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tables/table1.xml" ContentType="application/vnd.openxmlformats-officedocument.spreadsheetml.table+xml"/>
  <Override PartName="/xl/calcChain.xml" ContentType="application/vnd.openxmlformats-officedocument.spreadsheetml.calcChain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customXml/itemProps4.xml" ContentType="application/vnd.openxmlformats-officedocument.customXmlProperties+xml"/>
  <Override PartName="/docMetadata/LabelInfo.xml" ContentType="application/vnd.ms-office.classificationlabel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package/2006/relationships/metadata/core-properties" Target="docProps/core.xml"/><Relationship Id="rId2" Type="http://schemas.microsoft.com/office/2020/02/relationships/classificationlabels" Target="docMetadata/LabelInfo.xml"/><Relationship Id="rId1" Type="http://schemas.openxmlformats.org/officeDocument/2006/relationships/officeDocument" Target="xl/workbook.xml"/><Relationship Id="rId5" Type="http://schemas.openxmlformats.org/officeDocument/2006/relationships/custom-properties" Target="docProps/custom.xml"/><Relationship Id="rId4" Type="http://schemas.openxmlformats.org/officeDocument/2006/relationships/extended-properties" Target="docProps/app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8925"/>
  <workbookPr defaultThemeVersion="166925"/>
  <mc:AlternateContent xmlns:mc="http://schemas.openxmlformats.org/markup-compatibility/2006">
    <mc:Choice Requires="x15">
      <x15ac:absPath xmlns:x15ac="http://schemas.microsoft.com/office/spreadsheetml/2010/11/ac" url="https://pge.sharepoint.com/sites/SOMReports/2025/2025 - September/Report Files/3.02 Wires Down Distribution (Non-MEDs)/"/>
    </mc:Choice>
  </mc:AlternateContent>
  <xr:revisionPtr revIDLastSave="18" documentId="8_{E5A64B67-9172-4792-8A70-0FAAB1067154}" xr6:coauthVersionLast="47" xr6:coauthVersionMax="47" xr10:uidLastSave="{3403AE09-E827-41C4-B31F-463F5289A2F2}"/>
  <bookViews>
    <workbookView xWindow="-110" yWindow="-110" windowWidth="19420" windowHeight="11500" activeTab="1" xr2:uid="{2E5B1276-DBB4-4936-B2F0-45E579AAB8D2}"/>
  </bookViews>
  <sheets>
    <sheet name="All Outage Details" sheetId="3" r:id="rId1"/>
    <sheet name="Metric 3.02" sheetId="4" r:id="rId2"/>
    <sheet name="HFTD WD non-MED Summary" sheetId="5" r:id="rId3"/>
    <sheet name="OH Dlines in HFTD" sheetId="2" r:id="rId4"/>
  </sheets>
  <calcPr calcId="191028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H27" i="5" l="1"/>
  <c r="C27" i="5"/>
  <c r="C28" i="5" s="1"/>
  <c r="O16" i="5"/>
  <c r="O26" i="5" s="1"/>
  <c r="O27" i="5" s="1"/>
  <c r="D26" i="5"/>
  <c r="D27" i="5" s="1"/>
  <c r="E26" i="5"/>
  <c r="E27" i="5" s="1"/>
  <c r="F26" i="5"/>
  <c r="F27" i="5" s="1"/>
  <c r="G26" i="5"/>
  <c r="G27" i="5" s="1"/>
  <c r="H26" i="5"/>
  <c r="C26" i="5"/>
  <c r="D19" i="5"/>
  <c r="E19" i="5"/>
  <c r="F19" i="5"/>
  <c r="G19" i="5"/>
  <c r="H19" i="5"/>
  <c r="I19" i="5"/>
  <c r="J19" i="5"/>
  <c r="K19" i="5"/>
  <c r="L19" i="5"/>
  <c r="M19" i="5"/>
  <c r="N19" i="5"/>
  <c r="C19" i="5"/>
  <c r="B25" i="4" l="1"/>
  <c r="C25" i="4" s="1"/>
  <c r="D28" i="5"/>
  <c r="E28" i="5" s="1"/>
  <c r="F28" i="5" s="1"/>
  <c r="G28" i="5" s="1"/>
  <c r="H28" i="5" s="1"/>
  <c r="O28" i="5" s="1"/>
  <c r="E3076" i="2"/>
  <c r="D3074" i="2"/>
  <c r="E3074" i="2"/>
  <c r="F3074" i="2"/>
  <c r="G3074" i="2"/>
  <c r="C3074" i="2"/>
  <c r="O15" i="5" l="1"/>
  <c r="B24" i="4" s="1"/>
  <c r="C24" i="4" s="1"/>
  <c r="O14" i="5" l="1"/>
  <c r="B23" i="4" s="1"/>
  <c r="O13" i="5"/>
  <c r="O12" i="5"/>
  <c r="B21" i="4" s="1"/>
  <c r="C21" i="4" s="1"/>
  <c r="O11" i="5"/>
  <c r="B20" i="4" s="1"/>
  <c r="C20" i="4" s="1"/>
  <c r="O10" i="5"/>
  <c r="B19" i="4" s="1"/>
  <c r="C19" i="4" s="1"/>
  <c r="O9" i="5"/>
  <c r="B18" i="4" s="1"/>
  <c r="C18" i="4" s="1"/>
  <c r="O8" i="5"/>
  <c r="B17" i="4" s="1"/>
  <c r="C17" i="4" s="1"/>
  <c r="O7" i="5"/>
  <c r="B16" i="4" s="1"/>
  <c r="C16" i="4" s="1"/>
  <c r="O6" i="5"/>
  <c r="O5" i="5"/>
  <c r="O4" i="5"/>
  <c r="B13" i="4" s="1"/>
  <c r="C13" i="4" s="1"/>
  <c r="B15" i="4" l="1"/>
  <c r="C15" i="4" s="1"/>
  <c r="O19" i="5"/>
  <c r="B14" i="4"/>
  <c r="C14" i="4" s="1"/>
  <c r="O20" i="5"/>
  <c r="B22" i="4"/>
  <c r="C22" i="4" s="1"/>
  <c r="C23" i="4"/>
  <c r="C27" i="4" l="1"/>
  <c r="C28" i="4"/>
  <c r="N20" i="5"/>
  <c r="H20" i="5"/>
  <c r="D20" i="5"/>
  <c r="K20" i="5"/>
  <c r="M20" i="5"/>
  <c r="G20" i="5"/>
  <c r="F20" i="5"/>
  <c r="C20" i="5"/>
  <c r="J20" i="5"/>
  <c r="L20" i="5"/>
  <c r="E20" i="5"/>
  <c r="I20" i="5"/>
  <c r="C29" i="4" l="1"/>
  <c r="B10" i="4" s="1"/>
  <c r="N23" i="5" l="1"/>
  <c r="K23" i="5"/>
  <c r="G23" i="5"/>
  <c r="D23" i="5"/>
  <c r="F23" i="5"/>
  <c r="M23" i="5"/>
  <c r="J23" i="5"/>
  <c r="C23" i="5"/>
  <c r="I23" i="5"/>
  <c r="E23" i="5"/>
  <c r="L23" i="5"/>
  <c r="H23" i="5"/>
  <c r="O23" i="5" l="1"/>
</calcChain>
</file>

<file path=xl/sharedStrings.xml><?xml version="1.0" encoding="utf-8"?>
<sst xmlns="http://schemas.openxmlformats.org/spreadsheetml/2006/main" count="214028" uniqueCount="16018">
  <si>
    <t>Division</t>
  </si>
  <si>
    <t>Tier</t>
  </si>
  <si>
    <t>Feeder Name</t>
  </si>
  <si>
    <t>Feeder #</t>
  </si>
  <si>
    <t>Device</t>
  </si>
  <si>
    <t>Oper #</t>
  </si>
  <si>
    <t>Date</t>
  </si>
  <si>
    <t>FNL</t>
  </si>
  <si>
    <t>OIS #</t>
  </si>
  <si>
    <t>Duration</t>
  </si>
  <si>
    <t>Outage Level</t>
  </si>
  <si>
    <t>Basic Cause</t>
  </si>
  <si>
    <t>Supplemental Cause</t>
  </si>
  <si>
    <t>CESO</t>
  </si>
  <si>
    <t>C Min</t>
  </si>
  <si>
    <t>Weather</t>
  </si>
  <si>
    <t>Failed/Involved
Equipment</t>
  </si>
  <si>
    <t>Equipment Condition</t>
  </si>
  <si>
    <t>ILIS #</t>
  </si>
  <si>
    <t>Const
Type</t>
  </si>
  <si>
    <t>Sus/Mom</t>
  </si>
  <si>
    <t>PM #</t>
  </si>
  <si>
    <t>Year</t>
  </si>
  <si>
    <t>Month</t>
  </si>
  <si>
    <t>Wire
Down</t>
  </si>
  <si>
    <t>Outage Fault Type</t>
  </si>
  <si>
    <t>MEDay</t>
  </si>
  <si>
    <t>Conductor Energized</t>
  </si>
  <si>
    <t>CENTRAL COAST</t>
  </si>
  <si>
    <t xml:space="preserve">LAURELES-1111               </t>
  </si>
  <si>
    <t xml:space="preserve">RECLOSER     </t>
  </si>
  <si>
    <t xml:space="preserve">Distribution Circuit      </t>
  </si>
  <si>
    <t xml:space="preserve">Vegetation                  </t>
  </si>
  <si>
    <t xml:space="preserve">Tree - fell into line                </t>
  </si>
  <si>
    <t>13-0001801</t>
  </si>
  <si>
    <t>OH</t>
  </si>
  <si>
    <t>Sus</t>
  </si>
  <si>
    <t>JAN</t>
  </si>
  <si>
    <t>Yes</t>
  </si>
  <si>
    <t xml:space="preserve">Line to Ground   </t>
  </si>
  <si>
    <t xml:space="preserve">No </t>
  </si>
  <si>
    <t xml:space="preserve">   </t>
  </si>
  <si>
    <t xml:space="preserve">BIG BASIN-1101              </t>
  </si>
  <si>
    <t xml:space="preserve">FUSE         </t>
  </si>
  <si>
    <t>13-0002344</t>
  </si>
  <si>
    <t xml:space="preserve">Open Circuit     </t>
  </si>
  <si>
    <t xml:space="preserve">CAMP EVERS-2106             </t>
  </si>
  <si>
    <t xml:space="preserve">On Ground                   </t>
  </si>
  <si>
    <t>13-0002355</t>
  </si>
  <si>
    <t xml:space="preserve">VIEJO-2203                  </t>
  </si>
  <si>
    <t>13-0002347</t>
  </si>
  <si>
    <t>Three Phase Fault</t>
  </si>
  <si>
    <t xml:space="preserve">BIG TREES-0402              </t>
  </si>
  <si>
    <t xml:space="preserve">OTHER        </t>
  </si>
  <si>
    <t xml:space="preserve">                                                  </t>
  </si>
  <si>
    <t>13-0002660</t>
  </si>
  <si>
    <t xml:space="preserve">PAUL SWEET-2104             </t>
  </si>
  <si>
    <t xml:space="preserve">Pole-Wood                   </t>
  </si>
  <si>
    <t>13-0006278</t>
  </si>
  <si>
    <t xml:space="preserve">OCB          </t>
  </si>
  <si>
    <t xml:space="preserve">3rd Party                   </t>
  </si>
  <si>
    <t xml:space="preserve">Tree - cutting- 3rd party            </t>
  </si>
  <si>
    <t>13-0007741</t>
  </si>
  <si>
    <t>FEB</t>
  </si>
  <si>
    <t xml:space="preserve">Line to Line     </t>
  </si>
  <si>
    <t xml:space="preserve">VIEJO-2202                  </t>
  </si>
  <si>
    <t xml:space="preserve">Equipment Failure/Involved  </t>
  </si>
  <si>
    <t xml:space="preserve">Other                                </t>
  </si>
  <si>
    <t>13-0011043</t>
  </si>
  <si>
    <t xml:space="preserve">BEN LOMOND-1101             </t>
  </si>
  <si>
    <t>13-0012382</t>
  </si>
  <si>
    <t xml:space="preserve">POINT MORETTI-1101          </t>
  </si>
  <si>
    <t>13-0012703</t>
  </si>
  <si>
    <t xml:space="preserve">                 </t>
  </si>
  <si>
    <t xml:space="preserve">OTTER-1101                  </t>
  </si>
  <si>
    <t>13-0014374</t>
  </si>
  <si>
    <t>MAR</t>
  </si>
  <si>
    <t>13-0014489</t>
  </si>
  <si>
    <t>13-0014423</t>
  </si>
  <si>
    <t xml:space="preserve">Connector or Splice (OH)    </t>
  </si>
  <si>
    <t>13-0015454</t>
  </si>
  <si>
    <t>13-0015450</t>
  </si>
  <si>
    <t xml:space="preserve">PAUL SWEET-2106             </t>
  </si>
  <si>
    <t xml:space="preserve">Tree - branch fell on line           </t>
  </si>
  <si>
    <t>13-0018689</t>
  </si>
  <si>
    <t>13-0023199</t>
  </si>
  <si>
    <t>APR</t>
  </si>
  <si>
    <t>13-0022953</t>
  </si>
  <si>
    <t xml:space="preserve">None             </t>
  </si>
  <si>
    <t xml:space="preserve">CAMP EVERS-2103             </t>
  </si>
  <si>
    <t>13-0025690</t>
  </si>
  <si>
    <t xml:space="preserve">SWITCH       </t>
  </si>
  <si>
    <t>13-0026043</t>
  </si>
  <si>
    <t xml:space="preserve">DEL MONTE-2104              </t>
  </si>
  <si>
    <t xml:space="preserve">Vehicle                              </t>
  </si>
  <si>
    <t>13-0028122</t>
  </si>
  <si>
    <t>13-0027839</t>
  </si>
  <si>
    <t>13-0028458</t>
  </si>
  <si>
    <t xml:space="preserve">ROB ROY-2104                </t>
  </si>
  <si>
    <t>13-0029656</t>
  </si>
  <si>
    <t>MAY</t>
  </si>
  <si>
    <t>13-0031613</t>
  </si>
  <si>
    <t xml:space="preserve">Tree - bark fell into line           </t>
  </si>
  <si>
    <t>13-0031388</t>
  </si>
  <si>
    <t xml:space="preserve">DEL MONTE-2103              </t>
  </si>
  <si>
    <t>13-0032332</t>
  </si>
  <si>
    <t>13-0033463</t>
  </si>
  <si>
    <t>13-0034389</t>
  </si>
  <si>
    <t xml:space="preserve">Fire- pole                           </t>
  </si>
  <si>
    <t>13-0034512</t>
  </si>
  <si>
    <t xml:space="preserve">Metallic Balloon                     </t>
  </si>
  <si>
    <t>13-0035895</t>
  </si>
  <si>
    <t>JUN</t>
  </si>
  <si>
    <t xml:space="preserve">PAUL SWEET-2102             </t>
  </si>
  <si>
    <t>13-0037306</t>
  </si>
  <si>
    <t>13-0039168</t>
  </si>
  <si>
    <t>13-0040762</t>
  </si>
  <si>
    <t xml:space="preserve">LOMPICO-0401                </t>
  </si>
  <si>
    <t>13-0041295</t>
  </si>
  <si>
    <t xml:space="preserve">OTTER-1102                  </t>
  </si>
  <si>
    <t>13-0041390</t>
  </si>
  <si>
    <t xml:space="preserve">JOLON-1102                  </t>
  </si>
  <si>
    <t xml:space="preserve">Insulator                   </t>
  </si>
  <si>
    <t>13-0041775</t>
  </si>
  <si>
    <t xml:space="preserve">PAUL SWEET-2105             </t>
  </si>
  <si>
    <t>13-0042694</t>
  </si>
  <si>
    <t xml:space="preserve">BIG BASIN-1102              </t>
  </si>
  <si>
    <t>13-0043505</t>
  </si>
  <si>
    <t>13-0043781</t>
  </si>
  <si>
    <t xml:space="preserve">CAMP EVERS-2105             </t>
  </si>
  <si>
    <t>13-0043630</t>
  </si>
  <si>
    <t xml:space="preserve">GREEN VALLEY-2101           </t>
  </si>
  <si>
    <t>13-0043994</t>
  </si>
  <si>
    <t>13-0045622</t>
  </si>
  <si>
    <t>JUL</t>
  </si>
  <si>
    <t xml:space="preserve">OILFIELDS-1103              </t>
  </si>
  <si>
    <t>13-0045650</t>
  </si>
  <si>
    <t xml:space="preserve">RESERVATION ROAD-1101       </t>
  </si>
  <si>
    <t>13-0046537</t>
  </si>
  <si>
    <t xml:space="preserve">Bushing                     </t>
  </si>
  <si>
    <t>13-0047563</t>
  </si>
  <si>
    <t>13-0048805</t>
  </si>
  <si>
    <t>13-0050469</t>
  </si>
  <si>
    <t>13-0051602</t>
  </si>
  <si>
    <t>13-0051606</t>
  </si>
  <si>
    <t xml:space="preserve">ROB ROY-2105                </t>
  </si>
  <si>
    <t>13-0052241</t>
  </si>
  <si>
    <t>AUG</t>
  </si>
  <si>
    <t>13-0053820</t>
  </si>
  <si>
    <t xml:space="preserve">CAMP EVERS-2104             </t>
  </si>
  <si>
    <t>13-0054077</t>
  </si>
  <si>
    <t xml:space="preserve">RESERVATION ROAD-1102       </t>
  </si>
  <si>
    <t>13-0055150</t>
  </si>
  <si>
    <t xml:space="preserve">BEN LOMOND-0401             </t>
  </si>
  <si>
    <t>13-0056503</t>
  </si>
  <si>
    <t>13-0057297</t>
  </si>
  <si>
    <t>13-0057705</t>
  </si>
  <si>
    <t>13-0059771</t>
  </si>
  <si>
    <t>SEP</t>
  </si>
  <si>
    <t>13-0060295</t>
  </si>
  <si>
    <t>13-0062392</t>
  </si>
  <si>
    <t xml:space="preserve">FELTON-0401                 </t>
  </si>
  <si>
    <t>13-0062711</t>
  </si>
  <si>
    <t>13-0063197</t>
  </si>
  <si>
    <t>13-0063685</t>
  </si>
  <si>
    <t>13-0063874</t>
  </si>
  <si>
    <t>13-0064611</t>
  </si>
  <si>
    <t>ODB-9925</t>
  </si>
  <si>
    <t>13-0066813</t>
  </si>
  <si>
    <t>OCT</t>
  </si>
  <si>
    <t>13-0067178</t>
  </si>
  <si>
    <t>13-0068205</t>
  </si>
  <si>
    <t xml:space="preserve">Multi-Fault      </t>
  </si>
  <si>
    <t>13-0067945</t>
  </si>
  <si>
    <t>13-0068196</t>
  </si>
  <si>
    <t>13-0072387</t>
  </si>
  <si>
    <t>13-0073108</t>
  </si>
  <si>
    <t>13-0077227</t>
  </si>
  <si>
    <t>NOV</t>
  </si>
  <si>
    <t>13-0081134</t>
  </si>
  <si>
    <t>DEC</t>
  </si>
  <si>
    <t>13-0081322</t>
  </si>
  <si>
    <t>13-0081800</t>
  </si>
  <si>
    <t>13-0082644</t>
  </si>
  <si>
    <t>13-0082926</t>
  </si>
  <si>
    <t>13-0083570</t>
  </si>
  <si>
    <t>14-0004973</t>
  </si>
  <si>
    <t>14-0005480</t>
  </si>
  <si>
    <t>14-0008007</t>
  </si>
  <si>
    <t>14-0008209</t>
  </si>
  <si>
    <t>14-0009128</t>
  </si>
  <si>
    <t>14-0009462</t>
  </si>
  <si>
    <t>14-0009687</t>
  </si>
  <si>
    <t>14-0009854</t>
  </si>
  <si>
    <t>14-0010155</t>
  </si>
  <si>
    <t>14-0010467</t>
  </si>
  <si>
    <t>14-0010545</t>
  </si>
  <si>
    <t>14-0010304</t>
  </si>
  <si>
    <t>14-0010547</t>
  </si>
  <si>
    <t>14-0010668</t>
  </si>
  <si>
    <t>14-0011583</t>
  </si>
  <si>
    <t>14-0011731</t>
  </si>
  <si>
    <t>14-0013683</t>
  </si>
  <si>
    <t>14-0013607</t>
  </si>
  <si>
    <t>14-0013698</t>
  </si>
  <si>
    <t>14-0013723</t>
  </si>
  <si>
    <t>14-0013563</t>
  </si>
  <si>
    <t>14-0013578</t>
  </si>
  <si>
    <t>14-0013742</t>
  </si>
  <si>
    <t>14-0013820</t>
  </si>
  <si>
    <t>14-0013737</t>
  </si>
  <si>
    <t>14-0013785</t>
  </si>
  <si>
    <t>14-0014210</t>
  </si>
  <si>
    <t>14-0014229</t>
  </si>
  <si>
    <t>14-0014164</t>
  </si>
  <si>
    <t xml:space="preserve">VIEJO-2201                  </t>
  </si>
  <si>
    <t>14-0014287</t>
  </si>
  <si>
    <t>14-0014721</t>
  </si>
  <si>
    <t>14-0014824</t>
  </si>
  <si>
    <t>14-0014811</t>
  </si>
  <si>
    <t>14-0014807</t>
  </si>
  <si>
    <t>14-0015110</t>
  </si>
  <si>
    <t>SECTIONALIZER</t>
  </si>
  <si>
    <t>14-0015503</t>
  </si>
  <si>
    <t>14-0015508</t>
  </si>
  <si>
    <t>14-0016290</t>
  </si>
  <si>
    <t xml:space="preserve">SAN BENITO-2102             </t>
  </si>
  <si>
    <t>14-0016740</t>
  </si>
  <si>
    <t>14-0017110</t>
  </si>
  <si>
    <t>14-0017723</t>
  </si>
  <si>
    <t>14-0019006</t>
  </si>
  <si>
    <t>14-0019271</t>
  </si>
  <si>
    <t>14-0020192</t>
  </si>
  <si>
    <t>14-0020488</t>
  </si>
  <si>
    <t>14-0020602</t>
  </si>
  <si>
    <t>14-0020646</t>
  </si>
  <si>
    <t>14-0021416</t>
  </si>
  <si>
    <t>14-0021561</t>
  </si>
  <si>
    <t>14-0021880</t>
  </si>
  <si>
    <t>14-0022071</t>
  </si>
  <si>
    <t>14-0022314</t>
  </si>
  <si>
    <t>14-0022464</t>
  </si>
  <si>
    <t>14-0022336</t>
  </si>
  <si>
    <t>14-0023294</t>
  </si>
  <si>
    <t>14-0023836</t>
  </si>
  <si>
    <t>14-0024377</t>
  </si>
  <si>
    <t>14-0024639</t>
  </si>
  <si>
    <t>14-0024803</t>
  </si>
  <si>
    <t>14-0025062</t>
  </si>
  <si>
    <t>14-0025978</t>
  </si>
  <si>
    <t>14-0026037</t>
  </si>
  <si>
    <t>14-0025988</t>
  </si>
  <si>
    <t>14-0027527</t>
  </si>
  <si>
    <t>14-0029808</t>
  </si>
  <si>
    <t>14-0030846</t>
  </si>
  <si>
    <t>14-0030952</t>
  </si>
  <si>
    <t>14-0032222</t>
  </si>
  <si>
    <t>14-0032027</t>
  </si>
  <si>
    <t>14-0032731</t>
  </si>
  <si>
    <t>14-0032953</t>
  </si>
  <si>
    <t>14-0033046</t>
  </si>
  <si>
    <t>14-0034315</t>
  </si>
  <si>
    <t>14-0035717</t>
  </si>
  <si>
    <t>14-0035460</t>
  </si>
  <si>
    <t>14-0036109</t>
  </si>
  <si>
    <t>14-0036861</t>
  </si>
  <si>
    <t xml:space="preserve">Customer Equipment                   </t>
  </si>
  <si>
    <t>14-0038731</t>
  </si>
  <si>
    <t>14-0039466</t>
  </si>
  <si>
    <t>ODB-9921</t>
  </si>
  <si>
    <t>14-0040329</t>
  </si>
  <si>
    <t>14-0040351</t>
  </si>
  <si>
    <t>14-0041134</t>
  </si>
  <si>
    <t>14-0041592</t>
  </si>
  <si>
    <t>14-0041910</t>
  </si>
  <si>
    <t xml:space="preserve">Anchor or Guy               </t>
  </si>
  <si>
    <t>14-0042514</t>
  </si>
  <si>
    <t>14-0043182</t>
  </si>
  <si>
    <t>14-0043335</t>
  </si>
  <si>
    <t>14-0044106</t>
  </si>
  <si>
    <t>14-0045701</t>
  </si>
  <si>
    <t>14-0046538</t>
  </si>
  <si>
    <t>14-0047312</t>
  </si>
  <si>
    <t>14-0048622</t>
  </si>
  <si>
    <t>14-0048751</t>
  </si>
  <si>
    <t>14-0049585</t>
  </si>
  <si>
    <t>14-0051341</t>
  </si>
  <si>
    <t>14-0054422</t>
  </si>
  <si>
    <t>14-0054760</t>
  </si>
  <si>
    <t>14-0056080</t>
  </si>
  <si>
    <t>14-0056697</t>
  </si>
  <si>
    <t>14-0056888</t>
  </si>
  <si>
    <t>14-0057294</t>
  </si>
  <si>
    <t xml:space="preserve">SAN BENITO-2101             </t>
  </si>
  <si>
    <t>14-0057442</t>
  </si>
  <si>
    <t>14-0057967</t>
  </si>
  <si>
    <t>14-0058948</t>
  </si>
  <si>
    <t>14-0059299</t>
  </si>
  <si>
    <t>14-0060337</t>
  </si>
  <si>
    <t>14-0060568</t>
  </si>
  <si>
    <t xml:space="preserve">RIO DEL MAR-0402            </t>
  </si>
  <si>
    <t>14-0061429</t>
  </si>
  <si>
    <t>14-0062933</t>
  </si>
  <si>
    <t>14-0062998</t>
  </si>
  <si>
    <t>14-0063036</t>
  </si>
  <si>
    <t>14-0063575</t>
  </si>
  <si>
    <t>14-0063654</t>
  </si>
  <si>
    <t xml:space="preserve">GABILAN-1101                </t>
  </si>
  <si>
    <t>14-0065648</t>
  </si>
  <si>
    <t>14-0066137</t>
  </si>
  <si>
    <t>14-0066203</t>
  </si>
  <si>
    <t>14-0067719</t>
  </si>
  <si>
    <t>14-0068762</t>
  </si>
  <si>
    <t>14-0069058</t>
  </si>
  <si>
    <t>14-0069144</t>
  </si>
  <si>
    <t>14-0070261</t>
  </si>
  <si>
    <t>14-0070715</t>
  </si>
  <si>
    <t>14-0071275</t>
  </si>
  <si>
    <t>14-0071388</t>
  </si>
  <si>
    <t>14-0071407</t>
  </si>
  <si>
    <t>14-0071823</t>
  </si>
  <si>
    <t>14-0072424</t>
  </si>
  <si>
    <t>14-0072526</t>
  </si>
  <si>
    <t>14-0072968</t>
  </si>
  <si>
    <t>14-0072773</t>
  </si>
  <si>
    <t xml:space="preserve">HATTON-1102                 </t>
  </si>
  <si>
    <t>14-0072950</t>
  </si>
  <si>
    <t>14-0072955</t>
  </si>
  <si>
    <t>14-0074099</t>
  </si>
  <si>
    <t>14-0074194</t>
  </si>
  <si>
    <t>14-0074152</t>
  </si>
  <si>
    <t>14-0074163</t>
  </si>
  <si>
    <t>14-0074208</t>
  </si>
  <si>
    <t>14-0074774</t>
  </si>
  <si>
    <t>14-0076789</t>
  </si>
  <si>
    <t>14-0076675</t>
  </si>
  <si>
    <t xml:space="preserve">HOLLISTER-2105              </t>
  </si>
  <si>
    <t>14-0076722</t>
  </si>
  <si>
    <t>14-0076710</t>
  </si>
  <si>
    <t>14-0076731</t>
  </si>
  <si>
    <t>14-0076991</t>
  </si>
  <si>
    <t>14-0076970</t>
  </si>
  <si>
    <t>14-0077061</t>
  </si>
  <si>
    <t>14-0077326</t>
  </si>
  <si>
    <t>14-0077373</t>
  </si>
  <si>
    <t>14-0077473</t>
  </si>
  <si>
    <t>14-0077505</t>
  </si>
  <si>
    <t>14-0077430</t>
  </si>
  <si>
    <t>14-0077767</t>
  </si>
  <si>
    <t>14-0077773</t>
  </si>
  <si>
    <t xml:space="preserve">VIEJO-2204                  </t>
  </si>
  <si>
    <t>14-0077734</t>
  </si>
  <si>
    <t>14-0077800</t>
  </si>
  <si>
    <t>14-0077781</t>
  </si>
  <si>
    <t>14-0077935</t>
  </si>
  <si>
    <t>14-0078384</t>
  </si>
  <si>
    <t>14-0078343</t>
  </si>
  <si>
    <t>14-0078374</t>
  </si>
  <si>
    <t>14-0078395</t>
  </si>
  <si>
    <t>14-0078482</t>
  </si>
  <si>
    <t>14-0078481</t>
  </si>
  <si>
    <t>14-0078421</t>
  </si>
  <si>
    <t>14-0078453</t>
  </si>
  <si>
    <t>14-0078459</t>
  </si>
  <si>
    <t>14-0078646</t>
  </si>
  <si>
    <t>14-0078838</t>
  </si>
  <si>
    <t>14-0079786</t>
  </si>
  <si>
    <t>14-0079568</t>
  </si>
  <si>
    <t>14-0079742</t>
  </si>
  <si>
    <t>14-0079778</t>
  </si>
  <si>
    <t>14-0079809</t>
  </si>
  <si>
    <t>14-0079643</t>
  </si>
  <si>
    <t>15-0002187</t>
  </si>
  <si>
    <t>15-0003183</t>
  </si>
  <si>
    <t>15-0003442</t>
  </si>
  <si>
    <t>15-0003680</t>
  </si>
  <si>
    <t>15-0004118</t>
  </si>
  <si>
    <t>15-0004201</t>
  </si>
  <si>
    <t>15-0004286</t>
  </si>
  <si>
    <t>15-0006136</t>
  </si>
  <si>
    <t>15-0006444</t>
  </si>
  <si>
    <t>15-0007000</t>
  </si>
  <si>
    <t xml:space="preserve">Contact with High Voltage- 3rd party </t>
  </si>
  <si>
    <t>15-0007955</t>
  </si>
  <si>
    <t xml:space="preserve">Environmental/External      </t>
  </si>
  <si>
    <t xml:space="preserve">Flood/Erosion                        </t>
  </si>
  <si>
    <t>15-0011995</t>
  </si>
  <si>
    <t>15-0012255</t>
  </si>
  <si>
    <t>15-0012489</t>
  </si>
  <si>
    <t>15-0013200</t>
  </si>
  <si>
    <t>15-0013313</t>
  </si>
  <si>
    <t>15-0013473</t>
  </si>
  <si>
    <t>15-0013478</t>
  </si>
  <si>
    <t>15-0014729</t>
  </si>
  <si>
    <t>15-0015729</t>
  </si>
  <si>
    <t>15-0016215</t>
  </si>
  <si>
    <t>15-0018087</t>
  </si>
  <si>
    <t>15-0018394</t>
  </si>
  <si>
    <t xml:space="preserve">Other                       </t>
  </si>
  <si>
    <t>15-0020978</t>
  </si>
  <si>
    <t>15-0020949</t>
  </si>
  <si>
    <t>15-0021284</t>
  </si>
  <si>
    <t>15-0021525</t>
  </si>
  <si>
    <t>15-0021836</t>
  </si>
  <si>
    <t>15-0022418</t>
  </si>
  <si>
    <t>15-0023388</t>
  </si>
  <si>
    <t>15-0023498</t>
  </si>
  <si>
    <t>15-0024864</t>
  </si>
  <si>
    <t>15-0026736</t>
  </si>
  <si>
    <t>15-0026719</t>
  </si>
  <si>
    <t>15-0026627</t>
  </si>
  <si>
    <t>15-0031196</t>
  </si>
  <si>
    <t>15-0033046</t>
  </si>
  <si>
    <t>15-0035205</t>
  </si>
  <si>
    <t xml:space="preserve">SOLEDAD-2102                </t>
  </si>
  <si>
    <t xml:space="preserve">Overhead                             </t>
  </si>
  <si>
    <t>15-0035994</t>
  </si>
  <si>
    <t>15-0036330</t>
  </si>
  <si>
    <t>15-0036758</t>
  </si>
  <si>
    <t>15-0037526</t>
  </si>
  <si>
    <t>15-0038584</t>
  </si>
  <si>
    <t>15-0038511</t>
  </si>
  <si>
    <t xml:space="preserve">Force Out        </t>
  </si>
  <si>
    <t>15-0038962</t>
  </si>
  <si>
    <t>15-0039927</t>
  </si>
  <si>
    <t>15-0040489</t>
  </si>
  <si>
    <t>15-0040530</t>
  </si>
  <si>
    <t>15-0041999</t>
  </si>
  <si>
    <t>15-0044405</t>
  </si>
  <si>
    <t>15-0044541</t>
  </si>
  <si>
    <t>15-0044836</t>
  </si>
  <si>
    <t>15-0045620</t>
  </si>
  <si>
    <t>15-0046114</t>
  </si>
  <si>
    <t>15-0047250</t>
  </si>
  <si>
    <t>15-0047521</t>
  </si>
  <si>
    <t>15-0047650</t>
  </si>
  <si>
    <t>15-0048083</t>
  </si>
  <si>
    <t>15-0048222</t>
  </si>
  <si>
    <t>15-0049965</t>
  </si>
  <si>
    <t>15-0050515</t>
  </si>
  <si>
    <t>15-0052133</t>
  </si>
  <si>
    <t>15-0052036</t>
  </si>
  <si>
    <t>15-0053345</t>
  </si>
  <si>
    <t xml:space="preserve">LAURELES-1112               </t>
  </si>
  <si>
    <t>15-0053852</t>
  </si>
  <si>
    <t>15-0055985</t>
  </si>
  <si>
    <t>15-0056598</t>
  </si>
  <si>
    <t>15-0056657</t>
  </si>
  <si>
    <t xml:space="preserve">JUMPER       </t>
  </si>
  <si>
    <t>15-0057613</t>
  </si>
  <si>
    <t>15-0057614</t>
  </si>
  <si>
    <t>15-0058110</t>
  </si>
  <si>
    <t>15-0058455</t>
  </si>
  <si>
    <t>15-0059453</t>
  </si>
  <si>
    <t>15-0059455</t>
  </si>
  <si>
    <t>15-0059925</t>
  </si>
  <si>
    <t>15-0061050</t>
  </si>
  <si>
    <t xml:space="preserve">BEN LOMOND SUB              </t>
  </si>
  <si>
    <t>15-0061370</t>
  </si>
  <si>
    <t>15-0061560</t>
  </si>
  <si>
    <t xml:space="preserve">PAUL SWEET-2107             </t>
  </si>
  <si>
    <t>15-0061408</t>
  </si>
  <si>
    <t>15-0062332</t>
  </si>
  <si>
    <t>15-0066072</t>
  </si>
  <si>
    <t>15-0067496</t>
  </si>
  <si>
    <t>15-0067617</t>
  </si>
  <si>
    <t>15-0067604</t>
  </si>
  <si>
    <t>15-0067753</t>
  </si>
  <si>
    <t>15-0070014</t>
  </si>
  <si>
    <t>15-0070370</t>
  </si>
  <si>
    <t>15-0073742</t>
  </si>
  <si>
    <t>15-0074125</t>
  </si>
  <si>
    <t>15-0074807</t>
  </si>
  <si>
    <t>15-0074684</t>
  </si>
  <si>
    <t>15-0075878</t>
  </si>
  <si>
    <t>15-0077310</t>
  </si>
  <si>
    <t>15-0078014</t>
  </si>
  <si>
    <t>s1169129</t>
  </si>
  <si>
    <t>15-0077968</t>
  </si>
  <si>
    <t>15-0078058</t>
  </si>
  <si>
    <t>15-0078068</t>
  </si>
  <si>
    <t>15-0078454</t>
  </si>
  <si>
    <t>15-0079406</t>
  </si>
  <si>
    <t>15-0079878</t>
  </si>
  <si>
    <t>15-0081114</t>
  </si>
  <si>
    <t>15-0082552</t>
  </si>
  <si>
    <t>15-0082520</t>
  </si>
  <si>
    <t xml:space="preserve">SAN BENITO-2104             </t>
  </si>
  <si>
    <t>15-0082660</t>
  </si>
  <si>
    <t>15-0082681</t>
  </si>
  <si>
    <t>15-0082942</t>
  </si>
  <si>
    <t>15-0082925</t>
  </si>
  <si>
    <t>15-0083632</t>
  </si>
  <si>
    <t>15-0083776</t>
  </si>
  <si>
    <t xml:space="preserve">HOLLISTER-2106              </t>
  </si>
  <si>
    <t>15-0084250</t>
  </si>
  <si>
    <t>15-0085539</t>
  </si>
  <si>
    <t>15-0086027</t>
  </si>
  <si>
    <t>15-0086478</t>
  </si>
  <si>
    <t>15-0086506</t>
  </si>
  <si>
    <t>15-0086804</t>
  </si>
  <si>
    <t>15-0086709</t>
  </si>
  <si>
    <t>15-0086831</t>
  </si>
  <si>
    <t>15-0086603</t>
  </si>
  <si>
    <t>15-0086589</t>
  </si>
  <si>
    <t xml:space="preserve">TRANSFORMER  </t>
  </si>
  <si>
    <t>15-0086928</t>
  </si>
  <si>
    <t>15-0086945</t>
  </si>
  <si>
    <t>15-0087644</t>
  </si>
  <si>
    <t xml:space="preserve">HATTON-1101                 </t>
  </si>
  <si>
    <t>16-0002547</t>
  </si>
  <si>
    <t>16-0003008</t>
  </si>
  <si>
    <t>16-0003164</t>
  </si>
  <si>
    <t>16-0003205</t>
  </si>
  <si>
    <t xml:space="preserve">PAUL SWEET-2109             </t>
  </si>
  <si>
    <t>16-0002858</t>
  </si>
  <si>
    <t>16-0002904</t>
  </si>
  <si>
    <t>16-0003268</t>
  </si>
  <si>
    <t>16-0003288</t>
  </si>
  <si>
    <t>16-0003301</t>
  </si>
  <si>
    <t>16-0003520</t>
  </si>
  <si>
    <t>16-0003732</t>
  </si>
  <si>
    <t>16-0003685</t>
  </si>
  <si>
    <t>16-0004208</t>
  </si>
  <si>
    <t>16-0004967</t>
  </si>
  <si>
    <t>16-0005710</t>
  </si>
  <si>
    <t>16-0005740</t>
  </si>
  <si>
    <t>16-0005949</t>
  </si>
  <si>
    <t>16-0005985</t>
  </si>
  <si>
    <t>16-0006565</t>
  </si>
  <si>
    <t>16-0006548</t>
  </si>
  <si>
    <t>16-0006478</t>
  </si>
  <si>
    <t>16-0006367</t>
  </si>
  <si>
    <t>16-0006697</t>
  </si>
  <si>
    <t>16-0007000</t>
  </si>
  <si>
    <t>16-0007535</t>
  </si>
  <si>
    <t>16-0007540</t>
  </si>
  <si>
    <t>16-0007543</t>
  </si>
  <si>
    <t>16-0007567</t>
  </si>
  <si>
    <t>16-0007485</t>
  </si>
  <si>
    <t>16-0007667</t>
  </si>
  <si>
    <t>16-0007539</t>
  </si>
  <si>
    <t>16-0007670</t>
  </si>
  <si>
    <t>16-0007676</t>
  </si>
  <si>
    <t>16-0007555</t>
  </si>
  <si>
    <t>16-0007662</t>
  </si>
  <si>
    <t>16-0007699</t>
  </si>
  <si>
    <t>16-0007710</t>
  </si>
  <si>
    <t>16-0007796</t>
  </si>
  <si>
    <t>16-0007704</t>
  </si>
  <si>
    <t>16-0007780</t>
  </si>
  <si>
    <t>16-0007911</t>
  </si>
  <si>
    <t>16-0007828</t>
  </si>
  <si>
    <t>16-0008032</t>
  </si>
  <si>
    <t>16-0008510</t>
  </si>
  <si>
    <t>16-0008207</t>
  </si>
  <si>
    <t>16-0009252</t>
  </si>
  <si>
    <t>16-0009308</t>
  </si>
  <si>
    <t>16-0009539</t>
  </si>
  <si>
    <t>16-0009465</t>
  </si>
  <si>
    <t>s1183578</t>
  </si>
  <si>
    <t>16-0009469</t>
  </si>
  <si>
    <t>16-0009640</t>
  </si>
  <si>
    <t>16-0009593</t>
  </si>
  <si>
    <t>16-0009757</t>
  </si>
  <si>
    <t>16-0009612</t>
  </si>
  <si>
    <t>16-0009898</t>
  </si>
  <si>
    <t>16-0009872</t>
  </si>
  <si>
    <t>16-0009643</t>
  </si>
  <si>
    <t>16-0009637</t>
  </si>
  <si>
    <t>16-0009638</t>
  </si>
  <si>
    <t>16-0010396</t>
  </si>
  <si>
    <t>16-0013881</t>
  </si>
  <si>
    <t>16-0013713</t>
  </si>
  <si>
    <t>16-0013593</t>
  </si>
  <si>
    <t>16-0013573</t>
  </si>
  <si>
    <t>16-0014099</t>
  </si>
  <si>
    <t>16-0014527</t>
  </si>
  <si>
    <t>16-0014796</t>
  </si>
  <si>
    <t>16-0015745</t>
  </si>
  <si>
    <t>16-0016092</t>
  </si>
  <si>
    <t>16-0016361</t>
  </si>
  <si>
    <t>16-0017363</t>
  </si>
  <si>
    <t>16-0018610</t>
  </si>
  <si>
    <t>16-0018641</t>
  </si>
  <si>
    <t>16-0018227</t>
  </si>
  <si>
    <t>16-0018189</t>
  </si>
  <si>
    <t>16-0018341</t>
  </si>
  <si>
    <t>16-0018435</t>
  </si>
  <si>
    <t>16-0018458</t>
  </si>
  <si>
    <t>16-0018603</t>
  </si>
  <si>
    <t>16-0018489</t>
  </si>
  <si>
    <t>16-0018302</t>
  </si>
  <si>
    <t>16-0018627</t>
  </si>
  <si>
    <t>16-0018214</t>
  </si>
  <si>
    <t>16-0018239</t>
  </si>
  <si>
    <t>16-0018199</t>
  </si>
  <si>
    <t>16-0019009</t>
  </si>
  <si>
    <t>16-0018992</t>
  </si>
  <si>
    <t>16-0018726</t>
  </si>
  <si>
    <t>16-0019106</t>
  </si>
  <si>
    <t>16-0018782</t>
  </si>
  <si>
    <t>16-0018682</t>
  </si>
  <si>
    <t>16-0019045</t>
  </si>
  <si>
    <t>16-0019038</t>
  </si>
  <si>
    <t>16-0019187</t>
  </si>
  <si>
    <t>16-0018413</t>
  </si>
  <si>
    <t>16-0020435</t>
  </si>
  <si>
    <t>16-0020451</t>
  </si>
  <si>
    <t>16-0020594</t>
  </si>
  <si>
    <t>16-0020191</t>
  </si>
  <si>
    <t>16-0020695</t>
  </si>
  <si>
    <t>16-0020698</t>
  </si>
  <si>
    <t>16-0020449</t>
  </si>
  <si>
    <t>16-0020384</t>
  </si>
  <si>
    <t>16-0020532</t>
  </si>
  <si>
    <t>s1191797</t>
  </si>
  <si>
    <t>16-0020334</t>
  </si>
  <si>
    <t>16-0020275</t>
  </si>
  <si>
    <t>16-0020817</t>
  </si>
  <si>
    <t>16-0020837</t>
  </si>
  <si>
    <t>16-0020699</t>
  </si>
  <si>
    <t>16-0020890</t>
  </si>
  <si>
    <t>16-0020873</t>
  </si>
  <si>
    <t>16-0021060</t>
  </si>
  <si>
    <t>16-0020924</t>
  </si>
  <si>
    <t>16-0021010</t>
  </si>
  <si>
    <t>16-0020874</t>
  </si>
  <si>
    <t>16-0020928</t>
  </si>
  <si>
    <t>16-0020989</t>
  </si>
  <si>
    <t>16-0021048</t>
  </si>
  <si>
    <t>16-0021064</t>
  </si>
  <si>
    <t>16-0021234</t>
  </si>
  <si>
    <t>16-0024358</t>
  </si>
  <si>
    <t xml:space="preserve">SAN JUSTO-1101              </t>
  </si>
  <si>
    <t>16-0025410</t>
  </si>
  <si>
    <t>16-0026081</t>
  </si>
  <si>
    <t>16-0027654</t>
  </si>
  <si>
    <t>16-0027610</t>
  </si>
  <si>
    <t>16-0027774</t>
  </si>
  <si>
    <t>16-0029048</t>
  </si>
  <si>
    <t>16-0029036</t>
  </si>
  <si>
    <t>16-0029555</t>
  </si>
  <si>
    <t>16-0030984</t>
  </si>
  <si>
    <t>16-0031130</t>
  </si>
  <si>
    <t>16-0031403</t>
  </si>
  <si>
    <t>16-0032134</t>
  </si>
  <si>
    <t>16-0032098</t>
  </si>
  <si>
    <t>16-0032267</t>
  </si>
  <si>
    <t>16-0032899</t>
  </si>
  <si>
    <t>16-0033052</t>
  </si>
  <si>
    <t>16-0033740</t>
  </si>
  <si>
    <t>16-0033871</t>
  </si>
  <si>
    <t>16-0034647</t>
  </si>
  <si>
    <t>16-0034705</t>
  </si>
  <si>
    <t xml:space="preserve">LOS OSITOS-2103             </t>
  </si>
  <si>
    <t>16-0035007</t>
  </si>
  <si>
    <t>16-0035375</t>
  </si>
  <si>
    <t>16-0041023</t>
  </si>
  <si>
    <t>16-0041802</t>
  </si>
  <si>
    <t>16-0042514</t>
  </si>
  <si>
    <t>16-0043123</t>
  </si>
  <si>
    <t>16-0043869</t>
  </si>
  <si>
    <t>16-0043867</t>
  </si>
  <si>
    <t>16-0045152</t>
  </si>
  <si>
    <t>16-0045452</t>
  </si>
  <si>
    <t>16-0045801</t>
  </si>
  <si>
    <t>16-0047580</t>
  </si>
  <si>
    <t>16-0047717</t>
  </si>
  <si>
    <t>16-0048926</t>
  </si>
  <si>
    <t>16-0049193</t>
  </si>
  <si>
    <t>16-0050063</t>
  </si>
  <si>
    <t>16-0050371</t>
  </si>
  <si>
    <t>16-0050752</t>
  </si>
  <si>
    <t xml:space="preserve">Fire- Forest/Grass                   </t>
  </si>
  <si>
    <t>16-0052248</t>
  </si>
  <si>
    <t>16-0053437</t>
  </si>
  <si>
    <t>16-0053442</t>
  </si>
  <si>
    <t>16-0056779</t>
  </si>
  <si>
    <t>16-0057198</t>
  </si>
  <si>
    <t>16-0058025</t>
  </si>
  <si>
    <t>16-0059249</t>
  </si>
  <si>
    <t>16-0059702</t>
  </si>
  <si>
    <t>16-0060426</t>
  </si>
  <si>
    <t>16-0060812</t>
  </si>
  <si>
    <t>16-0063301</t>
  </si>
  <si>
    <t>16-0063826</t>
  </si>
  <si>
    <t>16-0065437</t>
  </si>
  <si>
    <t>16-0066756</t>
  </si>
  <si>
    <t>16-0067346</t>
  </si>
  <si>
    <t>16-0067624</t>
  </si>
  <si>
    <t>16-0067633</t>
  </si>
  <si>
    <t>16-0067915</t>
  </si>
  <si>
    <t>16-0069900</t>
  </si>
  <si>
    <t>16-0070201</t>
  </si>
  <si>
    <t>16-0070264</t>
  </si>
  <si>
    <t>16-0072720</t>
  </si>
  <si>
    <t>16-0072693</t>
  </si>
  <si>
    <t>16-0072472</t>
  </si>
  <si>
    <t>16-0072659</t>
  </si>
  <si>
    <t>16-0072933</t>
  </si>
  <si>
    <t>16-0072960</t>
  </si>
  <si>
    <t>16-0073002</t>
  </si>
  <si>
    <t>16-0073074</t>
  </si>
  <si>
    <t>16-0072835</t>
  </si>
  <si>
    <t>16-0073310</t>
  </si>
  <si>
    <t>16-0072753</t>
  </si>
  <si>
    <t>16-0072887</t>
  </si>
  <si>
    <t>16-0072905</t>
  </si>
  <si>
    <t>16-0072883</t>
  </si>
  <si>
    <t>16-0072996</t>
  </si>
  <si>
    <t>16-0073058</t>
  </si>
  <si>
    <t>16-0072778</t>
  </si>
  <si>
    <t>16-0072907</t>
  </si>
  <si>
    <t>16-0073178</t>
  </si>
  <si>
    <t>16-0073538</t>
  </si>
  <si>
    <t>16-0073569</t>
  </si>
  <si>
    <t>16-0074402</t>
  </si>
  <si>
    <t xml:space="preserve">BURNS-2101                  </t>
  </si>
  <si>
    <t>16-0076392</t>
  </si>
  <si>
    <t>16-0076768</t>
  </si>
  <si>
    <t>16-0076870</t>
  </si>
  <si>
    <t>16-0076879</t>
  </si>
  <si>
    <t>16-0077241</t>
  </si>
  <si>
    <t>16-0077153</t>
  </si>
  <si>
    <t xml:space="preserve">GONZALES-1101               </t>
  </si>
  <si>
    <t>16-0078804</t>
  </si>
  <si>
    <t>16-0079084</t>
  </si>
  <si>
    <t>16-0079491</t>
  </si>
  <si>
    <t>16-0079544</t>
  </si>
  <si>
    <t>16-0081155</t>
  </si>
  <si>
    <t>16-0081238</t>
  </si>
  <si>
    <t>16-0081234</t>
  </si>
  <si>
    <t>16-0081240</t>
  </si>
  <si>
    <t>16-0081243</t>
  </si>
  <si>
    <t>16-0082120</t>
  </si>
  <si>
    <t xml:space="preserve">Rain                                                            </t>
  </si>
  <si>
    <t>16-0082362</t>
  </si>
  <si>
    <t>16-0082246</t>
  </si>
  <si>
    <t>16-0083485</t>
  </si>
  <si>
    <t>16-0083586</t>
  </si>
  <si>
    <t>16-0084027</t>
  </si>
  <si>
    <t>16-0084691</t>
  </si>
  <si>
    <t>16-0084707</t>
  </si>
  <si>
    <t>16-0084831</t>
  </si>
  <si>
    <t>16-0084859</t>
  </si>
  <si>
    <t>16-0085010</t>
  </si>
  <si>
    <t>16-0084975</t>
  </si>
  <si>
    <t>16-0085053</t>
  </si>
  <si>
    <t>16-0084935</t>
  </si>
  <si>
    <t>16-0084953</t>
  </si>
  <si>
    <t>16-0085016</t>
  </si>
  <si>
    <t>16-0085472</t>
  </si>
  <si>
    <t>16-0085880</t>
  </si>
  <si>
    <t>16-0085851</t>
  </si>
  <si>
    <t>16-0085854</t>
  </si>
  <si>
    <t>16-0085891</t>
  </si>
  <si>
    <t>16-0085925</t>
  </si>
  <si>
    <t>16-0085704</t>
  </si>
  <si>
    <t>16-0085928</t>
  </si>
  <si>
    <t>16-0085822</t>
  </si>
  <si>
    <t>16-0085843</t>
  </si>
  <si>
    <t>16-0086042</t>
  </si>
  <si>
    <t>16-0086055</t>
  </si>
  <si>
    <t>16-0086116</t>
  </si>
  <si>
    <t>16-0086167</t>
  </si>
  <si>
    <t>16-0086214</t>
  </si>
  <si>
    <t>16-0086511</t>
  </si>
  <si>
    <t>16-0086895</t>
  </si>
  <si>
    <t>16-0086902</t>
  </si>
  <si>
    <t>16-0087021</t>
  </si>
  <si>
    <t>17-0003429</t>
  </si>
  <si>
    <t>17-0003384</t>
  </si>
  <si>
    <t>17-0003526</t>
  </si>
  <si>
    <t>17-0003420</t>
  </si>
  <si>
    <t>17-0003486</t>
  </si>
  <si>
    <t>17-0003553</t>
  </si>
  <si>
    <t>17-0003481</t>
  </si>
  <si>
    <t>17-0004727</t>
  </si>
  <si>
    <t>17-0004676</t>
  </si>
  <si>
    <t>17-0004731</t>
  </si>
  <si>
    <t xml:space="preserve">Transformer (OH)            </t>
  </si>
  <si>
    <t>17-0004750</t>
  </si>
  <si>
    <t>17-0004784</t>
  </si>
  <si>
    <t>17-0004557</t>
  </si>
  <si>
    <t>17-0004852</t>
  </si>
  <si>
    <t>17-0004887</t>
  </si>
  <si>
    <t>17-0004584</t>
  </si>
  <si>
    <t>17-0004607</t>
  </si>
  <si>
    <t>17-0008470</t>
  </si>
  <si>
    <t>17-0008304</t>
  </si>
  <si>
    <t>17-0008305</t>
  </si>
  <si>
    <t>17-0008384</t>
  </si>
  <si>
    <t>17-0008431</t>
  </si>
  <si>
    <t>17-0008737</t>
  </si>
  <si>
    <t>17-0008810</t>
  </si>
  <si>
    <t>17-0008811</t>
  </si>
  <si>
    <t>17-0009347</t>
  </si>
  <si>
    <t>17-0015555</t>
  </si>
  <si>
    <t>17-0017094</t>
  </si>
  <si>
    <t>17-0017192</t>
  </si>
  <si>
    <t>17-0017391</t>
  </si>
  <si>
    <t>17-0017099</t>
  </si>
  <si>
    <t>17-0017388</t>
  </si>
  <si>
    <t>17-0017161</t>
  </si>
  <si>
    <t>17-0017322</t>
  </si>
  <si>
    <t>17-0017137</t>
  </si>
  <si>
    <t>17-0017365</t>
  </si>
  <si>
    <t>17-0017451</t>
  </si>
  <si>
    <t>17-0017926</t>
  </si>
  <si>
    <t>17-0018711</t>
  </si>
  <si>
    <t>17-0018828</t>
  </si>
  <si>
    <t>17-0019167</t>
  </si>
  <si>
    <t>17-0018941</t>
  </si>
  <si>
    <t>17-0019123</t>
  </si>
  <si>
    <t>17-0018851</t>
  </si>
  <si>
    <t>17-0019109</t>
  </si>
  <si>
    <t>17-0018981</t>
  </si>
  <si>
    <t>17-0019023</t>
  </si>
  <si>
    <t>17-0019117</t>
  </si>
  <si>
    <t>17-0019837</t>
  </si>
  <si>
    <t>17-0019827</t>
  </si>
  <si>
    <t>17-0019764</t>
  </si>
  <si>
    <t>17-0019862</t>
  </si>
  <si>
    <t>17-0019909</t>
  </si>
  <si>
    <t>17-0019995</t>
  </si>
  <si>
    <t>17-0020023</t>
  </si>
  <si>
    <t>17-0020315</t>
  </si>
  <si>
    <t>17-0020405</t>
  </si>
  <si>
    <t>17-0020374</t>
  </si>
  <si>
    <t>17-0020262</t>
  </si>
  <si>
    <t>17-0021760</t>
  </si>
  <si>
    <t>17-0023346</t>
  </si>
  <si>
    <t>17-0023306</t>
  </si>
  <si>
    <t>17-0023414</t>
  </si>
  <si>
    <t>17-0023416</t>
  </si>
  <si>
    <t>17-0025984</t>
  </si>
  <si>
    <t>17-0025981</t>
  </si>
  <si>
    <t>17-0026082</t>
  </si>
  <si>
    <t>17-0026100</t>
  </si>
  <si>
    <t>17-0025952</t>
  </si>
  <si>
    <t>17-0026021</t>
  </si>
  <si>
    <t>17-0026562</t>
  </si>
  <si>
    <t>17-0026748</t>
  </si>
  <si>
    <t>17-0026940</t>
  </si>
  <si>
    <t>17-0027158</t>
  </si>
  <si>
    <t>17-0028273</t>
  </si>
  <si>
    <t>17-0028328</t>
  </si>
  <si>
    <t>17-0028539</t>
  </si>
  <si>
    <t>17-0028412</t>
  </si>
  <si>
    <t>17-0028417</t>
  </si>
  <si>
    <t>17-0028569</t>
  </si>
  <si>
    <t>17-0028871</t>
  </si>
  <si>
    <t>17-0029374</t>
  </si>
  <si>
    <t>17-0030094</t>
  </si>
  <si>
    <t>17-0030095</t>
  </si>
  <si>
    <t>17-0030847</t>
  </si>
  <si>
    <t>17-0030835</t>
  </si>
  <si>
    <t>s1267604</t>
  </si>
  <si>
    <t>17-0032114</t>
  </si>
  <si>
    <t>17-0032244</t>
  </si>
  <si>
    <t xml:space="preserve">PRUNEDALE-1110              </t>
  </si>
  <si>
    <t>17-0032088</t>
  </si>
  <si>
    <t>17-0032099</t>
  </si>
  <si>
    <t>17-0032158</t>
  </si>
  <si>
    <t>17-0032333</t>
  </si>
  <si>
    <t>17-0032232</t>
  </si>
  <si>
    <t>17-0033522</t>
  </si>
  <si>
    <t>17-0034237</t>
  </si>
  <si>
    <t>17-0034614</t>
  </si>
  <si>
    <t>17-0035082</t>
  </si>
  <si>
    <t>17-0035285</t>
  </si>
  <si>
    <t>17-0035673</t>
  </si>
  <si>
    <t>17-0035882</t>
  </si>
  <si>
    <t>17-0038203</t>
  </si>
  <si>
    <t>17-0038278</t>
  </si>
  <si>
    <t>17-0038297</t>
  </si>
  <si>
    <t xml:space="preserve">Capacitor                   </t>
  </si>
  <si>
    <t>17-0038482</t>
  </si>
  <si>
    <t>17-0039744</t>
  </si>
  <si>
    <t>17-0039474</t>
  </si>
  <si>
    <t>17-0040019</t>
  </si>
  <si>
    <t>17-0040624</t>
  </si>
  <si>
    <t>17-0040630</t>
  </si>
  <si>
    <t>17-0040827</t>
  </si>
  <si>
    <t>17-0041249</t>
  </si>
  <si>
    <t>17-0043909</t>
  </si>
  <si>
    <t>17-0044031</t>
  </si>
  <si>
    <t>17-0044730</t>
  </si>
  <si>
    <t>17-0045677</t>
  </si>
  <si>
    <t>17-0045775</t>
  </si>
  <si>
    <t>17-0045778</t>
  </si>
  <si>
    <t>17-0045737</t>
  </si>
  <si>
    <t>17-0047657</t>
  </si>
  <si>
    <t>17-0048674</t>
  </si>
  <si>
    <t>17-0049483</t>
  </si>
  <si>
    <t>17-0051171</t>
  </si>
  <si>
    <t>17-0051234</t>
  </si>
  <si>
    <t>17-0052034</t>
  </si>
  <si>
    <t>17-0052140</t>
  </si>
  <si>
    <t>17-0052768</t>
  </si>
  <si>
    <t>17-0053667</t>
  </si>
  <si>
    <t>17-0054353</t>
  </si>
  <si>
    <t>17-0055944</t>
  </si>
  <si>
    <t>17-0056836</t>
  </si>
  <si>
    <t>17-0057160</t>
  </si>
  <si>
    <t>17-0057307</t>
  </si>
  <si>
    <t>17-0057721</t>
  </si>
  <si>
    <t>17-0057887</t>
  </si>
  <si>
    <t>17-0058090</t>
  </si>
  <si>
    <t>17-0058750</t>
  </si>
  <si>
    <t>17-0059060</t>
  </si>
  <si>
    <t>17-0059184</t>
  </si>
  <si>
    <t>17-0060292</t>
  </si>
  <si>
    <t>17-0061404</t>
  </si>
  <si>
    <t>17-0062198</t>
  </si>
  <si>
    <t>17-0063021</t>
  </si>
  <si>
    <t>17-0063084</t>
  </si>
  <si>
    <t>17-0063300</t>
  </si>
  <si>
    <t>17-0063518</t>
  </si>
  <si>
    <t>17-0064137</t>
  </si>
  <si>
    <t>17-0065086</t>
  </si>
  <si>
    <t>17-0066145</t>
  </si>
  <si>
    <t>17-0066470</t>
  </si>
  <si>
    <t>17-0067199</t>
  </si>
  <si>
    <t>17-0067511</t>
  </si>
  <si>
    <t>17-0067516</t>
  </si>
  <si>
    <t>17-0067864</t>
  </si>
  <si>
    <t>17-0068279</t>
  </si>
  <si>
    <t>17-0069855</t>
  </si>
  <si>
    <t>17-0069997</t>
  </si>
  <si>
    <t>17-0069915</t>
  </si>
  <si>
    <t>17-0071612</t>
  </si>
  <si>
    <t>17-0072708</t>
  </si>
  <si>
    <t>17-0074300</t>
  </si>
  <si>
    <t>17-0073996</t>
  </si>
  <si>
    <t>17-0075142</t>
  </si>
  <si>
    <t>17-0075892</t>
  </si>
  <si>
    <t>17-0075953</t>
  </si>
  <si>
    <t>17-0075905</t>
  </si>
  <si>
    <t>17-0075958</t>
  </si>
  <si>
    <t>17-0077197</t>
  </si>
  <si>
    <t>17-0077178</t>
  </si>
  <si>
    <t>17-0077229</t>
  </si>
  <si>
    <t>17-0077284</t>
  </si>
  <si>
    <t>17-0078366</t>
  </si>
  <si>
    <t>17-0079536</t>
  </si>
  <si>
    <t>17-0079830</t>
  </si>
  <si>
    <t>17-0081950</t>
  </si>
  <si>
    <t>17-0081826</t>
  </si>
  <si>
    <t>17-0083062</t>
  </si>
  <si>
    <t>17-0084246</t>
  </si>
  <si>
    <t xml:space="preserve">Tree - grew into line                </t>
  </si>
  <si>
    <t>17-0087093</t>
  </si>
  <si>
    <t>17-0087767</t>
  </si>
  <si>
    <t>17-0090425</t>
  </si>
  <si>
    <t>17-0090827</t>
  </si>
  <si>
    <t>17-0091082</t>
  </si>
  <si>
    <t>17-0093064</t>
  </si>
  <si>
    <t>17-0093616</t>
  </si>
  <si>
    <t>17-0093939</t>
  </si>
  <si>
    <t>17-0095503</t>
  </si>
  <si>
    <t>17-0095624</t>
  </si>
  <si>
    <t>17-0095542</t>
  </si>
  <si>
    <t>17-0095562</t>
  </si>
  <si>
    <t>17-0095786</t>
  </si>
  <si>
    <t>17-0097201</t>
  </si>
  <si>
    <t>17-0097358</t>
  </si>
  <si>
    <t xml:space="preserve">PANOCHE-1103                </t>
  </si>
  <si>
    <t xml:space="preserve">Electrical Overload                  </t>
  </si>
  <si>
    <t>17-0097367</t>
  </si>
  <si>
    <t>17-0097449</t>
  </si>
  <si>
    <t>17-0097583</t>
  </si>
  <si>
    <t>17-0097589</t>
  </si>
  <si>
    <t>17-0097572</t>
  </si>
  <si>
    <t>17-0097560</t>
  </si>
  <si>
    <t>17-0097636</t>
  </si>
  <si>
    <t>17-0097819</t>
  </si>
  <si>
    <t xml:space="preserve">TRIP-SAVER   </t>
  </si>
  <si>
    <t>17-0100421</t>
  </si>
  <si>
    <t>17-0101070</t>
  </si>
  <si>
    <t>17-0101360</t>
  </si>
  <si>
    <t>17-0102285</t>
  </si>
  <si>
    <t>17-0102321</t>
  </si>
  <si>
    <t>17-0102712</t>
  </si>
  <si>
    <t>17-0103008</t>
  </si>
  <si>
    <t xml:space="preserve">2485-2  </t>
  </si>
  <si>
    <t>18-0003786</t>
  </si>
  <si>
    <t>18-0003974</t>
  </si>
  <si>
    <t>18-0004071</t>
  </si>
  <si>
    <t>18-0004468</t>
  </si>
  <si>
    <t>18-0004447</t>
  </si>
  <si>
    <t>18-0004516</t>
  </si>
  <si>
    <t>18-0004901</t>
  </si>
  <si>
    <t>18-0004868</t>
  </si>
  <si>
    <t>18-0005493</t>
  </si>
  <si>
    <t>18-0005917</t>
  </si>
  <si>
    <t>18-0005995</t>
  </si>
  <si>
    <t>18-0005981</t>
  </si>
  <si>
    <t>18-0006101</t>
  </si>
  <si>
    <t xml:space="preserve">Tree - cutting- PG&amp;E contractor      </t>
  </si>
  <si>
    <t>18-0006767</t>
  </si>
  <si>
    <t>18-0018568</t>
  </si>
  <si>
    <t>18-0018790</t>
  </si>
  <si>
    <t>18-0018504</t>
  </si>
  <si>
    <t>18-0018512</t>
  </si>
  <si>
    <t>18-0018695</t>
  </si>
  <si>
    <t>18-0018773</t>
  </si>
  <si>
    <t>18-0018470</t>
  </si>
  <si>
    <t>18-0018725</t>
  </si>
  <si>
    <t>18-0018563</t>
  </si>
  <si>
    <t>18-0019042</t>
  </si>
  <si>
    <t>18-0021590</t>
  </si>
  <si>
    <t>18-0022167</t>
  </si>
  <si>
    <t>18-0022234</t>
  </si>
  <si>
    <t>18-0022613</t>
  </si>
  <si>
    <t>18-0022533</t>
  </si>
  <si>
    <t>18-0023216</t>
  </si>
  <si>
    <t>18-0023948</t>
  </si>
  <si>
    <t>18-0023893</t>
  </si>
  <si>
    <t>18-0024967</t>
  </si>
  <si>
    <t>18-0024914</t>
  </si>
  <si>
    <t>18-0024678</t>
  </si>
  <si>
    <t>18-0024713</t>
  </si>
  <si>
    <t>18-0024666</t>
  </si>
  <si>
    <t>18-0025680</t>
  </si>
  <si>
    <t>18-0025456</t>
  </si>
  <si>
    <t>18-0025346</t>
  </si>
  <si>
    <t>18-0028077</t>
  </si>
  <si>
    <t>18-0027878</t>
  </si>
  <si>
    <t>18-0029760</t>
  </si>
  <si>
    <t>18-0030224</t>
  </si>
  <si>
    <t>18-0030235</t>
  </si>
  <si>
    <t>18-0030358</t>
  </si>
  <si>
    <t>18-0032263</t>
  </si>
  <si>
    <t>18-0034403</t>
  </si>
  <si>
    <t>18-0034510</t>
  </si>
  <si>
    <t>18-0036120</t>
  </si>
  <si>
    <t>s1347905</t>
  </si>
  <si>
    <t>18-0039738</t>
  </si>
  <si>
    <t>18-0044765</t>
  </si>
  <si>
    <t>18-0046482</t>
  </si>
  <si>
    <t>18-0046677</t>
  </si>
  <si>
    <t>18-0046755</t>
  </si>
  <si>
    <t>18-0048742</t>
  </si>
  <si>
    <t>18-0049361</t>
  </si>
  <si>
    <t>18-0051237</t>
  </si>
  <si>
    <t>18-0050804</t>
  </si>
  <si>
    <t>18-0051678</t>
  </si>
  <si>
    <t>18-0052543</t>
  </si>
  <si>
    <t>18-0053023</t>
  </si>
  <si>
    <t>18-0054046</t>
  </si>
  <si>
    <t>18-0056098</t>
  </si>
  <si>
    <t xml:space="preserve">Aircraft                             </t>
  </si>
  <si>
    <t>18-0056126</t>
  </si>
  <si>
    <t>18-0057027</t>
  </si>
  <si>
    <t>18-0057593</t>
  </si>
  <si>
    <t>18-0057793</t>
  </si>
  <si>
    <t>18-0057763</t>
  </si>
  <si>
    <t xml:space="preserve">PRUNEDALE-1107              </t>
  </si>
  <si>
    <t>18-0059429</t>
  </si>
  <si>
    <t xml:space="preserve">Animal                      </t>
  </si>
  <si>
    <t>18-0059900</t>
  </si>
  <si>
    <t>18-0061267</t>
  </si>
  <si>
    <t>18-0061702</t>
  </si>
  <si>
    <t>18-0062478</t>
  </si>
  <si>
    <t>18-0062561</t>
  </si>
  <si>
    <t>18-0063782</t>
  </si>
  <si>
    <t>18-0063810</t>
  </si>
  <si>
    <t>18-0064235</t>
  </si>
  <si>
    <t>18-0064350</t>
  </si>
  <si>
    <t>18-0065587</t>
  </si>
  <si>
    <t>18-0066345</t>
  </si>
  <si>
    <t>18-0066627</t>
  </si>
  <si>
    <t>18-0066787</t>
  </si>
  <si>
    <t>18-0067641</t>
  </si>
  <si>
    <t>18-0068001</t>
  </si>
  <si>
    <t>18-0069362</t>
  </si>
  <si>
    <t>18-0075306</t>
  </si>
  <si>
    <t>18-0075718</t>
  </si>
  <si>
    <t>18-0075937</t>
  </si>
  <si>
    <t>18-0077712</t>
  </si>
  <si>
    <t>18-0078005</t>
  </si>
  <si>
    <t>18-0079202</t>
  </si>
  <si>
    <t>18-0080173</t>
  </si>
  <si>
    <t>18-0082521</t>
  </si>
  <si>
    <t>18-0082486</t>
  </si>
  <si>
    <t>18-0086557</t>
  </si>
  <si>
    <t>18-0087918</t>
  </si>
  <si>
    <t>18-0087967</t>
  </si>
  <si>
    <t>18-0087920</t>
  </si>
  <si>
    <t>18-0088084</t>
  </si>
  <si>
    <t>18-0088140</t>
  </si>
  <si>
    <t>18-0094889</t>
  </si>
  <si>
    <t>18-0094949</t>
  </si>
  <si>
    <t>18-0096452</t>
  </si>
  <si>
    <t>18-0098856</t>
  </si>
  <si>
    <t>18-0099642</t>
  </si>
  <si>
    <t>18-0100730</t>
  </si>
  <si>
    <t>18-0101634</t>
  </si>
  <si>
    <t>18-0102371</t>
  </si>
  <si>
    <t>18-0102403</t>
  </si>
  <si>
    <t>18-0102456</t>
  </si>
  <si>
    <t>18-0102642</t>
  </si>
  <si>
    <t>18-0102717</t>
  </si>
  <si>
    <t>18-0102782</t>
  </si>
  <si>
    <t>18-0102765</t>
  </si>
  <si>
    <t>18-0104641</t>
  </si>
  <si>
    <t>18-0105555</t>
  </si>
  <si>
    <t>18-0107793</t>
  </si>
  <si>
    <t>18-0108138</t>
  </si>
  <si>
    <t xml:space="preserve">Bird found                           </t>
  </si>
  <si>
    <t>18-0109120</t>
  </si>
  <si>
    <t>18-0109585</t>
  </si>
  <si>
    <t>18-0109651</t>
  </si>
  <si>
    <t>18-0109563</t>
  </si>
  <si>
    <t>18-0109802</t>
  </si>
  <si>
    <t>18-0109592</t>
  </si>
  <si>
    <t>18-0109642</t>
  </si>
  <si>
    <t>18-0110262</t>
  </si>
  <si>
    <t>18-0110445</t>
  </si>
  <si>
    <t>18-0110646</t>
  </si>
  <si>
    <t>18-0110615</t>
  </si>
  <si>
    <t>18-0110720</t>
  </si>
  <si>
    <t>18-0110703</t>
  </si>
  <si>
    <t>18-0110878</t>
  </si>
  <si>
    <t>18-0110989</t>
  </si>
  <si>
    <t>18-0111316</t>
  </si>
  <si>
    <t>18-0111311</t>
  </si>
  <si>
    <t>18-0111253</t>
  </si>
  <si>
    <t>18-0111223</t>
  </si>
  <si>
    <t>18-0111309</t>
  </si>
  <si>
    <t>19-0003419</t>
  </si>
  <si>
    <t>19-0004864</t>
  </si>
  <si>
    <t>19-0005602</t>
  </si>
  <si>
    <t>19-0005870</t>
  </si>
  <si>
    <t>19-0005561</t>
  </si>
  <si>
    <t>19-0005709</t>
  </si>
  <si>
    <t>19-0005978</t>
  </si>
  <si>
    <t>19-0006063</t>
  </si>
  <si>
    <t>19-0006620</t>
  </si>
  <si>
    <t>19-0006626</t>
  </si>
  <si>
    <t>19-0006212</t>
  </si>
  <si>
    <t>19-0006111</t>
  </si>
  <si>
    <t>19-0006634</t>
  </si>
  <si>
    <t>19-0006673</t>
  </si>
  <si>
    <t>19-0006784</t>
  </si>
  <si>
    <t>19-0007042</t>
  </si>
  <si>
    <t>19-0007810</t>
  </si>
  <si>
    <t>19-0008362</t>
  </si>
  <si>
    <t>19-0008700</t>
  </si>
  <si>
    <t>19-0008576</t>
  </si>
  <si>
    <t>19-0009117</t>
  </si>
  <si>
    <t>19-0009276</t>
  </si>
  <si>
    <t>19-0009254</t>
  </si>
  <si>
    <t>19-0009175</t>
  </si>
  <si>
    <t>19-0009206</t>
  </si>
  <si>
    <t>19-0009357</t>
  </si>
  <si>
    <t>19-0009284</t>
  </si>
  <si>
    <t>19-0011950</t>
  </si>
  <si>
    <t>19-0011949</t>
  </si>
  <si>
    <t>19-0011729</t>
  </si>
  <si>
    <t>19-0011754</t>
  </si>
  <si>
    <t>19-0011864</t>
  </si>
  <si>
    <t>19-0011912</t>
  </si>
  <si>
    <t>19-0012138</t>
  </si>
  <si>
    <t>19-0012533</t>
  </si>
  <si>
    <t>19-0015630</t>
  </si>
  <si>
    <t>19-0016813</t>
  </si>
  <si>
    <t>19-0017536</t>
  </si>
  <si>
    <t>19-0017584</t>
  </si>
  <si>
    <t xml:space="preserve">DEL MONTE-2105              </t>
  </si>
  <si>
    <t>19-0017580</t>
  </si>
  <si>
    <t>19-0017506</t>
  </si>
  <si>
    <t>19-0017421</t>
  </si>
  <si>
    <t>19-0017518</t>
  </si>
  <si>
    <t>19-0019162</t>
  </si>
  <si>
    <t>19-0019262</t>
  </si>
  <si>
    <t xml:space="preserve">Lightning                            </t>
  </si>
  <si>
    <t>19-0020168</t>
  </si>
  <si>
    <t>19-0025719</t>
  </si>
  <si>
    <t>19-0025532</t>
  </si>
  <si>
    <t>19-0026926</t>
  </si>
  <si>
    <t>19-0027140</t>
  </si>
  <si>
    <t>19-0027148</t>
  </si>
  <si>
    <t>19-0029217</t>
  </si>
  <si>
    <t>19-0030101</t>
  </si>
  <si>
    <t>19-0030226</t>
  </si>
  <si>
    <t>19-0031221</t>
  </si>
  <si>
    <t>19-0031227</t>
  </si>
  <si>
    <t>19-0031275</t>
  </si>
  <si>
    <t>19-0031155</t>
  </si>
  <si>
    <t>19-0031458</t>
  </si>
  <si>
    <t>19-0031073</t>
  </si>
  <si>
    <t>19-0031050</t>
  </si>
  <si>
    <t>19-0031201</t>
  </si>
  <si>
    <t>19-0031413</t>
  </si>
  <si>
    <t>19-0031225</t>
  </si>
  <si>
    <t>19-0031929</t>
  </si>
  <si>
    <t>19-0032383</t>
  </si>
  <si>
    <t>19-0032449</t>
  </si>
  <si>
    <t>19-0032440</t>
  </si>
  <si>
    <t>19-0033128</t>
  </si>
  <si>
    <t>19-0033246</t>
  </si>
  <si>
    <t>19-0033244</t>
  </si>
  <si>
    <t>19-0033623</t>
  </si>
  <si>
    <t>s1423966</t>
  </si>
  <si>
    <t>19-0033627</t>
  </si>
  <si>
    <t>19-0033360</t>
  </si>
  <si>
    <t>19-0034578</t>
  </si>
  <si>
    <t>19-0035299</t>
  </si>
  <si>
    <t>19-0036882</t>
  </si>
  <si>
    <t>19-0038120</t>
  </si>
  <si>
    <t>19-0038151</t>
  </si>
  <si>
    <t>19-0040705</t>
  </si>
  <si>
    <t>19-0041100</t>
  </si>
  <si>
    <t>19-0041759</t>
  </si>
  <si>
    <t>19-0041792</t>
  </si>
  <si>
    <t>19-0041786</t>
  </si>
  <si>
    <t>19-0042208</t>
  </si>
  <si>
    <t>19-0043066</t>
  </si>
  <si>
    <t>19-0043431</t>
  </si>
  <si>
    <t>19-0044733</t>
  </si>
  <si>
    <t>19-0048900</t>
  </si>
  <si>
    <t>19-0050204</t>
  </si>
  <si>
    <t>19-0051576</t>
  </si>
  <si>
    <t>19-0052453</t>
  </si>
  <si>
    <t>19-0052267</t>
  </si>
  <si>
    <t>19-0052958</t>
  </si>
  <si>
    <t>19-0053773</t>
  </si>
  <si>
    <t>19-0053822</t>
  </si>
  <si>
    <t>19-0053701</t>
  </si>
  <si>
    <t>19-0053720</t>
  </si>
  <si>
    <t>19-0053970</t>
  </si>
  <si>
    <t>19-0054042</t>
  </si>
  <si>
    <t>19-0054147</t>
  </si>
  <si>
    <t>19-0053998</t>
  </si>
  <si>
    <t>19-0053900</t>
  </si>
  <si>
    <t>19-0056977</t>
  </si>
  <si>
    <t>19-0057807</t>
  </si>
  <si>
    <t>19-0057809</t>
  </si>
  <si>
    <t>19-0057821</t>
  </si>
  <si>
    <t>19-0058499</t>
  </si>
  <si>
    <t>19-0061474</t>
  </si>
  <si>
    <t>19-0064076</t>
  </si>
  <si>
    <t>19-0065831</t>
  </si>
  <si>
    <t>19-0066930</t>
  </si>
  <si>
    <t>19-0067072</t>
  </si>
  <si>
    <t>19-0067443</t>
  </si>
  <si>
    <t>19-0068099</t>
  </si>
  <si>
    <t>19-0068415</t>
  </si>
  <si>
    <t>19-0068420</t>
  </si>
  <si>
    <t>19-0069542</t>
  </si>
  <si>
    <t>19-0071075</t>
  </si>
  <si>
    <t>19-0071254</t>
  </si>
  <si>
    <t>19-0071847</t>
  </si>
  <si>
    <t>19-0073243</t>
  </si>
  <si>
    <t>19-0073775</t>
  </si>
  <si>
    <t>19-0073912</t>
  </si>
  <si>
    <t>19-0075577</t>
  </si>
  <si>
    <t>19-0075592</t>
  </si>
  <si>
    <t>19-0078088</t>
  </si>
  <si>
    <t>19-0078593</t>
  </si>
  <si>
    <t>19-0079583</t>
  </si>
  <si>
    <t>19-0079678</t>
  </si>
  <si>
    <t>19-0082264</t>
  </si>
  <si>
    <t>19-0083592</t>
  </si>
  <si>
    <t>19-0084968</t>
  </si>
  <si>
    <t>19-0086572</t>
  </si>
  <si>
    <t>19-0087961</t>
  </si>
  <si>
    <t>19-0089024</t>
  </si>
  <si>
    <t>19-0090038</t>
  </si>
  <si>
    <t>19-0091049</t>
  </si>
  <si>
    <t>19-0091711</t>
  </si>
  <si>
    <t>19-0095858</t>
  </si>
  <si>
    <t>19-0096478</t>
  </si>
  <si>
    <t>19-0096464</t>
  </si>
  <si>
    <t>19-0097264</t>
  </si>
  <si>
    <t>19-0099283</t>
  </si>
  <si>
    <t>19-0102010</t>
  </si>
  <si>
    <t>19-0102235</t>
  </si>
  <si>
    <t>19-0104536</t>
  </si>
  <si>
    <t>19-0105077</t>
  </si>
  <si>
    <t>19-0105010</t>
  </si>
  <si>
    <t>19-0105769</t>
  </si>
  <si>
    <t>19-0113890</t>
  </si>
  <si>
    <t>19-0114840</t>
  </si>
  <si>
    <t>19-0114776</t>
  </si>
  <si>
    <t>19-0115731</t>
  </si>
  <si>
    <t>19-0118112</t>
  </si>
  <si>
    <t>19-0120570</t>
  </si>
  <si>
    <t>19-0121122</t>
  </si>
  <si>
    <t>19-0121166</t>
  </si>
  <si>
    <t>19-0123409</t>
  </si>
  <si>
    <t>19-0128398</t>
  </si>
  <si>
    <t>19-0131096</t>
  </si>
  <si>
    <t>19-0131112</t>
  </si>
  <si>
    <t>19-0132066</t>
  </si>
  <si>
    <t>19-0132127</t>
  </si>
  <si>
    <t>19-0132361</t>
  </si>
  <si>
    <t>19-0132147</t>
  </si>
  <si>
    <t>19-0132783</t>
  </si>
  <si>
    <t>19-0133282</t>
  </si>
  <si>
    <t>19-0133116</t>
  </si>
  <si>
    <t>19-0133669</t>
  </si>
  <si>
    <t>19-0133147</t>
  </si>
  <si>
    <t>19-0133160</t>
  </si>
  <si>
    <t>19-0133692</t>
  </si>
  <si>
    <t>19-0134319</t>
  </si>
  <si>
    <t>19-0134755</t>
  </si>
  <si>
    <t>19-0134775</t>
  </si>
  <si>
    <t>19-0134677</t>
  </si>
  <si>
    <t>19-0134940</t>
  </si>
  <si>
    <t>19-0134752</t>
  </si>
  <si>
    <t>19-0134782</t>
  </si>
  <si>
    <t>19-0134971</t>
  </si>
  <si>
    <t>19-0135019</t>
  </si>
  <si>
    <t>19-0135604</t>
  </si>
  <si>
    <t>19-0136600</t>
  </si>
  <si>
    <t>20-0004268</t>
  </si>
  <si>
    <t>20-0004875</t>
  </si>
  <si>
    <t>20-0005272</t>
  </si>
  <si>
    <t>20-0006852</t>
  </si>
  <si>
    <t>20-0011095</t>
  </si>
  <si>
    <t>20-0012073</t>
  </si>
  <si>
    <t>20-0016379</t>
  </si>
  <si>
    <t>20-0016340</t>
  </si>
  <si>
    <t>20-0020762</t>
  </si>
  <si>
    <t>20-0020975</t>
  </si>
  <si>
    <t>20-0022087</t>
  </si>
  <si>
    <t>20-0022550</t>
  </si>
  <si>
    <t>20-0022783</t>
  </si>
  <si>
    <t>20-0024885</t>
  </si>
  <si>
    <t>20-0031982</t>
  </si>
  <si>
    <t>20-0034027</t>
  </si>
  <si>
    <t>20-0038603</t>
  </si>
  <si>
    <t>20-0038548</t>
  </si>
  <si>
    <t>20-0038667</t>
  </si>
  <si>
    <t>20-0038561</t>
  </si>
  <si>
    <t>20-0038482</t>
  </si>
  <si>
    <t>20-0038962</t>
  </si>
  <si>
    <t>20-0038732</t>
  </si>
  <si>
    <t>20-0038842</t>
  </si>
  <si>
    <t>20-0039938</t>
  </si>
  <si>
    <t>20-0039957</t>
  </si>
  <si>
    <t>20-0042500</t>
  </si>
  <si>
    <t xml:space="preserve">Squirrel                             </t>
  </si>
  <si>
    <t xml:space="preserve">Recloser                    </t>
  </si>
  <si>
    <t>20-0042738</t>
  </si>
  <si>
    <t>20-0044095</t>
  </si>
  <si>
    <t>20-0044678</t>
  </si>
  <si>
    <t>20-0044827</t>
  </si>
  <si>
    <t>20-0047975</t>
  </si>
  <si>
    <t>20-0049339</t>
  </si>
  <si>
    <t>20-0049270</t>
  </si>
  <si>
    <t>20-0049573</t>
  </si>
  <si>
    <t>20-0050639</t>
  </si>
  <si>
    <t>20-0051629</t>
  </si>
  <si>
    <t>20-0051845</t>
  </si>
  <si>
    <t>20-0051632</t>
  </si>
  <si>
    <t>20-0052051</t>
  </si>
  <si>
    <t>20-0054622</t>
  </si>
  <si>
    <t>20-0055655</t>
  </si>
  <si>
    <t>20-0055958</t>
  </si>
  <si>
    <t>20-0058273</t>
  </si>
  <si>
    <t>20-0058365</t>
  </si>
  <si>
    <t>20-0058388</t>
  </si>
  <si>
    <t>20-0060460</t>
  </si>
  <si>
    <t>20-0062276</t>
  </si>
  <si>
    <t>20-0064054</t>
  </si>
  <si>
    <t>20-0064360</t>
  </si>
  <si>
    <t>20-0065776</t>
  </si>
  <si>
    <t>20-0068316</t>
  </si>
  <si>
    <t>20-0070337</t>
  </si>
  <si>
    <t>20-0071064</t>
  </si>
  <si>
    <t>20-0070960</t>
  </si>
  <si>
    <t>20-0072470</t>
  </si>
  <si>
    <t>20-0078804</t>
  </si>
  <si>
    <t>20-0079990</t>
  </si>
  <si>
    <t>20-0080932</t>
  </si>
  <si>
    <t>20-0086562</t>
  </si>
  <si>
    <t>20-0090507</t>
  </si>
  <si>
    <t>20-0090047</t>
  </si>
  <si>
    <t>20-0090058</t>
  </si>
  <si>
    <t>20-0093354</t>
  </si>
  <si>
    <t>20-0093893</t>
  </si>
  <si>
    <t>20-0095348</t>
  </si>
  <si>
    <t>20-0097046</t>
  </si>
  <si>
    <t>20-0097506</t>
  </si>
  <si>
    <t>20-0098304</t>
  </si>
  <si>
    <t>20-0098588</t>
  </si>
  <si>
    <t>20-0098888</t>
  </si>
  <si>
    <t>20-0098978</t>
  </si>
  <si>
    <t>20-0099100</t>
  </si>
  <si>
    <t>20-0100412</t>
  </si>
  <si>
    <t>20-0101780</t>
  </si>
  <si>
    <t>20-0103357</t>
  </si>
  <si>
    <t>20-0104479</t>
  </si>
  <si>
    <t>20-0104934</t>
  </si>
  <si>
    <t>20-0114641</t>
  </si>
  <si>
    <t>20-0117587</t>
  </si>
  <si>
    <t>20-0118391</t>
  </si>
  <si>
    <t>20-0119419</t>
  </si>
  <si>
    <t>20-0121685</t>
  </si>
  <si>
    <t>20-0122450</t>
  </si>
  <si>
    <t>20-0125604</t>
  </si>
  <si>
    <t>20-0125705</t>
  </si>
  <si>
    <t>20-0129180</t>
  </si>
  <si>
    <t>20-0129644</t>
  </si>
  <si>
    <t>20-0131608</t>
  </si>
  <si>
    <t>20-0131617</t>
  </si>
  <si>
    <t>21-0004776</t>
  </si>
  <si>
    <t>21-0005092</t>
  </si>
  <si>
    <t>21-0011634</t>
  </si>
  <si>
    <t>21-0012138</t>
  </si>
  <si>
    <t>21-0012470</t>
  </si>
  <si>
    <t>21-0012694</t>
  </si>
  <si>
    <t>21-0013197</t>
  </si>
  <si>
    <t>21-0013274</t>
  </si>
  <si>
    <t>21-0013429</t>
  </si>
  <si>
    <t>21-0018199</t>
  </si>
  <si>
    <t>21-0019524</t>
  </si>
  <si>
    <t>21-0021138</t>
  </si>
  <si>
    <t>21-0024415</t>
  </si>
  <si>
    <t>21-0029352</t>
  </si>
  <si>
    <t>21-0029353</t>
  </si>
  <si>
    <t>21-0029743</t>
  </si>
  <si>
    <t xml:space="preserve">GREEN VALLEY-2103           </t>
  </si>
  <si>
    <t>21-0030345</t>
  </si>
  <si>
    <t>21-0030265</t>
  </si>
  <si>
    <t>21-0033982</t>
  </si>
  <si>
    <t>21-0035061</t>
  </si>
  <si>
    <t>21-0035099</t>
  </si>
  <si>
    <t xml:space="preserve">Lightning Arrestor          </t>
  </si>
  <si>
    <t>21-0035107</t>
  </si>
  <si>
    <t>21-0035171</t>
  </si>
  <si>
    <t>21-0038135</t>
  </si>
  <si>
    <t>21-0038728</t>
  </si>
  <si>
    <t>21-0038405</t>
  </si>
  <si>
    <t>21-0039001</t>
  </si>
  <si>
    <t xml:space="preserve">Jumper                      </t>
  </si>
  <si>
    <t>21-0038937</t>
  </si>
  <si>
    <t>21-0044354</t>
  </si>
  <si>
    <t>21-0047270</t>
  </si>
  <si>
    <t>21-0050069</t>
  </si>
  <si>
    <t>21-0051119</t>
  </si>
  <si>
    <t>21-0051632</t>
  </si>
  <si>
    <t>21-0052990</t>
  </si>
  <si>
    <t>21-0054827</t>
  </si>
  <si>
    <t>21-0055697</t>
  </si>
  <si>
    <t>21-0059485</t>
  </si>
  <si>
    <t xml:space="preserve">HOLLISTER-2102              </t>
  </si>
  <si>
    <t>21-0060792</t>
  </si>
  <si>
    <t>21-0064842</t>
  </si>
  <si>
    <t>21-0073554</t>
  </si>
  <si>
    <t>21-0075960</t>
  </si>
  <si>
    <t>21-0080653</t>
  </si>
  <si>
    <t>21-0082163</t>
  </si>
  <si>
    <t>21-0089261</t>
  </si>
  <si>
    <t>21-0094362</t>
  </si>
  <si>
    <t>21-0097888</t>
  </si>
  <si>
    <t>21-0099161</t>
  </si>
  <si>
    <t>21-0098943</t>
  </si>
  <si>
    <t>21-0110772</t>
  </si>
  <si>
    <t>21-0113972</t>
  </si>
  <si>
    <t>21-0116314</t>
  </si>
  <si>
    <t>21-0122381</t>
  </si>
  <si>
    <t>21-0129980</t>
  </si>
  <si>
    <t>21-0131098</t>
  </si>
  <si>
    <t>21-0134618</t>
  </si>
  <si>
    <t>21-0134481</t>
  </si>
  <si>
    <t>21-0135179</t>
  </si>
  <si>
    <t>21-0139593</t>
  </si>
  <si>
    <t>21-0141099</t>
  </si>
  <si>
    <t>21-0141480</t>
  </si>
  <si>
    <t>21-0144214</t>
  </si>
  <si>
    <t>21-0144227</t>
  </si>
  <si>
    <t>21-0146669</t>
  </si>
  <si>
    <t>21-0148215</t>
  </si>
  <si>
    <t>21-0149081</t>
  </si>
  <si>
    <t>21-0158857</t>
  </si>
  <si>
    <t>21-0158772</t>
  </si>
  <si>
    <t>21-0158891</t>
  </si>
  <si>
    <t>21-0158794</t>
  </si>
  <si>
    <t>21-0160103</t>
  </si>
  <si>
    <t>21-0160262</t>
  </si>
  <si>
    <t>21-0160268</t>
  </si>
  <si>
    <t xml:space="preserve">LOS GATOS-1106              </t>
  </si>
  <si>
    <t>21-0160219</t>
  </si>
  <si>
    <t>21-0160357</t>
  </si>
  <si>
    <t>22-0005943</t>
  </si>
  <si>
    <t>22-0006257</t>
  </si>
  <si>
    <t>22-0007152</t>
  </si>
  <si>
    <t>22-0013147</t>
  </si>
  <si>
    <t>22-0018358</t>
  </si>
  <si>
    <t>22-0027192</t>
  </si>
  <si>
    <t>22-0033806</t>
  </si>
  <si>
    <t>22-0039038</t>
  </si>
  <si>
    <t>22-0039129</t>
  </si>
  <si>
    <t>22-0045908</t>
  </si>
  <si>
    <t>22-0045822</t>
  </si>
  <si>
    <t>22-0045643</t>
  </si>
  <si>
    <t>22-0045752</t>
  </si>
  <si>
    <t>22-0048349</t>
  </si>
  <si>
    <t>22-0050590</t>
  </si>
  <si>
    <t>22-0050529</t>
  </si>
  <si>
    <t>22-0052425</t>
  </si>
  <si>
    <t>22-0053112</t>
  </si>
  <si>
    <t>22-0053749</t>
  </si>
  <si>
    <t>22-0054119</t>
  </si>
  <si>
    <t>22-0054277</t>
  </si>
  <si>
    <t xml:space="preserve">Company Initiated           </t>
  </si>
  <si>
    <t xml:space="preserve">Return Circuit Normal                </t>
  </si>
  <si>
    <t>22-0054796</t>
  </si>
  <si>
    <t>22-0057946</t>
  </si>
  <si>
    <t>22-0065626</t>
  </si>
  <si>
    <t>22-0067956</t>
  </si>
  <si>
    <t>22-0068064</t>
  </si>
  <si>
    <t>22-0070940</t>
  </si>
  <si>
    <t>22-0072059</t>
  </si>
  <si>
    <t>22-0073199</t>
  </si>
  <si>
    <t>22-0073414</t>
  </si>
  <si>
    <t>22-0073900</t>
  </si>
  <si>
    <t>22-0078981</t>
  </si>
  <si>
    <t>22-0082926</t>
  </si>
  <si>
    <t>22-0084510</t>
  </si>
  <si>
    <t>22-0085770</t>
  </si>
  <si>
    <t>22-0086234</t>
  </si>
  <si>
    <t>22-0090529</t>
  </si>
  <si>
    <t>22-0090595</t>
  </si>
  <si>
    <t>22-0091597</t>
  </si>
  <si>
    <t>22-0095584</t>
  </si>
  <si>
    <t>22-0097289</t>
  </si>
  <si>
    <t>22-0098707</t>
  </si>
  <si>
    <t>22-0099956</t>
  </si>
  <si>
    <t>22-0102739</t>
  </si>
  <si>
    <t>22-0103218</t>
  </si>
  <si>
    <t>22-0105479</t>
  </si>
  <si>
    <t>22-0111708</t>
  </si>
  <si>
    <t>22-0111862</t>
  </si>
  <si>
    <t>22-0111924</t>
  </si>
  <si>
    <t>22-0114356</t>
  </si>
  <si>
    <t>22-0116922</t>
  </si>
  <si>
    <t>22-0119392</t>
  </si>
  <si>
    <t>22-0121809</t>
  </si>
  <si>
    <t>22-0121867</t>
  </si>
  <si>
    <t>22-0123087</t>
  </si>
  <si>
    <t>22-0123084</t>
  </si>
  <si>
    <t>22-0128392</t>
  </si>
  <si>
    <t>22-0128997</t>
  </si>
  <si>
    <t>22-0129876</t>
  </si>
  <si>
    <t>22-0133287</t>
  </si>
  <si>
    <t>22-0135473</t>
  </si>
  <si>
    <t>22-0136830</t>
  </si>
  <si>
    <t>22-0136646</t>
  </si>
  <si>
    <t>22-0136649</t>
  </si>
  <si>
    <t>22-0136900</t>
  </si>
  <si>
    <t>22-0137797</t>
  </si>
  <si>
    <t>22-0137829</t>
  </si>
  <si>
    <t>22-0139110</t>
  </si>
  <si>
    <t>22-0138854</t>
  </si>
  <si>
    <t>22-0138898</t>
  </si>
  <si>
    <t>22-0139239</t>
  </si>
  <si>
    <t>22-0139126</t>
  </si>
  <si>
    <t>22-0139426</t>
  </si>
  <si>
    <t>22-0141165</t>
  </si>
  <si>
    <t>22-0141703</t>
  </si>
  <si>
    <t>22-0141583</t>
  </si>
  <si>
    <t>22-0141725</t>
  </si>
  <si>
    <t>22-0141914</t>
  </si>
  <si>
    <t>22-0141870</t>
  </si>
  <si>
    <t>22-0142138</t>
  </si>
  <si>
    <t>22-0142053</t>
  </si>
  <si>
    <t>22-0142157</t>
  </si>
  <si>
    <t>23-0004655</t>
  </si>
  <si>
    <t>23-0008523</t>
  </si>
  <si>
    <t>23-0015385</t>
  </si>
  <si>
    <t>23-0015199</t>
  </si>
  <si>
    <t>23-0016745</t>
  </si>
  <si>
    <t>23-0016793</t>
  </si>
  <si>
    <t>23-0016750</t>
  </si>
  <si>
    <t>23-0016852</t>
  </si>
  <si>
    <t>23-0018564</t>
  </si>
  <si>
    <t>23-0019970</t>
  </si>
  <si>
    <t>23-0020240</t>
  </si>
  <si>
    <t>23-0019882</t>
  </si>
  <si>
    <t>23-0019984</t>
  </si>
  <si>
    <t>23-0022540</t>
  </si>
  <si>
    <t>23-0024000</t>
  </si>
  <si>
    <t>23-0025628</t>
  </si>
  <si>
    <t>23-0027161</t>
  </si>
  <si>
    <t>23-0028768</t>
  </si>
  <si>
    <t>23-0031348</t>
  </si>
  <si>
    <t>23-0040624</t>
  </si>
  <si>
    <t>23-0042818</t>
  </si>
  <si>
    <t>23-0042688</t>
  </si>
  <si>
    <t>23-0043160</t>
  </si>
  <si>
    <t>23-0043712</t>
  </si>
  <si>
    <t>23-0043919</t>
  </si>
  <si>
    <t>23-0043710</t>
  </si>
  <si>
    <t>23-0044111</t>
  </si>
  <si>
    <t>23-0047403</t>
  </si>
  <si>
    <t>23-0048469</t>
  </si>
  <si>
    <t>23-0052007</t>
  </si>
  <si>
    <t>23-0054718</t>
  </si>
  <si>
    <t>23-0054393</t>
  </si>
  <si>
    <t>23-0054388</t>
  </si>
  <si>
    <t>23-0055560</t>
  </si>
  <si>
    <t>23-0056486</t>
  </si>
  <si>
    <t>23-0056827</t>
  </si>
  <si>
    <t>23-0059854</t>
  </si>
  <si>
    <t>23-0062269</t>
  </si>
  <si>
    <t>23-0066398</t>
  </si>
  <si>
    <t>23-0067480</t>
  </si>
  <si>
    <t>23-0068032</t>
  </si>
  <si>
    <t>23-0071537</t>
  </si>
  <si>
    <t>23-0071643</t>
  </si>
  <si>
    <t>23-0073734</t>
  </si>
  <si>
    <t>23-0076257</t>
  </si>
  <si>
    <t>23-0076355</t>
  </si>
  <si>
    <t>23-0077580</t>
  </si>
  <si>
    <t>23-0082963</t>
  </si>
  <si>
    <t>23-0083550</t>
  </si>
  <si>
    <t>23-0089126</t>
  </si>
  <si>
    <t>23-0091479</t>
  </si>
  <si>
    <t>23-0092750</t>
  </si>
  <si>
    <t>23-0096613</t>
  </si>
  <si>
    <t>23-0096738</t>
  </si>
  <si>
    <t>23-0097347</t>
  </si>
  <si>
    <t>23-0098778</t>
  </si>
  <si>
    <t>23-0098576</t>
  </si>
  <si>
    <t>23-0101032</t>
  </si>
  <si>
    <t>23-0106364</t>
  </si>
  <si>
    <t>23-0109557</t>
  </si>
  <si>
    <t>23-0109594</t>
  </si>
  <si>
    <t>23-0111694</t>
  </si>
  <si>
    <t>23-0112415</t>
  </si>
  <si>
    <t>23-0115397</t>
  </si>
  <si>
    <t>23-0117109</t>
  </si>
  <si>
    <t>23-0120453</t>
  </si>
  <si>
    <t>23-0133052</t>
  </si>
  <si>
    <t>23-0135446</t>
  </si>
  <si>
    <t>23-0141029</t>
  </si>
  <si>
    <t>23-0141065</t>
  </si>
  <si>
    <t>23-0142516</t>
  </si>
  <si>
    <t>23-0144877</t>
  </si>
  <si>
    <t>23-0146809</t>
  </si>
  <si>
    <t>23-0147363</t>
  </si>
  <si>
    <t>23-0147862</t>
  </si>
  <si>
    <t>23-0148198</t>
  </si>
  <si>
    <t>23-0148321</t>
  </si>
  <si>
    <t>23-0148813</t>
  </si>
  <si>
    <t>23-0149209</t>
  </si>
  <si>
    <t>23-0149319</t>
  </si>
  <si>
    <t>23-0149468</t>
  </si>
  <si>
    <t xml:space="preserve">DE ANZA      </t>
  </si>
  <si>
    <t xml:space="preserve">SARATOGA-1105               </t>
  </si>
  <si>
    <t>13-0015346</t>
  </si>
  <si>
    <t xml:space="preserve">LOS GATOS-1107              </t>
  </si>
  <si>
    <t>13-0024878</t>
  </si>
  <si>
    <t>13-0028162</t>
  </si>
  <si>
    <t xml:space="preserve">SARATOGA-1106               </t>
  </si>
  <si>
    <t>13-0029561</t>
  </si>
  <si>
    <t xml:space="preserve">SARATOGA-1107               </t>
  </si>
  <si>
    <t>13-0029613</t>
  </si>
  <si>
    <t>13-0029668</t>
  </si>
  <si>
    <t xml:space="preserve">STELLING-1110               </t>
  </si>
  <si>
    <t>13-0029795</t>
  </si>
  <si>
    <t>13-0036272</t>
  </si>
  <si>
    <t>13-0037624</t>
  </si>
  <si>
    <t>13-0041759</t>
  </si>
  <si>
    <t>13-0043577</t>
  </si>
  <si>
    <t>13-0046560</t>
  </si>
  <si>
    <t>13-0047906</t>
  </si>
  <si>
    <t>13-0051894</t>
  </si>
  <si>
    <t xml:space="preserve">HICKS-2103                  </t>
  </si>
  <si>
    <t>13-0059061</t>
  </si>
  <si>
    <t>13-0059160</t>
  </si>
  <si>
    <t>13-0060593</t>
  </si>
  <si>
    <t>13-0063662</t>
  </si>
  <si>
    <t>13-0067163</t>
  </si>
  <si>
    <t>13-0072573</t>
  </si>
  <si>
    <t>13-0072602</t>
  </si>
  <si>
    <t>13-0072655</t>
  </si>
  <si>
    <t>13-0073885</t>
  </si>
  <si>
    <t>13-0074027</t>
  </si>
  <si>
    <t>13-0074822</t>
  </si>
  <si>
    <t>13-0077483</t>
  </si>
  <si>
    <t>13-0079097</t>
  </si>
  <si>
    <t>14-0009200</t>
  </si>
  <si>
    <t>14-0009786</t>
  </si>
  <si>
    <t>14-0010218</t>
  </si>
  <si>
    <t>14-0013942</t>
  </si>
  <si>
    <t>14-0013793</t>
  </si>
  <si>
    <t>14-0014176</t>
  </si>
  <si>
    <t>14-0014496</t>
  </si>
  <si>
    <t>14-0014821</t>
  </si>
  <si>
    <t>14-0017030</t>
  </si>
  <si>
    <t>14-0021363</t>
  </si>
  <si>
    <t>14-0022205</t>
  </si>
  <si>
    <t>14-0029177</t>
  </si>
  <si>
    <t>14-0029476</t>
  </si>
  <si>
    <t>14-0032542</t>
  </si>
  <si>
    <t>14-0036004</t>
  </si>
  <si>
    <t>14-0038466</t>
  </si>
  <si>
    <t>14-0040725</t>
  </si>
  <si>
    <t>14-0044887</t>
  </si>
  <si>
    <t>14-0054288</t>
  </si>
  <si>
    <t>14-0054345</t>
  </si>
  <si>
    <t>14-0055621</t>
  </si>
  <si>
    <t>14-0057140</t>
  </si>
  <si>
    <t>14-0061527</t>
  </si>
  <si>
    <t>14-0063980</t>
  </si>
  <si>
    <t>14-0067652</t>
  </si>
  <si>
    <t>14-0069434</t>
  </si>
  <si>
    <t>14-0071413</t>
  </si>
  <si>
    <t>14-0071670</t>
  </si>
  <si>
    <t>14-0072091</t>
  </si>
  <si>
    <t>14-0072392</t>
  </si>
  <si>
    <t>14-0072682</t>
  </si>
  <si>
    <t>14-0073851</t>
  </si>
  <si>
    <t>14-0073799</t>
  </si>
  <si>
    <t>14-0073814</t>
  </si>
  <si>
    <t>14-0073732</t>
  </si>
  <si>
    <t>14-0073958</t>
  </si>
  <si>
    <t>14-0074123</t>
  </si>
  <si>
    <t>14-0074415</t>
  </si>
  <si>
    <t>14-0077319</t>
  </si>
  <si>
    <t>14-0077341</t>
  </si>
  <si>
    <t>14-0077786</t>
  </si>
  <si>
    <t>14-0077924</t>
  </si>
  <si>
    <t>14-0079813</t>
  </si>
  <si>
    <t>15-0002096</t>
  </si>
  <si>
    <t>15-0014687</t>
  </si>
  <si>
    <t>15-0019312</t>
  </si>
  <si>
    <t>15-0029189</t>
  </si>
  <si>
    <t>15-0030626</t>
  </si>
  <si>
    <t>15-0036105</t>
  </si>
  <si>
    <t>15-0040557</t>
  </si>
  <si>
    <t>15-0041762</t>
  </si>
  <si>
    <t>15-0041952</t>
  </si>
  <si>
    <t xml:space="preserve">HICKS-1116                  </t>
  </si>
  <si>
    <t>15-0042234</t>
  </si>
  <si>
    <t>15-0050171</t>
  </si>
  <si>
    <t>15-0051266</t>
  </si>
  <si>
    <t>15-0056474</t>
  </si>
  <si>
    <t>15-0057735</t>
  </si>
  <si>
    <t>15-0059478</t>
  </si>
  <si>
    <t>15-0060074</t>
  </si>
  <si>
    <t>15-0061286</t>
  </si>
  <si>
    <t>15-0066194</t>
  </si>
  <si>
    <t>15-0067852</t>
  </si>
  <si>
    <t>15-0068826</t>
  </si>
  <si>
    <t>15-0071721</t>
  </si>
  <si>
    <t>15-0072165</t>
  </si>
  <si>
    <t>15-0077858</t>
  </si>
  <si>
    <t>15-0079018</t>
  </si>
  <si>
    <t>15-0080669</t>
  </si>
  <si>
    <t>15-0082558</t>
  </si>
  <si>
    <t>15-0082677</t>
  </si>
  <si>
    <t>15-0084328</t>
  </si>
  <si>
    <t>15-0085522</t>
  </si>
  <si>
    <t>15-0086538</t>
  </si>
  <si>
    <t>15-0086843</t>
  </si>
  <si>
    <t>16-0002878</t>
  </si>
  <si>
    <t>16-0003603</t>
  </si>
  <si>
    <t>16-0004932</t>
  </si>
  <si>
    <t>16-0005511</t>
  </si>
  <si>
    <t>16-0006031</t>
  </si>
  <si>
    <t xml:space="preserve">LOS GATOS-1101              </t>
  </si>
  <si>
    <t>16-0006356</t>
  </si>
  <si>
    <t>16-0006609</t>
  </si>
  <si>
    <t>16-0007449</t>
  </si>
  <si>
    <t>16-0007646</t>
  </si>
  <si>
    <t>16-0007839</t>
  </si>
  <si>
    <t>16-0009750</t>
  </si>
  <si>
    <t>16-0017359</t>
  </si>
  <si>
    <t>16-0018522</t>
  </si>
  <si>
    <t>16-0018404</t>
  </si>
  <si>
    <t>16-0020718</t>
  </si>
  <si>
    <t>16-0021230</t>
  </si>
  <si>
    <t>16-0026139</t>
  </si>
  <si>
    <t>16-0026988</t>
  </si>
  <si>
    <t>16-0027612</t>
  </si>
  <si>
    <t>16-0029139</t>
  </si>
  <si>
    <t>16-0032503</t>
  </si>
  <si>
    <t>16-0035987</t>
  </si>
  <si>
    <t>16-0049201</t>
  </si>
  <si>
    <t>16-0052781</t>
  </si>
  <si>
    <t>16-0053786</t>
  </si>
  <si>
    <t>16-0055311</t>
  </si>
  <si>
    <t>16-0065001</t>
  </si>
  <si>
    <t>16-0067629</t>
  </si>
  <si>
    <t>16-0070509</t>
  </si>
  <si>
    <t>16-0071104</t>
  </si>
  <si>
    <t>16-0072743</t>
  </si>
  <si>
    <t>16-0072855</t>
  </si>
  <si>
    <t>16-0073121</t>
  </si>
  <si>
    <t>16-0076254</t>
  </si>
  <si>
    <t>16-0076398</t>
  </si>
  <si>
    <t>16-0076788</t>
  </si>
  <si>
    <t>16-0076737</t>
  </si>
  <si>
    <t>16-0076877</t>
  </si>
  <si>
    <t>16-0077685</t>
  </si>
  <si>
    <t>16-0081189</t>
  </si>
  <si>
    <t>16-0081300</t>
  </si>
  <si>
    <t>16-0085626</t>
  </si>
  <si>
    <t>16-0085811</t>
  </si>
  <si>
    <t>16-0085765</t>
  </si>
  <si>
    <t>16-0085941</t>
  </si>
  <si>
    <t>16-0087396</t>
  </si>
  <si>
    <t>17-0003447</t>
  </si>
  <si>
    <t>17-0004778</t>
  </si>
  <si>
    <t>17-0014248</t>
  </si>
  <si>
    <t>17-0016215</t>
  </si>
  <si>
    <t>17-0017520</t>
  </si>
  <si>
    <t>17-0017630</t>
  </si>
  <si>
    <t>17-0019146</t>
  </si>
  <si>
    <t>17-0019954</t>
  </si>
  <si>
    <t>17-0019897</t>
  </si>
  <si>
    <t>17-0026902</t>
  </si>
  <si>
    <t>17-0026877</t>
  </si>
  <si>
    <t>17-0032230</t>
  </si>
  <si>
    <t xml:space="preserve">LOS GATOS-1102              </t>
  </si>
  <si>
    <t>17-0032312</t>
  </si>
  <si>
    <t>17-0032417</t>
  </si>
  <si>
    <t>17-0032293</t>
  </si>
  <si>
    <t>17-0032714</t>
  </si>
  <si>
    <t>17-0033231</t>
  </si>
  <si>
    <t>17-0033651</t>
  </si>
  <si>
    <t>17-0035190</t>
  </si>
  <si>
    <t>17-0035555</t>
  </si>
  <si>
    <t>17-0038217</t>
  </si>
  <si>
    <t>17-0045346</t>
  </si>
  <si>
    <t>17-0054469</t>
  </si>
  <si>
    <t>17-0057179</t>
  </si>
  <si>
    <t>17-0062439</t>
  </si>
  <si>
    <t>17-0062472</t>
  </si>
  <si>
    <t>17-0067209</t>
  </si>
  <si>
    <t>17-0067387</t>
  </si>
  <si>
    <t>17-0069958</t>
  </si>
  <si>
    <t>17-0071067</t>
  </si>
  <si>
    <t xml:space="preserve">LOS GATOS-1108              </t>
  </si>
  <si>
    <t>17-0072078</t>
  </si>
  <si>
    <t>17-0074224</t>
  </si>
  <si>
    <t>17-0074457</t>
  </si>
  <si>
    <t>17-0082014</t>
  </si>
  <si>
    <t>17-0088203</t>
  </si>
  <si>
    <t xml:space="preserve">SARATOGA-1103               </t>
  </si>
  <si>
    <t>s1323339</t>
  </si>
  <si>
    <t>18-0003743</t>
  </si>
  <si>
    <t>18-0004034</t>
  </si>
  <si>
    <t>18-0017598</t>
  </si>
  <si>
    <t>18-0022062</t>
  </si>
  <si>
    <t>18-0025263</t>
  </si>
  <si>
    <t>18-0025361</t>
  </si>
  <si>
    <t>18-0040105</t>
  </si>
  <si>
    <t>18-0056052</t>
  </si>
  <si>
    <t>18-0056999</t>
  </si>
  <si>
    <t>18-0058039</t>
  </si>
  <si>
    <t>18-0059918</t>
  </si>
  <si>
    <t>18-0062162</t>
  </si>
  <si>
    <t>18-0064525</t>
  </si>
  <si>
    <t>18-0068438</t>
  </si>
  <si>
    <t>18-0069053</t>
  </si>
  <si>
    <t>18-0069081</t>
  </si>
  <si>
    <t>18-0077740</t>
  </si>
  <si>
    <t>18-0077787</t>
  </si>
  <si>
    <t>18-0082091</t>
  </si>
  <si>
    <t>18-0082442</t>
  </si>
  <si>
    <t>18-0087898</t>
  </si>
  <si>
    <t>18-0087807</t>
  </si>
  <si>
    <t>18-0087981</t>
  </si>
  <si>
    <t>18-0093567</t>
  </si>
  <si>
    <t>s1391675</t>
  </si>
  <si>
    <t>18-0098521</t>
  </si>
  <si>
    <t xml:space="preserve">REGULATOR    </t>
  </si>
  <si>
    <t>18-0102228</t>
  </si>
  <si>
    <t>18-0104180</t>
  </si>
  <si>
    <t>18-0105546</t>
  </si>
  <si>
    <t>18-0107747</t>
  </si>
  <si>
    <t>18-0109607</t>
  </si>
  <si>
    <t>18-0110622</t>
  </si>
  <si>
    <t>18-0110784</t>
  </si>
  <si>
    <t>18-0110868</t>
  </si>
  <si>
    <t>19-0006475</t>
  </si>
  <si>
    <t>19-0006228</t>
  </si>
  <si>
    <t>19-0012081</t>
  </si>
  <si>
    <t>19-0017540</t>
  </si>
  <si>
    <t>19-0031328</t>
  </si>
  <si>
    <t>19-0037284</t>
  </si>
  <si>
    <t>19-0047584</t>
  </si>
  <si>
    <t>19-0054154</t>
  </si>
  <si>
    <t>19-0057740</t>
  </si>
  <si>
    <t>19-0072069</t>
  </si>
  <si>
    <t>19-0077711</t>
  </si>
  <si>
    <t>19-0078150</t>
  </si>
  <si>
    <t xml:space="preserve">SARATOGA-1104               </t>
  </si>
  <si>
    <t>19-0080428</t>
  </si>
  <si>
    <t>19-0080482</t>
  </si>
  <si>
    <t>19-0081381</t>
  </si>
  <si>
    <t xml:space="preserve">INTERRUPTER  </t>
  </si>
  <si>
    <t>19-0082554</t>
  </si>
  <si>
    <t>19-0082823</t>
  </si>
  <si>
    <t>19-0094310</t>
  </si>
  <si>
    <t>19-0094416</t>
  </si>
  <si>
    <t>19-0097128</t>
  </si>
  <si>
    <t>19-0105044</t>
  </si>
  <si>
    <t>20-0013591</t>
  </si>
  <si>
    <t>20-0018336</t>
  </si>
  <si>
    <t>20-0032101</t>
  </si>
  <si>
    <t>20-0035888</t>
  </si>
  <si>
    <t>20-0038475</t>
  </si>
  <si>
    <t>20-0043461</t>
  </si>
  <si>
    <t>20-0048367</t>
  </si>
  <si>
    <t>20-0055821</t>
  </si>
  <si>
    <t>20-0055761</t>
  </si>
  <si>
    <t>20-0081460</t>
  </si>
  <si>
    <t>20-0095341</t>
  </si>
  <si>
    <t>20-0101291</t>
  </si>
  <si>
    <t>20-0118393</t>
  </si>
  <si>
    <t>20-0122219</t>
  </si>
  <si>
    <t>20-0125368</t>
  </si>
  <si>
    <t>20-0131439</t>
  </si>
  <si>
    <t>21-0025514</t>
  </si>
  <si>
    <t>21-0029490</t>
  </si>
  <si>
    <t>21-0030564</t>
  </si>
  <si>
    <t>21-0033842</t>
  </si>
  <si>
    <t>21-0073595</t>
  </si>
  <si>
    <t>21-0080756</t>
  </si>
  <si>
    <t>21-0103389</t>
  </si>
  <si>
    <t>21-0116586</t>
  </si>
  <si>
    <t>21-0122428</t>
  </si>
  <si>
    <t>21-0134368</t>
  </si>
  <si>
    <t>21-0153796</t>
  </si>
  <si>
    <t>21-0160260</t>
  </si>
  <si>
    <t>21-0160230</t>
  </si>
  <si>
    <t>21-0160359</t>
  </si>
  <si>
    <t>21-0160385</t>
  </si>
  <si>
    <t>22-0006255</t>
  </si>
  <si>
    <t>22-0021138</t>
  </si>
  <si>
    <t>22-0078002</t>
  </si>
  <si>
    <t>22-0079137</t>
  </si>
  <si>
    <t>22-0083538</t>
  </si>
  <si>
    <t>22-0108957</t>
  </si>
  <si>
    <t>22-0128779</t>
  </si>
  <si>
    <t>22-0136888</t>
  </si>
  <si>
    <t>23-0016658</t>
  </si>
  <si>
    <t>23-0019964</t>
  </si>
  <si>
    <t>23-0022616</t>
  </si>
  <si>
    <t>23-0042871</t>
  </si>
  <si>
    <t>23-0048339</t>
  </si>
  <si>
    <t>23-0066527</t>
  </si>
  <si>
    <t>23-0100802</t>
  </si>
  <si>
    <t>23-0122108</t>
  </si>
  <si>
    <t>23-0148075</t>
  </si>
  <si>
    <t xml:space="preserve">DIABLO       </t>
  </si>
  <si>
    <t xml:space="preserve">ROSSMOOR-1101               </t>
  </si>
  <si>
    <t>13-0009344</t>
  </si>
  <si>
    <t xml:space="preserve">LAKEWOOD-2107               </t>
  </si>
  <si>
    <t>13-0009429</t>
  </si>
  <si>
    <t xml:space="preserve">CLAYTON-2213                </t>
  </si>
  <si>
    <t>13-0010626</t>
  </si>
  <si>
    <t xml:space="preserve">SOBRANTE-1102               </t>
  </si>
  <si>
    <t>13-0013308</t>
  </si>
  <si>
    <t xml:space="preserve">MORAGA-1104                 </t>
  </si>
  <si>
    <t>13-0024898</t>
  </si>
  <si>
    <t xml:space="preserve">ALHAMBRA-1105               </t>
  </si>
  <si>
    <t>13-0026144</t>
  </si>
  <si>
    <t xml:space="preserve">MORAGA-1101                 </t>
  </si>
  <si>
    <t>13-0037587</t>
  </si>
  <si>
    <t xml:space="preserve">TASSAJARA-2112              </t>
  </si>
  <si>
    <t>13-0039414</t>
  </si>
  <si>
    <t xml:space="preserve">CLAYTON-2212                </t>
  </si>
  <si>
    <t>13-0039849</t>
  </si>
  <si>
    <t>13-0048879</t>
  </si>
  <si>
    <t xml:space="preserve">SOBRANTE-1101               </t>
  </si>
  <si>
    <t>13-0057193</t>
  </si>
  <si>
    <t>13-0059181</t>
  </si>
  <si>
    <t>13-0067084</t>
  </si>
  <si>
    <t>13-0067157</t>
  </si>
  <si>
    <t>14-0002227</t>
  </si>
  <si>
    <t xml:space="preserve">RESEARCH-2102               </t>
  </si>
  <si>
    <t>14-0014207</t>
  </si>
  <si>
    <t>14-0018296</t>
  </si>
  <si>
    <t xml:space="preserve">BRYANT-0402                 </t>
  </si>
  <si>
    <t>14-0020502</t>
  </si>
  <si>
    <t xml:space="preserve">MORAGA-1103                 </t>
  </si>
  <si>
    <t xml:space="preserve">Transformer                 </t>
  </si>
  <si>
    <t>14-0022175</t>
  </si>
  <si>
    <t>14-0031897</t>
  </si>
  <si>
    <t>14-0041152</t>
  </si>
  <si>
    <t>14-0041279</t>
  </si>
  <si>
    <t>14-0044047</t>
  </si>
  <si>
    <t>14-0048129</t>
  </si>
  <si>
    <t>14-0054845</t>
  </si>
  <si>
    <t>14-0072043</t>
  </si>
  <si>
    <t>15-0005297</t>
  </si>
  <si>
    <t>15-0012175</t>
  </si>
  <si>
    <t xml:space="preserve">ROSSMOOR-1106               </t>
  </si>
  <si>
    <t>15-0040136</t>
  </si>
  <si>
    <t>15-0045476</t>
  </si>
  <si>
    <t>15-0045529</t>
  </si>
  <si>
    <t>15-0048200</t>
  </si>
  <si>
    <t xml:space="preserve">TASSAJARA-2104              </t>
  </si>
  <si>
    <t>15-0050364</t>
  </si>
  <si>
    <t xml:space="preserve">MORAGA-1105                 </t>
  </si>
  <si>
    <t>15-0053461</t>
  </si>
  <si>
    <t>15-0060238</t>
  </si>
  <si>
    <t>15-0061433</t>
  </si>
  <si>
    <t>15-0074513</t>
  </si>
  <si>
    <t>15-0086769</t>
  </si>
  <si>
    <t>15-0086938</t>
  </si>
  <si>
    <t>16-0003738</t>
  </si>
  <si>
    <t>16-0005752</t>
  </si>
  <si>
    <t>16-0006701</t>
  </si>
  <si>
    <t xml:space="preserve">ORINDA-0401                 </t>
  </si>
  <si>
    <t>16-0011559</t>
  </si>
  <si>
    <t>16-0012386</t>
  </si>
  <si>
    <t>16-0016836</t>
  </si>
  <si>
    <t>16-0018261</t>
  </si>
  <si>
    <t>16-0018215</t>
  </si>
  <si>
    <t>16-0021070</t>
  </si>
  <si>
    <t>16-0021158</t>
  </si>
  <si>
    <t>16-0025715</t>
  </si>
  <si>
    <t xml:space="preserve">OAKLAND K SUB               </t>
  </si>
  <si>
    <t>16-0030717</t>
  </si>
  <si>
    <t>16-0040200</t>
  </si>
  <si>
    <t>16-0040688</t>
  </si>
  <si>
    <t>16-0042146</t>
  </si>
  <si>
    <t xml:space="preserve">SOBRANTE-1103               </t>
  </si>
  <si>
    <t>16-0053552</t>
  </si>
  <si>
    <t>16-0055535</t>
  </si>
  <si>
    <t>16-0055537</t>
  </si>
  <si>
    <t>16-0072994</t>
  </si>
  <si>
    <t>16-0075749</t>
  </si>
  <si>
    <t>16-0079109</t>
  </si>
  <si>
    <t>16-0079531</t>
  </si>
  <si>
    <t>16-0080274</t>
  </si>
  <si>
    <t>16-0081036</t>
  </si>
  <si>
    <t xml:space="preserve">LAS AROMAS-0401             </t>
  </si>
  <si>
    <t>16-0086883</t>
  </si>
  <si>
    <t xml:space="preserve">ROSSMOOR-1108               </t>
  </si>
  <si>
    <t>17-0017564</t>
  </si>
  <si>
    <t xml:space="preserve">Water                                </t>
  </si>
  <si>
    <t>17-0026736</t>
  </si>
  <si>
    <t>17-0028493</t>
  </si>
  <si>
    <t>17-0038315</t>
  </si>
  <si>
    <t>17-0068698</t>
  </si>
  <si>
    <t>17-0068944</t>
  </si>
  <si>
    <t>17-0092610</t>
  </si>
  <si>
    <t>17-0093749</t>
  </si>
  <si>
    <t>18-0003980</t>
  </si>
  <si>
    <t xml:space="preserve">TASSAJARA-2109              </t>
  </si>
  <si>
    <t>18-0004227</t>
  </si>
  <si>
    <t xml:space="preserve">MORAGA-1102                 </t>
  </si>
  <si>
    <t>18-0022413</t>
  </si>
  <si>
    <t xml:space="preserve">ALHAMBRA-1101               </t>
  </si>
  <si>
    <t>18-0032514</t>
  </si>
  <si>
    <t>18-0037858</t>
  </si>
  <si>
    <t>18-0040657</t>
  </si>
  <si>
    <t>18-0042325</t>
  </si>
  <si>
    <t>18-0044760</t>
  </si>
  <si>
    <t>18-0050731</t>
  </si>
  <si>
    <t xml:space="preserve">LONE TREE-2105              </t>
  </si>
  <si>
    <t>18-0051687</t>
  </si>
  <si>
    <t>18-0054080</t>
  </si>
  <si>
    <t>18-0065553</t>
  </si>
  <si>
    <t>18-0066984</t>
  </si>
  <si>
    <t>18-0085954</t>
  </si>
  <si>
    <t>18-0103037</t>
  </si>
  <si>
    <t>18-0103354</t>
  </si>
  <si>
    <t>18-0105455</t>
  </si>
  <si>
    <t>19-0013546</t>
  </si>
  <si>
    <t>19-0021007</t>
  </si>
  <si>
    <t>19-0026327</t>
  </si>
  <si>
    <t>19-0032528</t>
  </si>
  <si>
    <t>19-0052827</t>
  </si>
  <si>
    <t>19-0052512</t>
  </si>
  <si>
    <t>19-0074668</t>
  </si>
  <si>
    <t>19-0077633</t>
  </si>
  <si>
    <t>19-0079946</t>
  </si>
  <si>
    <t>19-0099201</t>
  </si>
  <si>
    <t>19-0132684</t>
  </si>
  <si>
    <t>20-0053573</t>
  </si>
  <si>
    <t xml:space="preserve">ORINDA-0402                 </t>
  </si>
  <si>
    <t>20-0081201</t>
  </si>
  <si>
    <t>20-0087548</t>
  </si>
  <si>
    <t>20-0122226</t>
  </si>
  <si>
    <t>21-0043026</t>
  </si>
  <si>
    <t>21-0047580</t>
  </si>
  <si>
    <t>21-0072019</t>
  </si>
  <si>
    <t xml:space="preserve">Construction Activity/equip- company </t>
  </si>
  <si>
    <t>21-0082252</t>
  </si>
  <si>
    <t>21-0110503</t>
  </si>
  <si>
    <t>21-0121810</t>
  </si>
  <si>
    <t>21-0160283</t>
  </si>
  <si>
    <t>22-0033260</t>
  </si>
  <si>
    <t>22-0059411</t>
  </si>
  <si>
    <t>22-0063757</t>
  </si>
  <si>
    <t>22-0067612</t>
  </si>
  <si>
    <t>22-0078413</t>
  </si>
  <si>
    <t>22-0084205</t>
  </si>
  <si>
    <t>22-0089220</t>
  </si>
  <si>
    <t>22-0105425</t>
  </si>
  <si>
    <t>22-0134232</t>
  </si>
  <si>
    <t>22-0134499</t>
  </si>
  <si>
    <t>23-0015373</t>
  </si>
  <si>
    <t>23-0016660</t>
  </si>
  <si>
    <t>23-0025370</t>
  </si>
  <si>
    <t>23-0051695</t>
  </si>
  <si>
    <t>23-0052527</t>
  </si>
  <si>
    <t>23-0073950</t>
  </si>
  <si>
    <t>23-0082993</t>
  </si>
  <si>
    <t>23-0109109</t>
  </si>
  <si>
    <t>23-0120124</t>
  </si>
  <si>
    <t xml:space="preserve">EAST BAY     </t>
  </si>
  <si>
    <t xml:space="preserve">OAKLAND K-1104              </t>
  </si>
  <si>
    <t>13-0001532</t>
  </si>
  <si>
    <t xml:space="preserve">OAKLAND K-1102              </t>
  </si>
  <si>
    <t>13-0011527</t>
  </si>
  <si>
    <t xml:space="preserve">FRANKLIN-1104               </t>
  </si>
  <si>
    <t>13-0014394</t>
  </si>
  <si>
    <t>13-0014812</t>
  </si>
  <si>
    <t xml:space="preserve">SAN LEANDRO-1109            </t>
  </si>
  <si>
    <t>13-0020212</t>
  </si>
  <si>
    <t>ODB-9929</t>
  </si>
  <si>
    <t xml:space="preserve">EL CERRITO G-1105           </t>
  </si>
  <si>
    <t>13-0035007</t>
  </si>
  <si>
    <t xml:space="preserve">EL CERRITO G-1112           </t>
  </si>
  <si>
    <t>13-0040649</t>
  </si>
  <si>
    <t>13-0061101</t>
  </si>
  <si>
    <t>13-0067143</t>
  </si>
  <si>
    <t xml:space="preserve">OAKLAND K-1103              </t>
  </si>
  <si>
    <t>13-0067105</t>
  </si>
  <si>
    <t>13-0067116</t>
  </si>
  <si>
    <t xml:space="preserve">OAKLAND X-1106              </t>
  </si>
  <si>
    <t>13-0067131</t>
  </si>
  <si>
    <t>14-0010053</t>
  </si>
  <si>
    <t>14-0017374</t>
  </si>
  <si>
    <t>14-0020474</t>
  </si>
  <si>
    <t>14-0024819</t>
  </si>
  <si>
    <t>14-0032727</t>
  </si>
  <si>
    <t>14-0035998</t>
  </si>
  <si>
    <t xml:space="preserve">OAKLAND D-1112              </t>
  </si>
  <si>
    <t>14-0044442</t>
  </si>
  <si>
    <t>14-0053174</t>
  </si>
  <si>
    <t xml:space="preserve">OAKLAND X-1104              </t>
  </si>
  <si>
    <t>14-0059386</t>
  </si>
  <si>
    <t>14-0066004</t>
  </si>
  <si>
    <t>14-0069111</t>
  </si>
  <si>
    <t xml:space="preserve">NORTH TOWER-2201            </t>
  </si>
  <si>
    <t>14-0070866</t>
  </si>
  <si>
    <t>14-0073690</t>
  </si>
  <si>
    <t>14-0077022</t>
  </si>
  <si>
    <t>14-0077783</t>
  </si>
  <si>
    <t>15-0004117</t>
  </si>
  <si>
    <t>15-0035589</t>
  </si>
  <si>
    <t>15-0042325</t>
  </si>
  <si>
    <t>15-0058279</t>
  </si>
  <si>
    <t>15-0065943</t>
  </si>
  <si>
    <t>15-0069396</t>
  </si>
  <si>
    <t>15-0077042</t>
  </si>
  <si>
    <t>15-0086505</t>
  </si>
  <si>
    <t>15-0086898</t>
  </si>
  <si>
    <t>16-0003698</t>
  </si>
  <si>
    <t xml:space="preserve">FLORENCE-0401               </t>
  </si>
  <si>
    <t>16-0005939</t>
  </si>
  <si>
    <t>16-0005915</t>
  </si>
  <si>
    <t>16-0006391</t>
  </si>
  <si>
    <t>s1181238</t>
  </si>
  <si>
    <t>16-0006185</t>
  </si>
  <si>
    <t>16-0007561</t>
  </si>
  <si>
    <t>16-0007664</t>
  </si>
  <si>
    <t>16-0008912</t>
  </si>
  <si>
    <t>16-0013611</t>
  </si>
  <si>
    <t>16-0020514</t>
  </si>
  <si>
    <t>16-0020657</t>
  </si>
  <si>
    <t>16-0020908</t>
  </si>
  <si>
    <t>16-0020878</t>
  </si>
  <si>
    <t xml:space="preserve">EDES-1112                   </t>
  </si>
  <si>
    <t>16-0032528</t>
  </si>
  <si>
    <t>16-0035432</t>
  </si>
  <si>
    <t>16-0040532</t>
  </si>
  <si>
    <t>16-0045180</t>
  </si>
  <si>
    <t xml:space="preserve">SPRUCE-0402                 </t>
  </si>
  <si>
    <t>16-0046815</t>
  </si>
  <si>
    <t>16-0050553</t>
  </si>
  <si>
    <t>16-0051021</t>
  </si>
  <si>
    <t xml:space="preserve">WALDO-0402                  </t>
  </si>
  <si>
    <t>16-0051740</t>
  </si>
  <si>
    <t>16-0061228</t>
  </si>
  <si>
    <t xml:space="preserve">OAKLAND J-1105              </t>
  </si>
  <si>
    <t>16-0061499</t>
  </si>
  <si>
    <t xml:space="preserve">PALO SECO-0401              </t>
  </si>
  <si>
    <t>16-0063033</t>
  </si>
  <si>
    <t xml:space="preserve">OAKLAND J-1102              </t>
  </si>
  <si>
    <t>16-0070025</t>
  </si>
  <si>
    <t>16-0074093</t>
  </si>
  <si>
    <t xml:space="preserve">SPRUCE-0401                 </t>
  </si>
  <si>
    <t>s1232907</t>
  </si>
  <si>
    <t>16-0076790</t>
  </si>
  <si>
    <t>16-0081194</t>
  </si>
  <si>
    <t>16-0081255</t>
  </si>
  <si>
    <t>16-0085921</t>
  </si>
  <si>
    <t>17-0017574</t>
  </si>
  <si>
    <t>17-0026996</t>
  </si>
  <si>
    <t>17-0040165</t>
  </si>
  <si>
    <t>17-0055575</t>
  </si>
  <si>
    <t>17-0057341</t>
  </si>
  <si>
    <t>17-0060629</t>
  </si>
  <si>
    <t>17-0073170</t>
  </si>
  <si>
    <t>17-0073287</t>
  </si>
  <si>
    <t>17-0086426</t>
  </si>
  <si>
    <t>17-0089929</t>
  </si>
  <si>
    <t>17-0091937</t>
  </si>
  <si>
    <t>17-0100477</t>
  </si>
  <si>
    <t>17-0101051</t>
  </si>
  <si>
    <t>18-0004294</t>
  </si>
  <si>
    <t>18-0025578</t>
  </si>
  <si>
    <t>18-0030134</t>
  </si>
  <si>
    <t>18-0041044</t>
  </si>
  <si>
    <t>18-0090695</t>
  </si>
  <si>
    <t xml:space="preserve">FAIRVIEW-2207               </t>
  </si>
  <si>
    <t>18-0110990</t>
  </si>
  <si>
    <t xml:space="preserve">BERKELEY F-1103             </t>
  </si>
  <si>
    <t>19-0003398</t>
  </si>
  <si>
    <t>19-0011721</t>
  </si>
  <si>
    <t>19-0012526</t>
  </si>
  <si>
    <t>19-0017466</t>
  </si>
  <si>
    <t>19-0026944</t>
  </si>
  <si>
    <t>19-0031087</t>
  </si>
  <si>
    <t>19-0042205</t>
  </si>
  <si>
    <t xml:space="preserve">OAKLAND K-1101              </t>
  </si>
  <si>
    <t>19-0066300</t>
  </si>
  <si>
    <t>19-0079992</t>
  </si>
  <si>
    <t>19-0087113</t>
  </si>
  <si>
    <t>19-0103842</t>
  </si>
  <si>
    <t>19-0119756</t>
  </si>
  <si>
    <t xml:space="preserve">VALLEY VIEW-1106            </t>
  </si>
  <si>
    <t>20-0018331</t>
  </si>
  <si>
    <t>20-0073382</t>
  </si>
  <si>
    <t xml:space="preserve">OAKLAND X-1101              </t>
  </si>
  <si>
    <t>21-0082934</t>
  </si>
  <si>
    <t>21-0094771</t>
  </si>
  <si>
    <t>21-0126426</t>
  </si>
  <si>
    <t>21-0128499</t>
  </si>
  <si>
    <t>21-0143828</t>
  </si>
  <si>
    <t>21-0160245</t>
  </si>
  <si>
    <t>22-0012898</t>
  </si>
  <si>
    <t>22-0013455</t>
  </si>
  <si>
    <t>FG-4 (EL CERRITO G-1204) TIE</t>
  </si>
  <si>
    <t>22-0017280</t>
  </si>
  <si>
    <t>22-0081354</t>
  </si>
  <si>
    <t>22-0123411</t>
  </si>
  <si>
    <t>22-0141536</t>
  </si>
  <si>
    <t>22-0142057</t>
  </si>
  <si>
    <t>23-0014017</t>
  </si>
  <si>
    <t>23-0014242</t>
  </si>
  <si>
    <t>23-0038730</t>
  </si>
  <si>
    <t>23-0051017</t>
  </si>
  <si>
    <t>23-0051913</t>
  </si>
  <si>
    <t>23-0054001</t>
  </si>
  <si>
    <t>23-0112036</t>
  </si>
  <si>
    <t xml:space="preserve">FRESNO       </t>
  </si>
  <si>
    <t xml:space="preserve">COPPERMINE-1104             </t>
  </si>
  <si>
    <t>13-0008326</t>
  </si>
  <si>
    <t xml:space="preserve">AUBERRY-1101                </t>
  </si>
  <si>
    <t>13-0011073</t>
  </si>
  <si>
    <t xml:space="preserve">SAND CREEK-1103             </t>
  </si>
  <si>
    <t xml:space="preserve">Ice or snow                          </t>
  </si>
  <si>
    <t>13-0011065</t>
  </si>
  <si>
    <t>13-0011221</t>
  </si>
  <si>
    <t>13-0011258</t>
  </si>
  <si>
    <t xml:space="preserve">AUBERRY-1102                </t>
  </si>
  <si>
    <t>13-0011127</t>
  </si>
  <si>
    <t xml:space="preserve">TIVY VALLEY-1107            </t>
  </si>
  <si>
    <t>13-0020190</t>
  </si>
  <si>
    <t>13-0022003</t>
  </si>
  <si>
    <t>13-0025043</t>
  </si>
  <si>
    <t>13-0032707</t>
  </si>
  <si>
    <t>13-0036885</t>
  </si>
  <si>
    <t xml:space="preserve">DUNLAP-1102                 </t>
  </si>
  <si>
    <t>13-0048977</t>
  </si>
  <si>
    <t xml:space="preserve">DUNLAP-1103                 </t>
  </si>
  <si>
    <t>13-0048980</t>
  </si>
  <si>
    <t>13-0049068</t>
  </si>
  <si>
    <t>13-0054445</t>
  </si>
  <si>
    <t>13-0069047</t>
  </si>
  <si>
    <t>13-0075500</t>
  </si>
  <si>
    <t>13-0081816</t>
  </si>
  <si>
    <t>14-0010143</t>
  </si>
  <si>
    <t>14-0014659</t>
  </si>
  <si>
    <t>14-0014578</t>
  </si>
  <si>
    <t>14-0015808</t>
  </si>
  <si>
    <t xml:space="preserve">Fire- house or bldg.                 </t>
  </si>
  <si>
    <t>14-0026535</t>
  </si>
  <si>
    <t>14-0027504</t>
  </si>
  <si>
    <t>14-0027512</t>
  </si>
  <si>
    <t>14-0050097</t>
  </si>
  <si>
    <t>14-0067696</t>
  </si>
  <si>
    <t>14-0076861</t>
  </si>
  <si>
    <t>14-0076887</t>
  </si>
  <si>
    <t>15-0015241</t>
  </si>
  <si>
    <t>15-0018010</t>
  </si>
  <si>
    <t>15-0040507</t>
  </si>
  <si>
    <t>15-0043152</t>
  </si>
  <si>
    <t>15-0051117</t>
  </si>
  <si>
    <t>15-0055696</t>
  </si>
  <si>
    <t>15-0061098</t>
  </si>
  <si>
    <t>15-0073402</t>
  </si>
  <si>
    <t>15-0073469</t>
  </si>
  <si>
    <t xml:space="preserve">KERCKHOFF-1101              </t>
  </si>
  <si>
    <t>15-0077145</t>
  </si>
  <si>
    <t>16-0003407</t>
  </si>
  <si>
    <t>16-0003888</t>
  </si>
  <si>
    <t>16-0004370</t>
  </si>
  <si>
    <t>16-0009457</t>
  </si>
  <si>
    <t>16-0009608</t>
  </si>
  <si>
    <t>16-0009713</t>
  </si>
  <si>
    <t>16-0018394</t>
  </si>
  <si>
    <t>16-0018437</t>
  </si>
  <si>
    <t>16-0021191</t>
  </si>
  <si>
    <t xml:space="preserve">Woodpin                     </t>
  </si>
  <si>
    <t>16-0029830</t>
  </si>
  <si>
    <t>16-0037756</t>
  </si>
  <si>
    <t>16-0042670</t>
  </si>
  <si>
    <t>16-0043218</t>
  </si>
  <si>
    <t>16-0076402</t>
  </si>
  <si>
    <t>16-0077088</t>
  </si>
  <si>
    <t>16-0079805</t>
  </si>
  <si>
    <t>16-0079755</t>
  </si>
  <si>
    <t>16-0082462</t>
  </si>
  <si>
    <t>16-0082737</t>
  </si>
  <si>
    <t>16-0085912</t>
  </si>
  <si>
    <t>17-0008491</t>
  </si>
  <si>
    <t>17-0009259</t>
  </si>
  <si>
    <t>17-0019759</t>
  </si>
  <si>
    <t>17-0038400</t>
  </si>
  <si>
    <t>17-0063754</t>
  </si>
  <si>
    <t>17-0069792</t>
  </si>
  <si>
    <t>18-0004044</t>
  </si>
  <si>
    <t>18-0021629</t>
  </si>
  <si>
    <t>18-0040553</t>
  </si>
  <si>
    <t>18-0046767</t>
  </si>
  <si>
    <t>18-0051037</t>
  </si>
  <si>
    <t>18-0056129</t>
  </si>
  <si>
    <t>18-0057073</t>
  </si>
  <si>
    <t>18-0078381</t>
  </si>
  <si>
    <t>18-0093849</t>
  </si>
  <si>
    <t>18-0105717</t>
  </si>
  <si>
    <t xml:space="preserve">SHEPHERD-2111               </t>
  </si>
  <si>
    <t>19-0006071</t>
  </si>
  <si>
    <t>19-0017470</t>
  </si>
  <si>
    <t>19-0026774</t>
  </si>
  <si>
    <t>19-0030646</t>
  </si>
  <si>
    <t>19-0030994</t>
  </si>
  <si>
    <t>19-0032433</t>
  </si>
  <si>
    <t>19-0047605</t>
  </si>
  <si>
    <t>19-0050618</t>
  </si>
  <si>
    <t>19-0050619</t>
  </si>
  <si>
    <t>19-0050761</t>
  </si>
  <si>
    <t>19-0050599</t>
  </si>
  <si>
    <t>19-0050641</t>
  </si>
  <si>
    <t>19-0053629</t>
  </si>
  <si>
    <t>19-0053921</t>
  </si>
  <si>
    <t>19-0082368</t>
  </si>
  <si>
    <t>19-0094452</t>
  </si>
  <si>
    <t>20-0033115</t>
  </si>
  <si>
    <t>20-0038871</t>
  </si>
  <si>
    <t>20-0047911</t>
  </si>
  <si>
    <t>20-0051100</t>
  </si>
  <si>
    <t>20-0051890</t>
  </si>
  <si>
    <t>20-0057926</t>
  </si>
  <si>
    <t>20-0083157</t>
  </si>
  <si>
    <t>20-0132016</t>
  </si>
  <si>
    <t>21-0023107</t>
  </si>
  <si>
    <t xml:space="preserve">DUNLAP-0001                 </t>
  </si>
  <si>
    <t>21-0024945</t>
  </si>
  <si>
    <t>21-0032366</t>
  </si>
  <si>
    <t>21-0033114</t>
  </si>
  <si>
    <t>21-0075982</t>
  </si>
  <si>
    <t xml:space="preserve">BALCH NO 1-1101             </t>
  </si>
  <si>
    <t>21-0075958</t>
  </si>
  <si>
    <t>21-0087472</t>
  </si>
  <si>
    <t>21-0110520</t>
  </si>
  <si>
    <t>21-0160285</t>
  </si>
  <si>
    <t>22-0097270</t>
  </si>
  <si>
    <t>22-0136411</t>
  </si>
  <si>
    <t>22-0138823</t>
  </si>
  <si>
    <t>23-0018509</t>
  </si>
  <si>
    <t>23-0040454</t>
  </si>
  <si>
    <t>23-0047269</t>
  </si>
  <si>
    <t>23-0123620</t>
  </si>
  <si>
    <t>23-0126627</t>
  </si>
  <si>
    <t>23-0130982</t>
  </si>
  <si>
    <t>23-0148649</t>
  </si>
  <si>
    <t xml:space="preserve">HUMBOLDT     </t>
  </si>
  <si>
    <t xml:space="preserve">GARBERVILLE-1101            </t>
  </si>
  <si>
    <t>13-0001556</t>
  </si>
  <si>
    <t xml:space="preserve">PHILO-1101                  </t>
  </si>
  <si>
    <t>13-0002663</t>
  </si>
  <si>
    <t xml:space="preserve">ARCATA-1122                 </t>
  </si>
  <si>
    <t>13-0002799</t>
  </si>
  <si>
    <t xml:space="preserve">GARBERVILLE-1102            </t>
  </si>
  <si>
    <t>13-0004683</t>
  </si>
  <si>
    <t xml:space="preserve">WILLOW CREEK-1103           </t>
  </si>
  <si>
    <t>13-0004888</t>
  </si>
  <si>
    <t xml:space="preserve">UKIAH-1115                  </t>
  </si>
  <si>
    <t>13-0006571</t>
  </si>
  <si>
    <t xml:space="preserve">UPPER LAKE-1101             </t>
  </si>
  <si>
    <t>13-0007755</t>
  </si>
  <si>
    <t xml:space="preserve">FORT BRAGG A-1101           </t>
  </si>
  <si>
    <t>13-0008251</t>
  </si>
  <si>
    <t xml:space="preserve">FORT BRAGG A-1102           </t>
  </si>
  <si>
    <t>13-0008104</t>
  </si>
  <si>
    <t>13-0008798</t>
  </si>
  <si>
    <t xml:space="preserve">HOOPA-1101                  </t>
  </si>
  <si>
    <t>13-0010686</t>
  </si>
  <si>
    <t xml:space="preserve">HARRIS-1109                 </t>
  </si>
  <si>
    <t>13-0012073</t>
  </si>
  <si>
    <t xml:space="preserve">GUALALA-1112                </t>
  </si>
  <si>
    <t>13-0014329</t>
  </si>
  <si>
    <t>13-0014389</t>
  </si>
  <si>
    <t xml:space="preserve">LOW GAP-1101                </t>
  </si>
  <si>
    <t>13-0014647</t>
  </si>
  <si>
    <t>13-0014654</t>
  </si>
  <si>
    <t>13-0014784</t>
  </si>
  <si>
    <t xml:space="preserve">POINT ARENA-1101            </t>
  </si>
  <si>
    <t>13-0014433</t>
  </si>
  <si>
    <t xml:space="preserve">FRUITLAND-1141              </t>
  </si>
  <si>
    <t>13-0015548</t>
  </si>
  <si>
    <t xml:space="preserve">HOPLAND-1101                </t>
  </si>
  <si>
    <t>13-0018561</t>
  </si>
  <si>
    <t xml:space="preserve">ELK-1101                    </t>
  </si>
  <si>
    <t>13-0018660</t>
  </si>
  <si>
    <t>13-0019271</t>
  </si>
  <si>
    <t xml:space="preserve">FRUITLAND-1142              </t>
  </si>
  <si>
    <t>13-0019616</t>
  </si>
  <si>
    <t>13-0021364</t>
  </si>
  <si>
    <t>13-0021922</t>
  </si>
  <si>
    <t xml:space="preserve">BIG RIVER-1101              </t>
  </si>
  <si>
    <t>13-0022281</t>
  </si>
  <si>
    <t>13-0022170</t>
  </si>
  <si>
    <t xml:space="preserve">MAPLE CREEK-1101            </t>
  </si>
  <si>
    <t>13-0022076</t>
  </si>
  <si>
    <t xml:space="preserve">WILLITS-1104                </t>
  </si>
  <si>
    <t>13-0023512</t>
  </si>
  <si>
    <t xml:space="preserve">MIDDLETOWN-1102             </t>
  </si>
  <si>
    <t>13-0024000</t>
  </si>
  <si>
    <t>13-0025048</t>
  </si>
  <si>
    <t>13-0025396</t>
  </si>
  <si>
    <t>13-0025393</t>
  </si>
  <si>
    <t>13-0025527</t>
  </si>
  <si>
    <t xml:space="preserve">MIDDLETOWN-1101             </t>
  </si>
  <si>
    <t>13-0026581</t>
  </si>
  <si>
    <t xml:space="preserve">HIGHLANDS-1104              </t>
  </si>
  <si>
    <t>13-0027957</t>
  </si>
  <si>
    <t xml:space="preserve">UKIAH-1114                  </t>
  </si>
  <si>
    <t>13-0028111</t>
  </si>
  <si>
    <t>13-0028430</t>
  </si>
  <si>
    <t xml:space="preserve">REDBUD-1101                 </t>
  </si>
  <si>
    <t>13-0028499</t>
  </si>
  <si>
    <t>13-0029125</t>
  </si>
  <si>
    <t xml:space="preserve">POTTER VALLEY P H-1105      </t>
  </si>
  <si>
    <t>13-0029070</t>
  </si>
  <si>
    <t>13-0029486</t>
  </si>
  <si>
    <t>13-0029471</t>
  </si>
  <si>
    <t xml:space="preserve">LAYTONVILLE-1102            </t>
  </si>
  <si>
    <t>13-0029481</t>
  </si>
  <si>
    <t>13-0030767</t>
  </si>
  <si>
    <t xml:space="preserve">EEL RIVER 1101              </t>
  </si>
  <si>
    <t>13-0034276</t>
  </si>
  <si>
    <t xml:space="preserve">PHILO-1102                  </t>
  </si>
  <si>
    <t>13-0034563</t>
  </si>
  <si>
    <t>13-0034631</t>
  </si>
  <si>
    <t xml:space="preserve">HIGHLANDS-1103              </t>
  </si>
  <si>
    <t>13-0035900</t>
  </si>
  <si>
    <t>13-0036232</t>
  </si>
  <si>
    <t>13-0039186</t>
  </si>
  <si>
    <t>13-0039943</t>
  </si>
  <si>
    <t xml:space="preserve">KONOCTI-1102                </t>
  </si>
  <si>
    <t>13-0039967</t>
  </si>
  <si>
    <t>13-0041271</t>
  </si>
  <si>
    <t>13-0041526</t>
  </si>
  <si>
    <t>13-0042312</t>
  </si>
  <si>
    <t>13-0042665</t>
  </si>
  <si>
    <t>13-0043241</t>
  </si>
  <si>
    <t>13-0043403</t>
  </si>
  <si>
    <t>13-0044846</t>
  </si>
  <si>
    <t>13-0044493</t>
  </si>
  <si>
    <t xml:space="preserve">LUCERNE-1103                </t>
  </si>
  <si>
    <t>13-0048524</t>
  </si>
  <si>
    <t>13-0050261</t>
  </si>
  <si>
    <t>13-0050641</t>
  </si>
  <si>
    <t>13-0050649</t>
  </si>
  <si>
    <t>13-0052313</t>
  </si>
  <si>
    <t>13-0053801</t>
  </si>
  <si>
    <t>13-0055285</t>
  </si>
  <si>
    <t>13-0055049</t>
  </si>
  <si>
    <t>13-0055469</t>
  </si>
  <si>
    <t>13-0057271</t>
  </si>
  <si>
    <t xml:space="preserve">GUALALA-1111                </t>
  </si>
  <si>
    <t>13-0062016</t>
  </si>
  <si>
    <t xml:space="preserve">WILLITS-1103                </t>
  </si>
  <si>
    <t>13-0063533</t>
  </si>
  <si>
    <t>13-0063426</t>
  </si>
  <si>
    <t>13-0065484</t>
  </si>
  <si>
    <t>13-0065613</t>
  </si>
  <si>
    <t xml:space="preserve">BRIDGEVILLE-1102            </t>
  </si>
  <si>
    <t>13-0065700</t>
  </si>
  <si>
    <t>13-0065681</t>
  </si>
  <si>
    <t xml:space="preserve">ANNAPOLIS-1101              </t>
  </si>
  <si>
    <t>13-0066636</t>
  </si>
  <si>
    <t>13-0066458</t>
  </si>
  <si>
    <t xml:space="preserve">FORT BRAGG A-1104           </t>
  </si>
  <si>
    <t>13-0068203</t>
  </si>
  <si>
    <t>13-0072581</t>
  </si>
  <si>
    <t>13-0074030</t>
  </si>
  <si>
    <t>13-0077467</t>
  </si>
  <si>
    <t>13-0077220</t>
  </si>
  <si>
    <t>13-0077563</t>
  </si>
  <si>
    <t>13-0079048</t>
  </si>
  <si>
    <t>13-0079021</t>
  </si>
  <si>
    <t>13-0078974</t>
  </si>
  <si>
    <t>13-0079441</t>
  </si>
  <si>
    <t>13-0079879</t>
  </si>
  <si>
    <t>13-0081154</t>
  </si>
  <si>
    <t>13-0081337</t>
  </si>
  <si>
    <t xml:space="preserve">MENDOCINO-1101              </t>
  </si>
  <si>
    <t>13-0081054</t>
  </si>
  <si>
    <t>13-0081080</t>
  </si>
  <si>
    <t>13-0081043</t>
  </si>
  <si>
    <t xml:space="preserve">WILLOW CREEK-1102           </t>
  </si>
  <si>
    <t>13-0081042</t>
  </si>
  <si>
    <t>13-0081289</t>
  </si>
  <si>
    <t>13-0081298</t>
  </si>
  <si>
    <t>13-0081261</t>
  </si>
  <si>
    <t>13-0081300</t>
  </si>
  <si>
    <t>13-0081420</t>
  </si>
  <si>
    <t>13-0081423</t>
  </si>
  <si>
    <t xml:space="preserve">WILLOW CREEK-1101           </t>
  </si>
  <si>
    <t>13-0081230</t>
  </si>
  <si>
    <t>13-0081840</t>
  </si>
  <si>
    <t>13-0082041</t>
  </si>
  <si>
    <t>13-0082659</t>
  </si>
  <si>
    <t>13-0082648</t>
  </si>
  <si>
    <t>13-0082707</t>
  </si>
  <si>
    <t xml:space="preserve">NEWBURG-1132                </t>
  </si>
  <si>
    <t>13-0082825</t>
  </si>
  <si>
    <t>13-0083297</t>
  </si>
  <si>
    <t>13-0083632</t>
  </si>
  <si>
    <t>14-0002247</t>
  </si>
  <si>
    <t>14-0003553</t>
  </si>
  <si>
    <t>14-0004286</t>
  </si>
  <si>
    <t>14-0004800</t>
  </si>
  <si>
    <t>14-0005814</t>
  </si>
  <si>
    <t xml:space="preserve">ARCATA-1121                 </t>
  </si>
  <si>
    <t>14-0006073</t>
  </si>
  <si>
    <t>14-0006577</t>
  </si>
  <si>
    <t>14-0006510</t>
  </si>
  <si>
    <t>14-0008072</t>
  </si>
  <si>
    <t>14-0009679</t>
  </si>
  <si>
    <t>14-0009644</t>
  </si>
  <si>
    <t>14-0009738</t>
  </si>
  <si>
    <t xml:space="preserve">HUMBOLDT BAY-1102           </t>
  </si>
  <si>
    <t>14-0009670</t>
  </si>
  <si>
    <t>14-0010229</t>
  </si>
  <si>
    <t>14-0010763</t>
  </si>
  <si>
    <t>14-0010549</t>
  </si>
  <si>
    <t>14-0013658</t>
  </si>
  <si>
    <t>14-0013553</t>
  </si>
  <si>
    <t xml:space="preserve">MIDDLETOWN-1103             </t>
  </si>
  <si>
    <t>14-0013728</t>
  </si>
  <si>
    <t>14-0013654</t>
  </si>
  <si>
    <t>14-0014396</t>
  </si>
  <si>
    <t>14-0014297</t>
  </si>
  <si>
    <t>14-0014171</t>
  </si>
  <si>
    <t>14-0014597</t>
  </si>
  <si>
    <t>14-0015078</t>
  </si>
  <si>
    <t xml:space="preserve">CARLOTTA-1121               </t>
  </si>
  <si>
    <t>14-0015242</t>
  </si>
  <si>
    <t>14-0015606</t>
  </si>
  <si>
    <t>14-0016272</t>
  </si>
  <si>
    <t>14-0016691</t>
  </si>
  <si>
    <t>14-0018372</t>
  </si>
  <si>
    <t xml:space="preserve">LUCERNE-1106                </t>
  </si>
  <si>
    <t>14-0018651</t>
  </si>
  <si>
    <t>14-0019242</t>
  </si>
  <si>
    <t>14-0021226</t>
  </si>
  <si>
    <t>14-0021395</t>
  </si>
  <si>
    <t>14-0021385</t>
  </si>
  <si>
    <t xml:space="preserve">RIO DELL-1102               </t>
  </si>
  <si>
    <t>14-0021403</t>
  </si>
  <si>
    <t>14-0021559</t>
  </si>
  <si>
    <t>14-0021597</t>
  </si>
  <si>
    <t xml:space="preserve">LAYTONVILLE-1101            </t>
  </si>
  <si>
    <t>14-0022304</t>
  </si>
  <si>
    <t>14-0022966</t>
  </si>
  <si>
    <t>14-0025047</t>
  </si>
  <si>
    <t>14-0025836</t>
  </si>
  <si>
    <t>14-0026077</t>
  </si>
  <si>
    <t>14-0027636</t>
  </si>
  <si>
    <t>14-0027641</t>
  </si>
  <si>
    <t>14-0028976</t>
  </si>
  <si>
    <t>14-0029192</t>
  </si>
  <si>
    <t>14-0029591</t>
  </si>
  <si>
    <t>14-0029907</t>
  </si>
  <si>
    <t>14-0030907</t>
  </si>
  <si>
    <t>14-0031568</t>
  </si>
  <si>
    <t>14-0032364</t>
  </si>
  <si>
    <t>14-0033426</t>
  </si>
  <si>
    <t>14-0034204</t>
  </si>
  <si>
    <t>14-0034812</t>
  </si>
  <si>
    <t>14-0034583</t>
  </si>
  <si>
    <t>14-0036283</t>
  </si>
  <si>
    <t>14-0036745</t>
  </si>
  <si>
    <t>14-0038951</t>
  </si>
  <si>
    <t>14-0040638</t>
  </si>
  <si>
    <t>14-0040498</t>
  </si>
  <si>
    <t>14-0040663</t>
  </si>
  <si>
    <t>14-0041145</t>
  </si>
  <si>
    <t xml:space="preserve">CALPELLA-1101               </t>
  </si>
  <si>
    <t>14-0043769</t>
  </si>
  <si>
    <t>14-0045050</t>
  </si>
  <si>
    <t>14-0045277</t>
  </si>
  <si>
    <t>14-0045569</t>
  </si>
  <si>
    <t>14-0045628</t>
  </si>
  <si>
    <t>14-0045816</t>
  </si>
  <si>
    <t>14-0050144</t>
  </si>
  <si>
    <t>14-0050120</t>
  </si>
  <si>
    <t>14-0051926</t>
  </si>
  <si>
    <t>14-0052117</t>
  </si>
  <si>
    <t>14-0053014</t>
  </si>
  <si>
    <t>14-0054242</t>
  </si>
  <si>
    <t>14-0057577</t>
  </si>
  <si>
    <t>14-0057909</t>
  </si>
  <si>
    <t>14-0057959</t>
  </si>
  <si>
    <t>14-0059051</t>
  </si>
  <si>
    <t>14-0058833</t>
  </si>
  <si>
    <t>14-0059040</t>
  </si>
  <si>
    <t>14-0060012</t>
  </si>
  <si>
    <t>14-0060535</t>
  </si>
  <si>
    <t>14-0060786</t>
  </si>
  <si>
    <t>14-0061653</t>
  </si>
  <si>
    <t>14-0061984</t>
  </si>
  <si>
    <t>14-0061870</t>
  </si>
  <si>
    <t>14-0063666</t>
  </si>
  <si>
    <t>14-0063718</t>
  </si>
  <si>
    <t>14-0064604</t>
  </si>
  <si>
    <t>14-0064708</t>
  </si>
  <si>
    <t>14-0064628</t>
  </si>
  <si>
    <t>14-0065783</t>
  </si>
  <si>
    <t>14-0066077</t>
  </si>
  <si>
    <t>14-0065953</t>
  </si>
  <si>
    <t>14-0065890</t>
  </si>
  <si>
    <t xml:space="preserve">FORT SEWARD-1121            </t>
  </si>
  <si>
    <t>14-0066127</t>
  </si>
  <si>
    <t>14-0066215</t>
  </si>
  <si>
    <t>14-0065950</t>
  </si>
  <si>
    <t>14-0065889</t>
  </si>
  <si>
    <t>14-0066125</t>
  </si>
  <si>
    <t>14-0065874</t>
  </si>
  <si>
    <t>14-0065965</t>
  </si>
  <si>
    <t>14-0066059</t>
  </si>
  <si>
    <t>14-0066063</t>
  </si>
  <si>
    <t>14-0066186</t>
  </si>
  <si>
    <t>14-0065891</t>
  </si>
  <si>
    <t>14-0065986</t>
  </si>
  <si>
    <t>14-0066020</t>
  </si>
  <si>
    <t>14-0065973</t>
  </si>
  <si>
    <t>14-0066209</t>
  </si>
  <si>
    <t>14-0066225</t>
  </si>
  <si>
    <t>14-0066477</t>
  </si>
  <si>
    <t>14-0066588</t>
  </si>
  <si>
    <t>14-0070255</t>
  </si>
  <si>
    <t>14-0070819</t>
  </si>
  <si>
    <t>14-0070847</t>
  </si>
  <si>
    <t>14-0070911</t>
  </si>
  <si>
    <t>14-0070996</t>
  </si>
  <si>
    <t>14-0071651</t>
  </si>
  <si>
    <t>14-0071546</t>
  </si>
  <si>
    <t>14-0071551</t>
  </si>
  <si>
    <t>14-0073077</t>
  </si>
  <si>
    <t>14-0072870</t>
  </si>
  <si>
    <t>14-0072813</t>
  </si>
  <si>
    <t>14-0072993</t>
  </si>
  <si>
    <t>14-0073729</t>
  </si>
  <si>
    <t>14-0074093</t>
  </si>
  <si>
    <t>14-0074098</t>
  </si>
  <si>
    <t>14-0074157</t>
  </si>
  <si>
    <t>14-0074087</t>
  </si>
  <si>
    <t>14-0074117</t>
  </si>
  <si>
    <t>14-0074332</t>
  </si>
  <si>
    <t>14-0074596</t>
  </si>
  <si>
    <t>14-0074778</t>
  </si>
  <si>
    <t>14-0074810</t>
  </si>
  <si>
    <t>14-0074772</t>
  </si>
  <si>
    <t>14-0074631</t>
  </si>
  <si>
    <t>14-0074782</t>
  </si>
  <si>
    <t>14-0076912</t>
  </si>
  <si>
    <t>14-0077325</t>
  </si>
  <si>
    <t>14-0077285</t>
  </si>
  <si>
    <t>14-0077175</t>
  </si>
  <si>
    <t>14-0077265</t>
  </si>
  <si>
    <t>14-0077560</t>
  </si>
  <si>
    <t>14-0077593</t>
  </si>
  <si>
    <t>14-0077656</t>
  </si>
  <si>
    <t>14-0077748</t>
  </si>
  <si>
    <t>14-0077886</t>
  </si>
  <si>
    <t>14-0077852</t>
  </si>
  <si>
    <t>14-0077959</t>
  </si>
  <si>
    <t>14-0078280</t>
  </si>
  <si>
    <t>14-0078320</t>
  </si>
  <si>
    <t>14-0078251</t>
  </si>
  <si>
    <t>14-0078322</t>
  </si>
  <si>
    <t>14-0078234</t>
  </si>
  <si>
    <t>14-0078261</t>
  </si>
  <si>
    <t>14-0078270</t>
  </si>
  <si>
    <t>14-0078283</t>
  </si>
  <si>
    <t>14-0078238</t>
  </si>
  <si>
    <t>14-0078658</t>
  </si>
  <si>
    <t>15-0002270</t>
  </si>
  <si>
    <t>15-0002505</t>
  </si>
  <si>
    <t>15-0005198</t>
  </si>
  <si>
    <t>15-0005300</t>
  </si>
  <si>
    <t>15-0005459</t>
  </si>
  <si>
    <t>15-0005394</t>
  </si>
  <si>
    <t>15-0005462</t>
  </si>
  <si>
    <t>15-0009767</t>
  </si>
  <si>
    <t>15-0012148</t>
  </si>
  <si>
    <t>15-0012273</t>
  </si>
  <si>
    <t>15-0012319</t>
  </si>
  <si>
    <t>15-0012333</t>
  </si>
  <si>
    <t>15-0012166</t>
  </si>
  <si>
    <t>15-0012133</t>
  </si>
  <si>
    <t>15-0012282</t>
  </si>
  <si>
    <t>15-0012069</t>
  </si>
  <si>
    <t>15-0012193</t>
  </si>
  <si>
    <t>15-0012185</t>
  </si>
  <si>
    <t>15-0012263</t>
  </si>
  <si>
    <t>15-0012281</t>
  </si>
  <si>
    <t>15-0012247</t>
  </si>
  <si>
    <t>15-0012085</t>
  </si>
  <si>
    <t>15-0012478</t>
  </si>
  <si>
    <t>15-0012361</t>
  </si>
  <si>
    <t>15-0012356</t>
  </si>
  <si>
    <t>15-0012404</t>
  </si>
  <si>
    <t>15-0012416</t>
  </si>
  <si>
    <t>15-0012475</t>
  </si>
  <si>
    <t>15-0012524</t>
  </si>
  <si>
    <t>15-0012345</t>
  </si>
  <si>
    <t>15-0012348</t>
  </si>
  <si>
    <t>15-0012470</t>
  </si>
  <si>
    <t>15-0012500</t>
  </si>
  <si>
    <t>15-0012377</t>
  </si>
  <si>
    <t>15-0012454</t>
  </si>
  <si>
    <t>15-0012534</t>
  </si>
  <si>
    <t>15-0012538</t>
  </si>
  <si>
    <t>15-0012536</t>
  </si>
  <si>
    <t>15-0012358</t>
  </si>
  <si>
    <t>15-0012530</t>
  </si>
  <si>
    <t>15-0012563</t>
  </si>
  <si>
    <t>15-0012389</t>
  </si>
  <si>
    <t>15-0012598</t>
  </si>
  <si>
    <t>15-0012385</t>
  </si>
  <si>
    <t>15-0012387</t>
  </si>
  <si>
    <t>15-0012516</t>
  </si>
  <si>
    <t>15-0012567</t>
  </si>
  <si>
    <t>15-0012568</t>
  </si>
  <si>
    <t>15-0012622</t>
  </si>
  <si>
    <t>15-0012583</t>
  </si>
  <si>
    <t>15-0014762</t>
  </si>
  <si>
    <t>15-0014853</t>
  </si>
  <si>
    <t>15-0014958</t>
  </si>
  <si>
    <t>15-0014993</t>
  </si>
  <si>
    <t>15-0016208</t>
  </si>
  <si>
    <t>15-0017374</t>
  </si>
  <si>
    <t>15-0017809</t>
  </si>
  <si>
    <t>15-0017981</t>
  </si>
  <si>
    <t>15-0018714</t>
  </si>
  <si>
    <t>15-0019556</t>
  </si>
  <si>
    <t xml:space="preserve">HARTLEY-1102                </t>
  </si>
  <si>
    <t>15-0019661</t>
  </si>
  <si>
    <t>15-0019742</t>
  </si>
  <si>
    <t>15-0021164</t>
  </si>
  <si>
    <t>15-0021811</t>
  </si>
  <si>
    <t>15-0022777</t>
  </si>
  <si>
    <t>15-0023363</t>
  </si>
  <si>
    <t>15-0023996</t>
  </si>
  <si>
    <t>15-0024209</t>
  </si>
  <si>
    <t>15-0024194</t>
  </si>
  <si>
    <t>15-0024755</t>
  </si>
  <si>
    <t>15-0024803</t>
  </si>
  <si>
    <t>15-0024956</t>
  </si>
  <si>
    <t>15-0026423</t>
  </si>
  <si>
    <t>15-0026732</t>
  </si>
  <si>
    <t>15-0029002</t>
  </si>
  <si>
    <t>15-0029460</t>
  </si>
  <si>
    <t>15-0031298</t>
  </si>
  <si>
    <t>15-0032042</t>
  </si>
  <si>
    <t>15-0033093</t>
  </si>
  <si>
    <t>15-0033294</t>
  </si>
  <si>
    <t>15-0033942</t>
  </si>
  <si>
    <t>15-0036181</t>
  </si>
  <si>
    <t>15-0037493</t>
  </si>
  <si>
    <t>15-0038089</t>
  </si>
  <si>
    <t>15-0038501</t>
  </si>
  <si>
    <t>15-0038566</t>
  </si>
  <si>
    <t>15-0038991</t>
  </si>
  <si>
    <t>15-0039056</t>
  </si>
  <si>
    <t xml:space="preserve">REDBUD-1102                 </t>
  </si>
  <si>
    <t>15-0039866</t>
  </si>
  <si>
    <t>15-0039976</t>
  </si>
  <si>
    <t>15-0040446</t>
  </si>
  <si>
    <t>15-0042222</t>
  </si>
  <si>
    <t>15-0043363</t>
  </si>
  <si>
    <t>15-0043518</t>
  </si>
  <si>
    <t>15-0043965</t>
  </si>
  <si>
    <t xml:space="preserve">HARTLEY-1101                </t>
  </si>
  <si>
    <t>15-0046405</t>
  </si>
  <si>
    <t>15-0046518</t>
  </si>
  <si>
    <t>15-0046729</t>
  </si>
  <si>
    <t>15-0047264</t>
  </si>
  <si>
    <t>15-0051473</t>
  </si>
  <si>
    <t>15-0053922</t>
  </si>
  <si>
    <t>15-0054643</t>
  </si>
  <si>
    <t>15-0055664</t>
  </si>
  <si>
    <t>15-0055982</t>
  </si>
  <si>
    <t>15-0056827</t>
  </si>
  <si>
    <t>15-0057069</t>
  </si>
  <si>
    <t>15-0057352</t>
  </si>
  <si>
    <t>15-0058141</t>
  </si>
  <si>
    <t>15-0059646</t>
  </si>
  <si>
    <t>15-0061044</t>
  </si>
  <si>
    <t>15-0061034</t>
  </si>
  <si>
    <t>15-0061045</t>
  </si>
  <si>
    <t>15-0061086</t>
  </si>
  <si>
    <t>15-0061091</t>
  </si>
  <si>
    <t>15-0061059</t>
  </si>
  <si>
    <t>15-0061061</t>
  </si>
  <si>
    <t>15-0061335</t>
  </si>
  <si>
    <t xml:space="preserve">BRIDGEVILLE-1101            </t>
  </si>
  <si>
    <t>15-0062556</t>
  </si>
  <si>
    <t>15-0063019</t>
  </si>
  <si>
    <t>15-0071320</t>
  </si>
  <si>
    <t>15-0071745</t>
  </si>
  <si>
    <t>15-0073785</t>
  </si>
  <si>
    <t>15-0074188</t>
  </si>
  <si>
    <t>15-0074802</t>
  </si>
  <si>
    <t>15-0075565</t>
  </si>
  <si>
    <t>15-0076628</t>
  </si>
  <si>
    <t>15-0077687</t>
  </si>
  <si>
    <t>15-0077863</t>
  </si>
  <si>
    <t>15-0080160</t>
  </si>
  <si>
    <t>15-0080964</t>
  </si>
  <si>
    <t>15-0082391</t>
  </si>
  <si>
    <t>15-0082474</t>
  </si>
  <si>
    <t>15-0082470</t>
  </si>
  <si>
    <t>15-0082538</t>
  </si>
  <si>
    <t>15-0082560</t>
  </si>
  <si>
    <t>15-0082447</t>
  </si>
  <si>
    <t>15-0082477</t>
  </si>
  <si>
    <t>15-0082386</t>
  </si>
  <si>
    <t>15-0082334</t>
  </si>
  <si>
    <t>15-0082818</t>
  </si>
  <si>
    <t>15-0082991</t>
  </si>
  <si>
    <t>15-0083013</t>
  </si>
  <si>
    <t>15-0083712</t>
  </si>
  <si>
    <t>15-0083695</t>
  </si>
  <si>
    <t>15-0083752</t>
  </si>
  <si>
    <t>15-0083688</t>
  </si>
  <si>
    <t>15-0083867</t>
  </si>
  <si>
    <t>15-0083754</t>
  </si>
  <si>
    <t>15-0084056</t>
  </si>
  <si>
    <t>15-0083720</t>
  </si>
  <si>
    <t>15-0083939</t>
  </si>
  <si>
    <t>15-0083968</t>
  </si>
  <si>
    <t>15-0083739</t>
  </si>
  <si>
    <t>15-0084318</t>
  </si>
  <si>
    <t>15-0084203</t>
  </si>
  <si>
    <t>15-0084305</t>
  </si>
  <si>
    <t>15-0085326</t>
  </si>
  <si>
    <t xml:space="preserve">FORT SEWARD-1122            </t>
  </si>
  <si>
    <t>15-0085923</t>
  </si>
  <si>
    <t>15-0086072</t>
  </si>
  <si>
    <t>15-0086324</t>
  </si>
  <si>
    <t>15-0086301</t>
  </si>
  <si>
    <t>15-0086397</t>
  </si>
  <si>
    <t>15-0086451</t>
  </si>
  <si>
    <t>15-0086494</t>
  </si>
  <si>
    <t>15-0086751</t>
  </si>
  <si>
    <t>15-0086793</t>
  </si>
  <si>
    <t>15-0086989</t>
  </si>
  <si>
    <t>15-0087431</t>
  </si>
  <si>
    <t>15-0087492</t>
  </si>
  <si>
    <t>15-0087303</t>
  </si>
  <si>
    <t>15-0087496</t>
  </si>
  <si>
    <t>15-0087242</t>
  </si>
  <si>
    <t>15-0087293</t>
  </si>
  <si>
    <t>15-0087299</t>
  </si>
  <si>
    <t>15-0087305</t>
  </si>
  <si>
    <t>15-0087475</t>
  </si>
  <si>
    <t>15-0087518</t>
  </si>
  <si>
    <t>15-0087412</t>
  </si>
  <si>
    <t>15-0087430</t>
  </si>
  <si>
    <t>15-0087444</t>
  </si>
  <si>
    <t>15-0087517</t>
  </si>
  <si>
    <t>15-0087505</t>
  </si>
  <si>
    <t>15-0087601</t>
  </si>
  <si>
    <t>15-0087596</t>
  </si>
  <si>
    <t>15-0087515</t>
  </si>
  <si>
    <t>15-0087484</t>
  </si>
  <si>
    <t>15-0087501</t>
  </si>
  <si>
    <t>15-0087609</t>
  </si>
  <si>
    <t>15-0087628</t>
  </si>
  <si>
    <t>15-0087660</t>
  </si>
  <si>
    <t>15-0087611</t>
  </si>
  <si>
    <t>15-0087624</t>
  </si>
  <si>
    <t>15-0087791</t>
  </si>
  <si>
    <t>15-0087875</t>
  </si>
  <si>
    <t>16-0003326</t>
  </si>
  <si>
    <t>16-0003275</t>
  </si>
  <si>
    <t>16-0003462</t>
  </si>
  <si>
    <t>16-0003753</t>
  </si>
  <si>
    <t>16-0004362</t>
  </si>
  <si>
    <t>16-0004420</t>
  </si>
  <si>
    <t>16-0004916</t>
  </si>
  <si>
    <t>16-0004975</t>
  </si>
  <si>
    <t>16-0004943</t>
  </si>
  <si>
    <t>16-0004950</t>
  </si>
  <si>
    <t>16-0005408</t>
  </si>
  <si>
    <t>16-0005472</t>
  </si>
  <si>
    <t>16-0005499</t>
  </si>
  <si>
    <t>16-0005497</t>
  </si>
  <si>
    <t>16-0005810</t>
  </si>
  <si>
    <t>16-0005933</t>
  </si>
  <si>
    <t>16-0005925</t>
  </si>
  <si>
    <t>16-0005897</t>
  </si>
  <si>
    <t>16-0005902</t>
  </si>
  <si>
    <t>16-0005921</t>
  </si>
  <si>
    <t xml:space="preserve">COVELO-1101                 </t>
  </si>
  <si>
    <t>16-0006088</t>
  </si>
  <si>
    <t>16-0006326</t>
  </si>
  <si>
    <t>16-0006298</t>
  </si>
  <si>
    <t>16-0006255</t>
  </si>
  <si>
    <t>16-0006850</t>
  </si>
  <si>
    <t>16-0007253</t>
  </si>
  <si>
    <t>16-0007248</t>
  </si>
  <si>
    <t xml:space="preserve">EEL RIVER-1102              </t>
  </si>
  <si>
    <t>16-0007373</t>
  </si>
  <si>
    <t>16-0007383</t>
  </si>
  <si>
    <t>16-0007609</t>
  </si>
  <si>
    <t>16-0007745</t>
  </si>
  <si>
    <t>16-0007769</t>
  </si>
  <si>
    <t>16-0008046</t>
  </si>
  <si>
    <t>16-0009245</t>
  </si>
  <si>
    <t>16-0009213</t>
  </si>
  <si>
    <t>16-0009449</t>
  </si>
  <si>
    <t>16-0010277</t>
  </si>
  <si>
    <t>16-0013884</t>
  </si>
  <si>
    <t>16-0013625</t>
  </si>
  <si>
    <t>16-0013949</t>
  </si>
  <si>
    <t>16-0014027</t>
  </si>
  <si>
    <t>16-0016719</t>
  </si>
  <si>
    <t>16-0017047</t>
  </si>
  <si>
    <t>16-0018612</t>
  </si>
  <si>
    <t>16-0018446</t>
  </si>
  <si>
    <t>16-0018559</t>
  </si>
  <si>
    <t>16-0018678</t>
  </si>
  <si>
    <t>16-0018752</t>
  </si>
  <si>
    <t>16-0018973</t>
  </si>
  <si>
    <t>16-0019107</t>
  </si>
  <si>
    <t>16-0019013</t>
  </si>
  <si>
    <t>16-0019228</t>
  </si>
  <si>
    <t>16-0020089</t>
  </si>
  <si>
    <t>16-0020195</t>
  </si>
  <si>
    <t>16-0020266</t>
  </si>
  <si>
    <t>16-0020187</t>
  </si>
  <si>
    <t>16-0020211</t>
  </si>
  <si>
    <t>16-0020322</t>
  </si>
  <si>
    <t>16-0020376</t>
  </si>
  <si>
    <t>16-0020784</t>
  </si>
  <si>
    <t>16-0020756</t>
  </si>
  <si>
    <t>16-0020816</t>
  </si>
  <si>
    <t>16-0021226</t>
  </si>
  <si>
    <t>16-0020870</t>
  </si>
  <si>
    <t>16-0020953</t>
  </si>
  <si>
    <t>16-0021022</t>
  </si>
  <si>
    <t>16-0021474</t>
  </si>
  <si>
    <t>16-0021121</t>
  </si>
  <si>
    <t>16-0021824</t>
  </si>
  <si>
    <t>16-0021811</t>
  </si>
  <si>
    <t>16-0022338</t>
  </si>
  <si>
    <t>16-0023162</t>
  </si>
  <si>
    <t>16-0023158</t>
  </si>
  <si>
    <t>16-0024035</t>
  </si>
  <si>
    <t>16-0024896</t>
  </si>
  <si>
    <t>16-0025998</t>
  </si>
  <si>
    <t>16-0026333</t>
  </si>
  <si>
    <t>16-0027544</t>
  </si>
  <si>
    <t>16-0028402</t>
  </si>
  <si>
    <t xml:space="preserve">HIGHLANDS-1102              </t>
  </si>
  <si>
    <t>s1197994</t>
  </si>
  <si>
    <t>16-0028460</t>
  </si>
  <si>
    <t>16-0028468</t>
  </si>
  <si>
    <t>16-0028591</t>
  </si>
  <si>
    <t>16-0029039</t>
  </si>
  <si>
    <t>16-0029191</t>
  </si>
  <si>
    <t>16-0030075</t>
  </si>
  <si>
    <t>16-0030423</t>
  </si>
  <si>
    <t>16-0030637</t>
  </si>
  <si>
    <t>16-0031184</t>
  </si>
  <si>
    <t>16-0031305</t>
  </si>
  <si>
    <t>16-0031415</t>
  </si>
  <si>
    <t>16-0031659</t>
  </si>
  <si>
    <t>16-0032497</t>
  </si>
  <si>
    <t>16-0032757</t>
  </si>
  <si>
    <t>16-0033194</t>
  </si>
  <si>
    <t>16-0034004</t>
  </si>
  <si>
    <t>16-0036397</t>
  </si>
  <si>
    <t>16-0036911</t>
  </si>
  <si>
    <t>16-0037247</t>
  </si>
  <si>
    <t>16-0037250</t>
  </si>
  <si>
    <t>16-0037317</t>
  </si>
  <si>
    <t xml:space="preserve">KONOCTI-1108                </t>
  </si>
  <si>
    <t>16-0037274</t>
  </si>
  <si>
    <t>16-0037479</t>
  </si>
  <si>
    <t>16-0037622</t>
  </si>
  <si>
    <t>16-0038802</t>
  </si>
  <si>
    <t>16-0038829</t>
  </si>
  <si>
    <t>16-0039159</t>
  </si>
  <si>
    <t>16-0039143</t>
  </si>
  <si>
    <t>16-0039508</t>
  </si>
  <si>
    <t>16-0039631</t>
  </si>
  <si>
    <t>16-0039744</t>
  </si>
  <si>
    <t>16-0040641</t>
  </si>
  <si>
    <t>16-0040813</t>
  </si>
  <si>
    <t>16-0041063</t>
  </si>
  <si>
    <t>16-0041148</t>
  </si>
  <si>
    <t>16-0041192</t>
  </si>
  <si>
    <t>16-0041450</t>
  </si>
  <si>
    <t>16-0041710</t>
  </si>
  <si>
    <t>16-0043728</t>
  </si>
  <si>
    <t>16-0044317</t>
  </si>
  <si>
    <t>16-0046162</t>
  </si>
  <si>
    <t>16-0047250</t>
  </si>
  <si>
    <t>16-0047693</t>
  </si>
  <si>
    <t>16-0048731</t>
  </si>
  <si>
    <t>16-0048839</t>
  </si>
  <si>
    <t>16-0049289</t>
  </si>
  <si>
    <t>16-0049398</t>
  </si>
  <si>
    <t>16-0050472</t>
  </si>
  <si>
    <t>16-0052431</t>
  </si>
  <si>
    <t>16-0053832</t>
  </si>
  <si>
    <t>16-0054299</t>
  </si>
  <si>
    <t>16-0054587</t>
  </si>
  <si>
    <t>16-0055175</t>
  </si>
  <si>
    <t>16-0057194</t>
  </si>
  <si>
    <t>16-0057199</t>
  </si>
  <si>
    <t>16-0057245</t>
  </si>
  <si>
    <t>16-0058002</t>
  </si>
  <si>
    <t>16-0058677</t>
  </si>
  <si>
    <t>16-0058880</t>
  </si>
  <si>
    <t>16-0059175</t>
  </si>
  <si>
    <t>16-0060596</t>
  </si>
  <si>
    <t>16-0062274</t>
  </si>
  <si>
    <t>16-0062268</t>
  </si>
  <si>
    <t>16-0062313</t>
  </si>
  <si>
    <t>16-0062718</t>
  </si>
  <si>
    <t>16-0063211</t>
  </si>
  <si>
    <t>16-0064050</t>
  </si>
  <si>
    <t>16-0064809</t>
  </si>
  <si>
    <t>16-0065910</t>
  </si>
  <si>
    <t>16-0067218</t>
  </si>
  <si>
    <t>16-0068839</t>
  </si>
  <si>
    <t xml:space="preserve">Vandalism                            </t>
  </si>
  <si>
    <t>16-0068866</t>
  </si>
  <si>
    <t>16-0071168</t>
  </si>
  <si>
    <t>16-0071182</t>
  </si>
  <si>
    <t>16-0071815</t>
  </si>
  <si>
    <t>16-0071768</t>
  </si>
  <si>
    <t>16-0071733</t>
  </si>
  <si>
    <t>16-0072632</t>
  </si>
  <si>
    <t>16-0072589</t>
  </si>
  <si>
    <t>16-0072588</t>
  </si>
  <si>
    <t>16-0072636</t>
  </si>
  <si>
    <t>16-0072554</t>
  </si>
  <si>
    <t>16-0072617</t>
  </si>
  <si>
    <t>16-0072525</t>
  </si>
  <si>
    <t>16-0072623</t>
  </si>
  <si>
    <t>16-0072567</t>
  </si>
  <si>
    <t>16-0072946</t>
  </si>
  <si>
    <t>16-0072880</t>
  </si>
  <si>
    <t>16-0073199</t>
  </si>
  <si>
    <t>16-0073399</t>
  </si>
  <si>
    <t>16-0073525</t>
  </si>
  <si>
    <t>16-0074685</t>
  </si>
  <si>
    <t>16-0075183</t>
  </si>
  <si>
    <t>16-0075166</t>
  </si>
  <si>
    <t>16-0075366</t>
  </si>
  <si>
    <t>16-0075888</t>
  </si>
  <si>
    <t>16-0075801</t>
  </si>
  <si>
    <t>16-0076495</t>
  </si>
  <si>
    <t>16-0076750</t>
  </si>
  <si>
    <t>16-0078219</t>
  </si>
  <si>
    <t>16-0078270</t>
  </si>
  <si>
    <t>16-0078795</t>
  </si>
  <si>
    <t>16-0079419</t>
  </si>
  <si>
    <t>16-0079773</t>
  </si>
  <si>
    <t>16-0080378</t>
  </si>
  <si>
    <t>16-0080122</t>
  </si>
  <si>
    <t>16-0080379</t>
  </si>
  <si>
    <t>16-0081252</t>
  </si>
  <si>
    <t>16-0081298</t>
  </si>
  <si>
    <t>16-0081439</t>
  </si>
  <si>
    <t>16-0081478</t>
  </si>
  <si>
    <t>16-0081525</t>
  </si>
  <si>
    <t>16-0081845</t>
  </si>
  <si>
    <t>16-0082316</t>
  </si>
  <si>
    <t>16-0082533</t>
  </si>
  <si>
    <t>16-0084469</t>
  </si>
  <si>
    <t>16-0084494</t>
  </si>
  <si>
    <t>16-0084579</t>
  </si>
  <si>
    <t>16-0084752</t>
  </si>
  <si>
    <t>16-0084890</t>
  </si>
  <si>
    <t>16-0085573</t>
  </si>
  <si>
    <t>16-0085498</t>
  </si>
  <si>
    <t>16-0085655</t>
  </si>
  <si>
    <t>16-0085632</t>
  </si>
  <si>
    <t>16-0085660</t>
  </si>
  <si>
    <t>16-0085677</t>
  </si>
  <si>
    <t>16-0085640</t>
  </si>
  <si>
    <t>16-0087420</t>
  </si>
  <si>
    <t>16-0087413</t>
  </si>
  <si>
    <t>16-0087508</t>
  </si>
  <si>
    <t>17-0002826</t>
  </si>
  <si>
    <t>17-0002793</t>
  </si>
  <si>
    <t>17-0002820</t>
  </si>
  <si>
    <t>17-0002799</t>
  </si>
  <si>
    <t>17-0002844</t>
  </si>
  <si>
    <t>17-0002866</t>
  </si>
  <si>
    <t>17-0002821</t>
  </si>
  <si>
    <t>17-0002831</t>
  </si>
  <si>
    <t>17-0002856</t>
  </si>
  <si>
    <t>17-0003460</t>
  </si>
  <si>
    <t>17-0003860</t>
  </si>
  <si>
    <t>17-0004119</t>
  </si>
  <si>
    <t>17-0004065</t>
  </si>
  <si>
    <t>17-0004634</t>
  </si>
  <si>
    <t>17-0004642</t>
  </si>
  <si>
    <t>17-0004768</t>
  </si>
  <si>
    <t>17-0004558</t>
  </si>
  <si>
    <t>17-0004849</t>
  </si>
  <si>
    <t>17-0004660</t>
  </si>
  <si>
    <t>17-0008362</t>
  </si>
  <si>
    <t>17-0008529</t>
  </si>
  <si>
    <t>17-0008332</t>
  </si>
  <si>
    <t>17-0008669</t>
  </si>
  <si>
    <t>17-0008852</t>
  </si>
  <si>
    <t>17-0009471</t>
  </si>
  <si>
    <t>17-0017068</t>
  </si>
  <si>
    <t>17-0017117</t>
  </si>
  <si>
    <t>17-0017478</t>
  </si>
  <si>
    <t>17-0017671</t>
  </si>
  <si>
    <t>17-0017670</t>
  </si>
  <si>
    <t>17-0019094</t>
  </si>
  <si>
    <t>17-0018864</t>
  </si>
  <si>
    <t>17-0019154</t>
  </si>
  <si>
    <t>17-0018975</t>
  </si>
  <si>
    <t>17-0019853</t>
  </si>
  <si>
    <t>17-0020316</t>
  </si>
  <si>
    <t>17-0019771</t>
  </si>
  <si>
    <t xml:space="preserve">GARBERVILLE-1103            </t>
  </si>
  <si>
    <t>17-0020466</t>
  </si>
  <si>
    <t>17-0021356</t>
  </si>
  <si>
    <t>17-0021697</t>
  </si>
  <si>
    <t>17-0021577</t>
  </si>
  <si>
    <t>17-0021486</t>
  </si>
  <si>
    <t>17-0021613</t>
  </si>
  <si>
    <t>17-0021508</t>
  </si>
  <si>
    <t>17-0023513</t>
  </si>
  <si>
    <t>17-0023317</t>
  </si>
  <si>
    <t>17-0023608</t>
  </si>
  <si>
    <t>17-0023622</t>
  </si>
  <si>
    <t>17-0026930</t>
  </si>
  <si>
    <t xml:space="preserve">NEWBURG-1131                </t>
  </si>
  <si>
    <t>17-0026939</t>
  </si>
  <si>
    <t>17-0027668</t>
  </si>
  <si>
    <t>17-0028550</t>
  </si>
  <si>
    <t>17-0028579</t>
  </si>
  <si>
    <t>17-0028703</t>
  </si>
  <si>
    <t>17-0028601</t>
  </si>
  <si>
    <t>17-0028733</t>
  </si>
  <si>
    <t>17-0028864</t>
  </si>
  <si>
    <t>17-0028637</t>
  </si>
  <si>
    <t>17-0028593</t>
  </si>
  <si>
    <t>17-0028606</t>
  </si>
  <si>
    <t>17-0028612</t>
  </si>
  <si>
    <t>17-0028826</t>
  </si>
  <si>
    <t>17-0028803</t>
  </si>
  <si>
    <t>17-0028857</t>
  </si>
  <si>
    <t>17-0029487</t>
  </si>
  <si>
    <t>17-0029502</t>
  </si>
  <si>
    <t>17-0030206</t>
  </si>
  <si>
    <t>17-0030903</t>
  </si>
  <si>
    <t>17-0030846</t>
  </si>
  <si>
    <t>17-0031741</t>
  </si>
  <si>
    <t>17-0031794</t>
  </si>
  <si>
    <t>17-0031873</t>
  </si>
  <si>
    <t>17-0032500</t>
  </si>
  <si>
    <t>17-0032551</t>
  </si>
  <si>
    <t>17-0032258</t>
  </si>
  <si>
    <t>17-0033297</t>
  </si>
  <si>
    <t>17-0033006</t>
  </si>
  <si>
    <t>17-0033411</t>
  </si>
  <si>
    <t>17-0033888</t>
  </si>
  <si>
    <t>17-0034901</t>
  </si>
  <si>
    <t>17-0035277</t>
  </si>
  <si>
    <t>17-0035373</t>
  </si>
  <si>
    <t>17-0035687</t>
  </si>
  <si>
    <t>17-0038854</t>
  </si>
  <si>
    <t>17-0039320</t>
  </si>
  <si>
    <t>17-0039376</t>
  </si>
  <si>
    <t>17-0039523</t>
  </si>
  <si>
    <t>17-0039761</t>
  </si>
  <si>
    <t>17-0039990</t>
  </si>
  <si>
    <t>17-0040069</t>
  </si>
  <si>
    <t>17-0040613</t>
  </si>
  <si>
    <t>17-0040910</t>
  </si>
  <si>
    <t>17-0042114</t>
  </si>
  <si>
    <t>17-0042231</t>
  </si>
  <si>
    <t>17-0042368</t>
  </si>
  <si>
    <t>17-0042282</t>
  </si>
  <si>
    <t>17-0042643</t>
  </si>
  <si>
    <t>17-0043875</t>
  </si>
  <si>
    <t>17-0043893</t>
  </si>
  <si>
    <t>17-0045179</t>
  </si>
  <si>
    <t>17-0045687</t>
  </si>
  <si>
    <t>17-0045785</t>
  </si>
  <si>
    <t>17-0045831</t>
  </si>
  <si>
    <t>17-0045838</t>
  </si>
  <si>
    <t>17-0045792</t>
  </si>
  <si>
    <t>17-0045802</t>
  </si>
  <si>
    <t>17-0045813</t>
  </si>
  <si>
    <t>17-0045794</t>
  </si>
  <si>
    <t>17-0045819</t>
  </si>
  <si>
    <t>17-0045986</t>
  </si>
  <si>
    <t>17-0045842</t>
  </si>
  <si>
    <t>17-0046005</t>
  </si>
  <si>
    <t>17-0046059</t>
  </si>
  <si>
    <t>17-0046003</t>
  </si>
  <si>
    <t>17-0046020</t>
  </si>
  <si>
    <t>17-0046219</t>
  </si>
  <si>
    <t>17-0046248</t>
  </si>
  <si>
    <t>17-0047387</t>
  </si>
  <si>
    <t>17-0047829</t>
  </si>
  <si>
    <t>17-0047810</t>
  </si>
  <si>
    <t>17-0048993</t>
  </si>
  <si>
    <t>17-0049315</t>
  </si>
  <si>
    <t>17-0049699</t>
  </si>
  <si>
    <t>17-0050581</t>
  </si>
  <si>
    <t>17-0050777</t>
  </si>
  <si>
    <t>17-0051233</t>
  </si>
  <si>
    <t>17-0051274</t>
  </si>
  <si>
    <t>17-0052610</t>
  </si>
  <si>
    <t>17-0053488</t>
  </si>
  <si>
    <t>17-0053799</t>
  </si>
  <si>
    <t>17-0055557</t>
  </si>
  <si>
    <t>17-0056867</t>
  </si>
  <si>
    <t>17-0056856</t>
  </si>
  <si>
    <t>17-0057001</t>
  </si>
  <si>
    <t>17-0058431</t>
  </si>
  <si>
    <t>17-0058406</t>
  </si>
  <si>
    <t>17-0059194</t>
  </si>
  <si>
    <t>17-0059342</t>
  </si>
  <si>
    <t xml:space="preserve">UKIAH-1111                  </t>
  </si>
  <si>
    <t>17-0059751</t>
  </si>
  <si>
    <t>17-0061544</t>
  </si>
  <si>
    <t>17-0061771</t>
  </si>
  <si>
    <t>17-0062445</t>
  </si>
  <si>
    <t>17-0062865</t>
  </si>
  <si>
    <t>17-0063153</t>
  </si>
  <si>
    <t>17-0063223</t>
  </si>
  <si>
    <t>17-0063236</t>
  </si>
  <si>
    <t>17-0064722</t>
  </si>
  <si>
    <t>17-0064721</t>
  </si>
  <si>
    <t>17-0064854</t>
  </si>
  <si>
    <t>17-0067270</t>
  </si>
  <si>
    <t>17-0068911</t>
  </si>
  <si>
    <t>17-0069646</t>
  </si>
  <si>
    <t>17-0070003</t>
  </si>
  <si>
    <t>17-0073645</t>
  </si>
  <si>
    <t>17-0075976</t>
  </si>
  <si>
    <t>17-0078695</t>
  </si>
  <si>
    <t>17-0078868</t>
  </si>
  <si>
    <t>17-0079010</t>
  </si>
  <si>
    <t>17-0079671</t>
  </si>
  <si>
    <t>17-0080197</t>
  </si>
  <si>
    <t>17-0082303</t>
  </si>
  <si>
    <t>17-0086066</t>
  </si>
  <si>
    <t>17-0088159</t>
  </si>
  <si>
    <t>17-0090691</t>
  </si>
  <si>
    <t>17-0090554</t>
  </si>
  <si>
    <t>17-0093245</t>
  </si>
  <si>
    <t>17-0093598</t>
  </si>
  <si>
    <t>17-0093549</t>
  </si>
  <si>
    <t>17-0094312</t>
  </si>
  <si>
    <t>17-0094359</t>
  </si>
  <si>
    <t>17-0094526</t>
  </si>
  <si>
    <t>17-0094543</t>
  </si>
  <si>
    <t>17-0095017</t>
  </si>
  <si>
    <t>17-0095381</t>
  </si>
  <si>
    <t>17-0096498</t>
  </si>
  <si>
    <t>17-0096539</t>
  </si>
  <si>
    <t>17-0097403</t>
  </si>
  <si>
    <t>17-0097663</t>
  </si>
  <si>
    <t>17-0097751</t>
  </si>
  <si>
    <t>17-0097742</t>
  </si>
  <si>
    <t>17-0097733</t>
  </si>
  <si>
    <t>17-0098434</t>
  </si>
  <si>
    <t>17-0099342</t>
  </si>
  <si>
    <t>17-0100549</t>
  </si>
  <si>
    <t>17-0102966</t>
  </si>
  <si>
    <t>17-0102905</t>
  </si>
  <si>
    <t>17-0103679</t>
  </si>
  <si>
    <t>18-0003741</t>
  </si>
  <si>
    <t>18-0003746</t>
  </si>
  <si>
    <t>18-0004744</t>
  </si>
  <si>
    <t>18-0004814</t>
  </si>
  <si>
    <t>18-0005096</t>
  </si>
  <si>
    <t>18-0004999</t>
  </si>
  <si>
    <t>18-0005216</t>
  </si>
  <si>
    <t>18-0006061</t>
  </si>
  <si>
    <t>18-0007983</t>
  </si>
  <si>
    <t>18-0007719</t>
  </si>
  <si>
    <t>18-0007751</t>
  </si>
  <si>
    <t>18-0008408</t>
  </si>
  <si>
    <t>18-0008511</t>
  </si>
  <si>
    <t>18-0008697</t>
  </si>
  <si>
    <t>18-0008638</t>
  </si>
  <si>
    <t>18-0009025</t>
  </si>
  <si>
    <t>18-0008791</t>
  </si>
  <si>
    <t>18-0009421</t>
  </si>
  <si>
    <t>18-0011676</t>
  </si>
  <si>
    <t>18-0013387</t>
  </si>
  <si>
    <t>18-0014437</t>
  </si>
  <si>
    <t>18-0015327</t>
  </si>
  <si>
    <t>18-0015319</t>
  </si>
  <si>
    <t>18-0015373</t>
  </si>
  <si>
    <t>18-0015328</t>
  </si>
  <si>
    <t>18-0015430</t>
  </si>
  <si>
    <t>18-0015702</t>
  </si>
  <si>
    <t>18-0015397</t>
  </si>
  <si>
    <t>18-0016115</t>
  </si>
  <si>
    <t>18-0017065</t>
  </si>
  <si>
    <t>18-0018878</t>
  </si>
  <si>
    <t>18-0018915</t>
  </si>
  <si>
    <t>18-0018953</t>
  </si>
  <si>
    <t>18-0018922</t>
  </si>
  <si>
    <t>18-0019249</t>
  </si>
  <si>
    <t>18-0019206</t>
  </si>
  <si>
    <t>18-0019612</t>
  </si>
  <si>
    <t>18-0019613</t>
  </si>
  <si>
    <t>18-0019905</t>
  </si>
  <si>
    <t>18-0019117</t>
  </si>
  <si>
    <t>18-0019041</t>
  </si>
  <si>
    <t>18-0019458</t>
  </si>
  <si>
    <t>18-0019463</t>
  </si>
  <si>
    <t>18-0019339</t>
  </si>
  <si>
    <t>18-0019379</t>
  </si>
  <si>
    <t>18-0019421</t>
  </si>
  <si>
    <t>18-0020953</t>
  </si>
  <si>
    <t>18-0021917</t>
  </si>
  <si>
    <t>18-0022753</t>
  </si>
  <si>
    <t>18-0023153</t>
  </si>
  <si>
    <t>18-0023046</t>
  </si>
  <si>
    <t>18-0025293</t>
  </si>
  <si>
    <t>18-0025859</t>
  </si>
  <si>
    <t>18-0026824</t>
  </si>
  <si>
    <t>18-0028640</t>
  </si>
  <si>
    <t>18-0029847</t>
  </si>
  <si>
    <t>18-0029989</t>
  </si>
  <si>
    <t>18-0030161</t>
  </si>
  <si>
    <t>18-0029961</t>
  </si>
  <si>
    <t>18-0030102</t>
  </si>
  <si>
    <t>18-0030174</t>
  </si>
  <si>
    <t>18-0030430</t>
  </si>
  <si>
    <t>18-0030619</t>
  </si>
  <si>
    <t>18-0031467</t>
  </si>
  <si>
    <t>18-0031442</t>
  </si>
  <si>
    <t>18-0031403</t>
  </si>
  <si>
    <t>18-0031455</t>
  </si>
  <si>
    <t>18-0032126</t>
  </si>
  <si>
    <t>18-0032875</t>
  </si>
  <si>
    <t>18-0033186</t>
  </si>
  <si>
    <t>18-0036046</t>
  </si>
  <si>
    <t>18-0037412</t>
  </si>
  <si>
    <t>18-0039401</t>
  </si>
  <si>
    <t>18-0039878</t>
  </si>
  <si>
    <t>18-0040389</t>
  </si>
  <si>
    <t>18-0040155</t>
  </si>
  <si>
    <t>18-0040416</t>
  </si>
  <si>
    <t>18-0044588</t>
  </si>
  <si>
    <t>18-0044758</t>
  </si>
  <si>
    <t>18-0045422</t>
  </si>
  <si>
    <t>18-0049282</t>
  </si>
  <si>
    <t>18-0051640</t>
  </si>
  <si>
    <t>18-0052196</t>
  </si>
  <si>
    <t>s1360008</t>
  </si>
  <si>
    <t>18-0055205</t>
  </si>
  <si>
    <t>18-0055211</t>
  </si>
  <si>
    <t>18-0055575</t>
  </si>
  <si>
    <t>18-0056043</t>
  </si>
  <si>
    <t>18-0056400</t>
  </si>
  <si>
    <t>18-0056738</t>
  </si>
  <si>
    <t>18-0056986</t>
  </si>
  <si>
    <t>18-0057726</t>
  </si>
  <si>
    <t>18-0060007</t>
  </si>
  <si>
    <t>18-0060352</t>
  </si>
  <si>
    <t>18-0061308</t>
  </si>
  <si>
    <t>18-0062842</t>
  </si>
  <si>
    <t>18-0063287</t>
  </si>
  <si>
    <t>18-0064499</t>
  </si>
  <si>
    <t>18-0066529</t>
  </si>
  <si>
    <t>18-0064779</t>
  </si>
  <si>
    <t>18-0066094</t>
  </si>
  <si>
    <t>18-0066703</t>
  </si>
  <si>
    <t>18-0065206</t>
  </si>
  <si>
    <t>18-0066311</t>
  </si>
  <si>
    <t>18-0066244</t>
  </si>
  <si>
    <t>18-0067921</t>
  </si>
  <si>
    <t>18-0071924</t>
  </si>
  <si>
    <t>18-0072380</t>
  </si>
  <si>
    <t>18-0073436</t>
  </si>
  <si>
    <t>18-0075485</t>
  </si>
  <si>
    <t>18-0075769</t>
  </si>
  <si>
    <t>18-0077324</t>
  </si>
  <si>
    <t>18-0081140</t>
  </si>
  <si>
    <t>18-0082278</t>
  </si>
  <si>
    <t>18-0085850</t>
  </si>
  <si>
    <t>18-0089261</t>
  </si>
  <si>
    <t>18-0089282</t>
  </si>
  <si>
    <t>18-0090952</t>
  </si>
  <si>
    <t>18-0093952</t>
  </si>
  <si>
    <t>18-0099857</t>
  </si>
  <si>
    <t>18-0100085</t>
  </si>
  <si>
    <t>18-0100664</t>
  </si>
  <si>
    <t>18-0102322</t>
  </si>
  <si>
    <t>18-0102436</t>
  </si>
  <si>
    <t>18-0102669</t>
  </si>
  <si>
    <t>18-0104667</t>
  </si>
  <si>
    <t>18-0106369</t>
  </si>
  <si>
    <t>18-0106484</t>
  </si>
  <si>
    <t>18-0109152</t>
  </si>
  <si>
    <t>18-0109228</t>
  </si>
  <si>
    <t>18-0109176</t>
  </si>
  <si>
    <t>18-0109273</t>
  </si>
  <si>
    <t>18-0109175</t>
  </si>
  <si>
    <t>18-0109133</t>
  </si>
  <si>
    <t xml:space="preserve">Tree - palm frond fell into line     </t>
  </si>
  <si>
    <t>18-0109323</t>
  </si>
  <si>
    <t>18-0109484</t>
  </si>
  <si>
    <t>18-0109492</t>
  </si>
  <si>
    <t>18-0109555</t>
  </si>
  <si>
    <t>18-0110052</t>
  </si>
  <si>
    <t>18-0110034</t>
  </si>
  <si>
    <t>18-0110558</t>
  </si>
  <si>
    <t>18-0110446</t>
  </si>
  <si>
    <t xml:space="preserve">CLEAR LAKE-1101             </t>
  </si>
  <si>
    <t>18-0110523</t>
  </si>
  <si>
    <t>18-0110598</t>
  </si>
  <si>
    <t>18-0110588</t>
  </si>
  <si>
    <t>18-0110556</t>
  </si>
  <si>
    <t>18-0110470</t>
  </si>
  <si>
    <t>18-0110468</t>
  </si>
  <si>
    <t>18-0110870</t>
  </si>
  <si>
    <t>19-0004895</t>
  </si>
  <si>
    <t>19-0004637</t>
  </si>
  <si>
    <t>19-0004827</t>
  </si>
  <si>
    <t>19-0005041</t>
  </si>
  <si>
    <t>19-0004645</t>
  </si>
  <si>
    <t>19-0004673</t>
  </si>
  <si>
    <t>19-0004708</t>
  </si>
  <si>
    <t>19-0006607</t>
  </si>
  <si>
    <t>19-0006609</t>
  </si>
  <si>
    <t>19-0006110</t>
  </si>
  <si>
    <t>19-0006420</t>
  </si>
  <si>
    <t>19-0006562</t>
  </si>
  <si>
    <t>19-0006665</t>
  </si>
  <si>
    <t>19-0006786</t>
  </si>
  <si>
    <t>19-0012028</t>
  </si>
  <si>
    <t>19-0011691</t>
  </si>
  <si>
    <t>19-0011932</t>
  </si>
  <si>
    <t>19-0011867</t>
  </si>
  <si>
    <t>19-0011495</t>
  </si>
  <si>
    <t>19-0012223</t>
  </si>
  <si>
    <t>19-0012052</t>
  </si>
  <si>
    <t>19-0012547</t>
  </si>
  <si>
    <t>19-0012598</t>
  </si>
  <si>
    <t>19-0012770</t>
  </si>
  <si>
    <t>19-0012543</t>
  </si>
  <si>
    <t>19-0012577</t>
  </si>
  <si>
    <t>19-0012580</t>
  </si>
  <si>
    <t>19-0012561</t>
  </si>
  <si>
    <t>19-0012945</t>
  </si>
  <si>
    <t>19-0016792</t>
  </si>
  <si>
    <t>19-0016820</t>
  </si>
  <si>
    <t>19-0017587</t>
  </si>
  <si>
    <t>19-0021428</t>
  </si>
  <si>
    <t>19-0021191</t>
  </si>
  <si>
    <t>19-0021164</t>
  </si>
  <si>
    <t>19-0026301</t>
  </si>
  <si>
    <t>19-0026496</t>
  </si>
  <si>
    <t>19-0027810</t>
  </si>
  <si>
    <t>19-0027943</t>
  </si>
  <si>
    <t>19-0028044</t>
  </si>
  <si>
    <t>19-0028041</t>
  </si>
  <si>
    <t>19-0029583</t>
  </si>
  <si>
    <t>19-0029871</t>
  </si>
  <si>
    <t>19-0030284</t>
  </si>
  <si>
    <t>19-0030996</t>
  </si>
  <si>
    <t>19-0030943</t>
  </si>
  <si>
    <t>19-0031260</t>
  </si>
  <si>
    <t xml:space="preserve">GARCIA-0401                 </t>
  </si>
  <si>
    <t>19-0031186</t>
  </si>
  <si>
    <t>19-0031117</t>
  </si>
  <si>
    <t>19-0031321</t>
  </si>
  <si>
    <t>19-0031078</t>
  </si>
  <si>
    <t>19-0031529</t>
  </si>
  <si>
    <t>19-0032184</t>
  </si>
  <si>
    <t>19-0032248</t>
  </si>
  <si>
    <t>19-0033103</t>
  </si>
  <si>
    <t>19-0033183</t>
  </si>
  <si>
    <t>19-0033203</t>
  </si>
  <si>
    <t>19-0033065</t>
  </si>
  <si>
    <t>19-0033263</t>
  </si>
  <si>
    <t>19-0033173</t>
  </si>
  <si>
    <t>19-0033160</t>
  </si>
  <si>
    <t>19-0033414</t>
  </si>
  <si>
    <t>19-0033773</t>
  </si>
  <si>
    <t>19-0036742</t>
  </si>
  <si>
    <t>19-0037341</t>
  </si>
  <si>
    <t>19-0037990</t>
  </si>
  <si>
    <t>19-0038764</t>
  </si>
  <si>
    <t>19-0040439</t>
  </si>
  <si>
    <t>19-0040991</t>
  </si>
  <si>
    <t>19-0040867</t>
  </si>
  <si>
    <t>19-0041027</t>
  </si>
  <si>
    <t>19-0041170</t>
  </si>
  <si>
    <t>19-0041002</t>
  </si>
  <si>
    <t>19-0041423</t>
  </si>
  <si>
    <t>19-0042341</t>
  </si>
  <si>
    <t>19-0042262</t>
  </si>
  <si>
    <t>19-0042270</t>
  </si>
  <si>
    <t>19-0044509</t>
  </si>
  <si>
    <t>19-0044690</t>
  </si>
  <si>
    <t>19-0048831</t>
  </si>
  <si>
    <t>19-0052525</t>
  </si>
  <si>
    <t>19-0052249</t>
  </si>
  <si>
    <t>19-0051957</t>
  </si>
  <si>
    <t>19-0052312</t>
  </si>
  <si>
    <t>19-0052302</t>
  </si>
  <si>
    <t>19-0052981</t>
  </si>
  <si>
    <t>19-0052655</t>
  </si>
  <si>
    <t>19-0052965</t>
  </si>
  <si>
    <t>19-0053049</t>
  </si>
  <si>
    <t>19-0052611</t>
  </si>
  <si>
    <t>19-0052985</t>
  </si>
  <si>
    <t>19-0052556</t>
  </si>
  <si>
    <t>19-0053105</t>
  </si>
  <si>
    <t>19-0053734</t>
  </si>
  <si>
    <t>19-0052690</t>
  </si>
  <si>
    <t>19-0055090</t>
  </si>
  <si>
    <t>19-0054775</t>
  </si>
  <si>
    <t>19-0054868</t>
  </si>
  <si>
    <t>19-0054845</t>
  </si>
  <si>
    <t>19-0054882</t>
  </si>
  <si>
    <t>19-0057746</t>
  </si>
  <si>
    <t>19-0057969</t>
  </si>
  <si>
    <t>19-0060809</t>
  </si>
  <si>
    <t>19-0061171</t>
  </si>
  <si>
    <t>19-0061209</t>
  </si>
  <si>
    <t>19-0061549</t>
  </si>
  <si>
    <t xml:space="preserve">FORT ROSS-1121              </t>
  </si>
  <si>
    <t>19-0064216</t>
  </si>
  <si>
    <t>19-0066414</t>
  </si>
  <si>
    <t>19-0067832</t>
  </si>
  <si>
    <t>19-0068102</t>
  </si>
  <si>
    <t>19-0068368</t>
  </si>
  <si>
    <t>19-0068204</t>
  </si>
  <si>
    <t>19-0070026</t>
  </si>
  <si>
    <t>19-0071901</t>
  </si>
  <si>
    <t>19-0072041</t>
  </si>
  <si>
    <t>19-0074178</t>
  </si>
  <si>
    <t>19-0074123</t>
  </si>
  <si>
    <t>19-0074872</t>
  </si>
  <si>
    <t>19-0074992</t>
  </si>
  <si>
    <t>19-0075354</t>
  </si>
  <si>
    <t>19-0076106</t>
  </si>
  <si>
    <t>19-0076832</t>
  </si>
  <si>
    <t>19-0077372</t>
  </si>
  <si>
    <t>19-0079530</t>
  </si>
  <si>
    <t>19-0082776</t>
  </si>
  <si>
    <t>19-0083579</t>
  </si>
  <si>
    <t>19-0086448</t>
  </si>
  <si>
    <t>19-0088744</t>
  </si>
  <si>
    <t>19-0089645</t>
  </si>
  <si>
    <t>19-0091874</t>
  </si>
  <si>
    <t>19-0094026</t>
  </si>
  <si>
    <t>19-0094741</t>
  </si>
  <si>
    <t>19-0098420</t>
  </si>
  <si>
    <t>19-0099199</t>
  </si>
  <si>
    <t>19-0099255</t>
  </si>
  <si>
    <t>19-0099991</t>
  </si>
  <si>
    <t>19-0101191</t>
  </si>
  <si>
    <t>19-0104358</t>
  </si>
  <si>
    <t>19-0105125</t>
  </si>
  <si>
    <t>19-0105377</t>
  </si>
  <si>
    <t>19-0113736</t>
  </si>
  <si>
    <t>19-0113672</t>
  </si>
  <si>
    <t>19-0121622</t>
  </si>
  <si>
    <t>19-0122298</t>
  </si>
  <si>
    <t>19-0123639</t>
  </si>
  <si>
    <t>19-0127919</t>
  </si>
  <si>
    <t>19-0128318</t>
  </si>
  <si>
    <t>19-0130876</t>
  </si>
  <si>
    <t>19-0131482</t>
  </si>
  <si>
    <t>19-0131507</t>
  </si>
  <si>
    <t>19-0131575</t>
  </si>
  <si>
    <t>19-0131908</t>
  </si>
  <si>
    <t>19-0131454</t>
  </si>
  <si>
    <t>19-0131404</t>
  </si>
  <si>
    <t>19-0131935</t>
  </si>
  <si>
    <t xml:space="preserve">Clear                                                           </t>
  </si>
  <si>
    <t>19-0134714</t>
  </si>
  <si>
    <t>19-0134767</t>
  </si>
  <si>
    <t>19-0134672</t>
  </si>
  <si>
    <t>19-0135046</t>
  </si>
  <si>
    <t>19-0135058</t>
  </si>
  <si>
    <t>19-0136065</t>
  </si>
  <si>
    <t>20-0007596</t>
  </si>
  <si>
    <t>20-0008665</t>
  </si>
  <si>
    <t>20-0011021</t>
  </si>
  <si>
    <t>20-0011135</t>
  </si>
  <si>
    <t>20-0012151</t>
  </si>
  <si>
    <t>20-0009566</t>
  </si>
  <si>
    <t>20-0012377</t>
  </si>
  <si>
    <t>20-0013129</t>
  </si>
  <si>
    <t>20-0013671</t>
  </si>
  <si>
    <t>20-0014770</t>
  </si>
  <si>
    <t xml:space="preserve">UKIAH-1113                  </t>
  </si>
  <si>
    <t>20-0016280</t>
  </si>
  <si>
    <t>20-0016291</t>
  </si>
  <si>
    <t>20-0018368</t>
  </si>
  <si>
    <t>20-0018834</t>
  </si>
  <si>
    <t>20-0023172</t>
  </si>
  <si>
    <t>20-0023237</t>
  </si>
  <si>
    <t>20-0024848</t>
  </si>
  <si>
    <t>20-0027529</t>
  </si>
  <si>
    <t>20-0027963</t>
  </si>
  <si>
    <t>20-0029158</t>
  </si>
  <si>
    <t>20-0035908</t>
  </si>
  <si>
    <t>20-0036299</t>
  </si>
  <si>
    <t>20-0038399</t>
  </si>
  <si>
    <t>20-0043281</t>
  </si>
  <si>
    <t>20-0044460</t>
  </si>
  <si>
    <t>20-0048592</t>
  </si>
  <si>
    <t>20-0051088</t>
  </si>
  <si>
    <t>20-0052336</t>
  </si>
  <si>
    <t>20-0052121</t>
  </si>
  <si>
    <t>20-0053703</t>
  </si>
  <si>
    <t>20-0055492</t>
  </si>
  <si>
    <t>20-0056005</t>
  </si>
  <si>
    <t>20-0058444</t>
  </si>
  <si>
    <t>20-0058645</t>
  </si>
  <si>
    <t>20-0060548</t>
  </si>
  <si>
    <t>20-0061893</t>
  </si>
  <si>
    <t>20-0063814</t>
  </si>
  <si>
    <t>20-0064599</t>
  </si>
  <si>
    <t>20-0065619</t>
  </si>
  <si>
    <t>20-0066133</t>
  </si>
  <si>
    <t>20-0066065</t>
  </si>
  <si>
    <t>20-0070173</t>
  </si>
  <si>
    <t>20-0071988</t>
  </si>
  <si>
    <t>20-0073899</t>
  </si>
  <si>
    <t>20-0080100</t>
  </si>
  <si>
    <t>20-0079984</t>
  </si>
  <si>
    <t>20-0087811</t>
  </si>
  <si>
    <t>20-0087997</t>
  </si>
  <si>
    <t>20-0089025</t>
  </si>
  <si>
    <t>20-0092877</t>
  </si>
  <si>
    <t>20-0102259</t>
  </si>
  <si>
    <t>20-0106754</t>
  </si>
  <si>
    <t>20-0117530</t>
  </si>
  <si>
    <t>20-0120734</t>
  </si>
  <si>
    <t>20-0120399</t>
  </si>
  <si>
    <t>20-0121780</t>
  </si>
  <si>
    <t>20-0123774</t>
  </si>
  <si>
    <t>20-0126201</t>
  </si>
  <si>
    <t>20-0130105</t>
  </si>
  <si>
    <t>20-0130070</t>
  </si>
  <si>
    <t>20-0130538</t>
  </si>
  <si>
    <t>20-0130985</t>
  </si>
  <si>
    <t>20-0131759</t>
  </si>
  <si>
    <t>20-0131772</t>
  </si>
  <si>
    <t>20-0131877</t>
  </si>
  <si>
    <t>21-0004419</t>
  </si>
  <si>
    <t>21-0004811</t>
  </si>
  <si>
    <t>21-0005497</t>
  </si>
  <si>
    <t>21-0005656</t>
  </si>
  <si>
    <t>21-0006371</t>
  </si>
  <si>
    <t>21-0007993</t>
  </si>
  <si>
    <t>21-0008132</t>
  </si>
  <si>
    <t>21-0019184</t>
  </si>
  <si>
    <t>21-0018698</t>
  </si>
  <si>
    <t>21-0020597</t>
  </si>
  <si>
    <t>21-0020907</t>
  </si>
  <si>
    <t>21-0022439</t>
  </si>
  <si>
    <t>21-0025298</t>
  </si>
  <si>
    <t>21-0027627</t>
  </si>
  <si>
    <t>21-0027821</t>
  </si>
  <si>
    <t>21-0030979</t>
  </si>
  <si>
    <t>21-0032600</t>
  </si>
  <si>
    <t>21-0033093</t>
  </si>
  <si>
    <t>21-0033088</t>
  </si>
  <si>
    <t>21-0033649</t>
  </si>
  <si>
    <t>21-0033858</t>
  </si>
  <si>
    <t>21-0034287</t>
  </si>
  <si>
    <t>21-0036379</t>
  </si>
  <si>
    <t>21-0036356</t>
  </si>
  <si>
    <t>21-0036400</t>
  </si>
  <si>
    <t>21-0037255</t>
  </si>
  <si>
    <t>21-0041019</t>
  </si>
  <si>
    <t>21-0044420</t>
  </si>
  <si>
    <t>21-0044542</t>
  </si>
  <si>
    <t>21-0052833</t>
  </si>
  <si>
    <t>21-0052837</t>
  </si>
  <si>
    <t>21-0058624</t>
  </si>
  <si>
    <t>21-0059019</t>
  </si>
  <si>
    <t>21-0059003</t>
  </si>
  <si>
    <t>21-0061893</t>
  </si>
  <si>
    <t>21-0063577</t>
  </si>
  <si>
    <t>21-0063491</t>
  </si>
  <si>
    <t>21-0063981</t>
  </si>
  <si>
    <t>21-0068733</t>
  </si>
  <si>
    <t>21-0069186</t>
  </si>
  <si>
    <t>21-0070856</t>
  </si>
  <si>
    <t>21-0072299</t>
  </si>
  <si>
    <t>21-0073175</t>
  </si>
  <si>
    <t>21-0073406</t>
  </si>
  <si>
    <t>21-0073732</t>
  </si>
  <si>
    <t>21-0074060</t>
  </si>
  <si>
    <t>21-0080332</t>
  </si>
  <si>
    <t>21-0081927</t>
  </si>
  <si>
    <t>21-0082945</t>
  </si>
  <si>
    <t>21-0088576</t>
  </si>
  <si>
    <t>21-0092024</t>
  </si>
  <si>
    <t>21-0092662</t>
  </si>
  <si>
    <t>21-0095306</t>
  </si>
  <si>
    <t>21-0108643</t>
  </si>
  <si>
    <t>21-0109915</t>
  </si>
  <si>
    <t>21-0111833</t>
  </si>
  <si>
    <t>21-0113130</t>
  </si>
  <si>
    <t>21-0118196</t>
  </si>
  <si>
    <t>21-0119242</t>
  </si>
  <si>
    <t>21-0119566</t>
  </si>
  <si>
    <t>21-0119552</t>
  </si>
  <si>
    <t>21-0122272</t>
  </si>
  <si>
    <t>21-0123792</t>
  </si>
  <si>
    <t>21-0133305</t>
  </si>
  <si>
    <t>21-0133326</t>
  </si>
  <si>
    <t>21-0133380</t>
  </si>
  <si>
    <t>21-0133376</t>
  </si>
  <si>
    <t>21-0134549</t>
  </si>
  <si>
    <t>21-0134224</t>
  </si>
  <si>
    <t>21-0138679</t>
  </si>
  <si>
    <t>21-0142568</t>
  </si>
  <si>
    <t>21-0143645</t>
  </si>
  <si>
    <t>21-0144031</t>
  </si>
  <si>
    <t>21-0145326</t>
  </si>
  <si>
    <t>21-0145891</t>
  </si>
  <si>
    <t>21-0148956</t>
  </si>
  <si>
    <t>21-0149361</t>
  </si>
  <si>
    <t>21-0156368</t>
  </si>
  <si>
    <t>21-0156765</t>
  </si>
  <si>
    <t>21-0158880</t>
  </si>
  <si>
    <t>21-0159290</t>
  </si>
  <si>
    <t>21-0159962</t>
  </si>
  <si>
    <t>21-0161317</t>
  </si>
  <si>
    <t>21-0161507</t>
  </si>
  <si>
    <t>22-0005184</t>
  </si>
  <si>
    <t>22-0005565</t>
  </si>
  <si>
    <t>22-0005773</t>
  </si>
  <si>
    <t>22-0005608</t>
  </si>
  <si>
    <t>22-0005983</t>
  </si>
  <si>
    <t xml:space="preserve">WILLITS-1102                </t>
  </si>
  <si>
    <t>22-0006680</t>
  </si>
  <si>
    <t>22-0008491</t>
  </si>
  <si>
    <t>22-0013222</t>
  </si>
  <si>
    <t>22-0013207</t>
  </si>
  <si>
    <t>22-0014109</t>
  </si>
  <si>
    <t>22-0020273</t>
  </si>
  <si>
    <t>22-0020467</t>
  </si>
  <si>
    <t>22-0024396</t>
  </si>
  <si>
    <t>22-0028048</t>
  </si>
  <si>
    <t>22-0030035</t>
  </si>
  <si>
    <t>22-0030202</t>
  </si>
  <si>
    <t>22-0030255</t>
  </si>
  <si>
    <t>22-0036042</t>
  </si>
  <si>
    <t>22-0039005</t>
  </si>
  <si>
    <t>22-0039441</t>
  </si>
  <si>
    <t>22-0041370</t>
  </si>
  <si>
    <t>22-0044808</t>
  </si>
  <si>
    <t>22-0044932</t>
  </si>
  <si>
    <t>22-0045588</t>
  </si>
  <si>
    <t>22-0045754</t>
  </si>
  <si>
    <t>22-0045562</t>
  </si>
  <si>
    <t>22-0048025</t>
  </si>
  <si>
    <t>22-0050669</t>
  </si>
  <si>
    <t>22-0050566</t>
  </si>
  <si>
    <t>22-0051119</t>
  </si>
  <si>
    <t>22-0052017</t>
  </si>
  <si>
    <t>22-0052242</t>
  </si>
  <si>
    <t>22-0052354</t>
  </si>
  <si>
    <t>22-0054266</t>
  </si>
  <si>
    <t>22-0055114</t>
  </si>
  <si>
    <t>22-0054865</t>
  </si>
  <si>
    <t>22-0055110</t>
  </si>
  <si>
    <t>22-0056918</t>
  </si>
  <si>
    <t>22-0056955</t>
  </si>
  <si>
    <t>22-0058751</t>
  </si>
  <si>
    <t>22-0059149</t>
  </si>
  <si>
    <t>22-0059288</t>
  </si>
  <si>
    <t>22-0060918</t>
  </si>
  <si>
    <t>22-0060947</t>
  </si>
  <si>
    <t>22-0063671</t>
  </si>
  <si>
    <t>22-0064141</t>
  </si>
  <si>
    <t>22-0064202</t>
  </si>
  <si>
    <t>22-0064995</t>
  </si>
  <si>
    <t>22-0067992</t>
  </si>
  <si>
    <t>22-0068027</t>
  </si>
  <si>
    <t>22-0069657</t>
  </si>
  <si>
    <t>22-0071156</t>
  </si>
  <si>
    <t>22-0073808</t>
  </si>
  <si>
    <t>22-0073587</t>
  </si>
  <si>
    <t>22-0073831</t>
  </si>
  <si>
    <t>22-0081891</t>
  </si>
  <si>
    <t>22-0082933</t>
  </si>
  <si>
    <t>22-0083601</t>
  </si>
  <si>
    <t>22-0084169</t>
  </si>
  <si>
    <t>22-0089171</t>
  </si>
  <si>
    <t>22-0089997</t>
  </si>
  <si>
    <t>22-0093695</t>
  </si>
  <si>
    <t>22-0100598</t>
  </si>
  <si>
    <t>22-0102915</t>
  </si>
  <si>
    <t>22-0103872</t>
  </si>
  <si>
    <t>22-0105525</t>
  </si>
  <si>
    <t>22-0106045</t>
  </si>
  <si>
    <t>22-0111746</t>
  </si>
  <si>
    <t>22-0111628</t>
  </si>
  <si>
    <t>22-0112376</t>
  </si>
  <si>
    <t>22-0112120</t>
  </si>
  <si>
    <t>22-0117643</t>
  </si>
  <si>
    <t>22-0119420</t>
  </si>
  <si>
    <t>22-0120757</t>
  </si>
  <si>
    <t>22-0122190</t>
  </si>
  <si>
    <t>22-0122160</t>
  </si>
  <si>
    <t>22-0123889</t>
  </si>
  <si>
    <t>22-0125121</t>
  </si>
  <si>
    <t>22-0126679</t>
  </si>
  <si>
    <t>22-0126451</t>
  </si>
  <si>
    <t>22-0126398</t>
  </si>
  <si>
    <t>22-0126474</t>
  </si>
  <si>
    <t>22-0126401</t>
  </si>
  <si>
    <t>22-0126321</t>
  </si>
  <si>
    <t xml:space="preserve">HARRIS-1108                 </t>
  </si>
  <si>
    <t>22-0126298</t>
  </si>
  <si>
    <t>22-0126387</t>
  </si>
  <si>
    <t>22-0126352</t>
  </si>
  <si>
    <t>22-0128857</t>
  </si>
  <si>
    <t>22-0129547</t>
  </si>
  <si>
    <t>22-0129779</t>
  </si>
  <si>
    <t>22-0132861</t>
  </si>
  <si>
    <t>22-0135385</t>
  </si>
  <si>
    <t>22-0136455</t>
  </si>
  <si>
    <t>22-0137580</t>
  </si>
  <si>
    <t>22-0137895</t>
  </si>
  <si>
    <t>22-0139108</t>
  </si>
  <si>
    <t>22-0139214</t>
  </si>
  <si>
    <t>22-0139115</t>
  </si>
  <si>
    <t>22-0139116</t>
  </si>
  <si>
    <t>22-0139117</t>
  </si>
  <si>
    <t>22-0139172</t>
  </si>
  <si>
    <t>22-0141004</t>
  </si>
  <si>
    <t>22-0140984</t>
  </si>
  <si>
    <t>22-0141087</t>
  </si>
  <si>
    <t>22-0141400</t>
  </si>
  <si>
    <t>22-0141408</t>
  </si>
  <si>
    <t>22-0141509</t>
  </si>
  <si>
    <t>22-0141452</t>
  </si>
  <si>
    <t>22-0141527</t>
  </si>
  <si>
    <t>22-0141884</t>
  </si>
  <si>
    <t>22-0141956</t>
  </si>
  <si>
    <t>22-0142022</t>
  </si>
  <si>
    <t>22-0142180</t>
  </si>
  <si>
    <t>22-0142189</t>
  </si>
  <si>
    <t>22-0142201</t>
  </si>
  <si>
    <t>22-0142235</t>
  </si>
  <si>
    <t>22-0142264</t>
  </si>
  <si>
    <t>22-0142273</t>
  </si>
  <si>
    <t>23-0004421</t>
  </si>
  <si>
    <t>23-0004941</t>
  </si>
  <si>
    <t>23-0005043</t>
  </si>
  <si>
    <t>23-0005176</t>
  </si>
  <si>
    <t>23-0005036</t>
  </si>
  <si>
    <t>23-0008555</t>
  </si>
  <si>
    <t>23-0013490</t>
  </si>
  <si>
    <t>23-0013499</t>
  </si>
  <si>
    <t>23-0014694</t>
  </si>
  <si>
    <t>23-0014577</t>
  </si>
  <si>
    <t>23-0014387</t>
  </si>
  <si>
    <t>23-0015387</t>
  </si>
  <si>
    <t>23-0016713</t>
  </si>
  <si>
    <t>23-0018547</t>
  </si>
  <si>
    <t>23-0018651</t>
  </si>
  <si>
    <t>23-0022976</t>
  </si>
  <si>
    <t>23-0024133</t>
  </si>
  <si>
    <t>23-0024702</t>
  </si>
  <si>
    <t>23-0025393</t>
  </si>
  <si>
    <t>23-0025538</t>
  </si>
  <si>
    <t>23-0025523</t>
  </si>
  <si>
    <t>23-0027213</t>
  </si>
  <si>
    <t>23-0028229</t>
  </si>
  <si>
    <t>23-0028293</t>
  </si>
  <si>
    <t>23-0028298</t>
  </si>
  <si>
    <t>23-0028313</t>
  </si>
  <si>
    <t>23-0029765</t>
  </si>
  <si>
    <t>23-0032429</t>
  </si>
  <si>
    <t>23-0032017</t>
  </si>
  <si>
    <t>23-0039413</t>
  </si>
  <si>
    <t>23-0039987</t>
  </si>
  <si>
    <t>23-0039896</t>
  </si>
  <si>
    <t>23-0040176</t>
  </si>
  <si>
    <t>23-0033398</t>
  </si>
  <si>
    <t>23-0040272</t>
  </si>
  <si>
    <t>23-0040222</t>
  </si>
  <si>
    <t>23-0040260</t>
  </si>
  <si>
    <t>23-0040204</t>
  </si>
  <si>
    <t>23-0040216</t>
  </si>
  <si>
    <t>23-0040298</t>
  </si>
  <si>
    <t>23-0040256</t>
  </si>
  <si>
    <t>23-0040177</t>
  </si>
  <si>
    <t>23-0040281</t>
  </si>
  <si>
    <t>23-0041790</t>
  </si>
  <si>
    <t>23-0041460</t>
  </si>
  <si>
    <t>23-0041503</t>
  </si>
  <si>
    <t>23-0041610</t>
  </si>
  <si>
    <t>23-0047071</t>
  </si>
  <si>
    <t>23-0048966</t>
  </si>
  <si>
    <t>23-0048694</t>
  </si>
  <si>
    <t>23-0053257</t>
  </si>
  <si>
    <t>23-0053489</t>
  </si>
  <si>
    <t>23-0056539</t>
  </si>
  <si>
    <t>23-0057178</t>
  </si>
  <si>
    <t>23-0059101</t>
  </si>
  <si>
    <t>23-0060375</t>
  </si>
  <si>
    <t>23-0060267</t>
  </si>
  <si>
    <t>23-0060940</t>
  </si>
  <si>
    <t>23-0063166</t>
  </si>
  <si>
    <t>23-0067457</t>
  </si>
  <si>
    <t>23-0069256</t>
  </si>
  <si>
    <t>23-0072354</t>
  </si>
  <si>
    <t>23-0073772</t>
  </si>
  <si>
    <t>23-0074792</t>
  </si>
  <si>
    <t>23-0082560</t>
  </si>
  <si>
    <t>23-0084503</t>
  </si>
  <si>
    <t>23-0086158</t>
  </si>
  <si>
    <t>23-0087325</t>
  </si>
  <si>
    <t>23-0088089</t>
  </si>
  <si>
    <t>23-0092548</t>
  </si>
  <si>
    <t>23-0093887</t>
  </si>
  <si>
    <t>23-0098531</t>
  </si>
  <si>
    <t>23-0100774</t>
  </si>
  <si>
    <t>23-0102496</t>
  </si>
  <si>
    <t>23-0104263</t>
  </si>
  <si>
    <t xml:space="preserve">Strong Winds                                                    </t>
  </si>
  <si>
    <t>23-0106431</t>
  </si>
  <si>
    <t>23-0106316</t>
  </si>
  <si>
    <t>23-0108400</t>
  </si>
  <si>
    <t>23-0109311</t>
  </si>
  <si>
    <t>23-0123043</t>
  </si>
  <si>
    <t>23-0125732</t>
  </si>
  <si>
    <t>23-0126809</t>
  </si>
  <si>
    <t>23-0133678</t>
  </si>
  <si>
    <t>23-0136103</t>
  </si>
  <si>
    <t>23-0140485</t>
  </si>
  <si>
    <t>23-0141047</t>
  </si>
  <si>
    <t>23-0145353</t>
  </si>
  <si>
    <t>23-0145865</t>
  </si>
  <si>
    <t xml:space="preserve">RIO DELL-1101               </t>
  </si>
  <si>
    <t>23-0145741</t>
  </si>
  <si>
    <t>23-0146733</t>
  </si>
  <si>
    <t>23-0146852</t>
  </si>
  <si>
    <t>23-0147830</t>
  </si>
  <si>
    <t>23-0148140</t>
  </si>
  <si>
    <t>23-0149211</t>
  </si>
  <si>
    <t>23-0149183</t>
  </si>
  <si>
    <t xml:space="preserve">KERN         </t>
  </si>
  <si>
    <t xml:space="preserve">POSO MOUNTAIN-2101          </t>
  </si>
  <si>
    <t xml:space="preserve">Gun Shot                             </t>
  </si>
  <si>
    <t>13-0006909</t>
  </si>
  <si>
    <t>13-0010874</t>
  </si>
  <si>
    <t>13-0068111</t>
  </si>
  <si>
    <t>14-0006143</t>
  </si>
  <si>
    <t>15-0026030</t>
  </si>
  <si>
    <t>15-0070510</t>
  </si>
  <si>
    <t>15-0087867</t>
  </si>
  <si>
    <t>16-0086899</t>
  </si>
  <si>
    <t>17-0017335</t>
  </si>
  <si>
    <t xml:space="preserve">TEJON-1102                  </t>
  </si>
  <si>
    <t>17-0052555</t>
  </si>
  <si>
    <t>18-0036481</t>
  </si>
  <si>
    <t>18-0061650</t>
  </si>
  <si>
    <t>18-0086546</t>
  </si>
  <si>
    <t>19-0016241</t>
  </si>
  <si>
    <t xml:space="preserve">POSO MOUNTAIN-2103          </t>
  </si>
  <si>
    <t>23-0148969</t>
  </si>
  <si>
    <t xml:space="preserve">LOS PADRES   </t>
  </si>
  <si>
    <t xml:space="preserve">OCEANO-1106                 </t>
  </si>
  <si>
    <t>13-0003103</t>
  </si>
  <si>
    <t xml:space="preserve">PERRY-1101                  </t>
  </si>
  <si>
    <t>13-0003428</t>
  </si>
  <si>
    <t xml:space="preserve">CAMBRIA-1102                </t>
  </si>
  <si>
    <t>13-0011001</t>
  </si>
  <si>
    <t xml:space="preserve">ZACA-1101                   </t>
  </si>
  <si>
    <t>13-0012826</t>
  </si>
  <si>
    <t xml:space="preserve">MESA-1101                   </t>
  </si>
  <si>
    <t>13-0013722</t>
  </si>
  <si>
    <t xml:space="preserve">OCEANO-1102                 </t>
  </si>
  <si>
    <t>13-0019630</t>
  </si>
  <si>
    <t xml:space="preserve">CAYUCOS-1102                </t>
  </si>
  <si>
    <t>13-0020142</t>
  </si>
  <si>
    <t>13-0024616</t>
  </si>
  <si>
    <t>13-0025445</t>
  </si>
  <si>
    <t xml:space="preserve">SAN LUIS OBISPO-1101        </t>
  </si>
  <si>
    <t>13-0029359</t>
  </si>
  <si>
    <t xml:space="preserve">SAN LUIS OBISPO-1104        </t>
  </si>
  <si>
    <t>13-0029645</t>
  </si>
  <si>
    <t xml:space="preserve">PASO ROBLES-1103            </t>
  </si>
  <si>
    <t>13-0032127</t>
  </si>
  <si>
    <t>13-0034596</t>
  </si>
  <si>
    <t xml:space="preserve">SANTA MARIA-1108            </t>
  </si>
  <si>
    <t>13-0035678</t>
  </si>
  <si>
    <t xml:space="preserve">ZACA-1102                   </t>
  </si>
  <si>
    <t>13-0035902</t>
  </si>
  <si>
    <t>13-0036016</t>
  </si>
  <si>
    <t xml:space="preserve">TEMPLETON-2113              </t>
  </si>
  <si>
    <t>13-0037206</t>
  </si>
  <si>
    <t xml:space="preserve">SAN LUIS OBISPO-1107        </t>
  </si>
  <si>
    <t>13-0039988</t>
  </si>
  <si>
    <t xml:space="preserve">FOOTHILL-1101               </t>
  </si>
  <si>
    <t>13-0044425</t>
  </si>
  <si>
    <t xml:space="preserve">ATASCADERO-1101             </t>
  </si>
  <si>
    <t>13-0047116</t>
  </si>
  <si>
    <t xml:space="preserve">CABRILLO-1103               </t>
  </si>
  <si>
    <t>13-0048220</t>
  </si>
  <si>
    <t>13-0050204</t>
  </si>
  <si>
    <t>13-0052538</t>
  </si>
  <si>
    <t>13-0052364</t>
  </si>
  <si>
    <t xml:space="preserve">ATASCADERO-1103             </t>
  </si>
  <si>
    <t>13-0053704</t>
  </si>
  <si>
    <t xml:space="preserve">BUELLTON-1102               </t>
  </si>
  <si>
    <t>13-0062989</t>
  </si>
  <si>
    <t xml:space="preserve">SISQUOC-1102                </t>
  </si>
  <si>
    <t>13-0069056</t>
  </si>
  <si>
    <t>13-0070756</t>
  </si>
  <si>
    <t>13-0072755</t>
  </si>
  <si>
    <t>13-0080314</t>
  </si>
  <si>
    <t>13-0080846</t>
  </si>
  <si>
    <t xml:space="preserve">PURISIMA-1101               </t>
  </si>
  <si>
    <t>13-0081739</t>
  </si>
  <si>
    <t xml:space="preserve">TEMPLETON-2109              </t>
  </si>
  <si>
    <t>13-0082371</t>
  </si>
  <si>
    <t>13-0082559</t>
  </si>
  <si>
    <t xml:space="preserve">CABRILLO-1104               </t>
  </si>
  <si>
    <t>14-0003862</t>
  </si>
  <si>
    <t>14-0008850</t>
  </si>
  <si>
    <t>14-0009832</t>
  </si>
  <si>
    <t>14-0010981</t>
  </si>
  <si>
    <t>14-0013710</t>
  </si>
  <si>
    <t>14-0014474</t>
  </si>
  <si>
    <t>14-0014723</t>
  </si>
  <si>
    <t>14-0014708</t>
  </si>
  <si>
    <t>14-0014757</t>
  </si>
  <si>
    <t xml:space="preserve">GOLDTREE-1105               </t>
  </si>
  <si>
    <t>14-0016703</t>
  </si>
  <si>
    <t>14-0021590</t>
  </si>
  <si>
    <t xml:space="preserve">GOLDTREE-1108               </t>
  </si>
  <si>
    <t>14-0022357</t>
  </si>
  <si>
    <t>14-0027631</t>
  </si>
  <si>
    <t>14-0029799</t>
  </si>
  <si>
    <t>14-0032745</t>
  </si>
  <si>
    <t xml:space="preserve">SANTA YNEZ-1102             </t>
  </si>
  <si>
    <t>14-0034557</t>
  </si>
  <si>
    <t>14-0035395</t>
  </si>
  <si>
    <t xml:space="preserve">MORRO BAY-1101              </t>
  </si>
  <si>
    <t>14-0037658</t>
  </si>
  <si>
    <t>14-0038966</t>
  </si>
  <si>
    <t xml:space="preserve">SANTA YNEZ-1104             </t>
  </si>
  <si>
    <t>14-0039640</t>
  </si>
  <si>
    <t>14-0043801</t>
  </si>
  <si>
    <t>14-0046429</t>
  </si>
  <si>
    <t>14-0047601</t>
  </si>
  <si>
    <t>14-0048186</t>
  </si>
  <si>
    <t xml:space="preserve">TEMPLETON-2110              </t>
  </si>
  <si>
    <t>14-0048778</t>
  </si>
  <si>
    <t>14-0050662</t>
  </si>
  <si>
    <t>14-0051927</t>
  </si>
  <si>
    <t>14-0054261</t>
  </si>
  <si>
    <t xml:space="preserve">TEMPLETON-2111              </t>
  </si>
  <si>
    <t>14-0061415</t>
  </si>
  <si>
    <t xml:space="preserve">OCEANO-1104                 </t>
  </si>
  <si>
    <t>14-0066084</t>
  </si>
  <si>
    <t>14-0066395</t>
  </si>
  <si>
    <t>14-0069346</t>
  </si>
  <si>
    <t>14-0072864</t>
  </si>
  <si>
    <t>14-0074077</t>
  </si>
  <si>
    <t>14-0076689</t>
  </si>
  <si>
    <t>14-0076804</t>
  </si>
  <si>
    <t>14-0077103</t>
  </si>
  <si>
    <t>14-0077090</t>
  </si>
  <si>
    <t>14-0077778</t>
  </si>
  <si>
    <t>14-0079698</t>
  </si>
  <si>
    <t>15-0013347</t>
  </si>
  <si>
    <t>15-0013452</t>
  </si>
  <si>
    <t>15-0014321</t>
  </si>
  <si>
    <t>15-0016054</t>
  </si>
  <si>
    <t xml:space="preserve">BUELLTON-1101               </t>
  </si>
  <si>
    <t>15-0019707</t>
  </si>
  <si>
    <t>15-0020244</t>
  </si>
  <si>
    <t>15-0036222</t>
  </si>
  <si>
    <t>15-0042292</t>
  </si>
  <si>
    <t>15-0043807</t>
  </si>
  <si>
    <t>15-0043915</t>
  </si>
  <si>
    <t>15-0045239</t>
  </si>
  <si>
    <t>15-0051316</t>
  </si>
  <si>
    <t xml:space="preserve">SAN MIGUEL-1106             </t>
  </si>
  <si>
    <t>15-0052039</t>
  </si>
  <si>
    <t>15-0055415</t>
  </si>
  <si>
    <t>15-0056756</t>
  </si>
  <si>
    <t>15-0059612</t>
  </si>
  <si>
    <t xml:space="preserve">MORRO BAY-1102              </t>
  </si>
  <si>
    <t>15-0068730</t>
  </si>
  <si>
    <t xml:space="preserve">OCEANO-1108                 </t>
  </si>
  <si>
    <t>15-0076584</t>
  </si>
  <si>
    <t>15-0076534</t>
  </si>
  <si>
    <t>15-0077835</t>
  </si>
  <si>
    <t>15-0077866</t>
  </si>
  <si>
    <t>15-0078832</t>
  </si>
  <si>
    <t>15-0080980</t>
  </si>
  <si>
    <t>15-0081983</t>
  </si>
  <si>
    <t>15-0087486</t>
  </si>
  <si>
    <t>16-0002540</t>
  </si>
  <si>
    <t>16-0003468</t>
  </si>
  <si>
    <t>16-0004169</t>
  </si>
  <si>
    <t xml:space="preserve">CAMBRIA-1101                </t>
  </si>
  <si>
    <t>16-0006568</t>
  </si>
  <si>
    <t>16-0006630</t>
  </si>
  <si>
    <t>16-0009340</t>
  </si>
  <si>
    <t>16-0009429</t>
  </si>
  <si>
    <t xml:space="preserve">SAN LUIS OBISPO-1105        </t>
  </si>
  <si>
    <t>16-0015529</t>
  </si>
  <si>
    <t>16-0018634</t>
  </si>
  <si>
    <t>16-0018976</t>
  </si>
  <si>
    <t>16-0018699</t>
  </si>
  <si>
    <t>16-0018714</t>
  </si>
  <si>
    <t>16-0018835</t>
  </si>
  <si>
    <t>16-0018879</t>
  </si>
  <si>
    <t>16-0018669</t>
  </si>
  <si>
    <t>16-0018673</t>
  </si>
  <si>
    <t>16-0020379</t>
  </si>
  <si>
    <t>16-0020774</t>
  </si>
  <si>
    <t>16-0020947</t>
  </si>
  <si>
    <t>16-0024216</t>
  </si>
  <si>
    <t>16-0027649</t>
  </si>
  <si>
    <t>16-0031023</t>
  </si>
  <si>
    <t>16-0033462</t>
  </si>
  <si>
    <t>16-0035574</t>
  </si>
  <si>
    <t>16-0035728</t>
  </si>
  <si>
    <t>16-0037477</t>
  </si>
  <si>
    <t>16-0041795</t>
  </si>
  <si>
    <t>16-0045209</t>
  </si>
  <si>
    <t>16-0045486</t>
  </si>
  <si>
    <t>16-0046452</t>
  </si>
  <si>
    <t>16-0046752</t>
  </si>
  <si>
    <t>16-0047594</t>
  </si>
  <si>
    <t>16-0049403</t>
  </si>
  <si>
    <t>16-0050086</t>
  </si>
  <si>
    <t>16-0052110</t>
  </si>
  <si>
    <t>16-0053127</t>
  </si>
  <si>
    <t>16-0062194</t>
  </si>
  <si>
    <t xml:space="preserve">OCEANO-1105                 </t>
  </si>
  <si>
    <t>16-0062674</t>
  </si>
  <si>
    <t>16-0066719</t>
  </si>
  <si>
    <t>16-0068308</t>
  </si>
  <si>
    <t>16-0074667</t>
  </si>
  <si>
    <t>16-0076204</t>
  </si>
  <si>
    <t>16-0079530</t>
  </si>
  <si>
    <t>16-0079725</t>
  </si>
  <si>
    <t>16-0081268</t>
  </si>
  <si>
    <t>16-0083651</t>
  </si>
  <si>
    <t>16-0085063</t>
  </si>
  <si>
    <t>16-0085748</t>
  </si>
  <si>
    <t>16-0086010</t>
  </si>
  <si>
    <t xml:space="preserve">PASO ROBLES-1104            </t>
  </si>
  <si>
    <t>16-0086605</t>
  </si>
  <si>
    <t>16-0086595</t>
  </si>
  <si>
    <t>17-0008380</t>
  </si>
  <si>
    <t>17-0014510</t>
  </si>
  <si>
    <t>17-0015260</t>
  </si>
  <si>
    <t>17-0015968</t>
  </si>
  <si>
    <t>17-0015967</t>
  </si>
  <si>
    <t>17-0016462</t>
  </si>
  <si>
    <t>17-0019132</t>
  </si>
  <si>
    <t xml:space="preserve">SAN LUIS OBISPO-1103        </t>
  </si>
  <si>
    <t>17-0025989</t>
  </si>
  <si>
    <t>17-0026863</t>
  </si>
  <si>
    <t xml:space="preserve">OCEANO-1103                 </t>
  </si>
  <si>
    <t>17-0029322</t>
  </si>
  <si>
    <t>17-0030594</t>
  </si>
  <si>
    <t>17-0031823</t>
  </si>
  <si>
    <t>17-0034293</t>
  </si>
  <si>
    <t>17-0034283</t>
  </si>
  <si>
    <t>17-0035592</t>
  </si>
  <si>
    <t>17-0036460</t>
  </si>
  <si>
    <t>17-0039665</t>
  </si>
  <si>
    <t>17-0041351</t>
  </si>
  <si>
    <t>17-0041787</t>
  </si>
  <si>
    <t>17-0042886</t>
  </si>
  <si>
    <t>17-0043185</t>
  </si>
  <si>
    <t>17-0045095</t>
  </si>
  <si>
    <t>17-0047837</t>
  </si>
  <si>
    <t>17-0052217</t>
  </si>
  <si>
    <t>17-0053483</t>
  </si>
  <si>
    <t xml:space="preserve">SAN MIGUEL-1104             </t>
  </si>
  <si>
    <t>17-0054121</t>
  </si>
  <si>
    <t>17-0054100</t>
  </si>
  <si>
    <t>17-0054182</t>
  </si>
  <si>
    <t>17-0054216</t>
  </si>
  <si>
    <t>17-0055270</t>
  </si>
  <si>
    <t>17-0055924</t>
  </si>
  <si>
    <t>17-0058403</t>
  </si>
  <si>
    <t>17-0058751</t>
  </si>
  <si>
    <t>17-0063242</t>
  </si>
  <si>
    <t>17-0064321</t>
  </si>
  <si>
    <t>17-0064080</t>
  </si>
  <si>
    <t>17-0064684</t>
  </si>
  <si>
    <t>17-0066392</t>
  </si>
  <si>
    <t>17-0068605</t>
  </si>
  <si>
    <t>17-0069829</t>
  </si>
  <si>
    <t>17-0069897</t>
  </si>
  <si>
    <t>17-0070750</t>
  </si>
  <si>
    <t>17-0072201</t>
  </si>
  <si>
    <t>17-0073640</t>
  </si>
  <si>
    <t>17-0077366</t>
  </si>
  <si>
    <t>17-0080181</t>
  </si>
  <si>
    <t>17-0082949</t>
  </si>
  <si>
    <t>17-0085953</t>
  </si>
  <si>
    <t>17-0089439</t>
  </si>
  <si>
    <t>17-0091174</t>
  </si>
  <si>
    <t>17-0094408</t>
  </si>
  <si>
    <t>17-0097715</t>
  </si>
  <si>
    <t>17-0101672</t>
  </si>
  <si>
    <t>17-0102785</t>
  </si>
  <si>
    <t>18-0003702</t>
  </si>
  <si>
    <t>18-0004312</t>
  </si>
  <si>
    <t xml:space="preserve">SANTA YNEZ-1101             </t>
  </si>
  <si>
    <t>18-0004904</t>
  </si>
  <si>
    <t>18-0006506</t>
  </si>
  <si>
    <t>18-0007224</t>
  </si>
  <si>
    <t>18-0012691</t>
  </si>
  <si>
    <t>18-0022296</t>
  </si>
  <si>
    <t>18-0025784</t>
  </si>
  <si>
    <t>18-0027182</t>
  </si>
  <si>
    <t>18-0035675</t>
  </si>
  <si>
    <t>18-0036424</t>
  </si>
  <si>
    <t>18-0038160</t>
  </si>
  <si>
    <t>18-0038559</t>
  </si>
  <si>
    <t>18-0039697</t>
  </si>
  <si>
    <t>18-0043019</t>
  </si>
  <si>
    <t>18-0044577</t>
  </si>
  <si>
    <t>18-0044921</t>
  </si>
  <si>
    <t>18-0049130</t>
  </si>
  <si>
    <t>18-0049171</t>
  </si>
  <si>
    <t>18-0051645</t>
  </si>
  <si>
    <t>18-0059657</t>
  </si>
  <si>
    <t>18-0060637</t>
  </si>
  <si>
    <t>18-0062364</t>
  </si>
  <si>
    <t>18-0066883</t>
  </si>
  <si>
    <t>18-0072641</t>
  </si>
  <si>
    <t>18-0090717</t>
  </si>
  <si>
    <t>18-0091524</t>
  </si>
  <si>
    <t>18-0092526</t>
  </si>
  <si>
    <t>18-0096974</t>
  </si>
  <si>
    <t>18-0101510</t>
  </si>
  <si>
    <t>18-0105672</t>
  </si>
  <si>
    <t>18-0108428</t>
  </si>
  <si>
    <t>18-0108871</t>
  </si>
  <si>
    <t>18-0109988</t>
  </si>
  <si>
    <t>18-0111031</t>
  </si>
  <si>
    <t>19-0016827</t>
  </si>
  <si>
    <t>19-0017458</t>
  </si>
  <si>
    <t>19-0017626</t>
  </si>
  <si>
    <t>19-0030012</t>
  </si>
  <si>
    <t>19-0030013</t>
  </si>
  <si>
    <t>19-0030271</t>
  </si>
  <si>
    <t>19-0030530</t>
  </si>
  <si>
    <t>19-0031349</t>
  </si>
  <si>
    <t>19-0031684</t>
  </si>
  <si>
    <t>19-0033138</t>
  </si>
  <si>
    <t>19-0033229</t>
  </si>
  <si>
    <t>19-0035315</t>
  </si>
  <si>
    <t>19-0039124</t>
  </si>
  <si>
    <t>19-0044238</t>
  </si>
  <si>
    <t>19-0044668</t>
  </si>
  <si>
    <t>19-0050956</t>
  </si>
  <si>
    <t>19-0053613</t>
  </si>
  <si>
    <t>19-0059906</t>
  </si>
  <si>
    <t>19-0062991</t>
  </si>
  <si>
    <t>19-0066401</t>
  </si>
  <si>
    <t>19-0073204</t>
  </si>
  <si>
    <t>19-0074146</t>
  </si>
  <si>
    <t>19-0074960</t>
  </si>
  <si>
    <t>19-0077070</t>
  </si>
  <si>
    <t>19-0092793</t>
  </si>
  <si>
    <t>19-0094505</t>
  </si>
  <si>
    <t>19-0095448</t>
  </si>
  <si>
    <t>19-0096591</t>
  </si>
  <si>
    <t xml:space="preserve">TEMPLETON-2108              </t>
  </si>
  <si>
    <t>19-0099266</t>
  </si>
  <si>
    <t>19-0099883</t>
  </si>
  <si>
    <t>19-0102050</t>
  </si>
  <si>
    <t>19-0102206</t>
  </si>
  <si>
    <t>19-0105582</t>
  </si>
  <si>
    <t>19-0105739</t>
  </si>
  <si>
    <t>19-0109036</t>
  </si>
  <si>
    <t>19-0121471</t>
  </si>
  <si>
    <t>19-0133721</t>
  </si>
  <si>
    <t>19-0136664</t>
  </si>
  <si>
    <t>20-0004565</t>
  </si>
  <si>
    <t>20-0006648</t>
  </si>
  <si>
    <t>20-0013818</t>
  </si>
  <si>
    <t>20-0024644</t>
  </si>
  <si>
    <t>20-0027277</t>
  </si>
  <si>
    <t>20-0027460</t>
  </si>
  <si>
    <t>20-0033135</t>
  </si>
  <si>
    <t>20-0034744</t>
  </si>
  <si>
    <t>20-0036590</t>
  </si>
  <si>
    <t>20-0042828</t>
  </si>
  <si>
    <t>20-0044419</t>
  </si>
  <si>
    <t>20-0044535</t>
  </si>
  <si>
    <t>20-0048940</t>
  </si>
  <si>
    <t>20-0056086</t>
  </si>
  <si>
    <t>20-0061593</t>
  </si>
  <si>
    <t>20-0070829</t>
  </si>
  <si>
    <t>20-0090541</t>
  </si>
  <si>
    <t>20-0103581</t>
  </si>
  <si>
    <t>20-0103791</t>
  </si>
  <si>
    <t>20-0112619</t>
  </si>
  <si>
    <t>20-0114616</t>
  </si>
  <si>
    <t>20-0123906</t>
  </si>
  <si>
    <t>20-0125857</t>
  </si>
  <si>
    <t>20-0128663</t>
  </si>
  <si>
    <t>21-0007546</t>
  </si>
  <si>
    <t>21-0008489</t>
  </si>
  <si>
    <t>21-0025762</t>
  </si>
  <si>
    <t>21-0052768</t>
  </si>
  <si>
    <t>21-0055947</t>
  </si>
  <si>
    <t>21-0056596</t>
  </si>
  <si>
    <t>21-0061968</t>
  </si>
  <si>
    <t xml:space="preserve">PALMER-1101                 </t>
  </si>
  <si>
    <t>21-0089908</t>
  </si>
  <si>
    <t>21-0101548</t>
  </si>
  <si>
    <t>21-0123392</t>
  </si>
  <si>
    <t>21-0134991</t>
  </si>
  <si>
    <t>21-0137939</t>
  </si>
  <si>
    <t>21-0143118</t>
  </si>
  <si>
    <t>21-0145466</t>
  </si>
  <si>
    <t xml:space="preserve">SISQUOC-1103                </t>
  </si>
  <si>
    <t>21-0150600</t>
  </si>
  <si>
    <t>21-0160273</t>
  </si>
  <si>
    <t>22-0007553</t>
  </si>
  <si>
    <t>22-0023320</t>
  </si>
  <si>
    <t>22-0032566</t>
  </si>
  <si>
    <t>22-0045755</t>
  </si>
  <si>
    <t>22-0052123</t>
  </si>
  <si>
    <t>22-0056477</t>
  </si>
  <si>
    <t>22-0069278</t>
  </si>
  <si>
    <t>22-0070409</t>
  </si>
  <si>
    <t>22-0074382</t>
  </si>
  <si>
    <t>22-0083497</t>
  </si>
  <si>
    <t>22-0088574</t>
  </si>
  <si>
    <t>22-0090823</t>
  </si>
  <si>
    <t xml:space="preserve">FOOTHILL SUB                </t>
  </si>
  <si>
    <t>22-0093115</t>
  </si>
  <si>
    <t>22-0112525</t>
  </si>
  <si>
    <t>22-0126082</t>
  </si>
  <si>
    <t>22-0134620</t>
  </si>
  <si>
    <t>22-0134995</t>
  </si>
  <si>
    <t>22-0136453</t>
  </si>
  <si>
    <t>22-0139124</t>
  </si>
  <si>
    <t>23-0004232</t>
  </si>
  <si>
    <t>23-0015184</t>
  </si>
  <si>
    <t>23-0017904</t>
  </si>
  <si>
    <t>23-0029501</t>
  </si>
  <si>
    <t>23-0038160</t>
  </si>
  <si>
    <t>23-0037908</t>
  </si>
  <si>
    <t>23-0043082</t>
  </si>
  <si>
    <t>23-0042684</t>
  </si>
  <si>
    <t>23-0044055</t>
  </si>
  <si>
    <t>23-0051328</t>
  </si>
  <si>
    <t>23-0058080</t>
  </si>
  <si>
    <t>23-0066370</t>
  </si>
  <si>
    <t>23-0071114</t>
  </si>
  <si>
    <t>23-0075257</t>
  </si>
  <si>
    <t>23-0090193</t>
  </si>
  <si>
    <t>23-0092542</t>
  </si>
  <si>
    <t>23-0101119</t>
  </si>
  <si>
    <t>23-0104635</t>
  </si>
  <si>
    <t>23-0117685</t>
  </si>
  <si>
    <t>23-0139624</t>
  </si>
  <si>
    <t>23-0149343</t>
  </si>
  <si>
    <t xml:space="preserve">MISSION      </t>
  </si>
  <si>
    <t xml:space="preserve">CASTRO VALLEY-1108          </t>
  </si>
  <si>
    <t>ODB-9927</t>
  </si>
  <si>
    <t>13-0041705</t>
  </si>
  <si>
    <t xml:space="preserve">CAYETANO-2109               </t>
  </si>
  <si>
    <t>13-0043387</t>
  </si>
  <si>
    <t>14-0017414</t>
  </si>
  <si>
    <t xml:space="preserve">CASTRO VALLEY-1106          </t>
  </si>
  <si>
    <t>14-0039247</t>
  </si>
  <si>
    <t xml:space="preserve">NORTH DUBLIN-2101           </t>
  </si>
  <si>
    <t>14-0065789</t>
  </si>
  <si>
    <t xml:space="preserve">NORTH DUBLIN-2103           </t>
  </si>
  <si>
    <t>14-0076928</t>
  </si>
  <si>
    <t xml:space="preserve">RADUM-1105                  </t>
  </si>
  <si>
    <t>14-0077106</t>
  </si>
  <si>
    <t xml:space="preserve">VINEYARD-2110               </t>
  </si>
  <si>
    <t>15-0027634</t>
  </si>
  <si>
    <t xml:space="preserve">TASSAJARA-2113              </t>
  </si>
  <si>
    <t>15-0079471</t>
  </si>
  <si>
    <t>16-0009084</t>
  </si>
  <si>
    <t>16-0028188</t>
  </si>
  <si>
    <t xml:space="preserve">SUNOL-1101                  </t>
  </si>
  <si>
    <t>16-0036103</t>
  </si>
  <si>
    <t>16-0069831</t>
  </si>
  <si>
    <t xml:space="preserve">SAN LEANDRO-1114            </t>
  </si>
  <si>
    <t>16-0071763</t>
  </si>
  <si>
    <t>17-0014861</t>
  </si>
  <si>
    <t>17-0017851</t>
  </si>
  <si>
    <t>17-0018890</t>
  </si>
  <si>
    <t>17-0028424</t>
  </si>
  <si>
    <t>17-0032709</t>
  </si>
  <si>
    <t>17-0061912</t>
  </si>
  <si>
    <t>17-0075132</t>
  </si>
  <si>
    <t>17-0084814</t>
  </si>
  <si>
    <t>17-0095602</t>
  </si>
  <si>
    <t>17-0100905</t>
  </si>
  <si>
    <t>18-0049192</t>
  </si>
  <si>
    <t xml:space="preserve">SAN RAMON-2107              </t>
  </si>
  <si>
    <t>18-0049184</t>
  </si>
  <si>
    <t>18-0061099</t>
  </si>
  <si>
    <t>18-0110315</t>
  </si>
  <si>
    <t xml:space="preserve">SAN RAMON-2108              </t>
  </si>
  <si>
    <t>19-0045029</t>
  </si>
  <si>
    <t>19-0052159</t>
  </si>
  <si>
    <t>20-0004212</t>
  </si>
  <si>
    <t>20-0028890</t>
  </si>
  <si>
    <t xml:space="preserve">CASTRO VALLEY-1110          </t>
  </si>
  <si>
    <t>21-0126367</t>
  </si>
  <si>
    <t>22-0012847</t>
  </si>
  <si>
    <t>22-0053418</t>
  </si>
  <si>
    <t>22-0075381</t>
  </si>
  <si>
    <t>23-0110669</t>
  </si>
  <si>
    <t>23-0132621</t>
  </si>
  <si>
    <t>23-0136083</t>
  </si>
  <si>
    <t xml:space="preserve">NORTH BAY    </t>
  </si>
  <si>
    <t xml:space="preserve">PUEBLO-2103                 </t>
  </si>
  <si>
    <t>13-0002774</t>
  </si>
  <si>
    <t xml:space="preserve">GREENBRAE-1103              </t>
  </si>
  <si>
    <t>13-0004038</t>
  </si>
  <si>
    <t xml:space="preserve">MONTICELLO-1101             </t>
  </si>
  <si>
    <t>13-0006341</t>
  </si>
  <si>
    <t xml:space="preserve">STAFFORD-1102               </t>
  </si>
  <si>
    <t>13-0012724</t>
  </si>
  <si>
    <t>13-0013946</t>
  </si>
  <si>
    <t xml:space="preserve">CALISTOGA-1101              </t>
  </si>
  <si>
    <t>13-0014455</t>
  </si>
  <si>
    <t>13-0018356</t>
  </si>
  <si>
    <t xml:space="preserve">SILVERADO-2104              </t>
  </si>
  <si>
    <t>13-0020470</t>
  </si>
  <si>
    <t xml:space="preserve">WOODACRE-1101               </t>
  </si>
  <si>
    <t>13-0022103</t>
  </si>
  <si>
    <t xml:space="preserve">SAN RAFAEL-1108             </t>
  </si>
  <si>
    <t>13-0023479</t>
  </si>
  <si>
    <t>13-0024347</t>
  </si>
  <si>
    <t xml:space="preserve">OLEMA-1101                  </t>
  </si>
  <si>
    <t>13-0024719</t>
  </si>
  <si>
    <t>13-0025946</t>
  </si>
  <si>
    <t>13-0026458</t>
  </si>
  <si>
    <t>13-0026537</t>
  </si>
  <si>
    <t>13-0026728</t>
  </si>
  <si>
    <t>13-0026849</t>
  </si>
  <si>
    <t>13-0026879</t>
  </si>
  <si>
    <t>13-0028481</t>
  </si>
  <si>
    <t xml:space="preserve">PUEBLO-1105                 </t>
  </si>
  <si>
    <t>13-0028762</t>
  </si>
  <si>
    <t>13-0029755</t>
  </si>
  <si>
    <t xml:space="preserve">ALTO-1125                   </t>
  </si>
  <si>
    <t>13-0033462</t>
  </si>
  <si>
    <t>13-0033478</t>
  </si>
  <si>
    <t xml:space="preserve">WOODACRE-1102               </t>
  </si>
  <si>
    <t>13-0033428</t>
  </si>
  <si>
    <t>13-0038099</t>
  </si>
  <si>
    <t>13-0046535</t>
  </si>
  <si>
    <t>13-0049582</t>
  </si>
  <si>
    <t>13-0054558</t>
  </si>
  <si>
    <t>13-0055267</t>
  </si>
  <si>
    <t>13-0055895</t>
  </si>
  <si>
    <t>13-0058835</t>
  </si>
  <si>
    <t xml:space="preserve">ALTO-1124                   </t>
  </si>
  <si>
    <t>13-0062057</t>
  </si>
  <si>
    <t xml:space="preserve">BOLINAS-1101                </t>
  </si>
  <si>
    <t>13-0062856</t>
  </si>
  <si>
    <t>13-0063737</t>
  </si>
  <si>
    <t>13-0063869</t>
  </si>
  <si>
    <t xml:space="preserve">SAN RAFAEL-1104             </t>
  </si>
  <si>
    <t>13-0064598</t>
  </si>
  <si>
    <t>13-0064460</t>
  </si>
  <si>
    <t>13-0066713</t>
  </si>
  <si>
    <t>13-0069804</t>
  </si>
  <si>
    <t>13-0070783</t>
  </si>
  <si>
    <t>13-0070821</t>
  </si>
  <si>
    <t xml:space="preserve">SAN RAFAEL-1107             </t>
  </si>
  <si>
    <t>13-0072818</t>
  </si>
  <si>
    <t>13-0082397</t>
  </si>
  <si>
    <t>13-0082818</t>
  </si>
  <si>
    <t>13-0082982</t>
  </si>
  <si>
    <t>13-0083036</t>
  </si>
  <si>
    <t xml:space="preserve">TULUCAY-1101                </t>
  </si>
  <si>
    <t>13-0083136</t>
  </si>
  <si>
    <t>14-0004465</t>
  </si>
  <si>
    <t>14-0007827</t>
  </si>
  <si>
    <t>14-0009660</t>
  </si>
  <si>
    <t xml:space="preserve">SILVERADO-2105              </t>
  </si>
  <si>
    <t>14-0009803</t>
  </si>
  <si>
    <t>14-0010194</t>
  </si>
  <si>
    <t>14-0010101</t>
  </si>
  <si>
    <t>14-0012712</t>
  </si>
  <si>
    <t>14-0013179</t>
  </si>
  <si>
    <t>14-0013697</t>
  </si>
  <si>
    <t>14-0013627</t>
  </si>
  <si>
    <t>14-0013781</t>
  </si>
  <si>
    <t>14-0014577</t>
  </si>
  <si>
    <t>14-0015165</t>
  </si>
  <si>
    <t>14-0017517</t>
  </si>
  <si>
    <t xml:space="preserve">PUEBLO-2102                 </t>
  </si>
  <si>
    <t>14-0017432</t>
  </si>
  <si>
    <t>14-0018473</t>
  </si>
  <si>
    <t>14-0019071</t>
  </si>
  <si>
    <t>14-0022475</t>
  </si>
  <si>
    <t>14-0023121</t>
  </si>
  <si>
    <t>14-0023188</t>
  </si>
  <si>
    <t>14-0025815</t>
  </si>
  <si>
    <t>14-0025987</t>
  </si>
  <si>
    <t>14-0026384</t>
  </si>
  <si>
    <t>14-0027487</t>
  </si>
  <si>
    <t>14-0029020</t>
  </si>
  <si>
    <t>14-0029100</t>
  </si>
  <si>
    <t>14-0029452</t>
  </si>
  <si>
    <t>14-0029435</t>
  </si>
  <si>
    <t>14-0029774</t>
  </si>
  <si>
    <t>14-0030741</t>
  </si>
  <si>
    <t>14-0031913</t>
  </si>
  <si>
    <t>14-0033761</t>
  </si>
  <si>
    <t>14-0034236</t>
  </si>
  <si>
    <t>14-0037920</t>
  </si>
  <si>
    <t xml:space="preserve">PUEBLO-1104                 </t>
  </si>
  <si>
    <t>14-0039764</t>
  </si>
  <si>
    <t>14-0041333</t>
  </si>
  <si>
    <t>14-0041629</t>
  </si>
  <si>
    <t>14-0044429</t>
  </si>
  <si>
    <t>14-0046155</t>
  </si>
  <si>
    <t>14-0048433</t>
  </si>
  <si>
    <t>14-0048462</t>
  </si>
  <si>
    <t>14-0049297</t>
  </si>
  <si>
    <t xml:space="preserve">SILVERADO-2102              </t>
  </si>
  <si>
    <t>14-0050446</t>
  </si>
  <si>
    <t>14-0054463</t>
  </si>
  <si>
    <t>14-0055353</t>
  </si>
  <si>
    <t>14-0061531</t>
  </si>
  <si>
    <t>14-0062368</t>
  </si>
  <si>
    <t>14-0063917</t>
  </si>
  <si>
    <t>ODB-9920</t>
  </si>
  <si>
    <t>14-0063692</t>
  </si>
  <si>
    <t>14-0066159</t>
  </si>
  <si>
    <t>14-0067972</t>
  </si>
  <si>
    <t>14-0068314</t>
  </si>
  <si>
    <t>14-0070559</t>
  </si>
  <si>
    <t xml:space="preserve">CALISTOGA-1102              </t>
  </si>
  <si>
    <t>14-0071082</t>
  </si>
  <si>
    <t>14-0071278</t>
  </si>
  <si>
    <t>14-0072563</t>
  </si>
  <si>
    <t>14-0073079</t>
  </si>
  <si>
    <t>14-0074100</t>
  </si>
  <si>
    <t>14-0074132</t>
  </si>
  <si>
    <t>14-0074148</t>
  </si>
  <si>
    <t>14-0076708</t>
  </si>
  <si>
    <t>14-0077166</t>
  </si>
  <si>
    <t>14-0077318</t>
  </si>
  <si>
    <t xml:space="preserve">ALTO-1120                   </t>
  </si>
  <si>
    <t>14-0077368</t>
  </si>
  <si>
    <t>14-0077360</t>
  </si>
  <si>
    <t>14-0077396</t>
  </si>
  <si>
    <t>14-0077482</t>
  </si>
  <si>
    <t>14-0077633</t>
  </si>
  <si>
    <t>14-0077620</t>
  </si>
  <si>
    <t>14-0077685</t>
  </si>
  <si>
    <t>14-0077701</t>
  </si>
  <si>
    <t>14-0077922</t>
  </si>
  <si>
    <t xml:space="preserve">SAN RAFAEL-1101             </t>
  </si>
  <si>
    <t>14-0077908</t>
  </si>
  <si>
    <t>14-0078081</t>
  </si>
  <si>
    <t xml:space="preserve">GREENBRAE-1102              </t>
  </si>
  <si>
    <t>14-0078268</t>
  </si>
  <si>
    <t xml:space="preserve">LAS GALLINAS A-1105         </t>
  </si>
  <si>
    <t>14-0078264</t>
  </si>
  <si>
    <t>14-0078547</t>
  </si>
  <si>
    <t>15-0003032</t>
  </si>
  <si>
    <t>15-0004507</t>
  </si>
  <si>
    <t>15-0008481</t>
  </si>
  <si>
    <t>15-0012121</t>
  </si>
  <si>
    <t>15-0012160</t>
  </si>
  <si>
    <t>15-0011999</t>
  </si>
  <si>
    <t>15-0013492</t>
  </si>
  <si>
    <t>15-0013764</t>
  </si>
  <si>
    <t xml:space="preserve">ALTO-1122                   </t>
  </si>
  <si>
    <t>15-0016051</t>
  </si>
  <si>
    <t>15-0021245</t>
  </si>
  <si>
    <t>15-0022775</t>
  </si>
  <si>
    <t>15-0023387</t>
  </si>
  <si>
    <t>15-0025021</t>
  </si>
  <si>
    <t>15-0025144</t>
  </si>
  <si>
    <t>15-0025461</t>
  </si>
  <si>
    <t>15-0026361</t>
  </si>
  <si>
    <t>15-0026739</t>
  </si>
  <si>
    <t>15-0030294</t>
  </si>
  <si>
    <t>15-0031297</t>
  </si>
  <si>
    <t>15-0034193</t>
  </si>
  <si>
    <t>15-0036310</t>
  </si>
  <si>
    <t>15-0038006</t>
  </si>
  <si>
    <t>15-0038607</t>
  </si>
  <si>
    <t>s1139984</t>
  </si>
  <si>
    <t>15-0039825</t>
  </si>
  <si>
    <t>15-0043769</t>
  </si>
  <si>
    <t>15-0051793</t>
  </si>
  <si>
    <t>15-0052198</t>
  </si>
  <si>
    <t>15-0055217</t>
  </si>
  <si>
    <t>15-0055178</t>
  </si>
  <si>
    <t>15-0058225</t>
  </si>
  <si>
    <t>15-0058128</t>
  </si>
  <si>
    <t>15-0058213</t>
  </si>
  <si>
    <t>15-0058269</t>
  </si>
  <si>
    <t>15-0060298</t>
  </si>
  <si>
    <t>15-0060610</t>
  </si>
  <si>
    <t>15-0060698</t>
  </si>
  <si>
    <t>15-0061096</t>
  </si>
  <si>
    <t>15-0061783</t>
  </si>
  <si>
    <t>15-0066190</t>
  </si>
  <si>
    <t>15-0067611</t>
  </si>
  <si>
    <t>15-0067786</t>
  </si>
  <si>
    <t>15-0076289</t>
  </si>
  <si>
    <t>15-0076664</t>
  </si>
  <si>
    <t>15-0078082</t>
  </si>
  <si>
    <t>15-0080640</t>
  </si>
  <si>
    <t>15-0080664</t>
  </si>
  <si>
    <t>15-0081706</t>
  </si>
  <si>
    <t>15-0083014</t>
  </si>
  <si>
    <t>15-0083072</t>
  </si>
  <si>
    <t>15-0083657</t>
  </si>
  <si>
    <t>15-0083930</t>
  </si>
  <si>
    <t>15-0084000</t>
  </si>
  <si>
    <t>15-0083868</t>
  </si>
  <si>
    <t>15-0086142</t>
  </si>
  <si>
    <t>15-0086273</t>
  </si>
  <si>
    <t>15-0086625</t>
  </si>
  <si>
    <t>15-0086632</t>
  </si>
  <si>
    <t>15-0086738</t>
  </si>
  <si>
    <t>15-0086775</t>
  </si>
  <si>
    <t>15-0086741</t>
  </si>
  <si>
    <t>15-0086654</t>
  </si>
  <si>
    <t>15-0086762</t>
  </si>
  <si>
    <t>15-0086658</t>
  </si>
  <si>
    <t>15-0086765</t>
  </si>
  <si>
    <t>15-0086790</t>
  </si>
  <si>
    <t>15-0086563</t>
  </si>
  <si>
    <t>15-0086700</t>
  </si>
  <si>
    <t>15-0087420</t>
  </si>
  <si>
    <t>15-0087419</t>
  </si>
  <si>
    <t>15-0087614</t>
  </si>
  <si>
    <t>15-0087866</t>
  </si>
  <si>
    <t>15-0087837</t>
  </si>
  <si>
    <t>16-0002721</t>
  </si>
  <si>
    <t>16-0003033</t>
  </si>
  <si>
    <t xml:space="preserve">IGNACIO-1104                </t>
  </si>
  <si>
    <t>16-0003256</t>
  </si>
  <si>
    <t>16-0005057</t>
  </si>
  <si>
    <t>16-0005492</t>
  </si>
  <si>
    <t>16-0005854</t>
  </si>
  <si>
    <t>16-0005895</t>
  </si>
  <si>
    <t>16-0006216</t>
  </si>
  <si>
    <t>16-0006523</t>
  </si>
  <si>
    <t xml:space="preserve">SAUSALITO-1102              </t>
  </si>
  <si>
    <t>16-0009208</t>
  </si>
  <si>
    <t>16-0011942</t>
  </si>
  <si>
    <t>16-0014517</t>
  </si>
  <si>
    <t>16-0015927</t>
  </si>
  <si>
    <t>16-0016114</t>
  </si>
  <si>
    <t>16-0017319</t>
  </si>
  <si>
    <t>16-0018444</t>
  </si>
  <si>
    <t>16-0018608</t>
  </si>
  <si>
    <t>16-0018528</t>
  </si>
  <si>
    <t>16-0018091</t>
  </si>
  <si>
    <t>16-0018540</t>
  </si>
  <si>
    <t>16-0018566</t>
  </si>
  <si>
    <t>16-0018466</t>
  </si>
  <si>
    <t>16-0018640</t>
  </si>
  <si>
    <t>16-0018630</t>
  </si>
  <si>
    <t>16-0019130</t>
  </si>
  <si>
    <t>16-0020054</t>
  </si>
  <si>
    <t>16-0020206</t>
  </si>
  <si>
    <t>16-0020218</t>
  </si>
  <si>
    <t>16-0020568</t>
  </si>
  <si>
    <t>16-0020803</t>
  </si>
  <si>
    <t>16-0020887</t>
  </si>
  <si>
    <t>16-0021046</t>
  </si>
  <si>
    <t>16-0020796</t>
  </si>
  <si>
    <t>16-0024217</t>
  </si>
  <si>
    <t>16-0024289</t>
  </si>
  <si>
    <t>16-0024297</t>
  </si>
  <si>
    <t>16-0028732</t>
  </si>
  <si>
    <t>16-0030539</t>
  </si>
  <si>
    <t>16-0030890</t>
  </si>
  <si>
    <t>16-0031045</t>
  </si>
  <si>
    <t>16-0031056</t>
  </si>
  <si>
    <t>16-0032488</t>
  </si>
  <si>
    <t>16-0032756</t>
  </si>
  <si>
    <t>16-0032793</t>
  </si>
  <si>
    <t>16-0033281</t>
  </si>
  <si>
    <t>16-0034772</t>
  </si>
  <si>
    <t>16-0036003</t>
  </si>
  <si>
    <t>16-0037640</t>
  </si>
  <si>
    <t>16-0037945</t>
  </si>
  <si>
    <t>16-0038362</t>
  </si>
  <si>
    <t>16-0040347</t>
  </si>
  <si>
    <t>16-0041237</t>
  </si>
  <si>
    <t xml:space="preserve">SAN RAFAEL-1109             </t>
  </si>
  <si>
    <t>16-0041569</t>
  </si>
  <si>
    <t>16-0045859</t>
  </si>
  <si>
    <t>16-0046424</t>
  </si>
  <si>
    <t>16-0047463</t>
  </si>
  <si>
    <t>16-0048647</t>
  </si>
  <si>
    <t>16-0050032</t>
  </si>
  <si>
    <t>16-0050320</t>
  </si>
  <si>
    <t>16-0051039</t>
  </si>
  <si>
    <t>16-0053726</t>
  </si>
  <si>
    <t>16-0058847</t>
  </si>
  <si>
    <t>16-0059980</t>
  </si>
  <si>
    <t>16-0062190</t>
  </si>
  <si>
    <t>16-0063727</t>
  </si>
  <si>
    <t>16-0065772</t>
  </si>
  <si>
    <t>16-0070257</t>
  </si>
  <si>
    <t>16-0072402</t>
  </si>
  <si>
    <t>16-0073955</t>
  </si>
  <si>
    <t>16-0074734</t>
  </si>
  <si>
    <t>16-0075235</t>
  </si>
  <si>
    <t>16-0076288</t>
  </si>
  <si>
    <t>16-0076657</t>
  </si>
  <si>
    <t xml:space="preserve">SILVERADO-2103              </t>
  </si>
  <si>
    <t>16-0076641</t>
  </si>
  <si>
    <t>16-0076722</t>
  </si>
  <si>
    <t>16-0076828</t>
  </si>
  <si>
    <t>16-0077363</t>
  </si>
  <si>
    <t>16-0079347</t>
  </si>
  <si>
    <t>16-0081148</t>
  </si>
  <si>
    <t>16-0082103</t>
  </si>
  <si>
    <t>16-0082242</t>
  </si>
  <si>
    <t>16-0084918</t>
  </si>
  <si>
    <t>16-0085280</t>
  </si>
  <si>
    <t>16-0085783</t>
  </si>
  <si>
    <t>16-0085643</t>
  </si>
  <si>
    <t>16-0085646</t>
  </si>
  <si>
    <t>16-0085805</t>
  </si>
  <si>
    <t>16-0085634</t>
  </si>
  <si>
    <t>16-0085670</t>
  </si>
  <si>
    <t>16-0085900</t>
  </si>
  <si>
    <t>16-0085750</t>
  </si>
  <si>
    <t>16-0085955</t>
  </si>
  <si>
    <t>17-0003402</t>
  </si>
  <si>
    <t>17-0004745</t>
  </si>
  <si>
    <t>17-0008331</t>
  </si>
  <si>
    <t>17-0008281</t>
  </si>
  <si>
    <t>17-0009130</t>
  </si>
  <si>
    <t>17-0009364</t>
  </si>
  <si>
    <t>17-0014444</t>
  </si>
  <si>
    <t>17-0017039</t>
  </si>
  <si>
    <t>17-0017065</t>
  </si>
  <si>
    <t>17-0017093</t>
  </si>
  <si>
    <t>17-0017464</t>
  </si>
  <si>
    <t>17-0017412</t>
  </si>
  <si>
    <t>17-0017615</t>
  </si>
  <si>
    <t>17-0017642</t>
  </si>
  <si>
    <t>17-0017628</t>
  </si>
  <si>
    <t>17-0017650</t>
  </si>
  <si>
    <t>17-0018870</t>
  </si>
  <si>
    <t>17-0019096</t>
  </si>
  <si>
    <t>17-0019017</t>
  </si>
  <si>
    <t>17-0019875</t>
  </si>
  <si>
    <t>17-0019972</t>
  </si>
  <si>
    <t>17-0019845</t>
  </si>
  <si>
    <t>17-0020489</t>
  </si>
  <si>
    <t>17-0021033</t>
  </si>
  <si>
    <t>17-0021388</t>
  </si>
  <si>
    <t>17-0021465</t>
  </si>
  <si>
    <t>17-0027696</t>
  </si>
  <si>
    <t>17-0029346</t>
  </si>
  <si>
    <t>17-0030636</t>
  </si>
  <si>
    <t>17-0032550</t>
  </si>
  <si>
    <t>17-0033215</t>
  </si>
  <si>
    <t>17-0034895</t>
  </si>
  <si>
    <t>17-0034981</t>
  </si>
  <si>
    <t>17-0038242</t>
  </si>
  <si>
    <t>17-0039327</t>
  </si>
  <si>
    <t>17-0039884</t>
  </si>
  <si>
    <t>17-0039989</t>
  </si>
  <si>
    <t>17-0042225</t>
  </si>
  <si>
    <t>17-0043182</t>
  </si>
  <si>
    <t>17-0043500</t>
  </si>
  <si>
    <t>17-0043533</t>
  </si>
  <si>
    <t>17-0045701</t>
  </si>
  <si>
    <t>17-0046378</t>
  </si>
  <si>
    <t>17-0047090</t>
  </si>
  <si>
    <t>17-0047653</t>
  </si>
  <si>
    <t xml:space="preserve">SAUSALITO-1101              </t>
  </si>
  <si>
    <t>17-0049769</t>
  </si>
  <si>
    <t>17-0053872</t>
  </si>
  <si>
    <t>17-0058760</t>
  </si>
  <si>
    <t>17-0058882</t>
  </si>
  <si>
    <t>17-0059675</t>
  </si>
  <si>
    <t>17-0060175</t>
  </si>
  <si>
    <t>17-0060147</t>
  </si>
  <si>
    <t>17-0063108</t>
  </si>
  <si>
    <t>17-0065194</t>
  </si>
  <si>
    <t>17-0070014</t>
  </si>
  <si>
    <t>17-0072149</t>
  </si>
  <si>
    <t>17-0075772</t>
  </si>
  <si>
    <t>17-0079828</t>
  </si>
  <si>
    <t>17-0079832</t>
  </si>
  <si>
    <t xml:space="preserve">NAPA-1112                   </t>
  </si>
  <si>
    <t>17-0086136</t>
  </si>
  <si>
    <t>17-0087584</t>
  </si>
  <si>
    <t>17-0086335</t>
  </si>
  <si>
    <t>17-0086408</t>
  </si>
  <si>
    <t>17-0086152</t>
  </si>
  <si>
    <t>17-0087197</t>
  </si>
  <si>
    <t>17-0086282</t>
  </si>
  <si>
    <t>17-0086365</t>
  </si>
  <si>
    <t>17-0086662</t>
  </si>
  <si>
    <t>17-0087141</t>
  </si>
  <si>
    <t>17-0087180</t>
  </si>
  <si>
    <t>17-0086784</t>
  </si>
  <si>
    <t>17-0088262</t>
  </si>
  <si>
    <t>17-0088772</t>
  </si>
  <si>
    <t>17-0089521</t>
  </si>
  <si>
    <t>17-0093255</t>
  </si>
  <si>
    <t>17-0096151</t>
  </si>
  <si>
    <t>17-0096686</t>
  </si>
  <si>
    <t>17-0096829</t>
  </si>
  <si>
    <t>17-0097606</t>
  </si>
  <si>
    <t>17-0097943</t>
  </si>
  <si>
    <t>17-0099378</t>
  </si>
  <si>
    <t>17-0100979</t>
  </si>
  <si>
    <t>17-0102528</t>
  </si>
  <si>
    <t>17-0102986</t>
  </si>
  <si>
    <t>18-0004696</t>
  </si>
  <si>
    <t>18-0005026</t>
  </si>
  <si>
    <t xml:space="preserve">PUEBLO-2101                 </t>
  </si>
  <si>
    <t>18-0007669</t>
  </si>
  <si>
    <t>18-0009698</t>
  </si>
  <si>
    <t>18-0009959</t>
  </si>
  <si>
    <t>18-0015943</t>
  </si>
  <si>
    <t>18-0017085</t>
  </si>
  <si>
    <t>18-0017522</t>
  </si>
  <si>
    <t>18-0017589</t>
  </si>
  <si>
    <t>18-0018914</t>
  </si>
  <si>
    <t>18-0018437</t>
  </si>
  <si>
    <t>18-0021627</t>
  </si>
  <si>
    <t>18-0022019</t>
  </si>
  <si>
    <t>18-0023894</t>
  </si>
  <si>
    <t>18-0024618</t>
  </si>
  <si>
    <t>18-0025496</t>
  </si>
  <si>
    <t>18-0025834</t>
  </si>
  <si>
    <t>18-0028650</t>
  </si>
  <si>
    <t>18-0030163</t>
  </si>
  <si>
    <t>18-0030180</t>
  </si>
  <si>
    <t>18-0030193</t>
  </si>
  <si>
    <t>18-0031439</t>
  </si>
  <si>
    <t>18-0033092</t>
  </si>
  <si>
    <t>18-0038635</t>
  </si>
  <si>
    <t>18-0039311</t>
  </si>
  <si>
    <t>18-0039734</t>
  </si>
  <si>
    <t>18-0040583</t>
  </si>
  <si>
    <t>18-0042544</t>
  </si>
  <si>
    <t>18-0044695</t>
  </si>
  <si>
    <t>18-0049219</t>
  </si>
  <si>
    <t>18-0049248</t>
  </si>
  <si>
    <t>18-0052856</t>
  </si>
  <si>
    <t>18-0052956</t>
  </si>
  <si>
    <t>18-0053212</t>
  </si>
  <si>
    <t>18-0053919</t>
  </si>
  <si>
    <t>18-0055837</t>
  </si>
  <si>
    <t>18-0063755</t>
  </si>
  <si>
    <t>18-0063707</t>
  </si>
  <si>
    <t>18-0064251</t>
  </si>
  <si>
    <t>18-0066824</t>
  </si>
  <si>
    <t>18-0066666</t>
  </si>
  <si>
    <t>18-0078359</t>
  </si>
  <si>
    <t>18-0082304</t>
  </si>
  <si>
    <t>18-0086585</t>
  </si>
  <si>
    <t>18-0087957</t>
  </si>
  <si>
    <t>18-0090829</t>
  </si>
  <si>
    <t>18-0091146</t>
  </si>
  <si>
    <t>18-0095897</t>
  </si>
  <si>
    <t>18-0100821</t>
  </si>
  <si>
    <t>18-0102217</t>
  </si>
  <si>
    <t>18-0102389</t>
  </si>
  <si>
    <t>18-0105491</t>
  </si>
  <si>
    <t>18-0106718</t>
  </si>
  <si>
    <t>18-0106705</t>
  </si>
  <si>
    <t>18-0106752</t>
  </si>
  <si>
    <t>18-0109380</t>
  </si>
  <si>
    <t>18-0109573</t>
  </si>
  <si>
    <t>18-0110495</t>
  </si>
  <si>
    <t>18-0110620</t>
  </si>
  <si>
    <t>19-0003401</t>
  </si>
  <si>
    <t>19-0006235</t>
  </si>
  <si>
    <t>19-0006635</t>
  </si>
  <si>
    <t>19-0006610</t>
  </si>
  <si>
    <t>19-0008179</t>
  </si>
  <si>
    <t>19-0009301</t>
  </si>
  <si>
    <t>19-0019807</t>
  </si>
  <si>
    <t>19-0026314</t>
  </si>
  <si>
    <t>19-0027450</t>
  </si>
  <si>
    <t>19-0027550</t>
  </si>
  <si>
    <t>19-0027653</t>
  </si>
  <si>
    <t>19-0027990</t>
  </si>
  <si>
    <t>19-0031020</t>
  </si>
  <si>
    <t>19-0031067</t>
  </si>
  <si>
    <t>19-0031496</t>
  </si>
  <si>
    <t>19-0031823</t>
  </si>
  <si>
    <t>19-0032389</t>
  </si>
  <si>
    <t>19-0032424</t>
  </si>
  <si>
    <t>19-0032396</t>
  </si>
  <si>
    <t>19-0032588</t>
  </si>
  <si>
    <t>19-0033294</t>
  </si>
  <si>
    <t>19-0033813</t>
  </si>
  <si>
    <t>19-0034490</t>
  </si>
  <si>
    <t>19-0037285</t>
  </si>
  <si>
    <t>19-0037958</t>
  </si>
  <si>
    <t>19-0038541</t>
  </si>
  <si>
    <t>19-0041208</t>
  </si>
  <si>
    <t>19-0041615</t>
  </si>
  <si>
    <t>19-0042748</t>
  </si>
  <si>
    <t>19-0046780</t>
  </si>
  <si>
    <t>19-0052211</t>
  </si>
  <si>
    <t>19-0053715</t>
  </si>
  <si>
    <t>19-0055064</t>
  </si>
  <si>
    <t>19-0057767</t>
  </si>
  <si>
    <t>19-0059225</t>
  </si>
  <si>
    <t>19-0062730</t>
  </si>
  <si>
    <t>19-0062818</t>
  </si>
  <si>
    <t>19-0064281</t>
  </si>
  <si>
    <t>19-0068198</t>
  </si>
  <si>
    <t>19-0068579</t>
  </si>
  <si>
    <t>19-0068786</t>
  </si>
  <si>
    <t>19-0069407</t>
  </si>
  <si>
    <t>19-0072340</t>
  </si>
  <si>
    <t>19-0074934</t>
  </si>
  <si>
    <t>19-0076573</t>
  </si>
  <si>
    <t>19-0083975</t>
  </si>
  <si>
    <t>19-0088871</t>
  </si>
  <si>
    <t>19-0089123</t>
  </si>
  <si>
    <t>19-0089040</t>
  </si>
  <si>
    <t>19-0089629</t>
  </si>
  <si>
    <t>19-0090692</t>
  </si>
  <si>
    <t>19-0099253</t>
  </si>
  <si>
    <t>19-0102219</t>
  </si>
  <si>
    <t>19-0105007</t>
  </si>
  <si>
    <t>19-0118033</t>
  </si>
  <si>
    <t>19-0120574</t>
  </si>
  <si>
    <t xml:space="preserve">STAFFORD-1101               </t>
  </si>
  <si>
    <t>19-0125503</t>
  </si>
  <si>
    <t>19-0128093</t>
  </si>
  <si>
    <t>19-0131787</t>
  </si>
  <si>
    <t>19-0136060</t>
  </si>
  <si>
    <t>20-0019956</t>
  </si>
  <si>
    <t>20-0020198</t>
  </si>
  <si>
    <t>20-0020562</t>
  </si>
  <si>
    <t>20-0022722</t>
  </si>
  <si>
    <t>20-0025438</t>
  </si>
  <si>
    <t>20-0038432</t>
  </si>
  <si>
    <t>20-0038528</t>
  </si>
  <si>
    <t>20-0039179</t>
  </si>
  <si>
    <t>20-0046127</t>
  </si>
  <si>
    <t>20-0048721</t>
  </si>
  <si>
    <t>20-0049436</t>
  </si>
  <si>
    <t>20-0050001</t>
  </si>
  <si>
    <t>20-0053818</t>
  </si>
  <si>
    <t xml:space="preserve">NOVATO-1104                 </t>
  </si>
  <si>
    <t>20-0058325</t>
  </si>
  <si>
    <t>20-0060910</t>
  </si>
  <si>
    <t>20-0065779</t>
  </si>
  <si>
    <t>20-0086613</t>
  </si>
  <si>
    <t>20-0089488</t>
  </si>
  <si>
    <t>20-0109461</t>
  </si>
  <si>
    <t>20-0110751</t>
  </si>
  <si>
    <t>20-0115448</t>
  </si>
  <si>
    <t>20-0117605</t>
  </si>
  <si>
    <t>20-0132338</t>
  </si>
  <si>
    <t>21-0027852</t>
  </si>
  <si>
    <t>21-0037396</t>
  </si>
  <si>
    <t>21-0039425</t>
  </si>
  <si>
    <t>21-0047694</t>
  </si>
  <si>
    <t>21-0048789</t>
  </si>
  <si>
    <t>21-0062074</t>
  </si>
  <si>
    <t>21-0066922</t>
  </si>
  <si>
    <t>21-0067649</t>
  </si>
  <si>
    <t>21-0069278</t>
  </si>
  <si>
    <t xml:space="preserve">IGNACIO-1101                </t>
  </si>
  <si>
    <t>21-0076705</t>
  </si>
  <si>
    <t>21-0087723</t>
  </si>
  <si>
    <t>21-0094617</t>
  </si>
  <si>
    <t>21-0104752</t>
  </si>
  <si>
    <t>21-0110139</t>
  </si>
  <si>
    <t>21-0115409</t>
  </si>
  <si>
    <t>21-0133424</t>
  </si>
  <si>
    <t>21-0134164</t>
  </si>
  <si>
    <t>21-0142020</t>
  </si>
  <si>
    <t>21-0147870</t>
  </si>
  <si>
    <t>21-0148860</t>
  </si>
  <si>
    <t>21-0150460</t>
  </si>
  <si>
    <t>21-0152602</t>
  </si>
  <si>
    <t>21-0153224</t>
  </si>
  <si>
    <t>21-0153506</t>
  </si>
  <si>
    <t>21-0155000</t>
  </si>
  <si>
    <t>21-0158967</t>
  </si>
  <si>
    <t>21-0159509</t>
  </si>
  <si>
    <t>21-0159717</t>
  </si>
  <si>
    <t>21-0160098</t>
  </si>
  <si>
    <t>21-0160334</t>
  </si>
  <si>
    <t>22-0007828</t>
  </si>
  <si>
    <t>22-0036580</t>
  </si>
  <si>
    <t>22-0045544</t>
  </si>
  <si>
    <t>22-0047876</t>
  </si>
  <si>
    <t>22-0070354</t>
  </si>
  <si>
    <t>22-0075392</t>
  </si>
  <si>
    <t>22-0118246</t>
  </si>
  <si>
    <t>22-0130893</t>
  </si>
  <si>
    <t>22-0141535</t>
  </si>
  <si>
    <t>22-0141556</t>
  </si>
  <si>
    <t>22-0141634</t>
  </si>
  <si>
    <t>23-0014404</t>
  </si>
  <si>
    <t>23-0019987</t>
  </si>
  <si>
    <t>23-0022882</t>
  </si>
  <si>
    <t>23-0027136</t>
  </si>
  <si>
    <t>23-0028112</t>
  </si>
  <si>
    <t>23-0038287</t>
  </si>
  <si>
    <t>23-0040197</t>
  </si>
  <si>
    <t>23-0042875</t>
  </si>
  <si>
    <t>23-0042839</t>
  </si>
  <si>
    <t>23-0046872</t>
  </si>
  <si>
    <t>23-0053391</t>
  </si>
  <si>
    <t>23-0053362</t>
  </si>
  <si>
    <t>23-0058729</t>
  </si>
  <si>
    <t xml:space="preserve">Contact with High Voltage- company   </t>
  </si>
  <si>
    <t>23-0059497</t>
  </si>
  <si>
    <t>23-0078689</t>
  </si>
  <si>
    <t>23-0079378</t>
  </si>
  <si>
    <t>23-0081792</t>
  </si>
  <si>
    <t>23-0083370</t>
  </si>
  <si>
    <t>23-0083380</t>
  </si>
  <si>
    <t>23-0085627</t>
  </si>
  <si>
    <t>23-0092839</t>
  </si>
  <si>
    <t>23-0099526</t>
  </si>
  <si>
    <t>23-0112881</t>
  </si>
  <si>
    <t>23-0120035</t>
  </si>
  <si>
    <t>23-0123858</t>
  </si>
  <si>
    <t>23-0141244</t>
  </si>
  <si>
    <t>23-0148018</t>
  </si>
  <si>
    <t>23-0148205</t>
  </si>
  <si>
    <t>23-0148304</t>
  </si>
  <si>
    <t>23-0149077</t>
  </si>
  <si>
    <t xml:space="preserve">NORTH VALLEY </t>
  </si>
  <si>
    <t xml:space="preserve">OREGON TRAIL-1102           </t>
  </si>
  <si>
    <t>13-0001550</t>
  </si>
  <si>
    <t xml:space="preserve">PIT NO 1-1101               </t>
  </si>
  <si>
    <t>13-0003877</t>
  </si>
  <si>
    <t xml:space="preserve">VOLTA-1102                  </t>
  </si>
  <si>
    <t>13-0003932</t>
  </si>
  <si>
    <t xml:space="preserve">ORO FINO-1102               </t>
  </si>
  <si>
    <t>13-0005186</t>
  </si>
  <si>
    <t xml:space="preserve">VOLTA-1101                  </t>
  </si>
  <si>
    <t>13-0005787</t>
  </si>
  <si>
    <t xml:space="preserve">OREGON TRAIL-1104           </t>
  </si>
  <si>
    <t>13-0005808</t>
  </si>
  <si>
    <t xml:space="preserve">BIG MEADOWS-2101            </t>
  </si>
  <si>
    <t>13-0006751</t>
  </si>
  <si>
    <t xml:space="preserve">WILDWOOD-1101               </t>
  </si>
  <si>
    <t>13-0006764</t>
  </si>
  <si>
    <t xml:space="preserve">WYANDOTTE-1105              </t>
  </si>
  <si>
    <t>13-0009889</t>
  </si>
  <si>
    <t>13-0012918</t>
  </si>
  <si>
    <t>13-0014424</t>
  </si>
  <si>
    <t>13-0014481</t>
  </si>
  <si>
    <t>13-0014446</t>
  </si>
  <si>
    <t xml:space="preserve">WYANDOTTE-1103              </t>
  </si>
  <si>
    <t>13-0014488</t>
  </si>
  <si>
    <t>13-0017958</t>
  </si>
  <si>
    <t xml:space="preserve">BANGOR-1101                 </t>
  </si>
  <si>
    <t>13-0019091</t>
  </si>
  <si>
    <t>13-0019855</t>
  </si>
  <si>
    <t>13-0024228</t>
  </si>
  <si>
    <t xml:space="preserve">WHITMORE-1101               </t>
  </si>
  <si>
    <t>13-0026112</t>
  </si>
  <si>
    <t xml:space="preserve">SYCAMORE CREEK-1111         </t>
  </si>
  <si>
    <t>13-0028155</t>
  </si>
  <si>
    <t>13-0028455</t>
  </si>
  <si>
    <t xml:space="preserve">GIRVAN-1101                 </t>
  </si>
  <si>
    <t>13-0028615</t>
  </si>
  <si>
    <t>13-0028760</t>
  </si>
  <si>
    <t>13-0028618</t>
  </si>
  <si>
    <t>13-0029509</t>
  </si>
  <si>
    <t xml:space="preserve">PARADISE-1104               </t>
  </si>
  <si>
    <t>13-0033485</t>
  </si>
  <si>
    <t>13-0035917</t>
  </si>
  <si>
    <t>13-0037665</t>
  </si>
  <si>
    <t xml:space="preserve">PARADISE-1101               </t>
  </si>
  <si>
    <t>13-0042535</t>
  </si>
  <si>
    <t xml:space="preserve">DESCHUTES-1101              </t>
  </si>
  <si>
    <t>13-0045509</t>
  </si>
  <si>
    <t>13-0047915</t>
  </si>
  <si>
    <t xml:space="preserve">COTTONWOOD-1103             </t>
  </si>
  <si>
    <t>13-0048818</t>
  </si>
  <si>
    <t xml:space="preserve">ORO FINO-1101               </t>
  </si>
  <si>
    <t>13-0054293</t>
  </si>
  <si>
    <t>13-0054433</t>
  </si>
  <si>
    <t xml:space="preserve">CORNING-1102                </t>
  </si>
  <si>
    <t>13-0056167</t>
  </si>
  <si>
    <t>13-0057347</t>
  </si>
  <si>
    <t xml:space="preserve">ANTLER-1101                 </t>
  </si>
  <si>
    <t>13-0059126</t>
  </si>
  <si>
    <t>13-0059147</t>
  </si>
  <si>
    <t xml:space="preserve">PARADISE-1106               </t>
  </si>
  <si>
    <t>13-0059528</t>
  </si>
  <si>
    <t xml:space="preserve">WYANDOTTE-1109              </t>
  </si>
  <si>
    <t>13-0059228</t>
  </si>
  <si>
    <t>13-0060552</t>
  </si>
  <si>
    <t xml:space="preserve">DESCHUTES-1104              </t>
  </si>
  <si>
    <t>13-0061429</t>
  </si>
  <si>
    <t xml:space="preserve">STILLWATER-1102             </t>
  </si>
  <si>
    <t>13-0064828</t>
  </si>
  <si>
    <t xml:space="preserve">KANAKA-1101                 </t>
  </si>
  <si>
    <t>13-0065536</t>
  </si>
  <si>
    <t>13-0065643</t>
  </si>
  <si>
    <t xml:space="preserve">STILLWATER-1101             </t>
  </si>
  <si>
    <t>13-0068068</t>
  </si>
  <si>
    <t>13-0069777</t>
  </si>
  <si>
    <t xml:space="preserve">RISING RIVER-1101           </t>
  </si>
  <si>
    <t>13-0072402</t>
  </si>
  <si>
    <t>13-0076888</t>
  </si>
  <si>
    <t>13-0080393</t>
  </si>
  <si>
    <t xml:space="preserve">ANDERSON-1103               </t>
  </si>
  <si>
    <t>13-0081099</t>
  </si>
  <si>
    <t xml:space="preserve">PARADISE-1103               </t>
  </si>
  <si>
    <t>13-0081514</t>
  </si>
  <si>
    <t>14-0001756</t>
  </si>
  <si>
    <t xml:space="preserve">NOTRE DAME-1104             </t>
  </si>
  <si>
    <t>14-0005837</t>
  </si>
  <si>
    <t>14-0005932</t>
  </si>
  <si>
    <t>14-0005753</t>
  </si>
  <si>
    <t xml:space="preserve">JESSUP-1102                 </t>
  </si>
  <si>
    <t>14-0006429</t>
  </si>
  <si>
    <t>14-0009780</t>
  </si>
  <si>
    <t>14-0009654</t>
  </si>
  <si>
    <t>14-0010345</t>
  </si>
  <si>
    <t xml:space="preserve">PARADISE-1102               </t>
  </si>
  <si>
    <t>14-0010667</t>
  </si>
  <si>
    <t>14-0010654</t>
  </si>
  <si>
    <t>14-0014887</t>
  </si>
  <si>
    <t>14-0015353</t>
  </si>
  <si>
    <t xml:space="preserve">CEDAR CREEK-1101            </t>
  </si>
  <si>
    <t>14-0016224</t>
  </si>
  <si>
    <t xml:space="preserve">EAST QUINCY-1101            </t>
  </si>
  <si>
    <t>14-0017407</t>
  </si>
  <si>
    <t xml:space="preserve">FRENCH GULCH-1102           </t>
  </si>
  <si>
    <t>14-0018456</t>
  </si>
  <si>
    <t xml:space="preserve">OREGON TRAIL-1103           </t>
  </si>
  <si>
    <t>14-0019512</t>
  </si>
  <si>
    <t>14-0020508</t>
  </si>
  <si>
    <t>14-0021406</t>
  </si>
  <si>
    <t>14-0021901</t>
  </si>
  <si>
    <t>14-0021608</t>
  </si>
  <si>
    <t>14-0021926</t>
  </si>
  <si>
    <t>14-0027467</t>
  </si>
  <si>
    <t xml:space="preserve">COTTONWOOD-1102             </t>
  </si>
  <si>
    <t>14-0027797</t>
  </si>
  <si>
    <t>14-0032675</t>
  </si>
  <si>
    <t>14-0032987</t>
  </si>
  <si>
    <t>14-0033102</t>
  </si>
  <si>
    <t>14-0035141</t>
  </si>
  <si>
    <t>14-0036391</t>
  </si>
  <si>
    <t>14-0038503</t>
  </si>
  <si>
    <t xml:space="preserve">CHALLENGE-1101              </t>
  </si>
  <si>
    <t>14-0042545</t>
  </si>
  <si>
    <t>14-0042693</t>
  </si>
  <si>
    <t>14-0044102</t>
  </si>
  <si>
    <t xml:space="preserve">PARADISE-1105               </t>
  </si>
  <si>
    <t>14-0044136</t>
  </si>
  <si>
    <t>14-0045658</t>
  </si>
  <si>
    <t>14-0048674</t>
  </si>
  <si>
    <t xml:space="preserve">KESWICK-1101                </t>
  </si>
  <si>
    <t>14-0048745</t>
  </si>
  <si>
    <t xml:space="preserve">COTTONWOOD-1101             </t>
  </si>
  <si>
    <t>14-0051310</t>
  </si>
  <si>
    <t>14-0054449</t>
  </si>
  <si>
    <t>14-0056823</t>
  </si>
  <si>
    <t>14-0059245</t>
  </si>
  <si>
    <t>14-0060342</t>
  </si>
  <si>
    <t>14-0060424</t>
  </si>
  <si>
    <t xml:space="preserve">CENTERVILLE-1101            </t>
  </si>
  <si>
    <t>14-0063686</t>
  </si>
  <si>
    <t>14-0065899</t>
  </si>
  <si>
    <t>14-0066054</t>
  </si>
  <si>
    <t xml:space="preserve">PIT NO 3-2101               </t>
  </si>
  <si>
    <t>14-0065914</t>
  </si>
  <si>
    <t>14-0066056</t>
  </si>
  <si>
    <t>14-0066146</t>
  </si>
  <si>
    <t>14-0071609</t>
  </si>
  <si>
    <t>14-0071962</t>
  </si>
  <si>
    <t>14-0073790</t>
  </si>
  <si>
    <t>14-0074105</t>
  </si>
  <si>
    <t>14-0074124</t>
  </si>
  <si>
    <t xml:space="preserve">GRAYS FLAT-0401             </t>
  </si>
  <si>
    <t>14-0076882</t>
  </si>
  <si>
    <t>14-0077133</t>
  </si>
  <si>
    <t>14-0077136</t>
  </si>
  <si>
    <t>14-0077818</t>
  </si>
  <si>
    <t xml:space="preserve">GIRVAN-1102                 </t>
  </si>
  <si>
    <t>14-0075582</t>
  </si>
  <si>
    <t>14-0078616</t>
  </si>
  <si>
    <t>14-0078763</t>
  </si>
  <si>
    <t>14-0079818</t>
  </si>
  <si>
    <t xml:space="preserve">BURNEY-1101                 </t>
  </si>
  <si>
    <t>15-0002105</t>
  </si>
  <si>
    <t>15-0002488</t>
  </si>
  <si>
    <t xml:space="preserve">BUCKS CREEK-1103            </t>
  </si>
  <si>
    <t>15-0008117</t>
  </si>
  <si>
    <t>15-0009769</t>
  </si>
  <si>
    <t>15-0009450</t>
  </si>
  <si>
    <t>15-0012063</t>
  </si>
  <si>
    <t>15-0011888</t>
  </si>
  <si>
    <t>15-0011974</t>
  </si>
  <si>
    <t>15-0011960</t>
  </si>
  <si>
    <t xml:space="preserve">PANORAMA-1102               </t>
  </si>
  <si>
    <t>15-0012322</t>
  </si>
  <si>
    <t>15-0012671</t>
  </si>
  <si>
    <t>15-0013058</t>
  </si>
  <si>
    <t>15-0014795</t>
  </si>
  <si>
    <t>15-0014809</t>
  </si>
  <si>
    <t>15-0014872</t>
  </si>
  <si>
    <t>15-0014822</t>
  </si>
  <si>
    <t>15-0014935</t>
  </si>
  <si>
    <t>15-0014956</t>
  </si>
  <si>
    <t>15-0014918</t>
  </si>
  <si>
    <t>15-0014934</t>
  </si>
  <si>
    <t>15-0014919</t>
  </si>
  <si>
    <t>15-0015036</t>
  </si>
  <si>
    <t>15-0017399</t>
  </si>
  <si>
    <t>15-0019306</t>
  </si>
  <si>
    <t>15-0019280</t>
  </si>
  <si>
    <t xml:space="preserve">WYANDOTTE-1107              </t>
  </si>
  <si>
    <t>15-0021150</t>
  </si>
  <si>
    <t xml:space="preserve">CHALLENGE-1102              </t>
  </si>
  <si>
    <t>15-0022133</t>
  </si>
  <si>
    <t>15-0022774</t>
  </si>
  <si>
    <t>15-0024724</t>
  </si>
  <si>
    <t>15-0024826</t>
  </si>
  <si>
    <t>15-0026426</t>
  </si>
  <si>
    <t>15-0026427</t>
  </si>
  <si>
    <t>15-0026432</t>
  </si>
  <si>
    <t>15-0026418</t>
  </si>
  <si>
    <t xml:space="preserve">PIT NO 5-1101               </t>
  </si>
  <si>
    <t>15-0028620</t>
  </si>
  <si>
    <t>15-0033073</t>
  </si>
  <si>
    <t>15-0033860</t>
  </si>
  <si>
    <t>15-0035311</t>
  </si>
  <si>
    <t>15-0038908</t>
  </si>
  <si>
    <t>15-0039862</t>
  </si>
  <si>
    <t>15-0041163</t>
  </si>
  <si>
    <t xml:space="preserve">CLARK ROAD-1102             </t>
  </si>
  <si>
    <t>15-0041343</t>
  </si>
  <si>
    <t>15-0043869</t>
  </si>
  <si>
    <t>15-0044544</t>
  </si>
  <si>
    <t>15-0045408</t>
  </si>
  <si>
    <t>15-0046397</t>
  </si>
  <si>
    <t>15-0049508</t>
  </si>
  <si>
    <t>15-0051486</t>
  </si>
  <si>
    <t>15-0051918</t>
  </si>
  <si>
    <t>15-0053347</t>
  </si>
  <si>
    <t>15-0053884</t>
  </si>
  <si>
    <t>15-0054157</t>
  </si>
  <si>
    <t>15-0055136</t>
  </si>
  <si>
    <t>15-0058228</t>
  </si>
  <si>
    <t>15-0061101</t>
  </si>
  <si>
    <t>15-0062344</t>
  </si>
  <si>
    <t>15-0062628</t>
  </si>
  <si>
    <t>15-0067708</t>
  </si>
  <si>
    <t>15-0067677</t>
  </si>
  <si>
    <t>15-0067707</t>
  </si>
  <si>
    <t>15-0067711</t>
  </si>
  <si>
    <t>15-0072279</t>
  </si>
  <si>
    <t xml:space="preserve">CORNING-1101                </t>
  </si>
  <si>
    <t>15-0075389</t>
  </si>
  <si>
    <t>15-0075703</t>
  </si>
  <si>
    <t>15-0076897</t>
  </si>
  <si>
    <t>15-0076900</t>
  </si>
  <si>
    <t>15-0077987</t>
  </si>
  <si>
    <t>15-0080535</t>
  </si>
  <si>
    <t>15-0082624</t>
  </si>
  <si>
    <t>15-0082354</t>
  </si>
  <si>
    <t xml:space="preserve">HAMILTON BRANCH-1101        </t>
  </si>
  <si>
    <t>15-0082460</t>
  </si>
  <si>
    <t>15-0082490</t>
  </si>
  <si>
    <t xml:space="preserve">SPANISH CREEK-4401          </t>
  </si>
  <si>
    <t>15-0082505</t>
  </si>
  <si>
    <t xml:space="preserve">FRENCH GULCH-1101           </t>
  </si>
  <si>
    <t>15-0083309</t>
  </si>
  <si>
    <t>15-0083995</t>
  </si>
  <si>
    <t>15-0084049</t>
  </si>
  <si>
    <t>15-0085232</t>
  </si>
  <si>
    <t>15-0086148</t>
  </si>
  <si>
    <t>15-0086313</t>
  </si>
  <si>
    <t>15-0086362</t>
  </si>
  <si>
    <t>15-0086909</t>
  </si>
  <si>
    <t>15-0086992</t>
  </si>
  <si>
    <t>16-0002401</t>
  </si>
  <si>
    <t>16-0002414</t>
  </si>
  <si>
    <t>16-0002690</t>
  </si>
  <si>
    <t xml:space="preserve">GANSNER-1101                </t>
  </si>
  <si>
    <t>16-0005483</t>
  </si>
  <si>
    <t>16-0006161</t>
  </si>
  <si>
    <t>16-0007658</t>
  </si>
  <si>
    <t>16-0007571</t>
  </si>
  <si>
    <t>16-0009272</t>
  </si>
  <si>
    <t>16-0009414</t>
  </si>
  <si>
    <t>16-0011034</t>
  </si>
  <si>
    <t>16-0011121</t>
  </si>
  <si>
    <t>16-0011196</t>
  </si>
  <si>
    <t>16-0011201</t>
  </si>
  <si>
    <t>16-0018467</t>
  </si>
  <si>
    <t>16-0018542</t>
  </si>
  <si>
    <t>16-0018606</t>
  </si>
  <si>
    <t>16-0018192</t>
  </si>
  <si>
    <t>16-0018398</t>
  </si>
  <si>
    <t>16-0018143</t>
  </si>
  <si>
    <t>16-0018762</t>
  </si>
  <si>
    <t>16-0018795</t>
  </si>
  <si>
    <t>16-0018998</t>
  </si>
  <si>
    <t>16-0018827</t>
  </si>
  <si>
    <t>16-0018753</t>
  </si>
  <si>
    <t>16-0020082</t>
  </si>
  <si>
    <t>16-0019826</t>
  </si>
  <si>
    <t>16-0020858</t>
  </si>
  <si>
    <t>16-0020798</t>
  </si>
  <si>
    <t>16-0020848</t>
  </si>
  <si>
    <t>16-0021020</t>
  </si>
  <si>
    <t>16-0021032</t>
  </si>
  <si>
    <t>16-0020877</t>
  </si>
  <si>
    <t>16-0020911</t>
  </si>
  <si>
    <t>16-0021140</t>
  </si>
  <si>
    <t>16-0021734</t>
  </si>
  <si>
    <t>16-0022667</t>
  </si>
  <si>
    <t xml:space="preserve">TYLER-1105                  </t>
  </si>
  <si>
    <t>16-0022721</t>
  </si>
  <si>
    <t>16-0023324</t>
  </si>
  <si>
    <t>16-0024636</t>
  </si>
  <si>
    <t>16-0024900</t>
  </si>
  <si>
    <t>16-0026385</t>
  </si>
  <si>
    <t>16-0028461</t>
  </si>
  <si>
    <t>16-0030414</t>
  </si>
  <si>
    <t>16-0036469</t>
  </si>
  <si>
    <t>16-0039528</t>
  </si>
  <si>
    <t>16-0039619</t>
  </si>
  <si>
    <t>16-0041365</t>
  </si>
  <si>
    <t>16-0042517</t>
  </si>
  <si>
    <t>16-0045846</t>
  </si>
  <si>
    <t>16-0047210</t>
  </si>
  <si>
    <t>16-0046769</t>
  </si>
  <si>
    <t>16-0048929</t>
  </si>
  <si>
    <t>16-0050460</t>
  </si>
  <si>
    <t>16-0051672</t>
  </si>
  <si>
    <t>16-0053085</t>
  </si>
  <si>
    <t>16-0052955</t>
  </si>
  <si>
    <t xml:space="preserve">MC ARTHUR-1101              </t>
  </si>
  <si>
    <t>16-0056320</t>
  </si>
  <si>
    <t>16-0058419</t>
  </si>
  <si>
    <t>16-0062294</t>
  </si>
  <si>
    <t xml:space="preserve">BIG BEND-1101               </t>
  </si>
  <si>
    <t>16-0062398</t>
  </si>
  <si>
    <t>16-0063744</t>
  </si>
  <si>
    <t>16-0065273</t>
  </si>
  <si>
    <t xml:space="preserve">RED BLUFF-1101              </t>
  </si>
  <si>
    <t>16-0066692</t>
  </si>
  <si>
    <t>16-0069063</t>
  </si>
  <si>
    <t>16-0069110</t>
  </si>
  <si>
    <t>16-0069050</t>
  </si>
  <si>
    <t>16-0069079</t>
  </si>
  <si>
    <t>16-0069269</t>
  </si>
  <si>
    <t>16-0072579</t>
  </si>
  <si>
    <t>16-0072640</t>
  </si>
  <si>
    <t>16-0072915</t>
  </si>
  <si>
    <t>16-0073457</t>
  </si>
  <si>
    <t>16-0075215</t>
  </si>
  <si>
    <t>16-0076084</t>
  </si>
  <si>
    <t>16-0076378</t>
  </si>
  <si>
    <t>16-0076816</t>
  </si>
  <si>
    <t>16-0081046</t>
  </si>
  <si>
    <t>16-0081037</t>
  </si>
  <si>
    <t>16-0083055</t>
  </si>
  <si>
    <t>16-0084479</t>
  </si>
  <si>
    <t>16-0084630</t>
  </si>
  <si>
    <t xml:space="preserve">ROUND MOUNTAIN-1101         </t>
  </si>
  <si>
    <t>16-0084533</t>
  </si>
  <si>
    <t>16-0084534</t>
  </si>
  <si>
    <t>16-0084923</t>
  </si>
  <si>
    <t>16-0084908</t>
  </si>
  <si>
    <t>16-0085857</t>
  </si>
  <si>
    <t>16-0085656</t>
  </si>
  <si>
    <t>16-0085837</t>
  </si>
  <si>
    <t xml:space="preserve">ELK CREEK-1101              </t>
  </si>
  <si>
    <t>16-0086172</t>
  </si>
  <si>
    <t>16-0086225</t>
  </si>
  <si>
    <t>16-0086241</t>
  </si>
  <si>
    <t>16-0086794</t>
  </si>
  <si>
    <t>16-0086897</t>
  </si>
  <si>
    <t>16-0087245</t>
  </si>
  <si>
    <t>17-0003661</t>
  </si>
  <si>
    <t>17-0003831</t>
  </si>
  <si>
    <t>17-0004087</t>
  </si>
  <si>
    <t>17-0003842</t>
  </si>
  <si>
    <t>17-0004743</t>
  </si>
  <si>
    <t>17-0004700</t>
  </si>
  <si>
    <t>17-0004703</t>
  </si>
  <si>
    <t>17-0004622</t>
  </si>
  <si>
    <t>17-0004756</t>
  </si>
  <si>
    <t>17-0004696</t>
  </si>
  <si>
    <t>17-0009231</t>
  </si>
  <si>
    <t>17-0014522</t>
  </si>
  <si>
    <t>17-0014306</t>
  </si>
  <si>
    <t>17-0017028</t>
  </si>
  <si>
    <t xml:space="preserve">BUCKS CREEK-1102            </t>
  </si>
  <si>
    <t>17-0017095</t>
  </si>
  <si>
    <t>17-0017560</t>
  </si>
  <si>
    <t>17-0017654</t>
  </si>
  <si>
    <t xml:space="preserve">BIG BEND-1102               </t>
  </si>
  <si>
    <t>17-0021273</t>
  </si>
  <si>
    <t>17-0021594</t>
  </si>
  <si>
    <t>17-0021518</t>
  </si>
  <si>
    <t>17-0021473</t>
  </si>
  <si>
    <t>17-0021446</t>
  </si>
  <si>
    <t>17-0021532</t>
  </si>
  <si>
    <t>17-0026682</t>
  </si>
  <si>
    <t>17-0026715</t>
  </si>
  <si>
    <t xml:space="preserve">RED BLUFF-1105              </t>
  </si>
  <si>
    <t>17-0032503</t>
  </si>
  <si>
    <t>17-0035270</t>
  </si>
  <si>
    <t>17-0035578</t>
  </si>
  <si>
    <t>17-0038212</t>
  </si>
  <si>
    <t>17-0038462</t>
  </si>
  <si>
    <t>17-0038479</t>
  </si>
  <si>
    <t>17-0039578</t>
  </si>
  <si>
    <t>17-0039930</t>
  </si>
  <si>
    <t>17-0040192</t>
  </si>
  <si>
    <t>17-0040636</t>
  </si>
  <si>
    <t>17-0041169</t>
  </si>
  <si>
    <t>17-0043192</t>
  </si>
  <si>
    <t xml:space="preserve">JESSUP-1101                 </t>
  </si>
  <si>
    <t>17-0045439</t>
  </si>
  <si>
    <t>17-0045726</t>
  </si>
  <si>
    <t>17-0045707</t>
  </si>
  <si>
    <t>17-0045984</t>
  </si>
  <si>
    <t>17-0046089</t>
  </si>
  <si>
    <t>17-0047375</t>
  </si>
  <si>
    <t>17-0048427</t>
  </si>
  <si>
    <t>17-0048979</t>
  </si>
  <si>
    <t>17-0049472</t>
  </si>
  <si>
    <t>17-0051061</t>
  </si>
  <si>
    <t>17-0051306</t>
  </si>
  <si>
    <t>17-0055459</t>
  </si>
  <si>
    <t>17-0056446</t>
  </si>
  <si>
    <t>17-0058820</t>
  </si>
  <si>
    <t>17-0059592</t>
  </si>
  <si>
    <t>17-0061469</t>
  </si>
  <si>
    <t>17-0062052</t>
  </si>
  <si>
    <t>17-0063126</t>
  </si>
  <si>
    <t>17-0064801</t>
  </si>
  <si>
    <t>17-0065453</t>
  </si>
  <si>
    <t>17-0065894</t>
  </si>
  <si>
    <t>17-0066367</t>
  </si>
  <si>
    <t>17-0066455</t>
  </si>
  <si>
    <t>17-0068638</t>
  </si>
  <si>
    <t>17-0070260</t>
  </si>
  <si>
    <t>17-0072757</t>
  </si>
  <si>
    <t>17-0073182</t>
  </si>
  <si>
    <t>17-0073266</t>
  </si>
  <si>
    <t>17-0073847</t>
  </si>
  <si>
    <t>17-0074287</t>
  </si>
  <si>
    <t>17-0074816</t>
  </si>
  <si>
    <t>17-0075723</t>
  </si>
  <si>
    <t>17-0076501</t>
  </si>
  <si>
    <t>17-0079388</t>
  </si>
  <si>
    <t>17-0080854</t>
  </si>
  <si>
    <t>17-0080582</t>
  </si>
  <si>
    <t>17-0081216</t>
  </si>
  <si>
    <t>17-0076714</t>
  </si>
  <si>
    <t>17-0083034</t>
  </si>
  <si>
    <t>17-0084445</t>
  </si>
  <si>
    <t>17-0084652</t>
  </si>
  <si>
    <t>17-0089798</t>
  </si>
  <si>
    <t>17-0091455</t>
  </si>
  <si>
    <t>17-0095347</t>
  </si>
  <si>
    <t>17-0095318</t>
  </si>
  <si>
    <t>17-0100406</t>
  </si>
  <si>
    <t>17-0102499</t>
  </si>
  <si>
    <t>17-0102501</t>
  </si>
  <si>
    <t>17-0103601</t>
  </si>
  <si>
    <t>18-0002913</t>
  </si>
  <si>
    <t>18-0003097</t>
  </si>
  <si>
    <t>18-0004152</t>
  </si>
  <si>
    <t>18-0007218</t>
  </si>
  <si>
    <t>18-0008761</t>
  </si>
  <si>
    <t>18-0009276</t>
  </si>
  <si>
    <t>18-0009312</t>
  </si>
  <si>
    <t>18-0011821</t>
  </si>
  <si>
    <t>18-0012073</t>
  </si>
  <si>
    <t>18-0013604</t>
  </si>
  <si>
    <t>18-0018426</t>
  </si>
  <si>
    <t>18-0018293</t>
  </si>
  <si>
    <t>18-0019282</t>
  </si>
  <si>
    <t>18-0019416</t>
  </si>
  <si>
    <t>18-0019582</t>
  </si>
  <si>
    <t>18-0019598</t>
  </si>
  <si>
    <t>18-0023120</t>
  </si>
  <si>
    <t>18-0024220</t>
  </si>
  <si>
    <t>18-0025280</t>
  </si>
  <si>
    <t>18-0031453</t>
  </si>
  <si>
    <t>18-0032437</t>
  </si>
  <si>
    <t xml:space="preserve">CRESCENT MILLS-2101         </t>
  </si>
  <si>
    <t>18-0033768</t>
  </si>
  <si>
    <t>18-0033766</t>
  </si>
  <si>
    <t>18-0037860</t>
  </si>
  <si>
    <t>18-0040023</t>
  </si>
  <si>
    <t>18-0040235</t>
  </si>
  <si>
    <t>18-0040261</t>
  </si>
  <si>
    <t>18-0040536</t>
  </si>
  <si>
    <t>18-0041048</t>
  </si>
  <si>
    <t xml:space="preserve">RED BLUFF-1104              </t>
  </si>
  <si>
    <t>18-0042559</t>
  </si>
  <si>
    <t>18-0048104</t>
  </si>
  <si>
    <t>18-0048951</t>
  </si>
  <si>
    <t>18-0051737</t>
  </si>
  <si>
    <t>18-0053474</t>
  </si>
  <si>
    <t>18-0056681</t>
  </si>
  <si>
    <t>18-0057685</t>
  </si>
  <si>
    <t>18-0059579</t>
  </si>
  <si>
    <t>18-0059873</t>
  </si>
  <si>
    <t>18-0060326</t>
  </si>
  <si>
    <t>18-0061227</t>
  </si>
  <si>
    <t>18-0062118</t>
  </si>
  <si>
    <t>18-0062874</t>
  </si>
  <si>
    <t>18-0063320</t>
  </si>
  <si>
    <t>18-0065168</t>
  </si>
  <si>
    <t>18-0065129</t>
  </si>
  <si>
    <t>18-0063814</t>
  </si>
  <si>
    <t>18-0064384</t>
  </si>
  <si>
    <t>18-0066590</t>
  </si>
  <si>
    <t>18-0066960</t>
  </si>
  <si>
    <t>18-0071042</t>
  </si>
  <si>
    <t>18-0071324</t>
  </si>
  <si>
    <t>18-0071727</t>
  </si>
  <si>
    <t>18-0071596</t>
  </si>
  <si>
    <t>18-0075616</t>
  </si>
  <si>
    <t>18-0075414</t>
  </si>
  <si>
    <t>18-0079898</t>
  </si>
  <si>
    <t>18-0082429</t>
  </si>
  <si>
    <t>18-0084855</t>
  </si>
  <si>
    <t>18-0087069</t>
  </si>
  <si>
    <t>18-0086782</t>
  </si>
  <si>
    <t>18-0087825</t>
  </si>
  <si>
    <t>18-0094702</t>
  </si>
  <si>
    <t>18-0098482</t>
  </si>
  <si>
    <t>18-0102365</t>
  </si>
  <si>
    <t>18-0102802</t>
  </si>
  <si>
    <t>18-0107223</t>
  </si>
  <si>
    <t>18-0108016</t>
  </si>
  <si>
    <t>18-0109237</t>
  </si>
  <si>
    <t>18-0110112</t>
  </si>
  <si>
    <t>18-0110450</t>
  </si>
  <si>
    <t>18-0110617</t>
  </si>
  <si>
    <t>18-0110668</t>
  </si>
  <si>
    <t>19-0003648</t>
  </si>
  <si>
    <t xml:space="preserve">BUTTE-1105                  </t>
  </si>
  <si>
    <t>19-0004913</t>
  </si>
  <si>
    <t>19-0005834</t>
  </si>
  <si>
    <t>19-0006686</t>
  </si>
  <si>
    <t>19-0006728</t>
  </si>
  <si>
    <t>19-0008372</t>
  </si>
  <si>
    <t>19-0021177</t>
  </si>
  <si>
    <t>19-0025739</t>
  </si>
  <si>
    <t>19-0025571</t>
  </si>
  <si>
    <t>19-0025635</t>
  </si>
  <si>
    <t>19-0025709</t>
  </si>
  <si>
    <t>19-0025722</t>
  </si>
  <si>
    <t>19-0025567</t>
  </si>
  <si>
    <t>19-0025680</t>
  </si>
  <si>
    <t>19-0025562</t>
  </si>
  <si>
    <t>19-0026130</t>
  </si>
  <si>
    <t>19-0025881</t>
  </si>
  <si>
    <t>19-0026115</t>
  </si>
  <si>
    <t>19-0025899</t>
  </si>
  <si>
    <t>19-0026565</t>
  </si>
  <si>
    <t xml:space="preserve">JESSUP-1103                 </t>
  </si>
  <si>
    <t>19-0026546</t>
  </si>
  <si>
    <t>19-0026435</t>
  </si>
  <si>
    <t>19-0027222</t>
  </si>
  <si>
    <t>19-0027854</t>
  </si>
  <si>
    <t>19-0027936</t>
  </si>
  <si>
    <t>19-0029457</t>
  </si>
  <si>
    <t>19-0029559</t>
  </si>
  <si>
    <t>19-0029873</t>
  </si>
  <si>
    <t>19-0029701</t>
  </si>
  <si>
    <t>19-0030117</t>
  </si>
  <si>
    <t>19-0031553</t>
  </si>
  <si>
    <t>19-0031826</t>
  </si>
  <si>
    <t>19-0033617</t>
  </si>
  <si>
    <t>19-0034410</t>
  </si>
  <si>
    <t>19-0035069</t>
  </si>
  <si>
    <t>19-0035907</t>
  </si>
  <si>
    <t>19-0036364</t>
  </si>
  <si>
    <t>19-0036429</t>
  </si>
  <si>
    <t>19-0040746</t>
  </si>
  <si>
    <t>19-0042721</t>
  </si>
  <si>
    <t>19-0044334</t>
  </si>
  <si>
    <t>19-0046853</t>
  </si>
  <si>
    <t>19-0047921</t>
  </si>
  <si>
    <t>19-0052322</t>
  </si>
  <si>
    <t>19-0053024</t>
  </si>
  <si>
    <t>19-0053696</t>
  </si>
  <si>
    <t>19-0057923</t>
  </si>
  <si>
    <t>19-0060313</t>
  </si>
  <si>
    <t>19-0060901</t>
  </si>
  <si>
    <t>19-0061447</t>
  </si>
  <si>
    <t>19-0061813</t>
  </si>
  <si>
    <t>19-0062777</t>
  </si>
  <si>
    <t>19-0064881</t>
  </si>
  <si>
    <t>19-0071198</t>
  </si>
  <si>
    <t>19-0071257</t>
  </si>
  <si>
    <t>19-0071340</t>
  </si>
  <si>
    <t>19-0073497</t>
  </si>
  <si>
    <t xml:space="preserve">RED BLUFF-1103              </t>
  </si>
  <si>
    <t>19-0078094</t>
  </si>
  <si>
    <t>19-0081291</t>
  </si>
  <si>
    <t>19-0081162</t>
  </si>
  <si>
    <t>19-0081756</t>
  </si>
  <si>
    <t>19-0091736</t>
  </si>
  <si>
    <t>19-0092264</t>
  </si>
  <si>
    <t>19-0092810</t>
  </si>
  <si>
    <t>19-0093318</t>
  </si>
  <si>
    <t>19-0094287</t>
  </si>
  <si>
    <t>19-0096539</t>
  </si>
  <si>
    <t>19-0099167</t>
  </si>
  <si>
    <t>19-0104821</t>
  </si>
  <si>
    <t>19-0114002</t>
  </si>
  <si>
    <t>19-0123664</t>
  </si>
  <si>
    <t>19-0136599</t>
  </si>
  <si>
    <t xml:space="preserve">PANORAMA-1101               </t>
  </si>
  <si>
    <t>19-0136590</t>
  </si>
  <si>
    <t>19-0136714</t>
  </si>
  <si>
    <t>19-0136993</t>
  </si>
  <si>
    <t>20-0013053</t>
  </si>
  <si>
    <t>20-0014706</t>
  </si>
  <si>
    <t>20-0017894</t>
  </si>
  <si>
    <t>20-0029931</t>
  </si>
  <si>
    <t>20-0030184</t>
  </si>
  <si>
    <t>20-0032028</t>
  </si>
  <si>
    <t>20-0033131</t>
  </si>
  <si>
    <t>20-0033129</t>
  </si>
  <si>
    <t>20-0033281</t>
  </si>
  <si>
    <t>20-0033744</t>
  </si>
  <si>
    <t>20-0033752</t>
  </si>
  <si>
    <t>20-0036360</t>
  </si>
  <si>
    <t>20-0038864</t>
  </si>
  <si>
    <t>20-0040561</t>
  </si>
  <si>
    <t>20-0041634</t>
  </si>
  <si>
    <t>20-0043090</t>
  </si>
  <si>
    <t>20-0044152</t>
  </si>
  <si>
    <t>20-0045697</t>
  </si>
  <si>
    <t>20-0049215</t>
  </si>
  <si>
    <t>20-0058595</t>
  </si>
  <si>
    <t>20-0064146</t>
  </si>
  <si>
    <t>20-0070340</t>
  </si>
  <si>
    <t>20-0072240</t>
  </si>
  <si>
    <t>20-0073067</t>
  </si>
  <si>
    <t>20-0079535</t>
  </si>
  <si>
    <t>20-0080060</t>
  </si>
  <si>
    <t>20-0081926</t>
  </si>
  <si>
    <t>20-0088530</t>
  </si>
  <si>
    <t>20-0090534</t>
  </si>
  <si>
    <t>20-0092191</t>
  </si>
  <si>
    <t>20-0102526</t>
  </si>
  <si>
    <t>20-0102640</t>
  </si>
  <si>
    <t>20-0104258</t>
  </si>
  <si>
    <t>20-0109022</t>
  </si>
  <si>
    <t>20-0109282</t>
  </si>
  <si>
    <t>20-0117659</t>
  </si>
  <si>
    <t>20-0118592</t>
  </si>
  <si>
    <t>20-0128353</t>
  </si>
  <si>
    <t>20-0128355</t>
  </si>
  <si>
    <t>20-0128462</t>
  </si>
  <si>
    <t>20-0128488</t>
  </si>
  <si>
    <t>20-0132138</t>
  </si>
  <si>
    <t>21-0004719</t>
  </si>
  <si>
    <t>21-0008596</t>
  </si>
  <si>
    <t>21-0011591</t>
  </si>
  <si>
    <t>21-0013276</t>
  </si>
  <si>
    <t>21-0018578</t>
  </si>
  <si>
    <t>21-0018419</t>
  </si>
  <si>
    <t>21-0018691</t>
  </si>
  <si>
    <t>21-0019928</t>
  </si>
  <si>
    <t>21-0024464</t>
  </si>
  <si>
    <t>21-0024829</t>
  </si>
  <si>
    <t>21-0028165</t>
  </si>
  <si>
    <t>21-0032936</t>
  </si>
  <si>
    <t>21-0034823</t>
  </si>
  <si>
    <t>21-0034537</t>
  </si>
  <si>
    <t>21-0034308</t>
  </si>
  <si>
    <t>21-0034579</t>
  </si>
  <si>
    <t>21-0034529</t>
  </si>
  <si>
    <t>21-0035323</t>
  </si>
  <si>
    <t>21-0036350</t>
  </si>
  <si>
    <t>21-0036637</t>
  </si>
  <si>
    <t>21-0041728</t>
  </si>
  <si>
    <t>21-0044805</t>
  </si>
  <si>
    <t>21-0049851</t>
  </si>
  <si>
    <t>21-0050012</t>
  </si>
  <si>
    <t>21-0051546</t>
  </si>
  <si>
    <t>21-0053855</t>
  </si>
  <si>
    <t>21-0059046</t>
  </si>
  <si>
    <t>21-0059075</t>
  </si>
  <si>
    <t>21-0065459</t>
  </si>
  <si>
    <t>21-0080221</t>
  </si>
  <si>
    <t>21-0080660</t>
  </si>
  <si>
    <t>21-0083491</t>
  </si>
  <si>
    <t>21-0089718</t>
  </si>
  <si>
    <t>21-0105286</t>
  </si>
  <si>
    <t>21-0107071</t>
  </si>
  <si>
    <t>21-0111939</t>
  </si>
  <si>
    <t>21-0113874</t>
  </si>
  <si>
    <t>21-0116778</t>
  </si>
  <si>
    <t>21-0126355</t>
  </si>
  <si>
    <t>21-0131045</t>
  </si>
  <si>
    <t>21-0133245</t>
  </si>
  <si>
    <t>21-0142005</t>
  </si>
  <si>
    <t>21-0143800</t>
  </si>
  <si>
    <t>21-0143648</t>
  </si>
  <si>
    <t>21-0146903</t>
  </si>
  <si>
    <t>21-0149130</t>
  </si>
  <si>
    <t>21-0149141</t>
  </si>
  <si>
    <t>21-0154045</t>
  </si>
  <si>
    <t>21-0156764</t>
  </si>
  <si>
    <t>21-0158758</t>
  </si>
  <si>
    <t>21-0158791</t>
  </si>
  <si>
    <t>21-0159540</t>
  </si>
  <si>
    <t>21-0159712</t>
  </si>
  <si>
    <t>21-0159749</t>
  </si>
  <si>
    <t>21-0159810</t>
  </si>
  <si>
    <t>21-0160272</t>
  </si>
  <si>
    <t>21-0161318</t>
  </si>
  <si>
    <t>21-0161342</t>
  </si>
  <si>
    <t>21-0161346</t>
  </si>
  <si>
    <t>22-0005834</t>
  </si>
  <si>
    <t>22-0010360</t>
  </si>
  <si>
    <t>22-0011441</t>
  </si>
  <si>
    <t>22-0022246</t>
  </si>
  <si>
    <t>22-0025241</t>
  </si>
  <si>
    <t>22-0025473</t>
  </si>
  <si>
    <t>22-0029132</t>
  </si>
  <si>
    <t>22-0037151</t>
  </si>
  <si>
    <t>22-0037056</t>
  </si>
  <si>
    <t>22-0039120</t>
  </si>
  <si>
    <t>22-0047850</t>
  </si>
  <si>
    <t>22-0059301</t>
  </si>
  <si>
    <t>22-0061741</t>
  </si>
  <si>
    <t>22-0070096</t>
  </si>
  <si>
    <t>22-0071037</t>
  </si>
  <si>
    <t>22-0072523</t>
  </si>
  <si>
    <t>22-0076763</t>
  </si>
  <si>
    <t>22-0095399</t>
  </si>
  <si>
    <t>22-0099382</t>
  </si>
  <si>
    <t>22-0107899</t>
  </si>
  <si>
    <t xml:space="preserve">KANAKA SUB                  </t>
  </si>
  <si>
    <t>22-0126504</t>
  </si>
  <si>
    <t>22-0128413</t>
  </si>
  <si>
    <t>22-0129104</t>
  </si>
  <si>
    <t>22-0129052</t>
  </si>
  <si>
    <t>22-0129424</t>
  </si>
  <si>
    <t>22-0129465</t>
  </si>
  <si>
    <t>22-0131431</t>
  </si>
  <si>
    <t>22-0135490</t>
  </si>
  <si>
    <t>22-0135413</t>
  </si>
  <si>
    <t>22-0136576</t>
  </si>
  <si>
    <t>22-0140586</t>
  </si>
  <si>
    <t>22-0141449</t>
  </si>
  <si>
    <t>22-0141499</t>
  </si>
  <si>
    <t>22-0141658</t>
  </si>
  <si>
    <t>22-0142156</t>
  </si>
  <si>
    <t>23-0004954</t>
  </si>
  <si>
    <t>23-0013337</t>
  </si>
  <si>
    <t>23-0018628</t>
  </si>
  <si>
    <t>23-0018658</t>
  </si>
  <si>
    <t>23-0019817</t>
  </si>
  <si>
    <t>23-0020070</t>
  </si>
  <si>
    <t>23-0022788</t>
  </si>
  <si>
    <t>23-0039363</t>
  </si>
  <si>
    <t>23-0040313</t>
  </si>
  <si>
    <t>23-0040354</t>
  </si>
  <si>
    <t>23-0041473</t>
  </si>
  <si>
    <t>23-0043306</t>
  </si>
  <si>
    <t>23-0042827</t>
  </si>
  <si>
    <t>23-0053427</t>
  </si>
  <si>
    <t>23-0053473</t>
  </si>
  <si>
    <t>23-0053698</t>
  </si>
  <si>
    <t>23-0054476</t>
  </si>
  <si>
    <t>23-0054370</t>
  </si>
  <si>
    <t>23-0055791</t>
  </si>
  <si>
    <t>23-0059843</t>
  </si>
  <si>
    <t>23-0060430</t>
  </si>
  <si>
    <t>23-0060445</t>
  </si>
  <si>
    <t>23-0062800</t>
  </si>
  <si>
    <t>23-0074436</t>
  </si>
  <si>
    <t>23-0077422</t>
  </si>
  <si>
    <t>23-0092632</t>
  </si>
  <si>
    <t>23-0100840</t>
  </si>
  <si>
    <t>23-0101980</t>
  </si>
  <si>
    <t>23-0108418</t>
  </si>
  <si>
    <t>23-0125830</t>
  </si>
  <si>
    <t>23-0146834</t>
  </si>
  <si>
    <t>23-0148102</t>
  </si>
  <si>
    <t xml:space="preserve">PENINSULA    </t>
  </si>
  <si>
    <t xml:space="preserve">HALF MOON BAY-1103          </t>
  </si>
  <si>
    <t>13-0005188</t>
  </si>
  <si>
    <t>13-0013218</t>
  </si>
  <si>
    <t xml:space="preserve">MENLO-1103                  </t>
  </si>
  <si>
    <t>13-0013393</t>
  </si>
  <si>
    <t xml:space="preserve">RALSTON-1101                </t>
  </si>
  <si>
    <t>13-0014377</t>
  </si>
  <si>
    <t xml:space="preserve">WOODSIDE-1101               </t>
  </si>
  <si>
    <t>13-0021401</t>
  </si>
  <si>
    <t>13-0024362</t>
  </si>
  <si>
    <t>13-0024886</t>
  </si>
  <si>
    <t xml:space="preserve">SAN CARLOS-1104             </t>
  </si>
  <si>
    <t>13-0027993</t>
  </si>
  <si>
    <t>13-0029564</t>
  </si>
  <si>
    <t>13-0029642</t>
  </si>
  <si>
    <t>13-0035541</t>
  </si>
  <si>
    <t>13-0039551</t>
  </si>
  <si>
    <t>13-0043697</t>
  </si>
  <si>
    <t>13-0048984</t>
  </si>
  <si>
    <t>13-0050776</t>
  </si>
  <si>
    <t>13-0051310</t>
  </si>
  <si>
    <t>13-0051646</t>
  </si>
  <si>
    <t xml:space="preserve">HALF MOON BAY-1101          </t>
  </si>
  <si>
    <t>13-0052126</t>
  </si>
  <si>
    <t>13-0062135</t>
  </si>
  <si>
    <t>13-0063623</t>
  </si>
  <si>
    <t>13-0065178</t>
  </si>
  <si>
    <t>13-0067139</t>
  </si>
  <si>
    <t>13-0067480</t>
  </si>
  <si>
    <t>13-0072653</t>
  </si>
  <si>
    <t>13-0081081</t>
  </si>
  <si>
    <t>13-0081185</t>
  </si>
  <si>
    <t>13-0081235</t>
  </si>
  <si>
    <t>13-0081255</t>
  </si>
  <si>
    <t>14-0006321</t>
  </si>
  <si>
    <t>14-0008196</t>
  </si>
  <si>
    <t xml:space="preserve">HALF MOON BAY-1102          </t>
  </si>
  <si>
    <t>14-0009863</t>
  </si>
  <si>
    <t xml:space="preserve">WOODSIDE-1104               </t>
  </si>
  <si>
    <t>14-0010104</t>
  </si>
  <si>
    <t>14-0010222</t>
  </si>
  <si>
    <t>14-0011016</t>
  </si>
  <si>
    <t>14-0011587</t>
  </si>
  <si>
    <t>14-0011558</t>
  </si>
  <si>
    <t>14-0013555</t>
  </si>
  <si>
    <t>14-0013649</t>
  </si>
  <si>
    <t>14-0015196</t>
  </si>
  <si>
    <t>14-0016770</t>
  </si>
  <si>
    <t>14-0025318</t>
  </si>
  <si>
    <t>14-0033137</t>
  </si>
  <si>
    <t>14-0036484</t>
  </si>
  <si>
    <t xml:space="preserve">BERESFORD-0403              </t>
  </si>
  <si>
    <t>14-0046259</t>
  </si>
  <si>
    <t>14-0047794</t>
  </si>
  <si>
    <t>14-0050165</t>
  </si>
  <si>
    <t>14-0051066</t>
  </si>
  <si>
    <t xml:space="preserve">SNEATH LANE-1102            </t>
  </si>
  <si>
    <t>14-0056646</t>
  </si>
  <si>
    <t>14-0072329</t>
  </si>
  <si>
    <t>14-0073778</t>
  </si>
  <si>
    <t>14-0073816</t>
  </si>
  <si>
    <t>14-0073912</t>
  </si>
  <si>
    <t>14-0074446</t>
  </si>
  <si>
    <t>14-0077126</t>
  </si>
  <si>
    <t>14-0077782</t>
  </si>
  <si>
    <t>14-0078668</t>
  </si>
  <si>
    <t>14-0078681</t>
  </si>
  <si>
    <t>14-0079776</t>
  </si>
  <si>
    <t>15-0002372</t>
  </si>
  <si>
    <t>15-0007801</t>
  </si>
  <si>
    <t>15-0008144</t>
  </si>
  <si>
    <t>15-0012902</t>
  </si>
  <si>
    <t>15-0015093</t>
  </si>
  <si>
    <t>15-0021293</t>
  </si>
  <si>
    <t>15-0039047</t>
  </si>
  <si>
    <t>15-0040223</t>
  </si>
  <si>
    <t xml:space="preserve">MENLO-1102                  </t>
  </si>
  <si>
    <t>15-0042606</t>
  </si>
  <si>
    <t>15-0044086</t>
  </si>
  <si>
    <t>15-0047078</t>
  </si>
  <si>
    <t>15-0050810</t>
  </si>
  <si>
    <t>15-0056574</t>
  </si>
  <si>
    <t>15-0061124</t>
  </si>
  <si>
    <t>15-0071898</t>
  </si>
  <si>
    <t>15-0078332</t>
  </si>
  <si>
    <t>15-0084361</t>
  </si>
  <si>
    <t>15-0086254</t>
  </si>
  <si>
    <t>15-0086178</t>
  </si>
  <si>
    <t>15-0086546</t>
  </si>
  <si>
    <t>15-0086609</t>
  </si>
  <si>
    <t>15-0086801</t>
  </si>
  <si>
    <t>15-0087302</t>
  </si>
  <si>
    <t>15-0087838</t>
  </si>
  <si>
    <t xml:space="preserve">EMERALD LAKE-0402           </t>
  </si>
  <si>
    <t>16-0003428</t>
  </si>
  <si>
    <t>16-0003406</t>
  </si>
  <si>
    <t>16-0004740</t>
  </si>
  <si>
    <t>16-0005805</t>
  </si>
  <si>
    <t>16-0006026</t>
  </si>
  <si>
    <t>16-0006227</t>
  </si>
  <si>
    <t>16-0006567</t>
  </si>
  <si>
    <t>16-0006625</t>
  </si>
  <si>
    <t>16-0007378</t>
  </si>
  <si>
    <t>16-0007793</t>
  </si>
  <si>
    <t>16-0009590</t>
  </si>
  <si>
    <t>16-0013885</t>
  </si>
  <si>
    <t>16-0018510</t>
  </si>
  <si>
    <t>16-0018594</t>
  </si>
  <si>
    <t>16-0018702</t>
  </si>
  <si>
    <t>16-0019861</t>
  </si>
  <si>
    <t>16-0020505</t>
  </si>
  <si>
    <t>16-0020639</t>
  </si>
  <si>
    <t>16-0020640</t>
  </si>
  <si>
    <t>16-0020818</t>
  </si>
  <si>
    <t>16-0021301</t>
  </si>
  <si>
    <t>16-0020766</t>
  </si>
  <si>
    <t>16-0020869</t>
  </si>
  <si>
    <t>16-0021135</t>
  </si>
  <si>
    <t>16-0022658</t>
  </si>
  <si>
    <t>16-0027542</t>
  </si>
  <si>
    <t>16-0029029</t>
  </si>
  <si>
    <t>16-0031047</t>
  </si>
  <si>
    <t xml:space="preserve">EMERALD LAKE-0401           </t>
  </si>
  <si>
    <t>16-0033786</t>
  </si>
  <si>
    <t>16-0041797</t>
  </si>
  <si>
    <t>16-0043005</t>
  </si>
  <si>
    <t>16-0049334</t>
  </si>
  <si>
    <t>16-0054033</t>
  </si>
  <si>
    <t>16-0055597</t>
  </si>
  <si>
    <t>16-0064018</t>
  </si>
  <si>
    <t>16-0072886</t>
  </si>
  <si>
    <t>16-0076751</t>
  </si>
  <si>
    <t>16-0084592</t>
  </si>
  <si>
    <t>16-0084828</t>
  </si>
  <si>
    <t>16-0085050</t>
  </si>
  <si>
    <t>16-0085824</t>
  </si>
  <si>
    <t>16-0085902</t>
  </si>
  <si>
    <t>16-0086051</t>
  </si>
  <si>
    <t>16-0086070</t>
  </si>
  <si>
    <t>16-0087029</t>
  </si>
  <si>
    <t xml:space="preserve">PACIFICA-1102               </t>
  </si>
  <si>
    <t>17-0004258</t>
  </si>
  <si>
    <t>17-0004648</t>
  </si>
  <si>
    <t>17-0008282</t>
  </si>
  <si>
    <t>17-0009612</t>
  </si>
  <si>
    <t>17-0015801</t>
  </si>
  <si>
    <t xml:space="preserve">SNEATH LANE-1101            </t>
  </si>
  <si>
    <t>17-0017433</t>
  </si>
  <si>
    <t>17-0017632</t>
  </si>
  <si>
    <t>s1255722</t>
  </si>
  <si>
    <t>17-0017763</t>
  </si>
  <si>
    <t>17-0018002</t>
  </si>
  <si>
    <t>17-0018854</t>
  </si>
  <si>
    <t>17-0019903</t>
  </si>
  <si>
    <t>17-0019745</t>
  </si>
  <si>
    <t>17-0028544</t>
  </si>
  <si>
    <t>17-0029042</t>
  </si>
  <si>
    <t>17-0031375</t>
  </si>
  <si>
    <t>17-0031967</t>
  </si>
  <si>
    <t>17-0032510</t>
  </si>
  <si>
    <t>17-0032189</t>
  </si>
  <si>
    <t>17-0035513</t>
  </si>
  <si>
    <t>17-0035639</t>
  </si>
  <si>
    <t>17-0038933</t>
  </si>
  <si>
    <t>17-0043840</t>
  </si>
  <si>
    <t>17-0044267</t>
  </si>
  <si>
    <t>17-0044971</t>
  </si>
  <si>
    <t>17-0045727</t>
  </si>
  <si>
    <t>17-0045764</t>
  </si>
  <si>
    <t>17-0045777</t>
  </si>
  <si>
    <t>17-0053829</t>
  </si>
  <si>
    <t>17-0058432</t>
  </si>
  <si>
    <t>17-0059825</t>
  </si>
  <si>
    <t>17-0063248</t>
  </si>
  <si>
    <t>17-0064585</t>
  </si>
  <si>
    <t>17-0066832</t>
  </si>
  <si>
    <t>17-0073273</t>
  </si>
  <si>
    <t>17-0075898</t>
  </si>
  <si>
    <t>17-0076502</t>
  </si>
  <si>
    <t>17-0080179</t>
  </si>
  <si>
    <t>17-0084908</t>
  </si>
  <si>
    <t>17-0086199</t>
  </si>
  <si>
    <t>17-0087574</t>
  </si>
  <si>
    <t>17-0089820</t>
  </si>
  <si>
    <t xml:space="preserve">CAROLANDS-0404              </t>
  </si>
  <si>
    <t>17-0090327</t>
  </si>
  <si>
    <t>17-0091620</t>
  </si>
  <si>
    <t>17-0092661</t>
  </si>
  <si>
    <t>17-0092655</t>
  </si>
  <si>
    <t>17-0094490</t>
  </si>
  <si>
    <t>17-0095828</t>
  </si>
  <si>
    <t>17-0095730</t>
  </si>
  <si>
    <t>17-0096196</t>
  </si>
  <si>
    <t>17-0102411</t>
  </si>
  <si>
    <t>17-0102756</t>
  </si>
  <si>
    <t>18-0003644</t>
  </si>
  <si>
    <t>18-0004393</t>
  </si>
  <si>
    <t>18-0004461</t>
  </si>
  <si>
    <t>18-0004886</t>
  </si>
  <si>
    <t>18-0009802</t>
  </si>
  <si>
    <t>18-0017120</t>
  </si>
  <si>
    <t>18-0019250</t>
  </si>
  <si>
    <t>18-0032208</t>
  </si>
  <si>
    <t>18-0042653</t>
  </si>
  <si>
    <t>18-0046777</t>
  </si>
  <si>
    <t>18-0049308</t>
  </si>
  <si>
    <t>18-0052108</t>
  </si>
  <si>
    <t>18-0058785</t>
  </si>
  <si>
    <t>18-0061250</t>
  </si>
  <si>
    <t>18-0058731</t>
  </si>
  <si>
    <t>18-0087154</t>
  </si>
  <si>
    <t>18-0087934</t>
  </si>
  <si>
    <t>18-0091453</t>
  </si>
  <si>
    <t>18-0094996</t>
  </si>
  <si>
    <t>18-0098721</t>
  </si>
  <si>
    <t>18-0102667</t>
  </si>
  <si>
    <t>18-0104633</t>
  </si>
  <si>
    <t>18-0105801</t>
  </si>
  <si>
    <t>18-0105830</t>
  </si>
  <si>
    <t>18-0110535</t>
  </si>
  <si>
    <t>19-0003395</t>
  </si>
  <si>
    <t>19-0004933</t>
  </si>
  <si>
    <t>19-0004695</t>
  </si>
  <si>
    <t>19-0005998</t>
  </si>
  <si>
    <t>19-0006488</t>
  </si>
  <si>
    <t>19-0006623</t>
  </si>
  <si>
    <t>19-0006911</t>
  </si>
  <si>
    <t>19-0007311</t>
  </si>
  <si>
    <t>19-0008183</t>
  </si>
  <si>
    <t>19-0008345</t>
  </si>
  <si>
    <t>19-0009310</t>
  </si>
  <si>
    <t>19-0011760</t>
  </si>
  <si>
    <t>19-0011578</t>
  </si>
  <si>
    <t xml:space="preserve">PACIFICA-1103               </t>
  </si>
  <si>
    <t>19-0012612</t>
  </si>
  <si>
    <t>19-0012631</t>
  </si>
  <si>
    <t>19-0026611</t>
  </si>
  <si>
    <t>19-0031042</t>
  </si>
  <si>
    <t>19-0031873</t>
  </si>
  <si>
    <t>19-0033153</t>
  </si>
  <si>
    <t>19-0041149</t>
  </si>
  <si>
    <t>19-0041770</t>
  </si>
  <si>
    <t>19-0043770</t>
  </si>
  <si>
    <t>19-0045232</t>
  </si>
  <si>
    <t>19-0068781</t>
  </si>
  <si>
    <t>19-0075416</t>
  </si>
  <si>
    <t>19-0084028</t>
  </si>
  <si>
    <t>19-0085095</t>
  </si>
  <si>
    <t>19-0088069</t>
  </si>
  <si>
    <t>19-0098066</t>
  </si>
  <si>
    <t>19-0098386</t>
  </si>
  <si>
    <t>19-0103844</t>
  </si>
  <si>
    <t>19-0105015</t>
  </si>
  <si>
    <t>19-0105107</t>
  </si>
  <si>
    <t>19-0113781</t>
  </si>
  <si>
    <t>19-0119871</t>
  </si>
  <si>
    <t>19-0120493</t>
  </si>
  <si>
    <t>20-0004490</t>
  </si>
  <si>
    <t>20-0004414</t>
  </si>
  <si>
    <t>20-0005325</t>
  </si>
  <si>
    <t>20-0011087</t>
  </si>
  <si>
    <t>20-0011195</t>
  </si>
  <si>
    <t>20-0011369</t>
  </si>
  <si>
    <t>20-0020039</t>
  </si>
  <si>
    <t>20-0022567</t>
  </si>
  <si>
    <t>20-0022988</t>
  </si>
  <si>
    <t>20-0027486</t>
  </si>
  <si>
    <t>20-0040603</t>
  </si>
  <si>
    <t>20-0049421</t>
  </si>
  <si>
    <t>20-0054031</t>
  </si>
  <si>
    <t>20-0060097</t>
  </si>
  <si>
    <t>20-0081302</t>
  </si>
  <si>
    <t>20-0107976</t>
  </si>
  <si>
    <t>20-0131062</t>
  </si>
  <si>
    <t>21-0005170</t>
  </si>
  <si>
    <t>21-0011423</t>
  </si>
  <si>
    <t>21-0013268</t>
  </si>
  <si>
    <t>21-0134779</t>
  </si>
  <si>
    <t>21-0134469</t>
  </si>
  <si>
    <t>21-0134845</t>
  </si>
  <si>
    <t>21-0137930</t>
  </si>
  <si>
    <t>22-0005174</t>
  </si>
  <si>
    <t>22-0007851</t>
  </si>
  <si>
    <t>22-0017431</t>
  </si>
  <si>
    <t>22-0030482</t>
  </si>
  <si>
    <t>22-0031986</t>
  </si>
  <si>
    <t>22-0051366</t>
  </si>
  <si>
    <t>22-0065893</t>
  </si>
  <si>
    <t>22-0070303</t>
  </si>
  <si>
    <t>22-0073857</t>
  </si>
  <si>
    <t>22-0075194</t>
  </si>
  <si>
    <t>22-0079519</t>
  </si>
  <si>
    <t>22-0112695</t>
  </si>
  <si>
    <t>22-0116929</t>
  </si>
  <si>
    <t>22-0133638</t>
  </si>
  <si>
    <t>22-0141569</t>
  </si>
  <si>
    <t>22-0141585</t>
  </si>
  <si>
    <t>22-0141670</t>
  </si>
  <si>
    <t>23-0017444</t>
  </si>
  <si>
    <t>23-0018653</t>
  </si>
  <si>
    <t>23-0022422</t>
  </si>
  <si>
    <t>23-0024949</t>
  </si>
  <si>
    <t>23-0027915</t>
  </si>
  <si>
    <t>23-0042856</t>
  </si>
  <si>
    <t>23-0042937</t>
  </si>
  <si>
    <t>23-0043037</t>
  </si>
  <si>
    <t>23-0052693</t>
  </si>
  <si>
    <t>23-0058844</t>
  </si>
  <si>
    <t>23-0071997</t>
  </si>
  <si>
    <t>23-0073785</t>
  </si>
  <si>
    <t>23-0089645</t>
  </si>
  <si>
    <t xml:space="preserve">EMERALD LAKE SUB            </t>
  </si>
  <si>
    <t>23-0098443</t>
  </si>
  <si>
    <t>23-0128824</t>
  </si>
  <si>
    <t>23-0141022</t>
  </si>
  <si>
    <t xml:space="preserve">SACRAMENTO   </t>
  </si>
  <si>
    <t xml:space="preserve">DOBBINS-1101                </t>
  </si>
  <si>
    <t>13-0007711</t>
  </si>
  <si>
    <t xml:space="preserve">PUTAH CREEK-1102            </t>
  </si>
  <si>
    <t>13-0017166</t>
  </si>
  <si>
    <t xml:space="preserve">VACA DIXON-1105             </t>
  </si>
  <si>
    <t>13-0043703</t>
  </si>
  <si>
    <t>13-0047234</t>
  </si>
  <si>
    <t xml:space="preserve">VACAVILLE-1111              </t>
  </si>
  <si>
    <t>14-0009821</t>
  </si>
  <si>
    <t>14-0013675</t>
  </si>
  <si>
    <t>14-0028470</t>
  </si>
  <si>
    <t>14-0032512</t>
  </si>
  <si>
    <t>14-0035760</t>
  </si>
  <si>
    <t>14-0043560</t>
  </si>
  <si>
    <t>14-0047985</t>
  </si>
  <si>
    <t xml:space="preserve">JAMESON-1105                </t>
  </si>
  <si>
    <t>14-0062629</t>
  </si>
  <si>
    <t xml:space="preserve">NARROWS-2102                </t>
  </si>
  <si>
    <t>14-0069411</t>
  </si>
  <si>
    <t xml:space="preserve">BROWNS VALLEY-1101          </t>
  </si>
  <si>
    <t>14-0073000</t>
  </si>
  <si>
    <t xml:space="preserve">SMARTVILLE-1101             </t>
  </si>
  <si>
    <t>15-0005506</t>
  </si>
  <si>
    <t>15-0015038</t>
  </si>
  <si>
    <t>15-0015097</t>
  </si>
  <si>
    <t xml:space="preserve">VACAVILLE-1108              </t>
  </si>
  <si>
    <t>15-0042304</t>
  </si>
  <si>
    <t>15-0063159</t>
  </si>
  <si>
    <t>15-0067743</t>
  </si>
  <si>
    <t>16-0005890</t>
  </si>
  <si>
    <t xml:space="preserve">NARROWS-2101                </t>
  </si>
  <si>
    <t>16-0020086</t>
  </si>
  <si>
    <t>16-0020903</t>
  </si>
  <si>
    <t>16-0034548</t>
  </si>
  <si>
    <t xml:space="preserve">JAMESON-1103                </t>
  </si>
  <si>
    <t>s1204680</t>
  </si>
  <si>
    <t>16-0037626</t>
  </si>
  <si>
    <t>16-0048918</t>
  </si>
  <si>
    <t>17-0018009</t>
  </si>
  <si>
    <t>17-0035008</t>
  </si>
  <si>
    <t xml:space="preserve">VACAVILLE-1104              </t>
  </si>
  <si>
    <t>17-0042276</t>
  </si>
  <si>
    <t>17-0051175</t>
  </si>
  <si>
    <t>18-0008101</t>
  </si>
  <si>
    <t>18-0015285</t>
  </si>
  <si>
    <t>18-0023875</t>
  </si>
  <si>
    <t>18-0061638</t>
  </si>
  <si>
    <t xml:space="preserve">PEABODY-2106                </t>
  </si>
  <si>
    <t>18-0068879</t>
  </si>
  <si>
    <t>19-0047461</t>
  </si>
  <si>
    <t>19-0047282</t>
  </si>
  <si>
    <t>19-0063302</t>
  </si>
  <si>
    <t>19-0065327</t>
  </si>
  <si>
    <t>19-0088805</t>
  </si>
  <si>
    <t>19-0099774</t>
  </si>
  <si>
    <t>19-0113907</t>
  </si>
  <si>
    <t>19-0118985</t>
  </si>
  <si>
    <t>20-0014158</t>
  </si>
  <si>
    <t>20-0044552</t>
  </si>
  <si>
    <t>20-0055946</t>
  </si>
  <si>
    <t>20-0063011</t>
  </si>
  <si>
    <t>20-0070907</t>
  </si>
  <si>
    <t>20-0123134</t>
  </si>
  <si>
    <t>21-0033787</t>
  </si>
  <si>
    <t>21-0097860</t>
  </si>
  <si>
    <t>21-0143684</t>
  </si>
  <si>
    <t xml:space="preserve">JAMESON-1102                </t>
  </si>
  <si>
    <t>21-0153095</t>
  </si>
  <si>
    <t>22-0021810</t>
  </si>
  <si>
    <t>22-0105247</t>
  </si>
  <si>
    <t>22-0120639</t>
  </si>
  <si>
    <t>23-0042869</t>
  </si>
  <si>
    <t>23-0053296</t>
  </si>
  <si>
    <t>23-0053375</t>
  </si>
  <si>
    <t>23-0096713</t>
  </si>
  <si>
    <t>23-0052792</t>
  </si>
  <si>
    <t>23-0147220</t>
  </si>
  <si>
    <t xml:space="preserve">SAN JOSE     </t>
  </si>
  <si>
    <t xml:space="preserve">MORGAN HILL-2105            </t>
  </si>
  <si>
    <t>13-0016133</t>
  </si>
  <si>
    <t xml:space="preserve">MORGAN HILL-2111            </t>
  </si>
  <si>
    <t>13-0023212</t>
  </si>
  <si>
    <t xml:space="preserve">PIERCY-2110                 </t>
  </si>
  <si>
    <t>13-0043281</t>
  </si>
  <si>
    <t>13-0045629</t>
  </si>
  <si>
    <t>13-0059072</t>
  </si>
  <si>
    <t xml:space="preserve">MILPITAS-1109               </t>
  </si>
  <si>
    <t>13-0065629</t>
  </si>
  <si>
    <t>14-0018019</t>
  </si>
  <si>
    <t xml:space="preserve">SWIFT-2110                  </t>
  </si>
  <si>
    <t>14-0031541</t>
  </si>
  <si>
    <t>14-0056885</t>
  </si>
  <si>
    <t>15-0002124</t>
  </si>
  <si>
    <t>15-0016520</t>
  </si>
  <si>
    <t>15-0035289</t>
  </si>
  <si>
    <t>15-0055309</t>
  </si>
  <si>
    <t xml:space="preserve">HICKS-2101                  </t>
  </si>
  <si>
    <t>15-0058275</t>
  </si>
  <si>
    <t>15-0086693</t>
  </si>
  <si>
    <t>15-0086832</t>
  </si>
  <si>
    <t>16-0003243</t>
  </si>
  <si>
    <t>16-0013861</t>
  </si>
  <si>
    <t>16-0018867</t>
  </si>
  <si>
    <t>16-0019830</t>
  </si>
  <si>
    <t>16-0042029</t>
  </si>
  <si>
    <t>16-0057070</t>
  </si>
  <si>
    <t>16-0057106</t>
  </si>
  <si>
    <t>16-0063714</t>
  </si>
  <si>
    <t>16-0072615</t>
  </si>
  <si>
    <t>16-0076885</t>
  </si>
  <si>
    <t>16-0084033</t>
  </si>
  <si>
    <t>17-0034506</t>
  </si>
  <si>
    <t>17-0035637</t>
  </si>
  <si>
    <t xml:space="preserve">MILPITAS-2112               </t>
  </si>
  <si>
    <t>17-0041149</t>
  </si>
  <si>
    <t xml:space="preserve">Personnel- company                   </t>
  </si>
  <si>
    <t>17-0068774</t>
  </si>
  <si>
    <t xml:space="preserve">MORGAN HILL-2110            </t>
  </si>
  <si>
    <t>17-0075073</t>
  </si>
  <si>
    <t>17-0097124</t>
  </si>
  <si>
    <t>17-0097397</t>
  </si>
  <si>
    <t>17-0100894</t>
  </si>
  <si>
    <t xml:space="preserve">LLAGAS-2101                 </t>
  </si>
  <si>
    <t>17-0103412</t>
  </si>
  <si>
    <t>18-0006217</t>
  </si>
  <si>
    <t>18-0040988</t>
  </si>
  <si>
    <t>18-0110660</t>
  </si>
  <si>
    <t>19-0017479</t>
  </si>
  <si>
    <t>19-0033827</t>
  </si>
  <si>
    <t>19-0070354</t>
  </si>
  <si>
    <t>19-0072829</t>
  </si>
  <si>
    <t>19-0125002</t>
  </si>
  <si>
    <t>20-0050967</t>
  </si>
  <si>
    <t>22-0034336</t>
  </si>
  <si>
    <t>22-0044659</t>
  </si>
  <si>
    <t>22-0066191</t>
  </si>
  <si>
    <t>22-0090111</t>
  </si>
  <si>
    <t>23-0017454</t>
  </si>
  <si>
    <t>23-0024438</t>
  </si>
  <si>
    <t>23-0043702</t>
  </si>
  <si>
    <t>23-0050314</t>
  </si>
  <si>
    <t xml:space="preserve">SIERRA       </t>
  </si>
  <si>
    <t xml:space="preserve">HALSEY-1101                 </t>
  </si>
  <si>
    <t>13-0001758</t>
  </si>
  <si>
    <t xml:space="preserve">DIAMOND SPRINGS-1107        </t>
  </si>
  <si>
    <t>13-0002798</t>
  </si>
  <si>
    <t xml:space="preserve">APPLE HILL-2102             </t>
  </si>
  <si>
    <t>13-0003838</t>
  </si>
  <si>
    <t xml:space="preserve">MOUNTAIN QUARRIES-2101      </t>
  </si>
  <si>
    <t>13-0003922</t>
  </si>
  <si>
    <t xml:space="preserve">BRUNSWICK-1102              </t>
  </si>
  <si>
    <t>13-0005999</t>
  </si>
  <si>
    <t>13-0006332</t>
  </si>
  <si>
    <t>13-0006593</t>
  </si>
  <si>
    <t xml:space="preserve">BRUNSWICK-1106              </t>
  </si>
  <si>
    <t>13-0009994</t>
  </si>
  <si>
    <t>13-0011015</t>
  </si>
  <si>
    <t>13-0011072</t>
  </si>
  <si>
    <t xml:space="preserve">COLUMBIA HILL-1101          </t>
  </si>
  <si>
    <t>13-0010987</t>
  </si>
  <si>
    <t xml:space="preserve">DIAMOND SPRINGS-1106        </t>
  </si>
  <si>
    <t>13-0011035</t>
  </si>
  <si>
    <t xml:space="preserve">BRUNSWICK-1103              </t>
  </si>
  <si>
    <t>13-0011270</t>
  </si>
  <si>
    <t xml:space="preserve">ECHO SUMMIT-1101            </t>
  </si>
  <si>
    <t>13-0015439</t>
  </si>
  <si>
    <t xml:space="preserve">SHINGLE SPRINGS-2110        </t>
  </si>
  <si>
    <t>13-0017818</t>
  </si>
  <si>
    <t xml:space="preserve">EL DORADO PH-2101           </t>
  </si>
  <si>
    <t>13-0018095</t>
  </si>
  <si>
    <t xml:space="preserve">LINCOLN-2108                </t>
  </si>
  <si>
    <t>13-0018299</t>
  </si>
  <si>
    <t xml:space="preserve">BRUNSWICK-1105              </t>
  </si>
  <si>
    <t>13-0020252</t>
  </si>
  <si>
    <t xml:space="preserve">SHADY GLEN-1102             </t>
  </si>
  <si>
    <t>13-0020188</t>
  </si>
  <si>
    <t>13-0024999</t>
  </si>
  <si>
    <t xml:space="preserve">APPLE HILL-1104             </t>
  </si>
  <si>
    <t>13-0027241</t>
  </si>
  <si>
    <t xml:space="preserve">SHINGLE SPRINGS-1104        </t>
  </si>
  <si>
    <t>13-0027595</t>
  </si>
  <si>
    <t xml:space="preserve">SHINGLE SPRINGS-2109        </t>
  </si>
  <si>
    <t>13-0028152</t>
  </si>
  <si>
    <t>13-0028483</t>
  </si>
  <si>
    <t xml:space="preserve">PLACERVILLE-2106            </t>
  </si>
  <si>
    <t>13-0032849</t>
  </si>
  <si>
    <t xml:space="preserve">WEIMAR-1101                 </t>
  </si>
  <si>
    <t>13-0032830</t>
  </si>
  <si>
    <t>13-0034944</t>
  </si>
  <si>
    <t xml:space="preserve">CLARKSVILLE-2103            </t>
  </si>
  <si>
    <t>13-0035858</t>
  </si>
  <si>
    <t xml:space="preserve">BELL-1107                   </t>
  </si>
  <si>
    <t>13-0036231</t>
  </si>
  <si>
    <t xml:space="preserve">NARROWS-2105                </t>
  </si>
  <si>
    <t>13-0040272</t>
  </si>
  <si>
    <t xml:space="preserve">HIGGINS-1109                </t>
  </si>
  <si>
    <t>13-0041189</t>
  </si>
  <si>
    <t xml:space="preserve">WISE-1102                   </t>
  </si>
  <si>
    <t>13-0042558</t>
  </si>
  <si>
    <t>13-0043283</t>
  </si>
  <si>
    <t>13-0043265</t>
  </si>
  <si>
    <t xml:space="preserve">APPLE HILL-1103             </t>
  </si>
  <si>
    <t>13-0043705</t>
  </si>
  <si>
    <t>13-0043792</t>
  </si>
  <si>
    <t xml:space="preserve">HIGGINS-1110                </t>
  </si>
  <si>
    <t>13-0043608</t>
  </si>
  <si>
    <t>13-0044574</t>
  </si>
  <si>
    <t>13-0048992</t>
  </si>
  <si>
    <t>13-0050370</t>
  </si>
  <si>
    <t xml:space="preserve">PIKE CITY-1101              </t>
  </si>
  <si>
    <t>13-0053248</t>
  </si>
  <si>
    <t xml:space="preserve">GRASS VALLEY-1103           </t>
  </si>
  <si>
    <t>13-0054100</t>
  </si>
  <si>
    <t>13-0055377</t>
  </si>
  <si>
    <t>13-0056277</t>
  </si>
  <si>
    <t>13-0057174</t>
  </si>
  <si>
    <t>13-0057261</t>
  </si>
  <si>
    <t>13-0057801</t>
  </si>
  <si>
    <t>13-0059091</t>
  </si>
  <si>
    <t xml:space="preserve">HIGGINS-1103                </t>
  </si>
  <si>
    <t>13-0060339</t>
  </si>
  <si>
    <t xml:space="preserve">FORESTHILL-1101             </t>
  </si>
  <si>
    <t>13-0064158</t>
  </si>
  <si>
    <t>13-0067117</t>
  </si>
  <si>
    <t>13-0067191</t>
  </si>
  <si>
    <t>13-0068246</t>
  </si>
  <si>
    <t>13-0071818</t>
  </si>
  <si>
    <t>13-0073177</t>
  </si>
  <si>
    <t xml:space="preserve">PENRYN-1103                 </t>
  </si>
  <si>
    <t>13-0073955</t>
  </si>
  <si>
    <t>13-0077418</t>
  </si>
  <si>
    <t>13-0078970</t>
  </si>
  <si>
    <t xml:space="preserve">SPAULDING-1101              </t>
  </si>
  <si>
    <t>13-0079086</t>
  </si>
  <si>
    <t>13-0079433</t>
  </si>
  <si>
    <t>13-0081093</t>
  </si>
  <si>
    <t>13-0081089</t>
  </si>
  <si>
    <t xml:space="preserve">BELL-1108                   </t>
  </si>
  <si>
    <t>13-0081346</t>
  </si>
  <si>
    <t>13-0081206</t>
  </si>
  <si>
    <t>13-0081211</t>
  </si>
  <si>
    <t>13-0081268</t>
  </si>
  <si>
    <t>13-0081668</t>
  </si>
  <si>
    <t>13-0083128</t>
  </si>
  <si>
    <t xml:space="preserve">CLARKSVILLE-2104            </t>
  </si>
  <si>
    <t>14-0001811</t>
  </si>
  <si>
    <t>14-0002262</t>
  </si>
  <si>
    <t>14-0010158</t>
  </si>
  <si>
    <t>14-0010085</t>
  </si>
  <si>
    <t xml:space="preserve">SUMMIT-1102                 </t>
  </si>
  <si>
    <t>14-0010071</t>
  </si>
  <si>
    <t>14-0010335</t>
  </si>
  <si>
    <t>14-0010396</t>
  </si>
  <si>
    <t>14-0011537</t>
  </si>
  <si>
    <t>14-0011614</t>
  </si>
  <si>
    <t>14-0012479</t>
  </si>
  <si>
    <t xml:space="preserve">BRUNSWICK-1104              </t>
  </si>
  <si>
    <t>14-0012906</t>
  </si>
  <si>
    <t>14-0013263</t>
  </si>
  <si>
    <t>14-0013329</t>
  </si>
  <si>
    <t>14-0013715</t>
  </si>
  <si>
    <t>14-0013740</t>
  </si>
  <si>
    <t xml:space="preserve">DIAMOND SPRINGS-1105        </t>
  </si>
  <si>
    <t>14-0013759</t>
  </si>
  <si>
    <t>14-0014441</t>
  </si>
  <si>
    <t>14-0016350</t>
  </si>
  <si>
    <t>14-0017499</t>
  </si>
  <si>
    <t>14-0017538</t>
  </si>
  <si>
    <t xml:space="preserve">HALSEY-1102                 </t>
  </si>
  <si>
    <t>14-0017459</t>
  </si>
  <si>
    <t xml:space="preserve">Fuse                        </t>
  </si>
  <si>
    <t>14-0018006</t>
  </si>
  <si>
    <t>14-0018395</t>
  </si>
  <si>
    <t xml:space="preserve">ALLEGHANY-1101              </t>
  </si>
  <si>
    <t>14-0021536</t>
  </si>
  <si>
    <t>14-0021621</t>
  </si>
  <si>
    <t xml:space="preserve">PLACERVILLE-1110            </t>
  </si>
  <si>
    <t>14-0021992</t>
  </si>
  <si>
    <t>14-0022117</t>
  </si>
  <si>
    <t>14-0027102</t>
  </si>
  <si>
    <t>14-0027416</t>
  </si>
  <si>
    <t>14-0027477</t>
  </si>
  <si>
    <t>14-0031886</t>
  </si>
  <si>
    <t>14-0032703</t>
  </si>
  <si>
    <t>14-0033392</t>
  </si>
  <si>
    <t>14-0033795</t>
  </si>
  <si>
    <t xml:space="preserve">FORESTHILL-1102             </t>
  </si>
  <si>
    <t>14-0034582</t>
  </si>
  <si>
    <t>14-0035081</t>
  </si>
  <si>
    <t xml:space="preserve">DIAMOND SPRINGS-1103        </t>
  </si>
  <si>
    <t>14-0037197</t>
  </si>
  <si>
    <t>14-0040061</t>
  </si>
  <si>
    <t>14-0040448</t>
  </si>
  <si>
    <t>14-0042116</t>
  </si>
  <si>
    <t>14-0043331</t>
  </si>
  <si>
    <t xml:space="preserve">WEIMAR-1102                 </t>
  </si>
  <si>
    <t>14-0043254</t>
  </si>
  <si>
    <t>14-0044299</t>
  </si>
  <si>
    <t>14-0045725</t>
  </si>
  <si>
    <t>14-0046849</t>
  </si>
  <si>
    <t>14-0047155</t>
  </si>
  <si>
    <t>14-0047136</t>
  </si>
  <si>
    <t>14-0048853</t>
  </si>
  <si>
    <t>14-0049069</t>
  </si>
  <si>
    <t>14-0049358</t>
  </si>
  <si>
    <t xml:space="preserve">DRUM-1101                   </t>
  </si>
  <si>
    <t>14-0050415</t>
  </si>
  <si>
    <t>14-0050624</t>
  </si>
  <si>
    <t xml:space="preserve">PENRYN-1107                 </t>
  </si>
  <si>
    <t>14-0051367</t>
  </si>
  <si>
    <t>14-0051906</t>
  </si>
  <si>
    <t>14-0053185</t>
  </si>
  <si>
    <t>14-0054981</t>
  </si>
  <si>
    <t>14-0055553</t>
  </si>
  <si>
    <t>14-0056687</t>
  </si>
  <si>
    <t>14-0057930</t>
  </si>
  <si>
    <t xml:space="preserve">OLETA-1102                  </t>
  </si>
  <si>
    <t>14-0061790</t>
  </si>
  <si>
    <t>14-0062716</t>
  </si>
  <si>
    <t>14-0063831</t>
  </si>
  <si>
    <t>14-0063720</t>
  </si>
  <si>
    <t>14-0063879</t>
  </si>
  <si>
    <t xml:space="preserve">PLACERVILLE-1112            </t>
  </si>
  <si>
    <t>14-0063835</t>
  </si>
  <si>
    <t>14-0064447</t>
  </si>
  <si>
    <t>14-0067859</t>
  </si>
  <si>
    <t>14-0067888</t>
  </si>
  <si>
    <t>14-0069473</t>
  </si>
  <si>
    <t xml:space="preserve">WISE-1101                   </t>
  </si>
  <si>
    <t>14-0070612</t>
  </si>
  <si>
    <t>14-0071653</t>
  </si>
  <si>
    <t>14-0072149</t>
  </si>
  <si>
    <t>14-0073028</t>
  </si>
  <si>
    <t xml:space="preserve">SHADY GLEN-1101             </t>
  </si>
  <si>
    <t>14-0073852</t>
  </si>
  <si>
    <t>14-0074111</t>
  </si>
  <si>
    <t xml:space="preserve">TAMARACK-1102               </t>
  </si>
  <si>
    <t>14-0076822</t>
  </si>
  <si>
    <t>14-0077012</t>
  </si>
  <si>
    <t>14-0077218</t>
  </si>
  <si>
    <t xml:space="preserve">HIGGINS-1104                </t>
  </si>
  <si>
    <t>14-0077533</t>
  </si>
  <si>
    <t>14-0077749</t>
  </si>
  <si>
    <t>14-0078308</t>
  </si>
  <si>
    <t>14-0078513</t>
  </si>
  <si>
    <t xml:space="preserve">SUMMIT-1101                 </t>
  </si>
  <si>
    <t>14-0078670</t>
  </si>
  <si>
    <t>14-0079667</t>
  </si>
  <si>
    <t>15-0003657</t>
  </si>
  <si>
    <t>15-0005330</t>
  </si>
  <si>
    <t>15-0006933</t>
  </si>
  <si>
    <t>15-0008569</t>
  </si>
  <si>
    <t>15-0009127</t>
  </si>
  <si>
    <t>15-0014908</t>
  </si>
  <si>
    <t>15-0014910</t>
  </si>
  <si>
    <t>15-0014912</t>
  </si>
  <si>
    <t xml:space="preserve">TAMARACK-1101               </t>
  </si>
  <si>
    <t>15-0015150</t>
  </si>
  <si>
    <t>15-0015785</t>
  </si>
  <si>
    <t>15-0017960</t>
  </si>
  <si>
    <t>15-0018106</t>
  </si>
  <si>
    <t>15-0018212</t>
  </si>
  <si>
    <t>15-0019007</t>
  </si>
  <si>
    <t xml:space="preserve">HIGGINS-1107                </t>
  </si>
  <si>
    <t>15-0018923</t>
  </si>
  <si>
    <t>15-0018818</t>
  </si>
  <si>
    <t>15-0022460</t>
  </si>
  <si>
    <t>15-0022846</t>
  </si>
  <si>
    <t>15-0023124</t>
  </si>
  <si>
    <t>15-0023848</t>
  </si>
  <si>
    <t>15-0024214</t>
  </si>
  <si>
    <t>15-0024281</t>
  </si>
  <si>
    <t>15-0024930</t>
  </si>
  <si>
    <t>15-0024936</t>
  </si>
  <si>
    <t>15-0024990</t>
  </si>
  <si>
    <t>15-0024895</t>
  </si>
  <si>
    <t>15-0026078</t>
  </si>
  <si>
    <t>15-0029152</t>
  </si>
  <si>
    <t>15-0029850</t>
  </si>
  <si>
    <t>15-0030738</t>
  </si>
  <si>
    <t xml:space="preserve">BRUNSWICK-1107              </t>
  </si>
  <si>
    <t>15-0032359</t>
  </si>
  <si>
    <t>15-0032524</t>
  </si>
  <si>
    <t>15-0033085</t>
  </si>
  <si>
    <t>15-0033421</t>
  </si>
  <si>
    <t>15-0036850</t>
  </si>
  <si>
    <t>15-0038597</t>
  </si>
  <si>
    <t>15-0039066</t>
  </si>
  <si>
    <t>15-0041054</t>
  </si>
  <si>
    <t>15-0041774</t>
  </si>
  <si>
    <t>15-0042502</t>
  </si>
  <si>
    <t>15-0042947</t>
  </si>
  <si>
    <t>15-0043789</t>
  </si>
  <si>
    <t>15-0044120</t>
  </si>
  <si>
    <t>15-0044177</t>
  </si>
  <si>
    <t>15-0045531</t>
  </si>
  <si>
    <t>15-0045985</t>
  </si>
  <si>
    <t>15-0049908</t>
  </si>
  <si>
    <t>15-0051139</t>
  </si>
  <si>
    <t>15-0055379</t>
  </si>
  <si>
    <t>15-0055600</t>
  </si>
  <si>
    <t>15-0056597</t>
  </si>
  <si>
    <t>15-0056681</t>
  </si>
  <si>
    <t>15-0057086</t>
  </si>
  <si>
    <t>15-0059622</t>
  </si>
  <si>
    <t xml:space="preserve">PENRYN-1105                 </t>
  </si>
  <si>
    <t>15-0060267</t>
  </si>
  <si>
    <t>15-0061234</t>
  </si>
  <si>
    <t>15-0062836</t>
  </si>
  <si>
    <t>15-0066934</t>
  </si>
  <si>
    <t>15-0066997</t>
  </si>
  <si>
    <t>15-0067714</t>
  </si>
  <si>
    <t>15-0068777</t>
  </si>
  <si>
    <t>15-0068767</t>
  </si>
  <si>
    <t>15-0069296</t>
  </si>
  <si>
    <t>15-0073837</t>
  </si>
  <si>
    <t>15-0073992</t>
  </si>
  <si>
    <t>15-0074999</t>
  </si>
  <si>
    <t>15-0077943</t>
  </si>
  <si>
    <t>15-0078391</t>
  </si>
  <si>
    <t>15-0078273</t>
  </si>
  <si>
    <t>15-0082573</t>
  </si>
  <si>
    <t>15-0082899</t>
  </si>
  <si>
    <t>15-0082712</t>
  </si>
  <si>
    <t>15-0082913</t>
  </si>
  <si>
    <t>15-0083434</t>
  </si>
  <si>
    <t>15-0083948</t>
  </si>
  <si>
    <t>15-0083843</t>
  </si>
  <si>
    <t>15-0083862</t>
  </si>
  <si>
    <t>15-0083829</t>
  </si>
  <si>
    <t>15-0083891</t>
  </si>
  <si>
    <t>15-0086550</t>
  </si>
  <si>
    <t>15-0086468</t>
  </si>
  <si>
    <t>15-0086457</t>
  </si>
  <si>
    <t>15-0086920</t>
  </si>
  <si>
    <t>15-0087403</t>
  </si>
  <si>
    <t>16-0003712</t>
  </si>
  <si>
    <t>16-0003863</t>
  </si>
  <si>
    <t>16-0004957</t>
  </si>
  <si>
    <t>16-0005045</t>
  </si>
  <si>
    <t>16-0005984</t>
  </si>
  <si>
    <t>16-0005989</t>
  </si>
  <si>
    <t>16-0006048</t>
  </si>
  <si>
    <t>16-0006016</t>
  </si>
  <si>
    <t>16-0006038</t>
  </si>
  <si>
    <t>16-0006365</t>
  </si>
  <si>
    <t>16-0006341</t>
  </si>
  <si>
    <t>16-0007726</t>
  </si>
  <si>
    <t>16-0007925</t>
  </si>
  <si>
    <t>16-0012049</t>
  </si>
  <si>
    <t>16-0012556</t>
  </si>
  <si>
    <t>16-0012560</t>
  </si>
  <si>
    <t>16-0012670</t>
  </si>
  <si>
    <t>16-0013641</t>
  </si>
  <si>
    <t>16-0013939</t>
  </si>
  <si>
    <t>16-0013826</t>
  </si>
  <si>
    <t>16-0013924</t>
  </si>
  <si>
    <t>16-0013792</t>
  </si>
  <si>
    <t>16-0016130</t>
  </si>
  <si>
    <t>16-0018417</t>
  </si>
  <si>
    <t>16-0018549</t>
  </si>
  <si>
    <t>16-0018305</t>
  </si>
  <si>
    <t>16-0018204</t>
  </si>
  <si>
    <t>16-0018377</t>
  </si>
  <si>
    <t>16-0018936</t>
  </si>
  <si>
    <t xml:space="preserve">BONNIE NOOK-1102            </t>
  </si>
  <si>
    <t>16-0018790</t>
  </si>
  <si>
    <t>16-0018811</t>
  </si>
  <si>
    <t>16-0018751</t>
  </si>
  <si>
    <t>16-0018776</t>
  </si>
  <si>
    <t>16-0018724</t>
  </si>
  <si>
    <t xml:space="preserve">PIKE CITY-1102              </t>
  </si>
  <si>
    <t>16-0019027</t>
  </si>
  <si>
    <t>16-0018684</t>
  </si>
  <si>
    <t xml:space="preserve">ALLEGHANY-1102              </t>
  </si>
  <si>
    <t>16-0019970</t>
  </si>
  <si>
    <t>16-0020476</t>
  </si>
  <si>
    <t>16-0020716</t>
  </si>
  <si>
    <t>16-0021069</t>
  </si>
  <si>
    <t>16-0020923</t>
  </si>
  <si>
    <t>16-0021019</t>
  </si>
  <si>
    <t>16-0020906</t>
  </si>
  <si>
    <t>16-0021124</t>
  </si>
  <si>
    <t>16-0021479</t>
  </si>
  <si>
    <t>16-0021207</t>
  </si>
  <si>
    <t xml:space="preserve">SHINGLE SPRINGS-2105        </t>
  </si>
  <si>
    <t>16-0021710</t>
  </si>
  <si>
    <t>16-0021810</t>
  </si>
  <si>
    <t>16-0023052</t>
  </si>
  <si>
    <t>16-0023926</t>
  </si>
  <si>
    <t>16-0024243</t>
  </si>
  <si>
    <t>16-0024854</t>
  </si>
  <si>
    <t>16-0027450</t>
  </si>
  <si>
    <t>16-0027571</t>
  </si>
  <si>
    <t>16-0027593</t>
  </si>
  <si>
    <t xml:space="preserve">LINCOLN-1101                </t>
  </si>
  <si>
    <t>16-0027557</t>
  </si>
  <si>
    <t>16-0027676</t>
  </si>
  <si>
    <t>16-0028767</t>
  </si>
  <si>
    <t>16-0028959</t>
  </si>
  <si>
    <t>16-0030595</t>
  </si>
  <si>
    <t>16-0035568</t>
  </si>
  <si>
    <t>16-0037516</t>
  </si>
  <si>
    <t>16-0038233</t>
  </si>
  <si>
    <t>16-0040392</t>
  </si>
  <si>
    <t>16-0040808</t>
  </si>
  <si>
    <t>16-0041029</t>
  </si>
  <si>
    <t>16-0041497</t>
  </si>
  <si>
    <t>16-0042496</t>
  </si>
  <si>
    <t>16-0044251</t>
  </si>
  <si>
    <t>16-0047561</t>
  </si>
  <si>
    <t>16-0049479</t>
  </si>
  <si>
    <t>16-0049719</t>
  </si>
  <si>
    <t>16-0050337</t>
  </si>
  <si>
    <t>16-0052085</t>
  </si>
  <si>
    <t>16-0053947</t>
  </si>
  <si>
    <t>16-0054597</t>
  </si>
  <si>
    <t>16-0054769</t>
  </si>
  <si>
    <t>16-0055524</t>
  </si>
  <si>
    <t>16-0057044</t>
  </si>
  <si>
    <t xml:space="preserve">SHINGLE SPRINGS-1103        </t>
  </si>
  <si>
    <t>16-0056813</t>
  </si>
  <si>
    <t>16-0059593</t>
  </si>
  <si>
    <t>16-0062150</t>
  </si>
  <si>
    <t>16-0063056</t>
  </si>
  <si>
    <t>16-0063278</t>
  </si>
  <si>
    <t>16-0063425</t>
  </si>
  <si>
    <t>16-0063800</t>
  </si>
  <si>
    <t>16-0067089</t>
  </si>
  <si>
    <t>16-0067641</t>
  </si>
  <si>
    <t>16-0068934</t>
  </si>
  <si>
    <t>16-0068959</t>
  </si>
  <si>
    <t>16-0068898</t>
  </si>
  <si>
    <t>16-0070676</t>
  </si>
  <si>
    <t>16-0070716</t>
  </si>
  <si>
    <t>16-0071792</t>
  </si>
  <si>
    <t>16-0073095</t>
  </si>
  <si>
    <t>16-0073014</t>
  </si>
  <si>
    <t>16-0073003</t>
  </si>
  <si>
    <t xml:space="preserve">EL DORADO PH-2102           </t>
  </si>
  <si>
    <t>16-0072956</t>
  </si>
  <si>
    <t>16-0073065</t>
  </si>
  <si>
    <t>16-0072958</t>
  </si>
  <si>
    <t>16-0073136</t>
  </si>
  <si>
    <t>16-0076170</t>
  </si>
  <si>
    <t>16-0076452</t>
  </si>
  <si>
    <t>16-0076808</t>
  </si>
  <si>
    <t>16-0076777</t>
  </si>
  <si>
    <t>16-0076833</t>
  </si>
  <si>
    <t>16-0076933</t>
  </si>
  <si>
    <t>16-0080333</t>
  </si>
  <si>
    <t>16-0082492</t>
  </si>
  <si>
    <t>16-0082376</t>
  </si>
  <si>
    <t>16-0083574</t>
  </si>
  <si>
    <t>16-0084699</t>
  </si>
  <si>
    <t>16-0084706</t>
  </si>
  <si>
    <t>16-0085041</t>
  </si>
  <si>
    <t>16-0085014</t>
  </si>
  <si>
    <t>16-0084934</t>
  </si>
  <si>
    <t>16-0085927</t>
  </si>
  <si>
    <t>16-0086137</t>
  </si>
  <si>
    <t>16-0086263</t>
  </si>
  <si>
    <t>17-0002873</t>
  </si>
  <si>
    <t>17-0002783</t>
  </si>
  <si>
    <t>17-0003349</t>
  </si>
  <si>
    <t>17-0003411</t>
  </si>
  <si>
    <t>17-0003712</t>
  </si>
  <si>
    <t xml:space="preserve">BRUNSWICK-1110              </t>
  </si>
  <si>
    <t>17-0003357</t>
  </si>
  <si>
    <t>17-0004053</t>
  </si>
  <si>
    <t>17-0003982</t>
  </si>
  <si>
    <t>17-0004116</t>
  </si>
  <si>
    <t>17-0004094</t>
  </si>
  <si>
    <t>17-0004355</t>
  </si>
  <si>
    <t>17-0004526</t>
  </si>
  <si>
    <t>17-0004796</t>
  </si>
  <si>
    <t>17-0008475</t>
  </si>
  <si>
    <t>17-0008515</t>
  </si>
  <si>
    <t>17-0008850</t>
  </si>
  <si>
    <t>17-0008746</t>
  </si>
  <si>
    <t>17-0008851</t>
  </si>
  <si>
    <t>17-0009284</t>
  </si>
  <si>
    <t xml:space="preserve">BELL-1109                   </t>
  </si>
  <si>
    <t>17-0009360</t>
  </si>
  <si>
    <t>17-0009642</t>
  </si>
  <si>
    <t>17-0014489</t>
  </si>
  <si>
    <t>17-0014283</t>
  </si>
  <si>
    <t>17-0013558</t>
  </si>
  <si>
    <t>17-0014462</t>
  </si>
  <si>
    <t>17-0014725</t>
  </si>
  <si>
    <t>17-0014796</t>
  </si>
  <si>
    <t>17-0017206</t>
  </si>
  <si>
    <t>17-0017994</t>
  </si>
  <si>
    <t>s1256152</t>
  </si>
  <si>
    <t>17-0018316</t>
  </si>
  <si>
    <t>17-0018008</t>
  </si>
  <si>
    <t>17-0017932</t>
  </si>
  <si>
    <t xml:space="preserve">PLACER-1103                 </t>
  </si>
  <si>
    <t>17-0017732</t>
  </si>
  <si>
    <t>17-0019016</t>
  </si>
  <si>
    <t>17-0019150</t>
  </si>
  <si>
    <t>17-0019131</t>
  </si>
  <si>
    <t>17-0019027</t>
  </si>
  <si>
    <t>17-0019201</t>
  </si>
  <si>
    <t>17-0020029</t>
  </si>
  <si>
    <t>17-0019748</t>
  </si>
  <si>
    <t>17-0019977</t>
  </si>
  <si>
    <t>17-0019923</t>
  </si>
  <si>
    <t>17-0020473</t>
  </si>
  <si>
    <t>17-0021470</t>
  </si>
  <si>
    <t>17-0021519</t>
  </si>
  <si>
    <t>17-0021476</t>
  </si>
  <si>
    <t>17-0026491</t>
  </si>
  <si>
    <t>17-0026668</t>
  </si>
  <si>
    <t>17-0026466</t>
  </si>
  <si>
    <t>17-0026968</t>
  </si>
  <si>
    <t>17-0027851</t>
  </si>
  <si>
    <t>17-0028037</t>
  </si>
  <si>
    <t>17-0028402</t>
  </si>
  <si>
    <t>17-0028482</t>
  </si>
  <si>
    <t>17-0028783</t>
  </si>
  <si>
    <t>17-0028942</t>
  </si>
  <si>
    <t>17-0029861</t>
  </si>
  <si>
    <t>17-0030130</t>
  </si>
  <si>
    <t>17-0030518</t>
  </si>
  <si>
    <t>17-0031131</t>
  </si>
  <si>
    <t>17-0031691</t>
  </si>
  <si>
    <t>17-0031763</t>
  </si>
  <si>
    <t>17-0033562</t>
  </si>
  <si>
    <t>17-0034204</t>
  </si>
  <si>
    <t>17-0034370</t>
  </si>
  <si>
    <t>17-0034900</t>
  </si>
  <si>
    <t xml:space="preserve">SHINGLE SPRINGS-2108        </t>
  </si>
  <si>
    <t>17-0035043</t>
  </si>
  <si>
    <t>17-0035535</t>
  </si>
  <si>
    <t>17-0038353</t>
  </si>
  <si>
    <t>17-0038187</t>
  </si>
  <si>
    <t>17-0038267</t>
  </si>
  <si>
    <t>17-0039667</t>
  </si>
  <si>
    <t>17-0040054</t>
  </si>
  <si>
    <t>17-0040115</t>
  </si>
  <si>
    <t>17-0040504</t>
  </si>
  <si>
    <t>17-0040561</t>
  </si>
  <si>
    <t xml:space="preserve">LINCOLN-1104                </t>
  </si>
  <si>
    <t>17-0041157</t>
  </si>
  <si>
    <t>17-0040956</t>
  </si>
  <si>
    <t>17-0043017</t>
  </si>
  <si>
    <t>17-0043179</t>
  </si>
  <si>
    <t>17-0043771</t>
  </si>
  <si>
    <t>17-0050499</t>
  </si>
  <si>
    <t>17-0050465</t>
  </si>
  <si>
    <t>17-0051359</t>
  </si>
  <si>
    <t>17-0053807</t>
  </si>
  <si>
    <t>17-0057857</t>
  </si>
  <si>
    <t>17-0057792</t>
  </si>
  <si>
    <t>17-0058231</t>
  </si>
  <si>
    <t>17-0060566</t>
  </si>
  <si>
    <t>17-0060605</t>
  </si>
  <si>
    <t>17-0061068</t>
  </si>
  <si>
    <t>17-0061615</t>
  </si>
  <si>
    <t>17-0061553</t>
  </si>
  <si>
    <t>17-0061622</t>
  </si>
  <si>
    <t>17-0065987</t>
  </si>
  <si>
    <t>17-0066797</t>
  </si>
  <si>
    <t>17-0067861</t>
  </si>
  <si>
    <t xml:space="preserve">GRASS VALLEY-1101           </t>
  </si>
  <si>
    <t>17-0068626</t>
  </si>
  <si>
    <t>17-0069146</t>
  </si>
  <si>
    <t>17-0069861</t>
  </si>
  <si>
    <t>17-0071121</t>
  </si>
  <si>
    <t>17-0072140</t>
  </si>
  <si>
    <t>17-0072940</t>
  </si>
  <si>
    <t>17-0073228</t>
  </si>
  <si>
    <t>17-0073379</t>
  </si>
  <si>
    <t>17-0074305</t>
  </si>
  <si>
    <t>17-0074333</t>
  </si>
  <si>
    <t>17-0076889</t>
  </si>
  <si>
    <t>17-0077122</t>
  </si>
  <si>
    <t>17-0077096</t>
  </si>
  <si>
    <t>17-0078387</t>
  </si>
  <si>
    <t>17-0080440</t>
  </si>
  <si>
    <t>17-0080702</t>
  </si>
  <si>
    <t>17-0083043</t>
  </si>
  <si>
    <t>17-0083547</t>
  </si>
  <si>
    <t>17-0083539</t>
  </si>
  <si>
    <t>17-0086236</t>
  </si>
  <si>
    <t>17-0088717</t>
  </si>
  <si>
    <t>17-0094104</t>
  </si>
  <si>
    <t>17-0094334</t>
  </si>
  <si>
    <t>17-0094579</t>
  </si>
  <si>
    <t>17-0095007</t>
  </si>
  <si>
    <t>17-0095331</t>
  </si>
  <si>
    <t>17-0095494</t>
  </si>
  <si>
    <t>17-0095402</t>
  </si>
  <si>
    <t>17-0095450</t>
  </si>
  <si>
    <t>17-0096204</t>
  </si>
  <si>
    <t>17-0097525</t>
  </si>
  <si>
    <t>17-0098456</t>
  </si>
  <si>
    <t>17-0099024</t>
  </si>
  <si>
    <t>17-0100858</t>
  </si>
  <si>
    <t>17-0102584</t>
  </si>
  <si>
    <t>17-0102586</t>
  </si>
  <si>
    <t>18-0003422</t>
  </si>
  <si>
    <t>18-0003705</t>
  </si>
  <si>
    <t>18-0004854</t>
  </si>
  <si>
    <t>18-0005034</t>
  </si>
  <si>
    <t>18-0005217</t>
  </si>
  <si>
    <t>18-0008292</t>
  </si>
  <si>
    <t xml:space="preserve">BONNIE NOOK-1101            </t>
  </si>
  <si>
    <t>18-0009142</t>
  </si>
  <si>
    <t>18-0009137</t>
  </si>
  <si>
    <t>18-0012068</t>
  </si>
  <si>
    <t>18-0013237</t>
  </si>
  <si>
    <t>18-0014638</t>
  </si>
  <si>
    <t>18-0016679</t>
  </si>
  <si>
    <t>18-0017243</t>
  </si>
  <si>
    <t>18-0017242</t>
  </si>
  <si>
    <t>18-0017176</t>
  </si>
  <si>
    <t>18-0017358</t>
  </si>
  <si>
    <t>18-0017192</t>
  </si>
  <si>
    <t>18-0017467</t>
  </si>
  <si>
    <t>18-0017468</t>
  </si>
  <si>
    <t>18-0017701</t>
  </si>
  <si>
    <t>18-0018721</t>
  </si>
  <si>
    <t>18-0018898</t>
  </si>
  <si>
    <t>18-0018588</t>
  </si>
  <si>
    <t>18-0018712</t>
  </si>
  <si>
    <t>18-0018813</t>
  </si>
  <si>
    <t>18-0018557</t>
  </si>
  <si>
    <t>18-0019427</t>
  </si>
  <si>
    <t>18-0019284</t>
  </si>
  <si>
    <t>18-0019290</t>
  </si>
  <si>
    <t>18-0019440</t>
  </si>
  <si>
    <t>18-0018959</t>
  </si>
  <si>
    <t>18-0018954</t>
  </si>
  <si>
    <t>18-0019280</t>
  </si>
  <si>
    <t>18-0019344</t>
  </si>
  <si>
    <t>18-0019348</t>
  </si>
  <si>
    <t>18-0019415</t>
  </si>
  <si>
    <t>18-0019428</t>
  </si>
  <si>
    <t>18-0019464</t>
  </si>
  <si>
    <t>18-0019476</t>
  </si>
  <si>
    <t>18-0019304</t>
  </si>
  <si>
    <t>18-0019318</t>
  </si>
  <si>
    <t>18-0019405</t>
  </si>
  <si>
    <t>18-0019615</t>
  </si>
  <si>
    <t>18-0019797</t>
  </si>
  <si>
    <t>18-0022371</t>
  </si>
  <si>
    <t>18-0022503</t>
  </si>
  <si>
    <t>18-0023213</t>
  </si>
  <si>
    <t>18-0023160</t>
  </si>
  <si>
    <t>18-0023864</t>
  </si>
  <si>
    <t>18-0023741</t>
  </si>
  <si>
    <t>18-0023786</t>
  </si>
  <si>
    <t>18-0023865</t>
  </si>
  <si>
    <t>18-0023908</t>
  </si>
  <si>
    <t>18-0024394</t>
  </si>
  <si>
    <t>18-0025074</t>
  </si>
  <si>
    <t>18-0025423</t>
  </si>
  <si>
    <t>18-0025619</t>
  </si>
  <si>
    <t xml:space="preserve">PLACERVILLE-1111            </t>
  </si>
  <si>
    <t>18-0025342</t>
  </si>
  <si>
    <t>18-0025390</t>
  </si>
  <si>
    <t>18-0025774</t>
  </si>
  <si>
    <t>18-0025457</t>
  </si>
  <si>
    <t>18-0026133</t>
  </si>
  <si>
    <t>18-0026785</t>
  </si>
  <si>
    <t xml:space="preserve">CLARKSVILLE-2105            </t>
  </si>
  <si>
    <t>18-0028316</t>
  </si>
  <si>
    <t>18-0029047</t>
  </si>
  <si>
    <t>18-0030949</t>
  </si>
  <si>
    <t>18-0032303</t>
  </si>
  <si>
    <t>18-0032626</t>
  </si>
  <si>
    <t>18-0033752</t>
  </si>
  <si>
    <t>18-0035304</t>
  </si>
  <si>
    <t>18-0036310</t>
  </si>
  <si>
    <t>18-0036887</t>
  </si>
  <si>
    <t>18-0040331</t>
  </si>
  <si>
    <t>18-0040415</t>
  </si>
  <si>
    <t>18-0040427</t>
  </si>
  <si>
    <t>18-0040494</t>
  </si>
  <si>
    <t>18-0041074</t>
  </si>
  <si>
    <t>18-0042545</t>
  </si>
  <si>
    <t>18-0042471</t>
  </si>
  <si>
    <t>18-0048188</t>
  </si>
  <si>
    <t>18-0048221</t>
  </si>
  <si>
    <t>18-0051122</t>
  </si>
  <si>
    <t>18-0053349</t>
  </si>
  <si>
    <t>18-0053992</t>
  </si>
  <si>
    <t>18-0054868</t>
  </si>
  <si>
    <t>18-0055479</t>
  </si>
  <si>
    <t>18-0055945</t>
  </si>
  <si>
    <t>18-0056039</t>
  </si>
  <si>
    <t>18-0056180</t>
  </si>
  <si>
    <t>18-0057106</t>
  </si>
  <si>
    <t>18-0057076</t>
  </si>
  <si>
    <t>18-0059847</t>
  </si>
  <si>
    <t>18-0059719</t>
  </si>
  <si>
    <t>18-0060399</t>
  </si>
  <si>
    <t>18-0061481</t>
  </si>
  <si>
    <t>18-0061885</t>
  </si>
  <si>
    <t>18-0062206</t>
  </si>
  <si>
    <t>18-0062963</t>
  </si>
  <si>
    <t>18-0064185</t>
  </si>
  <si>
    <t>18-0067414</t>
  </si>
  <si>
    <t>18-0068798</t>
  </si>
  <si>
    <t>18-0068883</t>
  </si>
  <si>
    <t>18-0071403</t>
  </si>
  <si>
    <t xml:space="preserve">                                                                </t>
  </si>
  <si>
    <t>18-0072055</t>
  </si>
  <si>
    <t>18-0072652</t>
  </si>
  <si>
    <t>18-0073601</t>
  </si>
  <si>
    <t>18-0077280</t>
  </si>
  <si>
    <t>18-0078816</t>
  </si>
  <si>
    <t>18-0080661</t>
  </si>
  <si>
    <t>18-0084359</t>
  </si>
  <si>
    <t>18-0086198</t>
  </si>
  <si>
    <t>18-0086454</t>
  </si>
  <si>
    <t>18-0086416</t>
  </si>
  <si>
    <t>18-0086427</t>
  </si>
  <si>
    <t>18-0086671</t>
  </si>
  <si>
    <t>18-0086582</t>
  </si>
  <si>
    <t>18-0087527</t>
  </si>
  <si>
    <t>18-0092201</t>
  </si>
  <si>
    <t>18-0096946</t>
  </si>
  <si>
    <t>18-0098895</t>
  </si>
  <si>
    <t>18-0100697</t>
  </si>
  <si>
    <t>18-0102650</t>
  </si>
  <si>
    <t>18-0102719</t>
  </si>
  <si>
    <t>18-0102721</t>
  </si>
  <si>
    <t>18-0102775</t>
  </si>
  <si>
    <t>18-0106563</t>
  </si>
  <si>
    <t>18-0108882</t>
  </si>
  <si>
    <t>18-0110553</t>
  </si>
  <si>
    <t>18-0110610</t>
  </si>
  <si>
    <t>18-0110808</t>
  </si>
  <si>
    <t>18-0111067</t>
  </si>
  <si>
    <t>18-0111175</t>
  </si>
  <si>
    <t>19-0004763</t>
  </si>
  <si>
    <t>19-0004890</t>
  </si>
  <si>
    <t>19-0004666</t>
  </si>
  <si>
    <t>19-0005957</t>
  </si>
  <si>
    <t>19-0006079</t>
  </si>
  <si>
    <t>19-0009348</t>
  </si>
  <si>
    <t>19-0009339</t>
  </si>
  <si>
    <t>19-0009333</t>
  </si>
  <si>
    <t>19-0011942</t>
  </si>
  <si>
    <t>19-0012558</t>
  </si>
  <si>
    <t>19-0012885</t>
  </si>
  <si>
    <t>19-0017581</t>
  </si>
  <si>
    <t>19-0017602</t>
  </si>
  <si>
    <t>19-0017538</t>
  </si>
  <si>
    <t>19-0019270</t>
  </si>
  <si>
    <t>19-0019316</t>
  </si>
  <si>
    <t>19-0019321</t>
  </si>
  <si>
    <t>19-0019339</t>
  </si>
  <si>
    <t>19-0019353</t>
  </si>
  <si>
    <t>19-0019900</t>
  </si>
  <si>
    <t>19-0019627</t>
  </si>
  <si>
    <t>19-0019701</t>
  </si>
  <si>
    <t>19-0019955</t>
  </si>
  <si>
    <t>19-0019980</t>
  </si>
  <si>
    <t>19-0020069</t>
  </si>
  <si>
    <t>19-0020093</t>
  </si>
  <si>
    <t>19-0021095</t>
  </si>
  <si>
    <t>19-0021312</t>
  </si>
  <si>
    <t>19-0020947</t>
  </si>
  <si>
    <t>19-0025594</t>
  </si>
  <si>
    <t>19-0025900</t>
  </si>
  <si>
    <t>19-0026385</t>
  </si>
  <si>
    <t>19-0027594</t>
  </si>
  <si>
    <t>19-0028051</t>
  </si>
  <si>
    <t>19-0028080</t>
  </si>
  <si>
    <t>19-0029621</t>
  </si>
  <si>
    <t>19-0029304</t>
  </si>
  <si>
    <t>19-0029711</t>
  </si>
  <si>
    <t>19-0029710</t>
  </si>
  <si>
    <t>19-0030216</t>
  </si>
  <si>
    <t>19-0030554</t>
  </si>
  <si>
    <t>19-0031205</t>
  </si>
  <si>
    <t>19-0031401</t>
  </si>
  <si>
    <t>19-0031255</t>
  </si>
  <si>
    <t>19-0032010</t>
  </si>
  <si>
    <t>19-0031972</t>
  </si>
  <si>
    <t>19-0032804</t>
  </si>
  <si>
    <t>19-0033911</t>
  </si>
  <si>
    <t>19-0034396</t>
  </si>
  <si>
    <t>19-0035559</t>
  </si>
  <si>
    <t>19-0036243</t>
  </si>
  <si>
    <t>19-0037705</t>
  </si>
  <si>
    <t>19-0037562</t>
  </si>
  <si>
    <t>19-0038063</t>
  </si>
  <si>
    <t>19-0038011</t>
  </si>
  <si>
    <t>19-0038532</t>
  </si>
  <si>
    <t>19-0041137</t>
  </si>
  <si>
    <t>19-0040985</t>
  </si>
  <si>
    <t>19-0042338</t>
  </si>
  <si>
    <t>19-0042829</t>
  </si>
  <si>
    <t>19-0044192</t>
  </si>
  <si>
    <t>19-0046776</t>
  </si>
  <si>
    <t>19-0048789</t>
  </si>
  <si>
    <t>19-0048916</t>
  </si>
  <si>
    <t>19-0052502</t>
  </si>
  <si>
    <t>19-0052973</t>
  </si>
  <si>
    <t>19-0053313</t>
  </si>
  <si>
    <t>19-0053149</t>
  </si>
  <si>
    <t>19-0053633</t>
  </si>
  <si>
    <t>19-0053919</t>
  </si>
  <si>
    <t>19-0053861</t>
  </si>
  <si>
    <t>19-0053999</t>
  </si>
  <si>
    <t>19-0054671</t>
  </si>
  <si>
    <t>19-0055774</t>
  </si>
  <si>
    <t>19-0057690</t>
  </si>
  <si>
    <t>19-0057985</t>
  </si>
  <si>
    <t>19-0060037</t>
  </si>
  <si>
    <t>19-0060944</t>
  </si>
  <si>
    <t>19-0061526</t>
  </si>
  <si>
    <t>19-0066225</t>
  </si>
  <si>
    <t>19-0066713</t>
  </si>
  <si>
    <t>19-0070502</t>
  </si>
  <si>
    <t>19-0070977</t>
  </si>
  <si>
    <t>19-0073362</t>
  </si>
  <si>
    <t>19-0076481</t>
  </si>
  <si>
    <t>19-0078609</t>
  </si>
  <si>
    <t>19-0079578</t>
  </si>
  <si>
    <t>19-0080924</t>
  </si>
  <si>
    <t>19-0081702</t>
  </si>
  <si>
    <t>19-0081559</t>
  </si>
  <si>
    <t>19-0082713</t>
  </si>
  <si>
    <t>19-0084727</t>
  </si>
  <si>
    <t>19-0087080</t>
  </si>
  <si>
    <t>19-0091864</t>
  </si>
  <si>
    <t>19-0093211</t>
  </si>
  <si>
    <t>19-0093811</t>
  </si>
  <si>
    <t>19-0094402</t>
  </si>
  <si>
    <t>19-0094271</t>
  </si>
  <si>
    <t>19-0095609</t>
  </si>
  <si>
    <t>19-0096494</t>
  </si>
  <si>
    <t>19-0099421</t>
  </si>
  <si>
    <t>19-0099929</t>
  </si>
  <si>
    <t>19-0101553</t>
  </si>
  <si>
    <t>19-0105043</t>
  </si>
  <si>
    <t>19-0105098</t>
  </si>
  <si>
    <t>19-0111599</t>
  </si>
  <si>
    <t>19-0114251</t>
  </si>
  <si>
    <t>19-0119824</t>
  </si>
  <si>
    <t>19-0124136</t>
  </si>
  <si>
    <t>19-0126412</t>
  </si>
  <si>
    <t>19-0130909</t>
  </si>
  <si>
    <t>19-0130807</t>
  </si>
  <si>
    <t>19-0131866</t>
  </si>
  <si>
    <t>19-0132165</t>
  </si>
  <si>
    <t>19-0132585</t>
  </si>
  <si>
    <t>19-0135036</t>
  </si>
  <si>
    <t>20-0004496</t>
  </si>
  <si>
    <t>20-0007597</t>
  </si>
  <si>
    <t>20-0007928</t>
  </si>
  <si>
    <t>20-0011298</t>
  </si>
  <si>
    <t>20-0012075</t>
  </si>
  <si>
    <t>20-0013283</t>
  </si>
  <si>
    <t>20-0015049</t>
  </si>
  <si>
    <t>20-0018200</t>
  </si>
  <si>
    <t>20-0022276</t>
  </si>
  <si>
    <t>20-0027550</t>
  </si>
  <si>
    <t>20-0027613</t>
  </si>
  <si>
    <t>20-0031644</t>
  </si>
  <si>
    <t>20-0032160</t>
  </si>
  <si>
    <t>20-0033490</t>
  </si>
  <si>
    <t>20-0034944</t>
  </si>
  <si>
    <t>20-0036995</t>
  </si>
  <si>
    <t>20-0036994</t>
  </si>
  <si>
    <t>20-0038736</t>
  </si>
  <si>
    <t>20-0038696</t>
  </si>
  <si>
    <t>20-0038823</t>
  </si>
  <si>
    <t>20-0039155</t>
  </si>
  <si>
    <t>20-0039902</t>
  </si>
  <si>
    <t>20-0040593</t>
  </si>
  <si>
    <t>20-0041086</t>
  </si>
  <si>
    <t>20-0044594</t>
  </si>
  <si>
    <t>20-0045031</t>
  </si>
  <si>
    <t>20-0047563</t>
  </si>
  <si>
    <t>20-0050827</t>
  </si>
  <si>
    <t>20-0051173</t>
  </si>
  <si>
    <t>20-0053110</t>
  </si>
  <si>
    <t>20-0054301</t>
  </si>
  <si>
    <t>20-0055529</t>
  </si>
  <si>
    <t>20-0055552</t>
  </si>
  <si>
    <t>20-0056027</t>
  </si>
  <si>
    <t>20-0060394</t>
  </si>
  <si>
    <t>20-0064169</t>
  </si>
  <si>
    <t>20-0067506</t>
  </si>
  <si>
    <t>20-0072551</t>
  </si>
  <si>
    <t>20-0080235</t>
  </si>
  <si>
    <t>20-0081390</t>
  </si>
  <si>
    <t>20-0086555</t>
  </si>
  <si>
    <t>20-0087193</t>
  </si>
  <si>
    <t>20-0087255</t>
  </si>
  <si>
    <t>20-0087943</t>
  </si>
  <si>
    <t>20-0088373</t>
  </si>
  <si>
    <t>20-0092272</t>
  </si>
  <si>
    <t>20-0095848</t>
  </si>
  <si>
    <t>20-0097413</t>
  </si>
  <si>
    <t>20-0104084</t>
  </si>
  <si>
    <t>20-0104264</t>
  </si>
  <si>
    <t>20-0107251</t>
  </si>
  <si>
    <t>20-0110056</t>
  </si>
  <si>
    <t>20-0122498</t>
  </si>
  <si>
    <t>20-0124027</t>
  </si>
  <si>
    <t>20-0128390</t>
  </si>
  <si>
    <t>20-0128430</t>
  </si>
  <si>
    <t>20-0128379</t>
  </si>
  <si>
    <t>20-0128609</t>
  </si>
  <si>
    <t>20-0129652</t>
  </si>
  <si>
    <t>20-0131961</t>
  </si>
  <si>
    <t>20-0132170</t>
  </si>
  <si>
    <t>21-0004926</t>
  </si>
  <si>
    <t>21-0018204</t>
  </si>
  <si>
    <t>21-0018474</t>
  </si>
  <si>
    <t>21-0019266</t>
  </si>
  <si>
    <t>21-0017959</t>
  </si>
  <si>
    <t>21-0018254</t>
  </si>
  <si>
    <t>21-0020552</t>
  </si>
  <si>
    <t>21-0030279</t>
  </si>
  <si>
    <t>21-0035085</t>
  </si>
  <si>
    <t>21-0034499</t>
  </si>
  <si>
    <t>21-0034560</t>
  </si>
  <si>
    <t>21-0034619</t>
  </si>
  <si>
    <t>21-0039035</t>
  </si>
  <si>
    <t>21-0040039</t>
  </si>
  <si>
    <t>21-0043556</t>
  </si>
  <si>
    <t>21-0043786</t>
  </si>
  <si>
    <t>21-0050642</t>
  </si>
  <si>
    <t>21-0053019</t>
  </si>
  <si>
    <t>21-0054049</t>
  </si>
  <si>
    <t>21-0075378</t>
  </si>
  <si>
    <t>21-0077283</t>
  </si>
  <si>
    <t>21-0080951</t>
  </si>
  <si>
    <t>21-0081493</t>
  </si>
  <si>
    <t>21-0084757</t>
  </si>
  <si>
    <t>21-0085422</t>
  </si>
  <si>
    <t>21-0087738</t>
  </si>
  <si>
    <t>21-0087722</t>
  </si>
  <si>
    <t>21-0087689</t>
  </si>
  <si>
    <t>21-0087978</t>
  </si>
  <si>
    <t>21-0090454</t>
  </si>
  <si>
    <t>21-0091367</t>
  </si>
  <si>
    <t>21-0093163</t>
  </si>
  <si>
    <t>21-0095423</t>
  </si>
  <si>
    <t>21-0096574</t>
  </si>
  <si>
    <t>21-0101044</t>
  </si>
  <si>
    <t>21-0101577</t>
  </si>
  <si>
    <t>21-0102294</t>
  </si>
  <si>
    <t xml:space="preserve">GRASS VALLEY-1102           </t>
  </si>
  <si>
    <t>21-0109075</t>
  </si>
  <si>
    <t>21-0109917</t>
  </si>
  <si>
    <t>21-0111349</t>
  </si>
  <si>
    <t>21-0113800</t>
  </si>
  <si>
    <t>21-0114811</t>
  </si>
  <si>
    <t>21-0118176</t>
  </si>
  <si>
    <t>21-0119199</t>
  </si>
  <si>
    <t>21-0124898</t>
  </si>
  <si>
    <t>21-0127450</t>
  </si>
  <si>
    <t>21-0135035</t>
  </si>
  <si>
    <t>21-0138075</t>
  </si>
  <si>
    <t>21-0141416</t>
  </si>
  <si>
    <t>21-0143195</t>
  </si>
  <si>
    <t>21-0149133</t>
  </si>
  <si>
    <t>21-0155871</t>
  </si>
  <si>
    <t>21-0158847</t>
  </si>
  <si>
    <t>21-0159855</t>
  </si>
  <si>
    <t>21-0159974</t>
  </si>
  <si>
    <t>21-0160254</t>
  </si>
  <si>
    <t>21-0160287</t>
  </si>
  <si>
    <t>21-0160416</t>
  </si>
  <si>
    <t>21-0160471</t>
  </si>
  <si>
    <t>21-0161021</t>
  </si>
  <si>
    <t>22-0005204</t>
  </si>
  <si>
    <t>22-0005939</t>
  </si>
  <si>
    <t>22-0006240</t>
  </si>
  <si>
    <t>22-0007600</t>
  </si>
  <si>
    <t>22-0007699</t>
  </si>
  <si>
    <t>22-0007752</t>
  </si>
  <si>
    <t>22-0007811</t>
  </si>
  <si>
    <t>22-0007878</t>
  </si>
  <si>
    <t>22-0012547</t>
  </si>
  <si>
    <t>22-0014306</t>
  </si>
  <si>
    <t>22-0016182</t>
  </si>
  <si>
    <t>22-0017782</t>
  </si>
  <si>
    <t>22-0018928</t>
  </si>
  <si>
    <t>22-0018939</t>
  </si>
  <si>
    <t>22-0019810</t>
  </si>
  <si>
    <t>22-0020556</t>
  </si>
  <si>
    <t>22-0020325</t>
  </si>
  <si>
    <t>22-0024555</t>
  </si>
  <si>
    <t>22-0033794</t>
  </si>
  <si>
    <t>22-0036142</t>
  </si>
  <si>
    <t>22-0036542</t>
  </si>
  <si>
    <t>22-0044777</t>
  </si>
  <si>
    <t>22-0045684</t>
  </si>
  <si>
    <t>22-0045648</t>
  </si>
  <si>
    <t>22-0050700</t>
  </si>
  <si>
    <t>22-0052310</t>
  </si>
  <si>
    <t>22-0052348</t>
  </si>
  <si>
    <t>22-0052386</t>
  </si>
  <si>
    <t>22-0053185</t>
  </si>
  <si>
    <t>22-0054208</t>
  </si>
  <si>
    <t>22-0056431</t>
  </si>
  <si>
    <t>22-0062962</t>
  </si>
  <si>
    <t>22-0068547</t>
  </si>
  <si>
    <t>22-0068939</t>
  </si>
  <si>
    <t>22-0070711</t>
  </si>
  <si>
    <t>22-0070607</t>
  </si>
  <si>
    <t>22-0076705</t>
  </si>
  <si>
    <t>22-0077523</t>
  </si>
  <si>
    <t>22-0087812</t>
  </si>
  <si>
    <t>22-0087867</t>
  </si>
  <si>
    <t>22-0088472</t>
  </si>
  <si>
    <t>22-0094556</t>
  </si>
  <si>
    <t>22-0094609</t>
  </si>
  <si>
    <t>22-0105669</t>
  </si>
  <si>
    <t>22-0108793</t>
  </si>
  <si>
    <t>22-0108748</t>
  </si>
  <si>
    <t>22-0117928</t>
  </si>
  <si>
    <t>22-0124351</t>
  </si>
  <si>
    <t>22-0127467</t>
  </si>
  <si>
    <t>22-0128987</t>
  </si>
  <si>
    <t>22-0129448</t>
  </si>
  <si>
    <t>22-0130300</t>
  </si>
  <si>
    <t>22-0130587</t>
  </si>
  <si>
    <t>22-0131438</t>
  </si>
  <si>
    <t>22-0133649</t>
  </si>
  <si>
    <t>22-0135031</t>
  </si>
  <si>
    <t>22-0135460</t>
  </si>
  <si>
    <t>22-0136403</t>
  </si>
  <si>
    <t>22-0138848</t>
  </si>
  <si>
    <t>22-0138754</t>
  </si>
  <si>
    <t>22-0138946</t>
  </si>
  <si>
    <t>22-0138961</t>
  </si>
  <si>
    <t>22-0141500</t>
  </si>
  <si>
    <t>22-0141446</t>
  </si>
  <si>
    <t>22-0141581</t>
  </si>
  <si>
    <t>22-0141592</t>
  </si>
  <si>
    <t>22-0142265</t>
  </si>
  <si>
    <t>23-0004486</t>
  </si>
  <si>
    <t>23-0004329</t>
  </si>
  <si>
    <t>23-0015955</t>
  </si>
  <si>
    <t>23-0017726</t>
  </si>
  <si>
    <t>23-0019190</t>
  </si>
  <si>
    <t>23-0019969</t>
  </si>
  <si>
    <t>23-0020003</t>
  </si>
  <si>
    <t>23-0021442</t>
  </si>
  <si>
    <t>23-0021521</t>
  </si>
  <si>
    <t>23-0022385</t>
  </si>
  <si>
    <t>23-0025335</t>
  </si>
  <si>
    <t>23-0027268</t>
  </si>
  <si>
    <t>23-0029197</t>
  </si>
  <si>
    <t>23-0038879</t>
  </si>
  <si>
    <t>23-0040000</t>
  </si>
  <si>
    <t>23-0041607</t>
  </si>
  <si>
    <t>23-0041494</t>
  </si>
  <si>
    <t>23-0042870</t>
  </si>
  <si>
    <t>23-0042740</t>
  </si>
  <si>
    <t>23-0043522</t>
  </si>
  <si>
    <t>23-0043680</t>
  </si>
  <si>
    <t>23-0043741</t>
  </si>
  <si>
    <t>23-0043672</t>
  </si>
  <si>
    <t>23-0043986</t>
  </si>
  <si>
    <t>23-0044157</t>
  </si>
  <si>
    <t>23-0043932</t>
  </si>
  <si>
    <t>23-0046115</t>
  </si>
  <si>
    <t>23-0048301</t>
  </si>
  <si>
    <t>23-0048706</t>
  </si>
  <si>
    <t>23-0050739</t>
  </si>
  <si>
    <t>23-0053280</t>
  </si>
  <si>
    <t>23-0053749</t>
  </si>
  <si>
    <t>23-0053383</t>
  </si>
  <si>
    <t xml:space="preserve">Coordination failure                 </t>
  </si>
  <si>
    <t>23-0053562</t>
  </si>
  <si>
    <t>23-0053565</t>
  </si>
  <si>
    <t>23-0053836</t>
  </si>
  <si>
    <t>23-0053474</t>
  </si>
  <si>
    <t>23-0054144</t>
  </si>
  <si>
    <t>23-0059852</t>
  </si>
  <si>
    <t>23-0061861</t>
  </si>
  <si>
    <t>23-0062034</t>
  </si>
  <si>
    <t>23-0065155</t>
  </si>
  <si>
    <t>23-0069162</t>
  </si>
  <si>
    <t>23-0071086</t>
  </si>
  <si>
    <t>23-0072804</t>
  </si>
  <si>
    <t>23-0075448</t>
  </si>
  <si>
    <t>23-0079088</t>
  </si>
  <si>
    <t>23-0083365</t>
  </si>
  <si>
    <t>23-0091999</t>
  </si>
  <si>
    <t>23-0094720</t>
  </si>
  <si>
    <t>23-0095491</t>
  </si>
  <si>
    <t>23-0097622</t>
  </si>
  <si>
    <t>23-0100800</t>
  </si>
  <si>
    <t>23-0103667</t>
  </si>
  <si>
    <t>23-0106350</t>
  </si>
  <si>
    <t>23-0106527</t>
  </si>
  <si>
    <t>23-0106556</t>
  </si>
  <si>
    <t>23-0106550</t>
  </si>
  <si>
    <t>23-0107784</t>
  </si>
  <si>
    <t>23-0109981</t>
  </si>
  <si>
    <t>23-0109753</t>
  </si>
  <si>
    <t>23-0112157</t>
  </si>
  <si>
    <t>23-0115800</t>
  </si>
  <si>
    <t>23-0117755</t>
  </si>
  <si>
    <t>23-0119929</t>
  </si>
  <si>
    <t>23-0124903</t>
  </si>
  <si>
    <t>23-0136081</t>
  </si>
  <si>
    <t>23-0137367</t>
  </si>
  <si>
    <t>23-0144031</t>
  </si>
  <si>
    <t>23-0149303</t>
  </si>
  <si>
    <t xml:space="preserve">SONOMA       </t>
  </si>
  <si>
    <t xml:space="preserve">MONTE RIO-1112              </t>
  </si>
  <si>
    <t>13-0003198</t>
  </si>
  <si>
    <t xml:space="preserve">MONTE RIO-1113              </t>
  </si>
  <si>
    <t>13-0006414</t>
  </si>
  <si>
    <t xml:space="preserve">PETALUMA C-1108             </t>
  </si>
  <si>
    <t>13-0007410</t>
  </si>
  <si>
    <t>13-0008740</t>
  </si>
  <si>
    <t xml:space="preserve">DUNBAR-1102                 </t>
  </si>
  <si>
    <t>13-0011025</t>
  </si>
  <si>
    <t xml:space="preserve">MIRABEL-1102                </t>
  </si>
  <si>
    <t>13-0014405</t>
  </si>
  <si>
    <t>13-0014436</t>
  </si>
  <si>
    <t xml:space="preserve">MONTE RIO-1111              </t>
  </si>
  <si>
    <t>13-0014369</t>
  </si>
  <si>
    <t>13-0014435</t>
  </si>
  <si>
    <t xml:space="preserve">MOLINO-1102                 </t>
  </si>
  <si>
    <t>13-0014527</t>
  </si>
  <si>
    <t>13-0014518</t>
  </si>
  <si>
    <t>13-0021595</t>
  </si>
  <si>
    <t xml:space="preserve">MIRABEL-1101                </t>
  </si>
  <si>
    <t>13-0021436</t>
  </si>
  <si>
    <t>13-0021622</t>
  </si>
  <si>
    <t>13-0022127</t>
  </si>
  <si>
    <t>13-0023470</t>
  </si>
  <si>
    <t>13-0024217</t>
  </si>
  <si>
    <t>13-0024188</t>
  </si>
  <si>
    <t xml:space="preserve">FITCH MOUNTAIN-1113         </t>
  </si>
  <si>
    <t>13-0024303</t>
  </si>
  <si>
    <t>13-0024333</t>
  </si>
  <si>
    <t>13-0024297</t>
  </si>
  <si>
    <t>13-0024541</t>
  </si>
  <si>
    <t>13-0024938</t>
  </si>
  <si>
    <t xml:space="preserve">COTATI-1105                 </t>
  </si>
  <si>
    <t>13-0026529</t>
  </si>
  <si>
    <t xml:space="preserve">RINCON-1103                 </t>
  </si>
  <si>
    <t>13-0026478</t>
  </si>
  <si>
    <t>13-0027083</t>
  </si>
  <si>
    <t>13-0028054</t>
  </si>
  <si>
    <t>13-0028627</t>
  </si>
  <si>
    <t>13-0028773</t>
  </si>
  <si>
    <t>13-0029578</t>
  </si>
  <si>
    <t>13-0030354</t>
  </si>
  <si>
    <t>13-0031981</t>
  </si>
  <si>
    <t>13-0032182</t>
  </si>
  <si>
    <t>13-0032784</t>
  </si>
  <si>
    <t>13-0034829</t>
  </si>
  <si>
    <t>13-0034951</t>
  </si>
  <si>
    <t xml:space="preserve">SALMON CREEK-1101           </t>
  </si>
  <si>
    <t>13-0034633</t>
  </si>
  <si>
    <t>13-0035870</t>
  </si>
  <si>
    <t>13-0038913</t>
  </si>
  <si>
    <t>13-0039545</t>
  </si>
  <si>
    <t>13-0040528</t>
  </si>
  <si>
    <t>13-0042599</t>
  </si>
  <si>
    <t>13-0042500</t>
  </si>
  <si>
    <t xml:space="preserve">FULTON-1102                 </t>
  </si>
  <si>
    <t>13-0043817</t>
  </si>
  <si>
    <t>13-0045220</t>
  </si>
  <si>
    <t>13-0045319</t>
  </si>
  <si>
    <t xml:space="preserve">FULTON-1107                 </t>
  </si>
  <si>
    <t>13-0047233</t>
  </si>
  <si>
    <t>13-0055412</t>
  </si>
  <si>
    <t>13-0055447</t>
  </si>
  <si>
    <t>13-0057374</t>
  </si>
  <si>
    <t>13-0059193</t>
  </si>
  <si>
    <t xml:space="preserve">PETALUMA C-1109             </t>
  </si>
  <si>
    <t>13-0060418</t>
  </si>
  <si>
    <t>13-0061717</t>
  </si>
  <si>
    <t xml:space="preserve">CLOVERDALE-1102             </t>
  </si>
  <si>
    <t>13-0062530</t>
  </si>
  <si>
    <t>13-0062618</t>
  </si>
  <si>
    <t xml:space="preserve">MOLINO-1101                 </t>
  </si>
  <si>
    <t>13-0063601</t>
  </si>
  <si>
    <t>13-0063617</t>
  </si>
  <si>
    <t>13-0066041</t>
  </si>
  <si>
    <t>13-0067097</t>
  </si>
  <si>
    <t>13-0067028</t>
  </si>
  <si>
    <t>13-0066942</t>
  </si>
  <si>
    <t xml:space="preserve">SONOMA-1104                 </t>
  </si>
  <si>
    <t>13-0067130</t>
  </si>
  <si>
    <t>13-0067497</t>
  </si>
  <si>
    <t xml:space="preserve">RINCON-1104                 </t>
  </si>
  <si>
    <t>13-0067499</t>
  </si>
  <si>
    <t>13-0071285</t>
  </si>
  <si>
    <t>13-0074293</t>
  </si>
  <si>
    <t>13-0076905</t>
  </si>
  <si>
    <t>13-0078872</t>
  </si>
  <si>
    <t>13-0078901</t>
  </si>
  <si>
    <t xml:space="preserve">DUNBAR-1103                 </t>
  </si>
  <si>
    <t>13-0078851</t>
  </si>
  <si>
    <t>13-0080620</t>
  </si>
  <si>
    <t>13-0082366</t>
  </si>
  <si>
    <t>13-0083513</t>
  </si>
  <si>
    <t>13-0083575</t>
  </si>
  <si>
    <t xml:space="preserve">COTATI-1103                 </t>
  </si>
  <si>
    <t>14-0002158</t>
  </si>
  <si>
    <t>14-0006030</t>
  </si>
  <si>
    <t>14-0008115</t>
  </si>
  <si>
    <t>14-0009698</t>
  </si>
  <si>
    <t>14-0009992</t>
  </si>
  <si>
    <t>14-0009876</t>
  </si>
  <si>
    <t>14-0010046</t>
  </si>
  <si>
    <t>14-0010092</t>
  </si>
  <si>
    <t>14-0010150</t>
  </si>
  <si>
    <t>14-0010529</t>
  </si>
  <si>
    <t>14-0010615</t>
  </si>
  <si>
    <t>14-0011540</t>
  </si>
  <si>
    <t>14-0012299</t>
  </si>
  <si>
    <t>14-0013745</t>
  </si>
  <si>
    <t>14-0013853</t>
  </si>
  <si>
    <t>14-0014007</t>
  </si>
  <si>
    <t>14-0014020</t>
  </si>
  <si>
    <t>14-0014241</t>
  </si>
  <si>
    <t>14-0017554</t>
  </si>
  <si>
    <t>14-0017541</t>
  </si>
  <si>
    <t>14-0017439</t>
  </si>
  <si>
    <t>14-0017503</t>
  </si>
  <si>
    <t>14-0021433</t>
  </si>
  <si>
    <t>14-0021829</t>
  </si>
  <si>
    <t>14-0021764</t>
  </si>
  <si>
    <t>14-0022318</t>
  </si>
  <si>
    <t>14-0022256</t>
  </si>
  <si>
    <t>14-0023150</t>
  </si>
  <si>
    <t>14-0025981</t>
  </si>
  <si>
    <t>14-0028184</t>
  </si>
  <si>
    <t>14-0031522</t>
  </si>
  <si>
    <t>14-0031904</t>
  </si>
  <si>
    <t>14-0034257</t>
  </si>
  <si>
    <t xml:space="preserve">DUNBAR-1101                 </t>
  </si>
  <si>
    <t>14-0036229</t>
  </si>
  <si>
    <t>14-0036571</t>
  </si>
  <si>
    <t xml:space="preserve">CLOVERDALE-1101             </t>
  </si>
  <si>
    <t>14-0037397</t>
  </si>
  <si>
    <t>14-0038420</t>
  </si>
  <si>
    <t>14-0039721</t>
  </si>
  <si>
    <t>14-0041318</t>
  </si>
  <si>
    <t xml:space="preserve">SONOMA-1105                 </t>
  </si>
  <si>
    <t>14-0042068</t>
  </si>
  <si>
    <t>14-0043023</t>
  </si>
  <si>
    <t>14-0043748</t>
  </si>
  <si>
    <t>14-0044692</t>
  </si>
  <si>
    <t>14-0045270</t>
  </si>
  <si>
    <t>14-0046539</t>
  </si>
  <si>
    <t>14-0046692</t>
  </si>
  <si>
    <t>14-0046739</t>
  </si>
  <si>
    <t>14-0050054</t>
  </si>
  <si>
    <t>14-0050439</t>
  </si>
  <si>
    <t>14-0051261</t>
  </si>
  <si>
    <t>14-0052158</t>
  </si>
  <si>
    <t>14-0054293</t>
  </si>
  <si>
    <t>14-0056726</t>
  </si>
  <si>
    <t>14-0059003</t>
  </si>
  <si>
    <t>14-0060211</t>
  </si>
  <si>
    <t>14-0060796</t>
  </si>
  <si>
    <t>14-0062700</t>
  </si>
  <si>
    <t>14-0062723</t>
  </si>
  <si>
    <t>14-0062898</t>
  </si>
  <si>
    <t>14-0063056</t>
  </si>
  <si>
    <t>14-0064560</t>
  </si>
  <si>
    <t>14-0066224</t>
  </si>
  <si>
    <t>14-0071572</t>
  </si>
  <si>
    <t>14-0072227</t>
  </si>
  <si>
    <t>14-0072402</t>
  </si>
  <si>
    <t>14-0072849</t>
  </si>
  <si>
    <t>14-0072952</t>
  </si>
  <si>
    <t>14-0073877</t>
  </si>
  <si>
    <t>14-0074038</t>
  </si>
  <si>
    <t>14-0074083</t>
  </si>
  <si>
    <t>14-0074504</t>
  </si>
  <si>
    <t>ODB-9919</t>
  </si>
  <si>
    <t>14-0076783</t>
  </si>
  <si>
    <t>14-0076788</t>
  </si>
  <si>
    <t>14-0076733</t>
  </si>
  <si>
    <t>14-0076709</t>
  </si>
  <si>
    <t>14-0076929</t>
  </si>
  <si>
    <t>14-0076945</t>
  </si>
  <si>
    <t>14-0077686</t>
  </si>
  <si>
    <t>14-0077738</t>
  </si>
  <si>
    <t>14-0077857</t>
  </si>
  <si>
    <t>14-0077885</t>
  </si>
  <si>
    <t>14-0078174</t>
  </si>
  <si>
    <t>14-0078288</t>
  </si>
  <si>
    <t>14-0078245</t>
  </si>
  <si>
    <t>14-0078376</t>
  </si>
  <si>
    <t>14-0078597</t>
  </si>
  <si>
    <t>14-0078600</t>
  </si>
  <si>
    <t>14-0078736</t>
  </si>
  <si>
    <t>15-0005139</t>
  </si>
  <si>
    <t>15-0005749</t>
  </si>
  <si>
    <t>15-0007589</t>
  </si>
  <si>
    <t>15-0009765</t>
  </si>
  <si>
    <t>15-0012279</t>
  </si>
  <si>
    <t>15-0012287</t>
  </si>
  <si>
    <t>15-0013809</t>
  </si>
  <si>
    <t>15-0015168</t>
  </si>
  <si>
    <t>15-0015025</t>
  </si>
  <si>
    <t xml:space="preserve">SANTA ROSA A-1104           </t>
  </si>
  <si>
    <t>15-0014979</t>
  </si>
  <si>
    <t>15-0016458</t>
  </si>
  <si>
    <t xml:space="preserve">Switch                      </t>
  </si>
  <si>
    <t>15-0023373</t>
  </si>
  <si>
    <t>15-0024096</t>
  </si>
  <si>
    <t xml:space="preserve">GEYSERVILLE-1101            </t>
  </si>
  <si>
    <t>15-0026120</t>
  </si>
  <si>
    <t>15-0027563</t>
  </si>
  <si>
    <t>15-0029600</t>
  </si>
  <si>
    <t>15-0029659</t>
  </si>
  <si>
    <t>15-0031116</t>
  </si>
  <si>
    <t>15-0035007</t>
  </si>
  <si>
    <t>15-0035686</t>
  </si>
  <si>
    <t>15-0037114</t>
  </si>
  <si>
    <t>15-0037418</t>
  </si>
  <si>
    <t>15-0039901</t>
  </si>
  <si>
    <t>15-0040452</t>
  </si>
  <si>
    <t>15-0040526</t>
  </si>
  <si>
    <t>15-0042011</t>
  </si>
  <si>
    <t>15-0044459</t>
  </si>
  <si>
    <t>15-0046003</t>
  </si>
  <si>
    <t xml:space="preserve">Improper Construction                </t>
  </si>
  <si>
    <t>15-0046629</t>
  </si>
  <si>
    <t>15-0054064</t>
  </si>
  <si>
    <t>15-0054166</t>
  </si>
  <si>
    <t>15-0054408</t>
  </si>
  <si>
    <t>15-0056747</t>
  </si>
  <si>
    <t>15-0058127</t>
  </si>
  <si>
    <t>15-0058169</t>
  </si>
  <si>
    <t>15-0058256</t>
  </si>
  <si>
    <t>15-0059084</t>
  </si>
  <si>
    <t>15-0061833</t>
  </si>
  <si>
    <t>15-0062267</t>
  </si>
  <si>
    <t>15-0062822</t>
  </si>
  <si>
    <t>15-0066317</t>
  </si>
  <si>
    <t>15-0069404</t>
  </si>
  <si>
    <t>15-0080625</t>
  </si>
  <si>
    <t>15-0082437</t>
  </si>
  <si>
    <t>15-0082966</t>
  </si>
  <si>
    <t>15-0083010</t>
  </si>
  <si>
    <t>15-0083029</t>
  </si>
  <si>
    <t>15-0083289</t>
  </si>
  <si>
    <t>15-0083580</t>
  </si>
  <si>
    <t>15-0084100</t>
  </si>
  <si>
    <t>15-0083865</t>
  </si>
  <si>
    <t>15-0083987</t>
  </si>
  <si>
    <t>15-0083885</t>
  </si>
  <si>
    <t>15-0083957</t>
  </si>
  <si>
    <t>15-0083792</t>
  </si>
  <si>
    <t>15-0083763</t>
  </si>
  <si>
    <t>15-0086329</t>
  </si>
  <si>
    <t>15-0086461</t>
  </si>
  <si>
    <t xml:space="preserve">COTATI-1102                 </t>
  </si>
  <si>
    <t>15-0086677</t>
  </si>
  <si>
    <t>15-0086756</t>
  </si>
  <si>
    <t>15-0086578</t>
  </si>
  <si>
    <t>15-0086737</t>
  </si>
  <si>
    <t>15-0086725</t>
  </si>
  <si>
    <t xml:space="preserve">PENNGROVE-1101              </t>
  </si>
  <si>
    <t>15-0086939</t>
  </si>
  <si>
    <t>16-0003212</t>
  </si>
  <si>
    <t>16-0003562</t>
  </si>
  <si>
    <t>16-0003606</t>
  </si>
  <si>
    <t>16-0005452</t>
  </si>
  <si>
    <t>16-0005980</t>
  </si>
  <si>
    <t>16-0005913</t>
  </si>
  <si>
    <t>16-0005878</t>
  </si>
  <si>
    <t>16-0006001</t>
  </si>
  <si>
    <t>16-0006136</t>
  </si>
  <si>
    <t>16-0006034</t>
  </si>
  <si>
    <t>16-0006516</t>
  </si>
  <si>
    <t>16-0007713</t>
  </si>
  <si>
    <t>16-0007675</t>
  </si>
  <si>
    <t>16-0007725</t>
  </si>
  <si>
    <t>16-0007860</t>
  </si>
  <si>
    <t>16-0007917</t>
  </si>
  <si>
    <t>16-0009153</t>
  </si>
  <si>
    <t>16-0009180</t>
  </si>
  <si>
    <t>16-0009953</t>
  </si>
  <si>
    <t>16-0011433</t>
  </si>
  <si>
    <t>16-0018436</t>
  </si>
  <si>
    <t>16-0018311</t>
  </si>
  <si>
    <t>16-0018615</t>
  </si>
  <si>
    <t>16-0018153</t>
  </si>
  <si>
    <t>16-0019652</t>
  </si>
  <si>
    <t>16-0020033</t>
  </si>
  <si>
    <t>16-0020172</t>
  </si>
  <si>
    <t>16-0019955</t>
  </si>
  <si>
    <t>16-0019915</t>
  </si>
  <si>
    <t>16-0020554</t>
  </si>
  <si>
    <t>16-0020188</t>
  </si>
  <si>
    <t>16-0020193</t>
  </si>
  <si>
    <t>16-0020455</t>
  </si>
  <si>
    <t>16-0020937</t>
  </si>
  <si>
    <t>16-0020962</t>
  </si>
  <si>
    <t>16-0021102</t>
  </si>
  <si>
    <t>16-0020914</t>
  </si>
  <si>
    <t>16-0024574</t>
  </si>
  <si>
    <t>16-0025794</t>
  </si>
  <si>
    <t>16-0029277</t>
  </si>
  <si>
    <t>16-0030788</t>
  </si>
  <si>
    <t>16-0030911</t>
  </si>
  <si>
    <t>16-0031057</t>
  </si>
  <si>
    <t>16-0031524</t>
  </si>
  <si>
    <t>16-0034717</t>
  </si>
  <si>
    <t>16-0036406</t>
  </si>
  <si>
    <t xml:space="preserve">FITCH MOUNTAIN-1111         </t>
  </si>
  <si>
    <t>16-0036898</t>
  </si>
  <si>
    <t>16-0037553</t>
  </si>
  <si>
    <t>16-0038825</t>
  </si>
  <si>
    <t xml:space="preserve">SONOMA-1103                 </t>
  </si>
  <si>
    <t>16-0038926</t>
  </si>
  <si>
    <t>16-0040206</t>
  </si>
  <si>
    <t>16-0041119</t>
  </si>
  <si>
    <t>16-0041490</t>
  </si>
  <si>
    <t>16-0044585</t>
  </si>
  <si>
    <t>16-0045109</t>
  </si>
  <si>
    <t>16-0047531</t>
  </si>
  <si>
    <t>16-0047930</t>
  </si>
  <si>
    <t>16-0048730</t>
  </si>
  <si>
    <t>16-0048852</t>
  </si>
  <si>
    <t>16-0049450</t>
  </si>
  <si>
    <t>16-0049715</t>
  </si>
  <si>
    <t>16-0050269</t>
  </si>
  <si>
    <t>16-0053719</t>
  </si>
  <si>
    <t>16-0057361</t>
  </si>
  <si>
    <t>16-0060832</t>
  </si>
  <si>
    <t>16-0062256</t>
  </si>
  <si>
    <t>16-0063040</t>
  </si>
  <si>
    <t>16-0063305</t>
  </si>
  <si>
    <t>16-0066352</t>
  </si>
  <si>
    <t>16-0067997</t>
  </si>
  <si>
    <t>16-0068958</t>
  </si>
  <si>
    <t>16-0069403</t>
  </si>
  <si>
    <t>16-0070811</t>
  </si>
  <si>
    <t>16-0071588</t>
  </si>
  <si>
    <t>16-0075184</t>
  </si>
  <si>
    <t>16-0075743</t>
  </si>
  <si>
    <t>16-0076173</t>
  </si>
  <si>
    <t>16-0076651</t>
  </si>
  <si>
    <t>16-0076655</t>
  </si>
  <si>
    <t xml:space="preserve">GEYSERVILLE-1102            </t>
  </si>
  <si>
    <t>16-0077348</t>
  </si>
  <si>
    <t>16-0077631</t>
  </si>
  <si>
    <t>16-0079424</t>
  </si>
  <si>
    <t>16-0080377</t>
  </si>
  <si>
    <t>16-0081167</t>
  </si>
  <si>
    <t>16-0081076</t>
  </si>
  <si>
    <t>16-0081204</t>
  </si>
  <si>
    <t>16-0081495</t>
  </si>
  <si>
    <t>16-0081633</t>
  </si>
  <si>
    <t>16-0083522</t>
  </si>
  <si>
    <t>16-0083625</t>
  </si>
  <si>
    <t>16-0084377</t>
  </si>
  <si>
    <t>16-0085594</t>
  </si>
  <si>
    <t>16-0085702</t>
  </si>
  <si>
    <t>16-0085641</t>
  </si>
  <si>
    <t>16-0085761</t>
  </si>
  <si>
    <t>16-0085652</t>
  </si>
  <si>
    <t>16-0086656</t>
  </si>
  <si>
    <t>17-0003462</t>
  </si>
  <si>
    <t>17-0003679</t>
  </si>
  <si>
    <t>17-0004352</t>
  </si>
  <si>
    <t>17-0004888</t>
  </si>
  <si>
    <t>17-0004515</t>
  </si>
  <si>
    <t>17-0008311</t>
  </si>
  <si>
    <t>17-0008530</t>
  </si>
  <si>
    <t>17-0008389</t>
  </si>
  <si>
    <t>17-0008629</t>
  </si>
  <si>
    <t>17-0009247</t>
  </si>
  <si>
    <t>17-0014711</t>
  </si>
  <si>
    <t>17-0015320</t>
  </si>
  <si>
    <t>17-0015882</t>
  </si>
  <si>
    <t>17-0016849</t>
  </si>
  <si>
    <t>17-0016911</t>
  </si>
  <si>
    <t>17-0017082</t>
  </si>
  <si>
    <t>17-0017448</t>
  </si>
  <si>
    <t>17-0017575</t>
  </si>
  <si>
    <t>17-0017589</t>
  </si>
  <si>
    <t>17-0018869</t>
  </si>
  <si>
    <t>17-0019014</t>
  </si>
  <si>
    <t xml:space="preserve">SANTA ROSA A-1111           </t>
  </si>
  <si>
    <t>17-0019198</t>
  </si>
  <si>
    <t>17-0021743</t>
  </si>
  <si>
    <t>17-0023494</t>
  </si>
  <si>
    <t>17-0023569</t>
  </si>
  <si>
    <t>17-0027175</t>
  </si>
  <si>
    <t>17-0027156</t>
  </si>
  <si>
    <t>17-0027279</t>
  </si>
  <si>
    <t>17-0028788</t>
  </si>
  <si>
    <t>17-0029563</t>
  </si>
  <si>
    <t>17-0033347</t>
  </si>
  <si>
    <t>17-0034498</t>
  </si>
  <si>
    <t>17-0035085</t>
  </si>
  <si>
    <t>17-0035109</t>
  </si>
  <si>
    <t>17-0035122</t>
  </si>
  <si>
    <t>17-0035171</t>
  </si>
  <si>
    <t>17-0035647</t>
  </si>
  <si>
    <t>17-0036218</t>
  </si>
  <si>
    <t>17-0038349</t>
  </si>
  <si>
    <t>17-0038351</t>
  </si>
  <si>
    <t>17-0039381</t>
  </si>
  <si>
    <t>17-0040393</t>
  </si>
  <si>
    <t>17-0041059</t>
  </si>
  <si>
    <t>17-0041600</t>
  </si>
  <si>
    <t>17-0042300</t>
  </si>
  <si>
    <t>17-0043912</t>
  </si>
  <si>
    <t>17-0044665</t>
  </si>
  <si>
    <t>17-0045743</t>
  </si>
  <si>
    <t>17-0047463</t>
  </si>
  <si>
    <t>17-0048665</t>
  </si>
  <si>
    <t>17-0050433</t>
  </si>
  <si>
    <t>17-0050815</t>
  </si>
  <si>
    <t>17-0053115</t>
  </si>
  <si>
    <t>17-0055995</t>
  </si>
  <si>
    <t>17-0056943</t>
  </si>
  <si>
    <t>17-0057838</t>
  </si>
  <si>
    <t>17-0058441</t>
  </si>
  <si>
    <t>17-0059600</t>
  </si>
  <si>
    <t>17-0060713</t>
  </si>
  <si>
    <t>17-0063304</t>
  </si>
  <si>
    <t>17-0065437</t>
  </si>
  <si>
    <t>17-0065385</t>
  </si>
  <si>
    <t>17-0066767</t>
  </si>
  <si>
    <t>17-0067550</t>
  </si>
  <si>
    <t>17-0068193</t>
  </si>
  <si>
    <t>17-0070629</t>
  </si>
  <si>
    <t>17-0071584</t>
  </si>
  <si>
    <t>17-0073092</t>
  </si>
  <si>
    <t>17-0073179</t>
  </si>
  <si>
    <t>17-0073984</t>
  </si>
  <si>
    <t xml:space="preserve">SANTA ROSA A-1107           </t>
  </si>
  <si>
    <t>17-0075088</t>
  </si>
  <si>
    <t>17-0075429</t>
  </si>
  <si>
    <t>17-0075808</t>
  </si>
  <si>
    <t>17-0076120</t>
  </si>
  <si>
    <t>17-0079789</t>
  </si>
  <si>
    <t>17-0079875</t>
  </si>
  <si>
    <t>17-0081329</t>
  </si>
  <si>
    <t>17-0085994</t>
  </si>
  <si>
    <t xml:space="preserve">RINCON-1102                 </t>
  </si>
  <si>
    <t>17-0087223</t>
  </si>
  <si>
    <t>17-0086005</t>
  </si>
  <si>
    <t>17-0086350</t>
  </si>
  <si>
    <t>17-0087081</t>
  </si>
  <si>
    <t>17-0088846</t>
  </si>
  <si>
    <t>17-0089503</t>
  </si>
  <si>
    <t>17-0090251</t>
  </si>
  <si>
    <t>17-0090635</t>
  </si>
  <si>
    <t>17-0092446</t>
  </si>
  <si>
    <t>17-0094794</t>
  </si>
  <si>
    <t>17-0095377</t>
  </si>
  <si>
    <t>17-0095069</t>
  </si>
  <si>
    <t>17-0096607</t>
  </si>
  <si>
    <t xml:space="preserve">MONROE-2103                 </t>
  </si>
  <si>
    <t>17-0097377</t>
  </si>
  <si>
    <t>17-0097707</t>
  </si>
  <si>
    <t>17-0098083</t>
  </si>
  <si>
    <t>17-0098537</t>
  </si>
  <si>
    <t>17-0100137</t>
  </si>
  <si>
    <t>17-0100881</t>
  </si>
  <si>
    <t>17-0100915</t>
  </si>
  <si>
    <t xml:space="preserve">RINCON-1101                 </t>
  </si>
  <si>
    <t>17-0101861</t>
  </si>
  <si>
    <t>18-0003716</t>
  </si>
  <si>
    <t>18-0004427</t>
  </si>
  <si>
    <t>18-0004361</t>
  </si>
  <si>
    <t>18-0004489</t>
  </si>
  <si>
    <t>18-0004797</t>
  </si>
  <si>
    <t>18-0013241</t>
  </si>
  <si>
    <t>18-0013860</t>
  </si>
  <si>
    <t>18-0015259</t>
  </si>
  <si>
    <t>18-0017109</t>
  </si>
  <si>
    <t>18-0018367</t>
  </si>
  <si>
    <t>18-0018930</t>
  </si>
  <si>
    <t>18-0018816</t>
  </si>
  <si>
    <t>18-0022724</t>
  </si>
  <si>
    <t>18-0023217</t>
  </si>
  <si>
    <t>18-0023887</t>
  </si>
  <si>
    <t>18-0024677</t>
  </si>
  <si>
    <t>18-0025276</t>
  </si>
  <si>
    <t>18-0025337</t>
  </si>
  <si>
    <t>18-0025324</t>
  </si>
  <si>
    <t>18-0025348</t>
  </si>
  <si>
    <t>18-0026329</t>
  </si>
  <si>
    <t>18-0026404</t>
  </si>
  <si>
    <t>18-0029825</t>
  </si>
  <si>
    <t>18-0030201</t>
  </si>
  <si>
    <t>18-0031475</t>
  </si>
  <si>
    <t>18-0031446</t>
  </si>
  <si>
    <t>18-0031458</t>
  </si>
  <si>
    <t>18-0031670</t>
  </si>
  <si>
    <t>18-0033253</t>
  </si>
  <si>
    <t>18-0034556</t>
  </si>
  <si>
    <t>18-0035535</t>
  </si>
  <si>
    <t>18-0036416</t>
  </si>
  <si>
    <t>18-0036544</t>
  </si>
  <si>
    <t>18-0039404</t>
  </si>
  <si>
    <t>18-0039683</t>
  </si>
  <si>
    <t>18-0039981</t>
  </si>
  <si>
    <t>18-0040240</t>
  </si>
  <si>
    <t>18-0040429</t>
  </si>
  <si>
    <t>18-0042546</t>
  </si>
  <si>
    <t>18-0043287</t>
  </si>
  <si>
    <t>18-0047625</t>
  </si>
  <si>
    <t>18-0049445</t>
  </si>
  <si>
    <t>18-0052032</t>
  </si>
  <si>
    <t>18-0056492</t>
  </si>
  <si>
    <t>18-0059799</t>
  </si>
  <si>
    <t>18-0060829</t>
  </si>
  <si>
    <t>18-0060883</t>
  </si>
  <si>
    <t>18-0065221</t>
  </si>
  <si>
    <t>18-0065479</t>
  </si>
  <si>
    <t>18-0066335</t>
  </si>
  <si>
    <t>18-0068470</t>
  </si>
  <si>
    <t>18-0072613</t>
  </si>
  <si>
    <t>18-0073589</t>
  </si>
  <si>
    <t>18-0075948</t>
  </si>
  <si>
    <t>18-0084428</t>
  </si>
  <si>
    <t>18-0086729</t>
  </si>
  <si>
    <t>18-0087497</t>
  </si>
  <si>
    <t>18-0090384</t>
  </si>
  <si>
    <t>18-0090444</t>
  </si>
  <si>
    <t>18-0091127</t>
  </si>
  <si>
    <t>18-0096498</t>
  </si>
  <si>
    <t>18-0099985</t>
  </si>
  <si>
    <t>18-0102605</t>
  </si>
  <si>
    <t>18-0102580</t>
  </si>
  <si>
    <t>18-0102773</t>
  </si>
  <si>
    <t>18-0102798</t>
  </si>
  <si>
    <t>18-0104118</t>
  </si>
  <si>
    <t>18-0104002</t>
  </si>
  <si>
    <t>18-0104624</t>
  </si>
  <si>
    <t>s1397795</t>
  </si>
  <si>
    <t>18-0099363</t>
  </si>
  <si>
    <t>18-0106340</t>
  </si>
  <si>
    <t>18-0107166</t>
  </si>
  <si>
    <t>18-0107951</t>
  </si>
  <si>
    <t>18-0109576</t>
  </si>
  <si>
    <t>18-0109883</t>
  </si>
  <si>
    <t>18-0110031</t>
  </si>
  <si>
    <t>18-0110229</t>
  </si>
  <si>
    <t>18-0110338</t>
  </si>
  <si>
    <t>18-0110510</t>
  </si>
  <si>
    <t>18-0110540</t>
  </si>
  <si>
    <t>18-0110474</t>
  </si>
  <si>
    <t>18-0110654</t>
  </si>
  <si>
    <t>18-0111090</t>
  </si>
  <si>
    <t>19-0004800</t>
  </si>
  <si>
    <t>19-0004717</t>
  </si>
  <si>
    <t>19-0004905</t>
  </si>
  <si>
    <t>19-0005630</t>
  </si>
  <si>
    <t>19-0005658</t>
  </si>
  <si>
    <t>19-0007176</t>
  </si>
  <si>
    <t>19-0006750</t>
  </si>
  <si>
    <t>19-0008952</t>
  </si>
  <si>
    <t>19-0011979</t>
  </si>
  <si>
    <t>19-0011745</t>
  </si>
  <si>
    <t>19-0011674</t>
  </si>
  <si>
    <t>19-0011761</t>
  </si>
  <si>
    <t>19-0012175</t>
  </si>
  <si>
    <t>19-0012514</t>
  </si>
  <si>
    <t>19-0016368</t>
  </si>
  <si>
    <t>19-0016752</t>
  </si>
  <si>
    <t>19-0017591</t>
  </si>
  <si>
    <t>19-0026195</t>
  </si>
  <si>
    <t>19-0026982</t>
  </si>
  <si>
    <t>19-0027973</t>
  </si>
  <si>
    <t>19-0027941</t>
  </si>
  <si>
    <t>19-0028045</t>
  </si>
  <si>
    <t>19-0029698</t>
  </si>
  <si>
    <t>19-0030047</t>
  </si>
  <si>
    <t>19-0030256</t>
  </si>
  <si>
    <t>19-0030607</t>
  </si>
  <si>
    <t>19-0030957</t>
  </si>
  <si>
    <t>19-0031418</t>
  </si>
  <si>
    <t>19-0031178</t>
  </si>
  <si>
    <t>19-0031066</t>
  </si>
  <si>
    <t>19-0031043</t>
  </si>
  <si>
    <t>19-0031046</t>
  </si>
  <si>
    <t>19-0031891</t>
  </si>
  <si>
    <t>19-0033176</t>
  </si>
  <si>
    <t>19-0032881</t>
  </si>
  <si>
    <t>19-0033120</t>
  </si>
  <si>
    <t>19-0033221</t>
  </si>
  <si>
    <t>19-0033188</t>
  </si>
  <si>
    <t>19-0035334</t>
  </si>
  <si>
    <t>19-0036204</t>
  </si>
  <si>
    <t>19-0036248</t>
  </si>
  <si>
    <t>19-0039053</t>
  </si>
  <si>
    <t>19-0040219</t>
  </si>
  <si>
    <t>19-0041464</t>
  </si>
  <si>
    <t>19-0042307</t>
  </si>
  <si>
    <t>19-0043092</t>
  </si>
  <si>
    <t>19-0044402</t>
  </si>
  <si>
    <t>19-0046198</t>
  </si>
  <si>
    <t>19-0048491</t>
  </si>
  <si>
    <t>19-0048689</t>
  </si>
  <si>
    <t>19-0052336</t>
  </si>
  <si>
    <t>19-0052294</t>
  </si>
  <si>
    <t>19-0052045</t>
  </si>
  <si>
    <t>19-0052480</t>
  </si>
  <si>
    <t>19-0052320</t>
  </si>
  <si>
    <t>19-0052153</t>
  </si>
  <si>
    <t>19-0052350</t>
  </si>
  <si>
    <t>19-0052286</t>
  </si>
  <si>
    <t>19-0052456</t>
  </si>
  <si>
    <t>19-0052984</t>
  </si>
  <si>
    <t>19-0053028</t>
  </si>
  <si>
    <t>19-0052879</t>
  </si>
  <si>
    <t>19-0053682</t>
  </si>
  <si>
    <t>19-0053638</t>
  </si>
  <si>
    <t>19-0053896</t>
  </si>
  <si>
    <t>19-0054150</t>
  </si>
  <si>
    <t>19-0054664</t>
  </si>
  <si>
    <t>19-0054678</t>
  </si>
  <si>
    <t>19-0062328</t>
  </si>
  <si>
    <t>19-0064293</t>
  </si>
  <si>
    <t>19-0065733</t>
  </si>
  <si>
    <t>19-0072290</t>
  </si>
  <si>
    <t>19-0074656</t>
  </si>
  <si>
    <t>19-0074675</t>
  </si>
  <si>
    <t>19-0077351</t>
  </si>
  <si>
    <t>19-0079444</t>
  </si>
  <si>
    <t>19-0081895</t>
  </si>
  <si>
    <t>19-0086913</t>
  </si>
  <si>
    <t>19-0087094</t>
  </si>
  <si>
    <t>19-0090865</t>
  </si>
  <si>
    <t>19-0091633</t>
  </si>
  <si>
    <t>19-0094251</t>
  </si>
  <si>
    <t>19-0095841</t>
  </si>
  <si>
    <t>19-0096476</t>
  </si>
  <si>
    <t>19-0096473</t>
  </si>
  <si>
    <t>19-0096900</t>
  </si>
  <si>
    <t>19-0098493</t>
  </si>
  <si>
    <t>19-0099273</t>
  </si>
  <si>
    <t>19-0099397</t>
  </si>
  <si>
    <t>19-0102853</t>
  </si>
  <si>
    <t>19-0105006</t>
  </si>
  <si>
    <t>19-0104964</t>
  </si>
  <si>
    <t>19-0105272</t>
  </si>
  <si>
    <t>19-0112113</t>
  </si>
  <si>
    <t>19-0118244</t>
  </si>
  <si>
    <t>19-0119903</t>
  </si>
  <si>
    <t>19-0125541</t>
  </si>
  <si>
    <t>19-0131419</t>
  </si>
  <si>
    <t>19-0133684</t>
  </si>
  <si>
    <t>19-0134854</t>
  </si>
  <si>
    <t>19-0134662</t>
  </si>
  <si>
    <t>19-0135069</t>
  </si>
  <si>
    <t>19-0136527</t>
  </si>
  <si>
    <t>20-0004544</t>
  </si>
  <si>
    <t>20-0008362</t>
  </si>
  <si>
    <t>20-0014789</t>
  </si>
  <si>
    <t>20-0016080</t>
  </si>
  <si>
    <t>20-0016366</t>
  </si>
  <si>
    <t>20-0016440</t>
  </si>
  <si>
    <t>20-0017902</t>
  </si>
  <si>
    <t>20-0024981</t>
  </si>
  <si>
    <t>20-0025171</t>
  </si>
  <si>
    <t>20-0036610</t>
  </si>
  <si>
    <t>20-0038407</t>
  </si>
  <si>
    <t>20-0046525</t>
  </si>
  <si>
    <t>20-0046620</t>
  </si>
  <si>
    <t>20-0046772</t>
  </si>
  <si>
    <t>20-0047617</t>
  </si>
  <si>
    <t>20-0047688</t>
  </si>
  <si>
    <t>20-0049155</t>
  </si>
  <si>
    <t>20-0058317</t>
  </si>
  <si>
    <t>20-0058447</t>
  </si>
  <si>
    <t>20-0058466</t>
  </si>
  <si>
    <t>20-0058722</t>
  </si>
  <si>
    <t>20-0060729</t>
  </si>
  <si>
    <t>20-0062919</t>
  </si>
  <si>
    <t>20-0065110</t>
  </si>
  <si>
    <t>20-0065628</t>
  </si>
  <si>
    <t>20-0065770</t>
  </si>
  <si>
    <t>20-0065990</t>
  </si>
  <si>
    <t>20-0068422</t>
  </si>
  <si>
    <t>20-0070341</t>
  </si>
  <si>
    <t>20-0079813</t>
  </si>
  <si>
    <t>20-0079795</t>
  </si>
  <si>
    <t>20-0080240</t>
  </si>
  <si>
    <t>20-0083024</t>
  </si>
  <si>
    <t>20-0084014</t>
  </si>
  <si>
    <t>20-0088250</t>
  </si>
  <si>
    <t>20-0089140</t>
  </si>
  <si>
    <t>20-0091325</t>
  </si>
  <si>
    <t>20-0093640</t>
  </si>
  <si>
    <t>20-0095395</t>
  </si>
  <si>
    <t>20-0099892</t>
  </si>
  <si>
    <t>20-0101509</t>
  </si>
  <si>
    <t>20-0105814</t>
  </si>
  <si>
    <t>20-0109467</t>
  </si>
  <si>
    <t>20-0113280</t>
  </si>
  <si>
    <t>20-0116297</t>
  </si>
  <si>
    <t>20-0117609</t>
  </si>
  <si>
    <t>20-0118481</t>
  </si>
  <si>
    <t>20-0121894</t>
  </si>
  <si>
    <t>20-0123398</t>
  </si>
  <si>
    <t>20-0128415</t>
  </si>
  <si>
    <t>20-0130385</t>
  </si>
  <si>
    <t>21-0004543</t>
  </si>
  <si>
    <t>21-0006963</t>
  </si>
  <si>
    <t>21-0007658</t>
  </si>
  <si>
    <t>21-0012453</t>
  </si>
  <si>
    <t>21-0023338</t>
  </si>
  <si>
    <t>21-0027102</t>
  </si>
  <si>
    <t>21-0027599</t>
  </si>
  <si>
    <t>21-0027595</t>
  </si>
  <si>
    <t>21-0029630</t>
  </si>
  <si>
    <t>21-0033080</t>
  </si>
  <si>
    <t>21-0033049</t>
  </si>
  <si>
    <t>21-0035394</t>
  </si>
  <si>
    <t>21-0037259</t>
  </si>
  <si>
    <t>21-0038040</t>
  </si>
  <si>
    <t>21-0039623</t>
  </si>
  <si>
    <t>21-0039880</t>
  </si>
  <si>
    <t>21-0040707</t>
  </si>
  <si>
    <t>21-0044144</t>
  </si>
  <si>
    <t>21-0057852</t>
  </si>
  <si>
    <t>21-0059031</t>
  </si>
  <si>
    <t>21-0070672</t>
  </si>
  <si>
    <t>21-0071336</t>
  </si>
  <si>
    <t>21-0072293</t>
  </si>
  <si>
    <t>21-0073332</t>
  </si>
  <si>
    <t>21-0075009</t>
  </si>
  <si>
    <t>21-0078266</t>
  </si>
  <si>
    <t>21-0081469</t>
  </si>
  <si>
    <t>21-0085615</t>
  </si>
  <si>
    <t>21-0086227</t>
  </si>
  <si>
    <t>21-0090081</t>
  </si>
  <si>
    <t>21-0093183</t>
  </si>
  <si>
    <t>21-0097183</t>
  </si>
  <si>
    <t>21-0103361</t>
  </si>
  <si>
    <t>21-0104236</t>
  </si>
  <si>
    <t>21-0104483</t>
  </si>
  <si>
    <t>21-0104731</t>
  </si>
  <si>
    <t>21-0112438</t>
  </si>
  <si>
    <t>21-0114908</t>
  </si>
  <si>
    <t>21-0116901</t>
  </si>
  <si>
    <t>21-0119589</t>
  </si>
  <si>
    <t>21-0120752</t>
  </si>
  <si>
    <t>21-0123670</t>
  </si>
  <si>
    <t>21-0133354</t>
  </si>
  <si>
    <t>21-0134436</t>
  </si>
  <si>
    <t>21-0134157</t>
  </si>
  <si>
    <t>21-0134819</t>
  </si>
  <si>
    <t>21-0134813</t>
  </si>
  <si>
    <t>21-0138513</t>
  </si>
  <si>
    <t>21-0139670</t>
  </si>
  <si>
    <t>21-0140732</t>
  </si>
  <si>
    <t>21-0140805</t>
  </si>
  <si>
    <t>21-0140582</t>
  </si>
  <si>
    <t>21-0142544</t>
  </si>
  <si>
    <t>21-0142871</t>
  </si>
  <si>
    <t>21-0145198</t>
  </si>
  <si>
    <t>21-0145461</t>
  </si>
  <si>
    <t>21-0147716</t>
  </si>
  <si>
    <t>21-0155024</t>
  </si>
  <si>
    <t>21-0156049</t>
  </si>
  <si>
    <t>21-0159823</t>
  </si>
  <si>
    <t>22-0005783</t>
  </si>
  <si>
    <t>22-0005812</t>
  </si>
  <si>
    <t>22-0011312</t>
  </si>
  <si>
    <t>22-0012806</t>
  </si>
  <si>
    <t>22-0013040</t>
  </si>
  <si>
    <t>22-0013001</t>
  </si>
  <si>
    <t>22-0016818</t>
  </si>
  <si>
    <t>22-0019061</t>
  </si>
  <si>
    <t>22-0022015</t>
  </si>
  <si>
    <t>22-0029957</t>
  </si>
  <si>
    <t>22-0036776</t>
  </si>
  <si>
    <t>22-0038883</t>
  </si>
  <si>
    <t>22-0038965</t>
  </si>
  <si>
    <t>22-0039974</t>
  </si>
  <si>
    <t>22-0042594</t>
  </si>
  <si>
    <t>22-0045060</t>
  </si>
  <si>
    <t>22-0045542</t>
  </si>
  <si>
    <t>22-0045480</t>
  </si>
  <si>
    <t>22-0048130</t>
  </si>
  <si>
    <t>22-0050371</t>
  </si>
  <si>
    <t>22-0050714</t>
  </si>
  <si>
    <t>22-0051365</t>
  </si>
  <si>
    <t>22-0056301</t>
  </si>
  <si>
    <t>22-0057487</t>
  </si>
  <si>
    <t>22-0059343</t>
  </si>
  <si>
    <t>22-0059774</t>
  </si>
  <si>
    <t>22-0059553</t>
  </si>
  <si>
    <t>22-0060396</t>
  </si>
  <si>
    <t>22-0067275</t>
  </si>
  <si>
    <t>22-0072518</t>
  </si>
  <si>
    <t>22-0111541</t>
  </si>
  <si>
    <t>22-0114528</t>
  </si>
  <si>
    <t>22-0119954</t>
  </si>
  <si>
    <t>22-0126297</t>
  </si>
  <si>
    <t>22-0128461</t>
  </si>
  <si>
    <t>22-0130652</t>
  </si>
  <si>
    <t xml:space="preserve">FITCH MOUNTAIN-1112         </t>
  </si>
  <si>
    <t>22-0133983</t>
  </si>
  <si>
    <t>22-0136972</t>
  </si>
  <si>
    <t>22-0141645</t>
  </si>
  <si>
    <t>22-0141748</t>
  </si>
  <si>
    <t>22-0141580</t>
  </si>
  <si>
    <t>22-0142248</t>
  </si>
  <si>
    <t>22-0142188</t>
  </si>
  <si>
    <t>23-0005190</t>
  </si>
  <si>
    <t>23-0013708</t>
  </si>
  <si>
    <t>23-0014485</t>
  </si>
  <si>
    <t>23-0015168</t>
  </si>
  <si>
    <t>23-0016519</t>
  </si>
  <si>
    <t>23-0018655</t>
  </si>
  <si>
    <t>23-0020034</t>
  </si>
  <si>
    <t>23-0022536</t>
  </si>
  <si>
    <t>23-0022968</t>
  </si>
  <si>
    <t>23-0025387</t>
  </si>
  <si>
    <t>23-0025542</t>
  </si>
  <si>
    <t>23-0028419</t>
  </si>
  <si>
    <t>23-0028888</t>
  </si>
  <si>
    <t>23-0040543</t>
  </si>
  <si>
    <t>23-0041489</t>
  </si>
  <si>
    <t>23-0042735</t>
  </si>
  <si>
    <t>23-0042772</t>
  </si>
  <si>
    <t>23-0043723</t>
  </si>
  <si>
    <t>23-0043956</t>
  </si>
  <si>
    <t>23-0046349</t>
  </si>
  <si>
    <t>23-0048603</t>
  </si>
  <si>
    <t>23-0051682</t>
  </si>
  <si>
    <t>23-0052509</t>
  </si>
  <si>
    <t>23-0053220</t>
  </si>
  <si>
    <t>23-0053369</t>
  </si>
  <si>
    <t>23-0053413</t>
  </si>
  <si>
    <t>23-0057887</t>
  </si>
  <si>
    <t>23-0060242</t>
  </si>
  <si>
    <t>23-0079839</t>
  </si>
  <si>
    <t>23-0085899</t>
  </si>
  <si>
    <t>23-0086263</t>
  </si>
  <si>
    <t>23-0087372</t>
  </si>
  <si>
    <t>23-0094462</t>
  </si>
  <si>
    <t>23-0096150</t>
  </si>
  <si>
    <t>23-0098544</t>
  </si>
  <si>
    <t>23-0111535</t>
  </si>
  <si>
    <t>23-0122798</t>
  </si>
  <si>
    <t>23-0127521</t>
  </si>
  <si>
    <t>23-0140825</t>
  </si>
  <si>
    <t>23-0140907</t>
  </si>
  <si>
    <t>23-0148049</t>
  </si>
  <si>
    <t>23-0149088</t>
  </si>
  <si>
    <t>23-0149216</t>
  </si>
  <si>
    <t>23-0149316</t>
  </si>
  <si>
    <t xml:space="preserve">STOCKTON     </t>
  </si>
  <si>
    <t xml:space="preserve">PINE GROVE-1102             </t>
  </si>
  <si>
    <t>13-0001587</t>
  </si>
  <si>
    <t xml:space="preserve">FROGTOWN-1701               </t>
  </si>
  <si>
    <t>13-0011031</t>
  </si>
  <si>
    <t xml:space="preserve">ELECTRA-1102                </t>
  </si>
  <si>
    <t>13-0011242</t>
  </si>
  <si>
    <t>13-0011104</t>
  </si>
  <si>
    <t xml:space="preserve">WEST POINT-1102             </t>
  </si>
  <si>
    <t>13-0016794</t>
  </si>
  <si>
    <t xml:space="preserve">MARTELL-1101                </t>
  </si>
  <si>
    <t>13-0026940</t>
  </si>
  <si>
    <t>13-0042961</t>
  </si>
  <si>
    <t xml:space="preserve">PEORIA FLAT-1704            </t>
  </si>
  <si>
    <t>13-0046552</t>
  </si>
  <si>
    <t xml:space="preserve">ELECTRA-1101                </t>
  </si>
  <si>
    <t>13-0064236</t>
  </si>
  <si>
    <t xml:space="preserve">FROGTOWN-1702               </t>
  </si>
  <si>
    <t>13-0066136</t>
  </si>
  <si>
    <t xml:space="preserve">WEST POINT-1101             </t>
  </si>
  <si>
    <t>13-0067151</t>
  </si>
  <si>
    <t>13-0069685</t>
  </si>
  <si>
    <t xml:space="preserve">CALAVERAS CEMENT-1101       </t>
  </si>
  <si>
    <t>13-0081173</t>
  </si>
  <si>
    <t>13-0081336</t>
  </si>
  <si>
    <t>13-0081374</t>
  </si>
  <si>
    <t>13-0081170</t>
  </si>
  <si>
    <t>13-0081213</t>
  </si>
  <si>
    <t>13-0081225</t>
  </si>
  <si>
    <t>13-0081303</t>
  </si>
  <si>
    <t>14-0005303</t>
  </si>
  <si>
    <t>14-0006407</t>
  </si>
  <si>
    <t>14-0017406</t>
  </si>
  <si>
    <t>14-0017417</t>
  </si>
  <si>
    <t>14-0017413</t>
  </si>
  <si>
    <t>14-0017437</t>
  </si>
  <si>
    <t>14-0017470</t>
  </si>
  <si>
    <t>14-0018328</t>
  </si>
  <si>
    <t xml:space="preserve">NORTH BRANCH-1101           </t>
  </si>
  <si>
    <t>14-0018390</t>
  </si>
  <si>
    <t>14-0025154</t>
  </si>
  <si>
    <t xml:space="preserve">PINE GROVE-1101             </t>
  </si>
  <si>
    <t>14-0028449</t>
  </si>
  <si>
    <t>14-0034334</t>
  </si>
  <si>
    <t xml:space="preserve">OLETA-1101                  </t>
  </si>
  <si>
    <t>14-0034596</t>
  </si>
  <si>
    <t>14-0035427</t>
  </si>
  <si>
    <t>14-0036758</t>
  </si>
  <si>
    <t>14-0044571</t>
  </si>
  <si>
    <t xml:space="preserve">IONE-1101                   </t>
  </si>
  <si>
    <t>14-0047686</t>
  </si>
  <si>
    <t>14-0048447</t>
  </si>
  <si>
    <t>14-0048840</t>
  </si>
  <si>
    <t>14-0049534</t>
  </si>
  <si>
    <t>14-0050134</t>
  </si>
  <si>
    <t>14-0050974</t>
  </si>
  <si>
    <t>14-0056893</t>
  </si>
  <si>
    <t>14-0058183</t>
  </si>
  <si>
    <t xml:space="preserve">STANISLAUS-1702             </t>
  </si>
  <si>
    <t>14-0058177</t>
  </si>
  <si>
    <t xml:space="preserve">CORRAL-1101                 </t>
  </si>
  <si>
    <t>14-0059349</t>
  </si>
  <si>
    <t>14-0062956</t>
  </si>
  <si>
    <t>14-0070350</t>
  </si>
  <si>
    <t>14-0076838</t>
  </si>
  <si>
    <t>14-0079722</t>
  </si>
  <si>
    <t>15-0012625</t>
  </si>
  <si>
    <t>15-0019709</t>
  </si>
  <si>
    <t>15-0022835</t>
  </si>
  <si>
    <t>15-0029586</t>
  </si>
  <si>
    <t>15-0037733</t>
  </si>
  <si>
    <t xml:space="preserve">MARTELL-1103                </t>
  </si>
  <si>
    <t>15-0041211</t>
  </si>
  <si>
    <t>15-0043798</t>
  </si>
  <si>
    <t xml:space="preserve">SALT SPRINGS-2102           </t>
  </si>
  <si>
    <t>15-0045207</t>
  </si>
  <si>
    <t>15-0047581</t>
  </si>
  <si>
    <t>15-0052033</t>
  </si>
  <si>
    <t>15-0058273</t>
  </si>
  <si>
    <t>15-0060626</t>
  </si>
  <si>
    <t xml:space="preserve">MARTELL-1102                </t>
  </si>
  <si>
    <t>15-0063655</t>
  </si>
  <si>
    <t>15-0063635</t>
  </si>
  <si>
    <t>15-0068520</t>
  </si>
  <si>
    <t>15-0071215</t>
  </si>
  <si>
    <t>15-0075359</t>
  </si>
  <si>
    <t>15-0079403</t>
  </si>
  <si>
    <t>15-0081245</t>
  </si>
  <si>
    <t>15-0082530</t>
  </si>
  <si>
    <t>15-0083435</t>
  </si>
  <si>
    <t>15-0083882</t>
  </si>
  <si>
    <t>15-0086564</t>
  </si>
  <si>
    <t>15-0086994</t>
  </si>
  <si>
    <t>16-0002583</t>
  </si>
  <si>
    <t>16-0003656</t>
  </si>
  <si>
    <t>16-0004864</t>
  </si>
  <si>
    <t xml:space="preserve">CLAY-1103                   </t>
  </si>
  <si>
    <t>16-0006261</t>
  </si>
  <si>
    <t>16-0006691</t>
  </si>
  <si>
    <t>16-0011082</t>
  </si>
  <si>
    <t xml:space="preserve">CORRAL-1102                 </t>
  </si>
  <si>
    <t>16-0011182</t>
  </si>
  <si>
    <t>16-0011552</t>
  </si>
  <si>
    <t>16-0013747</t>
  </si>
  <si>
    <t>16-0018291</t>
  </si>
  <si>
    <t>16-0020641</t>
  </si>
  <si>
    <t>16-0020710</t>
  </si>
  <si>
    <t>16-0020943</t>
  </si>
  <si>
    <t>16-0029045</t>
  </si>
  <si>
    <t>16-0029047</t>
  </si>
  <si>
    <t>16-0030729</t>
  </si>
  <si>
    <t>16-0030926</t>
  </si>
  <si>
    <t>16-0031146</t>
  </si>
  <si>
    <t>16-0031156</t>
  </si>
  <si>
    <t>16-0031342</t>
  </si>
  <si>
    <t xml:space="preserve">Regulator                   </t>
  </si>
  <si>
    <t>16-0031326</t>
  </si>
  <si>
    <t>16-0032820</t>
  </si>
  <si>
    <t>16-0038096</t>
  </si>
  <si>
    <t>16-0039612</t>
  </si>
  <si>
    <t>16-0043476</t>
  </si>
  <si>
    <t>16-0044284</t>
  </si>
  <si>
    <t>16-0045212</t>
  </si>
  <si>
    <t>16-0046761</t>
  </si>
  <si>
    <t>16-0052398</t>
  </si>
  <si>
    <t>16-0053688</t>
  </si>
  <si>
    <t>16-0065085</t>
  </si>
  <si>
    <t>16-0066724</t>
  </si>
  <si>
    <t>16-0072896</t>
  </si>
  <si>
    <t xml:space="preserve">SALT SPRINGS-2101           </t>
  </si>
  <si>
    <t>16-0073060</t>
  </si>
  <si>
    <t>16-0073085</t>
  </si>
  <si>
    <t>16-0080737</t>
  </si>
  <si>
    <t>16-0081190</t>
  </si>
  <si>
    <t>16-0081866</t>
  </si>
  <si>
    <t>16-0082411</t>
  </si>
  <si>
    <t>16-0082416</t>
  </si>
  <si>
    <t>16-0082957</t>
  </si>
  <si>
    <t>16-0086819</t>
  </si>
  <si>
    <t>17-0014374</t>
  </si>
  <si>
    <t>17-0017847</t>
  </si>
  <si>
    <t>17-0018858</t>
  </si>
  <si>
    <t>17-0019838</t>
  </si>
  <si>
    <t>17-0020638</t>
  </si>
  <si>
    <t xml:space="preserve">STANISLAUS-1701             </t>
  </si>
  <si>
    <t>17-0026851</t>
  </si>
  <si>
    <t>17-0026980</t>
  </si>
  <si>
    <t>17-0027326</t>
  </si>
  <si>
    <t>17-0029389</t>
  </si>
  <si>
    <t>17-0031432</t>
  </si>
  <si>
    <t>17-0033710</t>
  </si>
  <si>
    <t>17-0038429</t>
  </si>
  <si>
    <t>17-0042499</t>
  </si>
  <si>
    <t>17-0047377</t>
  </si>
  <si>
    <t>17-0054145</t>
  </si>
  <si>
    <t>17-0057686</t>
  </si>
  <si>
    <t>17-0060070</t>
  </si>
  <si>
    <t>17-0061333</t>
  </si>
  <si>
    <t>17-0061874</t>
  </si>
  <si>
    <t>17-0065145</t>
  </si>
  <si>
    <t>17-0065604</t>
  </si>
  <si>
    <t>17-0068000</t>
  </si>
  <si>
    <t>17-0068306</t>
  </si>
  <si>
    <t>17-0069789</t>
  </si>
  <si>
    <t>17-0073275</t>
  </si>
  <si>
    <t>17-0073393</t>
  </si>
  <si>
    <t>17-0092535</t>
  </si>
  <si>
    <t>17-0095804</t>
  </si>
  <si>
    <t>17-0100245</t>
  </si>
  <si>
    <t>18-0003970</t>
  </si>
  <si>
    <t>18-0008066</t>
  </si>
  <si>
    <t>18-0011684</t>
  </si>
  <si>
    <t>18-0017600</t>
  </si>
  <si>
    <t>18-0018972</t>
  </si>
  <si>
    <t>18-0019392</t>
  </si>
  <si>
    <t>18-0019409</t>
  </si>
  <si>
    <t>18-0019550</t>
  </si>
  <si>
    <t>18-0020396</t>
  </si>
  <si>
    <t>18-0024229</t>
  </si>
  <si>
    <t>18-0025152</t>
  </si>
  <si>
    <t>18-0033415</t>
  </si>
  <si>
    <t>18-0044636</t>
  </si>
  <si>
    <t>18-0049807</t>
  </si>
  <si>
    <t>18-0060187</t>
  </si>
  <si>
    <t>18-0060592</t>
  </si>
  <si>
    <t>18-0061254</t>
  </si>
  <si>
    <t>18-0060882</t>
  </si>
  <si>
    <t>18-0061291</t>
  </si>
  <si>
    <t>18-0065131</t>
  </si>
  <si>
    <t>18-0075993</t>
  </si>
  <si>
    <t>18-0087904</t>
  </si>
  <si>
    <t>18-0091459</t>
  </si>
  <si>
    <t>18-0092066</t>
  </si>
  <si>
    <t>18-0093086</t>
  </si>
  <si>
    <t>18-0102567</t>
  </si>
  <si>
    <t>18-0104666</t>
  </si>
  <si>
    <t>18-0110299</t>
  </si>
  <si>
    <t>18-0111275</t>
  </si>
  <si>
    <t>19-0003906</t>
  </si>
  <si>
    <t>19-0004169</t>
  </si>
  <si>
    <t>19-0005736</t>
  </si>
  <si>
    <t>19-0009271</t>
  </si>
  <si>
    <t>19-0012775</t>
  </si>
  <si>
    <t>19-0014840</t>
  </si>
  <si>
    <t>19-0015289</t>
  </si>
  <si>
    <t>19-0017438</t>
  </si>
  <si>
    <t>19-0019539</t>
  </si>
  <si>
    <t>19-0019543</t>
  </si>
  <si>
    <t>19-0018803</t>
  </si>
  <si>
    <t>19-0019445</t>
  </si>
  <si>
    <t>19-0019509</t>
  </si>
  <si>
    <t>19-0019656</t>
  </si>
  <si>
    <t>19-0019673</t>
  </si>
  <si>
    <t>19-0019787</t>
  </si>
  <si>
    <t>19-0019551</t>
  </si>
  <si>
    <t>19-0019796</t>
  </si>
  <si>
    <t>19-0019696</t>
  </si>
  <si>
    <t>19-0020286</t>
  </si>
  <si>
    <t>19-0019972</t>
  </si>
  <si>
    <t>19-0020368</t>
  </si>
  <si>
    <t>19-0021240</t>
  </si>
  <si>
    <t>19-0021035</t>
  </si>
  <si>
    <t>19-0025609</t>
  </si>
  <si>
    <t>19-0026181</t>
  </si>
  <si>
    <t>19-0026963</t>
  </si>
  <si>
    <t>19-0037584</t>
  </si>
  <si>
    <t>19-0040663</t>
  </si>
  <si>
    <t>19-0041071</t>
  </si>
  <si>
    <t>19-0044584</t>
  </si>
  <si>
    <t>19-0046919</t>
  </si>
  <si>
    <t>19-0049573</t>
  </si>
  <si>
    <t>19-0057644</t>
  </si>
  <si>
    <t>19-0057919</t>
  </si>
  <si>
    <t>19-0059265</t>
  </si>
  <si>
    <t>19-0067460</t>
  </si>
  <si>
    <t>19-0077733</t>
  </si>
  <si>
    <t>19-0079343</t>
  </si>
  <si>
    <t>19-0086467</t>
  </si>
  <si>
    <t>19-0088785</t>
  </si>
  <si>
    <t>19-0090318</t>
  </si>
  <si>
    <t>19-0099234</t>
  </si>
  <si>
    <t>19-0107224</t>
  </si>
  <si>
    <t>19-0113616</t>
  </si>
  <si>
    <t>19-0130759</t>
  </si>
  <si>
    <t>19-0134178</t>
  </si>
  <si>
    <t>20-0007379</t>
  </si>
  <si>
    <t>20-0013746</t>
  </si>
  <si>
    <t>20-0014330</t>
  </si>
  <si>
    <t>20-0016192</t>
  </si>
  <si>
    <t>20-0018323</t>
  </si>
  <si>
    <t>20-0021734</t>
  </si>
  <si>
    <t>20-0023357</t>
  </si>
  <si>
    <t>20-0027609</t>
  </si>
  <si>
    <t>20-0034294</t>
  </si>
  <si>
    <t>20-0034738</t>
  </si>
  <si>
    <t>20-0035978</t>
  </si>
  <si>
    <t>20-0038511</t>
  </si>
  <si>
    <t>20-0038929</t>
  </si>
  <si>
    <t>20-0046596</t>
  </si>
  <si>
    <t>20-0047960</t>
  </si>
  <si>
    <t>20-0050999</t>
  </si>
  <si>
    <t>20-0055553</t>
  </si>
  <si>
    <t>20-0056751</t>
  </si>
  <si>
    <t>20-0062494</t>
  </si>
  <si>
    <t>20-0062922</t>
  </si>
  <si>
    <t>20-0069539</t>
  </si>
  <si>
    <t>20-0098791</t>
  </si>
  <si>
    <t>20-0106078</t>
  </si>
  <si>
    <t>20-0120920</t>
  </si>
  <si>
    <t>20-0121066</t>
  </si>
  <si>
    <t>20-0122213</t>
  </si>
  <si>
    <t>20-0128489</t>
  </si>
  <si>
    <t>20-0130994</t>
  </si>
  <si>
    <t>21-0001110</t>
  </si>
  <si>
    <t>21-0018118</t>
  </si>
  <si>
    <t>21-0044502</t>
  </si>
  <si>
    <t>21-0047191</t>
  </si>
  <si>
    <t>21-0059047</t>
  </si>
  <si>
    <t>21-0076748</t>
  </si>
  <si>
    <t>21-0084076</t>
  </si>
  <si>
    <t>21-0087916</t>
  </si>
  <si>
    <t>21-0088390</t>
  </si>
  <si>
    <t>21-0104892</t>
  </si>
  <si>
    <t>21-0112466</t>
  </si>
  <si>
    <t>21-0116590</t>
  </si>
  <si>
    <t>21-0139435</t>
  </si>
  <si>
    <t>22-0005179</t>
  </si>
  <si>
    <t>22-0005310</t>
  </si>
  <si>
    <t>22-0007601</t>
  </si>
  <si>
    <t>22-0053709</t>
  </si>
  <si>
    <t>22-0063647</t>
  </si>
  <si>
    <t>22-0073392</t>
  </si>
  <si>
    <t>22-0094664</t>
  </si>
  <si>
    <t>22-0111655</t>
  </si>
  <si>
    <t>22-0124982</t>
  </si>
  <si>
    <t>22-0127266</t>
  </si>
  <si>
    <t>22-0138815</t>
  </si>
  <si>
    <t>22-0139418</t>
  </si>
  <si>
    <t>22-0139410</t>
  </si>
  <si>
    <t>22-0141529</t>
  </si>
  <si>
    <t>22-0141959</t>
  </si>
  <si>
    <t>22-0142150</t>
  </si>
  <si>
    <t>23-0015389</t>
  </si>
  <si>
    <t>23-0016528</t>
  </si>
  <si>
    <t>23-0017527</t>
  </si>
  <si>
    <t>23-0025357</t>
  </si>
  <si>
    <t>23-0029985</t>
  </si>
  <si>
    <t>23-0040306</t>
  </si>
  <si>
    <t>23-0043335</t>
  </si>
  <si>
    <t>23-0053500</t>
  </si>
  <si>
    <t>23-0053588</t>
  </si>
  <si>
    <t>23-0053435</t>
  </si>
  <si>
    <t>23-0053483</t>
  </si>
  <si>
    <t>23-0053485</t>
  </si>
  <si>
    <t>23-0054727</t>
  </si>
  <si>
    <t>23-0059069</t>
  </si>
  <si>
    <t>23-0064908</t>
  </si>
  <si>
    <t>23-0092746</t>
  </si>
  <si>
    <t>23-0107836</t>
  </si>
  <si>
    <t>23-0124421</t>
  </si>
  <si>
    <t>23-0134951</t>
  </si>
  <si>
    <t xml:space="preserve">YOSEMITE     </t>
  </si>
  <si>
    <t xml:space="preserve">PEORIA FLAT-1701            </t>
  </si>
  <si>
    <t>13-0003895</t>
  </si>
  <si>
    <t xml:space="preserve">COARSEGOLD-2102             </t>
  </si>
  <si>
    <t>13-0011038</t>
  </si>
  <si>
    <t xml:space="preserve">COARSEGOLD-2104             </t>
  </si>
  <si>
    <t>13-0011129</t>
  </si>
  <si>
    <t>13-0011179</t>
  </si>
  <si>
    <t xml:space="preserve">CURTIS-1703                 </t>
  </si>
  <si>
    <t>13-0011090</t>
  </si>
  <si>
    <t xml:space="preserve">CURTIS-1705                 </t>
  </si>
  <si>
    <t>13-0011079</t>
  </si>
  <si>
    <t xml:space="preserve">MARIPOSA-2101               </t>
  </si>
  <si>
    <t>13-0011081</t>
  </si>
  <si>
    <t xml:space="preserve">OAKHURST-1101               </t>
  </si>
  <si>
    <t>13-0011070</t>
  </si>
  <si>
    <t xml:space="preserve">RACETRACK-1703              </t>
  </si>
  <si>
    <t>13-0011092</t>
  </si>
  <si>
    <t>SAN JOAQUIN POWER HOUSE NO 2</t>
  </si>
  <si>
    <t>13-0011113</t>
  </si>
  <si>
    <t>13-0011111</t>
  </si>
  <si>
    <t>13-0011125</t>
  </si>
  <si>
    <t>13-0011234</t>
  </si>
  <si>
    <t>13-0011346</t>
  </si>
  <si>
    <t xml:space="preserve">MARIPOSA-2102               </t>
  </si>
  <si>
    <t>13-0011317</t>
  </si>
  <si>
    <t xml:space="preserve">SAN JOAQUIN #3 PH-1103      </t>
  </si>
  <si>
    <t>13-0011349</t>
  </si>
  <si>
    <t>13-0011447</t>
  </si>
  <si>
    <t>13-0022850</t>
  </si>
  <si>
    <t>13-0031293</t>
  </si>
  <si>
    <t>13-0040053</t>
  </si>
  <si>
    <t>13-0043441</t>
  </si>
  <si>
    <t>13-0044893</t>
  </si>
  <si>
    <t xml:space="preserve">CURTIS-1701                 </t>
  </si>
  <si>
    <t>13-0045616</t>
  </si>
  <si>
    <t>13-0048472</t>
  </si>
  <si>
    <t>13-0050622</t>
  </si>
  <si>
    <t>13-0053389</t>
  </si>
  <si>
    <t>13-0060371</t>
  </si>
  <si>
    <t>13-0060687</t>
  </si>
  <si>
    <t>13-0062991</t>
  </si>
  <si>
    <t xml:space="preserve">COARSEGOLD-2103             </t>
  </si>
  <si>
    <t>13-0063833</t>
  </si>
  <si>
    <t>13-0076317</t>
  </si>
  <si>
    <t xml:space="preserve">BEAR VALLEY-2105            </t>
  </si>
  <si>
    <t>13-0077206</t>
  </si>
  <si>
    <t>13-0081305</t>
  </si>
  <si>
    <t xml:space="preserve">CURTIS-1704                 </t>
  </si>
  <si>
    <t>13-0081335</t>
  </si>
  <si>
    <t>13-0081359</t>
  </si>
  <si>
    <t>13-0081178</t>
  </si>
  <si>
    <t>13-0081295</t>
  </si>
  <si>
    <t>13-0081372</t>
  </si>
  <si>
    <t>13-0081378</t>
  </si>
  <si>
    <t>13-0081180</t>
  </si>
  <si>
    <t xml:space="preserve">PEORIA FLAT-1705            </t>
  </si>
  <si>
    <t>13-0081147</t>
  </si>
  <si>
    <t>13-0081184</t>
  </si>
  <si>
    <t>13-0081361</t>
  </si>
  <si>
    <t xml:space="preserve">RACETRACK-1704              </t>
  </si>
  <si>
    <t>13-0081176</t>
  </si>
  <si>
    <t xml:space="preserve">TAR FLAT-0401               </t>
  </si>
  <si>
    <t>13-0081222</t>
  </si>
  <si>
    <t>14-0008172</t>
  </si>
  <si>
    <t>14-0010162</t>
  </si>
  <si>
    <t>14-0013744</t>
  </si>
  <si>
    <t xml:space="preserve">OAKHURST-1103               </t>
  </si>
  <si>
    <t>14-0017396</t>
  </si>
  <si>
    <t>14-0017428</t>
  </si>
  <si>
    <t>14-0022328</t>
  </si>
  <si>
    <t>14-0026114</t>
  </si>
  <si>
    <t>14-0027140</t>
  </si>
  <si>
    <t>14-0027473</t>
  </si>
  <si>
    <t xml:space="preserve">BEAR VALLEY-2101            </t>
  </si>
  <si>
    <t>14-0029794</t>
  </si>
  <si>
    <t>14-0035481</t>
  </si>
  <si>
    <t xml:space="preserve">OAKHURST-1102               </t>
  </si>
  <si>
    <t>14-0047004</t>
  </si>
  <si>
    <t>14-0051918</t>
  </si>
  <si>
    <t xml:space="preserve">MERCED FALLS-1102           </t>
  </si>
  <si>
    <t>14-0056874</t>
  </si>
  <si>
    <t>14-0067019</t>
  </si>
  <si>
    <t xml:space="preserve">SAN JOAQUIN #3 PH-1101      </t>
  </si>
  <si>
    <t>14-0070276</t>
  </si>
  <si>
    <t xml:space="preserve">MIWUK-1702                  </t>
  </si>
  <si>
    <t>14-0072412</t>
  </si>
  <si>
    <t>14-0079606</t>
  </si>
  <si>
    <t>15-0009479</t>
  </si>
  <si>
    <t>15-0013366</t>
  </si>
  <si>
    <t xml:space="preserve">CURTIS-1702                 </t>
  </si>
  <si>
    <t>15-0014469</t>
  </si>
  <si>
    <t>15-0025059</t>
  </si>
  <si>
    <t>15-0039059</t>
  </si>
  <si>
    <t>15-0043803</t>
  </si>
  <si>
    <t>15-0043784</t>
  </si>
  <si>
    <t>15-0047765</t>
  </si>
  <si>
    <t>15-0050806</t>
  </si>
  <si>
    <t>15-0051772</t>
  </si>
  <si>
    <t>15-0055160</t>
  </si>
  <si>
    <t xml:space="preserve">SPRING GAP-1701             </t>
  </si>
  <si>
    <t>15-0059433</t>
  </si>
  <si>
    <t>15-0062207</t>
  </si>
  <si>
    <t>15-0067853</t>
  </si>
  <si>
    <t>15-0075831</t>
  </si>
  <si>
    <t>15-0078375</t>
  </si>
  <si>
    <t xml:space="preserve">MIWUK-1701                  </t>
  </si>
  <si>
    <t>15-0079868</t>
  </si>
  <si>
    <t>15-0080616</t>
  </si>
  <si>
    <t>15-0087043</t>
  </si>
  <si>
    <t>15-0086925</t>
  </si>
  <si>
    <t>15-0087260</t>
  </si>
  <si>
    <t>15-0087944</t>
  </si>
  <si>
    <t>16-0003663</t>
  </si>
  <si>
    <t>16-0003668</t>
  </si>
  <si>
    <t>16-0003679</t>
  </si>
  <si>
    <t>16-0004409</t>
  </si>
  <si>
    <t>16-0004505</t>
  </si>
  <si>
    <t>16-0005757</t>
  </si>
  <si>
    <t>16-0006622</t>
  </si>
  <si>
    <t>16-0006847</t>
  </si>
  <si>
    <t xml:space="preserve">WOODWARD-2108               </t>
  </si>
  <si>
    <t>16-0008703</t>
  </si>
  <si>
    <t xml:space="preserve">INDIAN FLAT-1104            </t>
  </si>
  <si>
    <t>16-0009416</t>
  </si>
  <si>
    <t>16-0009474</t>
  </si>
  <si>
    <t>16-0009358</t>
  </si>
  <si>
    <t>16-0011042</t>
  </si>
  <si>
    <t>16-0011565</t>
  </si>
  <si>
    <t>16-0013806</t>
  </si>
  <si>
    <t>16-0017076</t>
  </si>
  <si>
    <t>16-0018355</t>
  </si>
  <si>
    <t>16-0018111</t>
  </si>
  <si>
    <t>16-0018287</t>
  </si>
  <si>
    <t>16-0018479</t>
  </si>
  <si>
    <t xml:space="preserve">SAN JOAQUIN #3 PH-1102      </t>
  </si>
  <si>
    <t>16-0018471</t>
  </si>
  <si>
    <t>16-0018897</t>
  </si>
  <si>
    <t>16-0021356</t>
  </si>
  <si>
    <t>16-0021136</t>
  </si>
  <si>
    <t>16-0024994</t>
  </si>
  <si>
    <t>16-0027399</t>
  </si>
  <si>
    <t>16-0027865</t>
  </si>
  <si>
    <t>16-0029685</t>
  </si>
  <si>
    <t>16-0030736</t>
  </si>
  <si>
    <t>16-0032119</t>
  </si>
  <si>
    <t>16-0033372</t>
  </si>
  <si>
    <t>16-0033937</t>
  </si>
  <si>
    <t>16-0036163</t>
  </si>
  <si>
    <t>16-0043496</t>
  </si>
  <si>
    <t xml:space="preserve">TAR FLAT-0402               </t>
  </si>
  <si>
    <t>16-0043854</t>
  </si>
  <si>
    <t>16-0047689</t>
  </si>
  <si>
    <t>16-0049939</t>
  </si>
  <si>
    <t>16-0051534</t>
  </si>
  <si>
    <t>16-0051771</t>
  </si>
  <si>
    <t>16-0052942</t>
  </si>
  <si>
    <t>16-0056786</t>
  </si>
  <si>
    <t>16-0057170</t>
  </si>
  <si>
    <t>16-0057465</t>
  </si>
  <si>
    <t>16-0062082</t>
  </si>
  <si>
    <t>16-0063252</t>
  </si>
  <si>
    <t>16-0065861</t>
  </si>
  <si>
    <t>16-0068471</t>
  </si>
  <si>
    <t>16-0072700</t>
  </si>
  <si>
    <t>16-0072639</t>
  </si>
  <si>
    <t>16-0072999</t>
  </si>
  <si>
    <t>16-0078045</t>
  </si>
  <si>
    <t>16-0078863</t>
  </si>
  <si>
    <t>16-0078927</t>
  </si>
  <si>
    <t>16-0080372</t>
  </si>
  <si>
    <t>16-0080459</t>
  </si>
  <si>
    <t>16-0082504</t>
  </si>
  <si>
    <t>16-0082424</t>
  </si>
  <si>
    <t>16-0082435</t>
  </si>
  <si>
    <t>16-0082482</t>
  </si>
  <si>
    <t>16-0082390</t>
  </si>
  <si>
    <t>16-0082669</t>
  </si>
  <si>
    <t>16-0083541</t>
  </si>
  <si>
    <t>16-0085046</t>
  </si>
  <si>
    <t>17-0004880</t>
  </si>
  <si>
    <t>17-0008375</t>
  </si>
  <si>
    <t>17-0008796</t>
  </si>
  <si>
    <t>17-0014466</t>
  </si>
  <si>
    <t>17-0014294</t>
  </si>
  <si>
    <t>17-0015706</t>
  </si>
  <si>
    <t>17-0016457</t>
  </si>
  <si>
    <t>17-0017698</t>
  </si>
  <si>
    <t>17-0019153</t>
  </si>
  <si>
    <t>17-0019112</t>
  </si>
  <si>
    <t>17-0019082</t>
  </si>
  <si>
    <t>17-0020321</t>
  </si>
  <si>
    <t>17-0021076</t>
  </si>
  <si>
    <t>17-0028175</t>
  </si>
  <si>
    <t>17-0028133</t>
  </si>
  <si>
    <t>17-0028471</t>
  </si>
  <si>
    <t>17-0030274</t>
  </si>
  <si>
    <t>17-0032466</t>
  </si>
  <si>
    <t>17-0036805</t>
  </si>
  <si>
    <t>17-0040109</t>
  </si>
  <si>
    <t>17-0039888</t>
  </si>
  <si>
    <t>17-0040527</t>
  </si>
  <si>
    <t>17-0041781</t>
  </si>
  <si>
    <t>17-0041788</t>
  </si>
  <si>
    <t>17-0042215</t>
  </si>
  <si>
    <t>17-0043794</t>
  </si>
  <si>
    <t>17-0043886</t>
  </si>
  <si>
    <t>17-0045793</t>
  </si>
  <si>
    <t>17-0048096</t>
  </si>
  <si>
    <t>17-0054164</t>
  </si>
  <si>
    <t>17-0057405</t>
  </si>
  <si>
    <t>17-0061288</t>
  </si>
  <si>
    <t>17-0062203</t>
  </si>
  <si>
    <t>17-0063524</t>
  </si>
  <si>
    <t>17-0063494</t>
  </si>
  <si>
    <t>17-0067149</t>
  </si>
  <si>
    <t>17-0073823</t>
  </si>
  <si>
    <t>17-0075888</t>
  </si>
  <si>
    <t>17-0077137</t>
  </si>
  <si>
    <t>17-0079858</t>
  </si>
  <si>
    <t>17-0082961</t>
  </si>
  <si>
    <t>17-0083893</t>
  </si>
  <si>
    <t>17-0083873</t>
  </si>
  <si>
    <t>17-0093234</t>
  </si>
  <si>
    <t>18-0004669</t>
  </si>
  <si>
    <t>18-0006595</t>
  </si>
  <si>
    <t>18-0007573</t>
  </si>
  <si>
    <t>18-0007922</t>
  </si>
  <si>
    <t>18-0008877</t>
  </si>
  <si>
    <t>18-0016579</t>
  </si>
  <si>
    <t>18-0017587</t>
  </si>
  <si>
    <t>18-0018775</t>
  </si>
  <si>
    <t xml:space="preserve">SPRING GAP-1702             </t>
  </si>
  <si>
    <t>18-0018841</t>
  </si>
  <si>
    <t>18-0018960</t>
  </si>
  <si>
    <t>18-0019226</t>
  </si>
  <si>
    <t>18-0019030</t>
  </si>
  <si>
    <t>18-0019065</t>
  </si>
  <si>
    <t>18-0019033</t>
  </si>
  <si>
    <t>18-0019246</t>
  </si>
  <si>
    <t>18-0019485</t>
  </si>
  <si>
    <t>18-0019342</t>
  </si>
  <si>
    <t>18-0019325</t>
  </si>
  <si>
    <t>18-0019314</t>
  </si>
  <si>
    <t>18-0019356</t>
  </si>
  <si>
    <t>18-0019376</t>
  </si>
  <si>
    <t>18-0019411</t>
  </si>
  <si>
    <t>18-0019433</t>
  </si>
  <si>
    <t>18-0019299</t>
  </si>
  <si>
    <t>18-0019317</t>
  </si>
  <si>
    <t>18-0019585</t>
  </si>
  <si>
    <t>18-0025504</t>
  </si>
  <si>
    <t>18-0025621</t>
  </si>
  <si>
    <t>18-0025539</t>
  </si>
  <si>
    <t>18-0025973</t>
  </si>
  <si>
    <t>18-0025256</t>
  </si>
  <si>
    <t>18-0026113</t>
  </si>
  <si>
    <t>18-0033741</t>
  </si>
  <si>
    <t>18-0037068</t>
  </si>
  <si>
    <t>18-0044945</t>
  </si>
  <si>
    <t>18-0051812</t>
  </si>
  <si>
    <t>18-0052327</t>
  </si>
  <si>
    <t>18-0058587</t>
  </si>
  <si>
    <t>18-0059705</t>
  </si>
  <si>
    <t>18-0059858</t>
  </si>
  <si>
    <t>18-0060177</t>
  </si>
  <si>
    <t>18-0065388</t>
  </si>
  <si>
    <t>18-0066905</t>
  </si>
  <si>
    <t>18-0080882</t>
  </si>
  <si>
    <t>18-0084242</t>
  </si>
  <si>
    <t>18-0085648</t>
  </si>
  <si>
    <t>18-0087112</t>
  </si>
  <si>
    <t>18-0089960</t>
  </si>
  <si>
    <t>18-0092506</t>
  </si>
  <si>
    <t>18-0096783</t>
  </si>
  <si>
    <t>18-0097463</t>
  </si>
  <si>
    <t>18-0098890</t>
  </si>
  <si>
    <t>18-0099049</t>
  </si>
  <si>
    <t>18-0102252</t>
  </si>
  <si>
    <t>18-0103021</t>
  </si>
  <si>
    <t>18-0104308</t>
  </si>
  <si>
    <t>18-0106023</t>
  </si>
  <si>
    <t>18-0106528</t>
  </si>
  <si>
    <t>18-0107501</t>
  </si>
  <si>
    <t>18-0108787</t>
  </si>
  <si>
    <t>18-0109600</t>
  </si>
  <si>
    <t>18-0109845</t>
  </si>
  <si>
    <t>18-0110140</t>
  </si>
  <si>
    <t>18-0110545</t>
  </si>
  <si>
    <t>18-0110948</t>
  </si>
  <si>
    <t>18-0111258</t>
  </si>
  <si>
    <t>18-0111180</t>
  </si>
  <si>
    <t>19-0004870</t>
  </si>
  <si>
    <t>19-0007321</t>
  </si>
  <si>
    <t>19-0012778</t>
  </si>
  <si>
    <t>19-0012889</t>
  </si>
  <si>
    <t>19-0017501</t>
  </si>
  <si>
    <t>19-0020041</t>
  </si>
  <si>
    <t>19-0019685</t>
  </si>
  <si>
    <t>19-0019986</t>
  </si>
  <si>
    <t>19-0021176</t>
  </si>
  <si>
    <t>19-0021061</t>
  </si>
  <si>
    <t>19-0030438</t>
  </si>
  <si>
    <t>19-0031485</t>
  </si>
  <si>
    <t>19-0032670</t>
  </si>
  <si>
    <t>19-0035101</t>
  </si>
  <si>
    <t>19-0038234</t>
  </si>
  <si>
    <t>19-0041008</t>
  </si>
  <si>
    <t>19-0041056</t>
  </si>
  <si>
    <t>19-0041006</t>
  </si>
  <si>
    <t>19-0044583</t>
  </si>
  <si>
    <t>19-0050592</t>
  </si>
  <si>
    <t>19-0052471</t>
  </si>
  <si>
    <t>19-0052499</t>
  </si>
  <si>
    <t>19-0053957</t>
  </si>
  <si>
    <t>19-0078981</t>
  </si>
  <si>
    <t>19-0079030</t>
  </si>
  <si>
    <t>19-0080383</t>
  </si>
  <si>
    <t>19-0081040</t>
  </si>
  <si>
    <t>19-0083631</t>
  </si>
  <si>
    <t>19-0084621</t>
  </si>
  <si>
    <t>19-0085048</t>
  </si>
  <si>
    <t>19-0093607</t>
  </si>
  <si>
    <t>19-0099772</t>
  </si>
  <si>
    <t>19-0102232</t>
  </si>
  <si>
    <t>19-0104172</t>
  </si>
  <si>
    <t>19-0105922</t>
  </si>
  <si>
    <t>19-0111263</t>
  </si>
  <si>
    <t>19-0111571</t>
  </si>
  <si>
    <t>19-0120594</t>
  </si>
  <si>
    <t>19-0123520</t>
  </si>
  <si>
    <t>19-0130769</t>
  </si>
  <si>
    <t>19-0131036</t>
  </si>
  <si>
    <t>19-0131068</t>
  </si>
  <si>
    <t>19-0134001</t>
  </si>
  <si>
    <t>19-0134964</t>
  </si>
  <si>
    <t>20-0033110</t>
  </si>
  <si>
    <t>20-0034376</t>
  </si>
  <si>
    <t>20-0039003</t>
  </si>
  <si>
    <t>20-0039456</t>
  </si>
  <si>
    <t>20-0042489</t>
  </si>
  <si>
    <t>20-0043246</t>
  </si>
  <si>
    <t>20-0043178</t>
  </si>
  <si>
    <t>20-0050990</t>
  </si>
  <si>
    <t>20-0051495</t>
  </si>
  <si>
    <t>20-0065766</t>
  </si>
  <si>
    <t>20-0070883</t>
  </si>
  <si>
    <t>20-0071879</t>
  </si>
  <si>
    <t>20-0086575</t>
  </si>
  <si>
    <t>20-0118516</t>
  </si>
  <si>
    <t>20-0121825</t>
  </si>
  <si>
    <t>20-0128990</t>
  </si>
  <si>
    <t>20-0131868</t>
  </si>
  <si>
    <t>21-0012463</t>
  </si>
  <si>
    <t>21-0013255</t>
  </si>
  <si>
    <t>21-0013297</t>
  </si>
  <si>
    <t>21-0018158</t>
  </si>
  <si>
    <t>21-0018521</t>
  </si>
  <si>
    <t>21-0018573</t>
  </si>
  <si>
    <t>21-0018170</t>
  </si>
  <si>
    <t>21-0018228</t>
  </si>
  <si>
    <t>21-0024261</t>
  </si>
  <si>
    <t>21-0024834</t>
  </si>
  <si>
    <t>21-0029436</t>
  </si>
  <si>
    <t>21-0034304</t>
  </si>
  <si>
    <t>21-0041874</t>
  </si>
  <si>
    <t>21-0052831</t>
  </si>
  <si>
    <t>21-0052884</t>
  </si>
  <si>
    <t>21-0085296</t>
  </si>
  <si>
    <t>21-0098088</t>
  </si>
  <si>
    <t>21-0118278</t>
  </si>
  <si>
    <t>21-0127479</t>
  </si>
  <si>
    <t>21-0143097</t>
  </si>
  <si>
    <t>21-0158961</t>
  </si>
  <si>
    <t>21-0160296</t>
  </si>
  <si>
    <t>22-0006649</t>
  </si>
  <si>
    <t>22-0007617</t>
  </si>
  <si>
    <t>22-0012748</t>
  </si>
  <si>
    <t>22-0012472</t>
  </si>
  <si>
    <t>22-0030934</t>
  </si>
  <si>
    <t>22-0059025</t>
  </si>
  <si>
    <t>22-0075391</t>
  </si>
  <si>
    <t>22-0089059</t>
  </si>
  <si>
    <t>22-0128695</t>
  </si>
  <si>
    <t>22-0128833</t>
  </si>
  <si>
    <t>22-0136254</t>
  </si>
  <si>
    <t>22-0139354</t>
  </si>
  <si>
    <t>23-0016857</t>
  </si>
  <si>
    <t>23-0016545</t>
  </si>
  <si>
    <t>23-0017791</t>
  </si>
  <si>
    <t>23-0038481</t>
  </si>
  <si>
    <t>23-0040181</t>
  </si>
  <si>
    <t>23-0043624</t>
  </si>
  <si>
    <t>23-0043929</t>
  </si>
  <si>
    <t>23-0037696</t>
  </si>
  <si>
    <t>23-0053777</t>
  </si>
  <si>
    <t>23-0055219</t>
  </si>
  <si>
    <t>23-0054912</t>
  </si>
  <si>
    <t>23-0057169</t>
  </si>
  <si>
    <t>23-0087698</t>
  </si>
  <si>
    <t>23-0099632</t>
  </si>
  <si>
    <t>23-0116930</t>
  </si>
  <si>
    <t>23-0142725</t>
  </si>
  <si>
    <t>23-0147584</t>
  </si>
  <si>
    <t xml:space="preserve">Partly Cloudy;32-90 F                                           </t>
  </si>
  <si>
    <t xml:space="preserve">Conductor- Overhead         </t>
  </si>
  <si>
    <t xml:space="preserve">Broken- wire on ground      </t>
  </si>
  <si>
    <t>24-0006674</t>
  </si>
  <si>
    <t xml:space="preserve">Clear;32-90 F                                                   </t>
  </si>
  <si>
    <t>24-0007359</t>
  </si>
  <si>
    <t>24-0012906</t>
  </si>
  <si>
    <t xml:space="preserve">Overcast-Drizzle;32-90 F                                        </t>
  </si>
  <si>
    <t>24-0012988</t>
  </si>
  <si>
    <t xml:space="preserve">Overcast-Rain;32-90 F                                           </t>
  </si>
  <si>
    <t>24-0012999</t>
  </si>
  <si>
    <t xml:space="preserve">Overcast-Fog-Drizzle;32-90 F                                    </t>
  </si>
  <si>
    <t>24-0013048</t>
  </si>
  <si>
    <t>24-0013186</t>
  </si>
  <si>
    <t xml:space="preserve">Overcast-Fog-Heavy Rain;32-90 F                                 </t>
  </si>
  <si>
    <t>24-0013217</t>
  </si>
  <si>
    <t xml:space="preserve">Overcast-Heavy Rain;32-90 F                                     </t>
  </si>
  <si>
    <t>24-0013451</t>
  </si>
  <si>
    <t>24-0013537</t>
  </si>
  <si>
    <t xml:space="preserve">Partly Cloudy-Fog;32-90 F                                       </t>
  </si>
  <si>
    <t>24-0013646</t>
  </si>
  <si>
    <t xml:space="preserve">Overcast;32-90 F                                                </t>
  </si>
  <si>
    <t>24-0015861</t>
  </si>
  <si>
    <t>24-0016717</t>
  </si>
  <si>
    <t>24-0017778</t>
  </si>
  <si>
    <t>24-0017874</t>
  </si>
  <si>
    <t>24-0018390</t>
  </si>
  <si>
    <t>24-0018463</t>
  </si>
  <si>
    <t xml:space="preserve">Partly Cloudy-Drizzle;32-90 F                                   </t>
  </si>
  <si>
    <t>24-0018664</t>
  </si>
  <si>
    <t xml:space="preserve">Overcast-Fog;32-90 F                                            </t>
  </si>
  <si>
    <t>24-0023159</t>
  </si>
  <si>
    <t>24-0023983</t>
  </si>
  <si>
    <t>24-0025541</t>
  </si>
  <si>
    <t>24-0026331</t>
  </si>
  <si>
    <t>24-0026301</t>
  </si>
  <si>
    <t>24-0026783</t>
  </si>
  <si>
    <t>24-0026791</t>
  </si>
  <si>
    <t>24-0026866</t>
  </si>
  <si>
    <t>24-0027321</t>
  </si>
  <si>
    <t>24-0027937</t>
  </si>
  <si>
    <t>24-0029338</t>
  </si>
  <si>
    <t>24-0030360</t>
  </si>
  <si>
    <t>24-0030627</t>
  </si>
  <si>
    <t>24-0030678</t>
  </si>
  <si>
    <t>24-0030890</t>
  </si>
  <si>
    <t xml:space="preserve">Clear-Strong Winds;32-90 F                                      </t>
  </si>
  <si>
    <t>24-0031039</t>
  </si>
  <si>
    <t>24-0032212</t>
  </si>
  <si>
    <t>24-0032379</t>
  </si>
  <si>
    <t>24-0033691</t>
  </si>
  <si>
    <t>24-0034004</t>
  </si>
  <si>
    <t>24-0036695</t>
  </si>
  <si>
    <t>24-0036692</t>
  </si>
  <si>
    <t>24-0036848</t>
  </si>
  <si>
    <t>24-0036758</t>
  </si>
  <si>
    <t>24-0036888</t>
  </si>
  <si>
    <t>24-0038520</t>
  </si>
  <si>
    <t>24-0039021</t>
  </si>
  <si>
    <t>24-0041871</t>
  </si>
  <si>
    <t>24-0041806</t>
  </si>
  <si>
    <t>24-0042058</t>
  </si>
  <si>
    <t>24-0043003</t>
  </si>
  <si>
    <t>24-0044575</t>
  </si>
  <si>
    <t>24-0045941</t>
  </si>
  <si>
    <t>24-0047213</t>
  </si>
  <si>
    <t>24-0048383</t>
  </si>
  <si>
    <t>24-0051343</t>
  </si>
  <si>
    <t>24-0051454</t>
  </si>
  <si>
    <t>24-0054612</t>
  </si>
  <si>
    <t>24-0054622</t>
  </si>
  <si>
    <t>24-0059751</t>
  </si>
  <si>
    <t>24-0059765</t>
  </si>
  <si>
    <t>24-0062351</t>
  </si>
  <si>
    <t>24-0066254</t>
  </si>
  <si>
    <t>24-0072286</t>
  </si>
  <si>
    <t>24-0072610</t>
  </si>
  <si>
    <t>24-0077555</t>
  </si>
  <si>
    <t>24-0077779</t>
  </si>
  <si>
    <t>24-0082231</t>
  </si>
  <si>
    <t>24-0082978</t>
  </si>
  <si>
    <t xml:space="preserve">Clear;Above 90                                                  </t>
  </si>
  <si>
    <t>24-0084066</t>
  </si>
  <si>
    <t>24-0089523</t>
  </si>
  <si>
    <t>24-0091186</t>
  </si>
  <si>
    <t>24-0092781</t>
  </si>
  <si>
    <t>24-0094945</t>
  </si>
  <si>
    <t>24-0097956</t>
  </si>
  <si>
    <t>24-0108314</t>
  </si>
  <si>
    <t>24-0111172</t>
  </si>
  <si>
    <t>24-0114427</t>
  </si>
  <si>
    <t>24-0116990</t>
  </si>
  <si>
    <t>24-0118141</t>
  </si>
  <si>
    <t>24-0118661</t>
  </si>
  <si>
    <t>24-0119717</t>
  </si>
  <si>
    <t>24-0120045</t>
  </si>
  <si>
    <t>24-0122044</t>
  </si>
  <si>
    <t>24-0128068</t>
  </si>
  <si>
    <t>24-0131135</t>
  </si>
  <si>
    <t>24-0132641</t>
  </si>
  <si>
    <t>24-0132339</t>
  </si>
  <si>
    <t>24-0132601</t>
  </si>
  <si>
    <t>24-0132344</t>
  </si>
  <si>
    <t>24-0135754</t>
  </si>
  <si>
    <t>24-0136585</t>
  </si>
  <si>
    <t>24-0141176</t>
  </si>
  <si>
    <t>24-0141483</t>
  </si>
  <si>
    <t>24-0141704</t>
  </si>
  <si>
    <t xml:space="preserve">Fog;32-90 F                                                     </t>
  </si>
  <si>
    <t>24-0146220</t>
  </si>
  <si>
    <t>24-0146389</t>
  </si>
  <si>
    <t xml:space="preserve">Broken- wire on object      </t>
  </si>
  <si>
    <t xml:space="preserve">CAMP EVERS-2107             </t>
  </si>
  <si>
    <t>24-0147379</t>
  </si>
  <si>
    <t>24-0147396</t>
  </si>
  <si>
    <t>24-0147600</t>
  </si>
  <si>
    <t>24-0147928</t>
  </si>
  <si>
    <t>24-0148052</t>
  </si>
  <si>
    <t>24-0006693</t>
  </si>
  <si>
    <t>24-0010644</t>
  </si>
  <si>
    <t>24-0013179</t>
  </si>
  <si>
    <t>24-0017072</t>
  </si>
  <si>
    <t>24-0037903</t>
  </si>
  <si>
    <t>24-0038545</t>
  </si>
  <si>
    <t>24-0041870</t>
  </si>
  <si>
    <t>24-0059166</t>
  </si>
  <si>
    <t>24-0089548</t>
  </si>
  <si>
    <t>24-0099514</t>
  </si>
  <si>
    <t>24-0118138</t>
  </si>
  <si>
    <t>24-0132568</t>
  </si>
  <si>
    <t>24-0132619</t>
  </si>
  <si>
    <t>24-0135485</t>
  </si>
  <si>
    <t>24-0137650</t>
  </si>
  <si>
    <t>24-0137774</t>
  </si>
  <si>
    <t>24-0028974</t>
  </si>
  <si>
    <t>24-0031898</t>
  </si>
  <si>
    <t>24-0108323</t>
  </si>
  <si>
    <t>24-0069526</t>
  </si>
  <si>
    <t>24-0128247</t>
  </si>
  <si>
    <t>24-0147553</t>
  </si>
  <si>
    <t>24-0012864</t>
  </si>
  <si>
    <t xml:space="preserve">Overcast-Fog-Snow;Below 32 F                                    </t>
  </si>
  <si>
    <t xml:space="preserve">Crossarm- Wood              </t>
  </si>
  <si>
    <t>24-0051339</t>
  </si>
  <si>
    <t xml:space="preserve">Clear-Heat Wave;Above 90                                        </t>
  </si>
  <si>
    <t>24-0085199</t>
  </si>
  <si>
    <t>24-0009195</t>
  </si>
  <si>
    <t>24-0009270</t>
  </si>
  <si>
    <t>24-0009300</t>
  </si>
  <si>
    <t>24-0010507</t>
  </si>
  <si>
    <t>24-0010533</t>
  </si>
  <si>
    <t>24-0010632</t>
  </si>
  <si>
    <t>24-0010663</t>
  </si>
  <si>
    <t>24-0012932</t>
  </si>
  <si>
    <t>24-0012979</t>
  </si>
  <si>
    <t>24-0013729</t>
  </si>
  <si>
    <t xml:space="preserve">Overcast-Drizzle-Strong Winds;32-90 F                           </t>
  </si>
  <si>
    <t>24-0015443</t>
  </si>
  <si>
    <t>24-0016951</t>
  </si>
  <si>
    <t>24-0017228</t>
  </si>
  <si>
    <t xml:space="preserve">Overcast-Rain-Strong Winds;32-90 F                              </t>
  </si>
  <si>
    <t>24-0017262</t>
  </si>
  <si>
    <t>24-0017005</t>
  </si>
  <si>
    <t>24-0017155</t>
  </si>
  <si>
    <t>24-0017243</t>
  </si>
  <si>
    <t>24-0017305</t>
  </si>
  <si>
    <t>24-0017266</t>
  </si>
  <si>
    <t>24-0024073</t>
  </si>
  <si>
    <t>24-0026246</t>
  </si>
  <si>
    <t>24-0028833</t>
  </si>
  <si>
    <t>24-0029388</t>
  </si>
  <si>
    <t>24-0030433</t>
  </si>
  <si>
    <t>24-0030628</t>
  </si>
  <si>
    <t>24-0030717</t>
  </si>
  <si>
    <t>24-0030756</t>
  </si>
  <si>
    <t>24-0030734</t>
  </si>
  <si>
    <t>24-0030802</t>
  </si>
  <si>
    <t>24-0030779</t>
  </si>
  <si>
    <t xml:space="preserve">Overcast-Fog-Rain-Strong Winds;32-90 F                          </t>
  </si>
  <si>
    <t>24-0030832</t>
  </si>
  <si>
    <t>24-0030897</t>
  </si>
  <si>
    <t>24-0030871</t>
  </si>
  <si>
    <t xml:space="preserve">HIGHLANDS-1101              </t>
  </si>
  <si>
    <t>24-0030899</t>
  </si>
  <si>
    <t>24-0030961</t>
  </si>
  <si>
    <t>24-0031841</t>
  </si>
  <si>
    <t>24-0034519</t>
  </si>
  <si>
    <t>24-0035278</t>
  </si>
  <si>
    <t xml:space="preserve">Overcast-Fog-Rain;32-90 F                                       </t>
  </si>
  <si>
    <t>24-0035307</t>
  </si>
  <si>
    <t>24-0035374</t>
  </si>
  <si>
    <t xml:space="preserve">Clear;Below 32 F                                                </t>
  </si>
  <si>
    <t>24-0036650</t>
  </si>
  <si>
    <t>24-0036654</t>
  </si>
  <si>
    <t xml:space="preserve">Partly Cloudy-Rain;32-90 F                                      </t>
  </si>
  <si>
    <t>24-0036707</t>
  </si>
  <si>
    <t>24-0036690</t>
  </si>
  <si>
    <t>24-0036675</t>
  </si>
  <si>
    <t>24-0036820</t>
  </si>
  <si>
    <t xml:space="preserve">Partly Cloudy-Fog-Drizzle;32-90 F                               </t>
  </si>
  <si>
    <t>24-0037182</t>
  </si>
  <si>
    <t>24-0037118</t>
  </si>
  <si>
    <t>24-0037449</t>
  </si>
  <si>
    <t>24-0037508</t>
  </si>
  <si>
    <t>24-0038265</t>
  </si>
  <si>
    <t>24-0038393</t>
  </si>
  <si>
    <t>24-0038408</t>
  </si>
  <si>
    <t>24-0039344</t>
  </si>
  <si>
    <t>24-0039580</t>
  </si>
  <si>
    <t>24-0045224</t>
  </si>
  <si>
    <t>24-0046411</t>
  </si>
  <si>
    <t>24-0047263</t>
  </si>
  <si>
    <t>24-0047755</t>
  </si>
  <si>
    <t>24-0050421</t>
  </si>
  <si>
    <t>24-0050517</t>
  </si>
  <si>
    <t>24-0059147</t>
  </si>
  <si>
    <t>24-0060626</t>
  </si>
  <si>
    <t>24-0061966</t>
  </si>
  <si>
    <t>24-0067067</t>
  </si>
  <si>
    <t>24-0067230</t>
  </si>
  <si>
    <t>24-0071170</t>
  </si>
  <si>
    <t>24-0072445</t>
  </si>
  <si>
    <t>24-0082273</t>
  </si>
  <si>
    <t>24-0083994</t>
  </si>
  <si>
    <t>24-0084726</t>
  </si>
  <si>
    <t>24-0086475</t>
  </si>
  <si>
    <t>24-0087039</t>
  </si>
  <si>
    <t>24-0087434</t>
  </si>
  <si>
    <t>24-0087931</t>
  </si>
  <si>
    <t>24-0088695</t>
  </si>
  <si>
    <t>24-0088697</t>
  </si>
  <si>
    <t>24-0089495</t>
  </si>
  <si>
    <t>24-0092928</t>
  </si>
  <si>
    <t>24-0098010</t>
  </si>
  <si>
    <t>24-0110976</t>
  </si>
  <si>
    <t>24-0111268</t>
  </si>
  <si>
    <t>24-0113538</t>
  </si>
  <si>
    <t>24-0125313</t>
  </si>
  <si>
    <t>24-0134024</t>
  </si>
  <si>
    <t xml:space="preserve">Partly Cloudy-Fog-Rain;32-90 F                                  </t>
  </si>
  <si>
    <t>24-0134110</t>
  </si>
  <si>
    <t>24-0135914</t>
  </si>
  <si>
    <t>24-0137727</t>
  </si>
  <si>
    <t>24-0137416</t>
  </si>
  <si>
    <t xml:space="preserve">Overcast-Fog-Heavy Rain-Strong Winds;32-90 F                    </t>
  </si>
  <si>
    <t>24-0137427</t>
  </si>
  <si>
    <t>24-0137647</t>
  </si>
  <si>
    <t>24-0137749</t>
  </si>
  <si>
    <t>24-0138147</t>
  </si>
  <si>
    <t>24-0138156</t>
  </si>
  <si>
    <t>24-0138224</t>
  </si>
  <si>
    <t>24-0138832</t>
  </si>
  <si>
    <t>24-0138756</t>
  </si>
  <si>
    <t>24-0138869</t>
  </si>
  <si>
    <t>24-0138752</t>
  </si>
  <si>
    <t>24-0138811</t>
  </si>
  <si>
    <t>24-0138917</t>
  </si>
  <si>
    <t>24-0138714</t>
  </si>
  <si>
    <t>24-0138754</t>
  </si>
  <si>
    <t>24-0138746</t>
  </si>
  <si>
    <t>24-0139183</t>
  </si>
  <si>
    <t>24-0139407</t>
  </si>
  <si>
    <t>24-0139475</t>
  </si>
  <si>
    <t>24-0140580</t>
  </si>
  <si>
    <t>24-0141845</t>
  </si>
  <si>
    <t xml:space="preserve">Earthquake                           </t>
  </si>
  <si>
    <t>24-0142966</t>
  </si>
  <si>
    <t>24-0143905</t>
  </si>
  <si>
    <t>24-0144654</t>
  </si>
  <si>
    <t>24-0144852</t>
  </si>
  <si>
    <t>24-0144918</t>
  </si>
  <si>
    <t>24-0144889</t>
  </si>
  <si>
    <t>24-0144973</t>
  </si>
  <si>
    <t>24-0144961</t>
  </si>
  <si>
    <t>24-0146820</t>
  </si>
  <si>
    <t>24-0146770</t>
  </si>
  <si>
    <t>24-0146876</t>
  </si>
  <si>
    <t>24-0147182</t>
  </si>
  <si>
    <t>24-0147298</t>
  </si>
  <si>
    <t>24-0147533</t>
  </si>
  <si>
    <t>24-0147775</t>
  </si>
  <si>
    <t>24-0147874</t>
  </si>
  <si>
    <t>24-0148009</t>
  </si>
  <si>
    <t>24-0148072</t>
  </si>
  <si>
    <t xml:space="preserve">Clear-Rain;32-90 F                                              </t>
  </si>
  <si>
    <t>24-0027730</t>
  </si>
  <si>
    <t>24-0027749</t>
  </si>
  <si>
    <t>24-0030629</t>
  </si>
  <si>
    <t>24-0048594</t>
  </si>
  <si>
    <t>24-0056730</t>
  </si>
  <si>
    <t>24-0060115</t>
  </si>
  <si>
    <t>24-0068997</t>
  </si>
  <si>
    <t>24-0085935</t>
  </si>
  <si>
    <t>24-0108960</t>
  </si>
  <si>
    <t>24-0147642</t>
  </si>
  <si>
    <t xml:space="preserve">Overcast-Strong Winds;32-90 F                                   </t>
  </si>
  <si>
    <t>24-0030711</t>
  </si>
  <si>
    <t>24-0043380</t>
  </si>
  <si>
    <t>24-0045073</t>
  </si>
  <si>
    <t>24-0112413</t>
  </si>
  <si>
    <t>24-0009075</t>
  </si>
  <si>
    <t>24-0011390</t>
  </si>
  <si>
    <t>24-0013178</t>
  </si>
  <si>
    <t>24-0013166</t>
  </si>
  <si>
    <t>24-0015932</t>
  </si>
  <si>
    <t>24-0031545</t>
  </si>
  <si>
    <t>24-0031811</t>
  </si>
  <si>
    <t>24-0042638</t>
  </si>
  <si>
    <t>24-0042882</t>
  </si>
  <si>
    <t>24-0059563</t>
  </si>
  <si>
    <t>24-0059810</t>
  </si>
  <si>
    <t>24-0065121</t>
  </si>
  <si>
    <t>24-0066574</t>
  </si>
  <si>
    <t>24-0070171</t>
  </si>
  <si>
    <t>24-0084173</t>
  </si>
  <si>
    <t>24-0092919</t>
  </si>
  <si>
    <t>24-0132352</t>
  </si>
  <si>
    <t xml:space="preserve">SAN RAFAEL-1110             </t>
  </si>
  <si>
    <t>24-0138176</t>
  </si>
  <si>
    <t>24-0138328</t>
  </si>
  <si>
    <t>24-0139072</t>
  </si>
  <si>
    <t>24-0139377</t>
  </si>
  <si>
    <t>24-0146322</t>
  </si>
  <si>
    <t xml:space="preserve">Overcast-Heavy Rain-Strong Winds;32-90 F                        </t>
  </si>
  <si>
    <t>24-0147877</t>
  </si>
  <si>
    <t>24-0148011</t>
  </si>
  <si>
    <t>24-0005726</t>
  </si>
  <si>
    <t>24-0010532</t>
  </si>
  <si>
    <t>24-0017277</t>
  </si>
  <si>
    <t>24-0017336</t>
  </si>
  <si>
    <t>24-0021697</t>
  </si>
  <si>
    <t>24-0021676</t>
  </si>
  <si>
    <t>24-0033202</t>
  </si>
  <si>
    <t>24-0038519</t>
  </si>
  <si>
    <t>24-0041292</t>
  </si>
  <si>
    <t>24-0045316</t>
  </si>
  <si>
    <t>24-0046985</t>
  </si>
  <si>
    <t>24-0050481</t>
  </si>
  <si>
    <t xml:space="preserve">Overcast-Fog-Snow;32-90 F                                       </t>
  </si>
  <si>
    <t>24-0054671</t>
  </si>
  <si>
    <t>24-0057189</t>
  </si>
  <si>
    <t>24-0060820</t>
  </si>
  <si>
    <t>24-0076534</t>
  </si>
  <si>
    <t>24-0085023</t>
  </si>
  <si>
    <t>24-0085818</t>
  </si>
  <si>
    <t>24-0095503</t>
  </si>
  <si>
    <t>24-0114166</t>
  </si>
  <si>
    <t>24-0115269</t>
  </si>
  <si>
    <t>24-0126623</t>
  </si>
  <si>
    <t>24-0128164</t>
  </si>
  <si>
    <t>24-0130200</t>
  </si>
  <si>
    <t>24-0133840</t>
  </si>
  <si>
    <t>24-0137426</t>
  </si>
  <si>
    <t>24-0137651</t>
  </si>
  <si>
    <t>24-0139843</t>
  </si>
  <si>
    <t>24-0141240</t>
  </si>
  <si>
    <t>24-0143788</t>
  </si>
  <si>
    <t>24-0143920</t>
  </si>
  <si>
    <t>24-0145123</t>
  </si>
  <si>
    <t>24-0147335</t>
  </si>
  <si>
    <t xml:space="preserve">Overcast-Snow-Strong Winds;Below 32 F                           </t>
  </si>
  <si>
    <t>24-0147797</t>
  </si>
  <si>
    <t>24-0148083</t>
  </si>
  <si>
    <t>24-0013184</t>
  </si>
  <si>
    <t>24-0014513</t>
  </si>
  <si>
    <t>24-0015920</t>
  </si>
  <si>
    <t>24-0026208</t>
  </si>
  <si>
    <t xml:space="preserve">Partly Cloudy-Fog-Rain-Strong Winds;32-90 F                     </t>
  </si>
  <si>
    <t>24-0030730</t>
  </si>
  <si>
    <t>24-0031809</t>
  </si>
  <si>
    <t>24-0042071</t>
  </si>
  <si>
    <t>24-0047748</t>
  </si>
  <si>
    <t>24-0066416</t>
  </si>
  <si>
    <t>24-0098427</t>
  </si>
  <si>
    <t>24-0110393</t>
  </si>
  <si>
    <t>24-0147413</t>
  </si>
  <si>
    <t>24-0148127</t>
  </si>
  <si>
    <t>24-0026258</t>
  </si>
  <si>
    <t>24-0087043</t>
  </si>
  <si>
    <t>24-0100790</t>
  </si>
  <si>
    <t>24-0141180</t>
  </si>
  <si>
    <t>24-0007624</t>
  </si>
  <si>
    <t>24-0010639</t>
  </si>
  <si>
    <t>24-0012822</t>
  </si>
  <si>
    <t>24-0017769</t>
  </si>
  <si>
    <t>24-0030822</t>
  </si>
  <si>
    <t>24-0041878</t>
  </si>
  <si>
    <t>24-0042104</t>
  </si>
  <si>
    <t>24-0042567</t>
  </si>
  <si>
    <t>24-0042762</t>
  </si>
  <si>
    <t>24-0042879</t>
  </si>
  <si>
    <t>24-0043214</t>
  </si>
  <si>
    <t>24-0047737</t>
  </si>
  <si>
    <t>24-0049478</t>
  </si>
  <si>
    <t>24-0050247</t>
  </si>
  <si>
    <t>24-0056419</t>
  </si>
  <si>
    <t>24-0057314</t>
  </si>
  <si>
    <t>24-0062647</t>
  </si>
  <si>
    <t>24-0066883</t>
  </si>
  <si>
    <t>24-0069863</t>
  </si>
  <si>
    <t>24-0068921</t>
  </si>
  <si>
    <t>24-0074227</t>
  </si>
  <si>
    <t>24-0077135</t>
  </si>
  <si>
    <t>24-0079324</t>
  </si>
  <si>
    <t>24-0083294</t>
  </si>
  <si>
    <t>24-0084032</t>
  </si>
  <si>
    <t>24-0084494</t>
  </si>
  <si>
    <t>24-0090057</t>
  </si>
  <si>
    <t>24-0096867</t>
  </si>
  <si>
    <t>24-0097482</t>
  </si>
  <si>
    <t>24-0105572</t>
  </si>
  <si>
    <t>24-0113065</t>
  </si>
  <si>
    <t>24-0113626</t>
  </si>
  <si>
    <t>24-0118222</t>
  </si>
  <si>
    <t>24-0119330</t>
  </si>
  <si>
    <t xml:space="preserve">Partly Cloudy-Fog;Below 32 F                                    </t>
  </si>
  <si>
    <t>24-0128846</t>
  </si>
  <si>
    <t>24-0131212</t>
  </si>
  <si>
    <t>24-0137404</t>
  </si>
  <si>
    <t>24-0137622</t>
  </si>
  <si>
    <t>24-0137645</t>
  </si>
  <si>
    <t>24-0137649</t>
  </si>
  <si>
    <t>24-0137688</t>
  </si>
  <si>
    <t>24-0137966</t>
  </si>
  <si>
    <t>24-0139447</t>
  </si>
  <si>
    <t>24-0139611</t>
  </si>
  <si>
    <t>24-0140913</t>
  </si>
  <si>
    <t>24-0141181</t>
  </si>
  <si>
    <t>24-0146260</t>
  </si>
  <si>
    <t>24-0146566</t>
  </si>
  <si>
    <t>24-0146562</t>
  </si>
  <si>
    <t>24-0007637</t>
  </si>
  <si>
    <t>24-0009161</t>
  </si>
  <si>
    <t>24-0011884</t>
  </si>
  <si>
    <t>24-0012879</t>
  </si>
  <si>
    <t>24-0013015</t>
  </si>
  <si>
    <t>24-0013058</t>
  </si>
  <si>
    <t>24-0013176</t>
  </si>
  <si>
    <t>24-0013389</t>
  </si>
  <si>
    <t>24-0016648</t>
  </si>
  <si>
    <t>24-0018880</t>
  </si>
  <si>
    <t>24-0024018</t>
  </si>
  <si>
    <t>24-0027401</t>
  </si>
  <si>
    <t>24-0027420</t>
  </si>
  <si>
    <t>24-0027597</t>
  </si>
  <si>
    <t>24-0027777</t>
  </si>
  <si>
    <t>24-0029256</t>
  </si>
  <si>
    <t>24-0030353</t>
  </si>
  <si>
    <t>24-0030716</t>
  </si>
  <si>
    <t xml:space="preserve">Overcast-Fog-Strong Winds;32-90 F                               </t>
  </si>
  <si>
    <t>24-0030718</t>
  </si>
  <si>
    <t>24-0030785</t>
  </si>
  <si>
    <t>24-0030827</t>
  </si>
  <si>
    <t>24-0030836</t>
  </si>
  <si>
    <t>24-0030913</t>
  </si>
  <si>
    <t>24-0031479</t>
  </si>
  <si>
    <t>24-0033650</t>
  </si>
  <si>
    <t>24-0038213</t>
  </si>
  <si>
    <t>24-0042822</t>
  </si>
  <si>
    <t>24-0042778</t>
  </si>
  <si>
    <t>24-0042809</t>
  </si>
  <si>
    <t>24-0042854</t>
  </si>
  <si>
    <t>24-0048519</t>
  </si>
  <si>
    <t>24-0050542</t>
  </si>
  <si>
    <t>24-0058059</t>
  </si>
  <si>
    <t>24-0059170</t>
  </si>
  <si>
    <t>24-0059334</t>
  </si>
  <si>
    <t>24-0062517</t>
  </si>
  <si>
    <t>24-0066619</t>
  </si>
  <si>
    <t>24-0069218</t>
  </si>
  <si>
    <t>24-0071688</t>
  </si>
  <si>
    <t>24-0074912</t>
  </si>
  <si>
    <t>24-0076247</t>
  </si>
  <si>
    <t>24-0077464</t>
  </si>
  <si>
    <t>24-0077931</t>
  </si>
  <si>
    <t>24-0078221</t>
  </si>
  <si>
    <t>24-0082370</t>
  </si>
  <si>
    <t>24-0083840</t>
  </si>
  <si>
    <t>24-0090337</t>
  </si>
  <si>
    <t>24-0099901</t>
  </si>
  <si>
    <t>24-0100838</t>
  </si>
  <si>
    <t>24-0102274</t>
  </si>
  <si>
    <t>24-0108153</t>
  </si>
  <si>
    <t>24-0119258</t>
  </si>
  <si>
    <t>24-0132424</t>
  </si>
  <si>
    <t>24-0133812</t>
  </si>
  <si>
    <t>24-0134095</t>
  </si>
  <si>
    <t>24-0134055</t>
  </si>
  <si>
    <t xml:space="preserve">BELLEVUE-2101               </t>
  </si>
  <si>
    <t>24-0136300</t>
  </si>
  <si>
    <t>24-0137679</t>
  </si>
  <si>
    <t>24-0138181</t>
  </si>
  <si>
    <t>24-0138160</t>
  </si>
  <si>
    <t>24-0138152</t>
  </si>
  <si>
    <t>24-0138745</t>
  </si>
  <si>
    <t>24-0138760</t>
  </si>
  <si>
    <t>24-0138840</t>
  </si>
  <si>
    <t>24-0138968</t>
  </si>
  <si>
    <t>24-0143796</t>
  </si>
  <si>
    <t>24-0144746</t>
  </si>
  <si>
    <t>24-0146215</t>
  </si>
  <si>
    <t>24-0147357</t>
  </si>
  <si>
    <t>24-0147534</t>
  </si>
  <si>
    <t>24-0147542</t>
  </si>
  <si>
    <t>24-0147693</t>
  </si>
  <si>
    <t>24-0147826</t>
  </si>
  <si>
    <t>24-0147856</t>
  </si>
  <si>
    <t>24-0147883</t>
  </si>
  <si>
    <t>24-0148008</t>
  </si>
  <si>
    <t>24-0148062</t>
  </si>
  <si>
    <t>24-0148095</t>
  </si>
  <si>
    <t>24-0148112</t>
  </si>
  <si>
    <t>24-0148274</t>
  </si>
  <si>
    <t>24-0006332</t>
  </si>
  <si>
    <t>24-0013046</t>
  </si>
  <si>
    <t>24-0017587</t>
  </si>
  <si>
    <t>24-0030150</t>
  </si>
  <si>
    <t>24-0036613</t>
  </si>
  <si>
    <t>24-0036703</t>
  </si>
  <si>
    <t>24-0037175</t>
  </si>
  <si>
    <t xml:space="preserve">Overcast-Fog;Below 32 F                                         </t>
  </si>
  <si>
    <t>24-0037223</t>
  </si>
  <si>
    <t>24-0037345</t>
  </si>
  <si>
    <t>24-0037522</t>
  </si>
  <si>
    <t>24-0042509</t>
  </si>
  <si>
    <t>24-0043146</t>
  </si>
  <si>
    <t>24-0044415</t>
  </si>
  <si>
    <t>24-0051483</t>
  </si>
  <si>
    <t>24-0051174</t>
  </si>
  <si>
    <t>24-0051143</t>
  </si>
  <si>
    <t>24-0051204</t>
  </si>
  <si>
    <t>24-0051200</t>
  </si>
  <si>
    <t>24-0051254</t>
  </si>
  <si>
    <t>24-0051422</t>
  </si>
  <si>
    <t>24-0057290</t>
  </si>
  <si>
    <t>24-0074916</t>
  </si>
  <si>
    <t>24-0093302</t>
  </si>
  <si>
    <t>24-0095215</t>
  </si>
  <si>
    <t>24-0102118</t>
  </si>
  <si>
    <t>24-0109082</t>
  </si>
  <si>
    <t>24-0109600</t>
  </si>
  <si>
    <t>24-0146219</t>
  </si>
  <si>
    <t>24-0146227</t>
  </si>
  <si>
    <t>24-0146432</t>
  </si>
  <si>
    <t>24-0011395</t>
  </si>
  <si>
    <t>24-0013253</t>
  </si>
  <si>
    <t>24-0014218</t>
  </si>
  <si>
    <t>24-0016962</t>
  </si>
  <si>
    <t>24-0017732</t>
  </si>
  <si>
    <t>24-0017836</t>
  </si>
  <si>
    <t>24-0017844</t>
  </si>
  <si>
    <t>24-0025150</t>
  </si>
  <si>
    <t>24-0025933</t>
  </si>
  <si>
    <t>24-0036658</t>
  </si>
  <si>
    <t xml:space="preserve">Overcast-Fog-Snow-Strong Winds;32-90 F                          </t>
  </si>
  <si>
    <t>24-0036680</t>
  </si>
  <si>
    <t>24-0036653</t>
  </si>
  <si>
    <t>24-0036841</t>
  </si>
  <si>
    <t>24-0036674</t>
  </si>
  <si>
    <t xml:space="preserve">Clear-Strong Winds;Below 32 F                                   </t>
  </si>
  <si>
    <t>24-0036765</t>
  </si>
  <si>
    <t>24-0037336</t>
  </si>
  <si>
    <t>24-0042494</t>
  </si>
  <si>
    <t>24-0042507</t>
  </si>
  <si>
    <t>24-0051121</t>
  </si>
  <si>
    <t>24-0051317</t>
  </si>
  <si>
    <t>24-0051437</t>
  </si>
  <si>
    <t>24-0051521</t>
  </si>
  <si>
    <t>24-0051194</t>
  </si>
  <si>
    <t>24-0051812</t>
  </si>
  <si>
    <t>24-0051796</t>
  </si>
  <si>
    <t>24-0051799</t>
  </si>
  <si>
    <t>24-0052172</t>
  </si>
  <si>
    <t>24-0057274</t>
  </si>
  <si>
    <t>24-0062321</t>
  </si>
  <si>
    <t>24-0064498</t>
  </si>
  <si>
    <t>24-0067165</t>
  </si>
  <si>
    <t>24-0068138</t>
  </si>
  <si>
    <t>24-0070059</t>
  </si>
  <si>
    <t>24-0075558</t>
  </si>
  <si>
    <t>24-0077791</t>
  </si>
  <si>
    <t>24-0080544</t>
  </si>
  <si>
    <t>24-0084514</t>
  </si>
  <si>
    <t>24-0090136</t>
  </si>
  <si>
    <t>24-0100172</t>
  </si>
  <si>
    <t>24-0106452</t>
  </si>
  <si>
    <t>24-0112553</t>
  </si>
  <si>
    <t>24-0127670</t>
  </si>
  <si>
    <t>24-0139363</t>
  </si>
  <si>
    <t>24-0146437</t>
  </si>
  <si>
    <t>24-0146568</t>
  </si>
  <si>
    <t>Metric 3.02: Wires Down non-MEDs (Distribution)</t>
  </si>
  <si>
    <t>Definition</t>
  </si>
  <si>
    <t>(# Events/HFTD Circuit Miles (D))*1000</t>
  </si>
  <si>
    <t>2022 HFTD Circuit Miles (D)</t>
  </si>
  <si>
    <t>2023 HFTD Circuit Miles (D)</t>
  </si>
  <si>
    <t>2024 HFTD Circuit Miles (D)</t>
  </si>
  <si>
    <t>WD Events</t>
  </si>
  <si>
    <t>WD Events/1,000 Miles</t>
  </si>
  <si>
    <t>STD</t>
  </si>
  <si>
    <t>Average</t>
  </si>
  <si>
    <t>1 STD</t>
  </si>
  <si>
    <t>System</t>
  </si>
  <si>
    <t>Jan</t>
  </si>
  <si>
    <t>Feb</t>
  </si>
  <si>
    <t>Mar</t>
  </si>
  <si>
    <t>Apr</t>
  </si>
  <si>
    <t>May</t>
  </si>
  <si>
    <t>Jun</t>
  </si>
  <si>
    <t>Jul</t>
  </si>
  <si>
    <t>Aug</t>
  </si>
  <si>
    <t>Sep</t>
  </si>
  <si>
    <t>Oct</t>
  </si>
  <si>
    <t>Nov</t>
  </si>
  <si>
    <t>Dec</t>
  </si>
  <si>
    <t>Total</t>
  </si>
  <si>
    <t>SYSTEM</t>
  </si>
  <si>
    <t>Count of Events</t>
  </si>
  <si>
    <t>Monthly Percentage</t>
  </si>
  <si>
    <t>Targets</t>
  </si>
  <si>
    <t>Events</t>
  </si>
  <si>
    <t>Monthly Metric</t>
  </si>
  <si>
    <t>YTD Metric</t>
  </si>
  <si>
    <t>CIRCUITNAME</t>
  </si>
  <si>
    <t>CIRCUITID</t>
  </si>
  <si>
    <t>TOTALMILES</t>
  </si>
  <si>
    <t>T3MILES</t>
  </si>
  <si>
    <t>T2MILES</t>
  </si>
  <si>
    <t>Z1MILES</t>
  </si>
  <si>
    <t>T1MILES</t>
  </si>
  <si>
    <t>18TH STREET 0401</t>
  </si>
  <si>
    <t>18TH STREET 0402</t>
  </si>
  <si>
    <t>21ST AVENUE 0401</t>
  </si>
  <si>
    <t>21ST AVENUE 0402</t>
  </si>
  <si>
    <t>21ST AVENUE 0403</t>
  </si>
  <si>
    <t>6TH AVENUE 0401</t>
  </si>
  <si>
    <t>6TH AVENUE 0402</t>
  </si>
  <si>
    <t>6TH AVENUE 0403</t>
  </si>
  <si>
    <t>7TH STANDARD 2101</t>
  </si>
  <si>
    <t>7TH STANDARD 2102</t>
  </si>
  <si>
    <t>7TH STANDARD 2103</t>
  </si>
  <si>
    <t>7TH STANDARD 2104</t>
  </si>
  <si>
    <t>8TH AVENUE 0401</t>
  </si>
  <si>
    <t>ACTON 0401</t>
  </si>
  <si>
    <t>ACTON 0402</t>
  </si>
  <si>
    <t>AIRWAYS 1101</t>
  </si>
  <si>
    <t>AIRWAYS 1102</t>
  </si>
  <si>
    <t>AIRWAYS 1103</t>
  </si>
  <si>
    <t>AIRWAYS 1104</t>
  </si>
  <si>
    <t>AIRWAYS 1105</t>
  </si>
  <si>
    <t>AIRWAYS 1106</t>
  </si>
  <si>
    <t>AIRWAYS 1107</t>
  </si>
  <si>
    <t>AIRWAYS 1108</t>
  </si>
  <si>
    <t>ALHAMBRA 1101</t>
  </si>
  <si>
    <t>ALHAMBRA 1102</t>
  </si>
  <si>
    <t>ALHAMBRA 1105</t>
  </si>
  <si>
    <t>ALLEGHANY 1101</t>
  </si>
  <si>
    <t>ALLEGHANY 1102</t>
  </si>
  <si>
    <t>ALMADEN 1101</t>
  </si>
  <si>
    <t>ALMADEN 1102</t>
  </si>
  <si>
    <t>ALMADEN 1110</t>
  </si>
  <si>
    <t>ALMADEN 1111</t>
  </si>
  <si>
    <t>ALPAUGH 1103</t>
  </si>
  <si>
    <t>ALPAUGH 1104</t>
  </si>
  <si>
    <t>ALPAUGH 1106</t>
  </si>
  <si>
    <t>ALPINE 1101</t>
  </si>
  <si>
    <t>ALTO 1120</t>
  </si>
  <si>
    <t>ALTO 1121</t>
  </si>
  <si>
    <t>ALTO 1122</t>
  </si>
  <si>
    <t>ALTO 1123</t>
  </si>
  <si>
    <t>ALTO 1124</t>
  </si>
  <si>
    <t>ALTO 1125</t>
  </si>
  <si>
    <t>AMES 1101</t>
  </si>
  <si>
    <t>AMES 1102</t>
  </si>
  <si>
    <t>ANDERSON 1101</t>
  </si>
  <si>
    <t>ANDERSON 1102</t>
  </si>
  <si>
    <t>ANDERSON 1103</t>
  </si>
  <si>
    <t>ANGIOLA 1102</t>
  </si>
  <si>
    <t>ANGIOLA 1104</t>
  </si>
  <si>
    <t>ANITA 1101</t>
  </si>
  <si>
    <t>ANITA 1102</t>
  </si>
  <si>
    <t>ANITA 1105</t>
  </si>
  <si>
    <t>ANITA 1106</t>
  </si>
  <si>
    <t>ANNAPOLIS 1101</t>
  </si>
  <si>
    <t>ANTELOPE 1101</t>
  </si>
  <si>
    <t>ANTELOPE 1102</t>
  </si>
  <si>
    <t>ANTLER 1101</t>
  </si>
  <si>
    <t>APPLE HILL 1103</t>
  </si>
  <si>
    <t>APPLE HILL 1104</t>
  </si>
  <si>
    <t>APPLE HILL 2102</t>
  </si>
  <si>
    <t>ARANA 0401</t>
  </si>
  <si>
    <t>ARANA 0402</t>
  </si>
  <si>
    <t>ARBUCKLE 1101</t>
  </si>
  <si>
    <t>ARBUCKLE 1102</t>
  </si>
  <si>
    <t>ARBUCKLE 1104</t>
  </si>
  <si>
    <t>ARCATA 1105</t>
  </si>
  <si>
    <t>ARCATA 1106</t>
  </si>
  <si>
    <t>ARCATA 1121</t>
  </si>
  <si>
    <t>ARCATA 1122</t>
  </si>
  <si>
    <t>ARCATA 1123</t>
  </si>
  <si>
    <t>ARCATA 1124</t>
  </si>
  <si>
    <t>ARLINGTON 0401</t>
  </si>
  <si>
    <t>ARVIN 1101</t>
  </si>
  <si>
    <t>ARVIN 1102</t>
  </si>
  <si>
    <t>ARVIN 1103</t>
  </si>
  <si>
    <t>ASHLAN AVE 1102</t>
  </si>
  <si>
    <t>ASHLAN AVE 1103</t>
  </si>
  <si>
    <t>ASHLAN AVE 1104</t>
  </si>
  <si>
    <t>ASHLAN AVE 1106</t>
  </si>
  <si>
    <t>ASHLAN AVE 1107</t>
  </si>
  <si>
    <t>ASHLAN AVE 1108</t>
  </si>
  <si>
    <t>ASHLAN AVE 1109</t>
  </si>
  <si>
    <t>ASHLAN AVE 1111</t>
  </si>
  <si>
    <t>ASHLAN AVE 1112</t>
  </si>
  <si>
    <t>ASHLAN AVE 1113</t>
  </si>
  <si>
    <t>ASHLAN AVE 1114</t>
  </si>
  <si>
    <t>ASHLAN AVE 1116</t>
  </si>
  <si>
    <t>ASHLAN AVE 2101</t>
  </si>
  <si>
    <t>ASHLAN AVE 2105</t>
  </si>
  <si>
    <t>ASHLAN AVE 2110</t>
  </si>
  <si>
    <t>ASHLAN AVE 2115</t>
  </si>
  <si>
    <t>ASHLAN AVE 2117</t>
  </si>
  <si>
    <t>ASHLAN AVE 2118</t>
  </si>
  <si>
    <t>ASHLAN AVE 2119</t>
  </si>
  <si>
    <t>ATASCADERO 1101</t>
  </si>
  <si>
    <t>ATASCADERO 1102</t>
  </si>
  <si>
    <t>ATASCADERO 1103</t>
  </si>
  <si>
    <t>ATWATER 1102</t>
  </si>
  <si>
    <t>ATWATER 1103</t>
  </si>
  <si>
    <t>ATWATER 1104</t>
  </si>
  <si>
    <t>ATWATER 1105</t>
  </si>
  <si>
    <t>ATWATER 1106</t>
  </si>
  <si>
    <t>ATWATER 1107</t>
  </si>
  <si>
    <t>ATWATER 1108</t>
  </si>
  <si>
    <t>AUBERRY 1101</t>
  </si>
  <si>
    <t>AUBERRY 1102</t>
  </si>
  <si>
    <t>AUBURN 1101</t>
  </si>
  <si>
    <t>AUBURN 1102</t>
  </si>
  <si>
    <t>AVENA 1701</t>
  </si>
  <si>
    <t>AVENA 1702</t>
  </si>
  <si>
    <t>AVENAL 2101</t>
  </si>
  <si>
    <t>AVENAL 2102</t>
  </si>
  <si>
    <t>AVENAL 2103</t>
  </si>
  <si>
    <t>BABEL 0401</t>
  </si>
  <si>
    <t>BAHIA 1101</t>
  </si>
  <si>
    <t>BAHIA 1102</t>
  </si>
  <si>
    <t>BAHIA 1103</t>
  </si>
  <si>
    <t>BAHIA 1104</t>
  </si>
  <si>
    <t>BAHIA 1105</t>
  </si>
  <si>
    <t>BAIR 1103</t>
  </si>
  <si>
    <t>BAIR 1105</t>
  </si>
  <si>
    <t>BAKERSFIELD 1101</t>
  </si>
  <si>
    <t>BAKERSFIELD 1102</t>
  </si>
  <si>
    <t>BAKERSFIELD 1105</t>
  </si>
  <si>
    <t>BAKERSFIELD 1106</t>
  </si>
  <si>
    <t>BAKERSFIELD 1107</t>
  </si>
  <si>
    <t>BAKERSFIELD 1110</t>
  </si>
  <si>
    <t>BAKERSFIELD 1114</t>
  </si>
  <si>
    <t>BAKERSFIELD 1115</t>
  </si>
  <si>
    <t>BAKERSFIELD 1116</t>
  </si>
  <si>
    <t>BAKERSFIELD 1118</t>
  </si>
  <si>
    <t>BAKERSFIELD 2104</t>
  </si>
  <si>
    <t>BAKERSFIELD 2106</t>
  </si>
  <si>
    <t>BAKERSFIELD 2107</t>
  </si>
  <si>
    <t>BAKERSFIELD 2109</t>
  </si>
  <si>
    <t>BALCH NO 1 1101</t>
  </si>
  <si>
    <t>BALFOUR 1101</t>
  </si>
  <si>
    <t>BANCROFT 0401</t>
  </si>
  <si>
    <t>BANCROFT 0402</t>
  </si>
  <si>
    <t>BANGOR 1101</t>
  </si>
  <si>
    <t>BANTA 1101</t>
  </si>
  <si>
    <t>BANTA 1102</t>
  </si>
  <si>
    <t>BANTA 1103</t>
  </si>
  <si>
    <t>BARRETT 0401</t>
  </si>
  <si>
    <t>BARRETT 0402</t>
  </si>
  <si>
    <t>BARRY 1101</t>
  </si>
  <si>
    <t>BARRY 1102</t>
  </si>
  <si>
    <t>BARRY 1103</t>
  </si>
  <si>
    <t>BARTON 1101</t>
  </si>
  <si>
    <t>BARTON 1102</t>
  </si>
  <si>
    <t>BARTON 1104</t>
  </si>
  <si>
    <t>BARTON 1105</t>
  </si>
  <si>
    <t>BARTON 1106</t>
  </si>
  <si>
    <t>BARTON 1108</t>
  </si>
  <si>
    <t>BARTON 1109</t>
  </si>
  <si>
    <t>BARTON 1110</t>
  </si>
  <si>
    <t>BARTON 1111</t>
  </si>
  <si>
    <t>BARTON 1112</t>
  </si>
  <si>
    <t>BARTON 1114</t>
  </si>
  <si>
    <t>BARTON 1115</t>
  </si>
  <si>
    <t>BARTON 1116</t>
  </si>
  <si>
    <t>BASALT 1101</t>
  </si>
  <si>
    <t>BASALT 1104</t>
  </si>
  <si>
    <t>BASALT 1105</t>
  </si>
  <si>
    <t>BASALT 1106</t>
  </si>
  <si>
    <t>BAY MEADOWS 1102</t>
  </si>
  <si>
    <t>BAY MEADOWS 1103</t>
  </si>
  <si>
    <t>BAY MEADOWS 1104</t>
  </si>
  <si>
    <t>BAY MEADOWS 1105</t>
  </si>
  <si>
    <t>BAY MEADOWS 1106</t>
  </si>
  <si>
    <t>BAY MEADOWS 1107</t>
  </si>
  <si>
    <t>BAY MEADOWS 1108</t>
  </si>
  <si>
    <t>BAY MEADOWS 2101</t>
  </si>
  <si>
    <t>BAY MEADOWS 2102</t>
  </si>
  <si>
    <t>BAY MEADOWS 2103</t>
  </si>
  <si>
    <t>BAYWOOD 1101</t>
  </si>
  <si>
    <t>BEACH (Q) 0402</t>
  </si>
  <si>
    <t>BEAR VALLEY 2101</t>
  </si>
  <si>
    <t>BEAR VALLEY 2105</t>
  </si>
  <si>
    <t>BECK STREET 0401</t>
  </si>
  <si>
    <t>BELL 1107</t>
  </si>
  <si>
    <t>BELL 1108</t>
  </si>
  <si>
    <t>BELL 1109</t>
  </si>
  <si>
    <t>BELL 1110</t>
  </si>
  <si>
    <t>BELLE HAVEN 0401</t>
  </si>
  <si>
    <t>BELLE HAVEN 0402</t>
  </si>
  <si>
    <t>BELLE HAVEN 0403</t>
  </si>
  <si>
    <t>BELLE HAVEN 0404</t>
  </si>
  <si>
    <t>BELLE HAVEN 0405</t>
  </si>
  <si>
    <t>BELLE HAVEN 0406</t>
  </si>
  <si>
    <t>BELLE HAVEN 0407</t>
  </si>
  <si>
    <t>BELLE HAVEN 0408</t>
  </si>
  <si>
    <t>BELLE HAVEN 0409</t>
  </si>
  <si>
    <t>BELLE HAVEN 1101</t>
  </si>
  <si>
    <t>BELLE HAVEN 1102</t>
  </si>
  <si>
    <t>BELLE HAVEN 1103</t>
  </si>
  <si>
    <t>BELLE HAVEN 1104</t>
  </si>
  <si>
    <t>BELLE HAVEN 1105</t>
  </si>
  <si>
    <t>BELLE HAVEN 1106</t>
  </si>
  <si>
    <t>BELLE HAVEN 1107</t>
  </si>
  <si>
    <t>BELLEVUE 1102</t>
  </si>
  <si>
    <t>BELLEVUE 1104</t>
  </si>
  <si>
    <t>BELLEVUE 2101</t>
  </si>
  <si>
    <t>BELLEVUE 2103</t>
  </si>
  <si>
    <t>BELLEVUE 2105</t>
  </si>
  <si>
    <t>BELLEVUE 2107</t>
  </si>
  <si>
    <t>BELMONT 0401</t>
  </si>
  <si>
    <t>BELMONT 0402</t>
  </si>
  <si>
    <t>BELMONT 0403</t>
  </si>
  <si>
    <t>BELMONT 0406</t>
  </si>
  <si>
    <t>BELMONT 1102</t>
  </si>
  <si>
    <t>BELMONT 1103</t>
  </si>
  <si>
    <t>BELMONT 1104</t>
  </si>
  <si>
    <t>BELMONT 1105</t>
  </si>
  <si>
    <t>BELMONT 1106</t>
  </si>
  <si>
    <t>BELMONT 1107</t>
  </si>
  <si>
    <t>BELMONT 1110</t>
  </si>
  <si>
    <t>BELRIDGE 1A 1101</t>
  </si>
  <si>
    <t>BELRIDGE 1B 1101</t>
  </si>
  <si>
    <t>BEN LOMOND 0401</t>
  </si>
  <si>
    <t>BEN LOMOND 1101</t>
  </si>
  <si>
    <t>BERESFORD 0401</t>
  </si>
  <si>
    <t>BERESFORD 0402</t>
  </si>
  <si>
    <t>BERESFORD 0403</t>
  </si>
  <si>
    <t>BERESFORD 0404</t>
  </si>
  <si>
    <t>BERKELEY F 0401</t>
  </si>
  <si>
    <t>BERKELEY F 0402</t>
  </si>
  <si>
    <t>BERKELEY F 0403</t>
  </si>
  <si>
    <t>BERKELEY F 0404</t>
  </si>
  <si>
    <t>BERKELEY F 0405</t>
  </si>
  <si>
    <t>BERKELEY F 0406</t>
  </si>
  <si>
    <t>BERKELEY F 0407</t>
  </si>
  <si>
    <t>BERKELEY F 0408</t>
  </si>
  <si>
    <t>BERKELEY F 0409</t>
  </si>
  <si>
    <t>BERKELEY F 0410</t>
  </si>
  <si>
    <t>BERKELEY F 0411</t>
  </si>
  <si>
    <t>BERKELEY F 1102</t>
  </si>
  <si>
    <t>BERKELEY F 1103</t>
  </si>
  <si>
    <t>BERKELEY F 1104</t>
  </si>
  <si>
    <t>BERKELEY F 1105</t>
  </si>
  <si>
    <t>BERKELEY T 0401</t>
  </si>
  <si>
    <t>BERKELEY T 0402</t>
  </si>
  <si>
    <t>BERKELEY T 0403</t>
  </si>
  <si>
    <t>BERKELEY T 0404</t>
  </si>
  <si>
    <t>BERRENDA A 1101</t>
  </si>
  <si>
    <t>BERRENDA C 0401</t>
  </si>
  <si>
    <t>BETHEL BANK 0401</t>
  </si>
  <si>
    <t>BIG BASIN 1101</t>
  </si>
  <si>
    <t>BIG BASIN 1102</t>
  </si>
  <si>
    <t>BIG BEND 1101</t>
  </si>
  <si>
    <t>BIG BEND 1102</t>
  </si>
  <si>
    <t>BIG MEADOWS 2101</t>
  </si>
  <si>
    <t>BIG RIVER 1101</t>
  </si>
  <si>
    <t>BIOLA 1101</t>
  </si>
  <si>
    <t>BIOLA 1102</t>
  </si>
  <si>
    <t>BIOLA 1103</t>
  </si>
  <si>
    <t>BIOLA 1104</t>
  </si>
  <si>
    <t>BLACKWELL 1102</t>
  </si>
  <si>
    <t>BLACKWELL 2101</t>
  </si>
  <si>
    <t>BLUE LAKE 1101</t>
  </si>
  <si>
    <t>BLUE LAKE 1102</t>
  </si>
  <si>
    <t>BOGARD 1101</t>
  </si>
  <si>
    <t>BOGUE 1102</t>
  </si>
  <si>
    <t>BOGUE 1103</t>
  </si>
  <si>
    <t>BOGUE 1104</t>
  </si>
  <si>
    <t>BOGUE 1105</t>
  </si>
  <si>
    <t>BOGUE 1106</t>
  </si>
  <si>
    <t>BOGUE 1107</t>
  </si>
  <si>
    <t>BOGUE 1108</t>
  </si>
  <si>
    <t>BOLINAS 1101</t>
  </si>
  <si>
    <t>BOLTHOUSE FARMS 1101</t>
  </si>
  <si>
    <t>BONITA 1101</t>
  </si>
  <si>
    <t>BONITA 1102</t>
  </si>
  <si>
    <t>BONITA 1103</t>
  </si>
  <si>
    <t>BONNIE NOOK 1101</t>
  </si>
  <si>
    <t>BONNIE NOOK 1102</t>
  </si>
  <si>
    <t>BONNIE NOOK 1103</t>
  </si>
  <si>
    <t>BORDEN 1101</t>
  </si>
  <si>
    <t>BORDEN 1102</t>
  </si>
  <si>
    <t>BORDEN 1103</t>
  </si>
  <si>
    <t>BORONDA 1101</t>
  </si>
  <si>
    <t>BORONDA 1102</t>
  </si>
  <si>
    <t>BOWLES 1101</t>
  </si>
  <si>
    <t>BOWLES 1102</t>
  </si>
  <si>
    <t>BOWLES 1103</t>
  </si>
  <si>
    <t>BOWLES 1104</t>
  </si>
  <si>
    <t>BRENTWOOD 2104</t>
  </si>
  <si>
    <t>BRENTWOOD 2105</t>
  </si>
  <si>
    <t>BRENTWOOD 2106</t>
  </si>
  <si>
    <t>BRENTWOOD 2108</t>
  </si>
  <si>
    <t>BRENTWOOD 2109</t>
  </si>
  <si>
    <t>BRENTWOOD 2110</t>
  </si>
  <si>
    <t>BRENTWOOD 2111</t>
  </si>
  <si>
    <t>BRENTWOOD 2112</t>
  </si>
  <si>
    <t>BRENTWOOD 2113</t>
  </si>
  <si>
    <t>BRIDGEVILLE 1101</t>
  </si>
  <si>
    <t>BRIDGEVILLE 1102</t>
  </si>
  <si>
    <t>BRITTON 1104</t>
  </si>
  <si>
    <t>BRITTON 1105</t>
  </si>
  <si>
    <t>BRITTON 1106</t>
  </si>
  <si>
    <t>BRITTON 1107</t>
  </si>
  <si>
    <t>BRITTON 1108</t>
  </si>
  <si>
    <t>BRITTON 1109</t>
  </si>
  <si>
    <t>BRITTON 1110</t>
  </si>
  <si>
    <t>BRITTON 1111</t>
  </si>
  <si>
    <t>BRITTON 1112</t>
  </si>
  <si>
    <t>BRITTON 1113</t>
  </si>
  <si>
    <t>BRITTON 1114</t>
  </si>
  <si>
    <t>BRITTON 1115</t>
  </si>
  <si>
    <t>BROOKSIDE 0401</t>
  </si>
  <si>
    <t>BROWNS VALLEY 1101</t>
  </si>
  <si>
    <t>BRUNSWICK 1102</t>
  </si>
  <si>
    <t>BRUNSWICK 1103</t>
  </si>
  <si>
    <t>BRUNSWICK 1104</t>
  </si>
  <si>
    <t>BRUNSWICK 1105</t>
  </si>
  <si>
    <t>BRUNSWICK 1106</t>
  </si>
  <si>
    <t>BRUNSWICK 1107</t>
  </si>
  <si>
    <t>BRUNSWICK 1110</t>
  </si>
  <si>
    <t>BUCKS CREEK 1103</t>
  </si>
  <si>
    <t>BUELLTON 1101</t>
  </si>
  <si>
    <t>BUELLTON 1102</t>
  </si>
  <si>
    <t>BUENA VISTA 1101</t>
  </si>
  <si>
    <t>BUENA VISTA 1102</t>
  </si>
  <si>
    <t>BUENA VISTA 1103</t>
  </si>
  <si>
    <t>BUENA VISTA 1104</t>
  </si>
  <si>
    <t>BUENA VISTA 1106</t>
  </si>
  <si>
    <t>BULLARD 1101</t>
  </si>
  <si>
    <t>BULLARD 1102</t>
  </si>
  <si>
    <t>BULLARD 1103</t>
  </si>
  <si>
    <t>BULLARD 1104</t>
  </si>
  <si>
    <t>BULLARD 1105</t>
  </si>
  <si>
    <t>BULLARD 1106</t>
  </si>
  <si>
    <t>BULLARD 1107</t>
  </si>
  <si>
    <t>BULLARD 1108</t>
  </si>
  <si>
    <t>BULLARD 1109</t>
  </si>
  <si>
    <t>BULLARD 1110</t>
  </si>
  <si>
    <t>BULLARD 1113</t>
  </si>
  <si>
    <t>BULLARD 2111</t>
  </si>
  <si>
    <t>BULLARD 2112</t>
  </si>
  <si>
    <t>BULLARD 2114</t>
  </si>
  <si>
    <t>BURLINGAME 0401</t>
  </si>
  <si>
    <t>BURLINGAME 0402</t>
  </si>
  <si>
    <t>BURLINGAME 0403</t>
  </si>
  <si>
    <t>BURLINGAME 0404</t>
  </si>
  <si>
    <t>BURLINGAME 0405</t>
  </si>
  <si>
    <t>BURLINGAME 2101</t>
  </si>
  <si>
    <t>BURNEY 1101</t>
  </si>
  <si>
    <t>BURNEY 1102</t>
  </si>
  <si>
    <t>BURNS 2101</t>
  </si>
  <si>
    <t>BUTTE 1103</t>
  </si>
  <si>
    <t>BUTTE 1104</t>
  </si>
  <si>
    <t>BUTTE 1105</t>
  </si>
  <si>
    <t>BUTTE 1106</t>
  </si>
  <si>
    <t>BUTTE 1107</t>
  </si>
  <si>
    <t>CABRILLO 1103</t>
  </si>
  <si>
    <t>CABRILLO 1104</t>
  </si>
  <si>
    <t>CADET 1101</t>
  </si>
  <si>
    <t>CAL WATER 1102</t>
  </si>
  <si>
    <t>CAL WATER 1103</t>
  </si>
  <si>
    <t>CALAVERAS CEMENT 1101</t>
  </si>
  <si>
    <t>CALFLAX 1102</t>
  </si>
  <si>
    <t>CALFLAX 1103</t>
  </si>
  <si>
    <t>CALFLAX 1104</t>
  </si>
  <si>
    <t>CALIFORNIA AVE 1102</t>
  </si>
  <si>
    <t>CALIFORNIA AVE 1103</t>
  </si>
  <si>
    <t>CALIFORNIA AVE 1104</t>
  </si>
  <si>
    <t>CALIFORNIA AVE 1106</t>
  </si>
  <si>
    <t>CALIFORNIA AVE 1108</t>
  </si>
  <si>
    <t>CALIFORNIA AVE 1110</t>
  </si>
  <si>
    <t>CALIFORNIA AVE 1111</t>
  </si>
  <si>
    <t>CALIFORNIA AVE 1112</t>
  </si>
  <si>
    <t>CALIFORNIA AVE 1113</t>
  </si>
  <si>
    <t>CALIFORNIA AVE 1114</t>
  </si>
  <si>
    <t>CALIFORNIA AVE 1116</t>
  </si>
  <si>
    <t>CALIFORNIA AVE 1117</t>
  </si>
  <si>
    <t>CALISTOGA 1101</t>
  </si>
  <si>
    <t>CALISTOGA 1102</t>
  </si>
  <si>
    <t>CALPELLA 1101</t>
  </si>
  <si>
    <t>CALPELLA 1102</t>
  </si>
  <si>
    <t>CALPINE 1144</t>
  </si>
  <si>
    <t>CALPINE 1146</t>
  </si>
  <si>
    <t>CAMDEN 1102</t>
  </si>
  <si>
    <t>CAMDEN 1103</t>
  </si>
  <si>
    <t>CAMDEN 1104</t>
  </si>
  <si>
    <t>CAMDEN 1105</t>
  </si>
  <si>
    <t>CAMP EVERS 2103</t>
  </si>
  <si>
    <t>CAMP EVERS 2104</t>
  </si>
  <si>
    <t>CAMP EVERS 2105</t>
  </si>
  <si>
    <t>CAMP EVERS 2106</t>
  </si>
  <si>
    <t>CAMPHORA 0401</t>
  </si>
  <si>
    <t>CAMPHORA 1101</t>
  </si>
  <si>
    <t>CANAL 1101</t>
  </si>
  <si>
    <t>CANAL 1102</t>
  </si>
  <si>
    <t>CANAL 1103</t>
  </si>
  <si>
    <t>CANAL 1104</t>
  </si>
  <si>
    <t>CANAL 1105</t>
  </si>
  <si>
    <t>CANAL 1106</t>
  </si>
  <si>
    <t>CANTUA 1101</t>
  </si>
  <si>
    <t>CANTUA 1102</t>
  </si>
  <si>
    <t>CANTUA 1103</t>
  </si>
  <si>
    <t>CANTUA 1104</t>
  </si>
  <si>
    <t>CANTUA 1105</t>
  </si>
  <si>
    <t>CANTUA 1106</t>
  </si>
  <si>
    <t>CAPAY 1101</t>
  </si>
  <si>
    <t>CAPAY 1102</t>
  </si>
  <si>
    <t>CARLOTTA 1121</t>
  </si>
  <si>
    <t>CARNATION 2101</t>
  </si>
  <si>
    <t>CARNERAS 1102</t>
  </si>
  <si>
    <t>CARNERAS 1103</t>
  </si>
  <si>
    <t>CAROLANDS 0401</t>
  </si>
  <si>
    <t>CAROLANDS 0402</t>
  </si>
  <si>
    <t>CAROLANDS 0403</t>
  </si>
  <si>
    <t>CAROLANDS 0404</t>
  </si>
  <si>
    <t>CARQUINEZ 1103</t>
  </si>
  <si>
    <t>CARQUINEZ 1104</t>
  </si>
  <si>
    <t>CARQUINEZ 1105</t>
  </si>
  <si>
    <t>CARRIZO PLAINS 1101</t>
  </si>
  <si>
    <t>CARUTHERS 1101</t>
  </si>
  <si>
    <t>CARUTHERS 1102</t>
  </si>
  <si>
    <t>CARUTHERS 1104</t>
  </si>
  <si>
    <t>CARUTHERS 1105</t>
  </si>
  <si>
    <t>CASSERLY 0401</t>
  </si>
  <si>
    <t>CASSIDY 2107</t>
  </si>
  <si>
    <t>CASSIDY 2108</t>
  </si>
  <si>
    <t>CASTRO 0401</t>
  </si>
  <si>
    <t>CASTRO 0402</t>
  </si>
  <si>
    <t>CASTRO VALLEY 1102</t>
  </si>
  <si>
    <t>CASTRO VALLEY 1103</t>
  </si>
  <si>
    <t>CASTRO VALLEY 1104</t>
  </si>
  <si>
    <t>CASTRO VALLEY 1105</t>
  </si>
  <si>
    <t>CASTRO VALLEY 1107</t>
  </si>
  <si>
    <t>CASTRO VALLEY 1108</t>
  </si>
  <si>
    <t>CASTRO VALLEY 1109</t>
  </si>
  <si>
    <t>CASTRO VALLEY 1110</t>
  </si>
  <si>
    <t>CASTRO VALLEY 1111</t>
  </si>
  <si>
    <t>CASTROVILLE 2103</t>
  </si>
  <si>
    <t>CASTROVILLE 2104</t>
  </si>
  <si>
    <t>CATLETT 1101</t>
  </si>
  <si>
    <t>CATLETT 1102</t>
  </si>
  <si>
    <t>CATLETT 1105</t>
  </si>
  <si>
    <t>CAWELO B 1101</t>
  </si>
  <si>
    <t>CAWELO C 1101</t>
  </si>
  <si>
    <t>CAYETANO 2109</t>
  </si>
  <si>
    <t>CAYETANO 2111</t>
  </si>
  <si>
    <t>CAYUCOS 1101</t>
  </si>
  <si>
    <t>CAYUCOS 1102</t>
  </si>
  <si>
    <t>CEDAR CREEK 1101</t>
  </si>
  <si>
    <t>CELERON 1101</t>
  </si>
  <si>
    <t>CHALLENGE 1101</t>
  </si>
  <si>
    <t>CHALLENGE 1102</t>
  </si>
  <si>
    <t>CHANNEL 1101</t>
  </si>
  <si>
    <t>CHANNEL 1102</t>
  </si>
  <si>
    <t>CHARCA 1102</t>
  </si>
  <si>
    <t>CHARCA 1103</t>
  </si>
  <si>
    <t>CHARCA 1106</t>
  </si>
  <si>
    <t>CHEROKEE 1101</t>
  </si>
  <si>
    <t>CHEROKEE 1102</t>
  </si>
  <si>
    <t>CHESTER 1101</t>
  </si>
  <si>
    <t>CHESTER 1102</t>
  </si>
  <si>
    <t>CHICO A 0401</t>
  </si>
  <si>
    <t>CHICO A 0402</t>
  </si>
  <si>
    <t>CHICO A 1101</t>
  </si>
  <si>
    <t>CHICO A 1102</t>
  </si>
  <si>
    <t>CHICO A 1103</t>
  </si>
  <si>
    <t>CHICO B 1101</t>
  </si>
  <si>
    <t>CHICO B 1103</t>
  </si>
  <si>
    <t>CHICO B 1105</t>
  </si>
  <si>
    <t>CHICO B 1106</t>
  </si>
  <si>
    <t>CHICO C 0401</t>
  </si>
  <si>
    <t>CHOLAME 1101</t>
  </si>
  <si>
    <t>CHOLAME 2102</t>
  </si>
  <si>
    <t>CHOWCHILLA 1101</t>
  </si>
  <si>
    <t>CHOWCHILLA 1102</t>
  </si>
  <si>
    <t>CHOWCHILLA 1103</t>
  </si>
  <si>
    <t>CHOWCHILLA 1104</t>
  </si>
  <si>
    <t>CHOWCHILLA 1105</t>
  </si>
  <si>
    <t>CHOWCHILLA 1106</t>
  </si>
  <si>
    <t>CLARK ROAD 1101</t>
  </si>
  <si>
    <t>CLARK ROAD 1102</t>
  </si>
  <si>
    <t>CLARKSVILLE 2103</t>
  </si>
  <si>
    <t>CLARKSVILLE 2104</t>
  </si>
  <si>
    <t>CLARKSVILLE 2105</t>
  </si>
  <si>
    <t>CLARKSVILLE 2106</t>
  </si>
  <si>
    <t>CLARKSVILLE 2109</t>
  </si>
  <si>
    <t>CLARKSVILLE 2110</t>
  </si>
  <si>
    <t>CLAY 1101</t>
  </si>
  <si>
    <t>CLAY 1102</t>
  </si>
  <si>
    <t>CLAY 1103</t>
  </si>
  <si>
    <t>CLAYTON 1103</t>
  </si>
  <si>
    <t>CLAYTON 1104</t>
  </si>
  <si>
    <t>CLAYTON 2211</t>
  </si>
  <si>
    <t>CLAYTON 2212</t>
  </si>
  <si>
    <t>CLAYTON 2213</t>
  </si>
  <si>
    <t>CLAYTON 2214</t>
  </si>
  <si>
    <t>CLAYTON 2215</t>
  </si>
  <si>
    <t>CLAYTON 2216</t>
  </si>
  <si>
    <t>CLAYTON 2217</t>
  </si>
  <si>
    <t>CLAYTON 2218</t>
  </si>
  <si>
    <t>CLEAR LAKE 1101</t>
  </si>
  <si>
    <t>CLEAR LAKE 1102</t>
  </si>
  <si>
    <t>CLOVERDALE 1101</t>
  </si>
  <si>
    <t>CLOVERDALE 1102</t>
  </si>
  <si>
    <t>CLOVIS 1101</t>
  </si>
  <si>
    <t>CLOVIS 1102</t>
  </si>
  <si>
    <t>CLOVIS 1103</t>
  </si>
  <si>
    <t>CLOVIS 1104</t>
  </si>
  <si>
    <t>CLOVIS 1105</t>
  </si>
  <si>
    <t>CLOVIS 1106</t>
  </si>
  <si>
    <t>CLOVIS 1107</t>
  </si>
  <si>
    <t>CLOVIS 1108</t>
  </si>
  <si>
    <t>CLOVIS 2109</t>
  </si>
  <si>
    <t>CLOVIS 2110</t>
  </si>
  <si>
    <t>CLOVIS 2111</t>
  </si>
  <si>
    <t>CMC 1101</t>
  </si>
  <si>
    <t>CMC 1102</t>
  </si>
  <si>
    <t>COALINGA NO 1 1106</t>
  </si>
  <si>
    <t>COALINGA NO 1 1107</t>
  </si>
  <si>
    <t>COALINGA NO 1 1108</t>
  </si>
  <si>
    <t>COALINGA NO 1 1109</t>
  </si>
  <si>
    <t>COALINGA NO 2 1104</t>
  </si>
  <si>
    <t>COALINGA NO 2 1105</t>
  </si>
  <si>
    <t>COALINGA NO 2 1106</t>
  </si>
  <si>
    <t>COALINGA NO 2 1107</t>
  </si>
  <si>
    <t>COARSEGOLD 2102</t>
  </si>
  <si>
    <t>COARSEGOLD 2103</t>
  </si>
  <si>
    <t>COARSEGOLD 2104</t>
  </si>
  <si>
    <t>COLONY 1101</t>
  </si>
  <si>
    <t>COLONY 1102</t>
  </si>
  <si>
    <t>COLUMBIA HILL 1101</t>
  </si>
  <si>
    <t>COLUMBUS 1103</t>
  </si>
  <si>
    <t>COLUMBUS 1104</t>
  </si>
  <si>
    <t>COLUMBUS 1105</t>
  </si>
  <si>
    <t>COLUMBUS 1106</t>
  </si>
  <si>
    <t>COLUMBUS 1109</t>
  </si>
  <si>
    <t>COLUMBUS 1110</t>
  </si>
  <si>
    <t>COLUSA 1101</t>
  </si>
  <si>
    <t>COLUSA JUNCTION 1101</t>
  </si>
  <si>
    <t>CONCORD NO 1 0401</t>
  </si>
  <si>
    <t>CONCORD NO 1 0402</t>
  </si>
  <si>
    <t>CONTRA COSTA 2103</t>
  </si>
  <si>
    <t>CONTRA COSTA 2104</t>
  </si>
  <si>
    <t>CONTRA COSTA 2105</t>
  </si>
  <si>
    <t>CONTRA COSTA 2106</t>
  </si>
  <si>
    <t>CONTRA COSTA 2107</t>
  </si>
  <si>
    <t>CONTRA COSTA 2108</t>
  </si>
  <si>
    <t>CONTRA COSTA 2109</t>
  </si>
  <si>
    <t>CONTRA COSTA 2110</t>
  </si>
  <si>
    <t>CONTRA COSTA 2112</t>
  </si>
  <si>
    <t>CONTRA COSTA 2113</t>
  </si>
  <si>
    <t>CONTRA COSTA 2114</t>
  </si>
  <si>
    <t>CONTRA COSTA 2115</t>
  </si>
  <si>
    <t>CONTRA COSTA 2116</t>
  </si>
  <si>
    <t>COPPERMINE 1104</t>
  </si>
  <si>
    <t>COPPERMINE 1106</t>
  </si>
  <si>
    <t>COPPERMINE 1112</t>
  </si>
  <si>
    <t>COPPERMINE 2110</t>
  </si>
  <si>
    <t>COPUS 1102</t>
  </si>
  <si>
    <t>COPUS 1103</t>
  </si>
  <si>
    <t>COPUS 1104</t>
  </si>
  <si>
    <t>CORCORAN 1101</t>
  </si>
  <si>
    <t>CORCORAN 1102</t>
  </si>
  <si>
    <t>CORCORAN 1104</t>
  </si>
  <si>
    <t>CORCORAN 1106</t>
  </si>
  <si>
    <t>CORCORAN 1108</t>
  </si>
  <si>
    <t>CORCORAN 1112</t>
  </si>
  <si>
    <t>CORCORAN 1116</t>
  </si>
  <si>
    <t>CORCORAN 1117</t>
  </si>
  <si>
    <t>CORCORAN 1118</t>
  </si>
  <si>
    <t>CORDELIA 1101</t>
  </si>
  <si>
    <t>CORDELIA 1102</t>
  </si>
  <si>
    <t>CORDELIA 1104</t>
  </si>
  <si>
    <t>CORDELIA 1110</t>
  </si>
  <si>
    <t>CORDELIA 1112</t>
  </si>
  <si>
    <t>CORNING 1101</t>
  </si>
  <si>
    <t>CORNING 1102</t>
  </si>
  <si>
    <t>CORNING 1103</t>
  </si>
  <si>
    <t>CORNING 1104</t>
  </si>
  <si>
    <t>CORONA 1101</t>
  </si>
  <si>
    <t>CORONA 1102</t>
  </si>
  <si>
    <t>CORONA 1103</t>
  </si>
  <si>
    <t>CORRAL 1101</t>
  </si>
  <si>
    <t>CORRAL 1102</t>
  </si>
  <si>
    <t>CORRAL 1103</t>
  </si>
  <si>
    <t>CORTINA 1101</t>
  </si>
  <si>
    <t>COTATI 1102</t>
  </si>
  <si>
    <t>COTATI 1103</t>
  </si>
  <si>
    <t>COTATI 1104</t>
  </si>
  <si>
    <t>COTATI 1105</t>
  </si>
  <si>
    <t>COTTLE 1701</t>
  </si>
  <si>
    <t>COTTLE 1702</t>
  </si>
  <si>
    <t>COTTLE 1703</t>
  </si>
  <si>
    <t>COTTLE 1704</t>
  </si>
  <si>
    <t>COTTLE 1707</t>
  </si>
  <si>
    <t>COTTLE 1708</t>
  </si>
  <si>
    <t>COTTONWOOD 1101</t>
  </si>
  <si>
    <t>COTTONWOOD 1102</t>
  </si>
  <si>
    <t>COTTONWOOD 1103</t>
  </si>
  <si>
    <t>COUNTRY CLUB 0401</t>
  </si>
  <si>
    <t>COUNTRY CLUB 0402</t>
  </si>
  <si>
    <t>COUNTRY CLUB 0403</t>
  </si>
  <si>
    <t>COUNTRY CLUB 1101</t>
  </si>
  <si>
    <t>COUNTRY CLUB 1102</t>
  </si>
  <si>
    <t>COUNTRY CLUB 1103</t>
  </si>
  <si>
    <t>COUNTRY CLUB 1104</t>
  </si>
  <si>
    <t>COUNTRY CLUB 1105</t>
  </si>
  <si>
    <t>COUNTRY CLUB 1106</t>
  </si>
  <si>
    <t>COVELO 1101</t>
  </si>
  <si>
    <t>CRESSEY 2103</t>
  </si>
  <si>
    <t>CRESSEY 2104</t>
  </si>
  <si>
    <t>CRESTA 1101</t>
  </si>
  <si>
    <t>CROWS LANDING 1101</t>
  </si>
  <si>
    <t>CROWS LANDING 1102</t>
  </si>
  <si>
    <t>CURTIS 1701</t>
  </si>
  <si>
    <t>CURTIS 1702</t>
  </si>
  <si>
    <t>CURTIS 1703</t>
  </si>
  <si>
    <t>CURTIS 1704</t>
  </si>
  <si>
    <t>CURTIS 1705</t>
  </si>
  <si>
    <t>CUYAMA 1103</t>
  </si>
  <si>
    <t>CUYAMA 1104</t>
  </si>
  <si>
    <t>CUYAMA 2101</t>
  </si>
  <si>
    <t>CUYAMA 2102</t>
  </si>
  <si>
    <t>DAIRYLAND 1102</t>
  </si>
  <si>
    <t>DAIRYLAND 1105</t>
  </si>
  <si>
    <t>DAIRYLAND 1109</t>
  </si>
  <si>
    <t>DAIRYLAND 1110</t>
  </si>
  <si>
    <t>DAIRYLAND 1111</t>
  </si>
  <si>
    <t>DAIRYLAND 1112</t>
  </si>
  <si>
    <t>DAIRYLAND 1113</t>
  </si>
  <si>
    <t>DAIRYVILLE 1101</t>
  </si>
  <si>
    <t>DALY CITY 0401</t>
  </si>
  <si>
    <t>DALY CITY 1101</t>
  </si>
  <si>
    <t>DALY CITY 1102</t>
  </si>
  <si>
    <t>DALY CITY 1103</t>
  </si>
  <si>
    <t>DALY CITY 1104</t>
  </si>
  <si>
    <t>DALY CITY 1105</t>
  </si>
  <si>
    <t>DALY CITY 1106</t>
  </si>
  <si>
    <t>DALY CITY 1107</t>
  </si>
  <si>
    <t>DALY CITY 1108</t>
  </si>
  <si>
    <t>DALY CITY 1109</t>
  </si>
  <si>
    <t>DALY CITY 1110</t>
  </si>
  <si>
    <t>DALY CITY 1111</t>
  </si>
  <si>
    <t>DALY CITY 1112</t>
  </si>
  <si>
    <t>DALY CITY 1115</t>
  </si>
  <si>
    <t>DAVIS 1101</t>
  </si>
  <si>
    <t>DAVIS 1102</t>
  </si>
  <si>
    <t>DAVIS 1103</t>
  </si>
  <si>
    <t>DAVIS 1104</t>
  </si>
  <si>
    <t>DAVIS 1105</t>
  </si>
  <si>
    <t>DAVIS 1106</t>
  </si>
  <si>
    <t>DAVIS 1107</t>
  </si>
  <si>
    <t>DAVIS 1108</t>
  </si>
  <si>
    <t>DAVIS 1109</t>
  </si>
  <si>
    <t>DAVIS 1110</t>
  </si>
  <si>
    <t>DAVIS 1111</t>
  </si>
  <si>
    <t>DAVIS 1112</t>
  </si>
  <si>
    <t>DAYTON ROAD 0401</t>
  </si>
  <si>
    <t>DEEPWATER 1105</t>
  </si>
  <si>
    <t>DEEPWATER 1106</t>
  </si>
  <si>
    <t>DEEPWATER 1107</t>
  </si>
  <si>
    <t>DEEPWATER 1108</t>
  </si>
  <si>
    <t>DEEPWATER 1109</t>
  </si>
  <si>
    <t>DEEPWATER 1110</t>
  </si>
  <si>
    <t>DEL MAR 1103</t>
  </si>
  <si>
    <t>DEL MAR 1104</t>
  </si>
  <si>
    <t>DEL MAR 2105</t>
  </si>
  <si>
    <t>DEL MAR 2106</t>
  </si>
  <si>
    <t>DEL MAR 2109</t>
  </si>
  <si>
    <t>DEL MAR 2110</t>
  </si>
  <si>
    <t>DEL MONTE 2102</t>
  </si>
  <si>
    <t>DEL MONTE 2103</t>
  </si>
  <si>
    <t>DEL MONTE 2104</t>
  </si>
  <si>
    <t>DEL MONTE 2105</t>
  </si>
  <si>
    <t>DELEVAN 1101</t>
  </si>
  <si>
    <t>DELEVAN 1102</t>
  </si>
  <si>
    <t>DESCHUTES 1101</t>
  </si>
  <si>
    <t>DESCHUTES 1104</t>
  </si>
  <si>
    <t>DEVILS DEN 1101</t>
  </si>
  <si>
    <t>DEVILS DEN 1102</t>
  </si>
  <si>
    <t>DIAMOND SPRINGS 1103</t>
  </si>
  <si>
    <t>DIAMOND SPRINGS 1104</t>
  </si>
  <si>
    <t>DIAMOND SPRINGS 1105</t>
  </si>
  <si>
    <t>DIAMOND SPRINGS 1106</t>
  </si>
  <si>
    <t>DIAMOND SPRINGS 1107</t>
  </si>
  <si>
    <t>DINUBA 1102</t>
  </si>
  <si>
    <t>DINUBA 1104</t>
  </si>
  <si>
    <t>DINUBA 1105</t>
  </si>
  <si>
    <t>DINUBA 1106</t>
  </si>
  <si>
    <t>DIVIDE 1101</t>
  </si>
  <si>
    <t>DIVIDE 1102</t>
  </si>
  <si>
    <t>DIVIDE 1103</t>
  </si>
  <si>
    <t>DIXON 1102</t>
  </si>
  <si>
    <t>DIXON 1103</t>
  </si>
  <si>
    <t>DIXON 1104</t>
  </si>
  <si>
    <t>DIXON 1105</t>
  </si>
  <si>
    <t>DIXON 1106</t>
  </si>
  <si>
    <t>DIXON LANDING 2101</t>
  </si>
  <si>
    <t>DIXON LANDING 2102</t>
  </si>
  <si>
    <t>DIXON LANDING 2103</t>
  </si>
  <si>
    <t>DIXON LANDING 2105</t>
  </si>
  <si>
    <t>DIXON LANDING 2109</t>
  </si>
  <si>
    <t>DIXON LANDING 2111</t>
  </si>
  <si>
    <t>DOBBINS 1101</t>
  </si>
  <si>
    <t>DOLAN ROAD 1101</t>
  </si>
  <si>
    <t>DOLAN ROAD 1102</t>
  </si>
  <si>
    <t>DOLAN ROAD 1103</t>
  </si>
  <si>
    <t>DOLAN ROAD 1104</t>
  </si>
  <si>
    <t>DOS PALOS 1101</t>
  </si>
  <si>
    <t>DOS PALOS 1102</t>
  </si>
  <si>
    <t>DRUM 1101</t>
  </si>
  <si>
    <t>DUMBARTON 1102</t>
  </si>
  <si>
    <t>DUMBARTON 1103</t>
  </si>
  <si>
    <t>DUMBARTON 1104</t>
  </si>
  <si>
    <t>DUMBARTON 1106</t>
  </si>
  <si>
    <t>DUMBARTON 1107</t>
  </si>
  <si>
    <t>DUMBARTON 1108</t>
  </si>
  <si>
    <t>DUMBARTON 1109</t>
  </si>
  <si>
    <t>DUMBARTON 1110</t>
  </si>
  <si>
    <t>DUMBARTON 2111</t>
  </si>
  <si>
    <t>DUNBAR 1101</t>
  </si>
  <si>
    <t>DUNBAR 1102</t>
  </si>
  <si>
    <t>DUNBAR 1103</t>
  </si>
  <si>
    <t>DUNLAP 1102</t>
  </si>
  <si>
    <t>DUNLAP 1103</t>
  </si>
  <si>
    <t>DUNNIGAN 1101</t>
  </si>
  <si>
    <t>DUNNIGAN 1102</t>
  </si>
  <si>
    <t>DUNNIGAN 1103</t>
  </si>
  <si>
    <t>EAST GRAND 0401</t>
  </si>
  <si>
    <t>EAST GRAND 0404</t>
  </si>
  <si>
    <t>EAST GRAND 1101</t>
  </si>
  <si>
    <t>EAST GRAND 1102</t>
  </si>
  <si>
    <t>EAST GRAND 1103</t>
  </si>
  <si>
    <t>EAST GRAND 1104</t>
  </si>
  <si>
    <t>EAST GRAND 1105</t>
  </si>
  <si>
    <t>EAST GRAND 1106</t>
  </si>
  <si>
    <t>EAST GRAND 1107</t>
  </si>
  <si>
    <t>EAST GRAND 1108</t>
  </si>
  <si>
    <t>EAST GRAND 1109</t>
  </si>
  <si>
    <t>EAST GRAND 1110</t>
  </si>
  <si>
    <t>EAST GRAND 1111</t>
  </si>
  <si>
    <t>EAST GRAND 1114</t>
  </si>
  <si>
    <t>EAST GRAND 1115</t>
  </si>
  <si>
    <t>EAST MARYSVILLE 1105</t>
  </si>
  <si>
    <t>EAST MARYSVILLE 1107</t>
  </si>
  <si>
    <t>EAST MARYSVILLE 1108</t>
  </si>
  <si>
    <t>EAST NICOLAUS 1101</t>
  </si>
  <si>
    <t>EAST NICOLAUS 1102</t>
  </si>
  <si>
    <t>EAST NICOLAUS 1103</t>
  </si>
  <si>
    <t>EAST QUINCY 1101</t>
  </si>
  <si>
    <t>EAST STOCKTON 0401</t>
  </si>
  <si>
    <t>EAST STOCKTON 0402</t>
  </si>
  <si>
    <t>EAST STOCKTON 1101</t>
  </si>
  <si>
    <t>EAST STOCKTON 1102</t>
  </si>
  <si>
    <t>ECHO SUMMIT 1101</t>
  </si>
  <si>
    <t>EDENVALE 1101</t>
  </si>
  <si>
    <t>EDENVALE 1102</t>
  </si>
  <si>
    <t>EDENVALE 1103</t>
  </si>
  <si>
    <t>EDENVALE 2105</t>
  </si>
  <si>
    <t>EDENVALE 2106</t>
  </si>
  <si>
    <t>EDENVALE 2107</t>
  </si>
  <si>
    <t>EDENVALE 2108</t>
  </si>
  <si>
    <t>EDENVALE 2109</t>
  </si>
  <si>
    <t>EDENVALE 2110</t>
  </si>
  <si>
    <t>EDENVALE 2112</t>
  </si>
  <si>
    <t>EDENVALE 2113</t>
  </si>
  <si>
    <t>EDES 1101</t>
  </si>
  <si>
    <t>EDES 1103</t>
  </si>
  <si>
    <t>EDES 1105</t>
  </si>
  <si>
    <t>EDES 1110</t>
  </si>
  <si>
    <t>EDES 1111</t>
  </si>
  <si>
    <t>EDES 1112</t>
  </si>
  <si>
    <t>EDES 1113</t>
  </si>
  <si>
    <t>EDES 1114</t>
  </si>
  <si>
    <t>EEL RIVER 1102</t>
  </si>
  <si>
    <t>EEL RIVER 1103</t>
  </si>
  <si>
    <t>EIGHT MILE 2101</t>
  </si>
  <si>
    <t>EIGHT MILE 2102</t>
  </si>
  <si>
    <t>EIGHT MILE 2103</t>
  </si>
  <si>
    <t>EIGHT MILE 2104</t>
  </si>
  <si>
    <t>EIGHT MILE 2105</t>
  </si>
  <si>
    <t>EIGHT MILE 2106</t>
  </si>
  <si>
    <t>EL CAPITAN 0004</t>
  </si>
  <si>
    <t>EL CAPITAN 1102</t>
  </si>
  <si>
    <t>EL CAPITAN 1103</t>
  </si>
  <si>
    <t>EL CAPITAN 1104</t>
  </si>
  <si>
    <t>EL CAPITAN 1105</t>
  </si>
  <si>
    <t>EL CAPITAN 1106</t>
  </si>
  <si>
    <t>EL CAPITAN 2109</t>
  </si>
  <si>
    <t>EL CAPITAN 2110</t>
  </si>
  <si>
    <t>EL CERRITO G 1101</t>
  </si>
  <si>
    <t>EL CERRITO G 1102</t>
  </si>
  <si>
    <t>EL CERRITO G 1103</t>
  </si>
  <si>
    <t>EL CERRITO G 1104</t>
  </si>
  <si>
    <t>EL CERRITO G 1105</t>
  </si>
  <si>
    <t>EL CERRITO G 1106</t>
  </si>
  <si>
    <t>EL CERRITO G 1107</t>
  </si>
  <si>
    <t>EL CERRITO G 1108</t>
  </si>
  <si>
    <t>EL CERRITO G 1109</t>
  </si>
  <si>
    <t>EL CERRITO G 1110</t>
  </si>
  <si>
    <t>EL CERRITO G 1111</t>
  </si>
  <si>
    <t>EL CERRITO G 1112</t>
  </si>
  <si>
    <t>EL CERRITO G 1113</t>
  </si>
  <si>
    <t>EL CERRITO G 1114</t>
  </si>
  <si>
    <t>EL DORADO PH 2101</t>
  </si>
  <si>
    <t>EL DORADO PH 2102</t>
  </si>
  <si>
    <t>EL NIDO 1101</t>
  </si>
  <si>
    <t>EL NIDO 1102</t>
  </si>
  <si>
    <t>EL NIDO 1103</t>
  </si>
  <si>
    <t>EL NIDO 1104</t>
  </si>
  <si>
    <t>EL PATIO 1101</t>
  </si>
  <si>
    <t>EL PATIO 1102</t>
  </si>
  <si>
    <t>EL PATIO 1103</t>
  </si>
  <si>
    <t>EL PATIO 1104</t>
  </si>
  <si>
    <t>EL PATIO 1105</t>
  </si>
  <si>
    <t>EL PATIO 1107</t>
  </si>
  <si>
    <t>EL PATIO 1108</t>
  </si>
  <si>
    <t>EL PATIO 1109</t>
  </si>
  <si>
    <t>EL PATIO 1111</t>
  </si>
  <si>
    <t>EL PATIO 1112</t>
  </si>
  <si>
    <t>EL PATIO 1113</t>
  </si>
  <si>
    <t>EL PATIO 1114</t>
  </si>
  <si>
    <t>EL PATIO 1116</t>
  </si>
  <si>
    <t>EL PATIO 1117</t>
  </si>
  <si>
    <t>EL PATIO 1118</t>
  </si>
  <si>
    <t>EL PATIO 1119</t>
  </si>
  <si>
    <t>EL PECO 1102</t>
  </si>
  <si>
    <t>EL PECO 1105</t>
  </si>
  <si>
    <t>EL PECO 1106</t>
  </si>
  <si>
    <t>ELECTRA 1101</t>
  </si>
  <si>
    <t>ELECTRA 1102</t>
  </si>
  <si>
    <t>ELK 1101</t>
  </si>
  <si>
    <t>ELK CREEK 1101</t>
  </si>
  <si>
    <t>ELK HILLS 1104</t>
  </si>
  <si>
    <t>ELK HILLS 1106</t>
  </si>
  <si>
    <t>EMBARCADERO (Z) 1112</t>
  </si>
  <si>
    <t>EMBARCADERO (Z) 1113</t>
  </si>
  <si>
    <t>EMBARCADERO (Z) 1114</t>
  </si>
  <si>
    <t>EMBARCADERO (Z) 1115</t>
  </si>
  <si>
    <t>EMBARCADERO (Z) 1116</t>
  </si>
  <si>
    <t>EMBARCADERO (Z) 1118</t>
  </si>
  <si>
    <t>EMBARCADERO (Z) 1119</t>
  </si>
  <si>
    <t>EMBARCADERO (Z) 1120</t>
  </si>
  <si>
    <t>EMBARCADERO (Z) 1122</t>
  </si>
  <si>
    <t>EMBARCADERO (Z) 1123</t>
  </si>
  <si>
    <t>EMERALD LAKE 0401</t>
  </si>
  <si>
    <t>EMERALD LAKE 0402</t>
  </si>
  <si>
    <t>ERTA 0403</t>
  </si>
  <si>
    <t>ERTA 0404</t>
  </si>
  <si>
    <t>ESQUON 1101</t>
  </si>
  <si>
    <t>ESQUON 1102</t>
  </si>
  <si>
    <t>ESQUON 1103</t>
  </si>
  <si>
    <t>ESTUDILLO 0401</t>
  </si>
  <si>
    <t>EUREKA A 1103</t>
  </si>
  <si>
    <t>EUREKA A 1106</t>
  </si>
  <si>
    <t>EUREKA A 1107</t>
  </si>
  <si>
    <t>EUREKA E 1101</t>
  </si>
  <si>
    <t>EUREKA E 1104</t>
  </si>
  <si>
    <t>EUREKA E 1105</t>
  </si>
  <si>
    <t>EVERGREEN 2101</t>
  </si>
  <si>
    <t>EVERGREEN 2102</t>
  </si>
  <si>
    <t>EVERGREEN 2103</t>
  </si>
  <si>
    <t>EVERGREEN 2104</t>
  </si>
  <si>
    <t>EVERGREEN 2105</t>
  </si>
  <si>
    <t>FAIRHAVEN 1103</t>
  </si>
  <si>
    <t>FAIRHAVEN 1104</t>
  </si>
  <si>
    <t>FAIRMOUNT 0401</t>
  </si>
  <si>
    <t>FAIRMOUNT 0402</t>
  </si>
  <si>
    <t>FAIRVIEW 2206</t>
  </si>
  <si>
    <t>FAIRVIEW 2207</t>
  </si>
  <si>
    <t>FAIRVIEW 2208</t>
  </si>
  <si>
    <t>FAIRWAY 1103</t>
  </si>
  <si>
    <t>FAIRWAY 1104</t>
  </si>
  <si>
    <t>FAIRWAY 1106</t>
  </si>
  <si>
    <t>FAIRWAY 1107</t>
  </si>
  <si>
    <t>FAIRWAY 1108</t>
  </si>
  <si>
    <t>FAMOSO 1101</t>
  </si>
  <si>
    <t>FAMOSO 1102</t>
  </si>
  <si>
    <t>FAMOSO 1103</t>
  </si>
  <si>
    <t>FAMOSO 1105</t>
  </si>
  <si>
    <t>FAMOSO 1107</t>
  </si>
  <si>
    <t>FELLOWS 2103</t>
  </si>
  <si>
    <t>FELLOWS 2104</t>
  </si>
  <si>
    <t>FIGARDEN 2102</t>
  </si>
  <si>
    <t>FIGARDEN 2103</t>
  </si>
  <si>
    <t>FIGARDEN 2104</t>
  </si>
  <si>
    <t>FIGARDEN 2105</t>
  </si>
  <si>
    <t>FIGARDEN 2107</t>
  </si>
  <si>
    <t>FIGARDEN 2108</t>
  </si>
  <si>
    <t>FIGARDEN 2109</t>
  </si>
  <si>
    <t>FIGARDEN 2110</t>
  </si>
  <si>
    <t>FIGARDEN 2111</t>
  </si>
  <si>
    <t>FIGARDEN 2112</t>
  </si>
  <si>
    <t>FIGARDEN 2113</t>
  </si>
  <si>
    <t>FIREBAUGH 1101</t>
  </si>
  <si>
    <t>FIREBAUGH 1102</t>
  </si>
  <si>
    <t>FIREBAUGH 1103</t>
  </si>
  <si>
    <t>FITCH MOUNTAIN 1111</t>
  </si>
  <si>
    <t>FITCH MOUNTAIN 1112</t>
  </si>
  <si>
    <t>FITCH MOUNTAIN 1113</t>
  </si>
  <si>
    <t>FLINT 1101</t>
  </si>
  <si>
    <t>FLINT 1102</t>
  </si>
  <si>
    <t>FLORENCE 0401</t>
  </si>
  <si>
    <t>FMC 1105</t>
  </si>
  <si>
    <t>FMC 1108</t>
  </si>
  <si>
    <t>FMC 1109</t>
  </si>
  <si>
    <t>FMC 1111</t>
  </si>
  <si>
    <t>FOOTHILL 1101</t>
  </si>
  <si>
    <t>FOOTHILL 1102</t>
  </si>
  <si>
    <t>FORESTHILL 1101</t>
  </si>
  <si>
    <t>FORESTHILL 1102</t>
  </si>
  <si>
    <t>FORT BRAGG A 1101</t>
  </si>
  <si>
    <t>FORT BRAGG A 1102</t>
  </si>
  <si>
    <t>FORT BRAGG A 1103</t>
  </si>
  <si>
    <t>FORT BRAGG A 1104</t>
  </si>
  <si>
    <t>FORT ORD 1101</t>
  </si>
  <si>
    <t>FORT ORD 2105</t>
  </si>
  <si>
    <t>FORT ORD 2106</t>
  </si>
  <si>
    <t>FORT ORD 2107</t>
  </si>
  <si>
    <t>FORT ORD 2108</t>
  </si>
  <si>
    <t>FORT ROSS 1121</t>
  </si>
  <si>
    <t>FORT SEWARD 1121</t>
  </si>
  <si>
    <t>FORT SEWARD 1122</t>
  </si>
  <si>
    <t>FRANKLIN 1101</t>
  </si>
  <si>
    <t>FRANKLIN 1102</t>
  </si>
  <si>
    <t>FRANKLIN 1103</t>
  </si>
  <si>
    <t>FRANKLIN 1104</t>
  </si>
  <si>
    <t>FREMONT 1103</t>
  </si>
  <si>
    <t>FREMONT 1104</t>
  </si>
  <si>
    <t>FREMONT 1107</t>
  </si>
  <si>
    <t>FREMONT 1108</t>
  </si>
  <si>
    <t>FREMONT 1109</t>
  </si>
  <si>
    <t>FREMONT 1110</t>
  </si>
  <si>
    <t>FREMONT 1112</t>
  </si>
  <si>
    <t>FRENCH CAMP 1101</t>
  </si>
  <si>
    <t>FRENCH CAMP 1102</t>
  </si>
  <si>
    <t>FRENCH CAMP 1103</t>
  </si>
  <si>
    <t>FRENCH CAMP 1104</t>
  </si>
  <si>
    <t>FRENCH GULCH 1101</t>
  </si>
  <si>
    <t>FRENCH GULCH 1102</t>
  </si>
  <si>
    <t>FROGTOWN 1701</t>
  </si>
  <si>
    <t>FROGTOWN 1702</t>
  </si>
  <si>
    <t>FRUITLAND 1141</t>
  </si>
  <si>
    <t>FRUITLAND 1142</t>
  </si>
  <si>
    <t>FRUITVALE 1101</t>
  </si>
  <si>
    <t>FRUITVALE 1103</t>
  </si>
  <si>
    <t>FRUITVALE 1104</t>
  </si>
  <si>
    <t>FRUITVALE 1105</t>
  </si>
  <si>
    <t>FRUITVALE 1106</t>
  </si>
  <si>
    <t>FRUITVALE 1108</t>
  </si>
  <si>
    <t>FULTON 1101</t>
  </si>
  <si>
    <t>FULTON 1102</t>
  </si>
  <si>
    <t>FULTON 1103</t>
  </si>
  <si>
    <t>FULTON 1104</t>
  </si>
  <si>
    <t>FULTON 1105</t>
  </si>
  <si>
    <t>FULTON 1106</t>
  </si>
  <si>
    <t>FULTON 1107</t>
  </si>
  <si>
    <t>GABILAN 1101</t>
  </si>
  <si>
    <t>GABILAN 1102</t>
  </si>
  <si>
    <t>GALLO 1101</t>
  </si>
  <si>
    <t>GALLO 1102</t>
  </si>
  <si>
    <t>GANSNER 1101</t>
  </si>
  <si>
    <t>GANSO 1103</t>
  </si>
  <si>
    <t>GANSO 1104</t>
  </si>
  <si>
    <t>GARBERVILLE 1101</t>
  </si>
  <si>
    <t>GARBERVILLE 1102</t>
  </si>
  <si>
    <t>GARBERVILLE 1103</t>
  </si>
  <si>
    <t>GARCIA 0401</t>
  </si>
  <si>
    <t>GARDNER 0401</t>
  </si>
  <si>
    <t>GATES 1101</t>
  </si>
  <si>
    <t>GATES 1102</t>
  </si>
  <si>
    <t>GATES 1104</t>
  </si>
  <si>
    <t>GATES 1105</t>
  </si>
  <si>
    <t>GATES 1106</t>
  </si>
  <si>
    <t>GATES 1107</t>
  </si>
  <si>
    <t>GATES 1108</t>
  </si>
  <si>
    <t>GATES 1109</t>
  </si>
  <si>
    <t>GATES 1110</t>
  </si>
  <si>
    <t>GERBER 1101</t>
  </si>
  <si>
    <t>GERBER 1102</t>
  </si>
  <si>
    <t>GEYSERVILLE 1101</t>
  </si>
  <si>
    <t>GEYSERVILLE 1102</t>
  </si>
  <si>
    <t>GIFFEN 1102</t>
  </si>
  <si>
    <t>GIFFEN 1103</t>
  </si>
  <si>
    <t>GIFFEN 1106</t>
  </si>
  <si>
    <t>GIFFEN 1107</t>
  </si>
  <si>
    <t>GILL 0401</t>
  </si>
  <si>
    <t>GILL 0402</t>
  </si>
  <si>
    <t>GIRVAN 1101</t>
  </si>
  <si>
    <t>GIRVAN 1102</t>
  </si>
  <si>
    <t>GLENN 1101</t>
  </si>
  <si>
    <t>GLENWOOD 0404</t>
  </si>
  <si>
    <t>GLENWOOD 0405</t>
  </si>
  <si>
    <t>GLENWOOD 0406</t>
  </si>
  <si>
    <t>GLENWOOD 1101</t>
  </si>
  <si>
    <t>GLENWOOD 1102</t>
  </si>
  <si>
    <t>GOLDTREE 1105</t>
  </si>
  <si>
    <t>GOLDTREE 1107</t>
  </si>
  <si>
    <t>GOLDTREE 1108</t>
  </si>
  <si>
    <t>GONZALES 1101</t>
  </si>
  <si>
    <t>GONZALES 1102</t>
  </si>
  <si>
    <t>GONZALES 1103</t>
  </si>
  <si>
    <t>GONZALES 1104</t>
  </si>
  <si>
    <t>GOOSE LAKE 1101</t>
  </si>
  <si>
    <t>GOOSE LAKE 1103</t>
  </si>
  <si>
    <t>GOOSE LAKE 1106</t>
  </si>
  <si>
    <t>GOOSE LAKE 2104</t>
  </si>
  <si>
    <t>GRAND ISLAND 2223</t>
  </si>
  <si>
    <t>GRAND ISLAND 2224</t>
  </si>
  <si>
    <t>GRAND ISLAND 2225</t>
  </si>
  <si>
    <t>GRAND ISLAND 2226</t>
  </si>
  <si>
    <t>GRAND ISLAND 2227</t>
  </si>
  <si>
    <t>GRANT 1102</t>
  </si>
  <si>
    <t>GRANT 1103</t>
  </si>
  <si>
    <t>GRANT 1104</t>
  </si>
  <si>
    <t>GRANT 1105</t>
  </si>
  <si>
    <t>GRANT 1106</t>
  </si>
  <si>
    <t>GRANT 1107</t>
  </si>
  <si>
    <t>GRANT 1108</t>
  </si>
  <si>
    <t>GRASS VALLEY 1101</t>
  </si>
  <si>
    <t>GRASS VALLEY 1102</t>
  </si>
  <si>
    <t>GRASS VALLEY 1103</t>
  </si>
  <si>
    <t>GRAYS FLAT 0401</t>
  </si>
  <si>
    <t>GREEN VALLEY 2101</t>
  </si>
  <si>
    <t>GREEN VALLEY 2102</t>
  </si>
  <si>
    <t>GREEN VALLEY 2103</t>
  </si>
  <si>
    <t>GREEN VALLEY 2104</t>
  </si>
  <si>
    <t>GREENBRAE 1101</t>
  </si>
  <si>
    <t>GREENBRAE 1102</t>
  </si>
  <si>
    <t>GREENBRAE 1103</t>
  </si>
  <si>
    <t>GREENBRAE 1104</t>
  </si>
  <si>
    <t>GUALALA 1111</t>
  </si>
  <si>
    <t>GUALALA 1112</t>
  </si>
  <si>
    <t>GUERNSEY 1101</t>
  </si>
  <si>
    <t>GUERNSEY 1102</t>
  </si>
  <si>
    <t>GUERNSEY 1103</t>
  </si>
  <si>
    <t>GUERNSEY 1104</t>
  </si>
  <si>
    <t>GUERNSEY 1105</t>
  </si>
  <si>
    <t>GUERNSEY 1106</t>
  </si>
  <si>
    <t>GUERNSEY 1108</t>
  </si>
  <si>
    <t>GUSTINE 1101</t>
  </si>
  <si>
    <t>GUSTINE 1102</t>
  </si>
  <si>
    <t>HAAS 2101</t>
  </si>
  <si>
    <t>HALF MOON BAY 1101</t>
  </si>
  <si>
    <t>HALF MOON BAY 1102</t>
  </si>
  <si>
    <t>HALF MOON BAY 1103</t>
  </si>
  <si>
    <t>HALLS FLAT 1101</t>
  </si>
  <si>
    <t>HALSEY 1101</t>
  </si>
  <si>
    <t>HALSEY 1102</t>
  </si>
  <si>
    <t>HAMILTON A 1101</t>
  </si>
  <si>
    <t>HAMILTON A 1102</t>
  </si>
  <si>
    <t>HAMILTON BRANCH 1101</t>
  </si>
  <si>
    <t>HAMMER 1101</t>
  </si>
  <si>
    <t>HAMMER 1102</t>
  </si>
  <si>
    <t>HAMMER 1103</t>
  </si>
  <si>
    <t>HAMMER 1104</t>
  </si>
  <si>
    <t>HAMMER 1105</t>
  </si>
  <si>
    <t>HAMMER 1106</t>
  </si>
  <si>
    <t>HAMMER 1108</t>
  </si>
  <si>
    <t>HAMMER 1109</t>
  </si>
  <si>
    <t>HAMMONDS 1101</t>
  </si>
  <si>
    <t>HAMMONDS 1102</t>
  </si>
  <si>
    <t>HAMMONDS 1104</t>
  </si>
  <si>
    <t>HARDING 0401</t>
  </si>
  <si>
    <t>HARDING 0402</t>
  </si>
  <si>
    <t>HARDING 0403</t>
  </si>
  <si>
    <t>HARDING 0404</t>
  </si>
  <si>
    <t>HARDING 0405</t>
  </si>
  <si>
    <t>HARDING 0406</t>
  </si>
  <si>
    <t>HARDWICK 1101</t>
  </si>
  <si>
    <t>HARDWICK 1102</t>
  </si>
  <si>
    <t>HARRIS 1108</t>
  </si>
  <si>
    <t>HARRIS 1109</t>
  </si>
  <si>
    <t>HARTER 1102</t>
  </si>
  <si>
    <t>HARTER 1104</t>
  </si>
  <si>
    <t>HARTER 1105</t>
  </si>
  <si>
    <t>HARTER 1106</t>
  </si>
  <si>
    <t>HARTER 1107</t>
  </si>
  <si>
    <t>HARTLEY 1101</t>
  </si>
  <si>
    <t>HARTLEY 1102</t>
  </si>
  <si>
    <t>HATTON 1101</t>
  </si>
  <si>
    <t>HATTON 1102</t>
  </si>
  <si>
    <t>HAYWARD O 0401</t>
  </si>
  <si>
    <t>HENRIETTA 1104</t>
  </si>
  <si>
    <t>HENRIETTA 1106</t>
  </si>
  <si>
    <t>HENRIETTA 1108</t>
  </si>
  <si>
    <t>HENRIETTA 1110</t>
  </si>
  <si>
    <t>HERDLYN 1102</t>
  </si>
  <si>
    <t>HERDLYN 1103</t>
  </si>
  <si>
    <t>HICKS 1108</t>
  </si>
  <si>
    <t>HICKS 1109</t>
  </si>
  <si>
    <t>HICKS 1110</t>
  </si>
  <si>
    <t>HICKS 1111</t>
  </si>
  <si>
    <t>HICKS 1112</t>
  </si>
  <si>
    <t>HICKS 1113</t>
  </si>
  <si>
    <t>HICKS 1114</t>
  </si>
  <si>
    <t>HICKS 1115</t>
  </si>
  <si>
    <t>HICKS 1116</t>
  </si>
  <si>
    <t>HICKS 2101</t>
  </si>
  <si>
    <t>HICKS 2102</t>
  </si>
  <si>
    <t>HICKS 2103</t>
  </si>
  <si>
    <t>HICKS 2105</t>
  </si>
  <si>
    <t>HICKS 2111</t>
  </si>
  <si>
    <t>HIGGINS 1103</t>
  </si>
  <si>
    <t>HIGGINS 1104</t>
  </si>
  <si>
    <t>HIGGINS 1107</t>
  </si>
  <si>
    <t>HIGGINS 1108</t>
  </si>
  <si>
    <t>HIGGINS 1109</t>
  </si>
  <si>
    <t>HIGGINS 1110</t>
  </si>
  <si>
    <t>HIGHLANDS 1101</t>
  </si>
  <si>
    <t>HIGHLANDS 1102</t>
  </si>
  <si>
    <t>HIGHLANDS 1103</t>
  </si>
  <si>
    <t>HIGHLANDS 1104</t>
  </si>
  <si>
    <t>HIGHWAY 1101</t>
  </si>
  <si>
    <t>HIGHWAY 1102</t>
  </si>
  <si>
    <t>HIGHWAY 1103</t>
  </si>
  <si>
    <t>HIGHWAY 1104</t>
  </si>
  <si>
    <t>HIGHWAY 1105</t>
  </si>
  <si>
    <t>HIGHWAY 1106</t>
  </si>
  <si>
    <t>HIGHWAY 1107</t>
  </si>
  <si>
    <t>HILLSDALE 0401</t>
  </si>
  <si>
    <t>HILLSDALE 0402</t>
  </si>
  <si>
    <t>HILLSDALE 0403</t>
  </si>
  <si>
    <t>HILLSDALE 0404</t>
  </si>
  <si>
    <t>HILLSDALE 0405</t>
  </si>
  <si>
    <t>HOLLISTER 2101</t>
  </si>
  <si>
    <t>HOLLISTER 2102</t>
  </si>
  <si>
    <t>HOLLISTER 2103</t>
  </si>
  <si>
    <t>HOLLISTER 2104</t>
  </si>
  <si>
    <t>HOLLISTER 2105</t>
  </si>
  <si>
    <t>HOLLISTER 2106</t>
  </si>
  <si>
    <t>HOLLYWOOD 0401</t>
  </si>
  <si>
    <t>HONCUT 1101</t>
  </si>
  <si>
    <t>HONCUT 1102</t>
  </si>
  <si>
    <t>HOOPA 1101</t>
  </si>
  <si>
    <t>HOPLAND 1101</t>
  </si>
  <si>
    <t>HORSESHOE 1101</t>
  </si>
  <si>
    <t>HORSESHOE 1102</t>
  </si>
  <si>
    <t>HORSESHOE 1103</t>
  </si>
  <si>
    <t>HORSESHOE 1104</t>
  </si>
  <si>
    <t>HORSESHOE 1105</t>
  </si>
  <si>
    <t>HORSESHOE 1106</t>
  </si>
  <si>
    <t>HUMBOLDT BAY 1101</t>
  </si>
  <si>
    <t>HUMBOLDT BAY 1102</t>
  </si>
  <si>
    <t>HUNTERS POINT (P) 1101</t>
  </si>
  <si>
    <t>HUNTERS POINT (P) 1102</t>
  </si>
  <si>
    <t>HUNTERS POINT (P) 1103</t>
  </si>
  <si>
    <t>HUNTERS POINT (P) 1104</t>
  </si>
  <si>
    <t>HUNTERS POINT (P) 1105</t>
  </si>
  <si>
    <t>HUNTERS POINT (P) 1106</t>
  </si>
  <si>
    <t>HUNTERS POINT (P) 1107</t>
  </si>
  <si>
    <t>HUNTERS POINT (P) 1108</t>
  </si>
  <si>
    <t>HUNTERS POINT (P) 1109</t>
  </si>
  <si>
    <t>HURON 1106</t>
  </si>
  <si>
    <t>HURON 1107</t>
  </si>
  <si>
    <t>HURON 1108</t>
  </si>
  <si>
    <t>HURON 1109</t>
  </si>
  <si>
    <t>HURON 1112</t>
  </si>
  <si>
    <t>HURON 1116</t>
  </si>
  <si>
    <t>IGNACIO 1101</t>
  </si>
  <si>
    <t>IGNACIO 1102</t>
  </si>
  <si>
    <t>IGNACIO 1103</t>
  </si>
  <si>
    <t>IGNACIO 1104</t>
  </si>
  <si>
    <t>IGNACIO 1105</t>
  </si>
  <si>
    <t>INDIAN FLAT 1104</t>
  </si>
  <si>
    <t>INDUSTRIAL ACRES 0411</t>
  </si>
  <si>
    <t>INDUSTRIAL ACRES 0412</t>
  </si>
  <si>
    <t>INDUSTRIAL ACRES 0413</t>
  </si>
  <si>
    <t>INDUSTRIAL ACRES 0415</t>
  </si>
  <si>
    <t>IONE 1101</t>
  </si>
  <si>
    <t>JACINTO 1101</t>
  </si>
  <si>
    <t>JACINTO 1102</t>
  </si>
  <si>
    <t>JACOBS CORNER 1101</t>
  </si>
  <si>
    <t>JACOBS CORNER 1102</t>
  </si>
  <si>
    <t>JAMESON 1101</t>
  </si>
  <si>
    <t>JAMESON 1102</t>
  </si>
  <si>
    <t>JAMESON 1103</t>
  </si>
  <si>
    <t>JAMESON 1104</t>
  </si>
  <si>
    <t>JAMESON 1105</t>
  </si>
  <si>
    <t>JANES CREEK 1101</t>
  </si>
  <si>
    <t>JANES CREEK 1102</t>
  </si>
  <si>
    <t>JANES CREEK 1103</t>
  </si>
  <si>
    <t>JANES CREEK 1104</t>
  </si>
  <si>
    <t>JARVIS 1101</t>
  </si>
  <si>
    <t>JARVIS 1103</t>
  </si>
  <si>
    <t>JARVIS 1104</t>
  </si>
  <si>
    <t>JARVIS 1105</t>
  </si>
  <si>
    <t>JARVIS 1106</t>
  </si>
  <si>
    <t>JARVIS 1108</t>
  </si>
  <si>
    <t>JARVIS 1109</t>
  </si>
  <si>
    <t>JARVIS 1110</t>
  </si>
  <si>
    <t>JARVIS 1111</t>
  </si>
  <si>
    <t>JARVIS 1112</t>
  </si>
  <si>
    <t>JERSEY ISLAND 0401</t>
  </si>
  <si>
    <t>JESSUP 1101</t>
  </si>
  <si>
    <t>JESSUP 1102</t>
  </si>
  <si>
    <t>JESSUP 1103</t>
  </si>
  <si>
    <t>JOLON 1102</t>
  </si>
  <si>
    <t>JOLON 1103</t>
  </si>
  <si>
    <t>JUDAH 0401</t>
  </si>
  <si>
    <t>JUDAH 0402</t>
  </si>
  <si>
    <t>KANAKA 1101</t>
  </si>
  <si>
    <t>KEARNEY 1104</t>
  </si>
  <si>
    <t>KEARNEY 1106</t>
  </si>
  <si>
    <t>KEARNEY 1110</t>
  </si>
  <si>
    <t>KEARNEY 1113</t>
  </si>
  <si>
    <t>KEARNEY 1114</t>
  </si>
  <si>
    <t>KERCKHOFF 1101</t>
  </si>
  <si>
    <t>KERMAN 1101</t>
  </si>
  <si>
    <t>KERMAN 1102</t>
  </si>
  <si>
    <t>KERMAN 1103</t>
  </si>
  <si>
    <t>KERMAN 1104</t>
  </si>
  <si>
    <t>KERMAN 1106</t>
  </si>
  <si>
    <t>KERMAN 1108</t>
  </si>
  <si>
    <t>KERN OIL 1103</t>
  </si>
  <si>
    <t>KERN OIL 1104</t>
  </si>
  <si>
    <t>KERN OIL 1106</t>
  </si>
  <si>
    <t>KERN OIL 1107</t>
  </si>
  <si>
    <t>KERN OIL 1108</t>
  </si>
  <si>
    <t>KERN OIL 1109</t>
  </si>
  <si>
    <t>KERN OIL 1110</t>
  </si>
  <si>
    <t>KERN OIL 1112</t>
  </si>
  <si>
    <t>KERN OIL 1114</t>
  </si>
  <si>
    <t>KERN OIL 1116</t>
  </si>
  <si>
    <t>KERN POWER 2101</t>
  </si>
  <si>
    <t>KERN POWER 2102</t>
  </si>
  <si>
    <t>KERN POWER 2103</t>
  </si>
  <si>
    <t>KERN POWER 2104</t>
  </si>
  <si>
    <t>KERN POWER 2105</t>
  </si>
  <si>
    <t>KESWICK 1101</t>
  </si>
  <si>
    <t>KETTLEMAN HILLS 1101</t>
  </si>
  <si>
    <t>KETTLEMAN HILLS 2104</t>
  </si>
  <si>
    <t>KING CITY 1101</t>
  </si>
  <si>
    <t>KING CITY 1102</t>
  </si>
  <si>
    <t>KING CITY 1103</t>
  </si>
  <si>
    <t>KING CITY 1104</t>
  </si>
  <si>
    <t>KING CITY 1105</t>
  </si>
  <si>
    <t>KING CITY 1106</t>
  </si>
  <si>
    <t>KING CITY 1107</t>
  </si>
  <si>
    <t>KING CITY 1108</t>
  </si>
  <si>
    <t>KINGSBURG 1102</t>
  </si>
  <si>
    <t>KINGSBURG 1108</t>
  </si>
  <si>
    <t>KINGSBURG 1110</t>
  </si>
  <si>
    <t>KINGSBURG 1111</t>
  </si>
  <si>
    <t>KINGSBURG 1112</t>
  </si>
  <si>
    <t>KINGSBURG 1113</t>
  </si>
  <si>
    <t>KINGSBURG 1114</t>
  </si>
  <si>
    <t>KINGSBURG 1116</t>
  </si>
  <si>
    <t>KIRKER 2103</t>
  </si>
  <si>
    <t>KIRKER 2104</t>
  </si>
  <si>
    <t>KIRKER 2105</t>
  </si>
  <si>
    <t>KIRKER 2106</t>
  </si>
  <si>
    <t>KIRKER 2107</t>
  </si>
  <si>
    <t>KIRKER 2108</t>
  </si>
  <si>
    <t>KIRKER 2109</t>
  </si>
  <si>
    <t>KNIGHTS LANDING 1101</t>
  </si>
  <si>
    <t>KNIGHTS LANDING 1102</t>
  </si>
  <si>
    <t>KONOCTI 1102</t>
  </si>
  <si>
    <t>KONOCTI 1108</t>
  </si>
  <si>
    <t>LAKEVIEW 1102</t>
  </si>
  <si>
    <t>LAKEVIEW 1103</t>
  </si>
  <si>
    <t>LAKEVIEW 1106</t>
  </si>
  <si>
    <t>LAKEVIEW 1107</t>
  </si>
  <si>
    <t>LAKEVILLE 1101</t>
  </si>
  <si>
    <t>LAKEVILLE 1102</t>
  </si>
  <si>
    <t>LAKEVILLE 1105</t>
  </si>
  <si>
    <t>LAKEWOOD 1101</t>
  </si>
  <si>
    <t>LAKEWOOD 1102</t>
  </si>
  <si>
    <t>LAKEWOOD 1103</t>
  </si>
  <si>
    <t>LAKEWOOD 1104</t>
  </si>
  <si>
    <t>LAKEWOOD 2107</t>
  </si>
  <si>
    <t>LAKEWOOD 2108</t>
  </si>
  <si>
    <t>LAKEWOOD 2109</t>
  </si>
  <si>
    <t>LAKEWOOD 2110</t>
  </si>
  <si>
    <t>LAKEWOOD 2111</t>
  </si>
  <si>
    <t>LAKEWOOD 2112</t>
  </si>
  <si>
    <t>LAKEWOOD 2223</t>
  </si>
  <si>
    <t>LAKEWOOD 2224</t>
  </si>
  <si>
    <t>LAKEWOOD 2225</t>
  </si>
  <si>
    <t>LAKEWOOD 2226</t>
  </si>
  <si>
    <t>LAKEWOOD 2227</t>
  </si>
  <si>
    <t>LAMMERS 1101</t>
  </si>
  <si>
    <t>LAMMERS 1102</t>
  </si>
  <si>
    <t>LAMMERS 1103</t>
  </si>
  <si>
    <t>LAMMERS 1104</t>
  </si>
  <si>
    <t>LAMMERS 1105</t>
  </si>
  <si>
    <t>LAMMERS 1106</t>
  </si>
  <si>
    <t>LAMMERS 1107</t>
  </si>
  <si>
    <t>LAMMERS 1108</t>
  </si>
  <si>
    <t>LAMONT 1102</t>
  </si>
  <si>
    <t>LAMONT 1103</t>
  </si>
  <si>
    <t>LAMONT 1104</t>
  </si>
  <si>
    <t>LAMONT 1105</t>
  </si>
  <si>
    <t>LAMONT 1106</t>
  </si>
  <si>
    <t>LAMONT 1107</t>
  </si>
  <si>
    <t>LARKIN (Y) 1107</t>
  </si>
  <si>
    <t>LARKIN (Y) 1108</t>
  </si>
  <si>
    <t>LARKIN (Y) 1109</t>
  </si>
  <si>
    <t>LARKIN (Y) 1110</t>
  </si>
  <si>
    <t>LARKIN (Y) 1111</t>
  </si>
  <si>
    <t>LARKIN (Y) 1119</t>
  </si>
  <si>
    <t>LARKIN (Y) 1120</t>
  </si>
  <si>
    <t>LARKIN (Y) 1127</t>
  </si>
  <si>
    <t>LARKIN (Y) 1128</t>
  </si>
  <si>
    <t>LARKIN (Y) 1135</t>
  </si>
  <si>
    <t>LARKIN (Y) 1136</t>
  </si>
  <si>
    <t>LARKIN (Y) 1137</t>
  </si>
  <si>
    <t>LARKIN (Y) 1138</t>
  </si>
  <si>
    <t>LARKIN (Y) 1140</t>
  </si>
  <si>
    <t>LARKIN (Y) 1141</t>
  </si>
  <si>
    <t>LAS GALLINAS A 1103</t>
  </si>
  <si>
    <t>LAS GALLINAS A 1104</t>
  </si>
  <si>
    <t>LAS GALLINAS A 1105</t>
  </si>
  <si>
    <t>LAS GALLINAS A 1106</t>
  </si>
  <si>
    <t>LAS GALLINAS A 1107</t>
  </si>
  <si>
    <t>LAS PALMAS 1101</t>
  </si>
  <si>
    <t>LAS POSITAS 2103</t>
  </si>
  <si>
    <t>LAS POSITAS 2104</t>
  </si>
  <si>
    <t>LAS POSITAS 2105</t>
  </si>
  <si>
    <t>LAS POSITAS 2106</t>
  </si>
  <si>
    <t>LAS POSITAS 2107</t>
  </si>
  <si>
    <t>LAS POSITAS 2108</t>
  </si>
  <si>
    <t>LAS POSITAS 2109</t>
  </si>
  <si>
    <t>LAS POSITAS 2110</t>
  </si>
  <si>
    <t>LAS PULGAS 0401</t>
  </si>
  <si>
    <t>LAS PULGAS 0402</t>
  </si>
  <si>
    <t>LAS PULGAS 0403</t>
  </si>
  <si>
    <t>LAS PULGAS 0404</t>
  </si>
  <si>
    <t>LATHROP 0402</t>
  </si>
  <si>
    <t>LAURELES 1111</t>
  </si>
  <si>
    <t>LAURELES 1112</t>
  </si>
  <si>
    <t>LAWNDALE 0401</t>
  </si>
  <si>
    <t>LAWNDALE 0402</t>
  </si>
  <si>
    <t>LAWRENCE 1102</t>
  </si>
  <si>
    <t>LAWRENCE 1103</t>
  </si>
  <si>
    <t>LAWRENCE 1104</t>
  </si>
  <si>
    <t>LAWRENCE 1105</t>
  </si>
  <si>
    <t>LAWRENCE 1106</t>
  </si>
  <si>
    <t>LAWRENCE 1107</t>
  </si>
  <si>
    <t>LAWRENCE 1108</t>
  </si>
  <si>
    <t>LAWRENCE 1109</t>
  </si>
  <si>
    <t>LAWRENCE 1110</t>
  </si>
  <si>
    <t>LAWRENCE 1111</t>
  </si>
  <si>
    <t>LAWRENCE 1112</t>
  </si>
  <si>
    <t>LAWRENCE 1113</t>
  </si>
  <si>
    <t>LAYTONVILLE 1101</t>
  </si>
  <si>
    <t>LAYTONVILLE 1102</t>
  </si>
  <si>
    <t>LE GRAND 1104</t>
  </si>
  <si>
    <t>LE GRAND 1106</t>
  </si>
  <si>
    <t>LE GRAND 1110</t>
  </si>
  <si>
    <t>LE GRAND 1112</t>
  </si>
  <si>
    <t>LEMOORE 1101</t>
  </si>
  <si>
    <t>LEMOORE 1102</t>
  </si>
  <si>
    <t>LEMOORE 1103</t>
  </si>
  <si>
    <t>LEMOORE 1104</t>
  </si>
  <si>
    <t>LEMOORE 1105</t>
  </si>
  <si>
    <t>LERDO 1110</t>
  </si>
  <si>
    <t>LERDO 1111</t>
  </si>
  <si>
    <t>LERDO 1112</t>
  </si>
  <si>
    <t>LERDO 1113</t>
  </si>
  <si>
    <t>LERDO 1114</t>
  </si>
  <si>
    <t>LERDO 1115</t>
  </si>
  <si>
    <t>LERDO 1116</t>
  </si>
  <si>
    <t>LINCOLN 1101</t>
  </si>
  <si>
    <t>LINCOLN 1102</t>
  </si>
  <si>
    <t>LINCOLN 1104</t>
  </si>
  <si>
    <t>LINCOLN 1105</t>
  </si>
  <si>
    <t>LINCOLN 2108</t>
  </si>
  <si>
    <t>LINCOLN 2109</t>
  </si>
  <si>
    <t>LINDEN 1101</t>
  </si>
  <si>
    <t>LINDEN 1103</t>
  </si>
  <si>
    <t>LINDEN 1104</t>
  </si>
  <si>
    <t>LIVE OAK 1101</t>
  </si>
  <si>
    <t>LIVE OAK 1102</t>
  </si>
  <si>
    <t>LIVE OAK 1104</t>
  </si>
  <si>
    <t>LIVERMORE 1101</t>
  </si>
  <si>
    <t>LIVERMORE 1102</t>
  </si>
  <si>
    <t>LIVERMORE 1103</t>
  </si>
  <si>
    <t>LIVERMORE 1104</t>
  </si>
  <si>
    <t>LIVINGSTON 1101</t>
  </si>
  <si>
    <t>LIVINGSTON 1102</t>
  </si>
  <si>
    <t>LIVINGSTON 1104</t>
  </si>
  <si>
    <t>LIVINGSTON 1105</t>
  </si>
  <si>
    <t>LIVINGSTON 1106</t>
  </si>
  <si>
    <t>LLAGAS 2101</t>
  </si>
  <si>
    <t>LLAGAS 2102</t>
  </si>
  <si>
    <t>LLAGAS 2103</t>
  </si>
  <si>
    <t>LLAGAS 2104</t>
  </si>
  <si>
    <t>LLAGAS 2105</t>
  </si>
  <si>
    <t>LLAGAS 2106</t>
  </si>
  <si>
    <t>LLAGAS 2107</t>
  </si>
  <si>
    <t>LOCKEFORD 2101</t>
  </si>
  <si>
    <t>LOCKEFORD 2102</t>
  </si>
  <si>
    <t>LOCKHEED NO 2 1103</t>
  </si>
  <si>
    <t>LOCKHEED NO 2 1106</t>
  </si>
  <si>
    <t>LOCKHEED NO 2 1107</t>
  </si>
  <si>
    <t>LOCKHEED NO 2 1108</t>
  </si>
  <si>
    <t>LODI 1101</t>
  </si>
  <si>
    <t>LODI 1102</t>
  </si>
  <si>
    <t>LOGAN CREEK 2101</t>
  </si>
  <si>
    <t>LOGAN CREEK 2102</t>
  </si>
  <si>
    <t>LOGAN CREEK 2103</t>
  </si>
  <si>
    <t>LOGAN CREEK 2199</t>
  </si>
  <si>
    <t>LONE TREE 2101</t>
  </si>
  <si>
    <t>LONE TREE 2102</t>
  </si>
  <si>
    <t>LONE TREE 2105</t>
  </si>
  <si>
    <t>LOS ALTOS 1103</t>
  </si>
  <si>
    <t>LOS ALTOS 1104</t>
  </si>
  <si>
    <t>LOS ALTOS 1105</t>
  </si>
  <si>
    <t>LOS ALTOS 1106</t>
  </si>
  <si>
    <t>LOS ALTOS 1107</t>
  </si>
  <si>
    <t>LOS COCHES 1101</t>
  </si>
  <si>
    <t>LOS COCHES 1102</t>
  </si>
  <si>
    <t>LOS GATOS 1101</t>
  </si>
  <si>
    <t>LOS GATOS 1102</t>
  </si>
  <si>
    <t>LOS GATOS 1106</t>
  </si>
  <si>
    <t>LOS GATOS 1107</t>
  </si>
  <si>
    <t>LOS GATOS 1108</t>
  </si>
  <si>
    <t>LOS MOLINOS 1101</t>
  </si>
  <si>
    <t>LOS MOLINOS 1102</t>
  </si>
  <si>
    <t>LOS OSITOS 2101</t>
  </si>
  <si>
    <t>LOS OSITOS 2102</t>
  </si>
  <si>
    <t>LOS OSITOS 2103</t>
  </si>
  <si>
    <t>LOST HILLS 1101</t>
  </si>
  <si>
    <t>LOW GAP 1101</t>
  </si>
  <si>
    <t>LOYOLA 0401</t>
  </si>
  <si>
    <t>LOYOLA 0403</t>
  </si>
  <si>
    <t>LOYOLA 1101</t>
  </si>
  <si>
    <t>LOYOLA 1102</t>
  </si>
  <si>
    <t>LUCERNE 1103</t>
  </si>
  <si>
    <t>LUCERNE 1106</t>
  </si>
  <si>
    <t>MABURY 1103</t>
  </si>
  <si>
    <t>MABURY 1104</t>
  </si>
  <si>
    <t>MABURY 1105</t>
  </si>
  <si>
    <t>MABURY 1106</t>
  </si>
  <si>
    <t>MADERA 1102</t>
  </si>
  <si>
    <t>MADERA 1104</t>
  </si>
  <si>
    <t>MADERA 1106</t>
  </si>
  <si>
    <t>MADERA 1112</t>
  </si>
  <si>
    <t>MADERA 1114</t>
  </si>
  <si>
    <t>MADERA 1116</t>
  </si>
  <si>
    <t>MADERA 1118</t>
  </si>
  <si>
    <t>MADERA 1119</t>
  </si>
  <si>
    <t>MADISON 1103</t>
  </si>
  <si>
    <t>MADISON 1105</t>
  </si>
  <si>
    <t>MADISON 2101</t>
  </si>
  <si>
    <t>MAGUNDEN 1101</t>
  </si>
  <si>
    <t>MAGUNDEN 1104</t>
  </si>
  <si>
    <t>MAGUNDEN 1105</t>
  </si>
  <si>
    <t>MAGUNDEN 1106</t>
  </si>
  <si>
    <t>MAGUNDEN 1108</t>
  </si>
  <si>
    <t>MAGUNDEN 2108</t>
  </si>
  <si>
    <t>MAGUNDEN 2109</t>
  </si>
  <si>
    <t>MAINE PRAIRIE 0401</t>
  </si>
  <si>
    <t>MALAGA 1101</t>
  </si>
  <si>
    <t>MALAGA 1102</t>
  </si>
  <si>
    <t>MALAGA 1103</t>
  </si>
  <si>
    <t>MALAGA 1104</t>
  </si>
  <si>
    <t>MALAGA 1105</t>
  </si>
  <si>
    <t>MALAGA 1106</t>
  </si>
  <si>
    <t>MALAGA 1107</t>
  </si>
  <si>
    <t>MALAGA 1108</t>
  </si>
  <si>
    <t>MALAGA 1109</t>
  </si>
  <si>
    <t>MALAGA 1110</t>
  </si>
  <si>
    <t>MALAGA 1111</t>
  </si>
  <si>
    <t>MANCHESTER 1101</t>
  </si>
  <si>
    <t>MANCHESTER 1102</t>
  </si>
  <si>
    <t>MANCHESTER 1103</t>
  </si>
  <si>
    <t>MANCHESTER 1104</t>
  </si>
  <si>
    <t>MANCHESTER 1105</t>
  </si>
  <si>
    <t>MANCHESTER 1106</t>
  </si>
  <si>
    <t>MANCHESTER 1107</t>
  </si>
  <si>
    <t>MANCHESTER 1108</t>
  </si>
  <si>
    <t>MANCHESTER 1109</t>
  </si>
  <si>
    <t>MANCHESTER 1110</t>
  </si>
  <si>
    <t>MANCHESTER 1111</t>
  </si>
  <si>
    <t>MANCHESTER 1112</t>
  </si>
  <si>
    <t>MANTECA 1701</t>
  </si>
  <si>
    <t>MANTECA 1702</t>
  </si>
  <si>
    <t>MANTECA 1703</t>
  </si>
  <si>
    <t>MANTECA 1704</t>
  </si>
  <si>
    <t>MANTECA 1705</t>
  </si>
  <si>
    <t>MANTECA 1706</t>
  </si>
  <si>
    <t>MANTECA 1707</t>
  </si>
  <si>
    <t>MANTECA 1708</t>
  </si>
  <si>
    <t>MAPLE 0401</t>
  </si>
  <si>
    <t>MAPLE CREEK 1101</t>
  </si>
  <si>
    <t>MARICOPA 1101</t>
  </si>
  <si>
    <t>MARICOPA 1102</t>
  </si>
  <si>
    <t>MARINA (F) 0401</t>
  </si>
  <si>
    <t>MARINA (F) 0402</t>
  </si>
  <si>
    <t>MARINA (F) 0403</t>
  </si>
  <si>
    <t>MARINA (F) 0404</t>
  </si>
  <si>
    <t>MARINA (F) 0405</t>
  </si>
  <si>
    <t>MARINA (F) 0407</t>
  </si>
  <si>
    <t>MARINA (F) 0408</t>
  </si>
  <si>
    <t>MARINA (F) 1101</t>
  </si>
  <si>
    <t>MARINA (F) 1102</t>
  </si>
  <si>
    <t>MARINA (F) 1103</t>
  </si>
  <si>
    <t>MARIPOSA 2101</t>
  </si>
  <si>
    <t>MARIPOSA 2102</t>
  </si>
  <si>
    <t>MARTELL 1101</t>
  </si>
  <si>
    <t>MARTELL 1102</t>
  </si>
  <si>
    <t>MARTELL 1103</t>
  </si>
  <si>
    <t>MARYSVILLE 1102</t>
  </si>
  <si>
    <t>MARYSVILLE 1103</t>
  </si>
  <si>
    <t>MARYSVILLE 1104</t>
  </si>
  <si>
    <t>MARYSVILLE 1105</t>
  </si>
  <si>
    <t>MARYSVILLE 1106</t>
  </si>
  <si>
    <t>MARYSVILLE 1107</t>
  </si>
  <si>
    <t>MARYSVILLE 1108</t>
  </si>
  <si>
    <t>MAXWELL 1102</t>
  </si>
  <si>
    <t>MAXWELL 1105</t>
  </si>
  <si>
    <t>MAXWELL 1106</t>
  </si>
  <si>
    <t>MC ARTHUR 1101</t>
  </si>
  <si>
    <t>MC ARTHUR 1102</t>
  </si>
  <si>
    <t>MC CALL 1101</t>
  </si>
  <si>
    <t>MC CALL 1102</t>
  </si>
  <si>
    <t>MC CALL 1103</t>
  </si>
  <si>
    <t>MC CALL 1104</t>
  </si>
  <si>
    <t>MC CALL 1105</t>
  </si>
  <si>
    <t>MC CALL 1106</t>
  </si>
  <si>
    <t>MC CALL 1107</t>
  </si>
  <si>
    <t>MC CALL 1108</t>
  </si>
  <si>
    <t>MC FARLAND 1101</t>
  </si>
  <si>
    <t>MC FARLAND 1102</t>
  </si>
  <si>
    <t>MC FARLAND 1104</t>
  </si>
  <si>
    <t>MC FARLAND 1105</t>
  </si>
  <si>
    <t>MC KEE 1103</t>
  </si>
  <si>
    <t>MC KEE 1104</t>
  </si>
  <si>
    <t>MC KEE 1105</t>
  </si>
  <si>
    <t>MC KEE 1106</t>
  </si>
  <si>
    <t>MC KEE 1107</t>
  </si>
  <si>
    <t>MC KEE 1108</t>
  </si>
  <si>
    <t>MC KEE 1109</t>
  </si>
  <si>
    <t>MC KEE 1110</t>
  </si>
  <si>
    <t>MC KEE 1111</t>
  </si>
  <si>
    <t>MC KEE 1112</t>
  </si>
  <si>
    <t>MC MULLIN 1104</t>
  </si>
  <si>
    <t>MC MULLIN 1105</t>
  </si>
  <si>
    <t>MC MULLIN 1106</t>
  </si>
  <si>
    <t>MCKITTRICK 1101</t>
  </si>
  <si>
    <t>MEADOW LANE 2102</t>
  </si>
  <si>
    <t>MEADOW LANE 2103</t>
  </si>
  <si>
    <t>MEADOW LANE 2104</t>
  </si>
  <si>
    <t>MEADOW LANE 2105</t>
  </si>
  <si>
    <t>MEADOW LANE 2106</t>
  </si>
  <si>
    <t>MEADOW LANE 2107</t>
  </si>
  <si>
    <t>MEADOW LANE 2108</t>
  </si>
  <si>
    <t>MEADOW LANE 2109</t>
  </si>
  <si>
    <t>MEADOW LANE 2110</t>
  </si>
  <si>
    <t>MENDOCINO 1101</t>
  </si>
  <si>
    <t>MENDOCINO 1102</t>
  </si>
  <si>
    <t>MENDOTA 1101</t>
  </si>
  <si>
    <t>MENDOTA 1102</t>
  </si>
  <si>
    <t>MENDOTA 1103</t>
  </si>
  <si>
    <t>MENDOTA 1104</t>
  </si>
  <si>
    <t>MENLO 0401</t>
  </si>
  <si>
    <t>MENLO 0402</t>
  </si>
  <si>
    <t>MENLO 0403</t>
  </si>
  <si>
    <t>MENLO 0404</t>
  </si>
  <si>
    <t>MENLO 1101</t>
  </si>
  <si>
    <t>MENLO 1102</t>
  </si>
  <si>
    <t>MENLO 1103</t>
  </si>
  <si>
    <t>MENLO 1104</t>
  </si>
  <si>
    <t>MERCED 1108</t>
  </si>
  <si>
    <t>MERCED 1114</t>
  </si>
  <si>
    <t>MERCED 1116</t>
  </si>
  <si>
    <t>MERCED 2101</t>
  </si>
  <si>
    <t>MERCED 2102</t>
  </si>
  <si>
    <t>MERCED FALLS 1102</t>
  </si>
  <si>
    <t>MERIDIAN 1101</t>
  </si>
  <si>
    <t>MERIDIAN 1102</t>
  </si>
  <si>
    <t>MESA 1101</t>
  </si>
  <si>
    <t>MESA 1102</t>
  </si>
  <si>
    <t>MESA 1103</t>
  </si>
  <si>
    <t>MESA 1104</t>
  </si>
  <si>
    <t>METTLER 1109</t>
  </si>
  <si>
    <t>METTLER 1110</t>
  </si>
  <si>
    <t>MIDDLE RIVER 1101</t>
  </si>
  <si>
    <t>MIDDLE RIVER 1102</t>
  </si>
  <si>
    <t>MIDDLE RIVER 1103</t>
  </si>
  <si>
    <t>MIDDLETOWN 1101</t>
  </si>
  <si>
    <t>MIDDLETOWN 1102</t>
  </si>
  <si>
    <t>MIDDLETOWN 1103</t>
  </si>
  <si>
    <t>MIDWAY 1101</t>
  </si>
  <si>
    <t>MIDWAY 1102</t>
  </si>
  <si>
    <t>MIDWAY 1103</t>
  </si>
  <si>
    <t>MIDWAY 1104</t>
  </si>
  <si>
    <t>MILLBRAE 0401</t>
  </si>
  <si>
    <t>MILLBRAE 0403</t>
  </si>
  <si>
    <t>MILLBRAE 0404</t>
  </si>
  <si>
    <t>MILLBRAE 1101</t>
  </si>
  <si>
    <t>MILLBRAE 1102</t>
  </si>
  <si>
    <t>MILLBRAE 1103</t>
  </si>
  <si>
    <t>MILLBRAE 1104</t>
  </si>
  <si>
    <t>MILLBRAE 1105</t>
  </si>
  <si>
    <t>MILLBRAE 1106</t>
  </si>
  <si>
    <t>MILLBRAE 1107</t>
  </si>
  <si>
    <t>MILLBRAE 1108</t>
  </si>
  <si>
    <t>MILPITAS 1101</t>
  </si>
  <si>
    <t>MILPITAS 1103</t>
  </si>
  <si>
    <t>MILPITAS 1104</t>
  </si>
  <si>
    <t>MILPITAS 1105</t>
  </si>
  <si>
    <t>MILPITAS 1106</t>
  </si>
  <si>
    <t>MILPITAS 1108</t>
  </si>
  <si>
    <t>MILPITAS 1109</t>
  </si>
  <si>
    <t>MILPITAS 2110</t>
  </si>
  <si>
    <t>MILPITAS 2111</t>
  </si>
  <si>
    <t>MILPITAS 2112</t>
  </si>
  <si>
    <t>MILPITAS 2113</t>
  </si>
  <si>
    <t>MILPITAS 2114</t>
  </si>
  <si>
    <t>MIRA VISTA 0401</t>
  </si>
  <si>
    <t>MIRA VISTA 0403</t>
  </si>
  <si>
    <t>MIRABEL 1101</t>
  </si>
  <si>
    <t>MIRABEL 1102</t>
  </si>
  <si>
    <t>MISSION (X) 0401</t>
  </si>
  <si>
    <t>MISSION (X) 1102</t>
  </si>
  <si>
    <t>MISSION (X) 1108</t>
  </si>
  <si>
    <t>MISSION (X) 1109</t>
  </si>
  <si>
    <t>MISSION (X) 1110</t>
  </si>
  <si>
    <t>MISSION (X) 1113</t>
  </si>
  <si>
    <t>MISSION (X) 1116</t>
  </si>
  <si>
    <t>MISSION (X) 1118</t>
  </si>
  <si>
    <t>MISSION (X) 1124</t>
  </si>
  <si>
    <t>MISSION (X) 1125</t>
  </si>
  <si>
    <t>MISSION (X) 1127</t>
  </si>
  <si>
    <t>MISSION (X) 1128</t>
  </si>
  <si>
    <t>MIWUK 1701</t>
  </si>
  <si>
    <t>MIWUK 1702</t>
  </si>
  <si>
    <t>MOLINO 1101</t>
  </si>
  <si>
    <t>MOLINO 1102</t>
  </si>
  <si>
    <t>MOLINO 1103</t>
  </si>
  <si>
    <t>MOLINO 1104</t>
  </si>
  <si>
    <t>MONARCH 0401</t>
  </si>
  <si>
    <t>MONARCH 0402</t>
  </si>
  <si>
    <t>MONARCH 0403</t>
  </si>
  <si>
    <t>MONROE 1104</t>
  </si>
  <si>
    <t>MONROE 1105</t>
  </si>
  <si>
    <t>MONROE 1106</t>
  </si>
  <si>
    <t>MONROE 2102</t>
  </si>
  <si>
    <t>MONROE 2103</t>
  </si>
  <si>
    <t>MONROE 2107</t>
  </si>
  <si>
    <t>MONTAGUE 2101</t>
  </si>
  <si>
    <t>MONTAGUE 2102</t>
  </si>
  <si>
    <t>MONTAGUE 2103</t>
  </si>
  <si>
    <t>MONTAGUE 2104</t>
  </si>
  <si>
    <t>MONTAGUE 2105</t>
  </si>
  <si>
    <t>MONTAGUE 2108</t>
  </si>
  <si>
    <t>MONTAGUE 2109</t>
  </si>
  <si>
    <t>MONTE RIO 1111</t>
  </si>
  <si>
    <t>MONTE RIO 1112</t>
  </si>
  <si>
    <t>MONTE RIO 1113</t>
  </si>
  <si>
    <t>MONTICELLO 1101</t>
  </si>
  <si>
    <t>MORAGA 1101</t>
  </si>
  <si>
    <t>MORAGA 1102</t>
  </si>
  <si>
    <t>MORAGA 1103</t>
  </si>
  <si>
    <t>MORAGA 1104</t>
  </si>
  <si>
    <t>MORAGA 1105</t>
  </si>
  <si>
    <t>MORGAN HILL 2104</t>
  </si>
  <si>
    <t>MORGAN HILL 2105</t>
  </si>
  <si>
    <t>MORGAN HILL 2106</t>
  </si>
  <si>
    <t>MORGAN HILL 2108</t>
  </si>
  <si>
    <t>MORGAN HILL 2109</t>
  </si>
  <si>
    <t>MORGAN HILL 2110</t>
  </si>
  <si>
    <t>MORGAN HILL 2111</t>
  </si>
  <si>
    <t>MORMON 1101</t>
  </si>
  <si>
    <t>MORMON 1102</t>
  </si>
  <si>
    <t>MORMON 1103</t>
  </si>
  <si>
    <t>MORRO BAY 1101</t>
  </si>
  <si>
    <t>MORRO BAY 1102</t>
  </si>
  <si>
    <t>MOSHER 2104</t>
  </si>
  <si>
    <t>MOSHER 2107</t>
  </si>
  <si>
    <t>MOSHER 2108</t>
  </si>
  <si>
    <t>MOSHER 2110</t>
  </si>
  <si>
    <t>MOSHER 2111</t>
  </si>
  <si>
    <t>MOUNTAIN QUARRIES 2101</t>
  </si>
  <si>
    <t>MOUNTAIN VIEW 1102</t>
  </si>
  <si>
    <t>MOUNTAIN VIEW 1103</t>
  </si>
  <si>
    <t>MOUNTAIN VIEW 1104</t>
  </si>
  <si>
    <t>MOUNTAIN VIEW 1105</t>
  </si>
  <si>
    <t>MOUNTAIN VIEW 1106</t>
  </si>
  <si>
    <t>MOUNTAIN VIEW 1107</t>
  </si>
  <si>
    <t>MOUNTAIN VIEW 1108</t>
  </si>
  <si>
    <t>MOUNTAIN VIEW 1109</t>
  </si>
  <si>
    <t>MOUNTAIN VIEW 1110</t>
  </si>
  <si>
    <t>MOUNTAIN VIEW 1111</t>
  </si>
  <si>
    <t>MOUNTAIN VIEW 1112</t>
  </si>
  <si>
    <t>MOUNTAIN VIEW 1113</t>
  </si>
  <si>
    <t>MOUNTAIN VIEW 1114</t>
  </si>
  <si>
    <t>MT EDEN 1101</t>
  </si>
  <si>
    <t>MT EDEN 1102</t>
  </si>
  <si>
    <t>MT EDEN 1103</t>
  </si>
  <si>
    <t>MT EDEN 1104</t>
  </si>
  <si>
    <t>MT EDEN 1105</t>
  </si>
  <si>
    <t>MT EDEN 1106</t>
  </si>
  <si>
    <t>MT EDEN 1107</t>
  </si>
  <si>
    <t>MT EDEN 1108</t>
  </si>
  <si>
    <t>MT EDEN 1109</t>
  </si>
  <si>
    <t>MT EDEN 1110</t>
  </si>
  <si>
    <t>MT EDEN 1111</t>
  </si>
  <si>
    <t>MT EDEN 1112</t>
  </si>
  <si>
    <t>MT EDEN 1113</t>
  </si>
  <si>
    <t>MT EDEN 1114</t>
  </si>
  <si>
    <t>NAPA 1102</t>
  </si>
  <si>
    <t>NAPA 1103</t>
  </si>
  <si>
    <t>NAPA 1105</t>
  </si>
  <si>
    <t>NAPA 1106</t>
  </si>
  <si>
    <t>NAPA 1109</t>
  </si>
  <si>
    <t>NAPA 1110</t>
  </si>
  <si>
    <t>NAPA 1112</t>
  </si>
  <si>
    <t>NARROWS 2101</t>
  </si>
  <si>
    <t>NARROWS 2102</t>
  </si>
  <si>
    <t>NARROWS 2104</t>
  </si>
  <si>
    <t>NARROWS 2105</t>
  </si>
  <si>
    <t>NARROWS PH 1151</t>
  </si>
  <si>
    <t>NEW HOPE 1101</t>
  </si>
  <si>
    <t>NEW HOPE 1102</t>
  </si>
  <si>
    <t>NEWARK 12KV 1101</t>
  </si>
  <si>
    <t>NEWARK 12KV 1102</t>
  </si>
  <si>
    <t>NEWARK 12KV 1103</t>
  </si>
  <si>
    <t>NEWARK 12KV 1104</t>
  </si>
  <si>
    <t>NEWARK 12KV 1105</t>
  </si>
  <si>
    <t>NEWARK 12KV 1106</t>
  </si>
  <si>
    <t>NEWARK 12KV 1107</t>
  </si>
  <si>
    <t>NEWARK 12KV 1108</t>
  </si>
  <si>
    <t>NEWARK 21KV 2102</t>
  </si>
  <si>
    <t>NEWARK 21KV 2103</t>
  </si>
  <si>
    <t>NEWARK 21KV 2104</t>
  </si>
  <si>
    <t>NEWARK 21KV 2105</t>
  </si>
  <si>
    <t>NEWARK 21KV 2107</t>
  </si>
  <si>
    <t>NEWARK 21KV 2108</t>
  </si>
  <si>
    <t>NEWARK 21KV 2109</t>
  </si>
  <si>
    <t>NEWARK 21KV 2110</t>
  </si>
  <si>
    <t>NEWARK 21KV 2111</t>
  </si>
  <si>
    <t>NEWBURG 1131</t>
  </si>
  <si>
    <t>NEWBURG 1132</t>
  </si>
  <si>
    <t>NEWBURG 1133</t>
  </si>
  <si>
    <t>NEWHALL 1109</t>
  </si>
  <si>
    <t>NEWHALL 1111</t>
  </si>
  <si>
    <t>NEWMAN 1101</t>
  </si>
  <si>
    <t>NEWMAN 1102</t>
  </si>
  <si>
    <t>NEWMAN 1105</t>
  </si>
  <si>
    <t>NEWMAN 1106</t>
  </si>
  <si>
    <t>NORCO 1101</t>
  </si>
  <si>
    <t>NORCO 1102</t>
  </si>
  <si>
    <t>NORD 1103</t>
  </si>
  <si>
    <t>NORD 1104</t>
  </si>
  <si>
    <t>NORD 1105</t>
  </si>
  <si>
    <t>NORD 1106</t>
  </si>
  <si>
    <t>NORIEGA 0401</t>
  </si>
  <si>
    <t>NORIEGA 0402</t>
  </si>
  <si>
    <t>NORTECH 2107</t>
  </si>
  <si>
    <t>NORTECH 2109</t>
  </si>
  <si>
    <t>NORTECH 2110</t>
  </si>
  <si>
    <t>NORTECH 2111</t>
  </si>
  <si>
    <t>NORTH DUBLIN 2101</t>
  </si>
  <si>
    <t>NORTH DUBLIN 2103</t>
  </si>
  <si>
    <t>NORTH TOWER 1102</t>
  </si>
  <si>
    <t>NORTH TOWER 1103</t>
  </si>
  <si>
    <t>NORTH TOWER 1104</t>
  </si>
  <si>
    <t>NORTH TOWER 1108</t>
  </si>
  <si>
    <t>NORTH TOWER 2101</t>
  </si>
  <si>
    <t>NORTH TOWER 2104</t>
  </si>
  <si>
    <t>NOTRE DAME 1101</t>
  </si>
  <si>
    <t>NOTRE DAME 1102</t>
  </si>
  <si>
    <t>NOTRE DAME 1103</t>
  </si>
  <si>
    <t>NOTRE DAME 1104</t>
  </si>
  <si>
    <t>NOVATO 1101</t>
  </si>
  <si>
    <t>NOVATO 1102</t>
  </si>
  <si>
    <t>NOVATO 1103</t>
  </si>
  <si>
    <t>NOVATO 1104</t>
  </si>
  <si>
    <t>OAK 0401</t>
  </si>
  <si>
    <t>OAK PARK 0401</t>
  </si>
  <si>
    <t>OAK PARK 0402</t>
  </si>
  <si>
    <t>OAKHURST 1101</t>
  </si>
  <si>
    <t>OAKHURST 1102</t>
  </si>
  <si>
    <t>OAKHURST 1103</t>
  </si>
  <si>
    <t>OAKLAND C 1108</t>
  </si>
  <si>
    <t>OAKLAND C 1109</t>
  </si>
  <si>
    <t>OAKLAND C 1110</t>
  </si>
  <si>
    <t>OAKLAND C 1112</t>
  </si>
  <si>
    <t>OAKLAND C 1113</t>
  </si>
  <si>
    <t>OAKLAND C 1114</t>
  </si>
  <si>
    <t>OAKLAND C 1115</t>
  </si>
  <si>
    <t>OAKLAND C 1116</t>
  </si>
  <si>
    <t>OAKLAND C 1117</t>
  </si>
  <si>
    <t>OAKLAND C 1118</t>
  </si>
  <si>
    <t>OAKLAND C 1119</t>
  </si>
  <si>
    <t>OAKLAND C 1120</t>
  </si>
  <si>
    <t>OAKLAND C 1121</t>
  </si>
  <si>
    <t>OAKLAND C 1132</t>
  </si>
  <si>
    <t>OAKLAND C 1133</t>
  </si>
  <si>
    <t>OAKLAND C 1134</t>
  </si>
  <si>
    <t>OAKLAND D 0406</t>
  </si>
  <si>
    <t>OAKLAND D 0407</t>
  </si>
  <si>
    <t>OAKLAND D 0408</t>
  </si>
  <si>
    <t>OAKLAND D 0410</t>
  </si>
  <si>
    <t>OAKLAND D 1101</t>
  </si>
  <si>
    <t>OAKLAND D 1102</t>
  </si>
  <si>
    <t>OAKLAND D 1103</t>
  </si>
  <si>
    <t>OAKLAND D 1104</t>
  </si>
  <si>
    <t>OAKLAND D 1105</t>
  </si>
  <si>
    <t>OAKLAND D 1106</t>
  </si>
  <si>
    <t>OAKLAND D 1107</t>
  </si>
  <si>
    <t>OAKLAND D 1110</t>
  </si>
  <si>
    <t>OAKLAND D 1111</t>
  </si>
  <si>
    <t>OAKLAND D 1112</t>
  </si>
  <si>
    <t>OAKLAND D 1115</t>
  </si>
  <si>
    <t>OAKLAND D 1116</t>
  </si>
  <si>
    <t>OAKLAND D 1117</t>
  </si>
  <si>
    <t>OAKLAND D 1130</t>
  </si>
  <si>
    <t>OAKLAND D 1131</t>
  </si>
  <si>
    <t>OAKLAND D 1132</t>
  </si>
  <si>
    <t>OAKLAND D 1133</t>
  </si>
  <si>
    <t>OAKLAND D 1134</t>
  </si>
  <si>
    <t>OAKLAND D 1202</t>
  </si>
  <si>
    <t>OAKLAND I 0401</t>
  </si>
  <si>
    <t>OAKLAND I 0402</t>
  </si>
  <si>
    <t>OAKLAND J 0401</t>
  </si>
  <si>
    <t>OAKLAND J 0403</t>
  </si>
  <si>
    <t>OAKLAND J 0408</t>
  </si>
  <si>
    <t>OAKLAND J 0409</t>
  </si>
  <si>
    <t>OAKLAND J 1101</t>
  </si>
  <si>
    <t>OAKLAND J 1102</t>
  </si>
  <si>
    <t>OAKLAND J 1103</t>
  </si>
  <si>
    <t>OAKLAND J 1104</t>
  </si>
  <si>
    <t>OAKLAND J 1105</t>
  </si>
  <si>
    <t>OAKLAND J 1106</t>
  </si>
  <si>
    <t>OAKLAND J 1108</t>
  </si>
  <si>
    <t>OAKLAND J 1109</t>
  </si>
  <si>
    <t>OAKLAND J 1110</t>
  </si>
  <si>
    <t>OAKLAND J 1111</t>
  </si>
  <si>
    <t>OAKLAND J 1112</t>
  </si>
  <si>
    <t>OAKLAND J 1114</t>
  </si>
  <si>
    <t>OAKLAND J 1115</t>
  </si>
  <si>
    <t>OAKLAND J 1116</t>
  </si>
  <si>
    <t>OAKLAND J 1117</t>
  </si>
  <si>
    <t>OAKLAND J 1118</t>
  </si>
  <si>
    <t>OAKLAND K 1101</t>
  </si>
  <si>
    <t>OAKLAND K 1102</t>
  </si>
  <si>
    <t>OAKLAND K 1103</t>
  </si>
  <si>
    <t>OAKLAND K 1104</t>
  </si>
  <si>
    <t>OAKLAND L 1101</t>
  </si>
  <si>
    <t>OAKLAND L 1102</t>
  </si>
  <si>
    <t>OAKLAND L 1103</t>
  </si>
  <si>
    <t>OAKLAND L 1105</t>
  </si>
  <si>
    <t>OAKLAND L 1106</t>
  </si>
  <si>
    <t>OAKLAND L 1107</t>
  </si>
  <si>
    <t>OAKLAND L 1108</t>
  </si>
  <si>
    <t>OAKLAND X 0401</t>
  </si>
  <si>
    <t>OAKLAND X 0402</t>
  </si>
  <si>
    <t>OAKLAND X 1101</t>
  </si>
  <si>
    <t>OAKLAND X 1102</t>
  </si>
  <si>
    <t>OAKLAND X 1103</t>
  </si>
  <si>
    <t>OAKLAND X 1104</t>
  </si>
  <si>
    <t>OAKLAND X 1105</t>
  </si>
  <si>
    <t>OAKLAND X 1106</t>
  </si>
  <si>
    <t>OAKLAND X 1107</t>
  </si>
  <si>
    <t>OAKLAND X 1109</t>
  </si>
  <si>
    <t>OAKLAND X 1110</t>
  </si>
  <si>
    <t>OAKLAND X 1111</t>
  </si>
  <si>
    <t>OAKLAND X 1112</t>
  </si>
  <si>
    <t>OAKLAND X 1114</t>
  </si>
  <si>
    <t>OAKLAND X 1115</t>
  </si>
  <si>
    <t>OCEAN 0401</t>
  </si>
  <si>
    <t>OCEAN 0402</t>
  </si>
  <si>
    <t>OCEANO 1102</t>
  </si>
  <si>
    <t>OCEANO 1103</t>
  </si>
  <si>
    <t>OCEANO 1104</t>
  </si>
  <si>
    <t>OCEANO 1105</t>
  </si>
  <si>
    <t>OCEANO 1106</t>
  </si>
  <si>
    <t>OCEANO 1108</t>
  </si>
  <si>
    <t>OILFIELDS 1102</t>
  </si>
  <si>
    <t>OILFIELDS 1103</t>
  </si>
  <si>
    <t>OLD RIVER 1101</t>
  </si>
  <si>
    <t>OLD RIVER 1102</t>
  </si>
  <si>
    <t>OLD RIVER 1103</t>
  </si>
  <si>
    <t>OLD RIVER 1104</t>
  </si>
  <si>
    <t>OLD RIVER 1105</t>
  </si>
  <si>
    <t>OLEMA 1101</t>
  </si>
  <si>
    <t>OLETA 1101</t>
  </si>
  <si>
    <t>OLETA 1102</t>
  </si>
  <si>
    <t>OLIVEHURST 1101</t>
  </si>
  <si>
    <t>OLIVEHURST 1102</t>
  </si>
  <si>
    <t>OLIVEHURST 1103</t>
  </si>
  <si>
    <t>OLIVEHURST 1104</t>
  </si>
  <si>
    <t>OLIVEHURST 1105</t>
  </si>
  <si>
    <t>OREGON TRAIL 1102</t>
  </si>
  <si>
    <t>OREGON TRAIL 1103</t>
  </si>
  <si>
    <t>OREGON TRAIL 1104</t>
  </si>
  <si>
    <t>ORICK 1101</t>
  </si>
  <si>
    <t>ORICK 1102</t>
  </si>
  <si>
    <t>ORLAND B 1101</t>
  </si>
  <si>
    <t>ORLAND B 1102</t>
  </si>
  <si>
    <t>ORLAND B 1103</t>
  </si>
  <si>
    <t>ORO FINO 1101</t>
  </si>
  <si>
    <t>ORO FINO 1102</t>
  </si>
  <si>
    <t>ORO LOMA 1102</t>
  </si>
  <si>
    <t>ORO LOMA 1103</t>
  </si>
  <si>
    <t>ORO LOMA 1106</t>
  </si>
  <si>
    <t>ORO LOMA 1108</t>
  </si>
  <si>
    <t>ORO LOMA 1115</t>
  </si>
  <si>
    <t>ORO LOMA 1116</t>
  </si>
  <si>
    <t>ORO LOMA 1117</t>
  </si>
  <si>
    <t>ORO LOMA 1118</t>
  </si>
  <si>
    <t>OROSI 1101</t>
  </si>
  <si>
    <t>OROSI 1102</t>
  </si>
  <si>
    <t>OROSI 1103</t>
  </si>
  <si>
    <t>OROSI 1104</t>
  </si>
  <si>
    <t>OROVILLE 0402</t>
  </si>
  <si>
    <t>OROVILLE 0403</t>
  </si>
  <si>
    <t>OROVILLE 1101</t>
  </si>
  <si>
    <t>OROVILLE 1102</t>
  </si>
  <si>
    <t>OROVILLE 1103</t>
  </si>
  <si>
    <t>OROVILLE 1104</t>
  </si>
  <si>
    <t>ORTIGA 1105</t>
  </si>
  <si>
    <t>ORTIGA 1106</t>
  </si>
  <si>
    <t>OTTER 1101</t>
  </si>
  <si>
    <t>OTTER 1102</t>
  </si>
  <si>
    <t>PACIFIC GROVE 0421</t>
  </si>
  <si>
    <t>PACIFIC GROVE 0422</t>
  </si>
  <si>
    <t>PACIFIC GROVE 0423</t>
  </si>
  <si>
    <t>PACIFIC GROVE 0424</t>
  </si>
  <si>
    <t>PACIFIC PIPE GRAPEVI 1101</t>
  </si>
  <si>
    <t>PACIFICA 1101</t>
  </si>
  <si>
    <t>PACIFICA 1102</t>
  </si>
  <si>
    <t>PACIFICA 1103</t>
  </si>
  <si>
    <t>PACIFICA 1104</t>
  </si>
  <si>
    <t>PALMER 1101</t>
  </si>
  <si>
    <t>PALO SECO 0401</t>
  </si>
  <si>
    <t>PANAMA 2101</t>
  </si>
  <si>
    <t>PANAMA 2102</t>
  </si>
  <si>
    <t>PANOCHE 1101</t>
  </si>
  <si>
    <t>PANOCHE 1102</t>
  </si>
  <si>
    <t>PANOCHE 1103</t>
  </si>
  <si>
    <t>PANORAMA 1101</t>
  </si>
  <si>
    <t>PANORAMA 1102</t>
  </si>
  <si>
    <t>PARADISE 1103</t>
  </si>
  <si>
    <t>PARADISE 1104</t>
  </si>
  <si>
    <t>PARADISE 1105</t>
  </si>
  <si>
    <t>PARADISE 1106</t>
  </si>
  <si>
    <t>PARKWAY 1101</t>
  </si>
  <si>
    <t>PARKWAY 1102</t>
  </si>
  <si>
    <t>PARKWAY 1103</t>
  </si>
  <si>
    <t>PARLIER 1102</t>
  </si>
  <si>
    <t>PARLIER 1103</t>
  </si>
  <si>
    <t>PARLIER 1104</t>
  </si>
  <si>
    <t>PARLIER 1105</t>
  </si>
  <si>
    <t>PARSONS 0402</t>
  </si>
  <si>
    <t>PASO ROBLES 1101</t>
  </si>
  <si>
    <t>PASO ROBLES 1102</t>
  </si>
  <si>
    <t>PASO ROBLES 1103</t>
  </si>
  <si>
    <t>PASO ROBLES 1104</t>
  </si>
  <si>
    <t>PASO ROBLES 1106</t>
  </si>
  <si>
    <t>PASO ROBLES 1107</t>
  </si>
  <si>
    <t>PASO ROBLES 1108</t>
  </si>
  <si>
    <t>PAUL SWEET 2101</t>
  </si>
  <si>
    <t>PAUL SWEET 2102</t>
  </si>
  <si>
    <t>PAUL SWEET 2103</t>
  </si>
  <si>
    <t>PAUL SWEET 2104</t>
  </si>
  <si>
    <t>PAUL SWEET 2105</t>
  </si>
  <si>
    <t>PAUL SWEET 2106</t>
  </si>
  <si>
    <t>PAUL SWEET 2107</t>
  </si>
  <si>
    <t>PAUL SWEET 2108</t>
  </si>
  <si>
    <t>PAUL SWEET 2109</t>
  </si>
  <si>
    <t>PEABODY 2102</t>
  </si>
  <si>
    <t>PEABODY 2104</t>
  </si>
  <si>
    <t>PEABODY 2105</t>
  </si>
  <si>
    <t>PEABODY 2106</t>
  </si>
  <si>
    <t>PEABODY 2107</t>
  </si>
  <si>
    <t>PEABODY 2108</t>
  </si>
  <si>
    <t>PEABODY 2109</t>
  </si>
  <si>
    <t>PEABODY 2112</t>
  </si>
  <si>
    <t>PEABODY 2113</t>
  </si>
  <si>
    <t>PEACHTON 1101</t>
  </si>
  <si>
    <t>PEACHTON 1102</t>
  </si>
  <si>
    <t>PEACHTON 1103</t>
  </si>
  <si>
    <t>PEASE 1101</t>
  </si>
  <si>
    <t>PEASE 1102</t>
  </si>
  <si>
    <t>PEASE 1103</t>
  </si>
  <si>
    <t>PEASE 1104</t>
  </si>
  <si>
    <t>PEASE 1105</t>
  </si>
  <si>
    <t>PENNGROVE 1101</t>
  </si>
  <si>
    <t>PENRYN 1103</t>
  </si>
  <si>
    <t>PENRYN 1105</t>
  </si>
  <si>
    <t>PENRYN 1106</t>
  </si>
  <si>
    <t>PENRYN 1107</t>
  </si>
  <si>
    <t>PENTLAND 1101</t>
  </si>
  <si>
    <t>PEORIA 1701</t>
  </si>
  <si>
    <t>PEORIA 1704</t>
  </si>
  <si>
    <t>PEORIA 1705</t>
  </si>
  <si>
    <t>PERRY 1101</t>
  </si>
  <si>
    <t>PERRY 1104</t>
  </si>
  <si>
    <t>PETALUMA A 0411</t>
  </si>
  <si>
    <t>PETALUMA A 0413</t>
  </si>
  <si>
    <t>PETALUMA C 1101</t>
  </si>
  <si>
    <t>PETALUMA C 1102</t>
  </si>
  <si>
    <t>PETALUMA C 1105</t>
  </si>
  <si>
    <t>PETALUMA C 1106</t>
  </si>
  <si>
    <t>PETALUMA C 1108</t>
  </si>
  <si>
    <t>PETALUMA C 1109</t>
  </si>
  <si>
    <t>PETALUMA C 1110</t>
  </si>
  <si>
    <t>PETROL 1101</t>
  </si>
  <si>
    <t>PHILO 1101</t>
  </si>
  <si>
    <t>PHILO 1102</t>
  </si>
  <si>
    <t>PIERCY 2109</t>
  </si>
  <si>
    <t>PIERCY 2110</t>
  </si>
  <si>
    <t>PIERCY 2111</t>
  </si>
  <si>
    <t>PIKE CITY 1101</t>
  </si>
  <si>
    <t>PIKE CITY 1102</t>
  </si>
  <si>
    <t>PINE GROVE 1101</t>
  </si>
  <si>
    <t>PINE GROVE 1102</t>
  </si>
  <si>
    <t>PINECREST 0401</t>
  </si>
  <si>
    <t>PINEDALE 2101</t>
  </si>
  <si>
    <t>PINEDALE 2102</t>
  </si>
  <si>
    <t>PINEDALE 2103</t>
  </si>
  <si>
    <t>PINEDALE 2105</t>
  </si>
  <si>
    <t>PINEDALE 2106</t>
  </si>
  <si>
    <t>PINEDALE 2107</t>
  </si>
  <si>
    <t>PINEDALE 2109</t>
  </si>
  <si>
    <t>PINEDALE 2110</t>
  </si>
  <si>
    <t>PINEDALE 2111</t>
  </si>
  <si>
    <t>PIPER BANK 0401</t>
  </si>
  <si>
    <t>PIT NO 1 1101</t>
  </si>
  <si>
    <t>PIT NO 3 2101</t>
  </si>
  <si>
    <t>PIT NO 5 1101</t>
  </si>
  <si>
    <t>PIT NO 7 1101</t>
  </si>
  <si>
    <t>PITTSBURG 0401</t>
  </si>
  <si>
    <t>PITTSBURG 0402</t>
  </si>
  <si>
    <t>PLACER 1101</t>
  </si>
  <si>
    <t>PLACER 1102</t>
  </si>
  <si>
    <t>PLACER 1103</t>
  </si>
  <si>
    <t>PLACER 1104</t>
  </si>
  <si>
    <t>PLACERVILLE 1109</t>
  </si>
  <si>
    <t>PLACERVILLE 1110</t>
  </si>
  <si>
    <t>PLACERVILLE 1111</t>
  </si>
  <si>
    <t>PLACERVILLE 1112</t>
  </si>
  <si>
    <t>PLACERVILLE 2106</t>
  </si>
  <si>
    <t>PLAINFIELD 1101</t>
  </si>
  <si>
    <t>PLAINFIELD 1105</t>
  </si>
  <si>
    <t>PLAINFIELD 1106</t>
  </si>
  <si>
    <t>PLEASANT GROVE 2103</t>
  </si>
  <si>
    <t>PLEASANT GROVE 2104</t>
  </si>
  <si>
    <t>PLEASANT GROVE 2107</t>
  </si>
  <si>
    <t>PLEASANT GROVE 2108</t>
  </si>
  <si>
    <t>PLEASANT GROVE 2110</t>
  </si>
  <si>
    <t>PLUMAS 1101</t>
  </si>
  <si>
    <t>PLUMAS 1102</t>
  </si>
  <si>
    <t>PLUMAS 2106</t>
  </si>
  <si>
    <t>PLUMAS 2107</t>
  </si>
  <si>
    <t>PLYMOUTH 0401</t>
  </si>
  <si>
    <t>POINT ARENA 1101</t>
  </si>
  <si>
    <t>POINT MORETTI 1101</t>
  </si>
  <si>
    <t>POINT PINOLE 1101</t>
  </si>
  <si>
    <t>POINT PINOLE 1102</t>
  </si>
  <si>
    <t>POINT PINOLE 1103</t>
  </si>
  <si>
    <t>PORTOLA 0401</t>
  </si>
  <si>
    <t>PORTOLA 0402</t>
  </si>
  <si>
    <t>POSO MOUNTAIN 2101</t>
  </si>
  <si>
    <t>POSO MOUNTAIN 2103</t>
  </si>
  <si>
    <t>POSO MOUNTAIN 2104</t>
  </si>
  <si>
    <t>POTRERO PP (A) 1101</t>
  </si>
  <si>
    <t>POTRERO PP (A) 1102</t>
  </si>
  <si>
    <t>POTRERO PP (A) 1103</t>
  </si>
  <si>
    <t>POTRERO PP (A) 1104</t>
  </si>
  <si>
    <t>POTRERO PP (A) 1105</t>
  </si>
  <si>
    <t>POTRERO PP (A) 1107</t>
  </si>
  <si>
    <t>POTRERO PP (A) 1108</t>
  </si>
  <si>
    <t>POTRERO PP (A) 1109</t>
  </si>
  <si>
    <t>POTRERO PP (A) 1110</t>
  </si>
  <si>
    <t>POTRERO PP (A) 1112</t>
  </si>
  <si>
    <t>POTRERO PP (A) 1113</t>
  </si>
  <si>
    <t>POTRERO PP (A) 1114</t>
  </si>
  <si>
    <t>POTRERO PP (A) 1115</t>
  </si>
  <si>
    <t>POTRERO PP (A) 1116</t>
  </si>
  <si>
    <t>POTRERO PP (A) 1117</t>
  </si>
  <si>
    <t>POTRERO PP (A) 1118</t>
  </si>
  <si>
    <t>POTRERO PP (A) 1119</t>
  </si>
  <si>
    <t>POTRERO PP (A) 1121</t>
  </si>
  <si>
    <t>POTTER VALLEY P H 1104</t>
  </si>
  <si>
    <t>POTTER VALLEY P H 1105</t>
  </si>
  <si>
    <t>PRUNEDALE 1107</t>
  </si>
  <si>
    <t>PRUNEDALE 1110</t>
  </si>
  <si>
    <t>PUEBLO 1102</t>
  </si>
  <si>
    <t>PUEBLO 1103</t>
  </si>
  <si>
    <t>PUEBLO 1104</t>
  </si>
  <si>
    <t>PUEBLO 1105</t>
  </si>
  <si>
    <t>PUEBLO 2101</t>
  </si>
  <si>
    <t>PUEBLO 2102</t>
  </si>
  <si>
    <t>PUEBLO 2103</t>
  </si>
  <si>
    <t>PURISIMA 1101</t>
  </si>
  <si>
    <t>PUTAH CREEK 1102</t>
  </si>
  <si>
    <t>PUTAH CREEK 1103</t>
  </si>
  <si>
    <t>PUTAH CREEK 1105</t>
  </si>
  <si>
    <t>RACETRACK 1703</t>
  </si>
  <si>
    <t>RACETRACK 1704</t>
  </si>
  <si>
    <t>RADUM 1101</t>
  </si>
  <si>
    <t>RADUM 1102</t>
  </si>
  <si>
    <t>RADUM 1105</t>
  </si>
  <si>
    <t>RAINBOW 1103</t>
  </si>
  <si>
    <t>RAINBOW 1105</t>
  </si>
  <si>
    <t>RAINBOW 1106</t>
  </si>
  <si>
    <t>RALSTON 1101</t>
  </si>
  <si>
    <t>RALSTON 1102</t>
  </si>
  <si>
    <t>RANCHERS COTTON 1000</t>
  </si>
  <si>
    <t>RANCHERS COTTON 1101</t>
  </si>
  <si>
    <t>RANDOLPH 0401</t>
  </si>
  <si>
    <t>RANDOLPH 0402</t>
  </si>
  <si>
    <t>RANDOLPH 0403</t>
  </si>
  <si>
    <t>RAWSON 1103</t>
  </si>
  <si>
    <t>RED BLUFF 1101</t>
  </si>
  <si>
    <t>RED BLUFF 1102</t>
  </si>
  <si>
    <t>RED BLUFF 1103</t>
  </si>
  <si>
    <t>RED BLUFF 1104</t>
  </si>
  <si>
    <t>RED BLUFF 1105</t>
  </si>
  <si>
    <t>REDBUD 1101</t>
  </si>
  <si>
    <t>REDBUD 1102</t>
  </si>
  <si>
    <t>REDWOOD CITY 0402</t>
  </si>
  <si>
    <t>REDWOOD CITY 0403</t>
  </si>
  <si>
    <t>REDWOOD CITY 0404</t>
  </si>
  <si>
    <t>REDWOOD CITY 0405</t>
  </si>
  <si>
    <t>REDWOOD CITY 0406</t>
  </si>
  <si>
    <t>REDWOOD CITY 0408</t>
  </si>
  <si>
    <t>REDWOOD CITY 0409</t>
  </si>
  <si>
    <t>REDWOOD CITY 0410</t>
  </si>
  <si>
    <t>REDWOOD CITY 1101</t>
  </si>
  <si>
    <t>REDWOOD CITY 1102</t>
  </si>
  <si>
    <t>REDWOOD CITY 1103</t>
  </si>
  <si>
    <t>REDWOOD CITY 1104</t>
  </si>
  <si>
    <t>REDWOOD CITY 1105</t>
  </si>
  <si>
    <t>REEDLEY 1101</t>
  </si>
  <si>
    <t>REEDLEY 1104</t>
  </si>
  <si>
    <t>REEDLEY 1106</t>
  </si>
  <si>
    <t>REEDLEY 1110</t>
  </si>
  <si>
    <t>REEDLEY 1112</t>
  </si>
  <si>
    <t>RENFRO 2101</t>
  </si>
  <si>
    <t>RENFRO 2102</t>
  </si>
  <si>
    <t>RENFRO 2103</t>
  </si>
  <si>
    <t>RENFRO 2105</t>
  </si>
  <si>
    <t>RENFRO 2107</t>
  </si>
  <si>
    <t>RESEARCH 2101</t>
  </si>
  <si>
    <t>RESEARCH 2102</t>
  </si>
  <si>
    <t>RESEARCH 2103</t>
  </si>
  <si>
    <t>RESERVATION ROAD 1101</t>
  </si>
  <si>
    <t>RESERVATION ROAD 1102</t>
  </si>
  <si>
    <t>RESERVE OIL 1101</t>
  </si>
  <si>
    <t>RICE 1101</t>
  </si>
  <si>
    <t>RICE 1102</t>
  </si>
  <si>
    <t>RICE 1103</t>
  </si>
  <si>
    <t>RICE 1104</t>
  </si>
  <si>
    <t>RICHMOND R 1118</t>
  </si>
  <si>
    <t>RICHMOND R 1119</t>
  </si>
  <si>
    <t>RICHMOND R 1120</t>
  </si>
  <si>
    <t>RICHMOND R 1121</t>
  </si>
  <si>
    <t>RICHMOND R 1122</t>
  </si>
  <si>
    <t>RICHMOND R 1123</t>
  </si>
  <si>
    <t>RICHMOND R 1124</t>
  </si>
  <si>
    <t>RICHMOND R 1125</t>
  </si>
  <si>
    <t>RICHMOND R 1126</t>
  </si>
  <si>
    <t>RICHMOND R 1127</t>
  </si>
  <si>
    <t>RICHMOND R 1128</t>
  </si>
  <si>
    <t>RICHMOND R 1129</t>
  </si>
  <si>
    <t>RICHMOND R 1130</t>
  </si>
  <si>
    <t>RIDGE 0401</t>
  </si>
  <si>
    <t>RIDGE 0402</t>
  </si>
  <si>
    <t>RINCON 1101</t>
  </si>
  <si>
    <t>RINCON 1102</t>
  </si>
  <si>
    <t>RINCON 1103</t>
  </si>
  <si>
    <t>RINCON 1104</t>
  </si>
  <si>
    <t>RIO BRAVO 1101</t>
  </si>
  <si>
    <t>RIO BRAVO 1102</t>
  </si>
  <si>
    <t>RIO BRAVO 1103</t>
  </si>
  <si>
    <t>RIO BRAVO 1104</t>
  </si>
  <si>
    <t>RIO BRAVO 1106</t>
  </si>
  <si>
    <t>RIO DELL 1101</t>
  </si>
  <si>
    <t>RIO DELL 1102</t>
  </si>
  <si>
    <t>RIPON 1701</t>
  </si>
  <si>
    <t>RIPON 1702</t>
  </si>
  <si>
    <t>RIPON 1703</t>
  </si>
  <si>
    <t>RIPON 1704</t>
  </si>
  <si>
    <t>RISING RIVER 1101</t>
  </si>
  <si>
    <t>RIVERBANK 1711</t>
  </si>
  <si>
    <t>RIVERBANK 1712</t>
  </si>
  <si>
    <t>RIVERBANK 1713</t>
  </si>
  <si>
    <t>RIVERBANK 1714</t>
  </si>
  <si>
    <t>RIVERBANK 1715</t>
  </si>
  <si>
    <t>RIVERBANK 1716</t>
  </si>
  <si>
    <t>ROB ROY 2104</t>
  </si>
  <si>
    <t>ROB ROY 2105</t>
  </si>
  <si>
    <t>ROCKLIN 1102</t>
  </si>
  <si>
    <t>ROCKLIN 1103</t>
  </si>
  <si>
    <t>ROCKLIN 1104</t>
  </si>
  <si>
    <t>ROSEDALE 1101</t>
  </si>
  <si>
    <t>ROSEDALE 2102</t>
  </si>
  <si>
    <t>ROSSMOOR 1101</t>
  </si>
  <si>
    <t>ROSSMOOR 1102</t>
  </si>
  <si>
    <t>ROSSMOOR 1103</t>
  </si>
  <si>
    <t>ROSSMOOR 1104</t>
  </si>
  <si>
    <t>ROSSMOOR 1105</t>
  </si>
  <si>
    <t>ROSSMOOR 1106</t>
  </si>
  <si>
    <t>ROSSMOOR 1107</t>
  </si>
  <si>
    <t>ROSSMOOR 1108</t>
  </si>
  <si>
    <t>ROSSMOOR 1109</t>
  </si>
  <si>
    <t>ROUGH AND READY ISLA 1102</t>
  </si>
  <si>
    <t>ROUND MOUNTAIN 1101</t>
  </si>
  <si>
    <t>RUSS RANCH 1101</t>
  </si>
  <si>
    <t>RUSSELL (SMUD) 2101</t>
  </si>
  <si>
    <t>RUSSELL 0401</t>
  </si>
  <si>
    <t>RUSSELL 0402</t>
  </si>
  <si>
    <t>SALINAS 1101</t>
  </si>
  <si>
    <t>SALINAS 1102</t>
  </si>
  <si>
    <t>SALINAS 1103</t>
  </si>
  <si>
    <t>SALINAS 1104</t>
  </si>
  <si>
    <t>SALINAS 1105</t>
  </si>
  <si>
    <t>SALINAS 1106</t>
  </si>
  <si>
    <t>SALINAS 1107</t>
  </si>
  <si>
    <t>SALINAS 1108</t>
  </si>
  <si>
    <t>SALINAS 1109</t>
  </si>
  <si>
    <t>SALMON CREEK 1101</t>
  </si>
  <si>
    <t>SALT SPRINGS 2101</t>
  </si>
  <si>
    <t>SALT SPRINGS 2102</t>
  </si>
  <si>
    <t>SAN ARDO 1101</t>
  </si>
  <si>
    <t>SAN ARDO 1102</t>
  </si>
  <si>
    <t>SAN BENITO 2101</t>
  </si>
  <si>
    <t>SAN BENITO 2102</t>
  </si>
  <si>
    <t>SAN BENITO 2103</t>
  </si>
  <si>
    <t>SAN BENITO 2104</t>
  </si>
  <si>
    <t>SAN BERNARD 1101</t>
  </si>
  <si>
    <t>SAN BERNARD 1102</t>
  </si>
  <si>
    <t>SAN BERNARD 1104</t>
  </si>
  <si>
    <t>SAN BRUNO 0401</t>
  </si>
  <si>
    <t>SAN BRUNO 0402</t>
  </si>
  <si>
    <t>SAN BRUNO 0403</t>
  </si>
  <si>
    <t>SAN CARLOS 0401</t>
  </si>
  <si>
    <t>SAN CARLOS 0402</t>
  </si>
  <si>
    <t>SAN CARLOS 0403</t>
  </si>
  <si>
    <t>SAN CARLOS 0404</t>
  </si>
  <si>
    <t>SAN CARLOS 0405</t>
  </si>
  <si>
    <t>SAN CARLOS 0406</t>
  </si>
  <si>
    <t>SAN CARLOS 1101</t>
  </si>
  <si>
    <t>SAN CARLOS 1102</t>
  </si>
  <si>
    <t>SAN CARLOS 1103</t>
  </si>
  <si>
    <t>SAN CARLOS 1104</t>
  </si>
  <si>
    <t>SAN JOAQUIN #2 1103</t>
  </si>
  <si>
    <t>SAN JOAQUIN #3 1101</t>
  </si>
  <si>
    <t>SAN JOAQUIN #3 1102</t>
  </si>
  <si>
    <t>SAN JOAQUIN #3 1103</t>
  </si>
  <si>
    <t>SAN JOAQUIN 1106</t>
  </si>
  <si>
    <t>SAN JOAQUIN 1108</t>
  </si>
  <si>
    <t>SAN JOAQUIN 1112</t>
  </si>
  <si>
    <t>SAN JOSE A 0403</t>
  </si>
  <si>
    <t>SAN JOSE A 0404</t>
  </si>
  <si>
    <t>SAN JOSE A 0405</t>
  </si>
  <si>
    <t>SAN JOSE A 0407</t>
  </si>
  <si>
    <t>SAN JOSE A 0408</t>
  </si>
  <si>
    <t>SAN JOSE A 0410</t>
  </si>
  <si>
    <t>SAN JOSE A 1109</t>
  </si>
  <si>
    <t>SAN JOSE A 1110</t>
  </si>
  <si>
    <t>SAN JOSE A 1111</t>
  </si>
  <si>
    <t>SAN JOSE A 1112</t>
  </si>
  <si>
    <t>SAN JOSE B 1101</t>
  </si>
  <si>
    <t>SAN JOSE B 1102</t>
  </si>
  <si>
    <t>SAN JOSE B 1104</t>
  </si>
  <si>
    <t>SAN JOSE B 1105</t>
  </si>
  <si>
    <t>SAN JOSE B 1106</t>
  </si>
  <si>
    <t>SAN JOSE B 1107</t>
  </si>
  <si>
    <t>SAN JOSE B 1108</t>
  </si>
  <si>
    <t>SAN JOSE B 1109</t>
  </si>
  <si>
    <t>SAN JOSE B 1110</t>
  </si>
  <si>
    <t>SAN JOSE B 1111</t>
  </si>
  <si>
    <t>SAN JOSE B 1112</t>
  </si>
  <si>
    <t>SAN JOSE B 1113</t>
  </si>
  <si>
    <t>SAN JOSE B 1114</t>
  </si>
  <si>
    <t>SAN JOSE B 1115</t>
  </si>
  <si>
    <t>SAN JOSE B 1116</t>
  </si>
  <si>
    <t>SAN JOSE B 1117</t>
  </si>
  <si>
    <t>SAN JUSTO 1101</t>
  </si>
  <si>
    <t>SAN LEANDRO U 1101</t>
  </si>
  <si>
    <t>SAN LEANDRO U 1102</t>
  </si>
  <si>
    <t>SAN LEANDRO U 1103</t>
  </si>
  <si>
    <t>SAN LEANDRO U 1104</t>
  </si>
  <si>
    <t>SAN LEANDRO U 1105</t>
  </si>
  <si>
    <t>SAN LEANDRO U 1106</t>
  </si>
  <si>
    <t>SAN LEANDRO U 1107</t>
  </si>
  <si>
    <t>SAN LEANDRO U 1108</t>
  </si>
  <si>
    <t>SAN LEANDRO U 1109</t>
  </si>
  <si>
    <t>SAN LEANDRO U 1110</t>
  </si>
  <si>
    <t>SAN LEANDRO U 1111</t>
  </si>
  <si>
    <t>SAN LEANDRO U 1112</t>
  </si>
  <si>
    <t>SAN LEANDRO U 1113</t>
  </si>
  <si>
    <t>SAN LEANDRO U 1114</t>
  </si>
  <si>
    <t>SAN LEANDRO U 1115</t>
  </si>
  <si>
    <t>SAN LEANDRO U 1116</t>
  </si>
  <si>
    <t>SAN LEANDRO U 1151</t>
  </si>
  <si>
    <t>SAN LUIS OBISPO 1101</t>
  </si>
  <si>
    <t>SAN LUIS OBISPO 1102</t>
  </si>
  <si>
    <t>SAN LUIS OBISPO 1103</t>
  </si>
  <si>
    <t>SAN LUIS OBISPO 1104</t>
  </si>
  <si>
    <t>SAN LUIS OBISPO 1105</t>
  </si>
  <si>
    <t>SAN LUIS OBISPO 1107</t>
  </si>
  <si>
    <t>SAN LUIS OBISPO 1108</t>
  </si>
  <si>
    <t>SAN MATEO 0404</t>
  </si>
  <si>
    <t>SAN MATEO 0407</t>
  </si>
  <si>
    <t>SAN MATEO 0408</t>
  </si>
  <si>
    <t>SAN MATEO 0409</t>
  </si>
  <si>
    <t>SAN MATEO 0410</t>
  </si>
  <si>
    <t>SAN MATEO 2101</t>
  </si>
  <si>
    <t>SAN MATEO 2102</t>
  </si>
  <si>
    <t>SAN MIGUEL 1104</t>
  </si>
  <si>
    <t>SAN MIGUEL 1105</t>
  </si>
  <si>
    <t>SAN MIGUEL 1106</t>
  </si>
  <si>
    <t>SAN MIGUEL 1107</t>
  </si>
  <si>
    <t>SAN PABLO 1105</t>
  </si>
  <si>
    <t>SAN PABLO 1106</t>
  </si>
  <si>
    <t>SAN RAFAEL 1101</t>
  </si>
  <si>
    <t>SAN RAFAEL 1102</t>
  </si>
  <si>
    <t>SAN RAFAEL 1103</t>
  </si>
  <si>
    <t>SAN RAFAEL 1104</t>
  </si>
  <si>
    <t>SAN RAFAEL 1105</t>
  </si>
  <si>
    <t>SAN RAFAEL 1106</t>
  </si>
  <si>
    <t>SAN RAFAEL 1107</t>
  </si>
  <si>
    <t>SAN RAFAEL 1108</t>
  </si>
  <si>
    <t>SAN RAFAEL 1109</t>
  </si>
  <si>
    <t>SAN RAFAEL 1110</t>
  </si>
  <si>
    <t>SAN RAMON 2101</t>
  </si>
  <si>
    <t>SAN RAMON 2102</t>
  </si>
  <si>
    <t>SAN RAMON 2103</t>
  </si>
  <si>
    <t>SAN RAMON 2104</t>
  </si>
  <si>
    <t>SAN RAMON 2105</t>
  </si>
  <si>
    <t>SAN RAMON 2106</t>
  </si>
  <si>
    <t>SAN RAMON 2107</t>
  </si>
  <si>
    <t>SAN RAMON 2108</t>
  </si>
  <si>
    <t>SAN RAMON 2110</t>
  </si>
  <si>
    <t>SAN RAMON 2111</t>
  </si>
  <si>
    <t>SAN RAMON 2114</t>
  </si>
  <si>
    <t>SAN RAMON 2116</t>
  </si>
  <si>
    <t>SAN RAMON 2117</t>
  </si>
  <si>
    <t>SAN RAMON 2118</t>
  </si>
  <si>
    <t>SAN RAMON 2119</t>
  </si>
  <si>
    <t>SAND CREEK 1103</t>
  </si>
  <si>
    <t>SANGER 1104</t>
  </si>
  <si>
    <t>SANGER 1106</t>
  </si>
  <si>
    <t>SANGER 1108</t>
  </si>
  <si>
    <t>SANGER 1110</t>
  </si>
  <si>
    <t>SANGER 1112</t>
  </si>
  <si>
    <t>SANGER 1114</t>
  </si>
  <si>
    <t>SANGER 1116</t>
  </si>
  <si>
    <t>SANGER 1118</t>
  </si>
  <si>
    <t>SANTA MARIA 1105</t>
  </si>
  <si>
    <t>SANTA MARIA 1106</t>
  </si>
  <si>
    <t>SANTA MARIA 1107</t>
  </si>
  <si>
    <t>SANTA MARIA 1108</t>
  </si>
  <si>
    <t>SANTA MARIA 1109</t>
  </si>
  <si>
    <t>SANTA MARIA 1110</t>
  </si>
  <si>
    <t>SANTA MARIA 1111</t>
  </si>
  <si>
    <t>SANTA MARIA 1112</t>
  </si>
  <si>
    <t>SANTA NELLA 1101</t>
  </si>
  <si>
    <t>SANTA NELLA 1104</t>
  </si>
  <si>
    <t>SANTA RITA 1102</t>
  </si>
  <si>
    <t>SANTA RITA 1105</t>
  </si>
  <si>
    <t>SANTA ROSA A 1101</t>
  </si>
  <si>
    <t>SANTA ROSA A 1102</t>
  </si>
  <si>
    <t>SANTA ROSA A 1103</t>
  </si>
  <si>
    <t>SANTA ROSA A 1104</t>
  </si>
  <si>
    <t>SANTA ROSA A 1105</t>
  </si>
  <si>
    <t>SANTA ROSA A 1106</t>
  </si>
  <si>
    <t>SANTA ROSA A 1107</t>
  </si>
  <si>
    <t>SANTA ROSA A 1108</t>
  </si>
  <si>
    <t>SANTA ROSA A 1109</t>
  </si>
  <si>
    <t>SANTA ROSA A 1110</t>
  </si>
  <si>
    <t>SANTA ROSA A 1111</t>
  </si>
  <si>
    <t>SANTA ROSA A 1112</t>
  </si>
  <si>
    <t>SANTA TERESA 2101</t>
  </si>
  <si>
    <t>SANTA YNEZ 1101</t>
  </si>
  <si>
    <t>SANTA YNEZ 1102</t>
  </si>
  <si>
    <t>SANTA YNEZ 1104</t>
  </si>
  <si>
    <t>SARANAP 0401</t>
  </si>
  <si>
    <t>SARATOGA 1103</t>
  </si>
  <si>
    <t>SARATOGA 1104</t>
  </si>
  <si>
    <t>SARATOGA 1105</t>
  </si>
  <si>
    <t>SARATOGA 1106</t>
  </si>
  <si>
    <t>SARATOGA 1107</t>
  </si>
  <si>
    <t>SARATOGA 1108</t>
  </si>
  <si>
    <t>SARATOGA 1109</t>
  </si>
  <si>
    <t>SARATOGA 1110</t>
  </si>
  <si>
    <t>SARATOGA 1111</t>
  </si>
  <si>
    <t>SARATOGA 1112</t>
  </si>
  <si>
    <t>SARATOGA 1113</t>
  </si>
  <si>
    <t>SARATOGA 1114</t>
  </si>
  <si>
    <t>SARATOGA 1115</t>
  </si>
  <si>
    <t>SAUSALITO 0401</t>
  </si>
  <si>
    <t>SAUSALITO 0402</t>
  </si>
  <si>
    <t>SAUSALITO 1101</t>
  </si>
  <si>
    <t>SAUSALITO 1102</t>
  </si>
  <si>
    <t>SCE MCFARLAND 1101</t>
  </si>
  <si>
    <t>SCE REFUGIO 1701</t>
  </si>
  <si>
    <t>SCE TEHACHAPI 1101</t>
  </si>
  <si>
    <t>SCE TEJON TIE 1101</t>
  </si>
  <si>
    <t>SCE VEGAS 1701</t>
  </si>
  <si>
    <t>SCHINDLER 1104</t>
  </si>
  <si>
    <t>SCHINDLER 1105</t>
  </si>
  <si>
    <t>SCHINDLER 1107</t>
  </si>
  <si>
    <t>SCHINDLER 1108</t>
  </si>
  <si>
    <t>SCHINDLER 1109</t>
  </si>
  <si>
    <t>SCHINDLER 1110</t>
  </si>
  <si>
    <t>SCHINDLER 1111</t>
  </si>
  <si>
    <t>SCHINDLER 1112</t>
  </si>
  <si>
    <t>SCHINDLER 1114</t>
  </si>
  <si>
    <t>SCHINDLER 1116</t>
  </si>
  <si>
    <t>SEACLIFF 0401</t>
  </si>
  <si>
    <t>SEACLIFF 0402</t>
  </si>
  <si>
    <t>SEMITROPIC 1104</t>
  </si>
  <si>
    <t>SEMITROPIC 1106</t>
  </si>
  <si>
    <t>SEMITROPIC 1108</t>
  </si>
  <si>
    <t>SEMITROPIC 1110</t>
  </si>
  <si>
    <t>SEMITROPIC 1112</t>
  </si>
  <si>
    <t>SERRAMONTE 1103</t>
  </si>
  <si>
    <t>SERRAMONTE 1104</t>
  </si>
  <si>
    <t>SF E 0401</t>
  </si>
  <si>
    <t>SF E 0405</t>
  </si>
  <si>
    <t>SF E 0406</t>
  </si>
  <si>
    <t>SF E 0407</t>
  </si>
  <si>
    <t>SF E 0408</t>
  </si>
  <si>
    <t>SF E 0409</t>
  </si>
  <si>
    <t>SF E 0410</t>
  </si>
  <si>
    <t>SF E 1101</t>
  </si>
  <si>
    <t>SF E 1103</t>
  </si>
  <si>
    <t>SF E 1105</t>
  </si>
  <si>
    <t>SF E 1107</t>
  </si>
  <si>
    <t>SF G 0401</t>
  </si>
  <si>
    <t>SF G 0402</t>
  </si>
  <si>
    <t>SF G 0403</t>
  </si>
  <si>
    <t>SF G 0404</t>
  </si>
  <si>
    <t>SF G 0405</t>
  </si>
  <si>
    <t>SF G 0406</t>
  </si>
  <si>
    <t>SF G 0407</t>
  </si>
  <si>
    <t>SF G 0408</t>
  </si>
  <si>
    <t>SF G 0409</t>
  </si>
  <si>
    <t>SF G 0410</t>
  </si>
  <si>
    <t>SF G 0412</t>
  </si>
  <si>
    <t>SF G 0413</t>
  </si>
  <si>
    <t>SF G 0414</t>
  </si>
  <si>
    <t>SF G 1101</t>
  </si>
  <si>
    <t>SF G 1102</t>
  </si>
  <si>
    <t>SF H 0401</t>
  </si>
  <si>
    <t>SF H 0402</t>
  </si>
  <si>
    <t>SF H 0403</t>
  </si>
  <si>
    <t>SF H 0404</t>
  </si>
  <si>
    <t>SF H 0405</t>
  </si>
  <si>
    <t>SF H 1101</t>
  </si>
  <si>
    <t>SF H 1102</t>
  </si>
  <si>
    <t>SF H 1103</t>
  </si>
  <si>
    <t>SF H 1104</t>
  </si>
  <si>
    <t>SF H 1105</t>
  </si>
  <si>
    <t>SF H 1106</t>
  </si>
  <si>
    <t>SF H 1107</t>
  </si>
  <si>
    <t>SF H 1108</t>
  </si>
  <si>
    <t>SF H 1109</t>
  </si>
  <si>
    <t>SF H 1110</t>
  </si>
  <si>
    <t>SF H 1111</t>
  </si>
  <si>
    <t>SF J 0402</t>
  </si>
  <si>
    <t>SF J 0404</t>
  </si>
  <si>
    <t>SF J 0406</t>
  </si>
  <si>
    <t>SF J 0407</t>
  </si>
  <si>
    <t>SF J 0409</t>
  </si>
  <si>
    <t>SF J 1108</t>
  </si>
  <si>
    <t>SF K 0401</t>
  </si>
  <si>
    <t>SF K 0402</t>
  </si>
  <si>
    <t>SF K 0403</t>
  </si>
  <si>
    <t>SF K 0404</t>
  </si>
  <si>
    <t>SF K 0405</t>
  </si>
  <si>
    <t>SF K 0406</t>
  </si>
  <si>
    <t>SF K 0407</t>
  </si>
  <si>
    <t>SF K 0408</t>
  </si>
  <si>
    <t>SF K 0409</t>
  </si>
  <si>
    <t>SF K 0410</t>
  </si>
  <si>
    <t>SF K 0411</t>
  </si>
  <si>
    <t>SF K 1101</t>
  </si>
  <si>
    <t>SF L 0401</t>
  </si>
  <si>
    <t>SF L 0402</t>
  </si>
  <si>
    <t>SF L 0403</t>
  </si>
  <si>
    <t>SF L 0404</t>
  </si>
  <si>
    <t>SF L 0405</t>
  </si>
  <si>
    <t>SF L 0406</t>
  </si>
  <si>
    <t>SF L 0407</t>
  </si>
  <si>
    <t>SF L 0408</t>
  </si>
  <si>
    <t>SF L 0409</t>
  </si>
  <si>
    <t>SF L 1101</t>
  </si>
  <si>
    <t>SF L 1102</t>
  </si>
  <si>
    <t>SF L 1103</t>
  </si>
  <si>
    <t>SF M 0401</t>
  </si>
  <si>
    <t>SF M 0402</t>
  </si>
  <si>
    <t>SF M 0403</t>
  </si>
  <si>
    <t>SF M 0404</t>
  </si>
  <si>
    <t>SF M 0405</t>
  </si>
  <si>
    <t>SF M 0406</t>
  </si>
  <si>
    <t>SF N 0401</t>
  </si>
  <si>
    <t>SF N 0402</t>
  </si>
  <si>
    <t>SF N 0403</t>
  </si>
  <si>
    <t>SF N 0405</t>
  </si>
  <si>
    <t>SF N 0406</t>
  </si>
  <si>
    <t>SF N 0408</t>
  </si>
  <si>
    <t>SF N 1101</t>
  </si>
  <si>
    <t>SF N 1102</t>
  </si>
  <si>
    <t>SHADY GLEN 1101</t>
  </si>
  <si>
    <t>SHADY GLEN 1102</t>
  </si>
  <si>
    <t>SHAFTER 1101</t>
  </si>
  <si>
    <t>SHAFTER 1102</t>
  </si>
  <si>
    <t>SHAFTER 1103</t>
  </si>
  <si>
    <t>SHAFTER 1104</t>
  </si>
  <si>
    <t>SHAFTER 1111</t>
  </si>
  <si>
    <t>SHAFTER 1112</t>
  </si>
  <si>
    <t>SHARON 1101</t>
  </si>
  <si>
    <t>SHEPHERD 2109</t>
  </si>
  <si>
    <t>SHEPHERD 2110</t>
  </si>
  <si>
    <t>SHEPHERD 2111</t>
  </si>
  <si>
    <t>SHEPHERD 2112</t>
  </si>
  <si>
    <t>SHINGLE SPRINGS 1103</t>
  </si>
  <si>
    <t>SHINGLE SPRINGS 1104</t>
  </si>
  <si>
    <t>SHINGLE SPRINGS 2105</t>
  </si>
  <si>
    <t>SHINGLE SPRINGS 2108</t>
  </si>
  <si>
    <t>SHINGLE SPRINGS 2109</t>
  </si>
  <si>
    <t>SHINGLE SPRINGS 2110</t>
  </si>
  <si>
    <t>SILVER 0401</t>
  </si>
  <si>
    <t>SILVERADO 2102</t>
  </si>
  <si>
    <t>SILVERADO 2103</t>
  </si>
  <si>
    <t>SILVERADO 2104</t>
  </si>
  <si>
    <t>SILVERADO 2105</t>
  </si>
  <si>
    <t>SISQUOC 1101</t>
  </si>
  <si>
    <t>SISQUOC 1102</t>
  </si>
  <si>
    <t>SISQUOC 1103</t>
  </si>
  <si>
    <t>SISQUOC 1104</t>
  </si>
  <si>
    <t>SKAGGS ISLAND 1101</t>
  </si>
  <si>
    <t>SMARTVILLE 1101</t>
  </si>
  <si>
    <t>SMYRNA 1101</t>
  </si>
  <si>
    <t>SMYRNA 1102</t>
  </si>
  <si>
    <t>SMYRNA 1104</t>
  </si>
  <si>
    <t>SMYRNA 1105</t>
  </si>
  <si>
    <t>SMYRNA 1106</t>
  </si>
  <si>
    <t>SNEATH LANE 1101</t>
  </si>
  <si>
    <t>SNEATH LANE 1102</t>
  </si>
  <si>
    <t>SNEATH LANE 1106</t>
  </si>
  <si>
    <t>SNEATH LANE 1107</t>
  </si>
  <si>
    <t>SO. CAL. EDISON #3 1101</t>
  </si>
  <si>
    <t>SO. CAL. EDISON 1001</t>
  </si>
  <si>
    <t>SOBRANTE 1101</t>
  </si>
  <si>
    <t>SOBRANTE 1102</t>
  </si>
  <si>
    <t>SOBRANTE 1103</t>
  </si>
  <si>
    <t>SOLEDAD 2101</t>
  </si>
  <si>
    <t>SOLEDAD 2102</t>
  </si>
  <si>
    <t>SOLEDAD 2104</t>
  </si>
  <si>
    <t>SOLEDAD 2105</t>
  </si>
  <si>
    <t>SONOMA 1102</t>
  </si>
  <si>
    <t>SONOMA 1103</t>
  </si>
  <si>
    <t>SONOMA 1104</t>
  </si>
  <si>
    <t>SONOMA 1105</t>
  </si>
  <si>
    <t>SONOMA 1106</t>
  </si>
  <si>
    <t>SONOMA 1107</t>
  </si>
  <si>
    <t>SOQUEL 0402</t>
  </si>
  <si>
    <t>SPAULDING 1101</t>
  </si>
  <si>
    <t>SPENCE 1101</t>
  </si>
  <si>
    <t>SPENCE 1102</t>
  </si>
  <si>
    <t>SPENCE 1103</t>
  </si>
  <si>
    <t>SPENCE 1105</t>
  </si>
  <si>
    <t>SPRING GAP 1702</t>
  </si>
  <si>
    <t>STAFFORD 1101</t>
  </si>
  <si>
    <t>STAFFORD 1102</t>
  </si>
  <si>
    <t>STAGG 1101</t>
  </si>
  <si>
    <t>STAGG 1103</t>
  </si>
  <si>
    <t>STAGG 1105</t>
  </si>
  <si>
    <t>STAGG 1106</t>
  </si>
  <si>
    <t>STAGG 2104</t>
  </si>
  <si>
    <t>STAGG 2105</t>
  </si>
  <si>
    <t>STAGG 2106</t>
  </si>
  <si>
    <t>STAGG 2107</t>
  </si>
  <si>
    <t>STAGG 2108</t>
  </si>
  <si>
    <t>STANISLAUS 1701</t>
  </si>
  <si>
    <t>STANISLAUS 1702</t>
  </si>
  <si>
    <t>STELLING 1102</t>
  </si>
  <si>
    <t>STELLING 1103</t>
  </si>
  <si>
    <t>STELLING 1104</t>
  </si>
  <si>
    <t>STELLING 1105</t>
  </si>
  <si>
    <t>STELLING 1106</t>
  </si>
  <si>
    <t>STELLING 1107</t>
  </si>
  <si>
    <t>STELLING 1108</t>
  </si>
  <si>
    <t>STELLING 1109</t>
  </si>
  <si>
    <t>STELLING 1110</t>
  </si>
  <si>
    <t>STELLING 1111</t>
  </si>
  <si>
    <t>STELLING 1112</t>
  </si>
  <si>
    <t>STELLING 1113</t>
  </si>
  <si>
    <t>STILLWATER 1101</t>
  </si>
  <si>
    <t>STILLWATER 1102</t>
  </si>
  <si>
    <t>STOCKDALE 1105</t>
  </si>
  <si>
    <t>STOCKDALE 1106</t>
  </si>
  <si>
    <t>STOCKDALE 1108</t>
  </si>
  <si>
    <t>STOCKDALE 1109</t>
  </si>
  <si>
    <t>STOCKDALE 1110</t>
  </si>
  <si>
    <t>STOCKDALE 1111</t>
  </si>
  <si>
    <t>STOCKDALE 2105</t>
  </si>
  <si>
    <t>STOCKDALE 2106</t>
  </si>
  <si>
    <t>STOCKDALE 2107</t>
  </si>
  <si>
    <t>STOCKDALE 2108</t>
  </si>
  <si>
    <t>STOCKDALE 2109</t>
  </si>
  <si>
    <t>STOCKDALE 2110</t>
  </si>
  <si>
    <t>STOCKDALE 2111</t>
  </si>
  <si>
    <t>STOCKDALE 2112</t>
  </si>
  <si>
    <t>STOCKDALE 2113</t>
  </si>
  <si>
    <t>STOCKDALE 2114</t>
  </si>
  <si>
    <t>STOCKDALE 2115</t>
  </si>
  <si>
    <t>STOCKTON A 0404</t>
  </si>
  <si>
    <t>STOCKTON A 0405</t>
  </si>
  <si>
    <t>STOCKTON A 0406</t>
  </si>
  <si>
    <t>STOCKTON A 0410</t>
  </si>
  <si>
    <t>STOCKTON A 1101</t>
  </si>
  <si>
    <t>STOCKTON A 1102</t>
  </si>
  <si>
    <t>STOCKTON A 1103</t>
  </si>
  <si>
    <t>STOCKTON A 1104</t>
  </si>
  <si>
    <t>STOCKTON A 1105</t>
  </si>
  <si>
    <t>STOCKTON A 1106</t>
  </si>
  <si>
    <t>STOCKTON A 1107</t>
  </si>
  <si>
    <t>STOCKTON A 1108</t>
  </si>
  <si>
    <t>STOCKTON A 1109</t>
  </si>
  <si>
    <t>STOCKTON A 1110</t>
  </si>
  <si>
    <t>STOCKTON A 1111</t>
  </si>
  <si>
    <t>STOCKTON ACRES 0401</t>
  </si>
  <si>
    <t>STOCKTON ACRES 0402</t>
  </si>
  <si>
    <t>STONE 1101</t>
  </si>
  <si>
    <t>STONE 1104</t>
  </si>
  <si>
    <t>STONE 1107</t>
  </si>
  <si>
    <t>STONE 1108</t>
  </si>
  <si>
    <t>STONE 1109</t>
  </si>
  <si>
    <t>STONE 1110</t>
  </si>
  <si>
    <t>STONE CORRAL 1108</t>
  </si>
  <si>
    <t>STONE CORRAL 1109</t>
  </si>
  <si>
    <t>STONE CORRAL 1110</t>
  </si>
  <si>
    <t>STOREY 1104</t>
  </si>
  <si>
    <t>STOREY 1105</t>
  </si>
  <si>
    <t>STOREY 1106</t>
  </si>
  <si>
    <t>STOREY 1107</t>
  </si>
  <si>
    <t>STOREY 1108</t>
  </si>
  <si>
    <t>STOREY 1109</t>
  </si>
  <si>
    <t>STOREY 1111</t>
  </si>
  <si>
    <t>STROUD 1101</t>
  </si>
  <si>
    <t>STROUD 1102</t>
  </si>
  <si>
    <t>STROUD 1104</t>
  </si>
  <si>
    <t>STUART 0401</t>
  </si>
  <si>
    <t>STUART 0402</t>
  </si>
  <si>
    <t>STUART 0403</t>
  </si>
  <si>
    <t>STUART 0404</t>
  </si>
  <si>
    <t>STUART 0405</t>
  </si>
  <si>
    <t>STUART 0406</t>
  </si>
  <si>
    <t>SUISUN 1101</t>
  </si>
  <si>
    <t>SUISUN 1102</t>
  </si>
  <si>
    <t>SUISUN 1103</t>
  </si>
  <si>
    <t>SUISUN 1104</t>
  </si>
  <si>
    <t>SUISUN 1105</t>
  </si>
  <si>
    <t>SUISUN 1106</t>
  </si>
  <si>
    <t>SUISUN 1107</t>
  </si>
  <si>
    <t>SUISUN 1108</t>
  </si>
  <si>
    <t>SUISUN 1109</t>
  </si>
  <si>
    <t>SUISUN 1110</t>
  </si>
  <si>
    <t>SUISUN 1111</t>
  </si>
  <si>
    <t>SUISUN 1112</t>
  </si>
  <si>
    <t>SULLIVAN 0402</t>
  </si>
  <si>
    <t>SUMMIT 1101</t>
  </si>
  <si>
    <t>SUMMIT 1102</t>
  </si>
  <si>
    <t>SUNOL 1101</t>
  </si>
  <si>
    <t>SWIFT 2102</t>
  </si>
  <si>
    <t>SWIFT 2106</t>
  </si>
  <si>
    <t>SWIFT 2107</t>
  </si>
  <si>
    <t>SWIFT 2108</t>
  </si>
  <si>
    <t>SWIFT 2109</t>
  </si>
  <si>
    <t>SWIFT 2110</t>
  </si>
  <si>
    <t>SWIFT 2111</t>
  </si>
  <si>
    <t>SYCAMORE CREEK 1101</t>
  </si>
  <si>
    <t>SYCAMORE CREEK 1102</t>
  </si>
  <si>
    <t>SYCAMORE CREEK 1103</t>
  </si>
  <si>
    <t>SYCAMORE CREEK 1104</t>
  </si>
  <si>
    <t>SYCAMORE CREEK 1105</t>
  </si>
  <si>
    <t>SYCAMORE CREEK 1107</t>
  </si>
  <si>
    <t>SYCAMORE CREEK 1109</t>
  </si>
  <si>
    <t>SYCAMORE CREEK 1110</t>
  </si>
  <si>
    <t>SYCAMORE CREEK 1111</t>
  </si>
  <si>
    <t>TAFT 1101</t>
  </si>
  <si>
    <t>TAFT 1102</t>
  </si>
  <si>
    <t>TAFT 1103</t>
  </si>
  <si>
    <t>TAFT 1104</t>
  </si>
  <si>
    <t>TAFT 1106</t>
  </si>
  <si>
    <t>TAFT 1108</t>
  </si>
  <si>
    <t>TAMARACK 1101</t>
  </si>
  <si>
    <t>TAMARACK 1102</t>
  </si>
  <si>
    <t>TAR FLAT 0401</t>
  </si>
  <si>
    <t>TAR FLAT 0402</t>
  </si>
  <si>
    <t>TARAVAL 0401</t>
  </si>
  <si>
    <t>TARAVAL 0402</t>
  </si>
  <si>
    <t>TARAVAL 0403</t>
  </si>
  <si>
    <t>TASSAJARA 2103</t>
  </si>
  <si>
    <t>TASSAJARA 2104</t>
  </si>
  <si>
    <t>TASSAJARA 2106</t>
  </si>
  <si>
    <t>TASSAJARA 2107</t>
  </si>
  <si>
    <t>TASSAJARA 2108</t>
  </si>
  <si>
    <t>TASSAJARA 2109</t>
  </si>
  <si>
    <t>TASSAJARA 2112</t>
  </si>
  <si>
    <t>TASSAJARA 2113</t>
  </si>
  <si>
    <t>TECUYA 1101</t>
  </si>
  <si>
    <t>TEJON 1102</t>
  </si>
  <si>
    <t>TEJON 1103</t>
  </si>
  <si>
    <t>TEJON 1105</t>
  </si>
  <si>
    <t>TEJON 1106</t>
  </si>
  <si>
    <t>TEJON 1107</t>
  </si>
  <si>
    <t>TEMBLOR 1104</t>
  </si>
  <si>
    <t>TEMBLOR 2103</t>
  </si>
  <si>
    <t>TEMPLETON 2108</t>
  </si>
  <si>
    <t>TEMPLETON 2109</t>
  </si>
  <si>
    <t>TEMPLETON 2110</t>
  </si>
  <si>
    <t>TEMPLETON 2111</t>
  </si>
  <si>
    <t>TEMPLETON 2112</t>
  </si>
  <si>
    <t>TEMPLETON 2113</t>
  </si>
  <si>
    <t>TEMPORARY CARBONA 1101</t>
  </si>
  <si>
    <t>TEMPORARY CARBONA 1102</t>
  </si>
  <si>
    <t>TEMPORARY CARBONA 1104</t>
  </si>
  <si>
    <t>TEMPORARY CARBONA 1105</t>
  </si>
  <si>
    <t>TERMINOUS 1102</t>
  </si>
  <si>
    <t>TERMINOUS 1103</t>
  </si>
  <si>
    <t>TEVIS 2101</t>
  </si>
  <si>
    <t>TEVIS 2102</t>
  </si>
  <si>
    <t>TEVIS 2103</t>
  </si>
  <si>
    <t>TEVIS 2104</t>
  </si>
  <si>
    <t>TEVIS 2105</t>
  </si>
  <si>
    <t>TEXACO EMIDIO 1101</t>
  </si>
  <si>
    <t>TIDEWATER 2104</t>
  </si>
  <si>
    <t>TIDEWATER 2105</t>
  </si>
  <si>
    <t>TIDEWATER 2106</t>
  </si>
  <si>
    <t>TIDEWATER 2107</t>
  </si>
  <si>
    <t>TIDEWATER 2108</t>
  </si>
  <si>
    <t>TIDEWATER 2109</t>
  </si>
  <si>
    <t>TIDEWATER 2110</t>
  </si>
  <si>
    <t>TIGER CREEK 0201</t>
  </si>
  <si>
    <t>TIVY VALLEY 1106</t>
  </si>
  <si>
    <t>TIVY VALLEY 1107</t>
  </si>
  <si>
    <t>TOCALOMA 0241</t>
  </si>
  <si>
    <t>TOKAY 1101</t>
  </si>
  <si>
    <t>TRACY 0402</t>
  </si>
  <si>
    <t>TRACY 0405</t>
  </si>
  <si>
    <t>TRACY 1102</t>
  </si>
  <si>
    <t>TRACY 1103</t>
  </si>
  <si>
    <t>TRACY 1104</t>
  </si>
  <si>
    <t>TRACY 1105</t>
  </si>
  <si>
    <t>TRACY 1106</t>
  </si>
  <si>
    <t>TRACY 1107</t>
  </si>
  <si>
    <t>TRACY 1108</t>
  </si>
  <si>
    <t>TRACY 1109</t>
  </si>
  <si>
    <t>TRACY 1110</t>
  </si>
  <si>
    <t>TRACY 1111</t>
  </si>
  <si>
    <t>TRACY 1112</t>
  </si>
  <si>
    <t>TRES PINOS 1111</t>
  </si>
  <si>
    <t>TRES VIAS 1101</t>
  </si>
  <si>
    <t>TRIDAM POWERHOUSE 2101</t>
  </si>
  <si>
    <t>TRIMBLE 1103</t>
  </si>
  <si>
    <t>TRIMBLE 1104</t>
  </si>
  <si>
    <t>TRIMBLE 1105</t>
  </si>
  <si>
    <t>TRIMBLE 1106</t>
  </si>
  <si>
    <t>TRIMBLE 1107</t>
  </si>
  <si>
    <t>TRIMBLE 1110</t>
  </si>
  <si>
    <t>TRIMBLE 2115</t>
  </si>
  <si>
    <t>TRIMBLE 2116</t>
  </si>
  <si>
    <t>TRINIDAD 1101</t>
  </si>
  <si>
    <t>TRINIDAD 1102</t>
  </si>
  <si>
    <t>TUDOR 1101</t>
  </si>
  <si>
    <t>TUDOR 1102</t>
  </si>
  <si>
    <t>TULARE LAKE 1104</t>
  </si>
  <si>
    <t>TULARE LAKE 1106</t>
  </si>
  <si>
    <t>TULARE LAKE 1108</t>
  </si>
  <si>
    <t>TULUCAY 1101</t>
  </si>
  <si>
    <t>TUPMAN 1103</t>
  </si>
  <si>
    <t>TUPMAN 1104</t>
  </si>
  <si>
    <t>TUPMAN 1105</t>
  </si>
  <si>
    <t>TUPMAN 1106</t>
  </si>
  <si>
    <t>TWISSELMAN 1101</t>
  </si>
  <si>
    <t>TWISSELMAN 1102</t>
  </si>
  <si>
    <t>TWISSELMAN 1104</t>
  </si>
  <si>
    <t>TWISSELMAN 2105</t>
  </si>
  <si>
    <t>TYLER 1103</t>
  </si>
  <si>
    <t>TYLER 1104</t>
  </si>
  <si>
    <t>TYLER 1105</t>
  </si>
  <si>
    <t>UKIAH 1111</t>
  </si>
  <si>
    <t>UKIAH 1113</t>
  </si>
  <si>
    <t>UKIAH 1114</t>
  </si>
  <si>
    <t>UKIAH 1115</t>
  </si>
  <si>
    <t>UPPER LAKE 1101</t>
  </si>
  <si>
    <t>VACA DIXON 1101</t>
  </si>
  <si>
    <t>VACA DIXON 1102</t>
  </si>
  <si>
    <t>VACA DIXON 1103</t>
  </si>
  <si>
    <t>VACA DIXON 1104</t>
  </si>
  <si>
    <t>VACA DIXON 1105</t>
  </si>
  <si>
    <t>VACA DIXON 1106</t>
  </si>
  <si>
    <t>VACA DIXON 1109</t>
  </si>
  <si>
    <t>VACAVILLE 1102</t>
  </si>
  <si>
    <t>VACAVILLE 1103</t>
  </si>
  <si>
    <t>VACAVILLE 1104</t>
  </si>
  <si>
    <t>VACAVILLE 1105</t>
  </si>
  <si>
    <t>VACAVILLE 1106</t>
  </si>
  <si>
    <t>VACAVILLE 1107</t>
  </si>
  <si>
    <t>VACAVILLE 1108</t>
  </si>
  <si>
    <t>VACAVILLE 1109</t>
  </si>
  <si>
    <t>VACAVILLE 1110</t>
  </si>
  <si>
    <t>VACAVILLE 1111</t>
  </si>
  <si>
    <t>VACAVILLE 1112</t>
  </si>
  <si>
    <t>VALLEJO B 0411</t>
  </si>
  <si>
    <t>VALLEJO B 0413</t>
  </si>
  <si>
    <t>VALLEJO B 0414</t>
  </si>
  <si>
    <t>VALLEJO B 0415</t>
  </si>
  <si>
    <t>VALLEJO B 1101</t>
  </si>
  <si>
    <t>VALLEJO B 1102</t>
  </si>
  <si>
    <t>VALLEJO C 0401</t>
  </si>
  <si>
    <t>VALLEY HOME 1702</t>
  </si>
  <si>
    <t>VALLEY HOME 1703</t>
  </si>
  <si>
    <t>VALLEY HOME 1704</t>
  </si>
  <si>
    <t>VALLEY VIEW 1103</t>
  </si>
  <si>
    <t>VALLEY VIEW 1105</t>
  </si>
  <si>
    <t>VALLEY VIEW 1106</t>
  </si>
  <si>
    <t>VASCO 1101</t>
  </si>
  <si>
    <t>VASCO 1102</t>
  </si>
  <si>
    <t>VASCO 1103</t>
  </si>
  <si>
    <t>VASONA 1101</t>
  </si>
  <si>
    <t>VASONA 1102</t>
  </si>
  <si>
    <t>VASONA 1103</t>
  </si>
  <si>
    <t>VASONA 1104</t>
  </si>
  <si>
    <t>VASONA 1105</t>
  </si>
  <si>
    <t>VASONA 1108</t>
  </si>
  <si>
    <t>VICTOR 1101</t>
  </si>
  <si>
    <t>VICTOR 1102</t>
  </si>
  <si>
    <t>VIEJO 2201</t>
  </si>
  <si>
    <t>VIEJO 2202</t>
  </si>
  <si>
    <t>VIEJO 2203</t>
  </si>
  <si>
    <t>VIEJO 2204</t>
  </si>
  <si>
    <t>VIERRA 1701</t>
  </si>
  <si>
    <t>VIERRA 1702</t>
  </si>
  <si>
    <t>VIERRA 1703</t>
  </si>
  <si>
    <t>VIERRA 1706</t>
  </si>
  <si>
    <t>VIERRA 1707</t>
  </si>
  <si>
    <t>VINA 1101</t>
  </si>
  <si>
    <t>VINEYARD 2104</t>
  </si>
  <si>
    <t>VINEYARD 2105</t>
  </si>
  <si>
    <t>VINEYARD 2106</t>
  </si>
  <si>
    <t>VINEYARD 2107</t>
  </si>
  <si>
    <t>VINEYARD 2108</t>
  </si>
  <si>
    <t>VINEYARD 2109</t>
  </si>
  <si>
    <t>VINEYARD 2110</t>
  </si>
  <si>
    <t>VIRGINIA 0401</t>
  </si>
  <si>
    <t>VOLTA 1101</t>
  </si>
  <si>
    <t>VOLTA 1102</t>
  </si>
  <si>
    <t>Valley Springs 1101</t>
  </si>
  <si>
    <t>WAHTOKE 1106</t>
  </si>
  <si>
    <t>WAHTOKE 1107</t>
  </si>
  <si>
    <t>WAHTOKE 1108</t>
  </si>
  <si>
    <t>WAHTOKE 1109</t>
  </si>
  <si>
    <t>WAHTOKE 1110</t>
  </si>
  <si>
    <t>WAHTOKE 1111</t>
  </si>
  <si>
    <t>WALDO 0401</t>
  </si>
  <si>
    <t>WALDO 0402</t>
  </si>
  <si>
    <t>WALL 0401</t>
  </si>
  <si>
    <t>WALNUT CREEK 0403</t>
  </si>
  <si>
    <t>WALNUT CREEK 0404</t>
  </si>
  <si>
    <t>WARD 0401</t>
  </si>
  <si>
    <t>WASCO 1101</t>
  </si>
  <si>
    <t>WASCO 1102</t>
  </si>
  <si>
    <t>WASCO 1104</t>
  </si>
  <si>
    <t>WATERLOO 1101</t>
  </si>
  <si>
    <t>WATERLOO 1102</t>
  </si>
  <si>
    <t>WATERSHED 0402</t>
  </si>
  <si>
    <t>WATSONVILLE 0411</t>
  </si>
  <si>
    <t>WATSONVILLE 0413</t>
  </si>
  <si>
    <t>WATSONVILLE 0414</t>
  </si>
  <si>
    <t>WATSONVILLE 2101</t>
  </si>
  <si>
    <t>WEBER 1101</t>
  </si>
  <si>
    <t>WEBER 1102</t>
  </si>
  <si>
    <t>WEBER 1103</t>
  </si>
  <si>
    <t>WEBER 1105</t>
  </si>
  <si>
    <t>WEBER 1107</t>
  </si>
  <si>
    <t>WEBER 1108</t>
  </si>
  <si>
    <t>WEBER 1109</t>
  </si>
  <si>
    <t>WEBER 1110</t>
  </si>
  <si>
    <t>WEBER 1111</t>
  </si>
  <si>
    <t>WEBER 1112</t>
  </si>
  <si>
    <t>WEBER 1113</t>
  </si>
  <si>
    <t>WEBER 1114</t>
  </si>
  <si>
    <t>WEBER 1115</t>
  </si>
  <si>
    <t>WEEDPATCH 1101</t>
  </si>
  <si>
    <t>WEEDPATCH 1102</t>
  </si>
  <si>
    <t>WEEDPATCH 1103</t>
  </si>
  <si>
    <t>WEEDPATCH 1105</t>
  </si>
  <si>
    <t>WEEDPATCH 1106</t>
  </si>
  <si>
    <t>WEIMAR 1101</t>
  </si>
  <si>
    <t>WEIMAR 1102</t>
  </si>
  <si>
    <t>WELLFIELD 1102</t>
  </si>
  <si>
    <t>WELLFIELD 1103</t>
  </si>
  <si>
    <t>WELLFIELD 1104</t>
  </si>
  <si>
    <t>WEST FRESNO 1101</t>
  </si>
  <si>
    <t>WEST FRESNO 1102</t>
  </si>
  <si>
    <t>WEST FRESNO 1103</t>
  </si>
  <si>
    <t>WEST FRESNO 1104</t>
  </si>
  <si>
    <t>WEST FRESNO 1105</t>
  </si>
  <si>
    <t>WEST FRESNO 1106</t>
  </si>
  <si>
    <t>WEST FRESNO 1107</t>
  </si>
  <si>
    <t>WEST FRESNO 1108</t>
  </si>
  <si>
    <t>WEST FRESNO 1109</t>
  </si>
  <si>
    <t>WEST FRESNO 1110</t>
  </si>
  <si>
    <t>WEST FRESNO 1111</t>
  </si>
  <si>
    <t>WEST FRESNO 1112</t>
  </si>
  <si>
    <t>WEST LANE 1101</t>
  </si>
  <si>
    <t>WEST LANE 1102</t>
  </si>
  <si>
    <t>WEST LANE 1103</t>
  </si>
  <si>
    <t>WEST POINT 1101</t>
  </si>
  <si>
    <t>WEST POINT 1102</t>
  </si>
  <si>
    <t>WEST SACRAMENTO 1104</t>
  </si>
  <si>
    <t>WEST SACRAMENTO 1105</t>
  </si>
  <si>
    <t>WEST SACRAMENTO 1106</t>
  </si>
  <si>
    <t>WEST SACRAMENTO 1107</t>
  </si>
  <si>
    <t>WEST SACRAMENTO 1108</t>
  </si>
  <si>
    <t>WEST SACRAMENTO 1109</t>
  </si>
  <si>
    <t>WEST SACRAMENTO 1110</t>
  </si>
  <si>
    <t>WEST SACRAMENTO 1111</t>
  </si>
  <si>
    <t>WESTLAKE 0401</t>
  </si>
  <si>
    <t>WESTLAKE 0403</t>
  </si>
  <si>
    <t>WESTLEY 1101</t>
  </si>
  <si>
    <t>WESTLEY 1102</t>
  </si>
  <si>
    <t>WESTLEY 1103</t>
  </si>
  <si>
    <t>WESTPARK 1101</t>
  </si>
  <si>
    <t>WESTPARK 1102</t>
  </si>
  <si>
    <t>WESTPARK 1103</t>
  </si>
  <si>
    <t>WESTPARK 1104</t>
  </si>
  <si>
    <t>WESTPARK 1105</t>
  </si>
  <si>
    <t>WESTPARK 1106</t>
  </si>
  <si>
    <t>WESTPARK 1107</t>
  </si>
  <si>
    <t>WESTPARK 1108</t>
  </si>
  <si>
    <t>WESTPARK 1109</t>
  </si>
  <si>
    <t>WESTPARK 1110</t>
  </si>
  <si>
    <t>WESTPARK 1111</t>
  </si>
  <si>
    <t>WESTPARK 1112</t>
  </si>
  <si>
    <t>WHEATLAND 1101</t>
  </si>
  <si>
    <t>WHEATLAND 1102</t>
  </si>
  <si>
    <t>WHEATLAND 1104</t>
  </si>
  <si>
    <t>WHEATLAND 1105</t>
  </si>
  <si>
    <t>WHEELER RIDGE 1101</t>
  </si>
  <si>
    <t>WHEELER RIDGE 1102</t>
  </si>
  <si>
    <t>WHEELER RIDGE 1103</t>
  </si>
  <si>
    <t>WHISMAN 1101</t>
  </si>
  <si>
    <t>WHISMAN 1102</t>
  </si>
  <si>
    <t>WHISMAN 1103</t>
  </si>
  <si>
    <t>WHISMAN 1104</t>
  </si>
  <si>
    <t>WHISMAN 1105</t>
  </si>
  <si>
    <t>WHISMAN 1106</t>
  </si>
  <si>
    <t>WHISMAN 1107</t>
  </si>
  <si>
    <t>WHISMAN 1108</t>
  </si>
  <si>
    <t>WHISMAN 1110</t>
  </si>
  <si>
    <t>WHISMAN 1111</t>
  </si>
  <si>
    <t>WHITMORE 1101</t>
  </si>
  <si>
    <t>WILDWOOD 1101</t>
  </si>
  <si>
    <t>WILKINS SLOUGH 1101</t>
  </si>
  <si>
    <t>WILKINS SLOUGH 1102</t>
  </si>
  <si>
    <t>WILKINS SLOUGH 1103</t>
  </si>
  <si>
    <t>WILLIAMS 1101</t>
  </si>
  <si>
    <t>WILLIAMS 1102</t>
  </si>
  <si>
    <t>WILLITS 1102</t>
  </si>
  <si>
    <t>WILLITS 1103</t>
  </si>
  <si>
    <t>WILLITS 1104</t>
  </si>
  <si>
    <t>WILLOW CREEK 1101</t>
  </si>
  <si>
    <t>WILLOW CREEK 1102</t>
  </si>
  <si>
    <t>WILLOW CREEK 1103</t>
  </si>
  <si>
    <t>WILLOW PASS 1101</t>
  </si>
  <si>
    <t>WILLOW PASS 1102</t>
  </si>
  <si>
    <t>WILLOW PASS 2107</t>
  </si>
  <si>
    <t>WILLOW PASS 2108</t>
  </si>
  <si>
    <t>WILLOWS A 1101</t>
  </si>
  <si>
    <t>WILLOWS A 1103</t>
  </si>
  <si>
    <t>WILLOWS A 1104</t>
  </si>
  <si>
    <t>WILSON 1101</t>
  </si>
  <si>
    <t>WILSON 1102</t>
  </si>
  <si>
    <t>WILSON 1103</t>
  </si>
  <si>
    <t>WINDSOR 1101</t>
  </si>
  <si>
    <t>WINDSOR 1102</t>
  </si>
  <si>
    <t>WINDSOR 1103</t>
  </si>
  <si>
    <t>WINTERS 1101</t>
  </si>
  <si>
    <t>WINTERS 1102</t>
  </si>
  <si>
    <t>WISE 1101</t>
  </si>
  <si>
    <t>WISE 1102</t>
  </si>
  <si>
    <t>WISHON 1101</t>
  </si>
  <si>
    <t>WOLFE 1104</t>
  </si>
  <si>
    <t>WOLFE 1105</t>
  </si>
  <si>
    <t>WOLFE 1106</t>
  </si>
  <si>
    <t>WOLFE 1107</t>
  </si>
  <si>
    <t>WOLFE 1109</t>
  </si>
  <si>
    <t>WOLFE 1110</t>
  </si>
  <si>
    <t>WOLFE 1113</t>
  </si>
  <si>
    <t>WOLFE 1114</t>
  </si>
  <si>
    <t>WOOD 0401</t>
  </si>
  <si>
    <t>WOODACRE 1101</t>
  </si>
  <si>
    <t>WOODACRE 1102</t>
  </si>
  <si>
    <t>WOODLAND 1101</t>
  </si>
  <si>
    <t>WOODLAND 1102</t>
  </si>
  <si>
    <t>WOODLAND 1103</t>
  </si>
  <si>
    <t>WOODLAND 1104</t>
  </si>
  <si>
    <t>WOODLAND 1105</t>
  </si>
  <si>
    <t>WOODLAND 1106</t>
  </si>
  <si>
    <t>WOODLAND 1107</t>
  </si>
  <si>
    <t>WOODLAND 1108</t>
  </si>
  <si>
    <t>WOODLAND 1109</t>
  </si>
  <si>
    <t>WOODLAND 1110</t>
  </si>
  <si>
    <t>WOODLAND 1111</t>
  </si>
  <si>
    <t>WOODLAND 1112</t>
  </si>
  <si>
    <t>WOODLAND 1113</t>
  </si>
  <si>
    <t>WOODSIDE 1101</t>
  </si>
  <si>
    <t>WOODSIDE 1102</t>
  </si>
  <si>
    <t>WOODSIDE 1104</t>
  </si>
  <si>
    <t>WOODSIDE 1105</t>
  </si>
  <si>
    <t>WOODWARD 2101</t>
  </si>
  <si>
    <t>WOODWARD 2102</t>
  </si>
  <si>
    <t>WOODWARD 2104</t>
  </si>
  <si>
    <t>WOODWARD 2105</t>
  </si>
  <si>
    <t>WOODWARD 2106</t>
  </si>
  <si>
    <t>WOODWARD 2107</t>
  </si>
  <si>
    <t>WOODWARD 2108</t>
  </si>
  <si>
    <t>WOODWARD 2109</t>
  </si>
  <si>
    <t>WRIGHT 1110</t>
  </si>
  <si>
    <t>WYANDOTTE 1102</t>
  </si>
  <si>
    <t>WYANDOTTE 1103</t>
  </si>
  <si>
    <t>WYANDOTTE 1105</t>
  </si>
  <si>
    <t>WYANDOTTE 1106</t>
  </si>
  <si>
    <t>WYANDOTTE 1107</t>
  </si>
  <si>
    <t>WYANDOTTE 1109</t>
  </si>
  <si>
    <t>WYANDOTTE 1110</t>
  </si>
  <si>
    <t>YOSEMITE 0401</t>
  </si>
  <si>
    <t>YOSEMITE 0402</t>
  </si>
  <si>
    <t>YOSEMITE 0403</t>
  </si>
  <si>
    <t>ZACA 1101</t>
  </si>
  <si>
    <t>ZACA 1102</t>
  </si>
  <si>
    <t>ZAMORA 1105</t>
  </si>
  <si>
    <t>ZAMORA 1106</t>
  </si>
  <si>
    <t>ZAMORA 1107</t>
  </si>
  <si>
    <t>HFTD Mileage</t>
  </si>
  <si>
    <t>Tier 2</t>
  </si>
  <si>
    <t>Tier 3</t>
  </si>
  <si>
    <t xml:space="preserve">Planned- capital                     </t>
  </si>
  <si>
    <t xml:space="preserve">LAURELES 1112               </t>
  </si>
  <si>
    <t xml:space="preserve">HOLLISTER 2105              </t>
  </si>
  <si>
    <t xml:space="preserve">DEL MONTE 2103              </t>
  </si>
  <si>
    <t xml:space="preserve">VIEJO 2202                  </t>
  </si>
  <si>
    <t xml:space="preserve">BIG BASIN 1101              </t>
  </si>
  <si>
    <t xml:space="preserve">STELLING 1110               </t>
  </si>
  <si>
    <t xml:space="preserve">MORAGA 1105                 </t>
  </si>
  <si>
    <t xml:space="preserve">OAKLAND X 1106              </t>
  </si>
  <si>
    <t xml:space="preserve">DUNLAP 1102                 </t>
  </si>
  <si>
    <t xml:space="preserve">HIGHLANDS 1104              </t>
  </si>
  <si>
    <t xml:space="preserve">SAN LUIS OBISPO 1107        </t>
  </si>
  <si>
    <t xml:space="preserve">TEMPLETON 2111              </t>
  </si>
  <si>
    <t xml:space="preserve">SAN MIGUEL 1106             </t>
  </si>
  <si>
    <t xml:space="preserve">ALTO 1124                   </t>
  </si>
  <si>
    <t xml:space="preserve">SAN RAFAEL 1108             </t>
  </si>
  <si>
    <t xml:space="preserve">SAN RAFAEL 1105             </t>
  </si>
  <si>
    <t xml:space="preserve">WOODACRE 1101               </t>
  </si>
  <si>
    <t xml:space="preserve">SILVERADO 2104              </t>
  </si>
  <si>
    <t xml:space="preserve">NORTH COAST  </t>
  </si>
  <si>
    <t xml:space="preserve">MONTE RIO 1112              </t>
  </si>
  <si>
    <t xml:space="preserve">RINCON 1104                 </t>
  </si>
  <si>
    <t xml:space="preserve">ANNAPOLIS 1101              </t>
  </si>
  <si>
    <t xml:space="preserve">CALPELLA 1101               </t>
  </si>
  <si>
    <t xml:space="preserve">FRUITLAND 1142              </t>
  </si>
  <si>
    <t xml:space="preserve">CARLOTTA 1121               </t>
  </si>
  <si>
    <t xml:space="preserve">WILLOW CREEK 1103           </t>
  </si>
  <si>
    <t xml:space="preserve">CHALLENGE 1101              </t>
  </si>
  <si>
    <t xml:space="preserve">CLARK ROAD 1102             </t>
  </si>
  <si>
    <t xml:space="preserve">PARADISE 1106               </t>
  </si>
  <si>
    <t xml:space="preserve">PIT NO 3 2101               </t>
  </si>
  <si>
    <t xml:space="preserve">MORGAN HILL 2111            </t>
  </si>
  <si>
    <t xml:space="preserve">HICKS 2101                  </t>
  </si>
  <si>
    <t xml:space="preserve">DIAMOND SPRINGS 1106        </t>
  </si>
  <si>
    <t xml:space="preserve">HALSEY 1101                 </t>
  </si>
  <si>
    <t xml:space="preserve">FORESTHILL 1101             </t>
  </si>
  <si>
    <t xml:space="preserve">NARROWS 2105                </t>
  </si>
  <si>
    <t xml:space="preserve">BRUNSWICK 1105              </t>
  </si>
  <si>
    <t xml:space="preserve">COTATI 1105                 </t>
  </si>
  <si>
    <t xml:space="preserve">MONTE RIO 1113              </t>
  </si>
  <si>
    <t xml:space="preserve">RINCON 1103                 </t>
  </si>
  <si>
    <t xml:space="preserve">FITCH MOUNTAIN 1113         </t>
  </si>
  <si>
    <t xml:space="preserve">PEORIA 1704                 </t>
  </si>
  <si>
    <t xml:space="preserve">SAN BENITO 2104             </t>
  </si>
  <si>
    <t xml:space="preserve">GUALALA 1111                </t>
  </si>
  <si>
    <t xml:space="preserve">FORT SEWARD 1122            </t>
  </si>
  <si>
    <t xml:space="preserve">ARCATA 1121                 </t>
  </si>
  <si>
    <t xml:space="preserve">WILLOW CREEK 1102           </t>
  </si>
  <si>
    <t xml:space="preserve">SAN RAFAEL 1107             </t>
  </si>
  <si>
    <t xml:space="preserve">MENDOCINO 1101              </t>
  </si>
  <si>
    <t xml:space="preserve">LOW GAP 1101                </t>
  </si>
  <si>
    <t xml:space="preserve">BUCKS CREEK 1103            </t>
  </si>
  <si>
    <t xml:space="preserve">SPANISH CREEK 4401          </t>
  </si>
  <si>
    <t xml:space="preserve">CHESTER 1102                </t>
  </si>
  <si>
    <t xml:space="preserve">FRENCH GULCH 1101           </t>
  </si>
  <si>
    <t xml:space="preserve">PIERCY 2110                 </t>
  </si>
  <si>
    <t xml:space="preserve">MILPITAS 1109               </t>
  </si>
  <si>
    <t xml:space="preserve">SHINGLE SPRINGS 2105        </t>
  </si>
  <si>
    <t xml:space="preserve">PLACERVILLE 1112            </t>
  </si>
  <si>
    <t xml:space="preserve">PLACERVILLE 1110            </t>
  </si>
  <si>
    <t xml:space="preserve">EL DORADO PH 2101           </t>
  </si>
  <si>
    <t xml:space="preserve">BRUNSWICK 1106              </t>
  </si>
  <si>
    <t xml:space="preserve">BRUNSWICK 1104              </t>
  </si>
  <si>
    <t xml:space="preserve">NARROWS 2102                </t>
  </si>
  <si>
    <t xml:space="preserve">COTATI 1102                 </t>
  </si>
  <si>
    <t xml:space="preserve">MONTE RIO 1111              </t>
  </si>
  <si>
    <t xml:space="preserve">MIRABEL 1102                </t>
  </si>
  <si>
    <t xml:space="preserve">FROGTOWN 1702               </t>
  </si>
  <si>
    <t xml:space="preserve">CORRAL 1101                 </t>
  </si>
  <si>
    <t xml:space="preserve">ELECTRA 1101                </t>
  </si>
  <si>
    <t xml:space="preserve">COARSEGOLD 2103             </t>
  </si>
  <si>
    <t xml:space="preserve">OAKHURST 1103               </t>
  </si>
  <si>
    <t xml:space="preserve">PEORIA 1705                 </t>
  </si>
  <si>
    <t xml:space="preserve">BOGARD 1101                 </t>
  </si>
  <si>
    <t xml:space="preserve">OTTER 1102                  </t>
  </si>
  <si>
    <t xml:space="preserve">ROB ROY 2104                </t>
  </si>
  <si>
    <t xml:space="preserve">CAMP EVERS 2103             </t>
  </si>
  <si>
    <t xml:space="preserve">GREEN VALLEY 2101           </t>
  </si>
  <si>
    <t xml:space="preserve">CAMP EVERS 2105             </t>
  </si>
  <si>
    <t xml:space="preserve">CAMP EVERS 2104             </t>
  </si>
  <si>
    <t xml:space="preserve">POINT MORETTI 1101          </t>
  </si>
  <si>
    <t xml:space="preserve">BIG BASIN 1102              </t>
  </si>
  <si>
    <t xml:space="preserve">LOS GATOS 1106              </t>
  </si>
  <si>
    <t xml:space="preserve">TASSAJARA 2104              </t>
  </si>
  <si>
    <t xml:space="preserve">MORAGA 1104                 </t>
  </si>
  <si>
    <t xml:space="preserve">ALHAMBRA 1105               </t>
  </si>
  <si>
    <t xml:space="preserve">AUBERRY 1102                </t>
  </si>
  <si>
    <t xml:space="preserve">ATASCADERO 1101             </t>
  </si>
  <si>
    <t xml:space="preserve">TEMPLETON 2110              </t>
  </si>
  <si>
    <t xml:space="preserve">SILVERADO 2105              </t>
  </si>
  <si>
    <t xml:space="preserve">COTATI 1103                 </t>
  </si>
  <si>
    <t xml:space="preserve">MOLINO 1102                 </t>
  </si>
  <si>
    <t xml:space="preserve">HIGHLANDS 1103              </t>
  </si>
  <si>
    <t xml:space="preserve">HARTLEY 1101                </t>
  </si>
  <si>
    <t xml:space="preserve">POTTER VALLEY P H 1105      </t>
  </si>
  <si>
    <t xml:space="preserve">MAPLE CREEK 1101            </t>
  </si>
  <si>
    <t xml:space="preserve">WYANDOTTE 1107              </t>
  </si>
  <si>
    <t xml:space="preserve">CHALLENGE 1102              </t>
  </si>
  <si>
    <t xml:space="preserve">BIG MEADOWS 2101            </t>
  </si>
  <si>
    <t xml:space="preserve">KESWICK 1101                </t>
  </si>
  <si>
    <t xml:space="preserve">OREGON TRAIL 1103           </t>
  </si>
  <si>
    <t xml:space="preserve">WOODSIDE 1101               </t>
  </si>
  <si>
    <t xml:space="preserve">HICKS 1116                  </t>
  </si>
  <si>
    <t xml:space="preserve">APPLE HILL 1104             </t>
  </si>
  <si>
    <t xml:space="preserve">PLACERVILLE 2106            </t>
  </si>
  <si>
    <t xml:space="preserve">HIGGINS 1104                </t>
  </si>
  <si>
    <t xml:space="preserve">SALT SPRINGS 2102           </t>
  </si>
  <si>
    <t xml:space="preserve">WEST POINT 1102             </t>
  </si>
  <si>
    <t xml:space="preserve">PINE GROVE 1102             </t>
  </si>
  <si>
    <t xml:space="preserve">CURTIS 1703                 </t>
  </si>
  <si>
    <t xml:space="preserve">CURTIS 1702                 </t>
  </si>
  <si>
    <t xml:space="preserve">MIWUK 1702                  </t>
  </si>
  <si>
    <t xml:space="preserve">OTTER 1101                  </t>
  </si>
  <si>
    <t>s1169127</t>
  </si>
  <si>
    <t xml:space="preserve">TASSAJARA 2112              </t>
  </si>
  <si>
    <t xml:space="preserve">OAKLAND K 1102              </t>
  </si>
  <si>
    <t xml:space="preserve">KERCKHOFF 1101              </t>
  </si>
  <si>
    <t xml:space="preserve">GARBERVILLE 1102            </t>
  </si>
  <si>
    <t xml:space="preserve">SANTA MARIA 1108            </t>
  </si>
  <si>
    <t xml:space="preserve">FOOTHILL 1102               </t>
  </si>
  <si>
    <t xml:space="preserve">TASSAJARA 2113              </t>
  </si>
  <si>
    <t xml:space="preserve">BOLINAS 1101                </t>
  </si>
  <si>
    <t xml:space="preserve">SAN RAFAEL 1101             </t>
  </si>
  <si>
    <t xml:space="preserve">KANAKA 1101                 </t>
  </si>
  <si>
    <t xml:space="preserve">CORNING 1101                </t>
  </si>
  <si>
    <t xml:space="preserve">VOLTA 1101                  </t>
  </si>
  <si>
    <t xml:space="preserve">OREGON TRAIL 1102           </t>
  </si>
  <si>
    <t xml:space="preserve">ANTLER 1101                 </t>
  </si>
  <si>
    <t>s1167650</t>
  </si>
  <si>
    <t xml:space="preserve">SHINGLE SPRINGS 2109        </t>
  </si>
  <si>
    <t xml:space="preserve">HIGGINS 1103                </t>
  </si>
  <si>
    <t xml:space="preserve">ELECTRA 1102                </t>
  </si>
  <si>
    <t xml:space="preserve">CLAY 1101                   </t>
  </si>
  <si>
    <t xml:space="preserve">MARIPOSA 2101               </t>
  </si>
  <si>
    <t xml:space="preserve">MIWUK 1701                  </t>
  </si>
  <si>
    <t xml:space="preserve">HATTON 1102                 </t>
  </si>
  <si>
    <t xml:space="preserve">RESERVATION ROAD 1102       </t>
  </si>
  <si>
    <t xml:space="preserve">BEN LOMOND 1101             </t>
  </si>
  <si>
    <t xml:space="preserve">FRANKLIN 1104               </t>
  </si>
  <si>
    <t xml:space="preserve">SAND CREEK 1103             </t>
  </si>
  <si>
    <t xml:space="preserve">TIVY VALLEY 1107            </t>
  </si>
  <si>
    <t xml:space="preserve">FORT BRAGG A 1101           </t>
  </si>
  <si>
    <t xml:space="preserve">POSO MOUNTAIN 2101          </t>
  </si>
  <si>
    <t xml:space="preserve">PARADISE 1103               </t>
  </si>
  <si>
    <t xml:space="preserve">PARADISE 1105               </t>
  </si>
  <si>
    <t>s1160993</t>
  </si>
  <si>
    <t xml:space="preserve">WHITMORE 1101               </t>
  </si>
  <si>
    <t xml:space="preserve">MENLO 1103                  </t>
  </si>
  <si>
    <t xml:space="preserve">CLARKSVILLE 2104            </t>
  </si>
  <si>
    <t xml:space="preserve">PENRYN 1103                 </t>
  </si>
  <si>
    <t xml:space="preserve">BELL 1107                   </t>
  </si>
  <si>
    <t xml:space="preserve">FORESTHILL 1102             </t>
  </si>
  <si>
    <t xml:space="preserve">BROWNS VALLEY 1101          </t>
  </si>
  <si>
    <t xml:space="preserve">DUNBAR 1102                 </t>
  </si>
  <si>
    <t xml:space="preserve">STANISLAUS 1702             </t>
  </si>
  <si>
    <t xml:space="preserve">CAMP EVERS 2106             </t>
  </si>
  <si>
    <t xml:space="preserve">LOS GATOS 1107              </t>
  </si>
  <si>
    <t xml:space="preserve">SARATOGA 1107               </t>
  </si>
  <si>
    <t xml:space="preserve">MORAGA 1101                 </t>
  </si>
  <si>
    <t xml:space="preserve">EL CERRITO G 1105           </t>
  </si>
  <si>
    <t xml:space="preserve">AUBERRY 1101                </t>
  </si>
  <si>
    <t xml:space="preserve">MIDDLETOWN 1103             </t>
  </si>
  <si>
    <t xml:space="preserve">MIDDLETOWN 1102             </t>
  </si>
  <si>
    <t xml:space="preserve">BUELLTON 1101               </t>
  </si>
  <si>
    <t xml:space="preserve">ALTO 1125                   </t>
  </si>
  <si>
    <t xml:space="preserve">WOODACRE 1102               </t>
  </si>
  <si>
    <t xml:space="preserve">OLEMA 1101                  </t>
  </si>
  <si>
    <t xml:space="preserve">SILVERADO 2102              </t>
  </si>
  <si>
    <t xml:space="preserve">CALISTOGA 1101              </t>
  </si>
  <si>
    <t xml:space="preserve">MIRABEL 1101                </t>
  </si>
  <si>
    <t xml:space="preserve">FORT ROSS 1121              </t>
  </si>
  <si>
    <t xml:space="preserve">FORT BRAGG A 1102           </t>
  </si>
  <si>
    <t xml:space="preserve">BRIDGEVILLE 1101            </t>
  </si>
  <si>
    <t xml:space="preserve">WYANDOTTE 1105              </t>
  </si>
  <si>
    <t xml:space="preserve">COTTONWOOD 1103             </t>
  </si>
  <si>
    <t xml:space="preserve">RALSTON 1101                </t>
  </si>
  <si>
    <t xml:space="preserve">APPLE HILL 2102             </t>
  </si>
  <si>
    <t xml:space="preserve">SHINGLE SPRINGS 1104        </t>
  </si>
  <si>
    <t xml:space="preserve">PENRYN 1105                 </t>
  </si>
  <si>
    <t xml:space="preserve">BRUNSWICK 1103              </t>
  </si>
  <si>
    <t xml:space="preserve">PIKE CITY 1101              </t>
  </si>
  <si>
    <t xml:space="preserve">CALAVERAS CEMENT 1101       </t>
  </si>
  <si>
    <t>s1155345</t>
  </si>
  <si>
    <t xml:space="preserve">MARTELL 1102                </t>
  </si>
  <si>
    <t xml:space="preserve">PEORIA 1701                 </t>
  </si>
  <si>
    <t xml:space="preserve">LOS OSITOS 2103             </t>
  </si>
  <si>
    <t xml:space="preserve">KONOCTI 1108                </t>
  </si>
  <si>
    <t xml:space="preserve">WEST POINT 1101             </t>
  </si>
  <si>
    <t xml:space="preserve">BEAR VALLEY 2105            </t>
  </si>
  <si>
    <t xml:space="preserve">EDES 1112                   </t>
  </si>
  <si>
    <t xml:space="preserve">HIGHLANDS 1102              </t>
  </si>
  <si>
    <t xml:space="preserve">PURISIMA 1101               </t>
  </si>
  <si>
    <t xml:space="preserve">ANDERSON 1101               </t>
  </si>
  <si>
    <t xml:space="preserve">OLETA 1102                  </t>
  </si>
  <si>
    <t xml:space="preserve">LAURELES 1111               </t>
  </si>
  <si>
    <t xml:space="preserve">SHINGLE SPRINGS 1103        </t>
  </si>
  <si>
    <t xml:space="preserve">JOLON 1102                  </t>
  </si>
  <si>
    <t xml:space="preserve">LAS AROMAS 0401             </t>
  </si>
  <si>
    <t xml:space="preserve">ALTO 1122                   </t>
  </si>
  <si>
    <t>s1241977</t>
  </si>
  <si>
    <t xml:space="preserve">SAN JOAQUIN #3 1103         </t>
  </si>
  <si>
    <t xml:space="preserve">VIEJO 2201                  </t>
  </si>
  <si>
    <t xml:space="preserve">PAUL SWEET 2105             </t>
  </si>
  <si>
    <t xml:space="preserve">ORINDA 0401                 </t>
  </si>
  <si>
    <t xml:space="preserve">SAN LUIS OBISPO 1105        </t>
  </si>
  <si>
    <t xml:space="preserve">HIGGINS 1109                </t>
  </si>
  <si>
    <t xml:space="preserve">RACETRACK 1704              </t>
  </si>
  <si>
    <t xml:space="preserve">HATTON 1101                 </t>
  </si>
  <si>
    <t xml:space="preserve">PAUL SWEET 2109             </t>
  </si>
  <si>
    <t xml:space="preserve">PAUL SWEET 2102             </t>
  </si>
  <si>
    <t xml:space="preserve">FELTON 0401                 </t>
  </si>
  <si>
    <t xml:space="preserve">LOS GATOS 1101              </t>
  </si>
  <si>
    <t xml:space="preserve">CLAYTON 2212                </t>
  </si>
  <si>
    <t xml:space="preserve">SOBRANTE 1102               </t>
  </si>
  <si>
    <t>s1180894</t>
  </si>
  <si>
    <t xml:space="preserve">OAKLAND K 1104              </t>
  </si>
  <si>
    <t xml:space="preserve">DUNLAP 1103                 </t>
  </si>
  <si>
    <t xml:space="preserve">WILLITS 1104                </t>
  </si>
  <si>
    <t xml:space="preserve">LAYTONVILLE 1102            </t>
  </si>
  <si>
    <t xml:space="preserve">OCEANO 1105                 </t>
  </si>
  <si>
    <t xml:space="preserve">FOOTHILL 1101               </t>
  </si>
  <si>
    <t xml:space="preserve">CAMBRIA 1101                </t>
  </si>
  <si>
    <t xml:space="preserve">CASTRO VALLEY 1108          </t>
  </si>
  <si>
    <t xml:space="preserve">FULTON 1107                 </t>
  </si>
  <si>
    <t xml:space="preserve">WYANDOTTE 1103              </t>
  </si>
  <si>
    <t xml:space="preserve">GANSNER 1101                </t>
  </si>
  <si>
    <t xml:space="preserve">COTTONWOOD 1101             </t>
  </si>
  <si>
    <t xml:space="preserve">STILLWATER 1101             </t>
  </si>
  <si>
    <t>s1181889</t>
  </si>
  <si>
    <t xml:space="preserve">EMERALD LAKE 0402           </t>
  </si>
  <si>
    <t xml:space="preserve">DIAMOND SPRINGS 1105        </t>
  </si>
  <si>
    <t xml:space="preserve">MOUNTAIN QUARRIES 2101      </t>
  </si>
  <si>
    <t xml:space="preserve">SMARTVILLE 1101             </t>
  </si>
  <si>
    <t xml:space="preserve">DRUM 1101                   </t>
  </si>
  <si>
    <t xml:space="preserve">SUMMIT 1101                 </t>
  </si>
  <si>
    <t xml:space="preserve">FULTON 1102                 </t>
  </si>
  <si>
    <t xml:space="preserve">SAN JOAQUIN #2 1103         </t>
  </si>
  <si>
    <t xml:space="preserve">INDIAN FLAT 1104            </t>
  </si>
  <si>
    <t xml:space="preserve">CURTIS 1705                 </t>
  </si>
  <si>
    <t xml:space="preserve">SOBRANTE 1103               </t>
  </si>
  <si>
    <t xml:space="preserve">STILLWATER 1102             </t>
  </si>
  <si>
    <t xml:space="preserve">DOBBINS 1101                </t>
  </si>
  <si>
    <t xml:space="preserve">TAR FLAT 0401               </t>
  </si>
  <si>
    <t xml:space="preserve">GOLDTREE 1105               </t>
  </si>
  <si>
    <t xml:space="preserve">OILFIELDS 1103              </t>
  </si>
  <si>
    <t xml:space="preserve">SAN RAFAEL 1109             </t>
  </si>
  <si>
    <t xml:space="preserve">TAR FLAT 0402               </t>
  </si>
  <si>
    <t xml:space="preserve">SOBRANTE 1101               </t>
  </si>
  <si>
    <t xml:space="preserve">OAKLAND K 1103              </t>
  </si>
  <si>
    <t xml:space="preserve">LUCERNE 1106                </t>
  </si>
  <si>
    <t>s1191512</t>
  </si>
  <si>
    <t xml:space="preserve">ZACA 1102                   </t>
  </si>
  <si>
    <t xml:space="preserve">GIRVAN 1101                 </t>
  </si>
  <si>
    <t xml:space="preserve">VOLTA 1102                  </t>
  </si>
  <si>
    <t xml:space="preserve">RISING RIVER 1101           </t>
  </si>
  <si>
    <t xml:space="preserve">NARROWS 2101                </t>
  </si>
  <si>
    <t xml:space="preserve">MORGAN HILL 2105            </t>
  </si>
  <si>
    <t xml:space="preserve">WISE 1102                   </t>
  </si>
  <si>
    <t xml:space="preserve">WEIMAR 1101                 </t>
  </si>
  <si>
    <t xml:space="preserve">HIGGINS 1110                </t>
  </si>
  <si>
    <t xml:space="preserve">BONNIE NOOK 1102            </t>
  </si>
  <si>
    <t xml:space="preserve">SPAULDING 1101              </t>
  </si>
  <si>
    <t xml:space="preserve">TAMARACK 1101               </t>
  </si>
  <si>
    <t xml:space="preserve">ALLEGHANY 1102              </t>
  </si>
  <si>
    <t xml:space="preserve">PIKE CITY 1102              </t>
  </si>
  <si>
    <t xml:space="preserve">ALLEGHANY 1101              </t>
  </si>
  <si>
    <t>s1191721</t>
  </si>
  <si>
    <t xml:space="preserve">SAN JOAQUIN #3 1102         </t>
  </si>
  <si>
    <t xml:space="preserve">COARSEGOLD 2102             </t>
  </si>
  <si>
    <t>s1236231</t>
  </si>
  <si>
    <t>s1236131</t>
  </si>
  <si>
    <t xml:space="preserve">CLARKSVILLE 2103            </t>
  </si>
  <si>
    <t xml:space="preserve">SAN JOAQUIN #3 1101         </t>
  </si>
  <si>
    <t xml:space="preserve">OAKHURST 1101               </t>
  </si>
  <si>
    <t xml:space="preserve">SEACLIFF 0401               </t>
  </si>
  <si>
    <t xml:space="preserve">BURNS 2101                  </t>
  </si>
  <si>
    <t xml:space="preserve">OAKLAND J 1102              </t>
  </si>
  <si>
    <t xml:space="preserve">FRENCH GULCH 1102           </t>
  </si>
  <si>
    <t xml:space="preserve">PIT NO 5 1101               </t>
  </si>
  <si>
    <t xml:space="preserve">DUNBAR 1103                 </t>
  </si>
  <si>
    <t xml:space="preserve">SALT SPRINGS 2101           </t>
  </si>
  <si>
    <t xml:space="preserve">PALO SECO 0401              </t>
  </si>
  <si>
    <t xml:space="preserve">BIG BEND 1101               </t>
  </si>
  <si>
    <t xml:space="preserve">NOTRE DAME 1104             </t>
  </si>
  <si>
    <t xml:space="preserve">SHADY GLEN 1102             </t>
  </si>
  <si>
    <t xml:space="preserve">SAUSALITO 1101              </t>
  </si>
  <si>
    <t xml:space="preserve">VACAVILLE 1104              </t>
  </si>
  <si>
    <t xml:space="preserve">LOS GATOS 1108              </t>
  </si>
  <si>
    <t xml:space="preserve">NORTH BRANCH 1101           </t>
  </si>
  <si>
    <t>s1257803</t>
  </si>
  <si>
    <t xml:space="preserve">LAS GALLINAS A 1106         </t>
  </si>
  <si>
    <t xml:space="preserve">BIG BEND 1102               </t>
  </si>
  <si>
    <t xml:space="preserve">SANTA YNEZ 1102             </t>
  </si>
  <si>
    <t xml:space="preserve">SAN LUIS OBISPO 1101        </t>
  </si>
  <si>
    <t xml:space="preserve">BURNEY 1101                 </t>
  </si>
  <si>
    <t xml:space="preserve">BELL 1109                   </t>
  </si>
  <si>
    <t xml:space="preserve">SHADY GLEN 1101             </t>
  </si>
  <si>
    <t>s1243769</t>
  </si>
  <si>
    <t>s1292467</t>
  </si>
  <si>
    <t xml:space="preserve">NORTH DUBLIN 2101           </t>
  </si>
  <si>
    <t>s1289978</t>
  </si>
  <si>
    <t>s1291080</t>
  </si>
  <si>
    <t xml:space="preserve">HOLLYWOOD 0401              </t>
  </si>
  <si>
    <t>s1287796</t>
  </si>
  <si>
    <t>s1265248</t>
  </si>
  <si>
    <t xml:space="preserve">ZACA 1101                   </t>
  </si>
  <si>
    <t xml:space="preserve">RED BLUFF 1105              </t>
  </si>
  <si>
    <t xml:space="preserve">OCEANO 1102                 </t>
  </si>
  <si>
    <t xml:space="preserve">NAPA 1112                   </t>
  </si>
  <si>
    <t xml:space="preserve">VINEYARD 2108               </t>
  </si>
  <si>
    <t xml:space="preserve">SYCAMORE CREEK 1111         </t>
  </si>
  <si>
    <t>s1304321</t>
  </si>
  <si>
    <t xml:space="preserve">ALHAMBRA 1101               </t>
  </si>
  <si>
    <t xml:space="preserve">CRESCENT MILLS 2101         </t>
  </si>
  <si>
    <t>s1323761</t>
  </si>
  <si>
    <t xml:space="preserve">AUBURN 1101                 </t>
  </si>
  <si>
    <t>s1358647</t>
  </si>
  <si>
    <t xml:space="preserve">SPRING GAP 1702             </t>
  </si>
  <si>
    <t xml:space="preserve">ARLINGTON 0401              </t>
  </si>
  <si>
    <t xml:space="preserve">FROGTOWN 1701               </t>
  </si>
  <si>
    <t xml:space="preserve">LAMONT-1102                 </t>
  </si>
  <si>
    <t>s1429591</t>
  </si>
  <si>
    <t xml:space="preserve">ORINDA 0402                 </t>
  </si>
  <si>
    <t>s1496880</t>
  </si>
  <si>
    <t>748159-2</t>
  </si>
  <si>
    <t>s1429044</t>
  </si>
  <si>
    <t xml:space="preserve">GARCIA 0401                 </t>
  </si>
  <si>
    <t>s1496659</t>
  </si>
  <si>
    <t xml:space="preserve">Wildfire Mitigation         </t>
  </si>
  <si>
    <t xml:space="preserve">Public Safety Power Shut-off         </t>
  </si>
  <si>
    <t xml:space="preserve">JOLON 1103                  </t>
  </si>
  <si>
    <t xml:space="preserve">BALCH NO 1 1101             </t>
  </si>
  <si>
    <t xml:space="preserve">PINECREST-0401              </t>
  </si>
  <si>
    <t>s1551048</t>
  </si>
  <si>
    <t xml:space="preserve">MC KEE-1103                 </t>
  </si>
  <si>
    <t>s1585076</t>
  </si>
  <si>
    <t xml:space="preserve">SNEATH LANE-1106            </t>
  </si>
  <si>
    <t>s1539479</t>
  </si>
  <si>
    <t xml:space="preserve">Planned- maintenance                 </t>
  </si>
  <si>
    <t xml:space="preserve">SAN CARLOS-1103             </t>
  </si>
  <si>
    <t>s1576103</t>
  </si>
  <si>
    <t xml:space="preserve">RIDGE-0401                  </t>
  </si>
  <si>
    <t xml:space="preserve">AUBURN-1102                 </t>
  </si>
  <si>
    <t>s1658108</t>
  </si>
  <si>
    <t xml:space="preserve">SEACLIFF 0402               </t>
  </si>
  <si>
    <t>s1595849</t>
  </si>
  <si>
    <t xml:space="preserve">CLAYTON-2215                </t>
  </si>
  <si>
    <t>s1614827</t>
  </si>
  <si>
    <t>s1680017</t>
  </si>
  <si>
    <t>s1665421</t>
  </si>
  <si>
    <t xml:space="preserve">MESA-1103                   </t>
  </si>
  <si>
    <t>s1787674</t>
  </si>
  <si>
    <t>s1793306</t>
  </si>
  <si>
    <t>s1789821</t>
  </si>
  <si>
    <t>s1790216</t>
  </si>
  <si>
    <t xml:space="preserve">FRUITLAND SUB               </t>
  </si>
  <si>
    <t>s1793280</t>
  </si>
  <si>
    <t>s1706619</t>
  </si>
  <si>
    <t xml:space="preserve">CASTRO VALLEY-1111          </t>
  </si>
  <si>
    <t>s1754125</t>
  </si>
  <si>
    <t xml:space="preserve">CHOLAME-2102                </t>
  </si>
  <si>
    <t xml:space="preserve">CRESTA 1101                 </t>
  </si>
  <si>
    <t>s1719502</t>
  </si>
  <si>
    <t xml:space="preserve">PUEBLO-2104                 </t>
  </si>
  <si>
    <t>s1782952</t>
  </si>
  <si>
    <t>s1779595</t>
  </si>
  <si>
    <t>s1841823</t>
  </si>
  <si>
    <t xml:space="preserve">ROSSMOOR 1109               </t>
  </si>
  <si>
    <t xml:space="preserve">POSO MOUNTAIN 2103          </t>
  </si>
  <si>
    <t>s1803667</t>
  </si>
  <si>
    <t>s1822663</t>
  </si>
  <si>
    <t>s1804121</t>
  </si>
  <si>
    <t xml:space="preserve">VIEJO SUB                   </t>
  </si>
  <si>
    <t>s1830581</t>
  </si>
  <si>
    <t xml:space="preserve">LAMONT-1104                 </t>
  </si>
  <si>
    <t xml:space="preserve">CHOLAME-1101                </t>
  </si>
  <si>
    <t>s1820546</t>
  </si>
  <si>
    <t>s1826853</t>
  </si>
  <si>
    <t>s1829703</t>
  </si>
  <si>
    <t>s1827497</t>
  </si>
  <si>
    <t xml:space="preserve">BAY MEADOWS-2102            </t>
  </si>
  <si>
    <t xml:space="preserve">PLACERVILLE-1109            </t>
  </si>
  <si>
    <t>s1826815</t>
  </si>
  <si>
    <t>s1820928</t>
  </si>
  <si>
    <t xml:space="preserve">WASHINGTON CITY SUB         </t>
  </si>
  <si>
    <t xml:space="preserve">NORTH TOWER-2101            </t>
  </si>
  <si>
    <t xml:space="preserve">SPENCE-1101                 </t>
  </si>
  <si>
    <t xml:space="preserve">COTATI-1104                 </t>
  </si>
  <si>
    <t xml:space="preserve">PACIFIC GROVE-0422          </t>
  </si>
  <si>
    <t>s1998597</t>
  </si>
  <si>
    <t>s2000939</t>
  </si>
  <si>
    <t xml:space="preserve">MC KEE-1111                 </t>
  </si>
  <si>
    <t>s1916039</t>
  </si>
  <si>
    <t>s1915885</t>
  </si>
  <si>
    <t>s1911345</t>
  </si>
  <si>
    <t>s1915272</t>
  </si>
  <si>
    <t>s1912849</t>
  </si>
  <si>
    <t xml:space="preserve">VASCO-1102                  </t>
  </si>
  <si>
    <t>s1964536</t>
  </si>
  <si>
    <t>s1964534</t>
  </si>
  <si>
    <t xml:space="preserve">BAY MEADOWS-2101            </t>
  </si>
  <si>
    <t>s1925319</t>
  </si>
  <si>
    <t xml:space="preserve">LOS COCHES-1101             </t>
  </si>
  <si>
    <t>s1983656</t>
  </si>
  <si>
    <t xml:space="preserve">Partly cloudy;32 - 90 F                                         </t>
  </si>
  <si>
    <t xml:space="preserve">Fog;32 - 90 F                                                   </t>
  </si>
  <si>
    <t xml:space="preserve">Cutout- fuse holder         </t>
  </si>
  <si>
    <t xml:space="preserve">Clear;32 - 90 F                                                 </t>
  </si>
  <si>
    <t xml:space="preserve">Strong winds;32 - 90 F                                          </t>
  </si>
  <si>
    <t xml:space="preserve">Overcast;32 - 90 F                                              </t>
  </si>
  <si>
    <t xml:space="preserve">Drizzle;32 - 90 F                                               </t>
  </si>
  <si>
    <t xml:space="preserve">Rain;32 - 90 F                                                  </t>
  </si>
  <si>
    <t>13-0023585</t>
  </si>
  <si>
    <t xml:space="preserve">Clear;Above 90 F                                                </t>
  </si>
  <si>
    <t xml:space="preserve">Partly cloudy;Above 90 F                                        </t>
  </si>
  <si>
    <t xml:space="preserve">Snow;Below 32 F                                                 </t>
  </si>
  <si>
    <t xml:space="preserve">Snow;32 - 90 F                                                  </t>
  </si>
  <si>
    <t xml:space="preserve">Sleet or ice;32 - 90 F                                          </t>
  </si>
  <si>
    <t xml:space="preserve">Fog;Below 32 F                                                  </t>
  </si>
  <si>
    <t xml:space="preserve">Combination wind/rain/lightning;32 - 90 F                       </t>
  </si>
  <si>
    <t xml:space="preserve">PGs- Kearneys               </t>
  </si>
  <si>
    <t xml:space="preserve">Heat wave;32 - 90 F                                             </t>
  </si>
  <si>
    <t xml:space="preserve">Heat wave;Above 90 F                                            </t>
  </si>
  <si>
    <t>13-0042572</t>
  </si>
  <si>
    <t xml:space="preserve">Lightning;32 - 90 F                                             </t>
  </si>
  <si>
    <t xml:space="preserve">Heavy rain;32 - 90 F                                            </t>
  </si>
  <si>
    <t>13-0067630</t>
  </si>
  <si>
    <t xml:space="preserve">Overcast;Below 32 F                                             </t>
  </si>
  <si>
    <t>14-0030790</t>
  </si>
  <si>
    <t xml:space="preserve">Partly cloudy;Below 32 F                                        </t>
  </si>
  <si>
    <t xml:space="preserve">Rain;32-90 F                                                    </t>
  </si>
  <si>
    <t>15-0024917</t>
  </si>
  <si>
    <t>15-0023448</t>
  </si>
  <si>
    <t>15-0023747</t>
  </si>
  <si>
    <t>15-0024661</t>
  </si>
  <si>
    <t xml:space="preserve">Clear-Drizzle;32-90 F                                           </t>
  </si>
  <si>
    <t xml:space="preserve">Rain-Strong Winds-Partly Cloudy;32-90 F                         </t>
  </si>
  <si>
    <t xml:space="preserve">Strong Winds-Overcast-Rain;32-90 F                              </t>
  </si>
  <si>
    <t xml:space="preserve">Rain-Overcast;32-90 F                                           </t>
  </si>
  <si>
    <t xml:space="preserve">Partly Cloudy-Fog-Heavy Rain-Strong Winds;32-90 F               </t>
  </si>
  <si>
    <t xml:space="preserve">Snow-Overcast-Fog-Rain;32-90 F                                  </t>
  </si>
  <si>
    <t xml:space="preserve">Overcast-Fog-Drizzle-Strong Winds;32-90 F                       </t>
  </si>
  <si>
    <t xml:space="preserve">Overcast-Snow;32-90 F                                           </t>
  </si>
  <si>
    <t xml:space="preserve">Heavy Rain;32-90 F                                              </t>
  </si>
  <si>
    <t xml:space="preserve">Overcast-Snow;Below 32 F                                        </t>
  </si>
  <si>
    <t>15-0086181</t>
  </si>
  <si>
    <t xml:space="preserve">Strong Winds-Rain;32-90 F                                       </t>
  </si>
  <si>
    <t>15-0003796</t>
  </si>
  <si>
    <t>15-0002354</t>
  </si>
  <si>
    <t xml:space="preserve">Rain-Drizzle-Combination-Overcast;32-90 F                       </t>
  </si>
  <si>
    <t>15-0002064</t>
  </si>
  <si>
    <t>15-0002628</t>
  </si>
  <si>
    <t>15-0004078</t>
  </si>
  <si>
    <t xml:space="preserve">Partly Cloudy-Drizzle-Lightning;32-90 F                         </t>
  </si>
  <si>
    <t xml:space="preserve">Strong Winds-Overcast-Rain-Lightning;32-90 F                    </t>
  </si>
  <si>
    <t xml:space="preserve">Partly Cloudy;Above 90                                          </t>
  </si>
  <si>
    <t xml:space="preserve">Partly Cloudy-Lightning;32-90 F                                 </t>
  </si>
  <si>
    <t>15-0041759</t>
  </si>
  <si>
    <t xml:space="preserve">Strong Winds-Partly Cloudy;32-90 F                              </t>
  </si>
  <si>
    <t>15-0077978</t>
  </si>
  <si>
    <t xml:space="preserve">Partly Cloudy-Heavy Rain;32-90 F                                </t>
  </si>
  <si>
    <t xml:space="preserve">Rain-Partly Cloudy-Fog;32-90 F                                  </t>
  </si>
  <si>
    <t>15-0077044</t>
  </si>
  <si>
    <t>15-0070732</t>
  </si>
  <si>
    <t xml:space="preserve">Strong Winds-Clear;32-90 F                                      </t>
  </si>
  <si>
    <t>15-0068454</t>
  </si>
  <si>
    <t xml:space="preserve">Clear-Heat Wave;32-90 F                                         </t>
  </si>
  <si>
    <t xml:space="preserve">Fog-Clear;32-90 F                                               </t>
  </si>
  <si>
    <t xml:space="preserve">Pole - Tower- steel         </t>
  </si>
  <si>
    <t>15-0061564</t>
  </si>
  <si>
    <t xml:space="preserve">Overcast-Lightning;32-90 F                                      </t>
  </si>
  <si>
    <t xml:space="preserve">Crossarm- Steel             </t>
  </si>
  <si>
    <t xml:space="preserve">Lightning-Overcast-Drizzle;32-90 F                              </t>
  </si>
  <si>
    <t xml:space="preserve">Drizzle-Overcast;32-90 F                                        </t>
  </si>
  <si>
    <t xml:space="preserve">Partly Cloudy-Strong Winds;32-90 F                              </t>
  </si>
  <si>
    <t xml:space="preserve">Drizzle;32-90 F                                                 </t>
  </si>
  <si>
    <t xml:space="preserve">Overcast-Drizzle-Lightning;32-90 F                              </t>
  </si>
  <si>
    <t xml:space="preserve">Overcast-Rain-Lightning;32-90 F                                 </t>
  </si>
  <si>
    <t>16-0086562</t>
  </si>
  <si>
    <t xml:space="preserve">Strong Winds;32-90 F                                            </t>
  </si>
  <si>
    <t>16-0085741</t>
  </si>
  <si>
    <t xml:space="preserve">Partly Cloudy-Fog-Drizzle-Strong Winds;32-90 F                  </t>
  </si>
  <si>
    <t xml:space="preserve">Snow-Clear;32-90 F                                              </t>
  </si>
  <si>
    <t xml:space="preserve">Partly Cloudy;Below 32 F                                        </t>
  </si>
  <si>
    <t>16-0086788</t>
  </si>
  <si>
    <t xml:space="preserve">Rain-Overcast-Fog-Drizzle;32-90 F                               </t>
  </si>
  <si>
    <t xml:space="preserve">Clear-Lightning;32-90 F                                         </t>
  </si>
  <si>
    <t xml:space="preserve">Rain-Clear;32-90 F                                              </t>
  </si>
  <si>
    <t xml:space="preserve">Fog-Rain;32-90 F                                                </t>
  </si>
  <si>
    <t xml:space="preserve">Clear-Overcast;32-90 F                                          </t>
  </si>
  <si>
    <t>16-0005914</t>
  </si>
  <si>
    <t>16-0003317</t>
  </si>
  <si>
    <t xml:space="preserve">Strong Winds-Partly Cloudy;Below 32 F                           </t>
  </si>
  <si>
    <t xml:space="preserve">Rain-Strong Winds;32-90 F                                       </t>
  </si>
  <si>
    <t>16-0007241</t>
  </si>
  <si>
    <t xml:space="preserve">Overcast-Clear;32-90 F                                          </t>
  </si>
  <si>
    <t>16-0052179</t>
  </si>
  <si>
    <t xml:space="preserve">Partly Cloudy-Heat Wave;32-90 F                                 </t>
  </si>
  <si>
    <t>16-0042273</t>
  </si>
  <si>
    <t xml:space="preserve">Rain-Strong Winds-Heavy Rain-Combination;32-90 F                </t>
  </si>
  <si>
    <t>16-0019881</t>
  </si>
  <si>
    <t xml:space="preserve">Overcast-Fog-Strong Winds;Below 32 F                            </t>
  </si>
  <si>
    <t xml:space="preserve">Strong Winds-Drizzle;32-90 F                                    </t>
  </si>
  <si>
    <t xml:space="preserve">Partly Cloudy-Fog-Heavy Rain;32-90 F                            </t>
  </si>
  <si>
    <t xml:space="preserve">Strong Winds-Snow;32-90 F                                       </t>
  </si>
  <si>
    <t xml:space="preserve">Sleet or Ice-Snow-Strong Winds;32-90 F                          </t>
  </si>
  <si>
    <t>16-0020194</t>
  </si>
  <si>
    <t>16-0020321</t>
  </si>
  <si>
    <t xml:space="preserve">Overcast-Fog-Heavy Rain-Lightning;32-90 F                       </t>
  </si>
  <si>
    <t xml:space="preserve">Strong Winds-Heavy Rain-Rain;32-90 F                            </t>
  </si>
  <si>
    <t>16-0081208</t>
  </si>
  <si>
    <t xml:space="preserve">Snow-Overcast-Fog-Drizzle;32-90 F                               </t>
  </si>
  <si>
    <t>16-0081102</t>
  </si>
  <si>
    <t xml:space="preserve">Fog-Snow;32-90 F                                                </t>
  </si>
  <si>
    <t xml:space="preserve">Rain-Strong Winds-Heavy Rain-Combination-Overcast;32-90 F       </t>
  </si>
  <si>
    <t xml:space="preserve">Strong Winds-Rain-Heavy Rain-Drizzle-Combination;32-90 F        </t>
  </si>
  <si>
    <t xml:space="preserve">Overcast-Heavy Rain-Lightning;32-90 F                           </t>
  </si>
  <si>
    <t>17-0048558</t>
  </si>
  <si>
    <t>17-0069739</t>
  </si>
  <si>
    <t xml:space="preserve">Heavy Rain-Strong Winds-Overcast;32-90 F                        </t>
  </si>
  <si>
    <t xml:space="preserve">Combination-Overcast-Clear;32-90 F                              </t>
  </si>
  <si>
    <t xml:space="preserve">Heavy Rain-Strong Winds-Combination-Overcast;32-90 F            </t>
  </si>
  <si>
    <t>17-0020425</t>
  </si>
  <si>
    <t xml:space="preserve">Strong Winds-Rain-Overcast;32-90 F                              </t>
  </si>
  <si>
    <t xml:space="preserve">Strong Winds-Rain-Clear;32-90 F                                 </t>
  </si>
  <si>
    <t xml:space="preserve">Strong Winds-Overcast-Fog-Rain;32-90 F                          </t>
  </si>
  <si>
    <t xml:space="preserve">Partly Cloudy-Snow;Below 32 F                                   </t>
  </si>
  <si>
    <t>17-0065191</t>
  </si>
  <si>
    <t>17-0061857</t>
  </si>
  <si>
    <t xml:space="preserve">Clear-Drizzle;Above 90                                          </t>
  </si>
  <si>
    <t>17-0063258</t>
  </si>
  <si>
    <t>17-0058762</t>
  </si>
  <si>
    <t>17-0054352</t>
  </si>
  <si>
    <t xml:space="preserve">Combination-Fog-Overcast-Drizzle;32-90 F                        </t>
  </si>
  <si>
    <t>17-0028997</t>
  </si>
  <si>
    <t>17-0026044</t>
  </si>
  <si>
    <t xml:space="preserve">Heavy Rain-Rain;32-90 F                                         </t>
  </si>
  <si>
    <t xml:space="preserve">Drizzle-Snow-Clear;32-90 F                                      </t>
  </si>
  <si>
    <t>17-0094289</t>
  </si>
  <si>
    <t xml:space="preserve">Heavy Rain-Lightning;32-90 F                                    </t>
  </si>
  <si>
    <t>17-0081633</t>
  </si>
  <si>
    <t>17-0079457</t>
  </si>
  <si>
    <t>18-0038020</t>
  </si>
  <si>
    <t xml:space="preserve">Clear;32-90F                                                    </t>
  </si>
  <si>
    <t>18-0037347</t>
  </si>
  <si>
    <t>18-0032826</t>
  </si>
  <si>
    <t xml:space="preserve">Partly Cloudy-Fog-Snow;Below 32 F                               </t>
  </si>
  <si>
    <t xml:space="preserve">Snow;32-90 F                                                    </t>
  </si>
  <si>
    <t>18-0004530</t>
  </si>
  <si>
    <t>18-0059458</t>
  </si>
  <si>
    <t>18-0053329</t>
  </si>
  <si>
    <t>18-0053550</t>
  </si>
  <si>
    <t xml:space="preserve">Strong Winds-Rain-Combination-Overcast-Drizzle;32-90 F          </t>
  </si>
  <si>
    <t>18-0019441</t>
  </si>
  <si>
    <t xml:space="preserve">Partly Cloudy-Fog-Heavy Rain-Lightning;32-90 F                  </t>
  </si>
  <si>
    <t>18-0020859</t>
  </si>
  <si>
    <t xml:space="preserve">Partly Cloudy-Snow;32-90 F                                      </t>
  </si>
  <si>
    <t xml:space="preserve">Partly Cloudy-Heavy Rain-Lightning;32-90 F                      </t>
  </si>
  <si>
    <t>19-0048768</t>
  </si>
  <si>
    <t>19-0041539</t>
  </si>
  <si>
    <t>19-0132704</t>
  </si>
  <si>
    <t>19-0131972</t>
  </si>
  <si>
    <t>19-0137896</t>
  </si>
  <si>
    <t>19-0137490</t>
  </si>
  <si>
    <t>19-0137204</t>
  </si>
  <si>
    <t>19-0136323</t>
  </si>
  <si>
    <t>19-0132479</t>
  </si>
  <si>
    <t>19-0137585</t>
  </si>
  <si>
    <t>19-0132132</t>
  </si>
  <si>
    <t>19-0137567</t>
  </si>
  <si>
    <t>19-0132121</t>
  </si>
  <si>
    <t>19-0132534</t>
  </si>
  <si>
    <t>19-0138147</t>
  </si>
  <si>
    <t>19-0133693</t>
  </si>
  <si>
    <t>19-0136310</t>
  </si>
  <si>
    <t>19-0135055</t>
  </si>
  <si>
    <t>19-0137183</t>
  </si>
  <si>
    <t>19-0137157</t>
  </si>
  <si>
    <t>19-0132437</t>
  </si>
  <si>
    <t>19-0132661</t>
  </si>
  <si>
    <t>19-0137241</t>
  </si>
  <si>
    <t>19-0134857</t>
  </si>
  <si>
    <t>19-0138152</t>
  </si>
  <si>
    <t>19-0132226</t>
  </si>
  <si>
    <t>19-0134826</t>
  </si>
  <si>
    <t>19-0132107</t>
  </si>
  <si>
    <t>19-0137765</t>
  </si>
  <si>
    <t>19-0132024</t>
  </si>
  <si>
    <t>19-0136748</t>
  </si>
  <si>
    <t>19-0138206</t>
  </si>
  <si>
    <t>19-0134887</t>
  </si>
  <si>
    <t>19-0138204</t>
  </si>
  <si>
    <t>19-0137920</t>
  </si>
  <si>
    <t>19-0131965</t>
  </si>
  <si>
    <t>19-0132057</t>
  </si>
  <si>
    <t>19-0134111</t>
  </si>
  <si>
    <t>19-0137132</t>
  </si>
  <si>
    <t>19-0134740</t>
  </si>
  <si>
    <t>19-0134612</t>
  </si>
  <si>
    <t>19-0137061</t>
  </si>
  <si>
    <t>19-0132657</t>
  </si>
  <si>
    <t>19-0132125</t>
  </si>
  <si>
    <t>19-0137067</t>
  </si>
  <si>
    <t>19-0134791</t>
  </si>
  <si>
    <t>19-0137445</t>
  </si>
  <si>
    <t>19-0134264</t>
  </si>
  <si>
    <t>19-0138155</t>
  </si>
  <si>
    <t>19-0136659</t>
  </si>
  <si>
    <t>19-0136502</t>
  </si>
  <si>
    <t>19-0137568</t>
  </si>
  <si>
    <t>19-0137902</t>
  </si>
  <si>
    <t>19-0135417</t>
  </si>
  <si>
    <t>19-0135077</t>
  </si>
  <si>
    <t>19-0137872</t>
  </si>
  <si>
    <t>19-0137004</t>
  </si>
  <si>
    <t>19-0134645</t>
  </si>
  <si>
    <t>19-0132213</t>
  </si>
  <si>
    <t>19-0134729</t>
  </si>
  <si>
    <t>19-0138272</t>
  </si>
  <si>
    <t>19-0131931</t>
  </si>
  <si>
    <t>19-0108644</t>
  </si>
  <si>
    <t>19-0136411</t>
  </si>
  <si>
    <t>19-0134509</t>
  </si>
  <si>
    <t>19-0132751</t>
  </si>
  <si>
    <t>19-0137571</t>
  </si>
  <si>
    <t>19-0137596</t>
  </si>
  <si>
    <t>19-0137783</t>
  </si>
  <si>
    <t>19-0131801</t>
  </si>
  <si>
    <t>19-0136649</t>
  </si>
  <si>
    <t>19-0135335</t>
  </si>
  <si>
    <t>19-0135012</t>
  </si>
  <si>
    <t>19-0134998</t>
  </si>
  <si>
    <t xml:space="preserve">Partly Cloudy-Rain-Strong Winds;32-90 F                         </t>
  </si>
  <si>
    <t>19-0137628</t>
  </si>
  <si>
    <t>19-0137640</t>
  </si>
  <si>
    <t>19-0137540</t>
  </si>
  <si>
    <t xml:space="preserve">Partly Cloudy-Drizzle-Strong Winds;32-90 F                      </t>
  </si>
  <si>
    <t>19-0137629</t>
  </si>
  <si>
    <t>19-0137569</t>
  </si>
  <si>
    <t>19-0137659</t>
  </si>
  <si>
    <t>19-0137627</t>
  </si>
  <si>
    <t>19-0137557</t>
  </si>
  <si>
    <t>19-0137575</t>
  </si>
  <si>
    <t>19-0137694</t>
  </si>
  <si>
    <t>19-0136616</t>
  </si>
  <si>
    <t>19-0137574</t>
  </si>
  <si>
    <t>19-0136888</t>
  </si>
  <si>
    <t>19-0131980</t>
  </si>
  <si>
    <t>19-0138207</t>
  </si>
  <si>
    <t>19-0132130</t>
  </si>
  <si>
    <t>19-0134844</t>
  </si>
  <si>
    <t>19-0134834</t>
  </si>
  <si>
    <t>19-0134906</t>
  </si>
  <si>
    <t>19-0137635</t>
  </si>
  <si>
    <t>19-0137064</t>
  </si>
  <si>
    <t>19-0137065</t>
  </si>
  <si>
    <t>19-0137551</t>
  </si>
  <si>
    <t>19-0137082</t>
  </si>
  <si>
    <t>19-0137526</t>
  </si>
  <si>
    <t>19-0134605</t>
  </si>
  <si>
    <t>19-0137597</t>
  </si>
  <si>
    <t xml:space="preserve">Rain-Overcast-Fog;32-90 F                                       </t>
  </si>
  <si>
    <t>19-0021791</t>
  </si>
  <si>
    <t xml:space="preserve">Clear-Snow;Below 32 F                                           </t>
  </si>
  <si>
    <t xml:space="preserve">Clear-Partly Cloudy;32-90 F                                     </t>
  </si>
  <si>
    <t xml:space="preserve">Clear-Combination-Partly Cloudy;32-90 F                         </t>
  </si>
  <si>
    <t>19-0131557</t>
  </si>
  <si>
    <t>19-0131580</t>
  </si>
  <si>
    <t>19-0131991</t>
  </si>
  <si>
    <t>19-0131917</t>
  </si>
  <si>
    <t>19-0127806</t>
  </si>
  <si>
    <t>19-0130875</t>
  </si>
  <si>
    <t>19-0131633</t>
  </si>
  <si>
    <t>19-0131632</t>
  </si>
  <si>
    <t>19-0131506</t>
  </si>
  <si>
    <t>19-0131400</t>
  </si>
  <si>
    <t>19-0131546</t>
  </si>
  <si>
    <t>19-0131440</t>
  </si>
  <si>
    <t>19-0131587</t>
  </si>
  <si>
    <t>19-0131588</t>
  </si>
  <si>
    <t>19-0131636</t>
  </si>
  <si>
    <t>19-0131025</t>
  </si>
  <si>
    <t>19-0131001</t>
  </si>
  <si>
    <t>19-0131541</t>
  </si>
  <si>
    <t>19-0131472</t>
  </si>
  <si>
    <t>19-0131734</t>
  </si>
  <si>
    <t>19-0127475</t>
  </si>
  <si>
    <t>19-0131024</t>
  </si>
  <si>
    <t>19-0131743</t>
  </si>
  <si>
    <t>19-0131547</t>
  </si>
  <si>
    <t>19-0131949</t>
  </si>
  <si>
    <t>19-0130918</t>
  </si>
  <si>
    <t>19-0130777</t>
  </si>
  <si>
    <t>19-0130868</t>
  </si>
  <si>
    <t>19-0130764</t>
  </si>
  <si>
    <t>19-0130892</t>
  </si>
  <si>
    <t>19-0130899</t>
  </si>
  <si>
    <t>19-0131742</t>
  </si>
  <si>
    <t>19-0125486</t>
  </si>
  <si>
    <t>19-0131139</t>
  </si>
  <si>
    <t>19-0131567</t>
  </si>
  <si>
    <t>19-0120360</t>
  </si>
  <si>
    <t>19-0130755</t>
  </si>
  <si>
    <t>19-0118648</t>
  </si>
  <si>
    <t>20-0049642</t>
  </si>
  <si>
    <t>20-0050893</t>
  </si>
  <si>
    <t>20-0046658</t>
  </si>
  <si>
    <t>20-0050391</t>
  </si>
  <si>
    <t>20-0050376</t>
  </si>
  <si>
    <t>20-0051628</t>
  </si>
  <si>
    <t>20-0047941</t>
  </si>
  <si>
    <t>20-0049321</t>
  </si>
  <si>
    <t>20-0048268</t>
  </si>
  <si>
    <t>20-0048603</t>
  </si>
  <si>
    <t>20-0051790</t>
  </si>
  <si>
    <t>20-0050883</t>
  </si>
  <si>
    <t>20-0048878</t>
  </si>
  <si>
    <t>20-0047650</t>
  </si>
  <si>
    <t>20-0039019</t>
  </si>
  <si>
    <t>20-0039130</t>
  </si>
  <si>
    <t>20-0039122</t>
  </si>
  <si>
    <t>20-0040886</t>
  </si>
  <si>
    <t>20-0042644</t>
  </si>
  <si>
    <t>20-0037801</t>
  </si>
  <si>
    <t>20-0045939</t>
  </si>
  <si>
    <t>20-0042958</t>
  </si>
  <si>
    <t>20-0041822</t>
  </si>
  <si>
    <t>20-0038447</t>
  </si>
  <si>
    <t>20-0045693</t>
  </si>
  <si>
    <t>20-0042149</t>
  </si>
  <si>
    <t>20-0044679</t>
  </si>
  <si>
    <t>20-0038430</t>
  </si>
  <si>
    <t>20-0039111</t>
  </si>
  <si>
    <t xml:space="preserve">Partly Cloudy-Fog-Snow;32-90 F                                  </t>
  </si>
  <si>
    <t>20-0038623</t>
  </si>
  <si>
    <t>20-0044595</t>
  </si>
  <si>
    <t>20-0037704</t>
  </si>
  <si>
    <t>20-0038549</t>
  </si>
  <si>
    <t>20-0043808</t>
  </si>
  <si>
    <t>20-0038436</t>
  </si>
  <si>
    <t>20-0038712</t>
  </si>
  <si>
    <t>20-0038998</t>
  </si>
  <si>
    <t>20-0038901</t>
  </si>
  <si>
    <t>20-0038692</t>
  </si>
  <si>
    <t>20-0038691</t>
  </si>
  <si>
    <t>20-0038917</t>
  </si>
  <si>
    <t>20-0038687</t>
  </si>
  <si>
    <t>20-0090930</t>
  </si>
  <si>
    <t>20-0094970</t>
  </si>
  <si>
    <t>20-0087188</t>
  </si>
  <si>
    <t>20-0087837</t>
  </si>
  <si>
    <t>20-0089092</t>
  </si>
  <si>
    <t>20-0090257</t>
  </si>
  <si>
    <t>20-0100722</t>
  </si>
  <si>
    <t>20-0086787</t>
  </si>
  <si>
    <t>20-0090421</t>
  </si>
  <si>
    <t>20-0087593</t>
  </si>
  <si>
    <t>20-0084614</t>
  </si>
  <si>
    <t>20-0090405</t>
  </si>
  <si>
    <t>20-0090383</t>
  </si>
  <si>
    <t>20-0088806</t>
  </si>
  <si>
    <t>20-0091666</t>
  </si>
  <si>
    <t>20-0090478</t>
  </si>
  <si>
    <t>20-0092350</t>
  </si>
  <si>
    <t>20-0090463</t>
  </si>
  <si>
    <t>20-0096964</t>
  </si>
  <si>
    <t>20-0098693</t>
  </si>
  <si>
    <t>20-0093300</t>
  </si>
  <si>
    <t>20-0092750</t>
  </si>
  <si>
    <t>20-0098690</t>
  </si>
  <si>
    <t xml:space="preserve">Clear-Strong Winds;Above 90                                     </t>
  </si>
  <si>
    <t>20-0095631</t>
  </si>
  <si>
    <t>20-0083643</t>
  </si>
  <si>
    <t>20-0088478</t>
  </si>
  <si>
    <t>20-0089086</t>
  </si>
  <si>
    <t>20-0089526</t>
  </si>
  <si>
    <t>20-0088962</t>
  </si>
  <si>
    <t>20-0088084</t>
  </si>
  <si>
    <t>20-0078812</t>
  </si>
  <si>
    <t>20-0078746</t>
  </si>
  <si>
    <t>20-0081402</t>
  </si>
  <si>
    <t>20-0088759</t>
  </si>
  <si>
    <t>20-0089510</t>
  </si>
  <si>
    <t>20-0087184</t>
  </si>
  <si>
    <t>20-0087581</t>
  </si>
  <si>
    <t>20-0080171</t>
  </si>
  <si>
    <t>20-0087174</t>
  </si>
  <si>
    <t>20-0086999</t>
  </si>
  <si>
    <t>20-0086747</t>
  </si>
  <si>
    <t>20-0088356</t>
  </si>
  <si>
    <t>20-0091675</t>
  </si>
  <si>
    <t>20-0088760</t>
  </si>
  <si>
    <t>20-0087027</t>
  </si>
  <si>
    <t>20-0091322</t>
  </si>
  <si>
    <t>20-0080190</t>
  </si>
  <si>
    <t>20-0091284</t>
  </si>
  <si>
    <t>20-0089101</t>
  </si>
  <si>
    <t>20-0131945</t>
  </si>
  <si>
    <t>20-0128530</t>
  </si>
  <si>
    <t>20-0131882</t>
  </si>
  <si>
    <t>20-0130251</t>
  </si>
  <si>
    <t>20-0131883</t>
  </si>
  <si>
    <t>20-0132194</t>
  </si>
  <si>
    <t>20-0128346</t>
  </si>
  <si>
    <t>20-0131104</t>
  </si>
  <si>
    <t>20-0130197</t>
  </si>
  <si>
    <t>20-0131211</t>
  </si>
  <si>
    <t>20-0128974</t>
  </si>
  <si>
    <t>20-0128521</t>
  </si>
  <si>
    <t>20-0130892</t>
  </si>
  <si>
    <t>20-0128472</t>
  </si>
  <si>
    <t>20-0021277</t>
  </si>
  <si>
    <t>20-0020252</t>
  </si>
  <si>
    <t>20-0020264</t>
  </si>
  <si>
    <t>20-0018832</t>
  </si>
  <si>
    <t>20-0020208</t>
  </si>
  <si>
    <t>20-0027150</t>
  </si>
  <si>
    <t>20-0020203</t>
  </si>
  <si>
    <t>20-0020899</t>
  </si>
  <si>
    <t>20-0022059</t>
  </si>
  <si>
    <t>20-0021257</t>
  </si>
  <si>
    <t>20-0022929</t>
  </si>
  <si>
    <t>20-0018841</t>
  </si>
  <si>
    <t>20-0025836</t>
  </si>
  <si>
    <t>20-0020254</t>
  </si>
  <si>
    <t>20-0022859</t>
  </si>
  <si>
    <t>20-0025411</t>
  </si>
  <si>
    <t>20-0020483</t>
  </si>
  <si>
    <t>20-0020038</t>
  </si>
  <si>
    <t>20-0020677</t>
  </si>
  <si>
    <t>20-0020536</t>
  </si>
  <si>
    <t>20-0019805</t>
  </si>
  <si>
    <t>20-0019838</t>
  </si>
  <si>
    <t>20-0021265</t>
  </si>
  <si>
    <t>20-0067159</t>
  </si>
  <si>
    <t>20-0070708</t>
  </si>
  <si>
    <t>20-0073498</t>
  </si>
  <si>
    <t>20-0070879</t>
  </si>
  <si>
    <t>20-0073452</t>
  </si>
  <si>
    <t>20-0068486</t>
  </si>
  <si>
    <t>20-0071029</t>
  </si>
  <si>
    <t>20-0077070</t>
  </si>
  <si>
    <t>20-0073335</t>
  </si>
  <si>
    <t>20-0076959</t>
  </si>
  <si>
    <t>20-0076130</t>
  </si>
  <si>
    <t>20-0073839</t>
  </si>
  <si>
    <t>20-0068271</t>
  </si>
  <si>
    <t>20-0076398</t>
  </si>
  <si>
    <t>20-0077800</t>
  </si>
  <si>
    <t>20-0072184</t>
  </si>
  <si>
    <t>20-0077922</t>
  </si>
  <si>
    <t>20-0068363</t>
  </si>
  <si>
    <t>20-0060730</t>
  </si>
  <si>
    <t>20-0063313</t>
  </si>
  <si>
    <t>20-0060898</t>
  </si>
  <si>
    <t>20-0065887</t>
  </si>
  <si>
    <t>20-0060439</t>
  </si>
  <si>
    <t>20-0058977</t>
  </si>
  <si>
    <t>20-0058516</t>
  </si>
  <si>
    <t>20-0058506</t>
  </si>
  <si>
    <t>20-0062432</t>
  </si>
  <si>
    <t>20-0058556</t>
  </si>
  <si>
    <t>20-0065885</t>
  </si>
  <si>
    <t>20-0065040</t>
  </si>
  <si>
    <t>20-0062864</t>
  </si>
  <si>
    <t>20-0059868</t>
  </si>
  <si>
    <t>20-0065526</t>
  </si>
  <si>
    <t>20-0060746</t>
  </si>
  <si>
    <t>20-0065598</t>
  </si>
  <si>
    <t>20-0064237</t>
  </si>
  <si>
    <t>20-0057840</t>
  </si>
  <si>
    <t>20-0063396</t>
  </si>
  <si>
    <t>20-0059086</t>
  </si>
  <si>
    <t>20-0058424</t>
  </si>
  <si>
    <t>20-0062392</t>
  </si>
  <si>
    <t>20-0057533</t>
  </si>
  <si>
    <t>20-0060342</t>
  </si>
  <si>
    <t>20-0035083</t>
  </si>
  <si>
    <t>20-0032104</t>
  </si>
  <si>
    <t>20-0027851</t>
  </si>
  <si>
    <t>20-0028205</t>
  </si>
  <si>
    <t>20-0036018</t>
  </si>
  <si>
    <t>20-0029534</t>
  </si>
  <si>
    <t>20-0033940</t>
  </si>
  <si>
    <t>20-0033885</t>
  </si>
  <si>
    <t>20-0027973</t>
  </si>
  <si>
    <t>20-0028332</t>
  </si>
  <si>
    <t>20-0034398</t>
  </si>
  <si>
    <t>20-0033546</t>
  </si>
  <si>
    <t>20-0034741</t>
  </si>
  <si>
    <t>20-0031959</t>
  </si>
  <si>
    <t>20-0035347</t>
  </si>
  <si>
    <t>20-0031752</t>
  </si>
  <si>
    <t>20-0034176</t>
  </si>
  <si>
    <t>20-0034261</t>
  </si>
  <si>
    <t>20-0028870</t>
  </si>
  <si>
    <t>20-0034973</t>
  </si>
  <si>
    <t>20-0034825</t>
  </si>
  <si>
    <t>20-0033721</t>
  </si>
  <si>
    <t xml:space="preserve">Snow-Partly Cloudy-Drizzle;32-90 F                              </t>
  </si>
  <si>
    <t>20-0034907</t>
  </si>
  <si>
    <t>20-0034901</t>
  </si>
  <si>
    <t>20-0034550</t>
  </si>
  <si>
    <t>20-0032144</t>
  </si>
  <si>
    <t>20-0034544</t>
  </si>
  <si>
    <t>20-0033488</t>
  </si>
  <si>
    <t>20-0032142</t>
  </si>
  <si>
    <t>20-0034755</t>
  </si>
  <si>
    <t>20-0034900</t>
  </si>
  <si>
    <t>20-0029377</t>
  </si>
  <si>
    <t>20-0031592</t>
  </si>
  <si>
    <t>20-0027601</t>
  </si>
  <si>
    <t>20-0033041</t>
  </si>
  <si>
    <t>20-0033042</t>
  </si>
  <si>
    <t>20-0032169</t>
  </si>
  <si>
    <t>20-0032180</t>
  </si>
  <si>
    <t>20-0033888</t>
  </si>
  <si>
    <t>20-0032168</t>
  </si>
  <si>
    <t>20-0033037</t>
  </si>
  <si>
    <t>20-0033065</t>
  </si>
  <si>
    <t>20-0032118</t>
  </si>
  <si>
    <t>20-0033067</t>
  </si>
  <si>
    <t>20-0033527</t>
  </si>
  <si>
    <t>20-0033876</t>
  </si>
  <si>
    <t>20-0034397</t>
  </si>
  <si>
    <t>20-0034796</t>
  </si>
  <si>
    <t>20-0033248</t>
  </si>
  <si>
    <t>20-0032316</t>
  </si>
  <si>
    <t>20-0033701</t>
  </si>
  <si>
    <t>20-0037294</t>
  </si>
  <si>
    <t>20-0027607</t>
  </si>
  <si>
    <t>20-0027596</t>
  </si>
  <si>
    <t>20-0033294</t>
  </si>
  <si>
    <t>20-0033193</t>
  </si>
  <si>
    <t>20-0033905</t>
  </si>
  <si>
    <t>20-0034229</t>
  </si>
  <si>
    <t>20-0034347</t>
  </si>
  <si>
    <t>20-0033396</t>
  </si>
  <si>
    <t>20-0033520</t>
  </si>
  <si>
    <t>20-0033537</t>
  </si>
  <si>
    <t>20-0033938</t>
  </si>
  <si>
    <t>20-0033936</t>
  </si>
  <si>
    <t>20-0033923</t>
  </si>
  <si>
    <t>20-0118488</t>
  </si>
  <si>
    <t>20-0122669</t>
  </si>
  <si>
    <t>20-0118502</t>
  </si>
  <si>
    <t>20-0115723</t>
  </si>
  <si>
    <t>20-0122681</t>
  </si>
  <si>
    <t>20-0119878</t>
  </si>
  <si>
    <t>20-0121557</t>
  </si>
  <si>
    <t>20-0117573</t>
  </si>
  <si>
    <t>20-0117965</t>
  </si>
  <si>
    <t>20-0122181</t>
  </si>
  <si>
    <t>20-0119874</t>
  </si>
  <si>
    <t xml:space="preserve">Overcast-Clear;32-90F                                           </t>
  </si>
  <si>
    <t>20-0122203</t>
  </si>
  <si>
    <t>20-0119576</t>
  </si>
  <si>
    <t>20-0124910</t>
  </si>
  <si>
    <t>20-0122150</t>
  </si>
  <si>
    <t>20-0122341</t>
  </si>
  <si>
    <t>20-0123831</t>
  </si>
  <si>
    <t>20-0118082</t>
  </si>
  <si>
    <t>20-0104810</t>
  </si>
  <si>
    <t>20-0107384</t>
  </si>
  <si>
    <t>20-0104818</t>
  </si>
  <si>
    <t>20-0106310</t>
  </si>
  <si>
    <t>20-0109983</t>
  </si>
  <si>
    <t>20-0104937</t>
  </si>
  <si>
    <t>20-0115666</t>
  </si>
  <si>
    <t>20-0107349</t>
  </si>
  <si>
    <t>20-0104965</t>
  </si>
  <si>
    <t>20-0114102</t>
  </si>
  <si>
    <t>20-0107395</t>
  </si>
  <si>
    <t>20-0106723</t>
  </si>
  <si>
    <t>20-0110101</t>
  </si>
  <si>
    <t>20-0110490</t>
  </si>
  <si>
    <t>20-0110110</t>
  </si>
  <si>
    <t>20-0104612</t>
  </si>
  <si>
    <t>20-0111433</t>
  </si>
  <si>
    <t>20-0112571</t>
  </si>
  <si>
    <t>20-0106735</t>
  </si>
  <si>
    <t>20-0105384</t>
  </si>
  <si>
    <t>20-0102367</t>
  </si>
  <si>
    <t>20-0094047</t>
  </si>
  <si>
    <t>20-0093928</t>
  </si>
  <si>
    <t>20-0101854</t>
  </si>
  <si>
    <t>20-0096053</t>
  </si>
  <si>
    <t>20-0107359</t>
  </si>
  <si>
    <t>20-0096890</t>
  </si>
  <si>
    <t>20-0102185</t>
  </si>
  <si>
    <t>20-0093205</t>
  </si>
  <si>
    <t>20-0100350</t>
  </si>
  <si>
    <t>20-0100815</t>
  </si>
  <si>
    <t>20-0093749</t>
  </si>
  <si>
    <t>21-0064679</t>
  </si>
  <si>
    <t>21-0057568</t>
  </si>
  <si>
    <t>21-0064090</t>
  </si>
  <si>
    <t>21-0058933</t>
  </si>
  <si>
    <t>21-0063997</t>
  </si>
  <si>
    <t xml:space="preserve">Lightning-Clear;32-90 F                                         </t>
  </si>
  <si>
    <t>21-0064123</t>
  </si>
  <si>
    <t>21-0059460</t>
  </si>
  <si>
    <t>21-0045795</t>
  </si>
  <si>
    <t>21-0060025</t>
  </si>
  <si>
    <t>21-0064800</t>
  </si>
  <si>
    <t xml:space="preserve">Strong Winds;                                                   </t>
  </si>
  <si>
    <t>21-0059018</t>
  </si>
  <si>
    <t>21-0065390</t>
  </si>
  <si>
    <t>21-0063562</t>
  </si>
  <si>
    <t>21-0064135</t>
  </si>
  <si>
    <t>21-0059905</t>
  </si>
  <si>
    <t>21-0056977</t>
  </si>
  <si>
    <t>21-0056975</t>
  </si>
  <si>
    <t>21-0061233</t>
  </si>
  <si>
    <t>21-0067986</t>
  </si>
  <si>
    <t>21-0062959</t>
  </si>
  <si>
    <t>21-0050107</t>
  </si>
  <si>
    <t>21-0053972</t>
  </si>
  <si>
    <t>21-0047040</t>
  </si>
  <si>
    <t>21-0043903</t>
  </si>
  <si>
    <t>21-0051600</t>
  </si>
  <si>
    <t>21-0049951</t>
  </si>
  <si>
    <t>21-0052690</t>
  </si>
  <si>
    <t>21-0049126</t>
  </si>
  <si>
    <t>21-0052654</t>
  </si>
  <si>
    <t>21-0050079</t>
  </si>
  <si>
    <t>21-0052769</t>
  </si>
  <si>
    <t>21-0044474</t>
  </si>
  <si>
    <t>21-0050456</t>
  </si>
  <si>
    <t>21-0101642</t>
  </si>
  <si>
    <t>21-0105229</t>
  </si>
  <si>
    <t>21-0108006</t>
  </si>
  <si>
    <t>21-0110470</t>
  </si>
  <si>
    <t>21-0104798</t>
  </si>
  <si>
    <t>21-0110725</t>
  </si>
  <si>
    <t>21-0110716</t>
  </si>
  <si>
    <t>21-0110667</t>
  </si>
  <si>
    <t>21-0104727</t>
  </si>
  <si>
    <t>21-0106379</t>
  </si>
  <si>
    <t>21-0108420</t>
  </si>
  <si>
    <t>21-0111260</t>
  </si>
  <si>
    <t>21-0110812</t>
  </si>
  <si>
    <t>21-0106575</t>
  </si>
  <si>
    <t>21-0110830</t>
  </si>
  <si>
    <t>21-0102169</t>
  </si>
  <si>
    <t>21-0101575</t>
  </si>
  <si>
    <t>21-0101599</t>
  </si>
  <si>
    <t>21-0109690</t>
  </si>
  <si>
    <t>21-0111713</t>
  </si>
  <si>
    <t>21-0104382</t>
  </si>
  <si>
    <t>21-0106468</t>
  </si>
  <si>
    <t>21-0110669</t>
  </si>
  <si>
    <t>21-0104807</t>
  </si>
  <si>
    <t>21-0110793</t>
  </si>
  <si>
    <t>21-0107978</t>
  </si>
  <si>
    <t>21-0155509</t>
  </si>
  <si>
    <t>21-0160422</t>
  </si>
  <si>
    <t>21-0161861</t>
  </si>
  <si>
    <t>21-0160185</t>
  </si>
  <si>
    <t>21-0160313</t>
  </si>
  <si>
    <t>21-0159116</t>
  </si>
  <si>
    <t>21-0160237</t>
  </si>
  <si>
    <t>21-0160381</t>
  </si>
  <si>
    <t xml:space="preserve">Rain-Rain;32-90 F                                               </t>
  </si>
  <si>
    <t>21-0161716</t>
  </si>
  <si>
    <t>21-0160324</t>
  </si>
  <si>
    <t>21-0160317</t>
  </si>
  <si>
    <t>21-0160335</t>
  </si>
  <si>
    <t>21-0161874</t>
  </si>
  <si>
    <t>21-0154351</t>
  </si>
  <si>
    <t>21-0160038</t>
  </si>
  <si>
    <t>21-0156752</t>
  </si>
  <si>
    <t>21-0160204</t>
  </si>
  <si>
    <t>21-0161881</t>
  </si>
  <si>
    <t>21-0161286</t>
  </si>
  <si>
    <t>21-0161775</t>
  </si>
  <si>
    <t>21-0161970</t>
  </si>
  <si>
    <t>21-0161357</t>
  </si>
  <si>
    <t>21-0159897</t>
  </si>
  <si>
    <t>21-0159400</t>
  </si>
  <si>
    <t>21-0161410</t>
  </si>
  <si>
    <t>21-0161412</t>
  </si>
  <si>
    <t>22-0005090</t>
  </si>
  <si>
    <t>21-0161470</t>
  </si>
  <si>
    <t xml:space="preserve">Strong Winds-Snow-Clear;32-90F                                  </t>
  </si>
  <si>
    <t>21-0158627</t>
  </si>
  <si>
    <t>21-0162034</t>
  </si>
  <si>
    <t>21-0159382</t>
  </si>
  <si>
    <t>21-0159301</t>
  </si>
  <si>
    <t>21-0159399</t>
  </si>
  <si>
    <t>21-0159293</t>
  </si>
  <si>
    <t>21-0161755</t>
  </si>
  <si>
    <t>21-0160314</t>
  </si>
  <si>
    <t>21-0156129</t>
  </si>
  <si>
    <t>21-0159441</t>
  </si>
  <si>
    <t>22-0005077</t>
  </si>
  <si>
    <t>21-0162049</t>
  </si>
  <si>
    <t>21-0161915</t>
  </si>
  <si>
    <t>22-0005234</t>
  </si>
  <si>
    <t>21-0160143</t>
  </si>
  <si>
    <t>21-0159306</t>
  </si>
  <si>
    <t>22-0006186</t>
  </si>
  <si>
    <t>22-0006445</t>
  </si>
  <si>
    <t>21-0158760</t>
  </si>
  <si>
    <t>21-0155049</t>
  </si>
  <si>
    <t>21-0159391</t>
  </si>
  <si>
    <t>21-0159393</t>
  </si>
  <si>
    <t>21-0161279</t>
  </si>
  <si>
    <t>21-0156837</t>
  </si>
  <si>
    <t>21-0161436</t>
  </si>
  <si>
    <t>21-0161993</t>
  </si>
  <si>
    <t>21-0161010</t>
  </si>
  <si>
    <t>22-0005168</t>
  </si>
  <si>
    <t>21-0161953</t>
  </si>
  <si>
    <t>21-0161400</t>
  </si>
  <si>
    <t>21-0161399</t>
  </si>
  <si>
    <t>21-0158840</t>
  </si>
  <si>
    <t>21-0161341</t>
  </si>
  <si>
    <t>21-0022004</t>
  </si>
  <si>
    <t>21-0029304</t>
  </si>
  <si>
    <t>21-0029329</t>
  </si>
  <si>
    <t>21-0029337</t>
  </si>
  <si>
    <t>21-0029323</t>
  </si>
  <si>
    <t>21-0024507</t>
  </si>
  <si>
    <t>21-0029307</t>
  </si>
  <si>
    <t>21-0029315</t>
  </si>
  <si>
    <t>21-0029567</t>
  </si>
  <si>
    <t>21-0029192</t>
  </si>
  <si>
    <t xml:space="preserve">Rain-Drizzle-Combination;32-90 F                                </t>
  </si>
  <si>
    <t>21-0027033</t>
  </si>
  <si>
    <t>21-0027066</t>
  </si>
  <si>
    <t>21-0025341</t>
  </si>
  <si>
    <t>21-0022536</t>
  </si>
  <si>
    <t>21-0020608</t>
  </si>
  <si>
    <t>21-0028803</t>
  </si>
  <si>
    <t>21-0025480</t>
  </si>
  <si>
    <t>21-0020994</t>
  </si>
  <si>
    <t>21-0030109</t>
  </si>
  <si>
    <t>21-0030156</t>
  </si>
  <si>
    <t>21-0029985</t>
  </si>
  <si>
    <t>21-0030216</t>
  </si>
  <si>
    <t>21-0024860</t>
  </si>
  <si>
    <t>21-0030341</t>
  </si>
  <si>
    <t>21-0027588</t>
  </si>
  <si>
    <t>21-0027724</t>
  </si>
  <si>
    <t>21-0027890</t>
  </si>
  <si>
    <t>21-0017492</t>
  </si>
  <si>
    <t>21-0012178</t>
  </si>
  <si>
    <t>21-0012207</t>
  </si>
  <si>
    <t>21-0011553</t>
  </si>
  <si>
    <t>21-0012849</t>
  </si>
  <si>
    <t>21-0011762</t>
  </si>
  <si>
    <t>21-0011761</t>
  </si>
  <si>
    <t>21-0013491</t>
  </si>
  <si>
    <t>21-0012481</t>
  </si>
  <si>
    <t>21-0012114</t>
  </si>
  <si>
    <t>21-0012373</t>
  </si>
  <si>
    <t>21-0012378</t>
  </si>
  <si>
    <t>21-0013610</t>
  </si>
  <si>
    <t>21-0012598</t>
  </si>
  <si>
    <t>21-0013246</t>
  </si>
  <si>
    <t>21-0013534</t>
  </si>
  <si>
    <t>21-0007935</t>
  </si>
  <si>
    <t xml:space="preserve">Heavy Rain-Strong Winds;32-90 F                                 </t>
  </si>
  <si>
    <t>21-0018696</t>
  </si>
  <si>
    <t>21-0018133</t>
  </si>
  <si>
    <t>21-0004905</t>
  </si>
  <si>
    <t>21-0019940</t>
  </si>
  <si>
    <t>21-0018687</t>
  </si>
  <si>
    <t>21-0013479</t>
  </si>
  <si>
    <t>21-0019248</t>
  </si>
  <si>
    <t>21-0018689</t>
  </si>
  <si>
    <t>21-0019984</t>
  </si>
  <si>
    <t>21-0020076</t>
  </si>
  <si>
    <t>21-0004840</t>
  </si>
  <si>
    <t>21-0009541</t>
  </si>
  <si>
    <t>21-0019344</t>
  </si>
  <si>
    <t>21-0019389</t>
  </si>
  <si>
    <t>21-0011671</t>
  </si>
  <si>
    <t>21-0019379</t>
  </si>
  <si>
    <t>21-0004470</t>
  </si>
  <si>
    <t>21-0009407</t>
  </si>
  <si>
    <t>21-0004919</t>
  </si>
  <si>
    <t>21-0004457</t>
  </si>
  <si>
    <t>21-0004841</t>
  </si>
  <si>
    <t xml:space="preserve">Snow;                                                           </t>
  </si>
  <si>
    <t>21-0018483</t>
  </si>
  <si>
    <t>21-0013308</t>
  </si>
  <si>
    <t>21-0013487</t>
  </si>
  <si>
    <t>21-0012858</t>
  </si>
  <si>
    <t>21-0013510</t>
  </si>
  <si>
    <t>21-0013593</t>
  </si>
  <si>
    <t>21-0006177</t>
  </si>
  <si>
    <t>21-0018113</t>
  </si>
  <si>
    <t xml:space="preserve">Snow-Strong Winds-Clear;32-90F                                  </t>
  </si>
  <si>
    <t>21-0005048</t>
  </si>
  <si>
    <t>21-0020032</t>
  </si>
  <si>
    <t>21-0012683</t>
  </si>
  <si>
    <t>21-0019946</t>
  </si>
  <si>
    <t>21-0010048</t>
  </si>
  <si>
    <t>21-0019274</t>
  </si>
  <si>
    <t>21-0012812</t>
  </si>
  <si>
    <t>21-0019380</t>
  </si>
  <si>
    <t>21-0009944</t>
  </si>
  <si>
    <t>21-0018247</t>
  </si>
  <si>
    <t>21-0011718</t>
  </si>
  <si>
    <t>21-0018701</t>
  </si>
  <si>
    <t>21-0012292</t>
  </si>
  <si>
    <t>21-0013470</t>
  </si>
  <si>
    <t>21-0086454</t>
  </si>
  <si>
    <t>21-0090467</t>
  </si>
  <si>
    <t>21-0087487</t>
  </si>
  <si>
    <t>21-0091989</t>
  </si>
  <si>
    <t>21-0089141</t>
  </si>
  <si>
    <t>21-0092530</t>
  </si>
  <si>
    <t>21-0089812</t>
  </si>
  <si>
    <t>21-0087581</t>
  </si>
  <si>
    <t>21-0091098</t>
  </si>
  <si>
    <t>21-0090846</t>
  </si>
  <si>
    <t>21-0095233</t>
  </si>
  <si>
    <t>21-0096302</t>
  </si>
  <si>
    <t>21-0098117</t>
  </si>
  <si>
    <t>21-0094947</t>
  </si>
  <si>
    <t>21-0087994</t>
  </si>
  <si>
    <t>21-0087286</t>
  </si>
  <si>
    <t>21-0087730</t>
  </si>
  <si>
    <t>21-0091143</t>
  </si>
  <si>
    <t>21-0076716</t>
  </si>
  <si>
    <t>21-0082923</t>
  </si>
  <si>
    <t>21-0081097</t>
  </si>
  <si>
    <t>21-0072926</t>
  </si>
  <si>
    <t>21-0071133</t>
  </si>
  <si>
    <t>21-0077386</t>
  </si>
  <si>
    <t>21-0075291</t>
  </si>
  <si>
    <t>21-0069090</t>
  </si>
  <si>
    <t>21-0076671</t>
  </si>
  <si>
    <t>21-0079398</t>
  </si>
  <si>
    <t>21-0074089</t>
  </si>
  <si>
    <t>21-0074238</t>
  </si>
  <si>
    <t>21-0069741</t>
  </si>
  <si>
    <t>21-0080914</t>
  </si>
  <si>
    <t xml:space="preserve">Clear-Clear;Above 90                                            </t>
  </si>
  <si>
    <t>21-0079618</t>
  </si>
  <si>
    <t>21-0082691</t>
  </si>
  <si>
    <t>21-0080712</t>
  </si>
  <si>
    <t>21-0071402</t>
  </si>
  <si>
    <t>21-0071145</t>
  </si>
  <si>
    <t>21-0068604</t>
  </si>
  <si>
    <t>21-0075348</t>
  </si>
  <si>
    <t>21-0075967</t>
  </si>
  <si>
    <t>21-0076653</t>
  </si>
  <si>
    <t>21-0069671</t>
  </si>
  <si>
    <t>21-0074816</t>
  </si>
  <si>
    <t>21-0071155</t>
  </si>
  <si>
    <t>21-0070609</t>
  </si>
  <si>
    <t>21-0042975</t>
  </si>
  <si>
    <t>21-0036254</t>
  </si>
  <si>
    <t>21-0039167</t>
  </si>
  <si>
    <t>21-0036690</t>
  </si>
  <si>
    <t>21-0034565</t>
  </si>
  <si>
    <t>21-0034278</t>
  </si>
  <si>
    <t>21-0040729</t>
  </si>
  <si>
    <t>21-0040162</t>
  </si>
  <si>
    <t>21-0039163</t>
  </si>
  <si>
    <t>21-0034288</t>
  </si>
  <si>
    <t>21-0030926</t>
  </si>
  <si>
    <t>21-0033092</t>
  </si>
  <si>
    <t>21-0041663</t>
  </si>
  <si>
    <t>21-0034248</t>
  </si>
  <si>
    <t>21-0036800</t>
  </si>
  <si>
    <t>21-0036277</t>
  </si>
  <si>
    <t>21-0032860</t>
  </si>
  <si>
    <t>21-0033104</t>
  </si>
  <si>
    <t>21-0036900</t>
  </si>
  <si>
    <t>21-0041834</t>
  </si>
  <si>
    <t>21-0036806</t>
  </si>
  <si>
    <t>21-0034253</t>
  </si>
  <si>
    <t>21-0032942</t>
  </si>
  <si>
    <t>21-0037784</t>
  </si>
  <si>
    <t>21-0041843</t>
  </si>
  <si>
    <t>21-0033150</t>
  </si>
  <si>
    <t>21-0040167</t>
  </si>
  <si>
    <t>21-0034417</t>
  </si>
  <si>
    <t>21-0034847</t>
  </si>
  <si>
    <t>21-0038979</t>
  </si>
  <si>
    <t>21-0034921</t>
  </si>
  <si>
    <t>21-0032959</t>
  </si>
  <si>
    <t>21-0032876</t>
  </si>
  <si>
    <t>21-0041691</t>
  </si>
  <si>
    <t>21-0033007</t>
  </si>
  <si>
    <t>21-0036278</t>
  </si>
  <si>
    <t>21-0035946</t>
  </si>
  <si>
    <t>21-0041779</t>
  </si>
  <si>
    <t>21-0141155</t>
  </si>
  <si>
    <t>21-0140861</t>
  </si>
  <si>
    <t>21-0146503</t>
  </si>
  <si>
    <t>21-0144168</t>
  </si>
  <si>
    <t xml:space="preserve">Overcast-Rain-Drizzle-Combination;32-90 F                       </t>
  </si>
  <si>
    <t>21-0144642</t>
  </si>
  <si>
    <t>21-0142937</t>
  </si>
  <si>
    <t>21-0149147</t>
  </si>
  <si>
    <t>21-0143614</t>
  </si>
  <si>
    <t>21-0143606</t>
  </si>
  <si>
    <t>21-0143607</t>
  </si>
  <si>
    <t>21-0143630</t>
  </si>
  <si>
    <t>21-0143601</t>
  </si>
  <si>
    <t>21-0143613</t>
  </si>
  <si>
    <t>21-0143638</t>
  </si>
  <si>
    <t>21-0143628</t>
  </si>
  <si>
    <t>21-0140754</t>
  </si>
  <si>
    <t>21-0144133</t>
  </si>
  <si>
    <t>21-0143629</t>
  </si>
  <si>
    <t>21-0146335</t>
  </si>
  <si>
    <t>21-0141912</t>
  </si>
  <si>
    <t>21-0143691</t>
  </si>
  <si>
    <t>21-0143609</t>
  </si>
  <si>
    <t>21-0143881</t>
  </si>
  <si>
    <t>21-0144147</t>
  </si>
  <si>
    <t>21-0144186</t>
  </si>
  <si>
    <t>21-0150902</t>
  </si>
  <si>
    <t>21-0141468</t>
  </si>
  <si>
    <t>21-0149166</t>
  </si>
  <si>
    <t>21-0144340</t>
  </si>
  <si>
    <t>21-0137833</t>
  </si>
  <si>
    <t>21-0131200</t>
  </si>
  <si>
    <t>21-0137857</t>
  </si>
  <si>
    <t>21-0134797</t>
  </si>
  <si>
    <t>21-0139562</t>
  </si>
  <si>
    <t>21-0139484</t>
  </si>
  <si>
    <t>21-0139080</t>
  </si>
  <si>
    <t>21-0125265</t>
  </si>
  <si>
    <t>21-0134437</t>
  </si>
  <si>
    <t>21-0126045</t>
  </si>
  <si>
    <t>21-0125450</t>
  </si>
  <si>
    <t>21-0129718</t>
  </si>
  <si>
    <t>21-0138247</t>
  </si>
  <si>
    <t>21-0133760</t>
  </si>
  <si>
    <t>21-0133745</t>
  </si>
  <si>
    <t>21-0129798</t>
  </si>
  <si>
    <t>21-0134772</t>
  </si>
  <si>
    <t>21-0138273</t>
  </si>
  <si>
    <t>21-0134564</t>
  </si>
  <si>
    <t>21-0133169</t>
  </si>
  <si>
    <t>21-0133291</t>
  </si>
  <si>
    <t>21-0140306</t>
  </si>
  <si>
    <t>21-0133375</t>
  </si>
  <si>
    <t>21-0131118</t>
  </si>
  <si>
    <t>21-0133414</t>
  </si>
  <si>
    <t>21-0139068</t>
  </si>
  <si>
    <t>21-0138490</t>
  </si>
  <si>
    <t>21-0139262</t>
  </si>
  <si>
    <t>21-0138718</t>
  </si>
  <si>
    <t>21-0128439</t>
  </si>
  <si>
    <t>21-0128212</t>
  </si>
  <si>
    <t>21-0139094</t>
  </si>
  <si>
    <t>21-0140189</t>
  </si>
  <si>
    <t>21-0134502</t>
  </si>
  <si>
    <t>21-0138510</t>
  </si>
  <si>
    <t>21-0135390</t>
  </si>
  <si>
    <t>21-0131731</t>
  </si>
  <si>
    <t>21-0135547</t>
  </si>
  <si>
    <t>21-0134718</t>
  </si>
  <si>
    <t>21-0116932</t>
  </si>
  <si>
    <t>21-0118836</t>
  </si>
  <si>
    <t>21-0124614</t>
  </si>
  <si>
    <t>21-0124444</t>
  </si>
  <si>
    <t>21-0113732</t>
  </si>
  <si>
    <t>21-0115295</t>
  </si>
  <si>
    <t>21-0115161</t>
  </si>
  <si>
    <t>21-0122458</t>
  </si>
  <si>
    <t>21-0121940</t>
  </si>
  <si>
    <t>21-0121723</t>
  </si>
  <si>
    <t>21-0112960</t>
  </si>
  <si>
    <t>21-0116563</t>
  </si>
  <si>
    <t>21-0122377</t>
  </si>
  <si>
    <t>21-0118112</t>
  </si>
  <si>
    <t>21-0123270</t>
  </si>
  <si>
    <t>21-0119645</t>
  </si>
  <si>
    <t>21-0114321</t>
  </si>
  <si>
    <t>22-0067821</t>
  </si>
  <si>
    <t>22-0059173</t>
  </si>
  <si>
    <t>22-0064633</t>
  </si>
  <si>
    <t>22-0064510</t>
  </si>
  <si>
    <t>22-0064150</t>
  </si>
  <si>
    <t>22-0059453</t>
  </si>
  <si>
    <t>22-0064214</t>
  </si>
  <si>
    <t>22-0060383</t>
  </si>
  <si>
    <t>22-0063659</t>
  </si>
  <si>
    <t>22-0059472</t>
  </si>
  <si>
    <t>22-0056845</t>
  </si>
  <si>
    <t>22-0059176</t>
  </si>
  <si>
    <t>22-0068550</t>
  </si>
  <si>
    <t>22-0062650</t>
  </si>
  <si>
    <t>22-0057003</t>
  </si>
  <si>
    <t>22-0064922</t>
  </si>
  <si>
    <t>22-0045093</t>
  </si>
  <si>
    <t>22-0046004</t>
  </si>
  <si>
    <t>22-0045167</t>
  </si>
  <si>
    <t>22-0055313</t>
  </si>
  <si>
    <t>22-0045594</t>
  </si>
  <si>
    <t>22-0056466</t>
  </si>
  <si>
    <t>22-0055729</t>
  </si>
  <si>
    <t>22-0045962</t>
  </si>
  <si>
    <t>22-0045153</t>
  </si>
  <si>
    <t>22-0045505</t>
  </si>
  <si>
    <t>22-0042205</t>
  </si>
  <si>
    <t>22-0044792</t>
  </si>
  <si>
    <t>22-0044976</t>
  </si>
  <si>
    <t>22-0045002</t>
  </si>
  <si>
    <t>22-0044982</t>
  </si>
  <si>
    <t>22-0046136</t>
  </si>
  <si>
    <t>22-0044755</t>
  </si>
  <si>
    <t>22-0043397</t>
  </si>
  <si>
    <t>22-0045182</t>
  </si>
  <si>
    <t>22-0045983</t>
  </si>
  <si>
    <t>22-0045615</t>
  </si>
  <si>
    <t xml:space="preserve">Rain-Strong Winds-Clear;32-90 F                                 </t>
  </si>
  <si>
    <t>22-0045740</t>
  </si>
  <si>
    <t>22-0045782</t>
  </si>
  <si>
    <t>22-0044775</t>
  </si>
  <si>
    <t>22-0053487</t>
  </si>
  <si>
    <t>22-0050710</t>
  </si>
  <si>
    <t>22-0043667</t>
  </si>
  <si>
    <t>22-0053793</t>
  </si>
  <si>
    <t>22-0052509</t>
  </si>
  <si>
    <t>22-0045659</t>
  </si>
  <si>
    <t>22-0084495</t>
  </si>
  <si>
    <t>22-0102143</t>
  </si>
  <si>
    <t>22-0098291</t>
  </si>
  <si>
    <t>22-0097275</t>
  </si>
  <si>
    <t>22-0102641</t>
  </si>
  <si>
    <t>22-0092724</t>
  </si>
  <si>
    <t>22-0095124</t>
  </si>
  <si>
    <t>22-0097079</t>
  </si>
  <si>
    <t>22-0100249</t>
  </si>
  <si>
    <t>22-0100975</t>
  </si>
  <si>
    <t>22-0096615</t>
  </si>
  <si>
    <t>22-0102629</t>
  </si>
  <si>
    <t>22-0093318</t>
  </si>
  <si>
    <t>22-0140553</t>
  </si>
  <si>
    <t>22-0136373</t>
  </si>
  <si>
    <t>22-0141674</t>
  </si>
  <si>
    <t>22-0139053</t>
  </si>
  <si>
    <t>22-0138894</t>
  </si>
  <si>
    <t>22-0140188</t>
  </si>
  <si>
    <t>22-0135789</t>
  </si>
  <si>
    <t>22-0138864</t>
  </si>
  <si>
    <t>22-0141436</t>
  </si>
  <si>
    <t>22-0136783</t>
  </si>
  <si>
    <t>22-0142507</t>
  </si>
  <si>
    <t>22-0139039</t>
  </si>
  <si>
    <t>22-0138927</t>
  </si>
  <si>
    <t>22-0142315</t>
  </si>
  <si>
    <t>22-0136319</t>
  </si>
  <si>
    <t>22-0141623</t>
  </si>
  <si>
    <t xml:space="preserve">Heavy Rain-Clear;32-90F                                         </t>
  </si>
  <si>
    <t>22-0138849</t>
  </si>
  <si>
    <t>22-0140526</t>
  </si>
  <si>
    <t>22-0136328</t>
  </si>
  <si>
    <t>22-0142255</t>
  </si>
  <si>
    <t>22-0142403</t>
  </si>
  <si>
    <t>22-0137746</t>
  </si>
  <si>
    <t>22-0139002</t>
  </si>
  <si>
    <t>22-0142127</t>
  </si>
  <si>
    <t>22-0138817</t>
  </si>
  <si>
    <t>22-0136307</t>
  </si>
  <si>
    <t>22-0139398</t>
  </si>
  <si>
    <t>22-0141505</t>
  </si>
  <si>
    <t>22-0136312</t>
  </si>
  <si>
    <t>22-0142208</t>
  </si>
  <si>
    <t>22-0140030</t>
  </si>
  <si>
    <t>22-0137758</t>
  </si>
  <si>
    <t>22-0142227</t>
  </si>
  <si>
    <t>22-0141423</t>
  </si>
  <si>
    <t>22-0141424</t>
  </si>
  <si>
    <t>22-0141390</t>
  </si>
  <si>
    <t>22-0141712</t>
  </si>
  <si>
    <t>22-0141655</t>
  </si>
  <si>
    <t>22-0141637</t>
  </si>
  <si>
    <t>22-0141336</t>
  </si>
  <si>
    <t>22-0141780</t>
  </si>
  <si>
    <t>22-0141391</t>
  </si>
  <si>
    <t xml:space="preserve">Rain-Strong Winds-Clear;32-90F                                  </t>
  </si>
  <si>
    <t>22-0142298</t>
  </si>
  <si>
    <t>22-0141568</t>
  </si>
  <si>
    <t>22-0141382</t>
  </si>
  <si>
    <t>22-0141405</t>
  </si>
  <si>
    <t>22-0141361</t>
  </si>
  <si>
    <t>22-0141861</t>
  </si>
  <si>
    <t>22-0141375</t>
  </si>
  <si>
    <t>22-0141546</t>
  </si>
  <si>
    <t>22-0141387</t>
  </si>
  <si>
    <t>22-0142041</t>
  </si>
  <si>
    <t>22-0141380</t>
  </si>
  <si>
    <t>22-0141976</t>
  </si>
  <si>
    <t>22-0141487</t>
  </si>
  <si>
    <t>22-0141420</t>
  </si>
  <si>
    <t>22-0142033</t>
  </si>
  <si>
    <t>22-0141357</t>
  </si>
  <si>
    <t>22-0141411</t>
  </si>
  <si>
    <t>22-0141690</t>
  </si>
  <si>
    <t>22-0141737</t>
  </si>
  <si>
    <t>22-0141367</t>
  </si>
  <si>
    <t>22-0141591</t>
  </si>
  <si>
    <t>22-0141356</t>
  </si>
  <si>
    <t>22-0141810</t>
  </si>
  <si>
    <t>22-0141720</t>
  </si>
  <si>
    <t>22-0141493</t>
  </si>
  <si>
    <t>22-0141359</t>
  </si>
  <si>
    <t>22-0136342</t>
  </si>
  <si>
    <t>22-0141707</t>
  </si>
  <si>
    <t>22-0141913</t>
  </si>
  <si>
    <t>22-0141970</t>
  </si>
  <si>
    <t>22-0141940</t>
  </si>
  <si>
    <t>22-0139103</t>
  </si>
  <si>
    <t>22-0140533</t>
  </si>
  <si>
    <t xml:space="preserve">Strong Winds-Heavy Rain-Clear;32-90 F                           </t>
  </si>
  <si>
    <t>22-0141483</t>
  </si>
  <si>
    <t>22-0141598</t>
  </si>
  <si>
    <t>22-0141401</t>
  </si>
  <si>
    <t>22-0141412</t>
  </si>
  <si>
    <t>22-0141649</t>
  </si>
  <si>
    <t>22-0141846</t>
  </si>
  <si>
    <t>22-0137989</t>
  </si>
  <si>
    <t>22-0135771</t>
  </si>
  <si>
    <t>22-0139201</t>
  </si>
  <si>
    <t>22-0138828</t>
  </si>
  <si>
    <t>22-0139051</t>
  </si>
  <si>
    <t>22-0139046</t>
  </si>
  <si>
    <t>22-0141476</t>
  </si>
  <si>
    <t>22-0006915</t>
  </si>
  <si>
    <t>22-0141474</t>
  </si>
  <si>
    <t>22-0141507</t>
  </si>
  <si>
    <t>22-0136832</t>
  </si>
  <si>
    <t>22-0140199</t>
  </si>
  <si>
    <t>22-0139095</t>
  </si>
  <si>
    <t>22-0142135</t>
  </si>
  <si>
    <t>22-0137268</t>
  </si>
  <si>
    <t>22-0136345</t>
  </si>
  <si>
    <t>22-0138877</t>
  </si>
  <si>
    <t>22-0141374</t>
  </si>
  <si>
    <t>22-0138885</t>
  </si>
  <si>
    <t>22-0017276</t>
  </si>
  <si>
    <t>22-0016846</t>
  </si>
  <si>
    <t>22-0025768</t>
  </si>
  <si>
    <t>22-0027486</t>
  </si>
  <si>
    <t>22-0024205</t>
  </si>
  <si>
    <t>22-0022644</t>
  </si>
  <si>
    <t>22-0022699</t>
  </si>
  <si>
    <t>22-0020891</t>
  </si>
  <si>
    <t>22-0012533</t>
  </si>
  <si>
    <t>22-0012773</t>
  </si>
  <si>
    <t>22-0010363</t>
  </si>
  <si>
    <t>22-0016091</t>
  </si>
  <si>
    <t>22-0007094</t>
  </si>
  <si>
    <t>22-0013025</t>
  </si>
  <si>
    <t>22-0013174</t>
  </si>
  <si>
    <t>22-0012873</t>
  </si>
  <si>
    <t>22-0013219</t>
  </si>
  <si>
    <t>22-0007555</t>
  </si>
  <si>
    <t>22-0009157</t>
  </si>
  <si>
    <t>22-0012864</t>
  </si>
  <si>
    <t>22-0005781</t>
  </si>
  <si>
    <t>22-0005888</t>
  </si>
  <si>
    <t>22-0005086</t>
  </si>
  <si>
    <t>22-0005581</t>
  </si>
  <si>
    <t>22-0005676</t>
  </si>
  <si>
    <t>22-0013052</t>
  </si>
  <si>
    <t>22-0006295</t>
  </si>
  <si>
    <t>22-0014088</t>
  </si>
  <si>
    <t>22-0016594</t>
  </si>
  <si>
    <t>22-0015074</t>
  </si>
  <si>
    <t>22-0012963</t>
  </si>
  <si>
    <t>22-0013101</t>
  </si>
  <si>
    <t>22-0013232</t>
  </si>
  <si>
    <t>22-0012886</t>
  </si>
  <si>
    <t>22-0012639</t>
  </si>
  <si>
    <t>22-0013056</t>
  </si>
  <si>
    <t>22-0006025</t>
  </si>
  <si>
    <t>22-0005108</t>
  </si>
  <si>
    <t>22-0005318</t>
  </si>
  <si>
    <t>22-0014765</t>
  </si>
  <si>
    <t>22-0005642</t>
  </si>
  <si>
    <t>22-0005735</t>
  </si>
  <si>
    <t>22-0009751</t>
  </si>
  <si>
    <t>22-0005797</t>
  </si>
  <si>
    <t>22-0012774</t>
  </si>
  <si>
    <t>22-0012819</t>
  </si>
  <si>
    <t>22-0005876</t>
  </si>
  <si>
    <t>22-0005755</t>
  </si>
  <si>
    <t>22-0005111</t>
  </si>
  <si>
    <t>21-0161001</t>
  </si>
  <si>
    <t>22-0006630</t>
  </si>
  <si>
    <t>22-0007578</t>
  </si>
  <si>
    <t>22-0006779</t>
  </si>
  <si>
    <t>22-0007589</t>
  </si>
  <si>
    <t>22-0006861</t>
  </si>
  <si>
    <t>22-0006759</t>
  </si>
  <si>
    <t>22-0006599</t>
  </si>
  <si>
    <t>22-0006598</t>
  </si>
  <si>
    <t>22-0006620</t>
  </si>
  <si>
    <t>22-0004997</t>
  </si>
  <si>
    <t>22-0008481</t>
  </si>
  <si>
    <t>22-0004966</t>
  </si>
  <si>
    <t>22-0005498</t>
  </si>
  <si>
    <t>22-0013223</t>
  </si>
  <si>
    <t>22-0012762</t>
  </si>
  <si>
    <t>22-0012690</t>
  </si>
  <si>
    <t>22-0012741</t>
  </si>
  <si>
    <t>22-0087916</t>
  </si>
  <si>
    <t>22-0086231</t>
  </si>
  <si>
    <t>22-0083420</t>
  </si>
  <si>
    <t>22-0082868</t>
  </si>
  <si>
    <t>22-0081293</t>
  </si>
  <si>
    <t>22-0089195</t>
  </si>
  <si>
    <t>22-0091825</t>
  </si>
  <si>
    <t>22-0081236</t>
  </si>
  <si>
    <t>22-0085526</t>
  </si>
  <si>
    <t>22-0086085</t>
  </si>
  <si>
    <t>22-0086208</t>
  </si>
  <si>
    <t>22-0086247</t>
  </si>
  <si>
    <t>22-0084541</t>
  </si>
  <si>
    <t>22-0081437</t>
  </si>
  <si>
    <t>22-0081678</t>
  </si>
  <si>
    <t>22-0088836</t>
  </si>
  <si>
    <t>22-0079633</t>
  </si>
  <si>
    <t>22-0075846</t>
  </si>
  <si>
    <t>22-0074316</t>
  </si>
  <si>
    <t>22-0079217</t>
  </si>
  <si>
    <t>22-0076231</t>
  </si>
  <si>
    <t>22-0078562</t>
  </si>
  <si>
    <t>22-0078516</t>
  </si>
  <si>
    <t>22-0076307</t>
  </si>
  <si>
    <t>22-0076914</t>
  </si>
  <si>
    <t>22-0078308</t>
  </si>
  <si>
    <t>22-0076781</t>
  </si>
  <si>
    <t>22-0070357</t>
  </si>
  <si>
    <t>22-0076722</t>
  </si>
  <si>
    <t>22-0072844</t>
  </si>
  <si>
    <t>22-0076696</t>
  </si>
  <si>
    <t>22-0073077</t>
  </si>
  <si>
    <t>22-0073061</t>
  </si>
  <si>
    <t>22-0080829</t>
  </si>
  <si>
    <t>22-0074799</t>
  </si>
  <si>
    <t>22-0078343</t>
  </si>
  <si>
    <t>22-0074813</t>
  </si>
  <si>
    <t>22-0076075</t>
  </si>
  <si>
    <t>22-0071841</t>
  </si>
  <si>
    <t>22-0080148</t>
  </si>
  <si>
    <t>22-0039102</t>
  </si>
  <si>
    <t>22-0031911</t>
  </si>
  <si>
    <t>22-0039075</t>
  </si>
  <si>
    <t>22-0039029</t>
  </si>
  <si>
    <t>22-0037698</t>
  </si>
  <si>
    <t>22-0030134</t>
  </si>
  <si>
    <t xml:space="preserve">Clear;                                                          </t>
  </si>
  <si>
    <t>22-0039101</t>
  </si>
  <si>
    <t>22-0041417</t>
  </si>
  <si>
    <t xml:space="preserve">Lightning-Strong Winds-Clear;32-90 F                            </t>
  </si>
  <si>
    <t>22-0038308</t>
  </si>
  <si>
    <t>22-0129227</t>
  </si>
  <si>
    <t>22-0130783</t>
  </si>
  <si>
    <t>22-0130601</t>
  </si>
  <si>
    <t>22-0128904</t>
  </si>
  <si>
    <t>22-0128338</t>
  </si>
  <si>
    <t>22-0128751</t>
  </si>
  <si>
    <t>22-0128394</t>
  </si>
  <si>
    <t>22-0128380</t>
  </si>
  <si>
    <t>22-0129417</t>
  </si>
  <si>
    <t>22-0129388</t>
  </si>
  <si>
    <t>22-0129405</t>
  </si>
  <si>
    <t>22-0128858</t>
  </si>
  <si>
    <t>22-0129572</t>
  </si>
  <si>
    <t>22-0129772</t>
  </si>
  <si>
    <t>22-0129837</t>
  </si>
  <si>
    <t>22-0128775</t>
  </si>
  <si>
    <t>22-0129344</t>
  </si>
  <si>
    <t>22-0129404</t>
  </si>
  <si>
    <t>22-0129429</t>
  </si>
  <si>
    <t>22-0129575</t>
  </si>
  <si>
    <t>22-0129599</t>
  </si>
  <si>
    <t>22-0129783</t>
  </si>
  <si>
    <t>22-0129379</t>
  </si>
  <si>
    <t>22-0129314</t>
  </si>
  <si>
    <t>22-0129324</t>
  </si>
  <si>
    <t>22-0129626</t>
  </si>
  <si>
    <t>22-0129331</t>
  </si>
  <si>
    <t>22-0127026</t>
  </si>
  <si>
    <t>22-0117010</t>
  </si>
  <si>
    <t>22-0122923</t>
  </si>
  <si>
    <t>22-0121954</t>
  </si>
  <si>
    <t>22-0118902</t>
  </si>
  <si>
    <t>22-0125884</t>
  </si>
  <si>
    <t>22-0116925</t>
  </si>
  <si>
    <t>22-0121916</t>
  </si>
  <si>
    <t>22-0122205</t>
  </si>
  <si>
    <t>22-0120935</t>
  </si>
  <si>
    <t>22-0110281</t>
  </si>
  <si>
    <t>22-0111661</t>
  </si>
  <si>
    <t>22-0111795</t>
  </si>
  <si>
    <t>22-0109030</t>
  </si>
  <si>
    <t>22-0105991</t>
  </si>
  <si>
    <t>22-0111582</t>
  </si>
  <si>
    <t>22-0108173</t>
  </si>
  <si>
    <t>22-0108682</t>
  </si>
  <si>
    <t>22-0114655</t>
  </si>
  <si>
    <t>22-0106027</t>
  </si>
  <si>
    <t>22-0114272</t>
  </si>
  <si>
    <t>22-0114540</t>
  </si>
  <si>
    <t>22-0113363</t>
  </si>
  <si>
    <t>23-0072802</t>
  </si>
  <si>
    <t>23-0070189</t>
  </si>
  <si>
    <t>23-0074184</t>
  </si>
  <si>
    <t>23-0076611</t>
  </si>
  <si>
    <t>23-0071774</t>
  </si>
  <si>
    <t>23-0069760</t>
  </si>
  <si>
    <t>23-0068434</t>
  </si>
  <si>
    <t>23-0067070</t>
  </si>
  <si>
    <t>23-0067856</t>
  </si>
  <si>
    <t>23-0069705</t>
  </si>
  <si>
    <t>23-0068896</t>
  </si>
  <si>
    <t>23-0072487</t>
  </si>
  <si>
    <t>23-0067365</t>
  </si>
  <si>
    <t>23-0075263</t>
  </si>
  <si>
    <t>23-0066656</t>
  </si>
  <si>
    <t>23-0057070</t>
  </si>
  <si>
    <t>23-0058516</t>
  </si>
  <si>
    <t>23-0058657</t>
  </si>
  <si>
    <t>23-0061396</t>
  </si>
  <si>
    <t>23-0059081</t>
  </si>
  <si>
    <t>23-0060874</t>
  </si>
  <si>
    <t>23-0060388</t>
  </si>
  <si>
    <t>23-0060298</t>
  </si>
  <si>
    <t>23-0060400</t>
  </si>
  <si>
    <t>23-0063643</t>
  </si>
  <si>
    <t>23-0056022</t>
  </si>
  <si>
    <t>23-0065261</t>
  </si>
  <si>
    <t>23-0056633</t>
  </si>
  <si>
    <t>23-0058196</t>
  </si>
  <si>
    <t>23-0058785</t>
  </si>
  <si>
    <t>23-0056889</t>
  </si>
  <si>
    <t>23-0058893</t>
  </si>
  <si>
    <t>23-0058272</t>
  </si>
  <si>
    <t>23-0066361</t>
  </si>
  <si>
    <t>23-0063152</t>
  </si>
  <si>
    <t>23-0110969</t>
  </si>
  <si>
    <t>23-0100279</t>
  </si>
  <si>
    <t>23-0100918</t>
  </si>
  <si>
    <t>23-0105321</t>
  </si>
  <si>
    <t>23-0108305</t>
  </si>
  <si>
    <t>23-0111028</t>
  </si>
  <si>
    <t>23-0110240</t>
  </si>
  <si>
    <t>23-0099879</t>
  </si>
  <si>
    <t>23-0099208</t>
  </si>
  <si>
    <t>23-0108717</t>
  </si>
  <si>
    <t>23-0106455</t>
  </si>
  <si>
    <t>23-0106288</t>
  </si>
  <si>
    <t>23-0106490</t>
  </si>
  <si>
    <t>23-0108955</t>
  </si>
  <si>
    <t>23-0147744</t>
  </si>
  <si>
    <t>23-0149298</t>
  </si>
  <si>
    <t>23-0149260</t>
  </si>
  <si>
    <t>23-0148318</t>
  </si>
  <si>
    <t>23-0148346</t>
  </si>
  <si>
    <t>23-0149256</t>
  </si>
  <si>
    <t>23-0148037</t>
  </si>
  <si>
    <t>23-0147678</t>
  </si>
  <si>
    <t>23-0148021</t>
  </si>
  <si>
    <t>23-0147978</t>
  </si>
  <si>
    <t>23-0148148</t>
  </si>
  <si>
    <t>23-0149255</t>
  </si>
  <si>
    <t>23-0148930</t>
  </si>
  <si>
    <t>23-0147785</t>
  </si>
  <si>
    <t>23-0146884</t>
  </si>
  <si>
    <t>23-0149254</t>
  </si>
  <si>
    <t>23-0147878</t>
  </si>
  <si>
    <t>23-0146301</t>
  </si>
  <si>
    <t>23-0148132</t>
  </si>
  <si>
    <t>23-0024646</t>
  </si>
  <si>
    <t>23-0025381</t>
  </si>
  <si>
    <t>23-0033387</t>
  </si>
  <si>
    <t>23-0032599</t>
  </si>
  <si>
    <t>23-0032505</t>
  </si>
  <si>
    <t>23-0032574</t>
  </si>
  <si>
    <t>23-0032717</t>
  </si>
  <si>
    <t>23-0033221</t>
  </si>
  <si>
    <t>23-0032716</t>
  </si>
  <si>
    <t>23-0035291</t>
  </si>
  <si>
    <t>23-0035286</t>
  </si>
  <si>
    <t>23-0025226</t>
  </si>
  <si>
    <t>23-0035843</t>
  </si>
  <si>
    <t>23-0025256</t>
  </si>
  <si>
    <t>23-0025333</t>
  </si>
  <si>
    <t>23-0025247</t>
  </si>
  <si>
    <t>23-0025441</t>
  </si>
  <si>
    <t>23-0032508</t>
  </si>
  <si>
    <t>23-0032709</t>
  </si>
  <si>
    <t>23-0028259</t>
  </si>
  <si>
    <t>23-0032684</t>
  </si>
  <si>
    <t>23-0035850</t>
  </si>
  <si>
    <t>23-0035270</t>
  </si>
  <si>
    <t>23-0025310</t>
  </si>
  <si>
    <t>23-0032668</t>
  </si>
  <si>
    <t>23-0032634</t>
  </si>
  <si>
    <t>23-0035381</t>
  </si>
  <si>
    <t>23-0024627</t>
  </si>
  <si>
    <t>23-0033218</t>
  </si>
  <si>
    <t>23-0032597</t>
  </si>
  <si>
    <t>23-0025315</t>
  </si>
  <si>
    <t>23-0025293</t>
  </si>
  <si>
    <t>23-0026325</t>
  </si>
  <si>
    <t>23-0033125</t>
  </si>
  <si>
    <t>23-0032359</t>
  </si>
  <si>
    <t>23-0033095</t>
  </si>
  <si>
    <t>23-0032979</t>
  </si>
  <si>
    <t>23-0025283</t>
  </si>
  <si>
    <t>23-0032033</t>
  </si>
  <si>
    <t>23-0025334</t>
  </si>
  <si>
    <t>23-0029440</t>
  </si>
  <si>
    <t>23-0028294</t>
  </si>
  <si>
    <t>23-0032541</t>
  </si>
  <si>
    <t>23-0032415</t>
  </si>
  <si>
    <t>23-0032582</t>
  </si>
  <si>
    <t>23-0034523</t>
  </si>
  <si>
    <t>23-0025275</t>
  </si>
  <si>
    <t>23-0033176</t>
  </si>
  <si>
    <t>23-0028288</t>
  </si>
  <si>
    <t>23-0025636</t>
  </si>
  <si>
    <t>23-0025316</t>
  </si>
  <si>
    <t>23-0024196</t>
  </si>
  <si>
    <t>23-0025297</t>
  </si>
  <si>
    <t>23-0028232</t>
  </si>
  <si>
    <t>23-0018633</t>
  </si>
  <si>
    <t>23-0015500</t>
  </si>
  <si>
    <t>23-0016765</t>
  </si>
  <si>
    <t>23-0022779</t>
  </si>
  <si>
    <t>23-0015041</t>
  </si>
  <si>
    <t>23-0020283</t>
  </si>
  <si>
    <t>23-0015340</t>
  </si>
  <si>
    <t>23-0013483</t>
  </si>
  <si>
    <t>23-0013983</t>
  </si>
  <si>
    <t>23-0004427</t>
  </si>
  <si>
    <t>23-0013902</t>
  </si>
  <si>
    <t>23-0016930</t>
  </si>
  <si>
    <t>23-0013770</t>
  </si>
  <si>
    <t>23-0016548</t>
  </si>
  <si>
    <t>23-0015461</t>
  </si>
  <si>
    <t>23-0016184</t>
  </si>
  <si>
    <t>23-0017754</t>
  </si>
  <si>
    <t>23-0013345</t>
  </si>
  <si>
    <t>23-0004682</t>
  </si>
  <si>
    <t>23-0017035</t>
  </si>
  <si>
    <t>23-0015245</t>
  </si>
  <si>
    <t>23-0020040</t>
  </si>
  <si>
    <t>23-0004639</t>
  </si>
  <si>
    <t>23-0016743</t>
  </si>
  <si>
    <t>23-0019962</t>
  </si>
  <si>
    <t>23-0004658</t>
  </si>
  <si>
    <t>23-0008799</t>
  </si>
  <si>
    <t>23-0008613</t>
  </si>
  <si>
    <t>23-0021972</t>
  </si>
  <si>
    <t>23-0008630</t>
  </si>
  <si>
    <t>23-0019985</t>
  </si>
  <si>
    <t>23-0013563</t>
  </si>
  <si>
    <t>23-0014848</t>
  </si>
  <si>
    <t>23-0006688</t>
  </si>
  <si>
    <t>23-0019992</t>
  </si>
  <si>
    <t>23-0017767</t>
  </si>
  <si>
    <t>23-0014352</t>
  </si>
  <si>
    <t>23-0014722</t>
  </si>
  <si>
    <t>23-0008559</t>
  </si>
  <si>
    <t>23-0014765</t>
  </si>
  <si>
    <t>23-0008632</t>
  </si>
  <si>
    <t>23-0004829</t>
  </si>
  <si>
    <t>23-0004840</t>
  </si>
  <si>
    <t>23-0008648</t>
  </si>
  <si>
    <t>23-0014308</t>
  </si>
  <si>
    <t>23-0016785</t>
  </si>
  <si>
    <t>23-0014862</t>
  </si>
  <si>
    <t>23-0014234</t>
  </si>
  <si>
    <t>23-0009950</t>
  </si>
  <si>
    <t xml:space="preserve">Heavy Rain-Strong Winds-Clear;32-90F                            </t>
  </si>
  <si>
    <t>23-0013931</t>
  </si>
  <si>
    <t>23-0013930</t>
  </si>
  <si>
    <t>23-0014582</t>
  </si>
  <si>
    <t>23-0015130</t>
  </si>
  <si>
    <t>23-0015141</t>
  </si>
  <si>
    <t>23-0014826</t>
  </si>
  <si>
    <t>23-0005288</t>
  </si>
  <si>
    <t>23-0014615</t>
  </si>
  <si>
    <t>23-0015254</t>
  </si>
  <si>
    <t>23-0014217</t>
  </si>
  <si>
    <t>23-0004861</t>
  </si>
  <si>
    <t>23-0018970</t>
  </si>
  <si>
    <t>23-0004962</t>
  </si>
  <si>
    <t>23-0008532</t>
  </si>
  <si>
    <t>23-0008343</t>
  </si>
  <si>
    <t>23-0008864</t>
  </si>
  <si>
    <t>23-0010279</t>
  </si>
  <si>
    <t>23-0015445</t>
  </si>
  <si>
    <t>23-0014354</t>
  </si>
  <si>
    <t>23-0018522</t>
  </si>
  <si>
    <t>23-0004431</t>
  </si>
  <si>
    <t>23-0005224</t>
  </si>
  <si>
    <t>23-0019963</t>
  </si>
  <si>
    <t>23-0017610</t>
  </si>
  <si>
    <t>23-0016756</t>
  </si>
  <si>
    <t>23-0004464</t>
  </si>
  <si>
    <t>23-0004894</t>
  </si>
  <si>
    <t>23-0013272</t>
  </si>
  <si>
    <t>23-0019028</t>
  </si>
  <si>
    <t>23-0018842</t>
  </si>
  <si>
    <t>23-0014469</t>
  </si>
  <si>
    <t>23-0016684</t>
  </si>
  <si>
    <t>23-0014213</t>
  </si>
  <si>
    <t>23-0004869</t>
  </si>
  <si>
    <t>23-0008351</t>
  </si>
  <si>
    <t>23-0015221</t>
  </si>
  <si>
    <t>23-0004967</t>
  </si>
  <si>
    <t>23-0013786</t>
  </si>
  <si>
    <t>23-0014764</t>
  </si>
  <si>
    <t>23-0004827</t>
  </si>
  <si>
    <t>23-0018332</t>
  </si>
  <si>
    <t>23-0014810</t>
  </si>
  <si>
    <t>23-0019072</t>
  </si>
  <si>
    <t>23-0016786</t>
  </si>
  <si>
    <t>23-0004417</t>
  </si>
  <si>
    <t>23-0092688</t>
  </si>
  <si>
    <t>23-0097193</t>
  </si>
  <si>
    <t>23-0092808</t>
  </si>
  <si>
    <t>23-0092438</t>
  </si>
  <si>
    <t>23-0095681</t>
  </si>
  <si>
    <t>23-0092803</t>
  </si>
  <si>
    <t xml:space="preserve">Partly Cloudy-Heat Wave;Above 90                                </t>
  </si>
  <si>
    <t>23-0092894</t>
  </si>
  <si>
    <t>23-0092263</t>
  </si>
  <si>
    <t>23-0097803</t>
  </si>
  <si>
    <t>23-0089592</t>
  </si>
  <si>
    <t>23-0088215</t>
  </si>
  <si>
    <t>23-0098515</t>
  </si>
  <si>
    <t>23-0092844</t>
  </si>
  <si>
    <t>23-0095426</t>
  </si>
  <si>
    <t>23-0095744</t>
  </si>
  <si>
    <t>23-0074153</t>
  </si>
  <si>
    <t>23-0095731</t>
  </si>
  <si>
    <t>23-0097131</t>
  </si>
  <si>
    <t>23-0098400</t>
  </si>
  <si>
    <t>23-0078505</t>
  </si>
  <si>
    <t>23-0080993</t>
  </si>
  <si>
    <t>23-0078617</t>
  </si>
  <si>
    <t>23-0080108</t>
  </si>
  <si>
    <t>23-0079103</t>
  </si>
  <si>
    <t>23-0079105</t>
  </si>
  <si>
    <t>23-0079554</t>
  </si>
  <si>
    <t>23-0082439</t>
  </si>
  <si>
    <t>23-0083038</t>
  </si>
  <si>
    <t>23-0051129</t>
  </si>
  <si>
    <t>23-0046611</t>
  </si>
  <si>
    <t>23-0043490</t>
  </si>
  <si>
    <t>23-0043745</t>
  </si>
  <si>
    <t>23-0043450</t>
  </si>
  <si>
    <t>23-0043444</t>
  </si>
  <si>
    <t>23-0043443</t>
  </si>
  <si>
    <t>23-0043448</t>
  </si>
  <si>
    <t>23-0043445</t>
  </si>
  <si>
    <t>23-0047133</t>
  </si>
  <si>
    <t>23-0043714</t>
  </si>
  <si>
    <t>23-0053889</t>
  </si>
  <si>
    <t>23-0048307</t>
  </si>
  <si>
    <t>23-0043426</t>
  </si>
  <si>
    <t>23-0043394</t>
  </si>
  <si>
    <t>23-0046426</t>
  </si>
  <si>
    <t>23-0048896</t>
  </si>
  <si>
    <t>23-0043724</t>
  </si>
  <si>
    <t>23-0043400</t>
  </si>
  <si>
    <t>23-0047205</t>
  </si>
  <si>
    <t>23-0051416</t>
  </si>
  <si>
    <t>23-0043545</t>
  </si>
  <si>
    <t>23-0047396</t>
  </si>
  <si>
    <t xml:space="preserve">Switch (OH)                 </t>
  </si>
  <si>
    <t>23-0044330</t>
  </si>
  <si>
    <t>23-0043172</t>
  </si>
  <si>
    <t>23-0047309</t>
  </si>
  <si>
    <t>23-0042994</t>
  </si>
  <si>
    <t>23-0043763</t>
  </si>
  <si>
    <t>23-0050302</t>
  </si>
  <si>
    <t>23-0042731</t>
  </si>
  <si>
    <t>23-0043071</t>
  </si>
  <si>
    <t>23-0042867</t>
  </si>
  <si>
    <t>23-0051231</t>
  </si>
  <si>
    <t>23-0050386</t>
  </si>
  <si>
    <t>23-0050479</t>
  </si>
  <si>
    <t>23-0050278</t>
  </si>
  <si>
    <t>23-0042996</t>
  </si>
  <si>
    <t>23-0046580</t>
  </si>
  <si>
    <t>23-0051583</t>
  </si>
  <si>
    <t>23-0051004</t>
  </si>
  <si>
    <t>23-0051003</t>
  </si>
  <si>
    <t>23-0041541</t>
  </si>
  <si>
    <t>23-0052463</t>
  </si>
  <si>
    <t>23-0051741</t>
  </si>
  <si>
    <t>23-0052638</t>
  </si>
  <si>
    <t>23-0052493</t>
  </si>
  <si>
    <t>23-0042678</t>
  </si>
  <si>
    <t>23-0043413</t>
  </si>
  <si>
    <t>23-0044117</t>
  </si>
  <si>
    <t>23-0051189</t>
  </si>
  <si>
    <t>23-0051612</t>
  </si>
  <si>
    <t>23-0053808</t>
  </si>
  <si>
    <t>23-0038946</t>
  </si>
  <si>
    <t>23-0040252</t>
  </si>
  <si>
    <t>23-0054510</t>
  </si>
  <si>
    <t>23-0043304</t>
  </si>
  <si>
    <t>23-0054675</t>
  </si>
  <si>
    <t>23-0038093</t>
  </si>
  <si>
    <t>23-0039178</t>
  </si>
  <si>
    <t>23-0051383</t>
  </si>
  <si>
    <t>23-0042668</t>
  </si>
  <si>
    <t>23-0050983</t>
  </si>
  <si>
    <t>23-0047636</t>
  </si>
  <si>
    <t>23-0048354</t>
  </si>
  <si>
    <t>23-0051321</t>
  </si>
  <si>
    <t>23-0051176</t>
  </si>
  <si>
    <t>23-0039508</t>
  </si>
  <si>
    <t>23-0052551</t>
  </si>
  <si>
    <t>23-0040378</t>
  </si>
  <si>
    <t>23-0039514</t>
  </si>
  <si>
    <t>23-0043802</t>
  </si>
  <si>
    <t>23-0039047</t>
  </si>
  <si>
    <t>23-0041591</t>
  </si>
  <si>
    <t>23-0040301</t>
  </si>
  <si>
    <t>23-0041542</t>
  </si>
  <si>
    <t>23-0041657</t>
  </si>
  <si>
    <t>23-0040358</t>
  </si>
  <si>
    <t>23-0039706</t>
  </si>
  <si>
    <t>23-0038691</t>
  </si>
  <si>
    <t>23-0041841</t>
  </si>
  <si>
    <t>23-0043218</t>
  </si>
  <si>
    <t>23-0041646</t>
  </si>
  <si>
    <t>23-0041467</t>
  </si>
  <si>
    <t>23-0041644</t>
  </si>
  <si>
    <t>23-0041818</t>
  </si>
  <si>
    <t>23-0040824</t>
  </si>
  <si>
    <t>23-0038383</t>
  </si>
  <si>
    <t>23-0040418</t>
  </si>
  <si>
    <t>23-0041289</t>
  </si>
  <si>
    <t>23-0042088</t>
  </si>
  <si>
    <t>23-0044320</t>
  </si>
  <si>
    <t>23-0041316</t>
  </si>
  <si>
    <t>23-0040871</t>
  </si>
  <si>
    <t>23-0040390</t>
  </si>
  <si>
    <t>23-0041459</t>
  </si>
  <si>
    <t>23-0053209</t>
  </si>
  <si>
    <t>23-0053089</t>
  </si>
  <si>
    <t>23-0053481</t>
  </si>
  <si>
    <t>23-0053683</t>
  </si>
  <si>
    <t>23-0041835</t>
  </si>
  <si>
    <t>23-0039915</t>
  </si>
  <si>
    <t>23-0042057</t>
  </si>
  <si>
    <t>23-0039631</t>
  </si>
  <si>
    <t>23-0041896</t>
  </si>
  <si>
    <t>23-0048877</t>
  </si>
  <si>
    <t>23-0052438</t>
  </si>
  <si>
    <t>23-0051608</t>
  </si>
  <si>
    <t>23-0039592</t>
  </si>
  <si>
    <t>23-0044378</t>
  </si>
  <si>
    <t>23-0047742</t>
  </si>
  <si>
    <t>23-0042736</t>
  </si>
  <si>
    <t>23-0046862</t>
  </si>
  <si>
    <t>23-0044380</t>
  </si>
  <si>
    <t>23-0043090</t>
  </si>
  <si>
    <t>23-0043308</t>
  </si>
  <si>
    <t>23-0052026</t>
  </si>
  <si>
    <t>23-0043732</t>
  </si>
  <si>
    <t>23-0051490</t>
  </si>
  <si>
    <t>23-0038560</t>
  </si>
  <si>
    <t>23-0053274</t>
  </si>
  <si>
    <t>23-0039000</t>
  </si>
  <si>
    <t>23-0054603</t>
  </si>
  <si>
    <t>23-0053989</t>
  </si>
  <si>
    <t>23-0054536</t>
  </si>
  <si>
    <t>23-0055212</t>
  </si>
  <si>
    <t>23-0038353</t>
  </si>
  <si>
    <t>23-0054363</t>
  </si>
  <si>
    <t>23-0054259</t>
  </si>
  <si>
    <t>23-0053345</t>
  </si>
  <si>
    <t>23-0043223</t>
  </si>
  <si>
    <t>23-0043215</t>
  </si>
  <si>
    <t>23-0054637</t>
  </si>
  <si>
    <t>23-0053907</t>
  </si>
  <si>
    <t>23-0049025</t>
  </si>
  <si>
    <t>23-0053285</t>
  </si>
  <si>
    <t>23-0042657</t>
  </si>
  <si>
    <t>23-0047497</t>
  </si>
  <si>
    <t>23-0051500</t>
  </si>
  <si>
    <t>23-0043320</t>
  </si>
  <si>
    <t>23-0046998</t>
  </si>
  <si>
    <t>23-0053830</t>
  </si>
  <si>
    <t>23-0042932</t>
  </si>
  <si>
    <t>23-0051142</t>
  </si>
  <si>
    <t>23-0051926</t>
  </si>
  <si>
    <t>23-0051592</t>
  </si>
  <si>
    <t>23-0047175</t>
  </si>
  <si>
    <t>23-0043106</t>
  </si>
  <si>
    <t>23-0052541</t>
  </si>
  <si>
    <t>23-0043446</t>
  </si>
  <si>
    <t>23-0048323</t>
  </si>
  <si>
    <t>23-0051568</t>
  </si>
  <si>
    <t>23-0047099</t>
  </si>
  <si>
    <t>23-0048273</t>
  </si>
  <si>
    <t>23-0048514</t>
  </si>
  <si>
    <t>23-0037966</t>
  </si>
  <si>
    <t>23-0052475</t>
  </si>
  <si>
    <t>23-0053484</t>
  </si>
  <si>
    <t>23-0055677</t>
  </si>
  <si>
    <t>23-0053745</t>
  </si>
  <si>
    <t>23-0053882</t>
  </si>
  <si>
    <t>23-0038460</t>
  </si>
  <si>
    <t>23-0039012</t>
  </si>
  <si>
    <t>23-0039392</t>
  </si>
  <si>
    <t>23-0053594</t>
  </si>
  <si>
    <t>23-0047415</t>
  </si>
  <si>
    <t>23-0039415</t>
  </si>
  <si>
    <t>23-0036619</t>
  </si>
  <si>
    <t>23-0039384</t>
  </si>
  <si>
    <t>23-0039070</t>
  </si>
  <si>
    <t>23-0053888</t>
  </si>
  <si>
    <t>23-0040056</t>
  </si>
  <si>
    <t>23-0053668</t>
  </si>
  <si>
    <t>23-0053875</t>
  </si>
  <si>
    <t>23-0043774</t>
  </si>
  <si>
    <t>23-0053923</t>
  </si>
  <si>
    <t>23-0053554</t>
  </si>
  <si>
    <t>23-0053959</t>
  </si>
  <si>
    <t>23-0053788</t>
  </si>
  <si>
    <t>23-0053502</t>
  </si>
  <si>
    <t>23-0053546</t>
  </si>
  <si>
    <t>23-0053645</t>
  </si>
  <si>
    <t>23-0053852</t>
  </si>
  <si>
    <t>23-0053335</t>
  </si>
  <si>
    <t>23-0053895</t>
  </si>
  <si>
    <t>23-0054097</t>
  </si>
  <si>
    <t>23-0039960</t>
  </si>
  <si>
    <t>23-0042114</t>
  </si>
  <si>
    <t>23-0054622</t>
  </si>
  <si>
    <t>23-0053579</t>
  </si>
  <si>
    <t>23-0043209</t>
  </si>
  <si>
    <t>23-0041080</t>
  </si>
  <si>
    <t>23-0043339</t>
  </si>
  <si>
    <t>23-0040578</t>
  </si>
  <si>
    <t>23-0054538</t>
  </si>
  <si>
    <t>23-0040477</t>
  </si>
  <si>
    <t>23-0041997</t>
  </si>
  <si>
    <t>23-0041962</t>
  </si>
  <si>
    <t>23-0041950</t>
  </si>
  <si>
    <t>23-0042047</t>
  </si>
  <si>
    <t>23-0041833</t>
  </si>
  <si>
    <t>23-0041946</t>
  </si>
  <si>
    <t>23-0053587</t>
  </si>
  <si>
    <t>23-0042852</t>
  </si>
  <si>
    <t>23-0039933</t>
  </si>
  <si>
    <t>23-0054194</t>
  </si>
  <si>
    <t>23-0041228</t>
  </si>
  <si>
    <t>23-0053790</t>
  </si>
  <si>
    <t>23-0050993</t>
  </si>
  <si>
    <t>23-0037093</t>
  </si>
  <si>
    <t>23-0041148</t>
  </si>
  <si>
    <t>23-0054974</t>
  </si>
  <si>
    <t>23-0053985</t>
  </si>
  <si>
    <t>23-0053916</t>
  </si>
  <si>
    <t>23-0041628</t>
  </si>
  <si>
    <t>23-0041625</t>
  </si>
  <si>
    <t>23-0048524</t>
  </si>
  <si>
    <t>23-0038323</t>
  </si>
  <si>
    <t>23-0052522</t>
  </si>
  <si>
    <t>23-0043325</t>
  </si>
  <si>
    <t>23-0038347</t>
  </si>
  <si>
    <t>23-0039322</t>
  </si>
  <si>
    <t>23-0053747</t>
  </si>
  <si>
    <t>23-0047230</t>
  </si>
  <si>
    <t>23-0037349</t>
  </si>
  <si>
    <t>23-0039212</t>
  </si>
  <si>
    <t>23-0039449</t>
  </si>
  <si>
    <t>23-0038554</t>
  </si>
  <si>
    <t>23-0039241</t>
  </si>
  <si>
    <t>23-0038362</t>
  </si>
  <si>
    <t>23-0038166</t>
  </si>
  <si>
    <t>23-0037872</t>
  </si>
  <si>
    <t>23-0038293</t>
  </si>
  <si>
    <t>23-0040090</t>
  </si>
  <si>
    <t>23-0034562</t>
  </si>
  <si>
    <t>23-0038610</t>
  </si>
  <si>
    <t>23-0037896</t>
  </si>
  <si>
    <t>23-0037944</t>
  </si>
  <si>
    <t>23-0040348</t>
  </si>
  <si>
    <t>23-0039440</t>
  </si>
  <si>
    <t>23-0038800</t>
  </si>
  <si>
    <t>23-0043312</t>
  </si>
  <si>
    <t>23-0039531</t>
  </si>
  <si>
    <t>23-0037868</t>
  </si>
  <si>
    <t>23-0038111</t>
  </si>
  <si>
    <t>23-0038012</t>
  </si>
  <si>
    <t>23-0039599</t>
  </si>
  <si>
    <t>23-0037975</t>
  </si>
  <si>
    <t>23-0040437</t>
  </si>
  <si>
    <t>23-0038242</t>
  </si>
  <si>
    <t>23-0037909</t>
  </si>
  <si>
    <t>23-0037873</t>
  </si>
  <si>
    <t>23-0040406</t>
  </si>
  <si>
    <t>23-0037912</t>
  </si>
  <si>
    <t>23-0037902</t>
  </si>
  <si>
    <t>23-0039945</t>
  </si>
  <si>
    <t>23-0043493</t>
  </si>
  <si>
    <t>23-0043529</t>
  </si>
  <si>
    <t>23-0043492</t>
  </si>
  <si>
    <t>23-0038236</t>
  </si>
  <si>
    <t>23-0038796</t>
  </si>
  <si>
    <t>23-0038203</t>
  </si>
  <si>
    <t>23-0040542</t>
  </si>
  <si>
    <t>23-0039065</t>
  </si>
  <si>
    <t>23-0039575</t>
  </si>
  <si>
    <t>23-0039021</t>
  </si>
  <si>
    <t>23-0043720</t>
  </si>
  <si>
    <t>23-0038866</t>
  </si>
  <si>
    <t>23-0046057</t>
  </si>
  <si>
    <t>23-0038699</t>
  </si>
  <si>
    <t>23-0039197</t>
  </si>
  <si>
    <t>23-0040724</t>
  </si>
  <si>
    <t>23-0038532</t>
  </si>
  <si>
    <t>23-0138131</t>
  </si>
  <si>
    <t>23-0139055</t>
  </si>
  <si>
    <t>23-0138157</t>
  </si>
  <si>
    <t>23-0140667</t>
  </si>
  <si>
    <t>23-0141626</t>
  </si>
  <si>
    <t>23-0142457</t>
  </si>
  <si>
    <t>23-0140891</t>
  </si>
  <si>
    <t>23-0141064</t>
  </si>
  <si>
    <t>23-0140985</t>
  </si>
  <si>
    <t>23-0140973</t>
  </si>
  <si>
    <t>23-0135770</t>
  </si>
  <si>
    <t>23-0136906</t>
  </si>
  <si>
    <t>23-0140945</t>
  </si>
  <si>
    <t>23-0135907</t>
  </si>
  <si>
    <t xml:space="preserve">Overcast-Fog-Rain-Lightning;32-90 F                             </t>
  </si>
  <si>
    <t>23-0141033</t>
  </si>
  <si>
    <t>23-0141052</t>
  </si>
  <si>
    <t>23-0141031</t>
  </si>
  <si>
    <t>23-0140902</t>
  </si>
  <si>
    <t>23-0135803</t>
  </si>
  <si>
    <t>23-0143620</t>
  </si>
  <si>
    <t>23-0131554</t>
  </si>
  <si>
    <t>23-0125872</t>
  </si>
  <si>
    <t>23-0128164</t>
  </si>
  <si>
    <t>23-0125495</t>
  </si>
  <si>
    <t>23-0133460</t>
  </si>
  <si>
    <t>23-0125972</t>
  </si>
  <si>
    <t>23-0128880</t>
  </si>
  <si>
    <t>23-0123252</t>
  </si>
  <si>
    <t>23-0125647</t>
  </si>
  <si>
    <t>23-0126266</t>
  </si>
  <si>
    <t>23-0120080</t>
  </si>
  <si>
    <t>23-0116314</t>
  </si>
  <si>
    <t>23-0120518</t>
  </si>
  <si>
    <t>23-0118212</t>
  </si>
  <si>
    <t>23-0116851</t>
  </si>
  <si>
    <t>23-0114721</t>
  </si>
  <si>
    <t>23-0112774</t>
  </si>
  <si>
    <t>23-0112344</t>
  </si>
  <si>
    <t>23-0112170</t>
  </si>
  <si>
    <t>23-0116885</t>
  </si>
  <si>
    <t>24-0070175</t>
  </si>
  <si>
    <t>24-0070233</t>
  </si>
  <si>
    <t>24-0052849</t>
  </si>
  <si>
    <t>24-0070069</t>
  </si>
  <si>
    <t>24-0002228</t>
  </si>
  <si>
    <t>24-0068505</t>
  </si>
  <si>
    <t>24-0070713</t>
  </si>
  <si>
    <t>24-0060890</t>
  </si>
  <si>
    <t>24-0065066</t>
  </si>
  <si>
    <t>24-0072118</t>
  </si>
  <si>
    <t>24-0071439</t>
  </si>
  <si>
    <t>24-0071588</t>
  </si>
  <si>
    <t>24-0070912</t>
  </si>
  <si>
    <t>24-0069903</t>
  </si>
  <si>
    <t>24-0062170</t>
  </si>
  <si>
    <t>24-0069420</t>
  </si>
  <si>
    <t>24-0066907</t>
  </si>
  <si>
    <t>24-0062017</t>
  </si>
  <si>
    <t>24-0062117</t>
  </si>
  <si>
    <t>24-0062109</t>
  </si>
  <si>
    <t>24-0067659</t>
  </si>
  <si>
    <t>24-0055180</t>
  </si>
  <si>
    <t>24-0051621</t>
  </si>
  <si>
    <t>24-0049930</t>
  </si>
  <si>
    <t>24-0059077</t>
  </si>
  <si>
    <t>24-0051905</t>
  </si>
  <si>
    <t>24-0049195</t>
  </si>
  <si>
    <t>24-0057602</t>
  </si>
  <si>
    <t>24-0051751</t>
  </si>
  <si>
    <t>24-0060153</t>
  </si>
  <si>
    <t>24-0060126</t>
  </si>
  <si>
    <t>24-0060572</t>
  </si>
  <si>
    <t>24-0054639</t>
  </si>
  <si>
    <t>24-0059093</t>
  </si>
  <si>
    <t>24-0059567</t>
  </si>
  <si>
    <t>24-0049328</t>
  </si>
  <si>
    <t>24-0057044</t>
  </si>
  <si>
    <t>24-0051545</t>
  </si>
  <si>
    <t>24-0051244</t>
  </si>
  <si>
    <t>24-0051122</t>
  </si>
  <si>
    <t>24-0051131</t>
  </si>
  <si>
    <t>24-0051597</t>
  </si>
  <si>
    <t>24-0051542</t>
  </si>
  <si>
    <t>24-0054528</t>
  </si>
  <si>
    <t>24-0059509</t>
  </si>
  <si>
    <t>24-0054192</t>
  </si>
  <si>
    <t>24-0051062</t>
  </si>
  <si>
    <t>24-0051467</t>
  </si>
  <si>
    <t>24-0051135</t>
  </si>
  <si>
    <t>24-0051776</t>
  </si>
  <si>
    <t>24-0051123</t>
  </si>
  <si>
    <t>24-0051193</t>
  </si>
  <si>
    <t>24-0051455</t>
  </si>
  <si>
    <t>24-0100174</t>
  </si>
  <si>
    <t>24-0105473</t>
  </si>
  <si>
    <t>24-0102807</t>
  </si>
  <si>
    <t>24-0102850</t>
  </si>
  <si>
    <t>24-0100155</t>
  </si>
  <si>
    <t>24-0096078</t>
  </si>
  <si>
    <t>24-0100426</t>
  </si>
  <si>
    <t>24-0146640</t>
  </si>
  <si>
    <t>24-0146442</t>
  </si>
  <si>
    <t>24-0146642</t>
  </si>
  <si>
    <t>24-0146527</t>
  </si>
  <si>
    <t>24-0145224</t>
  </si>
  <si>
    <t>24-0147336</t>
  </si>
  <si>
    <t>24-0146456</t>
  </si>
  <si>
    <t>24-0147685</t>
  </si>
  <si>
    <t>24-0146336</t>
  </si>
  <si>
    <t>24-0147358</t>
  </si>
  <si>
    <t>24-0144944</t>
  </si>
  <si>
    <t>24-0144962</t>
  </si>
  <si>
    <t>24-0145001</t>
  </si>
  <si>
    <t>24-0148132</t>
  </si>
  <si>
    <t>24-0144983</t>
  </si>
  <si>
    <t>24-0148235</t>
  </si>
  <si>
    <t>24-0144915</t>
  </si>
  <si>
    <t>24-0143994</t>
  </si>
  <si>
    <t>24-0146496</t>
  </si>
  <si>
    <t>24-0146884</t>
  </si>
  <si>
    <t>24-0148013</t>
  </si>
  <si>
    <t>24-0147403</t>
  </si>
  <si>
    <t>24-0147845</t>
  </si>
  <si>
    <t>24-0145004</t>
  </si>
  <si>
    <t>24-0144971</t>
  </si>
  <si>
    <t>24-0144624</t>
  </si>
  <si>
    <t>24-0147200</t>
  </si>
  <si>
    <t>24-0146773</t>
  </si>
  <si>
    <t>24-0147879</t>
  </si>
  <si>
    <t>24-0147696</t>
  </si>
  <si>
    <t>24-0148141</t>
  </si>
  <si>
    <t>24-0146339</t>
  </si>
  <si>
    <t>24-0147538</t>
  </si>
  <si>
    <t>24-0144271</t>
  </si>
  <si>
    <t>24-0144953</t>
  </si>
  <si>
    <t>24-0147663</t>
  </si>
  <si>
    <t>24-0146887</t>
  </si>
  <si>
    <t>24-0023647</t>
  </si>
  <si>
    <t>24-0026021</t>
  </si>
  <si>
    <t>24-0024693</t>
  </si>
  <si>
    <t>24-0025983</t>
  </si>
  <si>
    <t>24-0027446</t>
  </si>
  <si>
    <t>24-0024299</t>
  </si>
  <si>
    <t>24-0031035</t>
  </si>
  <si>
    <t>24-0024159</t>
  </si>
  <si>
    <t>24-0035630</t>
  </si>
  <si>
    <t>24-0022230</t>
  </si>
  <si>
    <t>24-0026197</t>
  </si>
  <si>
    <t>24-0023211</t>
  </si>
  <si>
    <t>24-0029255</t>
  </si>
  <si>
    <t>24-0024535</t>
  </si>
  <si>
    <t>24-0024479</t>
  </si>
  <si>
    <t>24-0035816</t>
  </si>
  <si>
    <t>24-0027067</t>
  </si>
  <si>
    <t>24-0030411</t>
  </si>
  <si>
    <t>24-0027457</t>
  </si>
  <si>
    <t>24-0026110</t>
  </si>
  <si>
    <t>24-0026113</t>
  </si>
  <si>
    <t>24-0031681</t>
  </si>
  <si>
    <t>24-0024107</t>
  </si>
  <si>
    <t>24-0027168</t>
  </si>
  <si>
    <t>24-0027110</t>
  </si>
  <si>
    <t>24-0029242</t>
  </si>
  <si>
    <t>24-0024416</t>
  </si>
  <si>
    <t>24-0030499</t>
  </si>
  <si>
    <t>24-0024565</t>
  </si>
  <si>
    <t>24-0030272</t>
  </si>
  <si>
    <t>24-0022582</t>
  </si>
  <si>
    <t>24-0030355</t>
  </si>
  <si>
    <t>24-0030518</t>
  </si>
  <si>
    <t>24-0026333</t>
  </si>
  <si>
    <t>24-0026229</t>
  </si>
  <si>
    <t>24-0023718</t>
  </si>
  <si>
    <t>24-0026520</t>
  </si>
  <si>
    <t>24-0024237</t>
  </si>
  <si>
    <t>24-0030278</t>
  </si>
  <si>
    <t>24-0030602</t>
  </si>
  <si>
    <t>24-0024193</t>
  </si>
  <si>
    <t>24-0031130</t>
  </si>
  <si>
    <t>24-0019071</t>
  </si>
  <si>
    <t>24-0018429</t>
  </si>
  <si>
    <t>24-0027351</t>
  </si>
  <si>
    <t>24-0027391</t>
  </si>
  <si>
    <t>24-0030498</t>
  </si>
  <si>
    <t>24-0024253</t>
  </si>
  <si>
    <t>24-0030275</t>
  </si>
  <si>
    <t>24-0023070</t>
  </si>
  <si>
    <t>24-0030911</t>
  </si>
  <si>
    <t>24-0024089</t>
  </si>
  <si>
    <t>24-0022809</t>
  </si>
  <si>
    <t>24-0023067</t>
  </si>
  <si>
    <t>24-0023260</t>
  </si>
  <si>
    <t>24-0024566</t>
  </si>
  <si>
    <t>24-0030254</t>
  </si>
  <si>
    <t>24-0023833</t>
  </si>
  <si>
    <t>24-0021878</t>
  </si>
  <si>
    <t>24-0024282</t>
  </si>
  <si>
    <t>24-0023457</t>
  </si>
  <si>
    <t>24-0023994</t>
  </si>
  <si>
    <t>24-0022702</t>
  </si>
  <si>
    <t>24-0030915</t>
  </si>
  <si>
    <t>24-0023518</t>
  </si>
  <si>
    <t>24-0026206</t>
  </si>
  <si>
    <t>24-0027464</t>
  </si>
  <si>
    <t>24-0026267</t>
  </si>
  <si>
    <t>24-0026254</t>
  </si>
  <si>
    <t>24-0030984</t>
  </si>
  <si>
    <t>24-0023637</t>
  </si>
  <si>
    <t>24-0023640</t>
  </si>
  <si>
    <t>24-0022826</t>
  </si>
  <si>
    <t>24-0026010</t>
  </si>
  <si>
    <t>24-0026545</t>
  </si>
  <si>
    <t>24-0026195</t>
  </si>
  <si>
    <t>24-0024796</t>
  </si>
  <si>
    <t>24-0023247</t>
  </si>
  <si>
    <t>24-0031083</t>
  </si>
  <si>
    <t>24-0030929</t>
  </si>
  <si>
    <t>24-0022524</t>
  </si>
  <si>
    <t>24-0030826</t>
  </si>
  <si>
    <t>24-0022539</t>
  </si>
  <si>
    <t>24-0030468</t>
  </si>
  <si>
    <t>24-0030946</t>
  </si>
  <si>
    <t>24-0027592</t>
  </si>
  <si>
    <t>24-0033671</t>
  </si>
  <si>
    <t>24-0024721</t>
  </si>
  <si>
    <t>24-0024488</t>
  </si>
  <si>
    <t>24-0031059</t>
  </si>
  <si>
    <t>24-0018963</t>
  </si>
  <si>
    <t>24-0027445</t>
  </si>
  <si>
    <t>24-0024909</t>
  </si>
  <si>
    <t>24-0029675</t>
  </si>
  <si>
    <t>24-0022491</t>
  </si>
  <si>
    <t>24-0031131</t>
  </si>
  <si>
    <t>24-0027166</t>
  </si>
  <si>
    <t>24-0024506</t>
  </si>
  <si>
    <t>24-0023214</t>
  </si>
  <si>
    <t>24-0026264</t>
  </si>
  <si>
    <t>24-0024745</t>
  </si>
  <si>
    <t>24-0023263</t>
  </si>
  <si>
    <t>24-0024246</t>
  </si>
  <si>
    <t>24-0022920</t>
  </si>
  <si>
    <t>24-0030262</t>
  </si>
  <si>
    <t>24-0031746</t>
  </si>
  <si>
    <t>24-0026353</t>
  </si>
  <si>
    <t>24-0030563</t>
  </si>
  <si>
    <t>24-0023735</t>
  </si>
  <si>
    <t>24-0027465</t>
  </si>
  <si>
    <t>24-0030868</t>
  </si>
  <si>
    <t>24-0017854</t>
  </si>
  <si>
    <t>24-0022324</t>
  </si>
  <si>
    <t>24-0021873</t>
  </si>
  <si>
    <t>24-0023273</t>
  </si>
  <si>
    <t>24-0033512</t>
  </si>
  <si>
    <t>24-0021501</t>
  </si>
  <si>
    <t>24-0019111</t>
  </si>
  <si>
    <t>24-0022647</t>
  </si>
  <si>
    <t>24-0023237</t>
  </si>
  <si>
    <t>24-0024853</t>
  </si>
  <si>
    <t>24-0023172</t>
  </si>
  <si>
    <t>24-0024132</t>
  </si>
  <si>
    <t>24-0022592</t>
  </si>
  <si>
    <t>24-0026547</t>
  </si>
  <si>
    <t>24-0024277</t>
  </si>
  <si>
    <t>24-0023090</t>
  </si>
  <si>
    <t>24-0024761</t>
  </si>
  <si>
    <t>24-0024736</t>
  </si>
  <si>
    <t>24-0022395</t>
  </si>
  <si>
    <t>24-0021854</t>
  </si>
  <si>
    <t>24-0030285</t>
  </si>
  <si>
    <t>24-0023305</t>
  </si>
  <si>
    <t>24-0023687</t>
  </si>
  <si>
    <t>24-0024355</t>
  </si>
  <si>
    <t>24-0023753</t>
  </si>
  <si>
    <t>24-0024157</t>
  </si>
  <si>
    <t>24-0023588</t>
  </si>
  <si>
    <t>24-0023255</t>
  </si>
  <si>
    <t>24-0026901</t>
  </si>
  <si>
    <t>24-0027300</t>
  </si>
  <si>
    <t>24-0027333</t>
  </si>
  <si>
    <t>24-0027363</t>
  </si>
  <si>
    <t>24-0019078</t>
  </si>
  <si>
    <t>24-0020246</t>
  </si>
  <si>
    <t>24-0026124</t>
  </si>
  <si>
    <t>24-0026529</t>
  </si>
  <si>
    <t>24-0024492</t>
  </si>
  <si>
    <t>24-0030564</t>
  </si>
  <si>
    <t>24-0024357</t>
  </si>
  <si>
    <t>24-0022637</t>
  </si>
  <si>
    <t>24-0023633</t>
  </si>
  <si>
    <t>24-0024325</t>
  </si>
  <si>
    <t>24-0030286</t>
  </si>
  <si>
    <t>24-0029137</t>
  </si>
  <si>
    <t>24-0031085</t>
  </si>
  <si>
    <t>24-0027191</t>
  </si>
  <si>
    <t>24-0019866</t>
  </si>
  <si>
    <t>24-0019072</t>
  </si>
  <si>
    <t>24-0030494</t>
  </si>
  <si>
    <t>24-0019763</t>
  </si>
  <si>
    <t>24-0027634</t>
  </si>
  <si>
    <t>24-0019494</t>
  </si>
  <si>
    <t>24-0027594</t>
  </si>
  <si>
    <t>24-0030481</t>
  </si>
  <si>
    <t>24-0027620</t>
  </si>
  <si>
    <t>24-0027656</t>
  </si>
  <si>
    <t>24-0024115</t>
  </si>
  <si>
    <t>24-0027177</t>
  </si>
  <si>
    <t>24-0022788</t>
  </si>
  <si>
    <t>24-0031308</t>
  </si>
  <si>
    <t>24-0026047</t>
  </si>
  <si>
    <t>24-0026169</t>
  </si>
  <si>
    <t>24-0026385</t>
  </si>
  <si>
    <t>24-0026508</t>
  </si>
  <si>
    <t>24-0026402</t>
  </si>
  <si>
    <t>24-0031089</t>
  </si>
  <si>
    <t>24-0009380</t>
  </si>
  <si>
    <t>24-0013170</t>
  </si>
  <si>
    <t>24-0015329</t>
  </si>
  <si>
    <t>24-0013105</t>
  </si>
  <si>
    <t>24-0005770</t>
  </si>
  <si>
    <t>24-0006896</t>
  </si>
  <si>
    <t>24-0017035</t>
  </si>
  <si>
    <t>24-0017140</t>
  </si>
  <si>
    <t>24-0010556</t>
  </si>
  <si>
    <t>24-0017031</t>
  </si>
  <si>
    <t>24-0017409</t>
  </si>
  <si>
    <t>24-0017583</t>
  </si>
  <si>
    <t>24-0017899</t>
  </si>
  <si>
    <t>24-0017585</t>
  </si>
  <si>
    <t>24-0017341</t>
  </si>
  <si>
    <t>24-0017149</t>
  </si>
  <si>
    <t>24-0010550</t>
  </si>
  <si>
    <t>24-0017156</t>
  </si>
  <si>
    <t>24-0009232</t>
  </si>
  <si>
    <t>24-0017418</t>
  </si>
  <si>
    <t>24-0016980</t>
  </si>
  <si>
    <t>24-0012792</t>
  </si>
  <si>
    <t>24-0009233</t>
  </si>
  <si>
    <t>24-0016668</t>
  </si>
  <si>
    <t>24-0016387</t>
  </si>
  <si>
    <t>24-0010561</t>
  </si>
  <si>
    <t>24-0008783</t>
  </si>
  <si>
    <t>24-0013381</t>
  </si>
  <si>
    <t>24-0008316</t>
  </si>
  <si>
    <t>24-0009113</t>
  </si>
  <si>
    <t>24-0010495</t>
  </si>
  <si>
    <t>24-0016886</t>
  </si>
  <si>
    <t xml:space="preserve">Overcast-Fog-Snow-Lightning;32-90 F                             </t>
  </si>
  <si>
    <t>24-0010541</t>
  </si>
  <si>
    <t>24-0010470</t>
  </si>
  <si>
    <t>24-0009321</t>
  </si>
  <si>
    <t>24-0010634</t>
  </si>
  <si>
    <t>24-0006540</t>
  </si>
  <si>
    <t>24-0006217</t>
  </si>
  <si>
    <t>24-0009593</t>
  </si>
  <si>
    <t>24-0017595</t>
  </si>
  <si>
    <t>24-0017545</t>
  </si>
  <si>
    <t>24-0006234</t>
  </si>
  <si>
    <t>24-0017656</t>
  </si>
  <si>
    <t>24-0008166</t>
  </si>
  <si>
    <t>24-0010623</t>
  </si>
  <si>
    <t>24-0008430</t>
  </si>
  <si>
    <t>24-0010626</t>
  </si>
  <si>
    <t>24-0009120</t>
  </si>
  <si>
    <t>24-0013156</t>
  </si>
  <si>
    <t>24-0017641</t>
  </si>
  <si>
    <t>24-0017719</t>
  </si>
  <si>
    <t>24-0085801</t>
  </si>
  <si>
    <t>24-0083200</t>
  </si>
  <si>
    <t>24-0089092</t>
  </si>
  <si>
    <t>24-0088216</t>
  </si>
  <si>
    <t>24-0093920</t>
  </si>
  <si>
    <t>24-0087437</t>
  </si>
  <si>
    <t>24-0091232</t>
  </si>
  <si>
    <t>24-0088018</t>
  </si>
  <si>
    <t>24-0092222</t>
  </si>
  <si>
    <t>24-0087424</t>
  </si>
  <si>
    <t>24-0090126</t>
  </si>
  <si>
    <t>24-0084497</t>
  </si>
  <si>
    <t>24-0085431</t>
  </si>
  <si>
    <t>24-0084884</t>
  </si>
  <si>
    <t>24-0091680</t>
  </si>
  <si>
    <t>24-0092156</t>
  </si>
  <si>
    <t>24-0086821</t>
  </si>
  <si>
    <t>24-0084040</t>
  </si>
  <si>
    <t>24-0092288</t>
  </si>
  <si>
    <t>24-0091914</t>
  </si>
  <si>
    <t>24-0079439</t>
  </si>
  <si>
    <t>24-0077501</t>
  </si>
  <si>
    <t>24-0073751</t>
  </si>
  <si>
    <t>24-0077685</t>
  </si>
  <si>
    <t>24-0073110</t>
  </si>
  <si>
    <t>24-0076441</t>
  </si>
  <si>
    <t>24-0079448</t>
  </si>
  <si>
    <t>24-0079399</t>
  </si>
  <si>
    <t>24-0074565</t>
  </si>
  <si>
    <t>24-0073344</t>
  </si>
  <si>
    <t>24-0080015</t>
  </si>
  <si>
    <t>24-0082226</t>
  </si>
  <si>
    <t>24-0077220</t>
  </si>
  <si>
    <t>24-0076899</t>
  </si>
  <si>
    <t>24-0082146</t>
  </si>
  <si>
    <t>24-0078318</t>
  </si>
  <si>
    <t>24-0076848</t>
  </si>
  <si>
    <t>24-0075098</t>
  </si>
  <si>
    <t>24-0080650</t>
  </si>
  <si>
    <t>24-0072236</t>
  </si>
  <si>
    <t>24-0078529</t>
  </si>
  <si>
    <t>24-0082150</t>
  </si>
  <si>
    <t>24-0079535</t>
  </si>
  <si>
    <t>24-0048946</t>
  </si>
  <si>
    <t>24-0037058</t>
  </si>
  <si>
    <t>24-0037030</t>
  </si>
  <si>
    <t>24-0036798</t>
  </si>
  <si>
    <t>24-0036805</t>
  </si>
  <si>
    <t>24-0045773</t>
  </si>
  <si>
    <t>24-0048964</t>
  </si>
  <si>
    <t>24-0042003</t>
  </si>
  <si>
    <t>24-0048879</t>
  </si>
  <si>
    <t>24-0047692</t>
  </si>
  <si>
    <t>24-0037072</t>
  </si>
  <si>
    <t>24-0040078</t>
  </si>
  <si>
    <t>24-0046211</t>
  </si>
  <si>
    <t>24-0046134</t>
  </si>
  <si>
    <t>24-0036810</t>
  </si>
  <si>
    <t>24-0037008</t>
  </si>
  <si>
    <t>24-0038964</t>
  </si>
  <si>
    <t>24-0036930</t>
  </si>
  <si>
    <t>24-0038365</t>
  </si>
  <si>
    <t>24-0038505</t>
  </si>
  <si>
    <t>24-0037020</t>
  </si>
  <si>
    <t>24-0047677</t>
  </si>
  <si>
    <t>24-0037632</t>
  </si>
  <si>
    <t>24-0037554</t>
  </si>
  <si>
    <t>24-0041744</t>
  </si>
  <si>
    <t>24-0039582</t>
  </si>
  <si>
    <t>24-0038482</t>
  </si>
  <si>
    <t>24-0039862</t>
  </si>
  <si>
    <t>24-0034911</t>
  </si>
  <si>
    <t>24-0037214</t>
  </si>
  <si>
    <t>24-0037267</t>
  </si>
  <si>
    <t>24-0037547</t>
  </si>
  <si>
    <t>24-0037231</t>
  </si>
  <si>
    <t>24-0048878</t>
  </si>
  <si>
    <t>24-0047162</t>
  </si>
  <si>
    <t>24-0036635</t>
  </si>
  <si>
    <t>24-0041790</t>
  </si>
  <si>
    <t>24-0037904</t>
  </si>
  <si>
    <t>24-0037839</t>
  </si>
  <si>
    <t>24-0037038</t>
  </si>
  <si>
    <t>24-0037004</t>
  </si>
  <si>
    <t>24-0046067</t>
  </si>
  <si>
    <t>24-0037239</t>
  </si>
  <si>
    <t>24-0046479</t>
  </si>
  <si>
    <t>24-0037206</t>
  </si>
  <si>
    <t>24-0041972</t>
  </si>
  <si>
    <t>24-0042218</t>
  </si>
  <si>
    <t>24-0046103</t>
  </si>
  <si>
    <t>24-0042967</t>
  </si>
  <si>
    <t>24-0040635</t>
  </si>
  <si>
    <t>24-0037325</t>
  </si>
  <si>
    <t>24-0037138</t>
  </si>
  <si>
    <t>24-0037133</t>
  </si>
  <si>
    <t>24-0037211</t>
  </si>
  <si>
    <t xml:space="preserve">Overcast-Fog-Snow-Strong Winds;Below 32 F                       </t>
  </si>
  <si>
    <t>24-0037094</t>
  </si>
  <si>
    <t>24-0037639</t>
  </si>
  <si>
    <t>24-0047603</t>
  </si>
  <si>
    <t>24-0036334</t>
  </si>
  <si>
    <t>24-0040098</t>
  </si>
  <si>
    <t>24-0042783</t>
  </si>
  <si>
    <t>24-0042881</t>
  </si>
  <si>
    <t>24-0048541</t>
  </si>
  <si>
    <t>24-0048633</t>
  </si>
  <si>
    <t>24-0042901</t>
  </si>
  <si>
    <t>24-0047662</t>
  </si>
  <si>
    <t>24-0042942</t>
  </si>
  <si>
    <t>24-0042312</t>
  </si>
  <si>
    <t>24-0048542</t>
  </si>
  <si>
    <t>24-0036876</t>
  </si>
  <si>
    <t>24-0043165</t>
  </si>
  <si>
    <t>24-0036754</t>
  </si>
  <si>
    <t>24-0042511</t>
  </si>
  <si>
    <t>24-0037244</t>
  </si>
  <si>
    <t>24-0134235</t>
  </si>
  <si>
    <t>24-0139301</t>
  </si>
  <si>
    <t>24-0140148</t>
  </si>
  <si>
    <t>24-0132350</t>
  </si>
  <si>
    <t>24-0132792</t>
  </si>
  <si>
    <t>24-0132545</t>
  </si>
  <si>
    <t>24-0134121</t>
  </si>
  <si>
    <t>24-0135337</t>
  </si>
  <si>
    <t>24-0138143</t>
  </si>
  <si>
    <t>24-0130808</t>
  </si>
  <si>
    <t>24-0138994</t>
  </si>
  <si>
    <t>24-0132372</t>
  </si>
  <si>
    <t>24-0139729</t>
  </si>
  <si>
    <t>24-0139470</t>
  </si>
  <si>
    <t>24-0138719</t>
  </si>
  <si>
    <t>24-0138720</t>
  </si>
  <si>
    <t>24-0139295</t>
  </si>
  <si>
    <t>24-0138904</t>
  </si>
  <si>
    <t>24-0139179</t>
  </si>
  <si>
    <t>24-0139214</t>
  </si>
  <si>
    <t>24-0139190</t>
  </si>
  <si>
    <t>24-0137696</t>
  </si>
  <si>
    <t>24-0138476</t>
  </si>
  <si>
    <t>24-0139036</t>
  </si>
  <si>
    <t>24-0139577</t>
  </si>
  <si>
    <t>24-0139037</t>
  </si>
  <si>
    <t>24-0138857</t>
  </si>
  <si>
    <t>24-0139032</t>
  </si>
  <si>
    <t>24-0138663</t>
  </si>
  <si>
    <t>24-0138758</t>
  </si>
  <si>
    <t>24-0137360</t>
  </si>
  <si>
    <t>24-0139096</t>
  </si>
  <si>
    <t>24-0137676</t>
  </si>
  <si>
    <t>24-0137751</t>
  </si>
  <si>
    <t>24-0138428</t>
  </si>
  <si>
    <t>24-0135079</t>
  </si>
  <si>
    <t>24-0140178</t>
  </si>
  <si>
    <t>24-0141394</t>
  </si>
  <si>
    <t>24-0139215</t>
  </si>
  <si>
    <t>24-0141041</t>
  </si>
  <si>
    <t>24-0138504</t>
  </si>
  <si>
    <t>24-0139256</t>
  </si>
  <si>
    <t>24-0131728</t>
  </si>
  <si>
    <t>24-0134097</t>
  </si>
  <si>
    <t>24-0132363</t>
  </si>
  <si>
    <t>24-0137602</t>
  </si>
  <si>
    <t>24-0138111</t>
  </si>
  <si>
    <t>24-0138709</t>
  </si>
  <si>
    <t>24-0137493</t>
  </si>
  <si>
    <t>24-0137527</t>
  </si>
  <si>
    <t>24-0140203</t>
  </si>
  <si>
    <t>24-0139172</t>
  </si>
  <si>
    <t>24-0135734</t>
  </si>
  <si>
    <t>24-0141435</t>
  </si>
  <si>
    <t>24-0139318</t>
  </si>
  <si>
    <t>24-0141183</t>
  </si>
  <si>
    <t>24-0139277</t>
  </si>
  <si>
    <t>24-0131114</t>
  </si>
  <si>
    <t>24-0139289</t>
  </si>
  <si>
    <t>24-0139288</t>
  </si>
  <si>
    <t>24-0138736</t>
  </si>
  <si>
    <t>24-0137888</t>
  </si>
  <si>
    <t>24-0130768</t>
  </si>
  <si>
    <t>24-0139212</t>
  </si>
  <si>
    <t>24-0138155</t>
  </si>
  <si>
    <t>24-0138644</t>
  </si>
  <si>
    <t>24-0139352</t>
  </si>
  <si>
    <t>24-0140012</t>
  </si>
  <si>
    <t>24-0120828</t>
  </si>
  <si>
    <t>24-0125037</t>
  </si>
  <si>
    <t>24-0125220</t>
  </si>
  <si>
    <t>24-0119206</t>
  </si>
  <si>
    <t>24-0119921</t>
  </si>
  <si>
    <t>24-0122351</t>
  </si>
  <si>
    <t>24-0128329</t>
  </si>
  <si>
    <t>24-0122616</t>
  </si>
  <si>
    <t>24-0127056</t>
  </si>
  <si>
    <t>24-0122593</t>
  </si>
  <si>
    <t>24-0128108</t>
  </si>
  <si>
    <t>24-0118600</t>
  </si>
  <si>
    <t>24-0120858</t>
  </si>
  <si>
    <t>24-0125967</t>
  </si>
  <si>
    <t>24-0117491</t>
  </si>
  <si>
    <t>24-0111215</t>
  </si>
  <si>
    <t>24-0109402</t>
  </si>
  <si>
    <t>24-0108395</t>
  </si>
  <si>
    <t>24-0109423</t>
  </si>
  <si>
    <t>24-0116940</t>
  </si>
  <si>
    <t>24-0106460</t>
  </si>
  <si>
    <t>24-0110996</t>
  </si>
  <si>
    <t>24-0105732</t>
  </si>
  <si>
    <t>24-0106895</t>
  </si>
  <si>
    <t>24-0105836</t>
  </si>
  <si>
    <t>24-0106423</t>
  </si>
  <si>
    <t>24-0108301</t>
  </si>
  <si>
    <t>24-0111196</t>
  </si>
  <si>
    <t>24-0115126</t>
  </si>
  <si>
    <t>2025 Target</t>
  </si>
  <si>
    <t>2025 HFTD Circuit Miles (D)</t>
  </si>
  <si>
    <t>Source: Extracted from EDGIS as of 1/1/2025.</t>
  </si>
  <si>
    <t>ANGIOLA 1123</t>
  </si>
  <si>
    <t>CALFLAX 1106</t>
  </si>
  <si>
    <t>CALFLAX 1107</t>
  </si>
  <si>
    <t>CAMP EVERS 2107</t>
  </si>
  <si>
    <t>COLUSA 1103</t>
  </si>
  <si>
    <t>COLUSA 1104</t>
  </si>
  <si>
    <t>COLUSA 1105</t>
  </si>
  <si>
    <t>DEL MONTE 2101</t>
  </si>
  <si>
    <t>EAST GRANDE 1116</t>
  </si>
  <si>
    <t>EAST GRANDE 1117</t>
  </si>
  <si>
    <t>EDES 1102</t>
  </si>
  <si>
    <t>FMC 1112</t>
  </si>
  <si>
    <t>GATES 1111</t>
  </si>
  <si>
    <t>GATES 1112</t>
  </si>
  <si>
    <t>HOLLISTER 2107</t>
  </si>
  <si>
    <t>JARVIS 1107</t>
  </si>
  <si>
    <t>KASSON 1101</t>
  </si>
  <si>
    <t>KASSON 1102</t>
  </si>
  <si>
    <t>LOCKHEED NO 1 1105</t>
  </si>
  <si>
    <t>LONE TREE 2106</t>
  </si>
  <si>
    <t>MORGAN HILL 2103</t>
  </si>
  <si>
    <t>NORTECH 2106</t>
  </si>
  <si>
    <t>RIO DELL 1104</t>
  </si>
  <si>
    <t>ROCKLIN 1101</t>
  </si>
  <si>
    <t>SANTA NELLA 1102</t>
  </si>
  <si>
    <t>SAUSALITO 1103</t>
  </si>
  <si>
    <t>SPENCE 1104</t>
  </si>
  <si>
    <t>SPENCE 1106</t>
  </si>
  <si>
    <t>Valley Springs 1102</t>
  </si>
  <si>
    <t>VASONA 1106</t>
  </si>
  <si>
    <t>HFTD WIRE-DOWN OUTAGE DETAILS (2013 - June 2025)</t>
  </si>
  <si>
    <t>Source: Extracted from Outage Database on 7/7/2025.</t>
  </si>
  <si>
    <t>10-Year Averages (2015-2024)</t>
  </si>
  <si>
    <t>s2002668</t>
  </si>
  <si>
    <t xml:space="preserve">ROB ROY 2105                </t>
  </si>
  <si>
    <t xml:space="preserve">SOLEDAD 2102                </t>
  </si>
  <si>
    <t xml:space="preserve">BEN LOMOND 0401             </t>
  </si>
  <si>
    <t xml:space="preserve">VIEJO 2204                  </t>
  </si>
  <si>
    <t xml:space="preserve">PAUL SWEET 2106             </t>
  </si>
  <si>
    <t xml:space="preserve">RESERVATION ROAD 1101       </t>
  </si>
  <si>
    <t xml:space="preserve">PAUL SWEET 2104             </t>
  </si>
  <si>
    <t xml:space="preserve">SARATOGA 1105               </t>
  </si>
  <si>
    <t xml:space="preserve">LAKEWOOD 2107               </t>
  </si>
  <si>
    <t xml:space="preserve">FAIRVIEW 2207               </t>
  </si>
  <si>
    <t xml:space="preserve">GARBERVILLE 1101            </t>
  </si>
  <si>
    <t xml:space="preserve">WILLITS 1103                </t>
  </si>
  <si>
    <t xml:space="preserve">TEMPLETON 2113              </t>
  </si>
  <si>
    <t xml:space="preserve">PERRY-1104                  </t>
  </si>
  <si>
    <t xml:space="preserve">SAN LUIS OBISPO 1103        </t>
  </si>
  <si>
    <t xml:space="preserve">CABRILLO 1103               </t>
  </si>
  <si>
    <t xml:space="preserve">MORRO BAY 1102              </t>
  </si>
  <si>
    <t xml:space="preserve">CASTRO VALLEY 1110          </t>
  </si>
  <si>
    <t xml:space="preserve">MONTICELLO 1101             </t>
  </si>
  <si>
    <t xml:space="preserve">LAS GALLINAS A 1105         </t>
  </si>
  <si>
    <t xml:space="preserve">STAFFORD 1102               </t>
  </si>
  <si>
    <t xml:space="preserve">HOOPA 1101                  </t>
  </si>
  <si>
    <t xml:space="preserve">WILLOW CREEK 1101           </t>
  </si>
  <si>
    <t xml:space="preserve">CLOVERDALE 1102             </t>
  </si>
  <si>
    <t xml:space="preserve">UPPER LAKE 1101             </t>
  </si>
  <si>
    <t xml:space="preserve">ELK 1101                    </t>
  </si>
  <si>
    <t xml:space="preserve">WILLITS 1102                </t>
  </si>
  <si>
    <t xml:space="preserve">FRUITLAND 1141              </t>
  </si>
  <si>
    <t xml:space="preserve">BIG RIVER 1101              </t>
  </si>
  <si>
    <t xml:space="preserve">PHILO 1102                  </t>
  </si>
  <si>
    <t xml:space="preserve">KONOCTI 1102                </t>
  </si>
  <si>
    <t xml:space="preserve">SONOMA 1103                 </t>
  </si>
  <si>
    <t xml:space="preserve">FORT SEWARD 1121            </t>
  </si>
  <si>
    <t xml:space="preserve">ORO FINO 1102               </t>
  </si>
  <si>
    <t xml:space="preserve">PARADISE 1104               </t>
  </si>
  <si>
    <t xml:space="preserve">ORO FINO 1101               </t>
  </si>
  <si>
    <t xml:space="preserve">PANORAMA 1102               </t>
  </si>
  <si>
    <t xml:space="preserve">CEDAR CREEK 1101            </t>
  </si>
  <si>
    <t xml:space="preserve">MC ARTHUR 1101              </t>
  </si>
  <si>
    <t xml:space="preserve">BUTTE 1105                  </t>
  </si>
  <si>
    <t>s2029665</t>
  </si>
  <si>
    <t xml:space="preserve">HALF MOON BAY 1102          </t>
  </si>
  <si>
    <t xml:space="preserve">HALF MOON BAY 1103          </t>
  </si>
  <si>
    <t xml:space="preserve">MENLO 1102                  </t>
  </si>
  <si>
    <t xml:space="preserve">PACIFICA 1102               </t>
  </si>
  <si>
    <t xml:space="preserve">WOODSIDE 1104               </t>
  </si>
  <si>
    <t xml:space="preserve">HICKS 2103                  </t>
  </si>
  <si>
    <t xml:space="preserve">DIAMOND SPRINGS 1107        </t>
  </si>
  <si>
    <t xml:space="preserve">BRUNSWICK 1102              </t>
  </si>
  <si>
    <t xml:space="preserve">WEIMAR 1102                 </t>
  </si>
  <si>
    <t xml:space="preserve">COLUMBIA HILL 1101          </t>
  </si>
  <si>
    <t>s2011794</t>
  </si>
  <si>
    <t xml:space="preserve">WISE 1101                   </t>
  </si>
  <si>
    <t xml:space="preserve">HALSEY 1102                 </t>
  </si>
  <si>
    <t xml:space="preserve">BELL 1108                   </t>
  </si>
  <si>
    <t xml:space="preserve">EL DORADO PH 2102           </t>
  </si>
  <si>
    <t xml:space="preserve">PETALUMA C 1108             </t>
  </si>
  <si>
    <t xml:space="preserve">MARTELL 1101                </t>
  </si>
  <si>
    <t xml:space="preserve">OLETA 1101                  </t>
  </si>
  <si>
    <t xml:space="preserve">CURTIS 1701                 </t>
  </si>
  <si>
    <t xml:space="preserve">RACETRACK 1703              </t>
  </si>
  <si>
    <t>25-0006349</t>
  </si>
  <si>
    <t>25-0006157</t>
  </si>
  <si>
    <t>25-0006297</t>
  </si>
  <si>
    <t>25-0006161</t>
  </si>
  <si>
    <t>25-0006278</t>
  </si>
  <si>
    <t>25-0006518</t>
  </si>
  <si>
    <t>25-0006396</t>
  </si>
  <si>
    <t>25-0006665</t>
  </si>
  <si>
    <t>25-0006654</t>
  </si>
  <si>
    <t>25-0006667</t>
  </si>
  <si>
    <t>25-0006626</t>
  </si>
  <si>
    <t>25-0006975</t>
  </si>
  <si>
    <t>25-0007139</t>
  </si>
  <si>
    <t>25-0009876</t>
  </si>
  <si>
    <t>25-0015558</t>
  </si>
  <si>
    <t>25-0017401</t>
  </si>
  <si>
    <t>25-0016455</t>
  </si>
  <si>
    <t>25-0016598</t>
  </si>
  <si>
    <t>25-0016870</t>
  </si>
  <si>
    <t>25-0016814</t>
  </si>
  <si>
    <t>25-0016924</t>
  </si>
  <si>
    <t>25-0016736</t>
  </si>
  <si>
    <t>25-0016967</t>
  </si>
  <si>
    <t>25-0016778</t>
  </si>
  <si>
    <t>25-0016672</t>
  </si>
  <si>
    <t>25-0017273</t>
  </si>
  <si>
    <t>25-0017058</t>
  </si>
  <si>
    <t>25-0017007</t>
  </si>
  <si>
    <t>25-0016906</t>
  </si>
  <si>
    <t>25-0016965</t>
  </si>
  <si>
    <t>25-0017050</t>
  </si>
  <si>
    <t>25-0017973</t>
  </si>
  <si>
    <t>25-0018198</t>
  </si>
  <si>
    <t>25-0018100</t>
  </si>
  <si>
    <t>25-0018327</t>
  </si>
  <si>
    <t>25-0018187</t>
  </si>
  <si>
    <t>25-0018242</t>
  </si>
  <si>
    <t>25-0018252</t>
  </si>
  <si>
    <t>25-0018275</t>
  </si>
  <si>
    <t>25-0018508</t>
  </si>
  <si>
    <t>25-0018267</t>
  </si>
  <si>
    <t>25-0020444</t>
  </si>
  <si>
    <t>25-0020685</t>
  </si>
  <si>
    <t>25-0020473</t>
  </si>
  <si>
    <t>25-0020626</t>
  </si>
  <si>
    <t>25-0020835</t>
  </si>
  <si>
    <t>25-0020663</t>
  </si>
  <si>
    <t>25-0020716</t>
  </si>
  <si>
    <t>25-0020783</t>
  </si>
  <si>
    <t>25-0020875</t>
  </si>
  <si>
    <t>25-0020938</t>
  </si>
  <si>
    <t>25-0021133</t>
  </si>
  <si>
    <t>25-0021171</t>
  </si>
  <si>
    <t>25-0021192</t>
  </si>
  <si>
    <t>25-0021432</t>
  </si>
  <si>
    <t>25-0021189</t>
  </si>
  <si>
    <t>25-0021298</t>
  </si>
  <si>
    <t>25-0021320</t>
  </si>
  <si>
    <t>25-0021417</t>
  </si>
  <si>
    <t>25-0021865</t>
  </si>
  <si>
    <t>25-0021977</t>
  </si>
  <si>
    <t>25-0022490</t>
  </si>
  <si>
    <t>25-0023848</t>
  </si>
  <si>
    <t>25-0026808</t>
  </si>
  <si>
    <t>25-0028376</t>
  </si>
  <si>
    <t>25-0031839</t>
  </si>
  <si>
    <t>25-0030912</t>
  </si>
  <si>
    <t>25-0031235</t>
  </si>
  <si>
    <t>25-0031040</t>
  </si>
  <si>
    <t>25-0031228</t>
  </si>
  <si>
    <t>25-0031296</t>
  </si>
  <si>
    <t>25-0031690</t>
  </si>
  <si>
    <t>25-0031623</t>
  </si>
  <si>
    <t>25-0032411</t>
  </si>
  <si>
    <t>25-0032567</t>
  </si>
  <si>
    <t>25-0032612</t>
  </si>
  <si>
    <t>25-0032643</t>
  </si>
  <si>
    <t>25-0033012</t>
  </si>
  <si>
    <t>25-0033335</t>
  </si>
  <si>
    <t>25-0033405</t>
  </si>
  <si>
    <t>25-0033352</t>
  </si>
  <si>
    <t>25-0033505</t>
  </si>
  <si>
    <t>25-0035071</t>
  </si>
  <si>
    <t>25-0035248</t>
  </si>
  <si>
    <t>25-0036109</t>
  </si>
  <si>
    <t>25-0040675</t>
  </si>
  <si>
    <t>25-0050206</t>
  </si>
  <si>
    <t>25-0052080</t>
  </si>
  <si>
    <t>25-0052448</t>
  </si>
  <si>
    <t>25-0053031</t>
  </si>
  <si>
    <t>25-0053669</t>
  </si>
  <si>
    <t>25-0055217</t>
  </si>
  <si>
    <t>25-0055407</t>
  </si>
  <si>
    <t>25-0055535</t>
  </si>
  <si>
    <t>25-0055921</t>
  </si>
  <si>
    <t>25-0056704</t>
  </si>
  <si>
    <t>25-0058137</t>
  </si>
  <si>
    <t>25-0061010</t>
  </si>
  <si>
    <t>25-0061728</t>
  </si>
  <si>
    <t>25-0066138</t>
  </si>
  <si>
    <t>25-0006616</t>
  </si>
  <si>
    <t>25-0006934</t>
  </si>
  <si>
    <t>25-0017009</t>
  </si>
  <si>
    <t>25-0016614</t>
  </si>
  <si>
    <t>25-0016693</t>
  </si>
  <si>
    <t>25-0018284</t>
  </si>
  <si>
    <t>25-0018121</t>
  </si>
  <si>
    <t>25-0018227</t>
  </si>
  <si>
    <t>25-0018549</t>
  </si>
  <si>
    <t>25-0020486</t>
  </si>
  <si>
    <t>25-0025108</t>
  </si>
  <si>
    <t>25-0032597</t>
  </si>
  <si>
    <t>25-0032949</t>
  </si>
  <si>
    <t>25-0055231</t>
  </si>
  <si>
    <t>25-0062502</t>
  </si>
  <si>
    <t>25-0070586</t>
  </si>
  <si>
    <t>25-0032124</t>
  </si>
  <si>
    <t>25-0055228</t>
  </si>
  <si>
    <t>25-0006164</t>
  </si>
  <si>
    <t>25-0030919</t>
  </si>
  <si>
    <t>25-0036085</t>
  </si>
  <si>
    <t>25-0068466</t>
  </si>
  <si>
    <t>25-0069447</t>
  </si>
  <si>
    <t>25-0021065</t>
  </si>
  <si>
    <t>25-0032001</t>
  </si>
  <si>
    <t>25-0038309</t>
  </si>
  <si>
    <t>25-0055026</t>
  </si>
  <si>
    <t>25-0005548</t>
  </si>
  <si>
    <t>25-0008072</t>
  </si>
  <si>
    <t>25-0015560</t>
  </si>
  <si>
    <t>25-0015636</t>
  </si>
  <si>
    <t>25-0015660</t>
  </si>
  <si>
    <t>25-0015875</t>
  </si>
  <si>
    <t>25-0016065</t>
  </si>
  <si>
    <t>25-0016151</t>
  </si>
  <si>
    <t>25-0016689</t>
  </si>
  <si>
    <t>25-0017579</t>
  </si>
  <si>
    <t>25-0017583</t>
  </si>
  <si>
    <t>25-0019056</t>
  </si>
  <si>
    <t>25-0019081</t>
  </si>
  <si>
    <t>25-0020996</t>
  </si>
  <si>
    <t>25-0021026</t>
  </si>
  <si>
    <t>25-0021317</t>
  </si>
  <si>
    <t>25-0021335</t>
  </si>
  <si>
    <t>25-0021329</t>
  </si>
  <si>
    <t>25-0021389</t>
  </si>
  <si>
    <t>25-0021376</t>
  </si>
  <si>
    <t>25-0021419</t>
  </si>
  <si>
    <t>25-0021606</t>
  </si>
  <si>
    <t>25-0021997</t>
  </si>
  <si>
    <t>25-0022335</t>
  </si>
  <si>
    <t>25-0022618</t>
  </si>
  <si>
    <t>25-0025090</t>
  </si>
  <si>
    <t>25-0030661</t>
  </si>
  <si>
    <t>25-0030715</t>
  </si>
  <si>
    <t>25-0031034</t>
  </si>
  <si>
    <t>25-0031267</t>
  </si>
  <si>
    <t>25-0031450</t>
  </si>
  <si>
    <t>25-0032125</t>
  </si>
  <si>
    <t>25-0032098</t>
  </si>
  <si>
    <t>25-0032509</t>
  </si>
  <si>
    <t>25-0032389</t>
  </si>
  <si>
    <t>25-0032521</t>
  </si>
  <si>
    <t>25-0032573</t>
  </si>
  <si>
    <t>25-0032629</t>
  </si>
  <si>
    <t>25-0032736</t>
  </si>
  <si>
    <t>25-0032859</t>
  </si>
  <si>
    <t>25-0032915</t>
  </si>
  <si>
    <t>25-0032873</t>
  </si>
  <si>
    <t>25-0032950</t>
  </si>
  <si>
    <t>25-0032921</t>
  </si>
  <si>
    <t>25-0032959</t>
  </si>
  <si>
    <t>25-0033155</t>
  </si>
  <si>
    <t>25-0033483</t>
  </si>
  <si>
    <t>25-0033489</t>
  </si>
  <si>
    <t>25-0034036</t>
  </si>
  <si>
    <t>25-0034554</t>
  </si>
  <si>
    <t>25-0035354</t>
  </si>
  <si>
    <t>25-0035586</t>
  </si>
  <si>
    <t>25-0035636</t>
  </si>
  <si>
    <t>25-0037412</t>
  </si>
  <si>
    <t>25-0038044</t>
  </si>
  <si>
    <t>25-0038658</t>
  </si>
  <si>
    <t>25-0039004</t>
  </si>
  <si>
    <t>25-0040761</t>
  </si>
  <si>
    <t>25-0042445</t>
  </si>
  <si>
    <t>25-0044186</t>
  </si>
  <si>
    <t>25-0045158</t>
  </si>
  <si>
    <t>25-0046458</t>
  </si>
  <si>
    <t>25-0047890</t>
  </si>
  <si>
    <t>25-0049929</t>
  </si>
  <si>
    <t>25-0050004</t>
  </si>
  <si>
    <t>25-0050003</t>
  </si>
  <si>
    <t>25-0050122</t>
  </si>
  <si>
    <t>25-0052420</t>
  </si>
  <si>
    <t>25-0055249</t>
  </si>
  <si>
    <t>25-0056218</t>
  </si>
  <si>
    <t>25-0058697</t>
  </si>
  <si>
    <t>25-0059695</t>
  </si>
  <si>
    <t>25-0059907</t>
  </si>
  <si>
    <t>25-0062734</t>
  </si>
  <si>
    <t>25-0064795</t>
  </si>
  <si>
    <t>25-0067000</t>
  </si>
  <si>
    <t>25-0067912</t>
  </si>
  <si>
    <t>25-0069912</t>
  </si>
  <si>
    <t>25-0006180</t>
  </si>
  <si>
    <t>25-0018255</t>
  </si>
  <si>
    <t>25-0018995</t>
  </si>
  <si>
    <t>25-0021324</t>
  </si>
  <si>
    <t>25-0021052</t>
  </si>
  <si>
    <t>25-0024026</t>
  </si>
  <si>
    <t>25-0038075</t>
  </si>
  <si>
    <t>25-0042221</t>
  </si>
  <si>
    <t>25-0047036</t>
  </si>
  <si>
    <t>25-0063537</t>
  </si>
  <si>
    <t>25-0067303</t>
  </si>
  <si>
    <t>25-0013488</t>
  </si>
  <si>
    <t>25-0031208</t>
  </si>
  <si>
    <t>25-0006730</t>
  </si>
  <si>
    <t>25-0007355</t>
  </si>
  <si>
    <t>25-0015694</t>
  </si>
  <si>
    <t>25-0016157</t>
  </si>
  <si>
    <t>25-0016176</t>
  </si>
  <si>
    <t>25-0016168</t>
  </si>
  <si>
    <t>25-0016320</t>
  </si>
  <si>
    <t>25-0016454</t>
  </si>
  <si>
    <t>25-0016640</t>
  </si>
  <si>
    <t>25-0016556</t>
  </si>
  <si>
    <t>25-0016864</t>
  </si>
  <si>
    <t>25-0016785</t>
  </si>
  <si>
    <t>25-0016920</t>
  </si>
  <si>
    <t>25-0017051</t>
  </si>
  <si>
    <t>25-0017355</t>
  </si>
  <si>
    <t>25-0017878</t>
  </si>
  <si>
    <t>25-0018097</t>
  </si>
  <si>
    <t>25-0018302</t>
  </si>
  <si>
    <t>25-0021084</t>
  </si>
  <si>
    <t>25-0021908</t>
  </si>
  <si>
    <t>25-0026781</t>
  </si>
  <si>
    <t>25-0031326</t>
  </si>
  <si>
    <t>25-0055551</t>
  </si>
  <si>
    <t>25-0058800</t>
  </si>
  <si>
    <t>25-0063895</t>
  </si>
  <si>
    <t>25-0005197</t>
  </si>
  <si>
    <t>25-0005216</t>
  </si>
  <si>
    <t>25-0005287</t>
  </si>
  <si>
    <t>25-0005480</t>
  </si>
  <si>
    <t>25-0005520</t>
  </si>
  <si>
    <t>25-0005570</t>
  </si>
  <si>
    <t>25-0005636</t>
  </si>
  <si>
    <t>25-0006262</t>
  </si>
  <si>
    <t>25-0006222</t>
  </si>
  <si>
    <t>25-0013273</t>
  </si>
  <si>
    <t>25-0015221</t>
  </si>
  <si>
    <t>25-0015530</t>
  </si>
  <si>
    <t>25-0015551</t>
  </si>
  <si>
    <t>25-0015582</t>
  </si>
  <si>
    <t>25-0015602</t>
  </si>
  <si>
    <t>25-0015702</t>
  </si>
  <si>
    <t>25-0016356</t>
  </si>
  <si>
    <t>25-0016891</t>
  </si>
  <si>
    <t>25-0017060</t>
  </si>
  <si>
    <t>25-0017874</t>
  </si>
  <si>
    <t>25-0018723</t>
  </si>
  <si>
    <t>25-0020492</t>
  </si>
  <si>
    <t>25-0022073</t>
  </si>
  <si>
    <t>25-0032137</t>
  </si>
  <si>
    <t>25-0033050</t>
  </si>
  <si>
    <t>25-0043149</t>
  </si>
  <si>
    <t>25-0053821</t>
  </si>
  <si>
    <t>25-0059799</t>
  </si>
  <si>
    <t>25-0008340</t>
  </si>
  <si>
    <t>25-0008341</t>
  </si>
  <si>
    <t>25-0012921</t>
  </si>
  <si>
    <t>25-0012953</t>
  </si>
  <si>
    <t>25-0013525</t>
  </si>
  <si>
    <t>25-0015573</t>
  </si>
  <si>
    <t>25-0015576</t>
  </si>
  <si>
    <t>25-0015619</t>
  </si>
  <si>
    <t>25-0016945</t>
  </si>
  <si>
    <t>25-0016866</t>
  </si>
  <si>
    <t>25-0016941</t>
  </si>
  <si>
    <t>25-0017408</t>
  </si>
  <si>
    <t>25-0018372</t>
  </si>
  <si>
    <t>25-0018304</t>
  </si>
  <si>
    <t>25-0018585</t>
  </si>
  <si>
    <t>25-0018810</t>
  </si>
  <si>
    <t>25-0020928</t>
  </si>
  <si>
    <t>25-0023068</t>
  </si>
  <si>
    <t>25-0028382</t>
  </si>
  <si>
    <t>25-0031239</t>
  </si>
  <si>
    <t>25-0031209</t>
  </si>
  <si>
    <t>25-0032291</t>
  </si>
  <si>
    <t>25-0032836</t>
  </si>
  <si>
    <t>25-0032887</t>
  </si>
  <si>
    <t>25-0032960</t>
  </si>
  <si>
    <t>25-0035441</t>
  </si>
  <si>
    <t>25-0036974</t>
  </si>
  <si>
    <t>25-0037306</t>
  </si>
  <si>
    <t>25-0039098</t>
  </si>
  <si>
    <t>25-0047749</t>
  </si>
  <si>
    <t>25-0050232</t>
  </si>
  <si>
    <t>25-0052858</t>
  </si>
  <si>
    <t>25-0058881</t>
  </si>
  <si>
    <t>25-0059285</t>
  </si>
  <si>
    <t>25-0060178</t>
  </si>
  <si>
    <t>25-0064495</t>
  </si>
  <si>
    <t>25-0065736</t>
  </si>
  <si>
    <t>25-0067191</t>
  </si>
  <si>
    <t>25-0070179</t>
  </si>
  <si>
    <t>25-0006234</t>
  </si>
  <si>
    <t>25-0006677</t>
  </si>
  <si>
    <t>25-0015673</t>
  </si>
  <si>
    <t>25-0016476</t>
  </si>
  <si>
    <t>25-0016751</t>
  </si>
  <si>
    <t>25-0017052</t>
  </si>
  <si>
    <t>25-0017270</t>
  </si>
  <si>
    <t>25-0016758</t>
  </si>
  <si>
    <t>25-0016988</t>
  </si>
  <si>
    <t>25-0017571</t>
  </si>
  <si>
    <t>25-0020500</t>
  </si>
  <si>
    <t>25-0020505</t>
  </si>
  <si>
    <t>25-0020667</t>
  </si>
  <si>
    <t>25-0020770</t>
  </si>
  <si>
    <t>25-0020651</t>
  </si>
  <si>
    <t>25-0021176</t>
  </si>
  <si>
    <t>25-0021305</t>
  </si>
  <si>
    <t>25-0025059</t>
  </si>
  <si>
    <t>25-0030753</t>
  </si>
  <si>
    <t>25-0031212</t>
  </si>
  <si>
    <t>25-0033574</t>
  </si>
  <si>
    <t>25-0033565</t>
  </si>
  <si>
    <t>25-0041467</t>
  </si>
  <si>
    <t>25-0052042</t>
  </si>
  <si>
    <t>25-0069403</t>
  </si>
  <si>
    <t>25-0021063</t>
  </si>
  <si>
    <t>25-0031067</t>
  </si>
  <si>
    <t>25-0060529</t>
  </si>
  <si>
    <t>25-0006473</t>
  </si>
  <si>
    <t>25-0006552</t>
  </si>
  <si>
    <t>25-0006691</t>
  </si>
  <si>
    <t>25-0008241</t>
  </si>
  <si>
    <t>25-0015601</t>
  </si>
  <si>
    <t>25-0015589</t>
  </si>
  <si>
    <t>25-0016444</t>
  </si>
  <si>
    <t>25-0016942</t>
  </si>
  <si>
    <t>25-0018273</t>
  </si>
  <si>
    <t>25-0018309</t>
  </si>
  <si>
    <t>25-0018345</t>
  </si>
  <si>
    <t>25-0018363</t>
  </si>
  <si>
    <t>25-0018329</t>
  </si>
  <si>
    <t>25-0018360</t>
  </si>
  <si>
    <t>25-0018495</t>
  </si>
  <si>
    <t>25-0018502</t>
  </si>
  <si>
    <t>25-0018402</t>
  </si>
  <si>
    <t>25-0018376</t>
  </si>
  <si>
    <t>25-0018404</t>
  </si>
  <si>
    <t>25-0018389</t>
  </si>
  <si>
    <t>25-0018362</t>
  </si>
  <si>
    <t>25-0018563</t>
  </si>
  <si>
    <t>25-0018551</t>
  </si>
  <si>
    <t>25-0018885</t>
  </si>
  <si>
    <t>25-0018942</t>
  </si>
  <si>
    <t>25-0021071</t>
  </si>
  <si>
    <t>25-0021091</t>
  </si>
  <si>
    <t>25-0021097</t>
  </si>
  <si>
    <t>25-0021463</t>
  </si>
  <si>
    <t>25-0021326</t>
  </si>
  <si>
    <t>25-0024028</t>
  </si>
  <si>
    <t>25-0026798</t>
  </si>
  <si>
    <t>25-0027178</t>
  </si>
  <si>
    <t>25-0030648</t>
  </si>
  <si>
    <t>25-0030870</t>
  </si>
  <si>
    <t>25-0031182</t>
  </si>
  <si>
    <t>25-0031556</t>
  </si>
  <si>
    <t>25-0031312</t>
  </si>
  <si>
    <t>25-0031949</t>
  </si>
  <si>
    <t>25-0031639</t>
  </si>
  <si>
    <t>25-0032082</t>
  </si>
  <si>
    <t>25-0032652</t>
  </si>
  <si>
    <t>25-0035426</t>
  </si>
  <si>
    <t>25-0038212</t>
  </si>
  <si>
    <t>25-0039005</t>
  </si>
  <si>
    <t>25-0039759</t>
  </si>
  <si>
    <t>25-0041141</t>
  </si>
  <si>
    <t>25-0044369</t>
  </si>
  <si>
    <t>25-0047963</t>
  </si>
  <si>
    <t>25-0050100</t>
  </si>
  <si>
    <t>25-0054861</t>
  </si>
  <si>
    <t>25-0058108</t>
  </si>
  <si>
    <t>25-0062867</t>
  </si>
  <si>
    <t xml:space="preserve">Fog-Snow;Below 32 F                                             </t>
  </si>
  <si>
    <t>25-0011560</t>
  </si>
  <si>
    <t>25-0015535</t>
  </si>
  <si>
    <t>25-0015569</t>
  </si>
  <si>
    <t>25-0015616</t>
  </si>
  <si>
    <t>25-0015590</t>
  </si>
  <si>
    <t>25-0015638</t>
  </si>
  <si>
    <t>25-0016122</t>
  </si>
  <si>
    <t>25-0016144</t>
  </si>
  <si>
    <t>25-0016520</t>
  </si>
  <si>
    <t>25-0016825</t>
  </si>
  <si>
    <t>25-0016799</t>
  </si>
  <si>
    <t>25-0018216</t>
  </si>
  <si>
    <t>25-0019066</t>
  </si>
  <si>
    <t>25-0021127</t>
  </si>
  <si>
    <t>25-0021334</t>
  </si>
  <si>
    <t>25-0024033</t>
  </si>
  <si>
    <t>25-0029616</t>
  </si>
  <si>
    <t>25-0030479</t>
  </si>
  <si>
    <t>25-0030879</t>
  </si>
  <si>
    <t>25-0031827</t>
  </si>
  <si>
    <t>25-0032948</t>
  </si>
  <si>
    <t>25-0033393</t>
  </si>
  <si>
    <t>25-0038092</t>
  </si>
  <si>
    <t>25-0039270</t>
  </si>
  <si>
    <t>25-0039802</t>
  </si>
  <si>
    <t>25-0041202</t>
  </si>
  <si>
    <t>25-0041324</t>
  </si>
  <si>
    <t>25-0041472</t>
  </si>
  <si>
    <t>25-0063244</t>
  </si>
  <si>
    <t>25-0070288</t>
  </si>
  <si>
    <t>25-0005594</t>
  </si>
  <si>
    <t>25-0006151</t>
  </si>
  <si>
    <t>25-0006324</t>
  </si>
  <si>
    <t>25-0015606</t>
  </si>
  <si>
    <t>25-0016170</t>
  </si>
  <si>
    <t>25-0020735</t>
  </si>
  <si>
    <t>25-0031422</t>
  </si>
  <si>
    <t>25-0031532</t>
  </si>
  <si>
    <t>25-0042967</t>
  </si>
  <si>
    <t>25-0043783</t>
  </si>
  <si>
    <t>25-0045289</t>
  </si>
  <si>
    <t>25-0045399</t>
  </si>
  <si>
    <t>25-0058925</t>
  </si>
  <si>
    <t>25-0060083</t>
  </si>
  <si>
    <t>25-0070379</t>
  </si>
  <si>
    <t>25-0006158</t>
  </si>
  <si>
    <t>25-0006172</t>
  </si>
  <si>
    <t>25-0014384</t>
  </si>
  <si>
    <t>25-0018031</t>
  </si>
  <si>
    <t>25-0019462</t>
  </si>
  <si>
    <t>25-0025623</t>
  </si>
  <si>
    <t>25-0029620</t>
  </si>
  <si>
    <t>25-0031324</t>
  </si>
  <si>
    <t>25-0031368</t>
  </si>
  <si>
    <t>25-0031363</t>
  </si>
  <si>
    <t>25-0031728</t>
  </si>
  <si>
    <t>25-0031726</t>
  </si>
  <si>
    <t>25-0035603</t>
  </si>
  <si>
    <t>25-0037709</t>
  </si>
  <si>
    <t>25-0039207</t>
  </si>
  <si>
    <t>25-0042922</t>
  </si>
  <si>
    <t>25-0069767</t>
  </si>
  <si>
    <t>Target 2025/2029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</si>
</sst>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3">
    <numFmt numFmtId="164" formatCode="000000000"/>
    <numFmt numFmtId="165" formatCode="0000"/>
    <numFmt numFmtId="166" formatCode="0.0000"/>
  </numFmts>
  <fonts count="11" x14ac:knownFonts="1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0"/>
      <name val="Arial"/>
      <family val="2"/>
    </font>
    <font>
      <u/>
      <sz val="10"/>
      <color indexed="12"/>
      <name val="Arial"/>
      <family val="2"/>
    </font>
    <font>
      <b/>
      <i/>
      <sz val="11"/>
      <color rgb="FFFF0000"/>
      <name val="Calibri"/>
      <family val="2"/>
      <scheme val="minor"/>
    </font>
    <font>
      <b/>
      <i/>
      <sz val="12"/>
      <color theme="1"/>
      <name val="Calibri"/>
      <family val="2"/>
      <scheme val="minor"/>
    </font>
    <font>
      <b/>
      <i/>
      <sz val="14"/>
      <color theme="1"/>
      <name val="Calibri"/>
      <family val="2"/>
      <scheme val="minor"/>
    </font>
    <font>
      <sz val="14"/>
      <color theme="1"/>
      <name val="Calibri"/>
      <family val="2"/>
      <scheme val="minor"/>
    </font>
    <font>
      <b/>
      <i/>
      <sz val="14"/>
      <color rgb="FFFF0000"/>
      <name val="Calibri"/>
      <family val="2"/>
      <scheme val="minor"/>
    </font>
    <font>
      <sz val="11"/>
      <color rgb="FF000000"/>
      <name val="Calibri"/>
      <family val="2"/>
      <scheme val="minor"/>
    </font>
    <font>
      <sz val="12"/>
      <color theme="1"/>
      <name val="Calibri"/>
      <family val="2"/>
      <scheme val="minor"/>
    </font>
  </fonts>
  <fills count="4">
    <fill>
      <patternFill patternType="none"/>
    </fill>
    <fill>
      <patternFill patternType="gray125"/>
    </fill>
    <fill>
      <patternFill patternType="solid">
        <fgColor theme="0" tint="-0.14999847407452621"/>
        <bgColor theme="0" tint="-0.14999847407452621"/>
      </patternFill>
    </fill>
    <fill>
      <patternFill patternType="solid">
        <fgColor rgb="FFFFC000"/>
        <bgColor indexed="64"/>
      </patternFill>
    </fill>
  </fills>
  <borders count="4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 style="thin">
        <color theme="1"/>
      </top>
      <bottom/>
      <diagonal/>
    </border>
    <border>
      <left/>
      <right/>
      <top style="medium">
        <color auto="1"/>
      </top>
      <bottom/>
      <diagonal/>
    </border>
  </borders>
  <cellStyleXfs count="3">
    <xf numFmtId="0" fontId="0" fillId="0" borderId="0"/>
    <xf numFmtId="0" fontId="2" fillId="0" borderId="0"/>
    <xf numFmtId="0" fontId="3" fillId="0" borderId="0" applyNumberFormat="0" applyFill="0" applyBorder="0" applyAlignment="0" applyProtection="0">
      <alignment vertical="top"/>
      <protection locked="0"/>
    </xf>
  </cellStyleXfs>
  <cellXfs count="55">
    <xf numFmtId="0" fontId="0" fillId="0" borderId="0" xfId="0"/>
    <xf numFmtId="164" fontId="0" fillId="0" borderId="0" xfId="0" applyNumberFormat="1"/>
    <xf numFmtId="1" fontId="0" fillId="0" borderId="0" xfId="0" applyNumberFormat="1"/>
    <xf numFmtId="165" fontId="0" fillId="0" borderId="0" xfId="0" applyNumberFormat="1"/>
    <xf numFmtId="3" fontId="0" fillId="0" borderId="0" xfId="0" applyNumberFormat="1"/>
    <xf numFmtId="0" fontId="1" fillId="0" borderId="0" xfId="0" applyFont="1"/>
    <xf numFmtId="0" fontId="1" fillId="0" borderId="1" xfId="0" applyFont="1" applyBorder="1" applyAlignment="1">
      <alignment horizontal="center" vertical="center"/>
    </xf>
    <xf numFmtId="0" fontId="4" fillId="0" borderId="0" xfId="0" applyFont="1"/>
    <xf numFmtId="0" fontId="1" fillId="3" borderId="0" xfId="0" applyFont="1" applyFill="1" applyAlignment="1">
      <alignment horizontal="center" vertical="center"/>
    </xf>
    <xf numFmtId="3" fontId="1" fillId="3" borderId="0" xfId="0" applyNumberFormat="1" applyFont="1" applyFill="1" applyAlignment="1">
      <alignment horizontal="center" vertical="center"/>
    </xf>
    <xf numFmtId="0" fontId="5" fillId="0" borderId="0" xfId="0" applyFont="1"/>
    <xf numFmtId="0" fontId="0" fillId="2" borderId="3" xfId="0" applyFill="1" applyBorder="1"/>
    <xf numFmtId="164" fontId="0" fillId="2" borderId="3" xfId="0" applyNumberFormat="1" applyFill="1" applyBorder="1"/>
    <xf numFmtId="165" fontId="0" fillId="2" borderId="3" xfId="0" applyNumberFormat="1" applyFill="1" applyBorder="1"/>
    <xf numFmtId="3" fontId="0" fillId="2" borderId="3" xfId="0" applyNumberFormat="1" applyFill="1" applyBorder="1"/>
    <xf numFmtId="0" fontId="0" fillId="2" borderId="2" xfId="0" applyFill="1" applyBorder="1"/>
    <xf numFmtId="0" fontId="0" fillId="2" borderId="0" xfId="0" applyFill="1"/>
    <xf numFmtId="164" fontId="0" fillId="2" borderId="0" xfId="0" applyNumberFormat="1" applyFill="1"/>
    <xf numFmtId="165" fontId="0" fillId="2" borderId="0" xfId="0" applyNumberFormat="1" applyFill="1"/>
    <xf numFmtId="3" fontId="0" fillId="2" borderId="0" xfId="0" applyNumberFormat="1" applyFill="1"/>
    <xf numFmtId="0" fontId="6" fillId="0" borderId="0" xfId="0" applyFont="1"/>
    <xf numFmtId="0" fontId="7" fillId="0" borderId="0" xfId="0" applyFont="1"/>
    <xf numFmtId="164" fontId="7" fillId="0" borderId="0" xfId="0" applyNumberFormat="1" applyFont="1"/>
    <xf numFmtId="3" fontId="7" fillId="0" borderId="0" xfId="0" applyNumberFormat="1" applyFont="1"/>
    <xf numFmtId="166" fontId="0" fillId="0" borderId="0" xfId="0" applyNumberFormat="1"/>
    <xf numFmtId="2" fontId="0" fillId="0" borderId="0" xfId="0" applyNumberFormat="1"/>
    <xf numFmtId="2" fontId="0" fillId="0" borderId="1" xfId="0" applyNumberFormat="1" applyBorder="1" applyAlignment="1">
      <alignment horizontal="center" vertical="center"/>
    </xf>
    <xf numFmtId="0" fontId="0" fillId="0" borderId="1" xfId="0" applyBorder="1" applyAlignment="1">
      <alignment horizontal="center" vertical="center"/>
    </xf>
    <xf numFmtId="2" fontId="0" fillId="0" borderId="0" xfId="0" applyNumberFormat="1" applyAlignment="1">
      <alignment horizontal="center" vertical="center"/>
    </xf>
    <xf numFmtId="0" fontId="0" fillId="0" borderId="0" xfId="0" applyAlignment="1">
      <alignment horizontal="center" vertical="center"/>
    </xf>
    <xf numFmtId="0" fontId="9" fillId="0" borderId="1" xfId="0" applyFont="1" applyBorder="1" applyAlignment="1">
      <alignment horizontal="center" vertical="center"/>
    </xf>
    <xf numFmtId="3" fontId="9" fillId="0" borderId="1" xfId="0" applyNumberFormat="1" applyFont="1" applyBorder="1" applyAlignment="1">
      <alignment horizontal="center" vertical="center"/>
    </xf>
    <xf numFmtId="0" fontId="0" fillId="0" borderId="0" xfId="0" applyAlignment="1">
      <alignment vertical="center"/>
    </xf>
    <xf numFmtId="0" fontId="0" fillId="0" borderId="0" xfId="0" applyAlignment="1">
      <alignment horizontal="left" vertical="center"/>
    </xf>
    <xf numFmtId="4" fontId="0" fillId="0" borderId="0" xfId="0" applyNumberFormat="1" applyAlignment="1">
      <alignment horizontal="center" vertical="center"/>
    </xf>
    <xf numFmtId="4" fontId="0" fillId="0" borderId="0" xfId="0" applyNumberFormat="1"/>
    <xf numFmtId="3" fontId="0" fillId="0" borderId="0" xfId="0" applyNumberFormat="1" applyAlignment="1">
      <alignment horizontal="center" vertical="center"/>
    </xf>
    <xf numFmtId="3" fontId="0" fillId="3" borderId="0" xfId="0" applyNumberFormat="1" applyFill="1" applyAlignment="1">
      <alignment horizontal="center" vertical="center"/>
    </xf>
    <xf numFmtId="0" fontId="10" fillId="0" borderId="0" xfId="0" applyFont="1"/>
    <xf numFmtId="3" fontId="0" fillId="0" borderId="1" xfId="0" applyNumberFormat="1" applyBorder="1" applyAlignment="1">
      <alignment horizontal="center" vertical="center"/>
    </xf>
    <xf numFmtId="10" fontId="0" fillId="0" borderId="1" xfId="0" applyNumberFormat="1" applyBorder="1" applyAlignment="1">
      <alignment horizontal="center" vertical="center"/>
    </xf>
    <xf numFmtId="3" fontId="1" fillId="0" borderId="1" xfId="0" applyNumberFormat="1" applyFont="1" applyBorder="1" applyAlignment="1">
      <alignment horizontal="center" vertical="center"/>
    </xf>
    <xf numFmtId="0" fontId="1" fillId="0" borderId="2" xfId="0" applyFont="1" applyBorder="1" applyAlignment="1">
      <alignment horizontal="center" vertical="center"/>
    </xf>
    <xf numFmtId="164" fontId="1" fillId="0" borderId="2" xfId="0" applyNumberFormat="1" applyFont="1" applyBorder="1" applyAlignment="1">
      <alignment horizontal="center" vertical="center"/>
    </xf>
    <xf numFmtId="165" fontId="1" fillId="0" borderId="2" xfId="0" applyNumberFormat="1" applyFont="1" applyBorder="1" applyAlignment="1">
      <alignment horizontal="center" vertical="center"/>
    </xf>
    <xf numFmtId="3" fontId="1" fillId="0" borderId="2" xfId="0" applyNumberFormat="1" applyFont="1" applyBorder="1" applyAlignment="1">
      <alignment horizontal="center" vertical="center"/>
    </xf>
    <xf numFmtId="0" fontId="1" fillId="0" borderId="2" xfId="0" applyFont="1" applyBorder="1" applyAlignment="1">
      <alignment horizontal="center" vertical="center" wrapText="1"/>
    </xf>
    <xf numFmtId="2" fontId="0" fillId="0" borderId="1" xfId="0" applyNumberFormat="1" applyBorder="1" applyAlignment="1">
      <alignment horizontal="center"/>
    </xf>
    <xf numFmtId="1" fontId="1" fillId="0" borderId="2" xfId="0" applyNumberFormat="1" applyFont="1" applyBorder="1" applyAlignment="1">
      <alignment horizontal="center" vertical="center"/>
    </xf>
    <xf numFmtId="0" fontId="0" fillId="0" borderId="3" xfId="0" applyBorder="1"/>
    <xf numFmtId="0" fontId="8" fillId="0" borderId="0" xfId="0" applyFont="1" applyAlignment="1">
      <alignment horizontal="left"/>
    </xf>
    <xf numFmtId="0" fontId="0" fillId="0" borderId="0" xfId="0" applyAlignment="1">
      <alignment horizontal="left"/>
    </xf>
    <xf numFmtId="0" fontId="1" fillId="0" borderId="0" xfId="0" applyFont="1" applyAlignment="1">
      <alignment horizontal="left"/>
    </xf>
    <xf numFmtId="0" fontId="0" fillId="0" borderId="1" xfId="0" applyBorder="1" applyAlignment="1">
      <alignment horizontal="center" vertical="center" wrapText="1"/>
    </xf>
    <xf numFmtId="0" fontId="4" fillId="0" borderId="0" xfId="0" applyFont="1" applyAlignment="1">
      <alignment horizontal="left" vertical="center"/>
    </xf>
  </cellXfs>
  <cellStyles count="3">
    <cellStyle name="Hyperlink 2" xfId="2" xr:uid="{E79C218D-6DD1-41B0-986C-82E595C3A00C}"/>
    <cellStyle name="Normal" xfId="0" builtinId="0"/>
    <cellStyle name="Normal 2" xfId="1" xr:uid="{753A9353-F101-4DAF-B885-386A103D479A}"/>
  </cellStyles>
  <dxfs count="30">
    <dxf>
      <font>
        <strike val="0"/>
        <outline val="0"/>
        <shadow val="0"/>
        <u val="none"/>
        <vertAlign val="baseline"/>
        <name val="Calibri"/>
        <family val="2"/>
        <scheme val="minor"/>
      </font>
    </dxf>
    <dxf>
      <font>
        <strike val="0"/>
        <outline val="0"/>
        <shadow val="0"/>
        <u val="none"/>
        <vertAlign val="baseline"/>
        <name val="Calibri"/>
        <family val="2"/>
        <scheme val="minor"/>
      </font>
    </dxf>
    <dxf>
      <font>
        <strike val="0"/>
        <outline val="0"/>
        <shadow val="0"/>
        <u val="none"/>
        <vertAlign val="baseline"/>
        <name val="Calibri"/>
        <family val="2"/>
        <scheme val="minor"/>
      </font>
    </dxf>
    <dxf>
      <font>
        <strike val="0"/>
        <outline val="0"/>
        <shadow val="0"/>
        <u val="none"/>
        <vertAlign val="baseline"/>
        <name val="Calibri"/>
        <family val="2"/>
        <scheme val="minor"/>
      </font>
    </dxf>
    <dxf>
      <font>
        <strike val="0"/>
        <outline val="0"/>
        <shadow val="0"/>
        <u val="none"/>
        <vertAlign val="baseline"/>
        <name val="Calibri"/>
        <family val="2"/>
        <scheme val="minor"/>
      </font>
    </dxf>
    <dxf>
      <font>
        <strike val="0"/>
        <outline val="0"/>
        <shadow val="0"/>
        <u val="none"/>
        <vertAlign val="baseline"/>
        <name val="Calibri"/>
        <family val="2"/>
        <scheme val="minor"/>
      </font>
    </dxf>
    <dxf>
      <font>
        <strike val="0"/>
        <outline val="0"/>
        <shadow val="0"/>
        <u val="none"/>
        <vertAlign val="baseline"/>
        <name val="Calibri"/>
        <family val="2"/>
        <scheme val="minor"/>
      </font>
    </dxf>
    <dxf>
      <font>
        <strike val="0"/>
        <outline val="0"/>
        <shadow val="0"/>
        <u val="none"/>
        <vertAlign val="baseline"/>
        <name val="Calibri"/>
        <family val="2"/>
        <scheme val="minor"/>
      </font>
    </dxf>
    <dxf>
      <font>
        <strike val="0"/>
        <outline val="0"/>
        <shadow val="0"/>
        <u val="none"/>
        <vertAlign val="baseline"/>
        <name val="Calibri"/>
        <family val="2"/>
        <scheme val="minor"/>
      </font>
    </dxf>
    <dxf>
      <font>
        <strike val="0"/>
        <outline val="0"/>
        <shadow val="0"/>
        <u val="none"/>
        <vertAlign val="baseline"/>
        <name val="Calibri"/>
        <family val="2"/>
        <scheme val="minor"/>
      </font>
    </dxf>
    <dxf>
      <font>
        <strike val="0"/>
        <outline val="0"/>
        <shadow val="0"/>
        <u val="none"/>
        <vertAlign val="baseline"/>
        <name val="Calibri"/>
        <family val="2"/>
        <scheme val="minor"/>
      </font>
    </dxf>
    <dxf>
      <font>
        <strike val="0"/>
        <outline val="0"/>
        <shadow val="0"/>
        <u val="none"/>
        <vertAlign val="baseline"/>
        <name val="Calibri"/>
        <family val="2"/>
        <scheme val="minor"/>
      </font>
    </dxf>
    <dxf>
      <font>
        <strike val="0"/>
        <outline val="0"/>
        <shadow val="0"/>
        <u val="none"/>
        <vertAlign val="baseline"/>
        <name val="Calibri"/>
        <family val="2"/>
        <scheme val="minor"/>
      </font>
    </dxf>
    <dxf>
      <font>
        <strike val="0"/>
        <outline val="0"/>
        <shadow val="0"/>
        <u val="none"/>
        <vertAlign val="baseline"/>
        <name val="Calibri"/>
        <family val="2"/>
        <scheme val="minor"/>
      </font>
      <numFmt numFmtId="3" formatCode="#,##0"/>
    </dxf>
    <dxf>
      <font>
        <strike val="0"/>
        <outline val="0"/>
        <shadow val="0"/>
        <u val="none"/>
        <vertAlign val="baseline"/>
        <name val="Calibri"/>
        <family val="2"/>
        <scheme val="minor"/>
      </font>
      <numFmt numFmtId="3" formatCode="#,##0"/>
    </dxf>
    <dxf>
      <font>
        <strike val="0"/>
        <outline val="0"/>
        <shadow val="0"/>
        <u val="none"/>
        <vertAlign val="baseline"/>
        <name val="Calibri"/>
        <family val="2"/>
        <scheme val="minor"/>
      </font>
    </dxf>
    <dxf>
      <font>
        <strike val="0"/>
        <outline val="0"/>
        <shadow val="0"/>
        <u val="none"/>
        <vertAlign val="baseline"/>
        <name val="Calibri"/>
        <family val="2"/>
        <scheme val="minor"/>
      </font>
    </dxf>
    <dxf>
      <font>
        <strike val="0"/>
        <outline val="0"/>
        <shadow val="0"/>
        <u val="none"/>
        <vertAlign val="baseline"/>
        <name val="Calibri"/>
        <family val="2"/>
        <scheme val="minor"/>
      </font>
    </dxf>
    <dxf>
      <font>
        <strike val="0"/>
        <outline val="0"/>
        <shadow val="0"/>
        <u val="none"/>
        <vertAlign val="baseline"/>
        <name val="Calibri"/>
        <family val="2"/>
        <scheme val="minor"/>
      </font>
      <numFmt numFmtId="3" formatCode="#,##0"/>
    </dxf>
    <dxf>
      <font>
        <strike val="0"/>
        <outline val="0"/>
        <shadow val="0"/>
        <u val="none"/>
        <vertAlign val="baseline"/>
        <name val="Calibri"/>
        <family val="2"/>
        <scheme val="minor"/>
      </font>
    </dxf>
    <dxf>
      <font>
        <strike val="0"/>
        <outline val="0"/>
        <shadow val="0"/>
        <u val="none"/>
        <vertAlign val="baseline"/>
        <name val="Calibri"/>
        <family val="2"/>
        <scheme val="minor"/>
      </font>
      <numFmt numFmtId="165" formatCode="0000"/>
    </dxf>
    <dxf>
      <font>
        <strike val="0"/>
        <outline val="0"/>
        <shadow val="0"/>
        <u val="none"/>
        <vertAlign val="baseline"/>
        <name val="Calibri"/>
        <family val="2"/>
        <scheme val="minor"/>
      </font>
    </dxf>
    <dxf>
      <font>
        <strike val="0"/>
        <outline val="0"/>
        <shadow val="0"/>
        <u val="none"/>
        <vertAlign val="baseline"/>
        <name val="Calibri"/>
        <family val="2"/>
        <scheme val="minor"/>
      </font>
      <numFmt numFmtId="1" formatCode="0"/>
      <fill>
        <patternFill patternType="none">
          <bgColor auto="1"/>
        </patternFill>
      </fill>
    </dxf>
    <dxf>
      <font>
        <strike val="0"/>
        <outline val="0"/>
        <shadow val="0"/>
        <u val="none"/>
        <vertAlign val="baseline"/>
        <name val="Calibri"/>
        <family val="2"/>
        <scheme val="minor"/>
      </font>
    </dxf>
    <dxf>
      <font>
        <strike val="0"/>
        <outline val="0"/>
        <shadow val="0"/>
        <u val="none"/>
        <vertAlign val="baseline"/>
        <name val="Calibri"/>
        <family val="2"/>
        <scheme val="minor"/>
      </font>
      <numFmt numFmtId="164" formatCode="000000000"/>
    </dxf>
    <dxf>
      <font>
        <strike val="0"/>
        <outline val="0"/>
        <shadow val="0"/>
        <u val="none"/>
        <vertAlign val="baseline"/>
        <name val="Calibri"/>
        <family val="2"/>
        <scheme val="minor"/>
      </font>
    </dxf>
    <dxf>
      <font>
        <strike val="0"/>
        <outline val="0"/>
        <shadow val="0"/>
        <u val="none"/>
        <vertAlign val="baseline"/>
        <name val="Calibri"/>
        <family val="2"/>
        <scheme val="minor"/>
      </font>
    </dxf>
    <dxf>
      <font>
        <strike val="0"/>
        <outline val="0"/>
        <shadow val="0"/>
        <u val="none"/>
        <vertAlign val="baseline"/>
        <name val="Calibri"/>
        <family val="2"/>
        <scheme val="minor"/>
      </font>
    </dxf>
    <dxf>
      <font>
        <strike val="0"/>
        <outline val="0"/>
        <shadow val="0"/>
        <u val="none"/>
        <vertAlign val="baseline"/>
        <name val="Calibri"/>
        <family val="2"/>
        <scheme val="minor"/>
      </font>
    </dxf>
    <dxf>
      <font>
        <b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family val="2"/>
        <scheme val="minor"/>
      </font>
      <fill>
        <patternFill patternType="none">
          <fgColor indexed="64"/>
          <bgColor indexed="65"/>
        </patternFill>
      </fill>
      <alignment horizontal="center" vertical="center" textRotation="0" wrapText="1" indent="0" justifyLastLine="0" shrinkToFit="0" readingOrder="0"/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calcChain" Target="calcChain.xml"/><Relationship Id="rId3" Type="http://schemas.openxmlformats.org/officeDocument/2006/relationships/worksheet" Target="worksheets/sheet3.xml"/><Relationship Id="rId7" Type="http://schemas.openxmlformats.org/officeDocument/2006/relationships/sharedStrings" Target="sharedStrings.xml"/><Relationship Id="rId12" Type="http://schemas.openxmlformats.org/officeDocument/2006/relationships/customXml" Target="../customXml/item4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tyles" Target="styles.xml"/><Relationship Id="rId5" Type="http://schemas.openxmlformats.org/officeDocument/2006/relationships/theme" Target="theme/theme1.xml"/><Relationship Id="rId10" Type="http://schemas.openxmlformats.org/officeDocument/2006/relationships/customXml" Target="../customXml/item2.xml"/><Relationship Id="rId4" Type="http://schemas.openxmlformats.org/officeDocument/2006/relationships/worksheet" Target="worksheets/sheet4.xml"/><Relationship Id="rId9" Type="http://schemas.openxmlformats.org/officeDocument/2006/relationships/customXml" Target="../customXml/item1.xml"/></Relationships>
</file>

<file path=xl/tables/table1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2" xr:uid="{EDA47BF4-7B91-4306-8336-8DCD6046A598}" name="Table1" displayName="Table1" ref="A3:AB12170" totalsRowShown="0" headerRowDxfId="29" dataDxfId="28">
  <autoFilter ref="A3:AB12170" xr:uid="{EDA47BF4-7B91-4306-8336-8DCD6046A598}"/>
  <tableColumns count="28">
    <tableColumn id="2" xr3:uid="{A5E11BA2-E94E-4D4D-B055-2D8053584DE3}" name="Division" dataDxfId="27"/>
    <tableColumn id="4" xr3:uid="{C4691B30-5722-4136-A882-343A5FCB5355}" name="Tier" dataDxfId="26"/>
    <tableColumn id="5" xr3:uid="{2CF75C55-4678-4935-87CB-4F3975D7A01B}" name="Feeder Name" dataDxfId="25"/>
    <tableColumn id="6" xr3:uid="{9170F72E-9555-47AB-AB0A-6C5F6AFC800F}" name="Feeder #" dataDxfId="24"/>
    <tableColumn id="7" xr3:uid="{2EEEF0D2-687B-43AA-BBF9-1FDADA85498B}" name="Device" dataDxfId="23"/>
    <tableColumn id="8" xr3:uid="{97581391-1638-4D1D-88AC-34456FD01367}" name="Oper #" dataDxfId="22"/>
    <tableColumn id="9" xr3:uid="{2CC08672-2B46-42A2-8870-158A03921498}" name="Date" dataDxfId="21"/>
    <tableColumn id="10" xr3:uid="{1B87C946-3344-4F48-9C09-D049CDD9D620}" name="FNL" dataDxfId="20"/>
    <tableColumn id="11" xr3:uid="{00644C0F-C70B-4823-91AC-5CC7EFDB6204}" name="OIS #" dataDxfId="19"/>
    <tableColumn id="12" xr3:uid="{EFEDD0ED-71ED-4342-8562-1AF1F1849D04}" name="Duration" dataDxfId="18"/>
    <tableColumn id="13" xr3:uid="{A4F68AE6-9121-45ED-873E-D6586F86D93F}" name="Outage Level" dataDxfId="17"/>
    <tableColumn id="14" xr3:uid="{DCE4AA71-9B03-45EB-AA02-DAA2523E7E7D}" name="Basic Cause" dataDxfId="16"/>
    <tableColumn id="15" xr3:uid="{D7B199BB-F983-4DAB-924C-CF0312F30E18}" name="Supplemental Cause" dataDxfId="15"/>
    <tableColumn id="16" xr3:uid="{BE8A1080-9534-4537-BD32-C26191618056}" name="CESO" dataDxfId="14"/>
    <tableColumn id="17" xr3:uid="{4837FC3E-6301-4CB5-9FE3-3071F1FB53DE}" name="C Min" dataDxfId="13"/>
    <tableColumn id="21" xr3:uid="{E63D767F-C146-4EC6-8921-6AC9D668BD3E}" name="Weather" dataDxfId="12"/>
    <tableColumn id="22" xr3:uid="{501A2F16-15D4-422D-A568-F4BFEE2716BB}" name="Failed/Involved_x000a_Equipment" dataDxfId="11"/>
    <tableColumn id="23" xr3:uid="{0292E2C7-F148-4309-A023-3B8DD73F2B73}" name="Equipment Condition" dataDxfId="10"/>
    <tableColumn id="24" xr3:uid="{08E1AD0A-6480-4674-A9BF-8F42D8340527}" name="ILIS #" dataDxfId="9"/>
    <tableColumn id="25" xr3:uid="{DD142BFA-305A-4FD7-B2FF-9C4C4E199965}" name="Const_x000a_Type" dataDxfId="8"/>
    <tableColumn id="26" xr3:uid="{B684B8B0-3709-4BA1-B067-E529C7FF32ED}" name="Sus/Mom" dataDxfId="7"/>
    <tableColumn id="27" xr3:uid="{77C1B09E-FCD8-448B-9020-528D12955FE8}" name="PM #" dataDxfId="6"/>
    <tableColumn id="29" xr3:uid="{22AFDD14-53EE-46D6-8429-0F8F524B6CD1}" name="Year" dataDxfId="5"/>
    <tableColumn id="30" xr3:uid="{BDD80EE6-21C9-4332-9D61-676D228B636B}" name="Month" dataDxfId="4"/>
    <tableColumn id="31" xr3:uid="{A45951EA-3A6F-46F4-AA35-7644F8B97027}" name="Wire_x000a_Down" dataDxfId="3"/>
    <tableColumn id="32" xr3:uid="{ACB3DBBB-54AA-4A15-9ACA-741168467603}" name="Outage Fault Type" dataDxfId="2"/>
    <tableColumn id="36" xr3:uid="{0331813C-614B-41BE-99BB-1EA74A67BF13}" name="MEDay" dataDxfId="1"/>
    <tableColumn id="37" xr3:uid="{79C31977-F2B0-46EB-A7BE-165D801CDE25}" name="Conductor Energized" dataDxfId="0"/>
  </tableColumns>
  <tableStyleInfo name="TableStyleLight1" showFirstColumn="0" showLastColumn="0" showRowStripes="1" showColumnStripes="0"/>
</table>
</file>

<file path=xl/theme/theme1.xml><?xml version="1.0" encoding="utf-8"?>
<a:theme xmlns:a="http://schemas.openxmlformats.org/drawingml/2006/main" name="Office 2013 - 2022 Theme">
  <a:themeElements>
    <a:clrScheme name="Office 2013 - 2022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 2013 - 2022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 2013 - 2022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2013 - 2022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table" Target="../tables/table1.xml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8460D11-F941-44F6-9D48-83A1D8766875}">
  <dimension ref="A1:AB11697"/>
  <sheetViews>
    <sheetView workbookViewId="0">
      <selection activeCell="I11" sqref="I11"/>
    </sheetView>
  </sheetViews>
  <sheetFormatPr defaultColWidth="9.1796875" defaultRowHeight="14.5" x14ac:dyDescent="0.35"/>
  <cols>
    <col min="1" max="1" width="16.453125" bestFit="1" customWidth="1"/>
    <col min="2" max="2" width="7.26953125" bestFit="1" customWidth="1"/>
    <col min="3" max="3" width="29.81640625" bestFit="1" customWidth="1"/>
    <col min="4" max="4" width="11.1796875" style="1" customWidth="1"/>
    <col min="5" max="5" width="16.453125" bestFit="1" customWidth="1"/>
    <col min="6" max="6" width="14.54296875" style="2" customWidth="1"/>
    <col min="7" max="7" width="11.54296875" customWidth="1"/>
    <col min="8" max="8" width="6.7265625" style="3" customWidth="1"/>
    <col min="9" max="9" width="9" bestFit="1" customWidth="1"/>
    <col min="10" max="10" width="10.81640625" style="4" customWidth="1"/>
    <col min="11" max="11" width="20.7265625" bestFit="1" customWidth="1"/>
    <col min="12" max="12" width="24.453125" bestFit="1" customWidth="1"/>
    <col min="13" max="13" width="27.26953125" bestFit="1" customWidth="1"/>
    <col min="14" max="14" width="8.26953125" style="4" customWidth="1"/>
    <col min="15" max="15" width="10.7265625" style="4" bestFit="1" customWidth="1"/>
    <col min="16" max="16" width="28.7265625" customWidth="1"/>
    <col min="17" max="17" width="25" bestFit="1" customWidth="1"/>
    <col min="18" max="18" width="23.81640625" bestFit="1" customWidth="1"/>
    <col min="19" max="19" width="10.54296875" bestFit="1" customWidth="1"/>
    <col min="21" max="21" width="11.453125" customWidth="1"/>
    <col min="23" max="23" width="7.26953125" customWidth="1"/>
    <col min="24" max="24" width="8.7265625" customWidth="1"/>
    <col min="25" max="25" width="6.1796875" bestFit="1" customWidth="1"/>
    <col min="26" max="26" width="19.81640625" customWidth="1"/>
    <col min="28" max="28" width="13.453125" customWidth="1"/>
  </cols>
  <sheetData>
    <row r="1" spans="1:28" s="21" customFormat="1" ht="18.5" x14ac:dyDescent="0.45">
      <c r="A1" s="20" t="s">
        <v>15498</v>
      </c>
      <c r="D1" s="22"/>
      <c r="E1" s="50" t="s">
        <v>15499</v>
      </c>
      <c r="F1" s="50"/>
      <c r="G1" s="50"/>
      <c r="H1" s="50"/>
      <c r="I1" s="50"/>
      <c r="J1" s="50"/>
      <c r="K1" s="50"/>
      <c r="N1" s="23"/>
      <c r="O1" s="23"/>
    </row>
    <row r="3" spans="1:28" s="32" customFormat="1" ht="29" x14ac:dyDescent="0.35">
      <c r="A3" s="42" t="s">
        <v>0</v>
      </c>
      <c r="B3" s="42" t="s">
        <v>1</v>
      </c>
      <c r="C3" s="42" t="s">
        <v>2</v>
      </c>
      <c r="D3" s="43" t="s">
        <v>3</v>
      </c>
      <c r="E3" s="42" t="s">
        <v>4</v>
      </c>
      <c r="F3" s="48" t="s">
        <v>5</v>
      </c>
      <c r="G3" s="42" t="s">
        <v>6</v>
      </c>
      <c r="H3" s="44" t="s">
        <v>7</v>
      </c>
      <c r="I3" s="42" t="s">
        <v>8</v>
      </c>
      <c r="J3" s="45" t="s">
        <v>9</v>
      </c>
      <c r="K3" s="42" t="s">
        <v>10</v>
      </c>
      <c r="L3" s="42" t="s">
        <v>11</v>
      </c>
      <c r="M3" s="42" t="s">
        <v>12</v>
      </c>
      <c r="N3" s="45" t="s">
        <v>13</v>
      </c>
      <c r="O3" s="45" t="s">
        <v>14</v>
      </c>
      <c r="P3" s="42" t="s">
        <v>15</v>
      </c>
      <c r="Q3" s="46" t="s">
        <v>16</v>
      </c>
      <c r="R3" s="46" t="s">
        <v>17</v>
      </c>
      <c r="S3" s="46" t="s">
        <v>18</v>
      </c>
      <c r="T3" s="46" t="s">
        <v>19</v>
      </c>
      <c r="U3" s="46" t="s">
        <v>20</v>
      </c>
      <c r="V3" s="46" t="s">
        <v>21</v>
      </c>
      <c r="W3" s="46" t="s">
        <v>22</v>
      </c>
      <c r="X3" s="46" t="s">
        <v>23</v>
      </c>
      <c r="Y3" s="46" t="s">
        <v>24</v>
      </c>
      <c r="Z3" s="46" t="s">
        <v>25</v>
      </c>
      <c r="AA3" s="46" t="s">
        <v>26</v>
      </c>
      <c r="AB3" s="46" t="s">
        <v>27</v>
      </c>
    </row>
    <row r="4" spans="1:28" x14ac:dyDescent="0.35">
      <c r="A4" s="11" t="s">
        <v>28</v>
      </c>
      <c r="B4" s="11" t="s">
        <v>12653</v>
      </c>
      <c r="C4" s="11" t="s">
        <v>104</v>
      </c>
      <c r="D4" s="12">
        <v>182222103</v>
      </c>
      <c r="E4" s="11" t="s">
        <v>43</v>
      </c>
      <c r="F4" s="49"/>
      <c r="G4" s="11">
        <v>41410</v>
      </c>
      <c r="H4" s="13">
        <v>1135</v>
      </c>
      <c r="I4" s="11">
        <v>793745</v>
      </c>
      <c r="J4" s="14">
        <v>220</v>
      </c>
      <c r="K4" s="11" t="s">
        <v>31</v>
      </c>
      <c r="L4" s="11" t="s">
        <v>32</v>
      </c>
      <c r="M4" s="11" t="s">
        <v>33</v>
      </c>
      <c r="N4" s="14">
        <v>13</v>
      </c>
      <c r="O4" s="14">
        <v>2860</v>
      </c>
      <c r="P4" s="11" t="s">
        <v>13059</v>
      </c>
      <c r="Q4" s="11" t="s">
        <v>8984</v>
      </c>
      <c r="R4" s="11" t="s">
        <v>8985</v>
      </c>
      <c r="S4" s="11" t="s">
        <v>105</v>
      </c>
      <c r="T4" s="11" t="s">
        <v>35</v>
      </c>
      <c r="U4" s="11" t="s">
        <v>36</v>
      </c>
      <c r="V4" s="11">
        <v>41899964</v>
      </c>
      <c r="W4" s="11">
        <v>2013</v>
      </c>
      <c r="X4" s="11" t="s">
        <v>100</v>
      </c>
      <c r="Y4" s="11" t="s">
        <v>38</v>
      </c>
      <c r="Z4" s="11" t="s">
        <v>39</v>
      </c>
      <c r="AA4" s="15" t="s">
        <v>40</v>
      </c>
      <c r="AB4" s="15" t="s">
        <v>41</v>
      </c>
    </row>
    <row r="5" spans="1:28" x14ac:dyDescent="0.35">
      <c r="A5" t="s">
        <v>28</v>
      </c>
      <c r="B5" t="s">
        <v>12653</v>
      </c>
      <c r="C5" t="s">
        <v>65</v>
      </c>
      <c r="D5" s="1">
        <v>182852202</v>
      </c>
      <c r="E5" t="s">
        <v>43</v>
      </c>
      <c r="F5"/>
      <c r="G5">
        <v>41421</v>
      </c>
      <c r="H5" s="3">
        <v>247</v>
      </c>
      <c r="I5">
        <v>798934</v>
      </c>
      <c r="J5" s="4">
        <v>356</v>
      </c>
      <c r="K5" t="s">
        <v>31</v>
      </c>
      <c r="L5" t="s">
        <v>66</v>
      </c>
      <c r="M5" t="s">
        <v>108</v>
      </c>
      <c r="N5" s="4">
        <v>47</v>
      </c>
      <c r="O5" s="4">
        <v>16732</v>
      </c>
      <c r="P5" t="s">
        <v>13060</v>
      </c>
      <c r="Q5" t="s">
        <v>13061</v>
      </c>
      <c r="R5" t="s">
        <v>9094</v>
      </c>
      <c r="S5" t="s">
        <v>109</v>
      </c>
      <c r="T5" t="s">
        <v>35</v>
      </c>
      <c r="U5" t="s">
        <v>36</v>
      </c>
      <c r="V5">
        <v>41903986</v>
      </c>
      <c r="W5">
        <v>2013</v>
      </c>
      <c r="X5" t="s">
        <v>100</v>
      </c>
      <c r="Y5" t="s">
        <v>38</v>
      </c>
      <c r="Z5" t="s">
        <v>39</v>
      </c>
      <c r="AA5" t="s">
        <v>40</v>
      </c>
      <c r="AB5" t="s">
        <v>41</v>
      </c>
    </row>
    <row r="6" spans="1:28" x14ac:dyDescent="0.35">
      <c r="A6" s="16" t="s">
        <v>28</v>
      </c>
      <c r="B6" s="16" t="s">
        <v>12653</v>
      </c>
      <c r="C6" s="16" t="s">
        <v>98</v>
      </c>
      <c r="D6" s="17">
        <v>83692104</v>
      </c>
      <c r="E6" s="16" t="s">
        <v>30</v>
      </c>
      <c r="F6"/>
      <c r="G6" s="16">
        <v>41407</v>
      </c>
      <c r="H6" s="18">
        <v>512</v>
      </c>
      <c r="I6" s="16">
        <v>791858</v>
      </c>
      <c r="J6" s="19">
        <v>638</v>
      </c>
      <c r="K6" s="16" t="s">
        <v>31</v>
      </c>
      <c r="L6" s="16" t="s">
        <v>32</v>
      </c>
      <c r="M6" s="16" t="s">
        <v>102</v>
      </c>
      <c r="N6" s="19">
        <v>453</v>
      </c>
      <c r="O6" s="19">
        <v>84407</v>
      </c>
      <c r="P6" s="16" t="s">
        <v>13060</v>
      </c>
      <c r="Q6" s="16" t="s">
        <v>8984</v>
      </c>
      <c r="R6" s="16" t="s">
        <v>8985</v>
      </c>
      <c r="S6" s="16" t="s">
        <v>103</v>
      </c>
      <c r="T6" s="16" t="s">
        <v>35</v>
      </c>
      <c r="U6" s="16" t="s">
        <v>36</v>
      </c>
      <c r="V6" s="16">
        <v>30996103</v>
      </c>
      <c r="W6" s="16">
        <v>2013</v>
      </c>
      <c r="X6" s="16" t="s">
        <v>100</v>
      </c>
      <c r="Y6" s="16" t="s">
        <v>38</v>
      </c>
      <c r="Z6" s="16" t="s">
        <v>64</v>
      </c>
      <c r="AA6" s="16" t="s">
        <v>40</v>
      </c>
      <c r="AB6" s="16" t="s">
        <v>41</v>
      </c>
    </row>
    <row r="7" spans="1:28" x14ac:dyDescent="0.35">
      <c r="A7" t="s">
        <v>28</v>
      </c>
      <c r="B7" t="s">
        <v>12654</v>
      </c>
      <c r="C7" t="s">
        <v>52</v>
      </c>
      <c r="D7" s="1">
        <v>83050402</v>
      </c>
      <c r="E7" t="s">
        <v>43</v>
      </c>
      <c r="F7"/>
      <c r="G7">
        <v>41419</v>
      </c>
      <c r="H7" s="3">
        <v>1510</v>
      </c>
      <c r="I7">
        <v>798303</v>
      </c>
      <c r="J7" s="4">
        <v>522</v>
      </c>
      <c r="K7" t="s">
        <v>31</v>
      </c>
      <c r="L7" t="s">
        <v>32</v>
      </c>
      <c r="M7" t="s">
        <v>83</v>
      </c>
      <c r="N7" s="4">
        <v>51</v>
      </c>
      <c r="O7" s="4">
        <v>23850</v>
      </c>
      <c r="P7" t="s">
        <v>13062</v>
      </c>
      <c r="Q7" t="s">
        <v>8984</v>
      </c>
      <c r="R7" t="s">
        <v>8985</v>
      </c>
      <c r="S7" t="s">
        <v>107</v>
      </c>
      <c r="T7" t="s">
        <v>35</v>
      </c>
      <c r="U7" t="s">
        <v>36</v>
      </c>
      <c r="V7">
        <v>41903858</v>
      </c>
      <c r="W7">
        <v>2013</v>
      </c>
      <c r="X7" t="s">
        <v>100</v>
      </c>
      <c r="Y7" t="s">
        <v>38</v>
      </c>
      <c r="Z7" t="s">
        <v>39</v>
      </c>
      <c r="AA7" t="s">
        <v>40</v>
      </c>
      <c r="AB7" t="s">
        <v>41</v>
      </c>
    </row>
    <row r="8" spans="1:28" x14ac:dyDescent="0.35">
      <c r="A8" s="16" t="s">
        <v>28</v>
      </c>
      <c r="B8" s="16" t="s">
        <v>12654</v>
      </c>
      <c r="C8" s="16" t="s">
        <v>89</v>
      </c>
      <c r="D8" s="17">
        <v>83622103</v>
      </c>
      <c r="E8" s="16" t="s">
        <v>43</v>
      </c>
      <c r="F8"/>
      <c r="G8" s="16">
        <v>41415</v>
      </c>
      <c r="H8" s="18">
        <v>1801</v>
      </c>
      <c r="I8" s="16">
        <v>796193</v>
      </c>
      <c r="J8" s="19">
        <v>455</v>
      </c>
      <c r="K8" s="16" t="s">
        <v>31</v>
      </c>
      <c r="L8" s="16" t="s">
        <v>32</v>
      </c>
      <c r="M8" s="16" t="s">
        <v>33</v>
      </c>
      <c r="N8" s="19">
        <v>6</v>
      </c>
      <c r="O8" s="19">
        <v>2730</v>
      </c>
      <c r="P8" s="16" t="s">
        <v>13062</v>
      </c>
      <c r="Q8" s="16" t="s">
        <v>8984</v>
      </c>
      <c r="R8" s="16" t="s">
        <v>47</v>
      </c>
      <c r="S8" s="16" t="s">
        <v>106</v>
      </c>
      <c r="T8" s="16" t="s">
        <v>35</v>
      </c>
      <c r="U8" s="16" t="s">
        <v>36</v>
      </c>
      <c r="V8" s="16">
        <v>41902037</v>
      </c>
      <c r="W8" s="16">
        <v>2013</v>
      </c>
      <c r="X8" s="16" t="s">
        <v>100</v>
      </c>
      <c r="Y8" s="16" t="s">
        <v>38</v>
      </c>
      <c r="Z8" s="16" t="s">
        <v>39</v>
      </c>
      <c r="AA8" s="16" t="s">
        <v>40</v>
      </c>
      <c r="AB8" s="16" t="s">
        <v>41</v>
      </c>
    </row>
    <row r="9" spans="1:28" x14ac:dyDescent="0.35">
      <c r="A9" t="s">
        <v>28</v>
      </c>
      <c r="B9" t="s">
        <v>12654</v>
      </c>
      <c r="C9" t="s">
        <v>98</v>
      </c>
      <c r="D9" s="1">
        <v>83692104</v>
      </c>
      <c r="E9" t="s">
        <v>43</v>
      </c>
      <c r="F9"/>
      <c r="G9">
        <v>41399</v>
      </c>
      <c r="H9" s="3">
        <v>1345</v>
      </c>
      <c r="I9">
        <v>787772</v>
      </c>
      <c r="J9" s="4">
        <v>725</v>
      </c>
      <c r="K9" t="s">
        <v>31</v>
      </c>
      <c r="L9" t="s">
        <v>32</v>
      </c>
      <c r="M9" t="s">
        <v>33</v>
      </c>
      <c r="N9" s="4">
        <v>47</v>
      </c>
      <c r="O9" s="4">
        <v>34075</v>
      </c>
      <c r="P9" t="s">
        <v>13059</v>
      </c>
      <c r="Q9" t="s">
        <v>8984</v>
      </c>
      <c r="R9" t="s">
        <v>8985</v>
      </c>
      <c r="S9" t="s">
        <v>99</v>
      </c>
      <c r="T9" t="s">
        <v>35</v>
      </c>
      <c r="U9" t="s">
        <v>36</v>
      </c>
      <c r="V9">
        <v>0</v>
      </c>
      <c r="W9">
        <v>2013</v>
      </c>
      <c r="X9" t="s">
        <v>100</v>
      </c>
      <c r="Y9" t="s">
        <v>38</v>
      </c>
      <c r="Z9" t="s">
        <v>39</v>
      </c>
      <c r="AA9" t="s">
        <v>40</v>
      </c>
      <c r="AB9" t="s">
        <v>41</v>
      </c>
    </row>
    <row r="10" spans="1:28" x14ac:dyDescent="0.35">
      <c r="A10" s="16" t="s">
        <v>28</v>
      </c>
      <c r="B10" s="16" t="s">
        <v>12654</v>
      </c>
      <c r="C10" s="16" t="s">
        <v>69</v>
      </c>
      <c r="D10" s="17">
        <v>83041101</v>
      </c>
      <c r="E10" s="16" t="s">
        <v>43</v>
      </c>
      <c r="F10"/>
      <c r="G10" s="16">
        <v>41407</v>
      </c>
      <c r="H10" s="18">
        <v>1451</v>
      </c>
      <c r="I10" s="16">
        <v>792189</v>
      </c>
      <c r="J10" s="19">
        <v>1344</v>
      </c>
      <c r="K10" s="16" t="s">
        <v>31</v>
      </c>
      <c r="L10" s="16" t="s">
        <v>32</v>
      </c>
      <c r="M10" s="16" t="s">
        <v>33</v>
      </c>
      <c r="N10" s="19">
        <v>137</v>
      </c>
      <c r="O10" s="19">
        <v>37477</v>
      </c>
      <c r="P10" s="16" t="s">
        <v>13062</v>
      </c>
      <c r="Q10" s="16" t="s">
        <v>8984</v>
      </c>
      <c r="R10" s="16" t="s">
        <v>8985</v>
      </c>
      <c r="S10" s="16" t="s">
        <v>101</v>
      </c>
      <c r="T10" s="16" t="s">
        <v>35</v>
      </c>
      <c r="U10" s="16" t="s">
        <v>36</v>
      </c>
      <c r="V10" s="16">
        <v>41897423</v>
      </c>
      <c r="W10" s="16">
        <v>2013</v>
      </c>
      <c r="X10" s="16" t="s">
        <v>100</v>
      </c>
      <c r="Y10" s="16" t="s">
        <v>38</v>
      </c>
      <c r="Z10" s="16" t="s">
        <v>73</v>
      </c>
      <c r="AA10" s="16" t="s">
        <v>40</v>
      </c>
      <c r="AB10" s="16" t="s">
        <v>41</v>
      </c>
    </row>
    <row r="11" spans="1:28" x14ac:dyDescent="0.35">
      <c r="A11" t="s">
        <v>1655</v>
      </c>
      <c r="B11" t="s">
        <v>12653</v>
      </c>
      <c r="C11" t="s">
        <v>1661</v>
      </c>
      <c r="D11" s="1">
        <v>83371106</v>
      </c>
      <c r="E11" t="s">
        <v>43</v>
      </c>
      <c r="F11"/>
      <c r="G11">
        <v>41399</v>
      </c>
      <c r="H11" s="3">
        <v>547</v>
      </c>
      <c r="I11">
        <v>787365</v>
      </c>
      <c r="J11" s="4">
        <v>1153</v>
      </c>
      <c r="K11" t="s">
        <v>31</v>
      </c>
      <c r="L11" t="s">
        <v>32</v>
      </c>
      <c r="M11" t="s">
        <v>33</v>
      </c>
      <c r="N11" s="4">
        <v>17</v>
      </c>
      <c r="O11" s="4">
        <v>19601</v>
      </c>
      <c r="P11" t="s">
        <v>13059</v>
      </c>
      <c r="Q11" t="s">
        <v>8984</v>
      </c>
      <c r="R11" t="s">
        <v>8985</v>
      </c>
      <c r="S11" t="s">
        <v>1662</v>
      </c>
      <c r="T11" t="s">
        <v>35</v>
      </c>
      <c r="U11" t="s">
        <v>36</v>
      </c>
      <c r="V11">
        <v>30994514</v>
      </c>
      <c r="W11">
        <v>2013</v>
      </c>
      <c r="X11" t="s">
        <v>100</v>
      </c>
      <c r="Y11" t="s">
        <v>38</v>
      </c>
      <c r="Z11" t="s">
        <v>39</v>
      </c>
      <c r="AA11" t="s">
        <v>40</v>
      </c>
      <c r="AB11" t="s">
        <v>41</v>
      </c>
    </row>
    <row r="12" spans="1:28" x14ac:dyDescent="0.35">
      <c r="A12" s="16" t="s">
        <v>1655</v>
      </c>
      <c r="B12" s="16" t="s">
        <v>12654</v>
      </c>
      <c r="C12" s="16" t="s">
        <v>1663</v>
      </c>
      <c r="D12" s="17">
        <v>83371107</v>
      </c>
      <c r="E12" s="16" t="s">
        <v>43</v>
      </c>
      <c r="F12"/>
      <c r="G12" s="16">
        <v>41399</v>
      </c>
      <c r="H12" s="18">
        <v>1529</v>
      </c>
      <c r="I12" s="16">
        <v>787947</v>
      </c>
      <c r="J12" s="19">
        <v>736</v>
      </c>
      <c r="K12" s="16" t="s">
        <v>31</v>
      </c>
      <c r="L12" s="16" t="s">
        <v>32</v>
      </c>
      <c r="M12" s="16" t="s">
        <v>83</v>
      </c>
      <c r="N12" s="19">
        <v>7</v>
      </c>
      <c r="O12" s="19">
        <v>3049</v>
      </c>
      <c r="P12" s="16" t="s">
        <v>13063</v>
      </c>
      <c r="Q12" s="16" t="s">
        <v>8984</v>
      </c>
      <c r="R12" s="16" t="s">
        <v>8985</v>
      </c>
      <c r="S12" s="16" t="s">
        <v>1665</v>
      </c>
      <c r="T12" s="16" t="s">
        <v>35</v>
      </c>
      <c r="U12" s="16" t="s">
        <v>36</v>
      </c>
      <c r="V12" s="16">
        <v>0</v>
      </c>
      <c r="W12" s="16">
        <v>2013</v>
      </c>
      <c r="X12" s="16" t="s">
        <v>100</v>
      </c>
      <c r="Y12" s="16" t="s">
        <v>38</v>
      </c>
      <c r="Z12" s="16" t="s">
        <v>39</v>
      </c>
      <c r="AA12" s="16" t="s">
        <v>40</v>
      </c>
      <c r="AB12" s="16" t="s">
        <v>41</v>
      </c>
    </row>
    <row r="13" spans="1:28" x14ac:dyDescent="0.35">
      <c r="A13" t="s">
        <v>1655</v>
      </c>
      <c r="B13" t="s">
        <v>12653</v>
      </c>
      <c r="C13" t="s">
        <v>1663</v>
      </c>
      <c r="D13" s="1">
        <v>83371107</v>
      </c>
      <c r="E13" t="s">
        <v>43</v>
      </c>
      <c r="F13"/>
      <c r="G13">
        <v>41399</v>
      </c>
      <c r="H13" s="3">
        <v>654</v>
      </c>
      <c r="I13">
        <v>787406</v>
      </c>
      <c r="J13" s="4">
        <v>486</v>
      </c>
      <c r="K13" t="s">
        <v>31</v>
      </c>
      <c r="L13" t="s">
        <v>32</v>
      </c>
      <c r="M13" t="s">
        <v>83</v>
      </c>
      <c r="N13" s="4">
        <v>10</v>
      </c>
      <c r="O13" s="4">
        <v>3510</v>
      </c>
      <c r="P13" t="s">
        <v>13059</v>
      </c>
      <c r="Q13" t="s">
        <v>8984</v>
      </c>
      <c r="R13" t="s">
        <v>8985</v>
      </c>
      <c r="S13" t="s">
        <v>1664</v>
      </c>
      <c r="T13" t="s">
        <v>35</v>
      </c>
      <c r="U13" t="s">
        <v>36</v>
      </c>
      <c r="V13">
        <v>0</v>
      </c>
      <c r="W13">
        <v>2013</v>
      </c>
      <c r="X13" t="s">
        <v>100</v>
      </c>
      <c r="Y13" t="s">
        <v>38</v>
      </c>
      <c r="Z13" t="s">
        <v>73</v>
      </c>
      <c r="AA13" t="s">
        <v>40</v>
      </c>
      <c r="AB13" t="s">
        <v>41</v>
      </c>
    </row>
    <row r="14" spans="1:28" x14ac:dyDescent="0.35">
      <c r="A14" s="16" t="s">
        <v>1655</v>
      </c>
      <c r="B14" s="16" t="s">
        <v>12653</v>
      </c>
      <c r="C14" s="16" t="s">
        <v>1666</v>
      </c>
      <c r="D14" s="17">
        <v>83481110</v>
      </c>
      <c r="E14" s="16" t="s">
        <v>43</v>
      </c>
      <c r="F14"/>
      <c r="G14" s="16">
        <v>41400</v>
      </c>
      <c r="H14" s="18">
        <v>636</v>
      </c>
      <c r="I14" s="16">
        <v>788366</v>
      </c>
      <c r="J14" s="19">
        <v>554</v>
      </c>
      <c r="K14" s="16" t="s">
        <v>31</v>
      </c>
      <c r="L14" s="16" t="s">
        <v>32</v>
      </c>
      <c r="M14" s="16" t="s">
        <v>83</v>
      </c>
      <c r="N14" s="19">
        <v>8</v>
      </c>
      <c r="O14" s="19">
        <v>4432</v>
      </c>
      <c r="P14" s="16" t="s">
        <v>13064</v>
      </c>
      <c r="Q14" s="16" t="s">
        <v>8984</v>
      </c>
      <c r="R14" s="16" t="s">
        <v>8985</v>
      </c>
      <c r="S14" s="16" t="s">
        <v>1667</v>
      </c>
      <c r="T14" s="16" t="s">
        <v>35</v>
      </c>
      <c r="U14" s="16" t="s">
        <v>36</v>
      </c>
      <c r="V14" s="16">
        <v>0</v>
      </c>
      <c r="W14" s="16">
        <v>2013</v>
      </c>
      <c r="X14" s="16" t="s">
        <v>100</v>
      </c>
      <c r="Y14" s="16" t="s">
        <v>38</v>
      </c>
      <c r="Z14" s="16" t="s">
        <v>39</v>
      </c>
      <c r="AA14" s="16" t="s">
        <v>40</v>
      </c>
      <c r="AB14" s="16" t="s">
        <v>41</v>
      </c>
    </row>
    <row r="15" spans="1:28" x14ac:dyDescent="0.35">
      <c r="A15" t="s">
        <v>2116</v>
      </c>
      <c r="B15" t="s">
        <v>12653</v>
      </c>
      <c r="C15" t="s">
        <v>2127</v>
      </c>
      <c r="D15" s="1">
        <v>12501105</v>
      </c>
      <c r="E15" t="s">
        <v>53</v>
      </c>
      <c r="F15" t="s">
        <v>54</v>
      </c>
      <c r="G15">
        <v>41422</v>
      </c>
      <c r="H15" s="3">
        <v>2301</v>
      </c>
      <c r="I15">
        <v>800027</v>
      </c>
      <c r="J15" s="4">
        <v>564</v>
      </c>
      <c r="K15" t="s">
        <v>31</v>
      </c>
      <c r="L15" t="s">
        <v>66</v>
      </c>
      <c r="M15" t="s">
        <v>67</v>
      </c>
      <c r="N15" s="4">
        <v>71</v>
      </c>
      <c r="O15" s="4">
        <v>40044</v>
      </c>
      <c r="P15" t="s">
        <v>13065</v>
      </c>
      <c r="Q15" t="s">
        <v>8984</v>
      </c>
      <c r="R15" t="s">
        <v>8985</v>
      </c>
      <c r="S15" t="s">
        <v>2128</v>
      </c>
      <c r="T15" t="s">
        <v>35</v>
      </c>
      <c r="U15" t="s">
        <v>36</v>
      </c>
      <c r="V15">
        <v>30999208</v>
      </c>
      <c r="W15">
        <v>2013</v>
      </c>
      <c r="X15" t="s">
        <v>100</v>
      </c>
      <c r="Y15" t="s">
        <v>38</v>
      </c>
      <c r="Z15" t="s">
        <v>73</v>
      </c>
      <c r="AA15" t="s">
        <v>40</v>
      </c>
      <c r="AB15" t="s">
        <v>41</v>
      </c>
    </row>
    <row r="16" spans="1:28" x14ac:dyDescent="0.35">
      <c r="A16" s="16" t="s">
        <v>2264</v>
      </c>
      <c r="B16" s="16" t="s">
        <v>12653</v>
      </c>
      <c r="C16" s="16" t="s">
        <v>2274</v>
      </c>
      <c r="D16" s="17">
        <v>254151102</v>
      </c>
      <c r="E16" s="16" t="s">
        <v>43</v>
      </c>
      <c r="F16"/>
      <c r="G16" s="16">
        <v>41411</v>
      </c>
      <c r="H16" s="18">
        <v>1508</v>
      </c>
      <c r="I16" s="16">
        <v>794357</v>
      </c>
      <c r="J16" s="19">
        <v>491</v>
      </c>
      <c r="K16" s="16" t="s">
        <v>31</v>
      </c>
      <c r="L16" s="16" t="s">
        <v>32</v>
      </c>
      <c r="M16" s="16" t="s">
        <v>33</v>
      </c>
      <c r="N16" s="19">
        <v>28</v>
      </c>
      <c r="O16" s="19">
        <v>13748</v>
      </c>
      <c r="P16" s="16" t="s">
        <v>13062</v>
      </c>
      <c r="Q16" s="16" t="s">
        <v>8984</v>
      </c>
      <c r="R16" s="16" t="s">
        <v>8985</v>
      </c>
      <c r="S16" s="16" t="s">
        <v>2280</v>
      </c>
      <c r="T16" s="16" t="s">
        <v>35</v>
      </c>
      <c r="U16" s="16" t="s">
        <v>36</v>
      </c>
      <c r="V16" s="16">
        <v>30997195</v>
      </c>
      <c r="W16" s="16">
        <v>2013</v>
      </c>
      <c r="X16" s="16" t="s">
        <v>100</v>
      </c>
      <c r="Y16" s="16" t="s">
        <v>38</v>
      </c>
      <c r="Z16" s="16" t="s">
        <v>39</v>
      </c>
      <c r="AA16" s="16" t="s">
        <v>40</v>
      </c>
      <c r="AB16" s="16" t="s">
        <v>41</v>
      </c>
    </row>
    <row r="17" spans="1:28" x14ac:dyDescent="0.35">
      <c r="A17" t="s">
        <v>2397</v>
      </c>
      <c r="B17" t="s">
        <v>12653</v>
      </c>
      <c r="C17" t="s">
        <v>2461</v>
      </c>
      <c r="D17" s="1">
        <v>43191101</v>
      </c>
      <c r="E17" t="s">
        <v>43</v>
      </c>
      <c r="F17"/>
      <c r="G17">
        <v>41395</v>
      </c>
      <c r="H17" s="3">
        <v>243</v>
      </c>
      <c r="I17">
        <v>784717</v>
      </c>
      <c r="J17" s="4">
        <v>437</v>
      </c>
      <c r="K17" t="s">
        <v>31</v>
      </c>
      <c r="L17" t="s">
        <v>32</v>
      </c>
      <c r="M17" t="s">
        <v>33</v>
      </c>
      <c r="N17" s="4">
        <v>2</v>
      </c>
      <c r="O17" s="4">
        <v>874</v>
      </c>
      <c r="P17" t="s">
        <v>13062</v>
      </c>
      <c r="Q17" t="s">
        <v>8984</v>
      </c>
      <c r="R17" t="s">
        <v>47</v>
      </c>
      <c r="S17" t="s">
        <v>2462</v>
      </c>
      <c r="T17" t="s">
        <v>35</v>
      </c>
      <c r="U17" t="s">
        <v>36</v>
      </c>
      <c r="V17">
        <v>41891243</v>
      </c>
      <c r="W17">
        <v>2013</v>
      </c>
      <c r="X17" t="s">
        <v>100</v>
      </c>
      <c r="Y17" t="s">
        <v>38</v>
      </c>
      <c r="Z17" t="s">
        <v>64</v>
      </c>
      <c r="AA17" t="s">
        <v>40</v>
      </c>
      <c r="AB17" t="s">
        <v>41</v>
      </c>
    </row>
    <row r="18" spans="1:28" x14ac:dyDescent="0.35">
      <c r="A18" s="16" t="s">
        <v>2397</v>
      </c>
      <c r="B18" s="16" t="s">
        <v>12653</v>
      </c>
      <c r="C18" s="16" t="s">
        <v>2473</v>
      </c>
      <c r="D18" s="17">
        <v>42601102</v>
      </c>
      <c r="E18" s="16" t="s">
        <v>30</v>
      </c>
      <c r="F18"/>
      <c r="G18" s="16">
        <v>41421</v>
      </c>
      <c r="H18" s="18">
        <v>1129</v>
      </c>
      <c r="I18" s="16">
        <v>799068</v>
      </c>
      <c r="J18" s="19">
        <v>640</v>
      </c>
      <c r="K18" s="16" t="s">
        <v>31</v>
      </c>
      <c r="L18" s="16" t="s">
        <v>32</v>
      </c>
      <c r="M18" s="16" t="s">
        <v>33</v>
      </c>
      <c r="N18" s="19">
        <v>90</v>
      </c>
      <c r="O18" s="19">
        <v>23078</v>
      </c>
      <c r="P18" s="16" t="s">
        <v>13059</v>
      </c>
      <c r="Q18" s="16" t="s">
        <v>8984</v>
      </c>
      <c r="R18" s="16" t="s">
        <v>8985</v>
      </c>
      <c r="S18" s="16" t="s">
        <v>2474</v>
      </c>
      <c r="T18" s="16" t="s">
        <v>35</v>
      </c>
      <c r="U18" s="16" t="s">
        <v>36</v>
      </c>
      <c r="V18" s="16">
        <v>41904109</v>
      </c>
      <c r="W18" s="16">
        <v>2013</v>
      </c>
      <c r="X18" s="16" t="s">
        <v>100</v>
      </c>
      <c r="Y18" s="16" t="s">
        <v>38</v>
      </c>
      <c r="Z18" s="16" t="s">
        <v>64</v>
      </c>
      <c r="AA18" s="16" t="s">
        <v>40</v>
      </c>
      <c r="AB18" s="16" t="s">
        <v>41</v>
      </c>
    </row>
    <row r="19" spans="1:28" x14ac:dyDescent="0.35">
      <c r="A19" t="s">
        <v>2397</v>
      </c>
      <c r="B19" t="s">
        <v>12653</v>
      </c>
      <c r="C19" t="s">
        <v>2441</v>
      </c>
      <c r="D19" s="1">
        <v>43081101</v>
      </c>
      <c r="E19" t="s">
        <v>43</v>
      </c>
      <c r="F19"/>
      <c r="G19">
        <v>41422</v>
      </c>
      <c r="H19" s="3">
        <v>125</v>
      </c>
      <c r="I19">
        <v>799418</v>
      </c>
      <c r="J19" s="4">
        <v>500</v>
      </c>
      <c r="K19" t="s">
        <v>31</v>
      </c>
      <c r="L19" t="s">
        <v>32</v>
      </c>
      <c r="M19" t="s">
        <v>33</v>
      </c>
      <c r="N19" s="4">
        <v>1</v>
      </c>
      <c r="O19" s="4">
        <v>500</v>
      </c>
      <c r="P19" t="s">
        <v>13060</v>
      </c>
      <c r="Q19" t="s">
        <v>8984</v>
      </c>
      <c r="R19" t="s">
        <v>8985</v>
      </c>
      <c r="S19" t="s">
        <v>2475</v>
      </c>
      <c r="T19" t="s">
        <v>35</v>
      </c>
      <c r="U19" t="s">
        <v>36</v>
      </c>
      <c r="V19">
        <v>30998949</v>
      </c>
      <c r="W19">
        <v>2013</v>
      </c>
      <c r="X19" t="s">
        <v>100</v>
      </c>
      <c r="Y19" t="s">
        <v>38</v>
      </c>
      <c r="Z19" t="s">
        <v>39</v>
      </c>
      <c r="AA19" t="s">
        <v>40</v>
      </c>
      <c r="AB19" t="s">
        <v>41</v>
      </c>
    </row>
    <row r="20" spans="1:28" x14ac:dyDescent="0.35">
      <c r="A20" s="16" t="s">
        <v>2397</v>
      </c>
      <c r="B20" s="16" t="s">
        <v>12653</v>
      </c>
      <c r="C20" s="16" t="s">
        <v>2464</v>
      </c>
      <c r="D20" s="17">
        <v>42281105</v>
      </c>
      <c r="E20" s="16" t="s">
        <v>43</v>
      </c>
      <c r="F20"/>
      <c r="G20" s="16">
        <v>41396</v>
      </c>
      <c r="H20" s="18">
        <v>1658</v>
      </c>
      <c r="I20" s="16">
        <v>785966</v>
      </c>
      <c r="J20" s="19">
        <v>410</v>
      </c>
      <c r="K20" s="16" t="s">
        <v>31</v>
      </c>
      <c r="L20" s="16" t="s">
        <v>60</v>
      </c>
      <c r="M20" s="16" t="s">
        <v>94</v>
      </c>
      <c r="N20" s="19">
        <v>6</v>
      </c>
      <c r="O20" s="19">
        <v>2460</v>
      </c>
      <c r="P20" s="16" t="s">
        <v>13062</v>
      </c>
      <c r="Q20" s="16" t="s">
        <v>8984</v>
      </c>
      <c r="R20" s="16" t="s">
        <v>9094</v>
      </c>
      <c r="S20" s="16" t="s">
        <v>2465</v>
      </c>
      <c r="T20" s="16" t="s">
        <v>35</v>
      </c>
      <c r="U20" s="16" t="s">
        <v>36</v>
      </c>
      <c r="V20" s="16">
        <v>30993993</v>
      </c>
      <c r="W20" s="16">
        <v>2013</v>
      </c>
      <c r="X20" s="16" t="s">
        <v>100</v>
      </c>
      <c r="Y20" s="16" t="s">
        <v>38</v>
      </c>
      <c r="Z20" s="16" t="s">
        <v>88</v>
      </c>
      <c r="AA20" s="16" t="s">
        <v>40</v>
      </c>
      <c r="AB20" s="16" t="s">
        <v>41</v>
      </c>
    </row>
    <row r="21" spans="1:28" x14ac:dyDescent="0.35">
      <c r="A21" t="s">
        <v>2397</v>
      </c>
      <c r="B21" t="s">
        <v>12653</v>
      </c>
      <c r="C21" t="s">
        <v>2412</v>
      </c>
      <c r="D21" s="1">
        <v>42761101</v>
      </c>
      <c r="E21" t="s">
        <v>30</v>
      </c>
      <c r="F21"/>
      <c r="G21">
        <v>41396</v>
      </c>
      <c r="H21" s="3">
        <v>2202</v>
      </c>
      <c r="I21">
        <v>786084</v>
      </c>
      <c r="J21" s="4">
        <v>465</v>
      </c>
      <c r="K21" t="s">
        <v>31</v>
      </c>
      <c r="L21" t="s">
        <v>32</v>
      </c>
      <c r="M21" t="s">
        <v>83</v>
      </c>
      <c r="N21" s="4">
        <v>372</v>
      </c>
      <c r="O21" s="4">
        <v>172980</v>
      </c>
      <c r="P21" t="s">
        <v>13062</v>
      </c>
      <c r="Q21" t="s">
        <v>8984</v>
      </c>
      <c r="R21" t="s">
        <v>8985</v>
      </c>
      <c r="S21" t="s">
        <v>2463</v>
      </c>
      <c r="T21" t="s">
        <v>35</v>
      </c>
      <c r="U21" t="s">
        <v>36</v>
      </c>
      <c r="V21">
        <v>30994004</v>
      </c>
      <c r="W21">
        <v>2013</v>
      </c>
      <c r="X21" t="s">
        <v>100</v>
      </c>
      <c r="Y21" t="s">
        <v>38</v>
      </c>
      <c r="Z21" t="s">
        <v>51</v>
      </c>
      <c r="AA21" t="s">
        <v>40</v>
      </c>
      <c r="AB21" t="s">
        <v>41</v>
      </c>
    </row>
    <row r="22" spans="1:28" x14ac:dyDescent="0.35">
      <c r="A22" s="16" t="s">
        <v>2397</v>
      </c>
      <c r="B22" s="16" t="s">
        <v>12653</v>
      </c>
      <c r="C22" s="16" t="s">
        <v>2468</v>
      </c>
      <c r="D22" s="17">
        <v>42681102</v>
      </c>
      <c r="E22" s="16" t="s">
        <v>43</v>
      </c>
      <c r="F22"/>
      <c r="G22" s="16">
        <v>41398</v>
      </c>
      <c r="H22" s="18">
        <v>1620</v>
      </c>
      <c r="I22" s="16">
        <v>786927</v>
      </c>
      <c r="J22" s="19">
        <v>676</v>
      </c>
      <c r="K22" s="16" t="s">
        <v>31</v>
      </c>
      <c r="L22" s="16" t="s">
        <v>32</v>
      </c>
      <c r="M22" s="16" t="s">
        <v>33</v>
      </c>
      <c r="N22" s="19">
        <v>37</v>
      </c>
      <c r="O22" s="19">
        <v>25012</v>
      </c>
      <c r="P22" s="16" t="s">
        <v>13062</v>
      </c>
      <c r="Q22" s="16" t="s">
        <v>8984</v>
      </c>
      <c r="R22" s="16" t="s">
        <v>8985</v>
      </c>
      <c r="S22" s="16" t="s">
        <v>2469</v>
      </c>
      <c r="T22" s="16" t="s">
        <v>35</v>
      </c>
      <c r="U22" s="16" t="s">
        <v>36</v>
      </c>
      <c r="V22" s="16">
        <v>41892789</v>
      </c>
      <c r="W22" s="16">
        <v>2013</v>
      </c>
      <c r="X22" s="16" t="s">
        <v>100</v>
      </c>
      <c r="Y22" s="16" t="s">
        <v>38</v>
      </c>
      <c r="Z22" s="16" t="s">
        <v>64</v>
      </c>
      <c r="AA22" s="16" t="s">
        <v>40</v>
      </c>
      <c r="AB22" s="16" t="s">
        <v>41</v>
      </c>
    </row>
    <row r="23" spans="1:28" x14ac:dyDescent="0.35">
      <c r="A23" t="s">
        <v>2397</v>
      </c>
      <c r="B23" t="s">
        <v>12653</v>
      </c>
      <c r="C23" t="s">
        <v>2437</v>
      </c>
      <c r="D23" s="1">
        <v>192311142</v>
      </c>
      <c r="E23" t="s">
        <v>59</v>
      </c>
      <c r="F23"/>
      <c r="G23">
        <v>41398</v>
      </c>
      <c r="H23" s="3">
        <v>1757</v>
      </c>
      <c r="I23">
        <v>786999</v>
      </c>
      <c r="J23" s="4">
        <v>425</v>
      </c>
      <c r="K23" t="s">
        <v>31</v>
      </c>
      <c r="L23" t="s">
        <v>66</v>
      </c>
      <c r="M23" t="s">
        <v>67</v>
      </c>
      <c r="N23" s="4">
        <v>755</v>
      </c>
      <c r="O23" s="4">
        <v>85835</v>
      </c>
      <c r="P23" t="s">
        <v>13063</v>
      </c>
      <c r="Q23" t="s">
        <v>79</v>
      </c>
      <c r="R23" t="s">
        <v>8985</v>
      </c>
      <c r="S23" t="s">
        <v>2466</v>
      </c>
      <c r="T23" t="s">
        <v>35</v>
      </c>
      <c r="U23" t="s">
        <v>36</v>
      </c>
      <c r="V23">
        <v>41892792</v>
      </c>
      <c r="W23">
        <v>2013</v>
      </c>
      <c r="X23" t="s">
        <v>100</v>
      </c>
      <c r="Y23" t="s">
        <v>38</v>
      </c>
      <c r="Z23" t="s">
        <v>73</v>
      </c>
      <c r="AA23" t="s">
        <v>40</v>
      </c>
      <c r="AB23" t="s">
        <v>41</v>
      </c>
    </row>
    <row r="24" spans="1:28" x14ac:dyDescent="0.35">
      <c r="A24" s="16" t="s">
        <v>2397</v>
      </c>
      <c r="B24" s="16" t="s">
        <v>12653</v>
      </c>
      <c r="C24" s="16" t="s">
        <v>2471</v>
      </c>
      <c r="D24" s="17">
        <v>192381101</v>
      </c>
      <c r="E24" s="16" t="s">
        <v>43</v>
      </c>
      <c r="F24"/>
      <c r="G24" s="16">
        <v>41418</v>
      </c>
      <c r="H24" s="18">
        <v>811</v>
      </c>
      <c r="I24" s="16">
        <v>797916</v>
      </c>
      <c r="J24" s="19">
        <v>1810</v>
      </c>
      <c r="K24" s="16" t="s">
        <v>31</v>
      </c>
      <c r="L24" s="16" t="s">
        <v>32</v>
      </c>
      <c r="M24" s="16" t="s">
        <v>33</v>
      </c>
      <c r="N24" s="19">
        <v>8</v>
      </c>
      <c r="O24" s="19">
        <v>14480</v>
      </c>
      <c r="P24" s="16" t="s">
        <v>13064</v>
      </c>
      <c r="Q24" s="16" t="s">
        <v>8984</v>
      </c>
      <c r="R24" s="16" t="s">
        <v>8985</v>
      </c>
      <c r="S24" s="16" t="s">
        <v>2472</v>
      </c>
      <c r="T24" s="16" t="s">
        <v>35</v>
      </c>
      <c r="U24" s="16" t="s">
        <v>36</v>
      </c>
      <c r="V24" s="16">
        <v>0</v>
      </c>
      <c r="W24" s="16">
        <v>2013</v>
      </c>
      <c r="X24" s="16" t="s">
        <v>100</v>
      </c>
      <c r="Y24" s="16" t="s">
        <v>38</v>
      </c>
      <c r="Z24" s="16" t="s">
        <v>39</v>
      </c>
      <c r="AA24" s="16" t="s">
        <v>40</v>
      </c>
      <c r="AB24" s="16" t="s">
        <v>41</v>
      </c>
    </row>
    <row r="25" spans="1:28" x14ac:dyDescent="0.35">
      <c r="A25" t="s">
        <v>2397</v>
      </c>
      <c r="B25" t="s">
        <v>12653</v>
      </c>
      <c r="C25" t="s">
        <v>2406</v>
      </c>
      <c r="D25" s="1">
        <v>192171103</v>
      </c>
      <c r="E25" t="s">
        <v>43</v>
      </c>
      <c r="F25"/>
      <c r="G25">
        <v>41403</v>
      </c>
      <c r="H25" s="3">
        <v>917</v>
      </c>
      <c r="I25">
        <v>790453</v>
      </c>
      <c r="J25" s="4">
        <v>593</v>
      </c>
      <c r="K25" t="s">
        <v>31</v>
      </c>
      <c r="L25" t="s">
        <v>32</v>
      </c>
      <c r="M25" t="s">
        <v>33</v>
      </c>
      <c r="N25" s="4">
        <v>37</v>
      </c>
      <c r="O25" s="4">
        <v>21941</v>
      </c>
      <c r="P25" t="s">
        <v>13059</v>
      </c>
      <c r="Q25" t="s">
        <v>8984</v>
      </c>
      <c r="R25" t="s">
        <v>8985</v>
      </c>
      <c r="S25" t="s">
        <v>2470</v>
      </c>
      <c r="T25" t="s">
        <v>35</v>
      </c>
      <c r="U25" t="s">
        <v>36</v>
      </c>
      <c r="V25">
        <v>30995451</v>
      </c>
      <c r="W25">
        <v>2013</v>
      </c>
      <c r="X25" t="s">
        <v>100</v>
      </c>
      <c r="Y25" t="s">
        <v>38</v>
      </c>
      <c r="Z25" t="s">
        <v>51</v>
      </c>
      <c r="AA25" t="s">
        <v>40</v>
      </c>
      <c r="AB25" t="s">
        <v>41</v>
      </c>
    </row>
    <row r="26" spans="1:28" x14ac:dyDescent="0.35">
      <c r="A26" s="16" t="s">
        <v>2397</v>
      </c>
      <c r="B26" s="16" t="s">
        <v>12653</v>
      </c>
      <c r="C26" s="16" t="s">
        <v>2417</v>
      </c>
      <c r="D26" s="17">
        <v>192401101</v>
      </c>
      <c r="E26" s="16" t="s">
        <v>30</v>
      </c>
      <c r="F26"/>
      <c r="G26" s="16">
        <v>41398</v>
      </c>
      <c r="H26" s="18">
        <v>1639</v>
      </c>
      <c r="I26" s="16">
        <v>786946</v>
      </c>
      <c r="J26" s="19">
        <v>1820</v>
      </c>
      <c r="K26" s="16" t="s">
        <v>31</v>
      </c>
      <c r="L26" s="16" t="s">
        <v>32</v>
      </c>
      <c r="M26" s="16" t="s">
        <v>33</v>
      </c>
      <c r="N26" s="19">
        <v>620</v>
      </c>
      <c r="O26" s="19">
        <v>985622</v>
      </c>
      <c r="P26" s="16" t="s">
        <v>13062</v>
      </c>
      <c r="Q26" s="16" t="s">
        <v>57</v>
      </c>
      <c r="R26" s="16" t="s">
        <v>8985</v>
      </c>
      <c r="S26" s="16" t="s">
        <v>2467</v>
      </c>
      <c r="T26" s="16" t="s">
        <v>35</v>
      </c>
      <c r="U26" s="16" t="s">
        <v>36</v>
      </c>
      <c r="V26" s="16">
        <v>30994500</v>
      </c>
      <c r="W26" s="16">
        <v>2013</v>
      </c>
      <c r="X26" s="16" t="s">
        <v>100</v>
      </c>
      <c r="Y26" s="16" t="s">
        <v>38</v>
      </c>
      <c r="Z26" s="16" t="s">
        <v>51</v>
      </c>
      <c r="AA26" s="16" t="s">
        <v>40</v>
      </c>
      <c r="AB26" s="16" t="s">
        <v>41</v>
      </c>
    </row>
    <row r="27" spans="1:28" x14ac:dyDescent="0.35">
      <c r="A27" t="s">
        <v>4028</v>
      </c>
      <c r="B27" t="s">
        <v>12654</v>
      </c>
      <c r="C27" t="s">
        <v>4052</v>
      </c>
      <c r="D27" s="1">
        <v>182671108</v>
      </c>
      <c r="E27" t="s">
        <v>30</v>
      </c>
      <c r="F27"/>
      <c r="G27">
        <v>41425</v>
      </c>
      <c r="H27" s="3">
        <v>1240</v>
      </c>
      <c r="I27">
        <v>801289</v>
      </c>
      <c r="J27" s="4">
        <v>333</v>
      </c>
      <c r="K27" t="s">
        <v>31</v>
      </c>
      <c r="L27" t="s">
        <v>66</v>
      </c>
      <c r="M27" t="s">
        <v>67</v>
      </c>
      <c r="N27" s="4">
        <v>377</v>
      </c>
      <c r="O27" s="4">
        <v>76338</v>
      </c>
      <c r="P27" t="s">
        <v>13062</v>
      </c>
      <c r="Q27" t="s">
        <v>8984</v>
      </c>
      <c r="R27" t="s">
        <v>8985</v>
      </c>
      <c r="S27" t="s">
        <v>4053</v>
      </c>
      <c r="T27" t="s">
        <v>35</v>
      </c>
      <c r="U27" t="s">
        <v>36</v>
      </c>
      <c r="V27">
        <v>41906000</v>
      </c>
      <c r="W27">
        <v>2013</v>
      </c>
      <c r="X27" t="s">
        <v>100</v>
      </c>
      <c r="Y27" t="s">
        <v>38</v>
      </c>
      <c r="Z27" t="s">
        <v>39</v>
      </c>
      <c r="AA27" t="s">
        <v>40</v>
      </c>
      <c r="AB27" t="s">
        <v>41</v>
      </c>
    </row>
    <row r="28" spans="1:28" x14ac:dyDescent="0.35">
      <c r="A28" s="16" t="s">
        <v>4028</v>
      </c>
      <c r="B28" s="16" t="s">
        <v>12654</v>
      </c>
      <c r="C28" s="16" t="s">
        <v>4047</v>
      </c>
      <c r="D28" s="17">
        <v>182631104</v>
      </c>
      <c r="E28" s="16" t="s">
        <v>43</v>
      </c>
      <c r="F28"/>
      <c r="G28" s="16">
        <v>41399</v>
      </c>
      <c r="H28" s="18">
        <v>1212</v>
      </c>
      <c r="I28" s="16">
        <v>787702</v>
      </c>
      <c r="J28" s="19">
        <v>628</v>
      </c>
      <c r="K28" s="16" t="s">
        <v>31</v>
      </c>
      <c r="L28" s="16" t="s">
        <v>32</v>
      </c>
      <c r="M28" s="16" t="s">
        <v>83</v>
      </c>
      <c r="N28" s="19">
        <v>10</v>
      </c>
      <c r="O28" s="19">
        <v>6280</v>
      </c>
      <c r="P28" s="16" t="s">
        <v>13063</v>
      </c>
      <c r="Q28" s="16" t="s">
        <v>8984</v>
      </c>
      <c r="R28" s="16" t="s">
        <v>8985</v>
      </c>
      <c r="S28" s="16" t="s">
        <v>4048</v>
      </c>
      <c r="T28" s="16" t="s">
        <v>35</v>
      </c>
      <c r="U28" s="16" t="s">
        <v>36</v>
      </c>
      <c r="V28" s="16">
        <v>30994569</v>
      </c>
      <c r="W28" s="16">
        <v>2013</v>
      </c>
      <c r="X28" s="16" t="s">
        <v>100</v>
      </c>
      <c r="Y28" s="16" t="s">
        <v>38</v>
      </c>
      <c r="Z28" s="16" t="s">
        <v>39</v>
      </c>
      <c r="AA28" s="16" t="s">
        <v>40</v>
      </c>
      <c r="AB28" s="16" t="s">
        <v>41</v>
      </c>
    </row>
    <row r="29" spans="1:28" x14ac:dyDescent="0.35">
      <c r="A29" t="s">
        <v>4028</v>
      </c>
      <c r="B29" t="s">
        <v>12653</v>
      </c>
      <c r="C29" t="s">
        <v>4045</v>
      </c>
      <c r="D29" s="1">
        <v>182631101</v>
      </c>
      <c r="E29" t="s">
        <v>30</v>
      </c>
      <c r="F29"/>
      <c r="G29">
        <v>41397</v>
      </c>
      <c r="H29" s="3">
        <v>1955</v>
      </c>
      <c r="I29">
        <v>786635</v>
      </c>
      <c r="J29" s="4">
        <v>435</v>
      </c>
      <c r="K29" t="s">
        <v>31</v>
      </c>
      <c r="L29" t="s">
        <v>66</v>
      </c>
      <c r="M29" t="s">
        <v>67</v>
      </c>
      <c r="N29" s="4">
        <v>199</v>
      </c>
      <c r="O29" s="4">
        <v>49045</v>
      </c>
      <c r="P29" t="s">
        <v>13062</v>
      </c>
      <c r="Q29" t="s">
        <v>8984</v>
      </c>
      <c r="R29" t="s">
        <v>8985</v>
      </c>
      <c r="S29" t="s">
        <v>4046</v>
      </c>
      <c r="T29" t="s">
        <v>35</v>
      </c>
      <c r="U29" t="s">
        <v>36</v>
      </c>
      <c r="V29">
        <v>41892652</v>
      </c>
      <c r="W29">
        <v>2013</v>
      </c>
      <c r="X29" t="s">
        <v>100</v>
      </c>
      <c r="Y29" t="s">
        <v>38</v>
      </c>
      <c r="Z29" t="s">
        <v>51</v>
      </c>
      <c r="AA29" t="s">
        <v>40</v>
      </c>
      <c r="AB29" t="s">
        <v>41</v>
      </c>
    </row>
    <row r="30" spans="1:28" x14ac:dyDescent="0.35">
      <c r="A30" s="16" t="s">
        <v>4028</v>
      </c>
      <c r="B30" s="16" t="s">
        <v>12653</v>
      </c>
      <c r="C30" s="16" t="s">
        <v>4031</v>
      </c>
      <c r="D30" s="17">
        <v>183071101</v>
      </c>
      <c r="E30" s="16" t="s">
        <v>30</v>
      </c>
      <c r="F30"/>
      <c r="G30" s="16">
        <v>41421</v>
      </c>
      <c r="H30" s="18">
        <v>2014</v>
      </c>
      <c r="I30" s="16">
        <v>799289</v>
      </c>
      <c r="J30" s="19">
        <v>452</v>
      </c>
      <c r="K30" s="16" t="s">
        <v>31</v>
      </c>
      <c r="L30" s="16" t="s">
        <v>32</v>
      </c>
      <c r="M30" s="16" t="s">
        <v>33</v>
      </c>
      <c r="N30" s="19">
        <v>521</v>
      </c>
      <c r="O30" s="19">
        <v>64457</v>
      </c>
      <c r="P30" s="16" t="s">
        <v>13059</v>
      </c>
      <c r="Q30" s="16" t="s">
        <v>8984</v>
      </c>
      <c r="R30" s="16" t="s">
        <v>47</v>
      </c>
      <c r="S30" s="16" t="s">
        <v>4051</v>
      </c>
      <c r="T30" s="16" t="s">
        <v>35</v>
      </c>
      <c r="U30" s="16" t="s">
        <v>36</v>
      </c>
      <c r="V30" s="16">
        <v>30998937</v>
      </c>
      <c r="W30" s="16">
        <v>2013</v>
      </c>
      <c r="X30" s="16" t="s">
        <v>100</v>
      </c>
      <c r="Y30" s="16" t="s">
        <v>38</v>
      </c>
      <c r="Z30" s="16" t="s">
        <v>39</v>
      </c>
      <c r="AA30" s="16" t="s">
        <v>40</v>
      </c>
      <c r="AB30" s="16" t="s">
        <v>41</v>
      </c>
    </row>
    <row r="31" spans="1:28" x14ac:dyDescent="0.35">
      <c r="A31" t="s">
        <v>4028</v>
      </c>
      <c r="B31" t="s">
        <v>12653</v>
      </c>
      <c r="C31" t="s">
        <v>4049</v>
      </c>
      <c r="D31" s="1">
        <v>182611103</v>
      </c>
      <c r="E31" t="s">
        <v>43</v>
      </c>
      <c r="F31"/>
      <c r="G31">
        <v>41409</v>
      </c>
      <c r="H31" s="3">
        <v>1453</v>
      </c>
      <c r="I31">
        <v>793382</v>
      </c>
      <c r="J31" s="4">
        <v>86</v>
      </c>
      <c r="K31" t="s">
        <v>31</v>
      </c>
      <c r="L31" t="s">
        <v>60</v>
      </c>
      <c r="M31" t="s">
        <v>94</v>
      </c>
      <c r="N31" s="4">
        <v>30</v>
      </c>
      <c r="O31" s="4">
        <v>2580</v>
      </c>
      <c r="P31" t="s">
        <v>13062</v>
      </c>
      <c r="Q31" t="s">
        <v>57</v>
      </c>
      <c r="R31" t="s">
        <v>8985</v>
      </c>
      <c r="S31" t="s">
        <v>4050</v>
      </c>
      <c r="T31" t="s">
        <v>35</v>
      </c>
      <c r="U31" t="s">
        <v>36</v>
      </c>
      <c r="V31">
        <v>0</v>
      </c>
      <c r="W31">
        <v>2013</v>
      </c>
      <c r="X31" t="s">
        <v>100</v>
      </c>
      <c r="Y31" t="s">
        <v>38</v>
      </c>
      <c r="Z31" t="s">
        <v>64</v>
      </c>
      <c r="AA31" t="s">
        <v>40</v>
      </c>
      <c r="AB31" t="s">
        <v>41</v>
      </c>
    </row>
    <row r="32" spans="1:28" x14ac:dyDescent="0.35">
      <c r="A32" s="16" t="s">
        <v>4028</v>
      </c>
      <c r="B32" s="16" t="s">
        <v>12653</v>
      </c>
      <c r="C32" s="16" t="s">
        <v>4049</v>
      </c>
      <c r="D32" s="17">
        <v>182611103</v>
      </c>
      <c r="E32" s="16" t="s">
        <v>53</v>
      </c>
      <c r="F32" t="s">
        <v>54</v>
      </c>
      <c r="G32" s="16">
        <v>41409</v>
      </c>
      <c r="H32" s="18">
        <v>1425</v>
      </c>
      <c r="I32" s="16">
        <v>793380</v>
      </c>
      <c r="J32" s="19">
        <v>684</v>
      </c>
      <c r="K32" s="16" t="s">
        <v>31</v>
      </c>
      <c r="L32" s="16" t="s">
        <v>60</v>
      </c>
      <c r="M32" s="16" t="s">
        <v>94</v>
      </c>
      <c r="N32" s="19">
        <v>14</v>
      </c>
      <c r="O32" s="19">
        <v>7306</v>
      </c>
      <c r="P32" s="16" t="s">
        <v>13062</v>
      </c>
      <c r="Q32" s="16" t="s">
        <v>57</v>
      </c>
      <c r="R32" s="16" t="s">
        <v>8985</v>
      </c>
      <c r="S32" s="16" t="s">
        <v>4050</v>
      </c>
      <c r="T32" s="16" t="s">
        <v>35</v>
      </c>
      <c r="U32" s="16" t="s">
        <v>36</v>
      </c>
      <c r="V32" s="16">
        <v>30996714</v>
      </c>
      <c r="W32" s="16">
        <v>2013</v>
      </c>
      <c r="X32" s="16" t="s">
        <v>100</v>
      </c>
      <c r="Y32" s="16" t="s">
        <v>38</v>
      </c>
      <c r="Z32" s="16" t="s">
        <v>88</v>
      </c>
      <c r="AA32" s="16" t="s">
        <v>40</v>
      </c>
      <c r="AB32" s="16" t="s">
        <v>41</v>
      </c>
    </row>
    <row r="33" spans="1:28" x14ac:dyDescent="0.35">
      <c r="A33" t="s">
        <v>4487</v>
      </c>
      <c r="B33" t="s">
        <v>12653</v>
      </c>
      <c r="C33" t="s">
        <v>4519</v>
      </c>
      <c r="D33" s="1">
        <v>42031125</v>
      </c>
      <c r="E33" t="s">
        <v>43</v>
      </c>
      <c r="F33"/>
      <c r="G33">
        <v>41415</v>
      </c>
      <c r="H33" s="3">
        <v>2051</v>
      </c>
      <c r="I33">
        <v>796314</v>
      </c>
      <c r="J33" s="4">
        <v>378</v>
      </c>
      <c r="K33" t="s">
        <v>31</v>
      </c>
      <c r="L33" t="s">
        <v>32</v>
      </c>
      <c r="M33" t="s">
        <v>33</v>
      </c>
      <c r="N33" s="4">
        <v>358</v>
      </c>
      <c r="O33" s="4">
        <v>135324</v>
      </c>
      <c r="P33" t="s">
        <v>13063</v>
      </c>
      <c r="Q33" t="s">
        <v>8984</v>
      </c>
      <c r="R33" t="s">
        <v>47</v>
      </c>
      <c r="S33" t="s">
        <v>4520</v>
      </c>
      <c r="T33" t="s">
        <v>35</v>
      </c>
      <c r="U33" t="s">
        <v>36</v>
      </c>
      <c r="V33">
        <v>0</v>
      </c>
      <c r="W33">
        <v>2013</v>
      </c>
      <c r="X33" t="s">
        <v>100</v>
      </c>
      <c r="Y33" t="s">
        <v>38</v>
      </c>
      <c r="Z33" t="s">
        <v>51</v>
      </c>
      <c r="AA33" t="s">
        <v>40</v>
      </c>
      <c r="AB33" t="s">
        <v>41</v>
      </c>
    </row>
    <row r="34" spans="1:28" x14ac:dyDescent="0.35">
      <c r="A34" s="16" t="s">
        <v>4487</v>
      </c>
      <c r="B34" s="16" t="s">
        <v>12653</v>
      </c>
      <c r="C34" s="16" t="s">
        <v>4522</v>
      </c>
      <c r="D34" s="17">
        <v>43021102</v>
      </c>
      <c r="E34" s="16" t="s">
        <v>30</v>
      </c>
      <c r="F34"/>
      <c r="G34" s="16">
        <v>41415</v>
      </c>
      <c r="H34" s="18">
        <v>1724</v>
      </c>
      <c r="I34" s="16">
        <v>796157</v>
      </c>
      <c r="J34" s="19">
        <v>897</v>
      </c>
      <c r="K34" s="16" t="s">
        <v>31</v>
      </c>
      <c r="L34" s="16" t="s">
        <v>32</v>
      </c>
      <c r="M34" s="16" t="s">
        <v>83</v>
      </c>
      <c r="N34" s="19">
        <v>927</v>
      </c>
      <c r="O34" s="19">
        <v>346974</v>
      </c>
      <c r="P34" s="16" t="s">
        <v>13063</v>
      </c>
      <c r="Q34" s="16" t="s">
        <v>8984</v>
      </c>
      <c r="R34" s="16" t="s">
        <v>8985</v>
      </c>
      <c r="S34" s="16" t="s">
        <v>4523</v>
      </c>
      <c r="T34" s="16" t="s">
        <v>35</v>
      </c>
      <c r="U34" s="16" t="s">
        <v>36</v>
      </c>
      <c r="V34" s="16">
        <v>0</v>
      </c>
      <c r="W34" s="16">
        <v>2013</v>
      </c>
      <c r="X34" s="16" t="s">
        <v>100</v>
      </c>
      <c r="Y34" s="16" t="s">
        <v>38</v>
      </c>
      <c r="Z34" s="16" t="s">
        <v>39</v>
      </c>
      <c r="AA34" s="16" t="s">
        <v>40</v>
      </c>
      <c r="AB34" s="16" t="s">
        <v>41</v>
      </c>
    </row>
    <row r="35" spans="1:28" x14ac:dyDescent="0.35">
      <c r="A35" t="s">
        <v>4487</v>
      </c>
      <c r="B35" t="s">
        <v>12654</v>
      </c>
      <c r="C35" t="s">
        <v>4502</v>
      </c>
      <c r="D35" s="1">
        <v>43021101</v>
      </c>
      <c r="E35" t="s">
        <v>43</v>
      </c>
      <c r="F35"/>
      <c r="G35">
        <v>41415</v>
      </c>
      <c r="H35" s="3">
        <v>2158</v>
      </c>
      <c r="I35">
        <v>796371</v>
      </c>
      <c r="J35" s="4">
        <v>757</v>
      </c>
      <c r="K35" t="s">
        <v>31</v>
      </c>
      <c r="L35" t="s">
        <v>32</v>
      </c>
      <c r="M35" t="s">
        <v>33</v>
      </c>
      <c r="N35" s="4">
        <v>64</v>
      </c>
      <c r="O35" s="4">
        <v>48448</v>
      </c>
      <c r="P35" t="s">
        <v>13063</v>
      </c>
      <c r="Q35" t="s">
        <v>8984</v>
      </c>
      <c r="R35" t="s">
        <v>8985</v>
      </c>
      <c r="S35" t="s">
        <v>4521</v>
      </c>
      <c r="T35" t="s">
        <v>35</v>
      </c>
      <c r="U35" t="s">
        <v>36</v>
      </c>
      <c r="V35">
        <v>0</v>
      </c>
      <c r="W35">
        <v>2013</v>
      </c>
      <c r="X35" t="s">
        <v>100</v>
      </c>
      <c r="Y35" t="s">
        <v>38</v>
      </c>
      <c r="Z35" t="s">
        <v>64</v>
      </c>
      <c r="AA35" t="s">
        <v>40</v>
      </c>
      <c r="AB35" t="s">
        <v>41</v>
      </c>
    </row>
    <row r="36" spans="1:28" x14ac:dyDescent="0.35">
      <c r="A36" s="16" t="s">
        <v>4487</v>
      </c>
      <c r="B36" s="16" t="s">
        <v>12654</v>
      </c>
      <c r="C36" s="16" t="s">
        <v>4502</v>
      </c>
      <c r="D36" s="17">
        <v>43021101</v>
      </c>
      <c r="E36" s="16" t="s">
        <v>43</v>
      </c>
      <c r="F36"/>
      <c r="G36" s="16">
        <v>41400</v>
      </c>
      <c r="H36" s="18">
        <v>254</v>
      </c>
      <c r="I36" s="16">
        <v>788340</v>
      </c>
      <c r="J36" s="19">
        <v>797</v>
      </c>
      <c r="K36" s="16" t="s">
        <v>31</v>
      </c>
      <c r="L36" s="16" t="s">
        <v>32</v>
      </c>
      <c r="M36" s="16" t="s">
        <v>33</v>
      </c>
      <c r="N36" s="19">
        <v>13</v>
      </c>
      <c r="O36" s="19">
        <v>4916</v>
      </c>
      <c r="P36" s="16" t="s">
        <v>13059</v>
      </c>
      <c r="Q36" s="16" t="s">
        <v>8984</v>
      </c>
      <c r="R36" s="16" t="s">
        <v>8985</v>
      </c>
      <c r="S36" s="16" t="s">
        <v>4518</v>
      </c>
      <c r="T36" s="16" t="s">
        <v>35</v>
      </c>
      <c r="U36" s="16" t="s">
        <v>36</v>
      </c>
      <c r="V36" s="16">
        <v>30994579</v>
      </c>
      <c r="W36" s="16">
        <v>2013</v>
      </c>
      <c r="X36" s="16" t="s">
        <v>100</v>
      </c>
      <c r="Y36" s="16" t="s">
        <v>38</v>
      </c>
      <c r="Z36" s="16" t="s">
        <v>39</v>
      </c>
      <c r="AA36" s="16" t="s">
        <v>40</v>
      </c>
      <c r="AB36" s="16" t="s">
        <v>41</v>
      </c>
    </row>
    <row r="37" spans="1:28" x14ac:dyDescent="0.35">
      <c r="A37" t="s">
        <v>4487</v>
      </c>
      <c r="B37" t="s">
        <v>12653</v>
      </c>
      <c r="C37" t="s">
        <v>4516</v>
      </c>
      <c r="D37" s="1">
        <v>43291105</v>
      </c>
      <c r="E37" t="s">
        <v>43</v>
      </c>
      <c r="F37"/>
      <c r="G37">
        <v>41395</v>
      </c>
      <c r="H37" s="3">
        <v>1948</v>
      </c>
      <c r="I37">
        <v>785480</v>
      </c>
      <c r="J37" s="4">
        <v>2858</v>
      </c>
      <c r="K37" t="s">
        <v>31</v>
      </c>
      <c r="L37" t="s">
        <v>32</v>
      </c>
      <c r="M37" t="s">
        <v>83</v>
      </c>
      <c r="N37" s="4">
        <v>2</v>
      </c>
      <c r="O37" s="4">
        <v>5716</v>
      </c>
      <c r="P37" t="s">
        <v>13063</v>
      </c>
      <c r="Q37" t="s">
        <v>8984</v>
      </c>
      <c r="R37" t="s">
        <v>47</v>
      </c>
      <c r="S37" t="s">
        <v>4517</v>
      </c>
      <c r="T37" t="s">
        <v>35</v>
      </c>
      <c r="U37" t="s">
        <v>36</v>
      </c>
      <c r="V37">
        <v>0</v>
      </c>
      <c r="W37">
        <v>2013</v>
      </c>
      <c r="X37" t="s">
        <v>100</v>
      </c>
      <c r="Y37" t="s">
        <v>38</v>
      </c>
      <c r="Z37" t="s">
        <v>39</v>
      </c>
      <c r="AA37" t="s">
        <v>40</v>
      </c>
      <c r="AB37" t="s">
        <v>41</v>
      </c>
    </row>
    <row r="38" spans="1:28" x14ac:dyDescent="0.35">
      <c r="A38" s="16" t="s">
        <v>4487</v>
      </c>
      <c r="B38" s="16" t="s">
        <v>12654</v>
      </c>
      <c r="C38" s="16" t="s">
        <v>4497</v>
      </c>
      <c r="D38" s="17">
        <v>42711101</v>
      </c>
      <c r="E38" s="16" t="s">
        <v>30</v>
      </c>
      <c r="F38"/>
      <c r="G38" s="16">
        <v>41395</v>
      </c>
      <c r="H38" s="18">
        <v>118</v>
      </c>
      <c r="I38" s="16">
        <v>784669</v>
      </c>
      <c r="J38" s="19">
        <v>2198</v>
      </c>
      <c r="K38" s="16" t="s">
        <v>31</v>
      </c>
      <c r="L38" s="16" t="s">
        <v>32</v>
      </c>
      <c r="M38" s="16" t="s">
        <v>33</v>
      </c>
      <c r="N38" s="19">
        <v>361</v>
      </c>
      <c r="O38" s="19">
        <v>145508</v>
      </c>
      <c r="P38" s="16" t="s">
        <v>13062</v>
      </c>
      <c r="Q38" s="16" t="s">
        <v>8984</v>
      </c>
      <c r="R38" s="16" t="s">
        <v>47</v>
      </c>
      <c r="S38" s="16" t="s">
        <v>4515</v>
      </c>
      <c r="T38" s="16" t="s">
        <v>35</v>
      </c>
      <c r="U38" s="16" t="s">
        <v>36</v>
      </c>
      <c r="V38" s="16">
        <v>0</v>
      </c>
      <c r="W38" s="16">
        <v>2013</v>
      </c>
      <c r="X38" s="16" t="s">
        <v>100</v>
      </c>
      <c r="Y38" s="16" t="s">
        <v>38</v>
      </c>
      <c r="Z38" s="16" t="s">
        <v>172</v>
      </c>
      <c r="AA38" s="16" t="s">
        <v>40</v>
      </c>
      <c r="AB38" s="16" t="s">
        <v>41</v>
      </c>
    </row>
    <row r="39" spans="1:28" x14ac:dyDescent="0.35">
      <c r="A39" t="s">
        <v>5113</v>
      </c>
      <c r="B39" t="s">
        <v>12654</v>
      </c>
      <c r="C39" t="s">
        <v>5120</v>
      </c>
      <c r="D39" s="1">
        <v>103031102</v>
      </c>
      <c r="E39" t="s">
        <v>30</v>
      </c>
      <c r="F39"/>
      <c r="G39">
        <v>41395</v>
      </c>
      <c r="H39" s="3">
        <v>1933</v>
      </c>
      <c r="I39">
        <v>785465</v>
      </c>
      <c r="J39" s="4">
        <v>406</v>
      </c>
      <c r="K39" t="s">
        <v>31</v>
      </c>
      <c r="L39" t="s">
        <v>66</v>
      </c>
      <c r="M39" t="s">
        <v>67</v>
      </c>
      <c r="N39" s="4">
        <v>380</v>
      </c>
      <c r="O39" s="4">
        <v>58497</v>
      </c>
      <c r="P39" t="s">
        <v>13062</v>
      </c>
      <c r="Q39" t="s">
        <v>9125</v>
      </c>
      <c r="R39" t="s">
        <v>8985</v>
      </c>
      <c r="S39" t="s">
        <v>5150</v>
      </c>
      <c r="T39" t="s">
        <v>35</v>
      </c>
      <c r="U39" t="s">
        <v>36</v>
      </c>
      <c r="V39">
        <v>30993772</v>
      </c>
      <c r="W39">
        <v>2013</v>
      </c>
      <c r="X39" t="s">
        <v>100</v>
      </c>
      <c r="Y39" t="s">
        <v>38</v>
      </c>
      <c r="Z39" t="s">
        <v>73</v>
      </c>
      <c r="AA39" t="s">
        <v>40</v>
      </c>
      <c r="AB39" t="s">
        <v>41</v>
      </c>
    </row>
    <row r="40" spans="1:28" x14ac:dyDescent="0.35">
      <c r="A40" s="16" t="s">
        <v>5113</v>
      </c>
      <c r="B40" s="16" t="s">
        <v>12653</v>
      </c>
      <c r="C40" s="16" t="s">
        <v>5122</v>
      </c>
      <c r="D40" s="17">
        <v>102541101</v>
      </c>
      <c r="E40" s="16" t="s">
        <v>43</v>
      </c>
      <c r="F40"/>
      <c r="G40" s="16">
        <v>41395</v>
      </c>
      <c r="H40" s="18">
        <v>803</v>
      </c>
      <c r="I40" s="16">
        <v>784864</v>
      </c>
      <c r="J40" s="19">
        <v>737</v>
      </c>
      <c r="K40" s="16" t="s">
        <v>31</v>
      </c>
      <c r="L40" s="16" t="s">
        <v>32</v>
      </c>
      <c r="M40" s="16" t="s">
        <v>33</v>
      </c>
      <c r="N40" s="19">
        <v>26</v>
      </c>
      <c r="O40" s="19">
        <v>19162</v>
      </c>
      <c r="P40" s="16" t="s">
        <v>13063</v>
      </c>
      <c r="Q40" s="16" t="s">
        <v>8984</v>
      </c>
      <c r="R40" s="16" t="s">
        <v>8985</v>
      </c>
      <c r="S40" s="16" t="s">
        <v>5151</v>
      </c>
      <c r="T40" s="16" t="s">
        <v>35</v>
      </c>
      <c r="U40" s="16" t="s">
        <v>36</v>
      </c>
      <c r="V40" s="16">
        <v>30993620</v>
      </c>
      <c r="W40" s="16">
        <v>2013</v>
      </c>
      <c r="X40" s="16" t="s">
        <v>100</v>
      </c>
      <c r="Y40" s="16" t="s">
        <v>38</v>
      </c>
      <c r="Z40" s="16" t="s">
        <v>73</v>
      </c>
      <c r="AA40" s="16" t="s">
        <v>40</v>
      </c>
      <c r="AB40" s="16" t="s">
        <v>41</v>
      </c>
    </row>
    <row r="41" spans="1:28" x14ac:dyDescent="0.35">
      <c r="A41" t="s">
        <v>5113</v>
      </c>
      <c r="B41" t="s">
        <v>12654</v>
      </c>
      <c r="C41" t="s">
        <v>5148</v>
      </c>
      <c r="D41" s="1">
        <v>103401101</v>
      </c>
      <c r="E41" t="s">
        <v>30</v>
      </c>
      <c r="F41"/>
      <c r="G41">
        <v>41416</v>
      </c>
      <c r="H41" s="3">
        <v>232</v>
      </c>
      <c r="I41">
        <v>796422</v>
      </c>
      <c r="J41" s="4">
        <v>466</v>
      </c>
      <c r="K41" t="s">
        <v>31</v>
      </c>
      <c r="L41" t="s">
        <v>32</v>
      </c>
      <c r="M41" t="s">
        <v>33</v>
      </c>
      <c r="N41" s="4">
        <v>418</v>
      </c>
      <c r="O41" s="4">
        <v>76830</v>
      </c>
      <c r="P41" t="s">
        <v>13063</v>
      </c>
      <c r="Q41" t="s">
        <v>8984</v>
      </c>
      <c r="R41" t="s">
        <v>8985</v>
      </c>
      <c r="S41" t="s">
        <v>5154</v>
      </c>
      <c r="T41" t="s">
        <v>35</v>
      </c>
      <c r="U41" t="s">
        <v>36</v>
      </c>
      <c r="V41">
        <v>30997775</v>
      </c>
      <c r="W41">
        <v>2013</v>
      </c>
      <c r="X41" t="s">
        <v>100</v>
      </c>
      <c r="Y41" t="s">
        <v>38</v>
      </c>
      <c r="Z41" t="s">
        <v>45</v>
      </c>
      <c r="AA41" t="s">
        <v>40</v>
      </c>
      <c r="AB41" t="s">
        <v>41</v>
      </c>
    </row>
    <row r="42" spans="1:28" x14ac:dyDescent="0.35">
      <c r="A42" s="16" t="s">
        <v>5113</v>
      </c>
      <c r="B42" s="16" t="s">
        <v>12654</v>
      </c>
      <c r="C42" s="16" t="s">
        <v>5148</v>
      </c>
      <c r="D42" s="17">
        <v>103401101</v>
      </c>
      <c r="E42" s="16" t="s">
        <v>43</v>
      </c>
      <c r="F42"/>
      <c r="G42" s="16">
        <v>41395</v>
      </c>
      <c r="H42" s="18">
        <v>1028</v>
      </c>
      <c r="I42" s="16">
        <v>785054</v>
      </c>
      <c r="J42" s="19">
        <v>473</v>
      </c>
      <c r="K42" s="16" t="s">
        <v>31</v>
      </c>
      <c r="L42" s="16" t="s">
        <v>32</v>
      </c>
      <c r="M42" s="16" t="s">
        <v>83</v>
      </c>
      <c r="N42" s="19">
        <v>28</v>
      </c>
      <c r="O42" s="19">
        <v>3844</v>
      </c>
      <c r="P42" s="16" t="s">
        <v>13063</v>
      </c>
      <c r="Q42" s="16" t="s">
        <v>8984</v>
      </c>
      <c r="R42" s="16" t="s">
        <v>8985</v>
      </c>
      <c r="S42" s="16" t="s">
        <v>5149</v>
      </c>
      <c r="T42" s="16" t="s">
        <v>35</v>
      </c>
      <c r="U42" s="16" t="s">
        <v>36</v>
      </c>
      <c r="V42" s="16">
        <v>30993625</v>
      </c>
      <c r="W42" s="16">
        <v>2013</v>
      </c>
      <c r="X42" s="16" t="s">
        <v>100</v>
      </c>
      <c r="Y42" s="16" t="s">
        <v>38</v>
      </c>
      <c r="Z42" s="16" t="s">
        <v>39</v>
      </c>
      <c r="AA42" s="16" t="s">
        <v>40</v>
      </c>
      <c r="AB42" s="16" t="s">
        <v>41</v>
      </c>
    </row>
    <row r="43" spans="1:28" x14ac:dyDescent="0.35">
      <c r="A43" t="s">
        <v>5113</v>
      </c>
      <c r="B43" t="s">
        <v>12654</v>
      </c>
      <c r="C43" t="s">
        <v>5148</v>
      </c>
      <c r="D43" s="1">
        <v>103401101</v>
      </c>
      <c r="E43" t="s">
        <v>43</v>
      </c>
      <c r="F43"/>
      <c r="G43">
        <v>41398</v>
      </c>
      <c r="H43" s="3">
        <v>1808</v>
      </c>
      <c r="I43">
        <v>787013</v>
      </c>
      <c r="J43" s="4">
        <v>629</v>
      </c>
      <c r="K43" t="s">
        <v>31</v>
      </c>
      <c r="L43" t="s">
        <v>32</v>
      </c>
      <c r="M43" t="s">
        <v>83</v>
      </c>
      <c r="N43" s="4">
        <v>28</v>
      </c>
      <c r="O43" s="4">
        <v>7052</v>
      </c>
      <c r="P43" t="s">
        <v>13063</v>
      </c>
      <c r="Q43" t="s">
        <v>8984</v>
      </c>
      <c r="R43" t="s">
        <v>8985</v>
      </c>
      <c r="S43" t="s">
        <v>5152</v>
      </c>
      <c r="T43" t="s">
        <v>35</v>
      </c>
      <c r="U43" t="s">
        <v>36</v>
      </c>
      <c r="V43">
        <v>0</v>
      </c>
      <c r="W43">
        <v>2013</v>
      </c>
      <c r="X43" t="s">
        <v>100</v>
      </c>
      <c r="Y43" t="s">
        <v>38</v>
      </c>
      <c r="Z43" t="s">
        <v>45</v>
      </c>
      <c r="AA43" t="s">
        <v>40</v>
      </c>
      <c r="AB43" t="s">
        <v>41</v>
      </c>
    </row>
    <row r="44" spans="1:28" x14ac:dyDescent="0.35">
      <c r="A44" s="16" t="s">
        <v>5879</v>
      </c>
      <c r="B44" s="16" t="s">
        <v>12653</v>
      </c>
      <c r="C44" s="16" t="s">
        <v>5883</v>
      </c>
      <c r="D44" s="17">
        <v>24131103</v>
      </c>
      <c r="E44" s="16" t="s">
        <v>43</v>
      </c>
      <c r="F44"/>
      <c r="G44" s="16">
        <v>41424</v>
      </c>
      <c r="H44" s="18">
        <v>2016</v>
      </c>
      <c r="I44" s="16">
        <v>801056</v>
      </c>
      <c r="J44" s="19">
        <v>1089</v>
      </c>
      <c r="K44" s="16" t="s">
        <v>31</v>
      </c>
      <c r="L44" s="16" t="s">
        <v>32</v>
      </c>
      <c r="M44" s="16" t="s">
        <v>83</v>
      </c>
      <c r="N44" s="19">
        <v>14</v>
      </c>
      <c r="O44" s="19">
        <v>15246</v>
      </c>
      <c r="P44" s="16" t="s">
        <v>13062</v>
      </c>
      <c r="Q44" s="16" t="s">
        <v>8984</v>
      </c>
      <c r="R44" s="16" t="s">
        <v>47</v>
      </c>
      <c r="S44" s="16" t="s">
        <v>5895</v>
      </c>
      <c r="T44" s="16" t="s">
        <v>35</v>
      </c>
      <c r="U44" s="16" t="s">
        <v>36</v>
      </c>
      <c r="V44" s="16">
        <v>0</v>
      </c>
      <c r="W44" s="16">
        <v>2013</v>
      </c>
      <c r="X44" s="16" t="s">
        <v>100</v>
      </c>
      <c r="Y44" s="16" t="s">
        <v>38</v>
      </c>
      <c r="Z44" s="16" t="s">
        <v>39</v>
      </c>
      <c r="AA44" s="16" t="s">
        <v>40</v>
      </c>
      <c r="AB44" s="16" t="s">
        <v>41</v>
      </c>
    </row>
    <row r="45" spans="1:28" x14ac:dyDescent="0.35">
      <c r="A45" t="s">
        <v>5879</v>
      </c>
      <c r="B45" t="s">
        <v>12654</v>
      </c>
      <c r="C45" t="s">
        <v>5887</v>
      </c>
      <c r="D45" s="1">
        <v>24251101</v>
      </c>
      <c r="E45" t="s">
        <v>53</v>
      </c>
      <c r="F45" t="s">
        <v>54</v>
      </c>
      <c r="G45">
        <v>41399</v>
      </c>
      <c r="H45" s="3">
        <v>140</v>
      </c>
      <c r="I45">
        <v>787298</v>
      </c>
      <c r="J45" s="4">
        <v>510</v>
      </c>
      <c r="K45" t="s">
        <v>31</v>
      </c>
      <c r="L45" t="s">
        <v>32</v>
      </c>
      <c r="M45" t="s">
        <v>33</v>
      </c>
      <c r="N45" s="4">
        <v>61</v>
      </c>
      <c r="O45" s="4">
        <v>26937</v>
      </c>
      <c r="P45" t="s">
        <v>13059</v>
      </c>
      <c r="Q45" t="s">
        <v>8984</v>
      </c>
      <c r="R45" t="s">
        <v>47</v>
      </c>
      <c r="S45" t="s">
        <v>5893</v>
      </c>
      <c r="T45" t="s">
        <v>35</v>
      </c>
      <c r="U45" t="s">
        <v>36</v>
      </c>
      <c r="V45">
        <v>41892952</v>
      </c>
      <c r="W45">
        <v>2013</v>
      </c>
      <c r="X45" t="s">
        <v>100</v>
      </c>
      <c r="Y45" t="s">
        <v>38</v>
      </c>
      <c r="Z45" t="s">
        <v>39</v>
      </c>
      <c r="AA45" t="s">
        <v>40</v>
      </c>
      <c r="AB45" t="s">
        <v>41</v>
      </c>
    </row>
    <row r="46" spans="1:28" x14ac:dyDescent="0.35">
      <c r="A46" s="16" t="s">
        <v>5879</v>
      </c>
      <c r="B46" s="16" t="s">
        <v>12654</v>
      </c>
      <c r="C46" s="16" t="s">
        <v>5887</v>
      </c>
      <c r="D46" s="17">
        <v>24251101</v>
      </c>
      <c r="E46" s="16" t="s">
        <v>43</v>
      </c>
      <c r="F46"/>
      <c r="G46" s="16">
        <v>41399</v>
      </c>
      <c r="H46" s="18">
        <v>906</v>
      </c>
      <c r="I46" s="16">
        <v>787532</v>
      </c>
      <c r="J46" s="19">
        <v>814</v>
      </c>
      <c r="K46" s="16" t="s">
        <v>31</v>
      </c>
      <c r="L46" s="16" t="s">
        <v>32</v>
      </c>
      <c r="M46" s="16" t="s">
        <v>33</v>
      </c>
      <c r="N46" s="19">
        <v>6</v>
      </c>
      <c r="O46" s="19">
        <v>4884</v>
      </c>
      <c r="P46" s="16" t="s">
        <v>13059</v>
      </c>
      <c r="Q46" s="16" t="s">
        <v>8984</v>
      </c>
      <c r="R46" s="16" t="s">
        <v>47</v>
      </c>
      <c r="S46" s="16" t="s">
        <v>5894</v>
      </c>
      <c r="T46" s="16" t="s">
        <v>35</v>
      </c>
      <c r="U46" s="16" t="s">
        <v>36</v>
      </c>
      <c r="V46" s="16">
        <v>41892968</v>
      </c>
      <c r="W46" s="16">
        <v>2013</v>
      </c>
      <c r="X46" s="16" t="s">
        <v>100</v>
      </c>
      <c r="Y46" s="16" t="s">
        <v>38</v>
      </c>
      <c r="Z46" s="16" t="s">
        <v>45</v>
      </c>
      <c r="AA46" s="16" t="s">
        <v>40</v>
      </c>
      <c r="AB46" s="16" t="s">
        <v>41</v>
      </c>
    </row>
    <row r="47" spans="1:28" x14ac:dyDescent="0.35">
      <c r="A47" t="s">
        <v>6337</v>
      </c>
      <c r="B47" t="s">
        <v>12653</v>
      </c>
      <c r="C47" t="s">
        <v>6380</v>
      </c>
      <c r="D47" s="1">
        <v>153082106</v>
      </c>
      <c r="E47" t="s">
        <v>43</v>
      </c>
      <c r="F47"/>
      <c r="G47">
        <v>41413</v>
      </c>
      <c r="H47" s="3">
        <v>1424</v>
      </c>
      <c r="I47">
        <v>794996</v>
      </c>
      <c r="J47" s="4">
        <v>710</v>
      </c>
      <c r="K47" t="s">
        <v>31</v>
      </c>
      <c r="L47" t="s">
        <v>32</v>
      </c>
      <c r="M47" t="s">
        <v>33</v>
      </c>
      <c r="N47" s="4">
        <v>83</v>
      </c>
      <c r="O47" s="4">
        <v>23210</v>
      </c>
      <c r="P47" t="s">
        <v>13062</v>
      </c>
      <c r="Q47" t="s">
        <v>8984</v>
      </c>
      <c r="R47" t="s">
        <v>8985</v>
      </c>
      <c r="S47" t="s">
        <v>6381</v>
      </c>
      <c r="T47" t="s">
        <v>35</v>
      </c>
      <c r="U47" t="s">
        <v>36</v>
      </c>
      <c r="V47">
        <v>41900902</v>
      </c>
      <c r="W47">
        <v>2013</v>
      </c>
      <c r="X47" t="s">
        <v>100</v>
      </c>
      <c r="Y47" t="s">
        <v>38</v>
      </c>
      <c r="Z47" t="s">
        <v>64</v>
      </c>
      <c r="AA47" t="s">
        <v>40</v>
      </c>
      <c r="AB47" t="s">
        <v>41</v>
      </c>
    </row>
    <row r="48" spans="1:28" x14ac:dyDescent="0.35">
      <c r="A48" s="16" t="s">
        <v>6337</v>
      </c>
      <c r="B48" s="16" t="s">
        <v>12653</v>
      </c>
      <c r="C48" s="16" t="s">
        <v>6344</v>
      </c>
      <c r="D48" s="17">
        <v>152282101</v>
      </c>
      <c r="E48" s="16" t="s">
        <v>43</v>
      </c>
      <c r="F48"/>
      <c r="G48" s="16">
        <v>41422</v>
      </c>
      <c r="H48" s="18">
        <v>1342</v>
      </c>
      <c r="I48" s="16">
        <v>799817</v>
      </c>
      <c r="J48" s="19">
        <v>783</v>
      </c>
      <c r="K48" s="16" t="s">
        <v>31</v>
      </c>
      <c r="L48" s="16" t="s">
        <v>32</v>
      </c>
      <c r="M48" s="16" t="s">
        <v>33</v>
      </c>
      <c r="N48" s="19">
        <v>2</v>
      </c>
      <c r="O48" s="19">
        <v>1566</v>
      </c>
      <c r="P48" s="16" t="s">
        <v>13059</v>
      </c>
      <c r="Q48" s="16" t="s">
        <v>8984</v>
      </c>
      <c r="R48" s="16" t="s">
        <v>8985</v>
      </c>
      <c r="S48" s="16" t="s">
        <v>6384</v>
      </c>
      <c r="T48" s="16" t="s">
        <v>35</v>
      </c>
      <c r="U48" s="16" t="s">
        <v>36</v>
      </c>
      <c r="V48" s="16">
        <v>30999173</v>
      </c>
      <c r="W48" s="16">
        <v>2013</v>
      </c>
      <c r="X48" s="16" t="s">
        <v>100</v>
      </c>
      <c r="Y48" s="16" t="s">
        <v>38</v>
      </c>
      <c r="Z48" s="16" t="s">
        <v>73</v>
      </c>
      <c r="AA48" s="16" t="s">
        <v>40</v>
      </c>
      <c r="AB48" s="16" t="s">
        <v>41</v>
      </c>
    </row>
    <row r="49" spans="1:28" x14ac:dyDescent="0.35">
      <c r="A49" t="s">
        <v>6337</v>
      </c>
      <c r="B49" t="s">
        <v>12653</v>
      </c>
      <c r="C49" t="s">
        <v>6382</v>
      </c>
      <c r="D49" s="1">
        <v>152491101</v>
      </c>
      <c r="E49" t="s">
        <v>59</v>
      </c>
      <c r="F49"/>
      <c r="G49">
        <v>41413</v>
      </c>
      <c r="H49" s="3">
        <v>1133</v>
      </c>
      <c r="I49">
        <v>794919</v>
      </c>
      <c r="J49" s="4">
        <v>196</v>
      </c>
      <c r="K49" t="s">
        <v>31</v>
      </c>
      <c r="L49" t="s">
        <v>32</v>
      </c>
      <c r="M49" t="s">
        <v>33</v>
      </c>
      <c r="N49" s="4">
        <v>1605</v>
      </c>
      <c r="O49" s="4">
        <v>226915</v>
      </c>
      <c r="P49" t="s">
        <v>13062</v>
      </c>
      <c r="Q49" t="s">
        <v>8984</v>
      </c>
      <c r="R49" t="s">
        <v>8985</v>
      </c>
      <c r="S49" t="s">
        <v>6383</v>
      </c>
      <c r="T49" t="s">
        <v>35</v>
      </c>
      <c r="U49" t="s">
        <v>36</v>
      </c>
      <c r="V49">
        <v>30997310</v>
      </c>
      <c r="W49">
        <v>2013</v>
      </c>
      <c r="X49" t="s">
        <v>100</v>
      </c>
      <c r="Y49" t="s">
        <v>38</v>
      </c>
      <c r="Z49" t="s">
        <v>39</v>
      </c>
      <c r="AA49" t="s">
        <v>40</v>
      </c>
      <c r="AB49" t="s">
        <v>41</v>
      </c>
    </row>
    <row r="50" spans="1:28" x14ac:dyDescent="0.35">
      <c r="A50" s="16" t="s">
        <v>6337</v>
      </c>
      <c r="B50" s="16" t="s">
        <v>12654</v>
      </c>
      <c r="C50" s="16" t="s">
        <v>6354</v>
      </c>
      <c r="D50" s="17">
        <v>152471101</v>
      </c>
      <c r="E50" s="16" t="s">
        <v>43</v>
      </c>
      <c r="F50"/>
      <c r="G50" s="16">
        <v>41395</v>
      </c>
      <c r="H50" s="18">
        <v>137</v>
      </c>
      <c r="I50" s="16">
        <v>784680</v>
      </c>
      <c r="J50" s="19">
        <v>803</v>
      </c>
      <c r="K50" s="16" t="s">
        <v>31</v>
      </c>
      <c r="L50" s="16" t="s">
        <v>32</v>
      </c>
      <c r="M50" s="16" t="s">
        <v>102</v>
      </c>
      <c r="N50" s="19">
        <v>42</v>
      </c>
      <c r="O50" s="19">
        <v>10917</v>
      </c>
      <c r="P50" s="16" t="s">
        <v>13062</v>
      </c>
      <c r="Q50" s="16" t="s">
        <v>8984</v>
      </c>
      <c r="R50" s="16" t="s">
        <v>47</v>
      </c>
      <c r="S50" s="16" t="s">
        <v>6379</v>
      </c>
      <c r="T50" s="16" t="s">
        <v>35</v>
      </c>
      <c r="U50" s="16" t="s">
        <v>36</v>
      </c>
      <c r="V50" s="16">
        <v>30993478</v>
      </c>
      <c r="W50" s="16">
        <v>2013</v>
      </c>
      <c r="X50" s="16" t="s">
        <v>100</v>
      </c>
      <c r="Y50" s="16" t="s">
        <v>38</v>
      </c>
      <c r="Z50" s="16" t="s">
        <v>73</v>
      </c>
      <c r="AA50" s="16" t="s">
        <v>40</v>
      </c>
      <c r="AB50" s="16" t="s">
        <v>41</v>
      </c>
    </row>
    <row r="51" spans="1:28" x14ac:dyDescent="0.35">
      <c r="A51" t="s">
        <v>7410</v>
      </c>
      <c r="B51" t="s">
        <v>12653</v>
      </c>
      <c r="C51" t="s">
        <v>7458</v>
      </c>
      <c r="D51" s="1">
        <v>43161101</v>
      </c>
      <c r="E51" t="s">
        <v>43</v>
      </c>
      <c r="F51"/>
      <c r="G51">
        <v>41422</v>
      </c>
      <c r="H51" s="3">
        <v>102</v>
      </c>
      <c r="I51">
        <v>799410</v>
      </c>
      <c r="J51" s="4">
        <v>188</v>
      </c>
      <c r="K51" t="s">
        <v>31</v>
      </c>
      <c r="L51" t="s">
        <v>66</v>
      </c>
      <c r="M51" t="s">
        <v>67</v>
      </c>
      <c r="N51" s="4">
        <v>13</v>
      </c>
      <c r="O51" s="4">
        <v>2444</v>
      </c>
      <c r="P51" t="s">
        <v>13060</v>
      </c>
      <c r="Q51" t="s">
        <v>8984</v>
      </c>
      <c r="R51" t="s">
        <v>8985</v>
      </c>
      <c r="S51" t="s">
        <v>7459</v>
      </c>
      <c r="T51" t="s">
        <v>35</v>
      </c>
      <c r="U51" t="s">
        <v>36</v>
      </c>
      <c r="V51">
        <v>0</v>
      </c>
      <c r="W51">
        <v>2013</v>
      </c>
      <c r="X51" t="s">
        <v>100</v>
      </c>
      <c r="Y51" t="s">
        <v>38</v>
      </c>
      <c r="Z51" t="s">
        <v>64</v>
      </c>
      <c r="AA51" t="s">
        <v>40</v>
      </c>
      <c r="AB51" t="s">
        <v>41</v>
      </c>
    </row>
    <row r="52" spans="1:28" x14ac:dyDescent="0.35">
      <c r="A52" s="16" t="s">
        <v>7410</v>
      </c>
      <c r="B52" s="16" t="s">
        <v>12653</v>
      </c>
      <c r="C52" s="16" t="s">
        <v>7423</v>
      </c>
      <c r="D52" s="17">
        <v>42811111</v>
      </c>
      <c r="E52" s="16" t="s">
        <v>43</v>
      </c>
      <c r="F52"/>
      <c r="G52" s="16">
        <v>41409</v>
      </c>
      <c r="H52" s="18">
        <v>1830</v>
      </c>
      <c r="I52" s="16">
        <v>793454</v>
      </c>
      <c r="J52" s="19">
        <v>453</v>
      </c>
      <c r="K52" s="16" t="s">
        <v>31</v>
      </c>
      <c r="L52" s="16" t="s">
        <v>32</v>
      </c>
      <c r="M52" s="16" t="s">
        <v>83</v>
      </c>
      <c r="N52" s="19">
        <v>5</v>
      </c>
      <c r="O52" s="19">
        <v>2265</v>
      </c>
      <c r="P52" s="16" t="s">
        <v>13062</v>
      </c>
      <c r="Q52" s="16" t="s">
        <v>8984</v>
      </c>
      <c r="R52" s="16" t="s">
        <v>8985</v>
      </c>
      <c r="S52" s="16" t="s">
        <v>7454</v>
      </c>
      <c r="T52" s="16" t="s">
        <v>35</v>
      </c>
      <c r="U52" s="16" t="s">
        <v>36</v>
      </c>
      <c r="V52" s="16">
        <v>41899619</v>
      </c>
      <c r="W52" s="16">
        <v>2013</v>
      </c>
      <c r="X52" s="16" t="s">
        <v>100</v>
      </c>
      <c r="Y52" s="16" t="s">
        <v>38</v>
      </c>
      <c r="Z52" s="16" t="s">
        <v>73</v>
      </c>
      <c r="AA52" s="16" t="s">
        <v>40</v>
      </c>
      <c r="AB52" s="16" t="s">
        <v>41</v>
      </c>
    </row>
    <row r="53" spans="1:28" x14ac:dyDescent="0.35">
      <c r="A53" t="s">
        <v>7410</v>
      </c>
      <c r="B53" t="s">
        <v>12654</v>
      </c>
      <c r="C53" t="s">
        <v>7420</v>
      </c>
      <c r="D53" s="1">
        <v>42091102</v>
      </c>
      <c r="E53" t="s">
        <v>43</v>
      </c>
      <c r="F53"/>
      <c r="G53">
        <v>41422</v>
      </c>
      <c r="H53" s="3">
        <v>1137</v>
      </c>
      <c r="I53">
        <v>799769</v>
      </c>
      <c r="J53" s="4">
        <v>303</v>
      </c>
      <c r="K53" t="s">
        <v>31</v>
      </c>
      <c r="L53" t="s">
        <v>32</v>
      </c>
      <c r="M53" t="s">
        <v>83</v>
      </c>
      <c r="N53" s="4">
        <v>13</v>
      </c>
      <c r="O53" s="4">
        <v>3939</v>
      </c>
      <c r="P53" t="s">
        <v>13059</v>
      </c>
      <c r="Q53" t="s">
        <v>8984</v>
      </c>
      <c r="R53" t="s">
        <v>47</v>
      </c>
      <c r="S53" t="s">
        <v>7456</v>
      </c>
      <c r="T53" t="s">
        <v>35</v>
      </c>
      <c r="U53" t="s">
        <v>36</v>
      </c>
      <c r="V53">
        <v>30999097</v>
      </c>
      <c r="W53">
        <v>2013</v>
      </c>
      <c r="X53" t="s">
        <v>100</v>
      </c>
      <c r="Y53" t="s">
        <v>38</v>
      </c>
      <c r="Z53" t="s">
        <v>64</v>
      </c>
      <c r="AA53" t="s">
        <v>40</v>
      </c>
      <c r="AB53" t="s">
        <v>41</v>
      </c>
    </row>
    <row r="54" spans="1:28" x14ac:dyDescent="0.35">
      <c r="A54" s="16" t="s">
        <v>7410</v>
      </c>
      <c r="B54" s="16" t="s">
        <v>12654</v>
      </c>
      <c r="C54" s="16" t="s">
        <v>7420</v>
      </c>
      <c r="D54" s="17">
        <v>42091102</v>
      </c>
      <c r="E54" s="16" t="s">
        <v>43</v>
      </c>
      <c r="F54"/>
      <c r="G54" s="16">
        <v>41395</v>
      </c>
      <c r="H54" s="18">
        <v>2151</v>
      </c>
      <c r="I54" s="16">
        <v>785514</v>
      </c>
      <c r="J54" s="19">
        <v>954</v>
      </c>
      <c r="K54" s="16" t="s">
        <v>31</v>
      </c>
      <c r="L54" s="16" t="s">
        <v>32</v>
      </c>
      <c r="M54" s="16" t="s">
        <v>33</v>
      </c>
      <c r="N54" s="19">
        <v>13</v>
      </c>
      <c r="O54" s="19">
        <v>3602</v>
      </c>
      <c r="P54" s="16" t="s">
        <v>13062</v>
      </c>
      <c r="Q54" s="16" t="s">
        <v>8984</v>
      </c>
      <c r="R54" s="16" t="s">
        <v>8985</v>
      </c>
      <c r="S54" s="16" t="s">
        <v>7450</v>
      </c>
      <c r="T54" s="16" t="s">
        <v>35</v>
      </c>
      <c r="U54" s="16" t="s">
        <v>36</v>
      </c>
      <c r="V54" s="16">
        <v>41891650</v>
      </c>
      <c r="W54" s="16">
        <v>2013</v>
      </c>
      <c r="X54" s="16" t="s">
        <v>100</v>
      </c>
      <c r="Y54" s="16" t="s">
        <v>38</v>
      </c>
      <c r="Z54" s="16" t="s">
        <v>64</v>
      </c>
      <c r="AA54" s="16" t="s">
        <v>40</v>
      </c>
      <c r="AB54" s="16" t="s">
        <v>41</v>
      </c>
    </row>
    <row r="55" spans="1:28" x14ac:dyDescent="0.35">
      <c r="A55" t="s">
        <v>7410</v>
      </c>
      <c r="B55" t="s">
        <v>12654</v>
      </c>
      <c r="C55" t="s">
        <v>7423</v>
      </c>
      <c r="D55" s="1">
        <v>42811111</v>
      </c>
      <c r="E55" t="s">
        <v>43</v>
      </c>
      <c r="F55"/>
      <c r="G55">
        <v>41402</v>
      </c>
      <c r="H55" s="3">
        <v>124</v>
      </c>
      <c r="I55">
        <v>789657</v>
      </c>
      <c r="J55" s="4">
        <v>406</v>
      </c>
      <c r="K55" t="s">
        <v>31</v>
      </c>
      <c r="L55" t="s">
        <v>32</v>
      </c>
      <c r="M55" t="s">
        <v>33</v>
      </c>
      <c r="N55" s="4">
        <v>37</v>
      </c>
      <c r="O55" s="4">
        <v>15022</v>
      </c>
      <c r="P55" t="s">
        <v>13059</v>
      </c>
      <c r="Q55" t="s">
        <v>8984</v>
      </c>
      <c r="R55" t="s">
        <v>8985</v>
      </c>
      <c r="S55" t="s">
        <v>7452</v>
      </c>
      <c r="T55" t="s">
        <v>35</v>
      </c>
      <c r="U55" t="s">
        <v>36</v>
      </c>
      <c r="V55">
        <v>41894084</v>
      </c>
      <c r="W55">
        <v>2013</v>
      </c>
      <c r="X55" t="s">
        <v>100</v>
      </c>
      <c r="Y55" t="s">
        <v>38</v>
      </c>
      <c r="Z55" t="s">
        <v>73</v>
      </c>
      <c r="AA55" t="s">
        <v>40</v>
      </c>
      <c r="AB55" t="s">
        <v>41</v>
      </c>
    </row>
    <row r="56" spans="1:28" x14ac:dyDescent="0.35">
      <c r="A56" s="16" t="s">
        <v>7410</v>
      </c>
      <c r="B56" s="16" t="s">
        <v>12654</v>
      </c>
      <c r="C56" s="16" t="s">
        <v>7423</v>
      </c>
      <c r="D56" s="17">
        <v>42811111</v>
      </c>
      <c r="E56" s="16" t="s">
        <v>43</v>
      </c>
      <c r="F56"/>
      <c r="G56" s="16">
        <v>41399</v>
      </c>
      <c r="H56" s="18">
        <v>712</v>
      </c>
      <c r="I56" s="16">
        <v>787419</v>
      </c>
      <c r="J56" s="19">
        <v>463</v>
      </c>
      <c r="K56" s="16" t="s">
        <v>31</v>
      </c>
      <c r="L56" s="16" t="s">
        <v>32</v>
      </c>
      <c r="M56" s="16" t="s">
        <v>102</v>
      </c>
      <c r="N56" s="19">
        <v>2</v>
      </c>
      <c r="O56" s="19">
        <v>926</v>
      </c>
      <c r="P56" s="16" t="s">
        <v>13063</v>
      </c>
      <c r="Q56" s="16" t="s">
        <v>8984</v>
      </c>
      <c r="R56" s="16" t="s">
        <v>8985</v>
      </c>
      <c r="S56" s="16" t="s">
        <v>7451</v>
      </c>
      <c r="T56" s="16" t="s">
        <v>35</v>
      </c>
      <c r="U56" s="16" t="s">
        <v>36</v>
      </c>
      <c r="V56" s="16">
        <v>41892955</v>
      </c>
      <c r="W56" s="16">
        <v>2013</v>
      </c>
      <c r="X56" s="16" t="s">
        <v>100</v>
      </c>
      <c r="Y56" s="16" t="s">
        <v>38</v>
      </c>
      <c r="Z56" s="16" t="s">
        <v>73</v>
      </c>
      <c r="AA56" s="16" t="s">
        <v>40</v>
      </c>
      <c r="AB56" s="16" t="s">
        <v>41</v>
      </c>
    </row>
    <row r="57" spans="1:28" x14ac:dyDescent="0.35">
      <c r="A57" t="s">
        <v>7410</v>
      </c>
      <c r="B57" t="s">
        <v>12654</v>
      </c>
      <c r="C57" t="s">
        <v>7423</v>
      </c>
      <c r="D57" s="1">
        <v>42811111</v>
      </c>
      <c r="E57" t="s">
        <v>91</v>
      </c>
      <c r="F57"/>
      <c r="G57">
        <v>41422</v>
      </c>
      <c r="H57" s="3">
        <v>1517</v>
      </c>
      <c r="I57">
        <v>799894</v>
      </c>
      <c r="J57" s="4">
        <v>283</v>
      </c>
      <c r="K57" t="s">
        <v>31</v>
      </c>
      <c r="L57" t="s">
        <v>32</v>
      </c>
      <c r="M57" t="s">
        <v>33</v>
      </c>
      <c r="N57" s="4">
        <v>8</v>
      </c>
      <c r="O57" s="4">
        <v>1582</v>
      </c>
      <c r="P57" t="s">
        <v>13063</v>
      </c>
      <c r="Q57" t="s">
        <v>8984</v>
      </c>
      <c r="R57" t="s">
        <v>47</v>
      </c>
      <c r="S57" t="s">
        <v>7457</v>
      </c>
      <c r="T57" t="s">
        <v>35</v>
      </c>
      <c r="U57" t="s">
        <v>36</v>
      </c>
      <c r="V57">
        <v>41904460</v>
      </c>
      <c r="W57">
        <v>2013</v>
      </c>
      <c r="X57" t="s">
        <v>100</v>
      </c>
      <c r="Y57" t="s">
        <v>38</v>
      </c>
      <c r="Z57" t="s">
        <v>73</v>
      </c>
      <c r="AA57" t="s">
        <v>40</v>
      </c>
      <c r="AB57" t="s">
        <v>41</v>
      </c>
    </row>
    <row r="58" spans="1:28" x14ac:dyDescent="0.35">
      <c r="A58" s="16" t="s">
        <v>7410</v>
      </c>
      <c r="B58" s="16" t="s">
        <v>12654</v>
      </c>
      <c r="C58" s="16" t="s">
        <v>7445</v>
      </c>
      <c r="D58" s="17">
        <v>43321103</v>
      </c>
      <c r="E58" s="16" t="s">
        <v>43</v>
      </c>
      <c r="F58"/>
      <c r="G58" s="16">
        <v>41412</v>
      </c>
      <c r="H58" s="18">
        <v>1428</v>
      </c>
      <c r="I58" s="16">
        <v>794644</v>
      </c>
      <c r="J58" s="19">
        <v>332</v>
      </c>
      <c r="K58" s="16" t="s">
        <v>31</v>
      </c>
      <c r="L58" s="16" t="s">
        <v>32</v>
      </c>
      <c r="M58" s="16" t="s">
        <v>33</v>
      </c>
      <c r="N58" s="19">
        <v>11</v>
      </c>
      <c r="O58" s="19">
        <v>3652</v>
      </c>
      <c r="P58" s="16" t="s">
        <v>13062</v>
      </c>
      <c r="Q58" s="16" t="s">
        <v>8984</v>
      </c>
      <c r="R58" s="16" t="s">
        <v>8985</v>
      </c>
      <c r="S58" s="16" t="s">
        <v>7455</v>
      </c>
      <c r="T58" s="16" t="s">
        <v>35</v>
      </c>
      <c r="U58" s="16" t="s">
        <v>36</v>
      </c>
      <c r="V58" s="16">
        <v>41900807</v>
      </c>
      <c r="W58" s="16">
        <v>2013</v>
      </c>
      <c r="X58" s="16" t="s">
        <v>100</v>
      </c>
      <c r="Y58" s="16" t="s">
        <v>38</v>
      </c>
      <c r="Z58" s="16" t="s">
        <v>39</v>
      </c>
      <c r="AA58" s="16" t="s">
        <v>40</v>
      </c>
      <c r="AB58" s="16" t="s">
        <v>41</v>
      </c>
    </row>
    <row r="59" spans="1:28" x14ac:dyDescent="0.35">
      <c r="A59" t="s">
        <v>7410</v>
      </c>
      <c r="B59" t="s">
        <v>12653</v>
      </c>
      <c r="C59" t="s">
        <v>3584</v>
      </c>
      <c r="D59" s="1">
        <v>42851121</v>
      </c>
      <c r="E59" t="s">
        <v>30</v>
      </c>
      <c r="F59"/>
      <c r="G59">
        <v>41409</v>
      </c>
      <c r="H59" s="3">
        <v>120</v>
      </c>
      <c r="I59">
        <v>793055</v>
      </c>
      <c r="J59" s="4">
        <v>732</v>
      </c>
      <c r="K59" t="s">
        <v>31</v>
      </c>
      <c r="L59" t="s">
        <v>32</v>
      </c>
      <c r="M59" t="s">
        <v>33</v>
      </c>
      <c r="N59" s="4">
        <v>230</v>
      </c>
      <c r="O59" s="4">
        <v>66074</v>
      </c>
      <c r="P59" t="s">
        <v>13059</v>
      </c>
      <c r="Q59" t="s">
        <v>8984</v>
      </c>
      <c r="R59" t="s">
        <v>8985</v>
      </c>
      <c r="S59" t="s">
        <v>7453</v>
      </c>
      <c r="T59" t="s">
        <v>35</v>
      </c>
      <c r="U59" t="s">
        <v>36</v>
      </c>
      <c r="V59">
        <v>41897874</v>
      </c>
      <c r="W59">
        <v>2013</v>
      </c>
      <c r="X59" t="s">
        <v>100</v>
      </c>
      <c r="Y59" t="s">
        <v>38</v>
      </c>
      <c r="Z59" t="s">
        <v>73</v>
      </c>
      <c r="AA59" t="s">
        <v>40</v>
      </c>
      <c r="AB59" t="s">
        <v>41</v>
      </c>
    </row>
    <row r="60" spans="1:28" x14ac:dyDescent="0.35">
      <c r="A60" s="16" t="s">
        <v>7410</v>
      </c>
      <c r="B60" s="16" t="s">
        <v>12654</v>
      </c>
      <c r="C60" s="16" t="s">
        <v>7437</v>
      </c>
      <c r="D60" s="17">
        <v>42751113</v>
      </c>
      <c r="E60" s="16" t="s">
        <v>43</v>
      </c>
      <c r="F60"/>
      <c r="G60" s="16">
        <v>41395</v>
      </c>
      <c r="H60" s="18">
        <v>947</v>
      </c>
      <c r="I60" s="16">
        <v>785004</v>
      </c>
      <c r="J60" s="19">
        <v>493</v>
      </c>
      <c r="K60" s="16" t="s">
        <v>31</v>
      </c>
      <c r="L60" s="16" t="s">
        <v>32</v>
      </c>
      <c r="M60" s="16" t="s">
        <v>33</v>
      </c>
      <c r="N60" s="19">
        <v>5</v>
      </c>
      <c r="O60" s="19">
        <v>2465</v>
      </c>
      <c r="P60" s="16" t="s">
        <v>13062</v>
      </c>
      <c r="Q60" s="16" t="s">
        <v>8984</v>
      </c>
      <c r="R60" s="16" t="s">
        <v>8985</v>
      </c>
      <c r="S60" s="16" t="s">
        <v>7449</v>
      </c>
      <c r="T60" s="16" t="s">
        <v>35</v>
      </c>
      <c r="U60" s="16" t="s">
        <v>36</v>
      </c>
      <c r="V60" s="16">
        <v>41891460</v>
      </c>
      <c r="W60" s="16">
        <v>2013</v>
      </c>
      <c r="X60" s="16" t="s">
        <v>100</v>
      </c>
      <c r="Y60" s="16" t="s">
        <v>38</v>
      </c>
      <c r="Z60" s="16" t="s">
        <v>73</v>
      </c>
      <c r="AA60" s="16" t="s">
        <v>40</v>
      </c>
      <c r="AB60" s="16" t="s">
        <v>41</v>
      </c>
    </row>
    <row r="61" spans="1:28" x14ac:dyDescent="0.35">
      <c r="A61" t="s">
        <v>8579</v>
      </c>
      <c r="B61" t="s">
        <v>12653</v>
      </c>
      <c r="C61" t="s">
        <v>8595</v>
      </c>
      <c r="D61" s="1">
        <v>163761703</v>
      </c>
      <c r="E61" t="s">
        <v>43</v>
      </c>
      <c r="F61"/>
      <c r="G61">
        <v>41405</v>
      </c>
      <c r="H61" s="3">
        <v>1848</v>
      </c>
      <c r="I61">
        <v>791479</v>
      </c>
      <c r="J61" s="4">
        <v>507</v>
      </c>
      <c r="K61" t="s">
        <v>31</v>
      </c>
      <c r="L61" t="s">
        <v>60</v>
      </c>
      <c r="M61" t="s">
        <v>94</v>
      </c>
      <c r="N61" s="4">
        <v>1</v>
      </c>
      <c r="O61" s="4">
        <v>507</v>
      </c>
      <c r="P61" t="s">
        <v>13062</v>
      </c>
      <c r="Q61" t="s">
        <v>57</v>
      </c>
      <c r="R61" t="s">
        <v>8985</v>
      </c>
      <c r="S61" t="s">
        <v>8609</v>
      </c>
      <c r="T61" t="s">
        <v>35</v>
      </c>
      <c r="U61" t="s">
        <v>36</v>
      </c>
      <c r="V61">
        <v>0</v>
      </c>
      <c r="W61">
        <v>2013</v>
      </c>
      <c r="X61" t="s">
        <v>100</v>
      </c>
      <c r="Y61" t="s">
        <v>38</v>
      </c>
      <c r="Z61" t="s">
        <v>64</v>
      </c>
      <c r="AA61" t="s">
        <v>40</v>
      </c>
      <c r="AB61" t="s">
        <v>41</v>
      </c>
    </row>
    <row r="62" spans="1:28" x14ac:dyDescent="0.35">
      <c r="A62" s="16" t="s">
        <v>28</v>
      </c>
      <c r="B62" s="16" t="s">
        <v>12653</v>
      </c>
      <c r="C62" s="16" t="s">
        <v>93</v>
      </c>
      <c r="D62" s="17">
        <v>182222104</v>
      </c>
      <c r="E62" s="16" t="s">
        <v>30</v>
      </c>
      <c r="F62"/>
      <c r="G62" s="16">
        <v>41393</v>
      </c>
      <c r="H62" s="18">
        <v>2212</v>
      </c>
      <c r="I62" s="16">
        <v>783883</v>
      </c>
      <c r="J62" s="19">
        <v>688</v>
      </c>
      <c r="K62" s="16" t="s">
        <v>31</v>
      </c>
      <c r="L62" s="16" t="s">
        <v>60</v>
      </c>
      <c r="M62" s="16" t="s">
        <v>94</v>
      </c>
      <c r="N62" s="19">
        <v>1182</v>
      </c>
      <c r="O62" s="19">
        <v>74070</v>
      </c>
      <c r="P62" s="16" t="s">
        <v>13062</v>
      </c>
      <c r="Q62" s="16" t="s">
        <v>57</v>
      </c>
      <c r="R62" s="16" t="s">
        <v>8985</v>
      </c>
      <c r="S62" s="16" t="s">
        <v>95</v>
      </c>
      <c r="T62" s="16" t="s">
        <v>35</v>
      </c>
      <c r="U62" s="16" t="s">
        <v>36</v>
      </c>
      <c r="V62" s="16">
        <v>0</v>
      </c>
      <c r="W62" s="16">
        <v>2013</v>
      </c>
      <c r="X62" s="16" t="s">
        <v>86</v>
      </c>
      <c r="Y62" s="16" t="s">
        <v>38</v>
      </c>
      <c r="Z62" s="16" t="s">
        <v>45</v>
      </c>
      <c r="AA62" s="16" t="s">
        <v>40</v>
      </c>
      <c r="AB62" s="16" t="s">
        <v>41</v>
      </c>
    </row>
    <row r="63" spans="1:28" x14ac:dyDescent="0.35">
      <c r="A63" t="s">
        <v>28</v>
      </c>
      <c r="B63" t="s">
        <v>12654</v>
      </c>
      <c r="C63" t="s">
        <v>89</v>
      </c>
      <c r="D63" s="1">
        <v>83622103</v>
      </c>
      <c r="E63" t="s">
        <v>53</v>
      </c>
      <c r="F63" t="s">
        <v>54</v>
      </c>
      <c r="G63">
        <v>41382</v>
      </c>
      <c r="H63" s="3">
        <v>1505</v>
      </c>
      <c r="I63">
        <v>777855</v>
      </c>
      <c r="J63" s="4">
        <v>779</v>
      </c>
      <c r="K63" t="s">
        <v>31</v>
      </c>
      <c r="L63" t="s">
        <v>32</v>
      </c>
      <c r="M63" t="s">
        <v>83</v>
      </c>
      <c r="N63" s="4">
        <v>33</v>
      </c>
      <c r="O63" s="4">
        <v>11410</v>
      </c>
      <c r="P63" t="s">
        <v>13062</v>
      </c>
      <c r="Q63" t="s">
        <v>8984</v>
      </c>
      <c r="R63" t="s">
        <v>47</v>
      </c>
      <c r="S63" t="s">
        <v>90</v>
      </c>
      <c r="T63" t="s">
        <v>35</v>
      </c>
      <c r="U63" t="s">
        <v>36</v>
      </c>
      <c r="V63">
        <v>41885800</v>
      </c>
      <c r="W63">
        <v>2013</v>
      </c>
      <c r="X63" t="s">
        <v>86</v>
      </c>
      <c r="Y63" t="s">
        <v>38</v>
      </c>
      <c r="Z63" t="s">
        <v>73</v>
      </c>
      <c r="AA63" t="s">
        <v>40</v>
      </c>
      <c r="AB63" t="s">
        <v>41</v>
      </c>
    </row>
    <row r="64" spans="1:28" x14ac:dyDescent="0.35">
      <c r="A64" s="16" t="s">
        <v>28</v>
      </c>
      <c r="B64" s="16" t="s">
        <v>12654</v>
      </c>
      <c r="C64" s="16" t="s">
        <v>82</v>
      </c>
      <c r="D64" s="17">
        <v>83252106</v>
      </c>
      <c r="E64" s="16" t="s">
        <v>53</v>
      </c>
      <c r="F64" t="s">
        <v>54</v>
      </c>
      <c r="G64" s="16">
        <v>41373</v>
      </c>
      <c r="H64" s="18">
        <v>904</v>
      </c>
      <c r="I64" s="16">
        <v>771458</v>
      </c>
      <c r="J64" s="19">
        <v>399</v>
      </c>
      <c r="K64" s="16" t="s">
        <v>31</v>
      </c>
      <c r="L64" s="16" t="s">
        <v>66</v>
      </c>
      <c r="M64" s="16" t="s">
        <v>67</v>
      </c>
      <c r="N64" s="19">
        <v>15</v>
      </c>
      <c r="O64" s="19">
        <v>5453</v>
      </c>
      <c r="P64" s="16" t="s">
        <v>13063</v>
      </c>
      <c r="Q64" s="16" t="s">
        <v>8984</v>
      </c>
      <c r="R64" s="16" t="s">
        <v>8985</v>
      </c>
      <c r="S64" s="16" t="s">
        <v>87</v>
      </c>
      <c r="T64" s="16" t="s">
        <v>35</v>
      </c>
      <c r="U64" s="16" t="s">
        <v>36</v>
      </c>
      <c r="V64" s="16">
        <v>41878625</v>
      </c>
      <c r="W64" s="16">
        <v>2013</v>
      </c>
      <c r="X64" s="16" t="s">
        <v>86</v>
      </c>
      <c r="Y64" s="16" t="s">
        <v>38</v>
      </c>
      <c r="Z64" s="16" t="s">
        <v>88</v>
      </c>
      <c r="AA64" s="16" t="s">
        <v>40</v>
      </c>
      <c r="AB64" s="16" t="s">
        <v>41</v>
      </c>
    </row>
    <row r="65" spans="1:28" x14ac:dyDescent="0.35">
      <c r="A65" t="s">
        <v>28</v>
      </c>
      <c r="B65" t="s">
        <v>12654</v>
      </c>
      <c r="C65" t="s">
        <v>82</v>
      </c>
      <c r="D65" s="1">
        <v>83252106</v>
      </c>
      <c r="E65" t="s">
        <v>53</v>
      </c>
      <c r="F65" t="s">
        <v>54</v>
      </c>
      <c r="G65">
        <v>41393</v>
      </c>
      <c r="H65" s="3">
        <v>312</v>
      </c>
      <c r="I65">
        <v>783166</v>
      </c>
      <c r="J65" s="4">
        <v>743</v>
      </c>
      <c r="K65" t="s">
        <v>31</v>
      </c>
      <c r="L65" t="s">
        <v>60</v>
      </c>
      <c r="M65" t="s">
        <v>94</v>
      </c>
      <c r="N65" s="4">
        <v>96</v>
      </c>
      <c r="O65" s="4">
        <v>70898</v>
      </c>
      <c r="P65" t="s">
        <v>13062</v>
      </c>
      <c r="Q65" t="s">
        <v>57</v>
      </c>
      <c r="R65" t="s">
        <v>8985</v>
      </c>
      <c r="S65" t="s">
        <v>96</v>
      </c>
      <c r="T65" t="s">
        <v>35</v>
      </c>
      <c r="U65" t="s">
        <v>36</v>
      </c>
      <c r="V65">
        <v>30992942</v>
      </c>
      <c r="W65">
        <v>2013</v>
      </c>
      <c r="X65" t="s">
        <v>86</v>
      </c>
      <c r="Y65" t="s">
        <v>38</v>
      </c>
      <c r="Z65" t="s">
        <v>45</v>
      </c>
      <c r="AA65" t="s">
        <v>40</v>
      </c>
      <c r="AB65" t="s">
        <v>41</v>
      </c>
    </row>
    <row r="66" spans="1:28" x14ac:dyDescent="0.35">
      <c r="A66" s="16" t="s">
        <v>28</v>
      </c>
      <c r="B66" s="16" t="s">
        <v>12654</v>
      </c>
      <c r="C66" s="16" t="s">
        <v>52</v>
      </c>
      <c r="D66" s="17">
        <v>83050402</v>
      </c>
      <c r="E66" s="16" t="s">
        <v>53</v>
      </c>
      <c r="F66" t="s">
        <v>54</v>
      </c>
      <c r="G66" s="16">
        <v>41394</v>
      </c>
      <c r="H66" s="18">
        <v>2109</v>
      </c>
      <c r="I66" s="16">
        <v>784506</v>
      </c>
      <c r="J66" s="19">
        <v>455</v>
      </c>
      <c r="K66" s="16" t="s">
        <v>31</v>
      </c>
      <c r="L66" s="16" t="s">
        <v>32</v>
      </c>
      <c r="M66" s="16" t="s">
        <v>33</v>
      </c>
      <c r="N66" s="19">
        <v>36</v>
      </c>
      <c r="O66" s="19">
        <v>14805</v>
      </c>
      <c r="P66" s="16" t="s">
        <v>13062</v>
      </c>
      <c r="Q66" s="16" t="s">
        <v>8984</v>
      </c>
      <c r="R66" s="16" t="s">
        <v>8985</v>
      </c>
      <c r="S66" s="16" t="s">
        <v>97</v>
      </c>
      <c r="T66" s="16" t="s">
        <v>35</v>
      </c>
      <c r="U66" s="16" t="s">
        <v>36</v>
      </c>
      <c r="V66" s="16">
        <v>41891117</v>
      </c>
      <c r="W66" s="16">
        <v>2013</v>
      </c>
      <c r="X66" s="16" t="s">
        <v>86</v>
      </c>
      <c r="Y66" s="16" t="s">
        <v>38</v>
      </c>
      <c r="Z66" s="16" t="s">
        <v>88</v>
      </c>
      <c r="AA66" s="16" t="s">
        <v>40</v>
      </c>
      <c r="AB66" s="16" t="s">
        <v>41</v>
      </c>
    </row>
    <row r="67" spans="1:28" x14ac:dyDescent="0.35">
      <c r="A67" t="s">
        <v>28</v>
      </c>
      <c r="B67" t="s">
        <v>12654</v>
      </c>
      <c r="C67" t="s">
        <v>56</v>
      </c>
      <c r="D67" s="1">
        <v>83252104</v>
      </c>
      <c r="E67" t="s">
        <v>91</v>
      </c>
      <c r="F67"/>
      <c r="G67">
        <v>41385</v>
      </c>
      <c r="H67" s="3">
        <v>154</v>
      </c>
      <c r="I67">
        <v>778794</v>
      </c>
      <c r="J67" s="4">
        <v>69</v>
      </c>
      <c r="K67" t="s">
        <v>31</v>
      </c>
      <c r="L67" t="s">
        <v>66</v>
      </c>
      <c r="M67" t="s">
        <v>67</v>
      </c>
      <c r="N67" s="4">
        <v>10</v>
      </c>
      <c r="O67" s="4">
        <v>529</v>
      </c>
      <c r="P67" t="s">
        <v>13062</v>
      </c>
      <c r="Q67" t="s">
        <v>79</v>
      </c>
      <c r="R67" t="s">
        <v>9094</v>
      </c>
      <c r="S67" t="s">
        <v>92</v>
      </c>
      <c r="T67" t="s">
        <v>35</v>
      </c>
      <c r="U67" t="s">
        <v>36</v>
      </c>
      <c r="V67">
        <v>0</v>
      </c>
      <c r="W67">
        <v>2013</v>
      </c>
      <c r="X67" t="s">
        <v>86</v>
      </c>
      <c r="Y67" t="s">
        <v>38</v>
      </c>
      <c r="Z67" t="s">
        <v>39</v>
      </c>
      <c r="AA67" t="s">
        <v>40</v>
      </c>
      <c r="AB67" t="s">
        <v>41</v>
      </c>
    </row>
    <row r="68" spans="1:28" x14ac:dyDescent="0.35">
      <c r="A68" s="16" t="s">
        <v>28</v>
      </c>
      <c r="B68" s="16" t="s">
        <v>12654</v>
      </c>
      <c r="C68" s="16" t="s">
        <v>46</v>
      </c>
      <c r="D68" s="17">
        <v>83622106</v>
      </c>
      <c r="E68" s="16" t="s">
        <v>43</v>
      </c>
      <c r="F68"/>
      <c r="G68" s="16">
        <v>41373</v>
      </c>
      <c r="H68" s="18">
        <v>1637</v>
      </c>
      <c r="I68" s="16">
        <v>771926</v>
      </c>
      <c r="J68" s="19">
        <v>1245</v>
      </c>
      <c r="K68" s="16" t="s">
        <v>31</v>
      </c>
      <c r="L68" s="16" t="s">
        <v>66</v>
      </c>
      <c r="M68" s="16" t="s">
        <v>67</v>
      </c>
      <c r="N68" s="19">
        <v>5</v>
      </c>
      <c r="O68" s="19">
        <v>6225</v>
      </c>
      <c r="P68" s="16" t="s">
        <v>13062</v>
      </c>
      <c r="Q68" s="16" t="s">
        <v>8984</v>
      </c>
      <c r="R68" s="16" t="s">
        <v>47</v>
      </c>
      <c r="S68" s="16" t="s">
        <v>85</v>
      </c>
      <c r="T68" s="16" t="s">
        <v>35</v>
      </c>
      <c r="U68" s="16" t="s">
        <v>36</v>
      </c>
      <c r="V68" s="16">
        <v>41878888</v>
      </c>
      <c r="W68" s="16">
        <v>2013</v>
      </c>
      <c r="X68" s="16" t="s">
        <v>86</v>
      </c>
      <c r="Y68" s="16" t="s">
        <v>38</v>
      </c>
      <c r="Z68" s="16" t="s">
        <v>73</v>
      </c>
      <c r="AA68" s="16" t="s">
        <v>40</v>
      </c>
      <c r="AB68" s="16" t="s">
        <v>41</v>
      </c>
    </row>
    <row r="69" spans="1:28" x14ac:dyDescent="0.35">
      <c r="A69" t="s">
        <v>1655</v>
      </c>
      <c r="B69" t="s">
        <v>12654</v>
      </c>
      <c r="C69" t="s">
        <v>1658</v>
      </c>
      <c r="D69" s="1">
        <v>82021107</v>
      </c>
      <c r="E69" t="s">
        <v>53</v>
      </c>
      <c r="F69" t="s">
        <v>54</v>
      </c>
      <c r="G69">
        <v>41380</v>
      </c>
      <c r="H69" s="3">
        <v>1047</v>
      </c>
      <c r="I69">
        <v>776280</v>
      </c>
      <c r="J69" s="4">
        <v>1038</v>
      </c>
      <c r="K69" t="s">
        <v>31</v>
      </c>
      <c r="L69" t="s">
        <v>32</v>
      </c>
      <c r="M69" t="s">
        <v>83</v>
      </c>
      <c r="N69" s="4">
        <v>1128</v>
      </c>
      <c r="O69" s="4">
        <v>128140</v>
      </c>
      <c r="P69" t="s">
        <v>13062</v>
      </c>
      <c r="Q69" t="s">
        <v>8984</v>
      </c>
      <c r="R69" t="s">
        <v>8985</v>
      </c>
      <c r="S69" t="s">
        <v>1659</v>
      </c>
      <c r="T69" t="s">
        <v>35</v>
      </c>
      <c r="U69" t="s">
        <v>36</v>
      </c>
      <c r="V69">
        <v>30989931</v>
      </c>
      <c r="W69">
        <v>2013</v>
      </c>
      <c r="X69" t="s">
        <v>86</v>
      </c>
      <c r="Y69" t="s">
        <v>38</v>
      </c>
      <c r="Z69" t="s">
        <v>88</v>
      </c>
      <c r="AA69" t="s">
        <v>40</v>
      </c>
      <c r="AB69" t="s">
        <v>41</v>
      </c>
    </row>
    <row r="70" spans="1:28" x14ac:dyDescent="0.35">
      <c r="A70" s="16" t="s">
        <v>1655</v>
      </c>
      <c r="B70" s="16" t="s">
        <v>12654</v>
      </c>
      <c r="C70" s="16" t="s">
        <v>1487</v>
      </c>
      <c r="D70" s="17">
        <v>82021106</v>
      </c>
      <c r="E70" s="16" t="s">
        <v>53</v>
      </c>
      <c r="F70" t="s">
        <v>54</v>
      </c>
      <c r="G70" s="16">
        <v>41394</v>
      </c>
      <c r="H70" s="18">
        <v>541</v>
      </c>
      <c r="I70" s="16">
        <v>783781</v>
      </c>
      <c r="J70" s="19">
        <v>519</v>
      </c>
      <c r="K70" s="16" t="s">
        <v>31</v>
      </c>
      <c r="L70" s="16" t="s">
        <v>32</v>
      </c>
      <c r="M70" s="16" t="s">
        <v>33</v>
      </c>
      <c r="N70" s="19">
        <v>5</v>
      </c>
      <c r="O70" s="19">
        <v>2079</v>
      </c>
      <c r="P70" s="16" t="s">
        <v>13062</v>
      </c>
      <c r="Q70" s="16" t="s">
        <v>8984</v>
      </c>
      <c r="R70" s="16" t="s">
        <v>8985</v>
      </c>
      <c r="S70" s="16" t="s">
        <v>1660</v>
      </c>
      <c r="T70" s="16" t="s">
        <v>35</v>
      </c>
      <c r="U70" s="16" t="s">
        <v>36</v>
      </c>
      <c r="V70" s="16">
        <v>41890787</v>
      </c>
      <c r="W70" s="16">
        <v>2013</v>
      </c>
      <c r="X70" s="16" t="s">
        <v>86</v>
      </c>
      <c r="Y70" s="16" t="s">
        <v>38</v>
      </c>
      <c r="Z70" s="16" t="s">
        <v>73</v>
      </c>
      <c r="AA70" s="16" t="s">
        <v>40</v>
      </c>
      <c r="AB70" s="16" t="s">
        <v>41</v>
      </c>
    </row>
    <row r="71" spans="1:28" x14ac:dyDescent="0.35">
      <c r="A71" t="s">
        <v>1956</v>
      </c>
      <c r="B71" t="s">
        <v>12653</v>
      </c>
      <c r="C71" t="s">
        <v>1965</v>
      </c>
      <c r="D71" s="1">
        <v>13801104</v>
      </c>
      <c r="E71" t="s">
        <v>43</v>
      </c>
      <c r="F71"/>
      <c r="G71">
        <v>41380</v>
      </c>
      <c r="H71" s="3">
        <v>1108</v>
      </c>
      <c r="I71">
        <v>776323</v>
      </c>
      <c r="J71" s="4">
        <v>498</v>
      </c>
      <c r="K71" t="s">
        <v>31</v>
      </c>
      <c r="L71" t="s">
        <v>66</v>
      </c>
      <c r="M71" t="s">
        <v>67</v>
      </c>
      <c r="N71" s="4">
        <v>3</v>
      </c>
      <c r="O71" s="4">
        <v>1494</v>
      </c>
      <c r="P71" t="s">
        <v>13062</v>
      </c>
      <c r="Q71" t="s">
        <v>79</v>
      </c>
      <c r="R71" t="s">
        <v>8985</v>
      </c>
      <c r="S71" t="s">
        <v>1966</v>
      </c>
      <c r="T71" t="s">
        <v>35</v>
      </c>
      <c r="U71" t="s">
        <v>36</v>
      </c>
      <c r="V71">
        <v>41884601</v>
      </c>
      <c r="W71">
        <v>2013</v>
      </c>
      <c r="X71" t="s">
        <v>86</v>
      </c>
      <c r="Y71" t="s">
        <v>38</v>
      </c>
      <c r="Z71" t="s">
        <v>39</v>
      </c>
      <c r="AA71" t="s">
        <v>40</v>
      </c>
      <c r="AB71" t="s">
        <v>41</v>
      </c>
    </row>
    <row r="72" spans="1:28" x14ac:dyDescent="0.35">
      <c r="A72" s="16" t="s">
        <v>1956</v>
      </c>
      <c r="B72" s="16" t="s">
        <v>12653</v>
      </c>
      <c r="C72" s="16" t="s">
        <v>1967</v>
      </c>
      <c r="D72" s="17">
        <v>14101105</v>
      </c>
      <c r="E72" s="16" t="s">
        <v>43</v>
      </c>
      <c r="F72"/>
      <c r="G72" s="16">
        <v>41386</v>
      </c>
      <c r="H72" s="18">
        <v>221</v>
      </c>
      <c r="I72" s="16">
        <v>779131</v>
      </c>
      <c r="J72" s="19">
        <v>925</v>
      </c>
      <c r="K72" s="16" t="s">
        <v>31</v>
      </c>
      <c r="L72" s="16" t="s">
        <v>66</v>
      </c>
      <c r="M72" s="16" t="s">
        <v>67</v>
      </c>
      <c r="N72" s="19">
        <v>31</v>
      </c>
      <c r="O72" s="19">
        <v>13547</v>
      </c>
      <c r="P72" s="16" t="s">
        <v>13062</v>
      </c>
      <c r="Q72" s="16" t="s">
        <v>79</v>
      </c>
      <c r="R72" s="16" t="s">
        <v>8985</v>
      </c>
      <c r="S72" s="16" t="s">
        <v>1968</v>
      </c>
      <c r="T72" s="16" t="s">
        <v>35</v>
      </c>
      <c r="U72" s="16" t="s">
        <v>36</v>
      </c>
      <c r="V72" s="16">
        <v>30990980</v>
      </c>
      <c r="W72" s="16">
        <v>2013</v>
      </c>
      <c r="X72" s="16" t="s">
        <v>86</v>
      </c>
      <c r="Y72" s="16" t="s">
        <v>38</v>
      </c>
      <c r="Z72" s="16" t="s">
        <v>51</v>
      </c>
      <c r="AA72" s="16" t="s">
        <v>40</v>
      </c>
      <c r="AB72" s="16" t="s">
        <v>41</v>
      </c>
    </row>
    <row r="73" spans="1:28" x14ac:dyDescent="0.35">
      <c r="A73" t="s">
        <v>2264</v>
      </c>
      <c r="B73" t="s">
        <v>12653</v>
      </c>
      <c r="C73" t="s">
        <v>2269</v>
      </c>
      <c r="D73" s="1">
        <v>254601103</v>
      </c>
      <c r="E73" t="s">
        <v>43</v>
      </c>
      <c r="F73"/>
      <c r="G73">
        <v>41380</v>
      </c>
      <c r="H73" s="3">
        <v>1619</v>
      </c>
      <c r="I73">
        <v>776615</v>
      </c>
      <c r="J73" s="4">
        <v>351</v>
      </c>
      <c r="K73" t="s">
        <v>31</v>
      </c>
      <c r="L73" t="s">
        <v>66</v>
      </c>
      <c r="M73" t="s">
        <v>67</v>
      </c>
      <c r="N73" s="4">
        <v>7</v>
      </c>
      <c r="O73" s="4">
        <v>1489</v>
      </c>
      <c r="P73" t="s">
        <v>13063</v>
      </c>
      <c r="Q73" t="s">
        <v>57</v>
      </c>
      <c r="R73" t="s">
        <v>8985</v>
      </c>
      <c r="S73" t="s">
        <v>2279</v>
      </c>
      <c r="T73" t="s">
        <v>35</v>
      </c>
      <c r="U73" t="s">
        <v>36</v>
      </c>
      <c r="V73">
        <v>0</v>
      </c>
      <c r="W73">
        <v>2013</v>
      </c>
      <c r="X73" t="s">
        <v>86</v>
      </c>
      <c r="Y73" t="s">
        <v>38</v>
      </c>
      <c r="Z73" t="s">
        <v>39</v>
      </c>
      <c r="AA73" t="s">
        <v>40</v>
      </c>
      <c r="AB73" t="s">
        <v>41</v>
      </c>
    </row>
    <row r="74" spans="1:28" x14ac:dyDescent="0.35">
      <c r="A74" s="16" t="s">
        <v>2264</v>
      </c>
      <c r="B74" s="16" t="s">
        <v>12653</v>
      </c>
      <c r="C74" s="16" t="s">
        <v>2276</v>
      </c>
      <c r="D74" s="17">
        <v>252941107</v>
      </c>
      <c r="E74" s="16" t="s">
        <v>43</v>
      </c>
      <c r="F74"/>
      <c r="G74" s="16">
        <v>41370</v>
      </c>
      <c r="H74" s="18">
        <v>1615</v>
      </c>
      <c r="I74" s="16">
        <v>767585</v>
      </c>
      <c r="J74" s="19">
        <v>480</v>
      </c>
      <c r="K74" s="16" t="s">
        <v>31</v>
      </c>
      <c r="L74" s="16" t="s">
        <v>66</v>
      </c>
      <c r="M74" s="16" t="s">
        <v>67</v>
      </c>
      <c r="N74" s="19">
        <v>11</v>
      </c>
      <c r="O74" s="19">
        <v>3420</v>
      </c>
      <c r="P74" s="16" t="s">
        <v>13059</v>
      </c>
      <c r="Q74" s="16" t="s">
        <v>79</v>
      </c>
      <c r="R74" s="16" t="s">
        <v>8985</v>
      </c>
      <c r="S74" s="16" t="s">
        <v>2278</v>
      </c>
      <c r="T74" s="16" t="s">
        <v>35</v>
      </c>
      <c r="U74" s="16" t="s">
        <v>36</v>
      </c>
      <c r="V74" s="16">
        <v>41877768</v>
      </c>
      <c r="W74" s="16">
        <v>2013</v>
      </c>
      <c r="X74" s="16" t="s">
        <v>86</v>
      </c>
      <c r="Y74" s="16" t="s">
        <v>38</v>
      </c>
      <c r="Z74" s="16" t="s">
        <v>73</v>
      </c>
      <c r="AA74" s="16" t="s">
        <v>40</v>
      </c>
      <c r="AB74" s="16" t="s">
        <v>41</v>
      </c>
    </row>
    <row r="75" spans="1:28" x14ac:dyDescent="0.35">
      <c r="A75" t="s">
        <v>2397</v>
      </c>
      <c r="B75" t="s">
        <v>12654</v>
      </c>
      <c r="C75" t="s">
        <v>2454</v>
      </c>
      <c r="D75" s="1">
        <v>43141101</v>
      </c>
      <c r="E75" t="s">
        <v>53</v>
      </c>
      <c r="F75" t="s">
        <v>54</v>
      </c>
      <c r="G75">
        <v>41387</v>
      </c>
      <c r="H75" s="3">
        <v>806</v>
      </c>
      <c r="I75">
        <v>780005</v>
      </c>
      <c r="J75" s="4">
        <v>526</v>
      </c>
      <c r="K75" t="s">
        <v>31</v>
      </c>
      <c r="L75" t="s">
        <v>32</v>
      </c>
      <c r="M75" t="s">
        <v>33</v>
      </c>
      <c r="N75" s="4">
        <v>1</v>
      </c>
      <c r="O75" s="4">
        <v>526</v>
      </c>
      <c r="P75" t="s">
        <v>13062</v>
      </c>
      <c r="Q75" t="s">
        <v>8984</v>
      </c>
      <c r="R75" t="s">
        <v>8985</v>
      </c>
      <c r="S75" t="s">
        <v>2455</v>
      </c>
      <c r="T75" t="s">
        <v>35</v>
      </c>
      <c r="U75" t="s">
        <v>36</v>
      </c>
      <c r="V75">
        <v>30991660</v>
      </c>
      <c r="W75">
        <v>2013</v>
      </c>
      <c r="X75" t="s">
        <v>86</v>
      </c>
      <c r="Y75" t="s">
        <v>38</v>
      </c>
      <c r="Z75" t="s">
        <v>88</v>
      </c>
      <c r="AA75" t="s">
        <v>40</v>
      </c>
      <c r="AB75" t="s">
        <v>41</v>
      </c>
    </row>
    <row r="76" spans="1:28" x14ac:dyDescent="0.35">
      <c r="A76" s="16" t="s">
        <v>2397</v>
      </c>
      <c r="B76" s="16" t="s">
        <v>12653</v>
      </c>
      <c r="C76" s="16" t="s">
        <v>2448</v>
      </c>
      <c r="D76" s="17">
        <v>43141102</v>
      </c>
      <c r="E76" s="16" t="s">
        <v>43</v>
      </c>
      <c r="F76"/>
      <c r="G76" s="16">
        <v>41376</v>
      </c>
      <c r="H76" s="18">
        <v>1230</v>
      </c>
      <c r="I76" s="16">
        <v>773714</v>
      </c>
      <c r="J76" s="19">
        <v>342</v>
      </c>
      <c r="K76" s="16" t="s">
        <v>31</v>
      </c>
      <c r="L76" s="16" t="s">
        <v>32</v>
      </c>
      <c r="M76" s="16" t="s">
        <v>33</v>
      </c>
      <c r="N76" s="19">
        <v>2</v>
      </c>
      <c r="O76" s="19">
        <v>684</v>
      </c>
      <c r="P76" s="16" t="s">
        <v>13062</v>
      </c>
      <c r="Q76" s="16" t="s">
        <v>8984</v>
      </c>
      <c r="R76" s="16" t="s">
        <v>8985</v>
      </c>
      <c r="S76" s="16" t="s">
        <v>2449</v>
      </c>
      <c r="T76" s="16" t="s">
        <v>35</v>
      </c>
      <c r="U76" s="16" t="s">
        <v>36</v>
      </c>
      <c r="V76" s="16">
        <v>0</v>
      </c>
      <c r="W76" s="16">
        <v>2013</v>
      </c>
      <c r="X76" s="16" t="s">
        <v>86</v>
      </c>
      <c r="Y76" s="16" t="s">
        <v>38</v>
      </c>
      <c r="Z76" s="16" t="s">
        <v>39</v>
      </c>
      <c r="AA76" s="16" t="s">
        <v>40</v>
      </c>
      <c r="AB76" s="16" t="s">
        <v>41</v>
      </c>
    </row>
    <row r="77" spans="1:28" x14ac:dyDescent="0.35">
      <c r="A77" t="s">
        <v>2397</v>
      </c>
      <c r="B77" t="s">
        <v>12653</v>
      </c>
      <c r="C77" t="s">
        <v>2456</v>
      </c>
      <c r="D77" s="1">
        <v>43361104</v>
      </c>
      <c r="E77" t="s">
        <v>43</v>
      </c>
      <c r="F77"/>
      <c r="G77">
        <v>41393</v>
      </c>
      <c r="H77" s="3">
        <v>1030</v>
      </c>
      <c r="I77">
        <v>783337</v>
      </c>
      <c r="J77" s="4">
        <v>500</v>
      </c>
      <c r="K77" t="s">
        <v>31</v>
      </c>
      <c r="L77" t="s">
        <v>32</v>
      </c>
      <c r="M77" t="s">
        <v>33</v>
      </c>
      <c r="N77" s="4">
        <v>279</v>
      </c>
      <c r="O77" s="4">
        <v>88500</v>
      </c>
      <c r="P77" t="s">
        <v>13063</v>
      </c>
      <c r="Q77" t="s">
        <v>8984</v>
      </c>
      <c r="R77" t="s">
        <v>8985</v>
      </c>
      <c r="S77" t="s">
        <v>2457</v>
      </c>
      <c r="T77" t="s">
        <v>35</v>
      </c>
      <c r="U77" t="s">
        <v>36</v>
      </c>
      <c r="V77">
        <v>30993088</v>
      </c>
      <c r="W77">
        <v>2013</v>
      </c>
      <c r="X77" t="s">
        <v>86</v>
      </c>
      <c r="Y77" t="s">
        <v>38</v>
      </c>
      <c r="Z77" t="s">
        <v>73</v>
      </c>
      <c r="AA77" t="s">
        <v>40</v>
      </c>
      <c r="AB77" t="s">
        <v>41</v>
      </c>
    </row>
    <row r="78" spans="1:28" x14ac:dyDescent="0.35">
      <c r="A78" s="16" t="s">
        <v>2397</v>
      </c>
      <c r="B78" s="16" t="s">
        <v>12653</v>
      </c>
      <c r="C78" s="16" t="s">
        <v>2458</v>
      </c>
      <c r="D78" s="17">
        <v>42771114</v>
      </c>
      <c r="E78" s="16" t="s">
        <v>43</v>
      </c>
      <c r="F78"/>
      <c r="G78" s="16">
        <v>41393</v>
      </c>
      <c r="H78" s="18">
        <v>1732</v>
      </c>
      <c r="I78" s="16">
        <v>783627</v>
      </c>
      <c r="J78" s="19">
        <v>544</v>
      </c>
      <c r="K78" s="16" t="s">
        <v>31</v>
      </c>
      <c r="L78" s="16" t="s">
        <v>32</v>
      </c>
      <c r="M78" s="16" t="s">
        <v>33</v>
      </c>
      <c r="N78" s="19">
        <v>18</v>
      </c>
      <c r="O78" s="19">
        <v>9792</v>
      </c>
      <c r="P78" s="16" t="s">
        <v>13062</v>
      </c>
      <c r="Q78" s="16" t="s">
        <v>9125</v>
      </c>
      <c r="R78" s="16" t="s">
        <v>8985</v>
      </c>
      <c r="S78" s="16" t="s">
        <v>2459</v>
      </c>
      <c r="T78" s="16" t="s">
        <v>35</v>
      </c>
      <c r="U78" s="16" t="s">
        <v>36</v>
      </c>
      <c r="V78" s="16">
        <v>30993208</v>
      </c>
      <c r="W78" s="16">
        <v>2013</v>
      </c>
      <c r="X78" s="16" t="s">
        <v>86</v>
      </c>
      <c r="Y78" s="16" t="s">
        <v>38</v>
      </c>
      <c r="Z78" s="16" t="s">
        <v>39</v>
      </c>
      <c r="AA78" s="16" t="s">
        <v>40</v>
      </c>
      <c r="AB78" s="16" t="s">
        <v>41</v>
      </c>
    </row>
    <row r="79" spans="1:28" x14ac:dyDescent="0.35">
      <c r="A79" t="s">
        <v>2397</v>
      </c>
      <c r="B79" t="s">
        <v>12653</v>
      </c>
      <c r="C79" t="s">
        <v>2441</v>
      </c>
      <c r="D79" s="1">
        <v>43081101</v>
      </c>
      <c r="E79" t="s">
        <v>43</v>
      </c>
      <c r="F79"/>
      <c r="G79">
        <v>41371</v>
      </c>
      <c r="H79" s="3">
        <v>2328</v>
      </c>
      <c r="I79">
        <v>769283</v>
      </c>
      <c r="J79" s="4">
        <v>860</v>
      </c>
      <c r="K79" t="s">
        <v>31</v>
      </c>
      <c r="L79" t="s">
        <v>32</v>
      </c>
      <c r="M79" t="s">
        <v>33</v>
      </c>
      <c r="N79" s="4">
        <v>8</v>
      </c>
      <c r="O79" s="4">
        <v>6880</v>
      </c>
      <c r="P79" t="s">
        <v>13063</v>
      </c>
      <c r="Q79" t="s">
        <v>57</v>
      </c>
      <c r="R79" t="s">
        <v>8985</v>
      </c>
      <c r="S79" t="s">
        <v>2442</v>
      </c>
      <c r="T79" t="s">
        <v>35</v>
      </c>
      <c r="U79" t="s">
        <v>36</v>
      </c>
      <c r="V79">
        <v>0</v>
      </c>
      <c r="W79">
        <v>2013</v>
      </c>
      <c r="X79" t="s">
        <v>86</v>
      </c>
      <c r="Y79" t="s">
        <v>38</v>
      </c>
      <c r="Z79" t="s">
        <v>39</v>
      </c>
      <c r="AA79" t="s">
        <v>40</v>
      </c>
      <c r="AB79" t="s">
        <v>41</v>
      </c>
    </row>
    <row r="80" spans="1:28" x14ac:dyDescent="0.35">
      <c r="A80" s="16" t="s">
        <v>2397</v>
      </c>
      <c r="B80" s="16" t="s">
        <v>12653</v>
      </c>
      <c r="C80" s="16" t="s">
        <v>2414</v>
      </c>
      <c r="D80" s="17">
        <v>42761102</v>
      </c>
      <c r="E80" s="16" t="s">
        <v>43</v>
      </c>
      <c r="F80"/>
      <c r="G80" s="16">
        <v>41381</v>
      </c>
      <c r="H80" s="18">
        <v>1939</v>
      </c>
      <c r="I80" s="16">
        <v>777483</v>
      </c>
      <c r="J80" s="19">
        <v>591</v>
      </c>
      <c r="K80" s="16" t="s">
        <v>31</v>
      </c>
      <c r="L80" s="16" t="s">
        <v>32</v>
      </c>
      <c r="M80" s="16" t="s">
        <v>33</v>
      </c>
      <c r="N80" s="19">
        <v>5</v>
      </c>
      <c r="O80" s="19">
        <v>2955</v>
      </c>
      <c r="P80" s="16" t="s">
        <v>13063</v>
      </c>
      <c r="Q80" s="16" t="s">
        <v>8984</v>
      </c>
      <c r="R80" s="16" t="s">
        <v>8985</v>
      </c>
      <c r="S80" s="16" t="s">
        <v>2451</v>
      </c>
      <c r="T80" s="16" t="s">
        <v>35</v>
      </c>
      <c r="U80" s="16" t="s">
        <v>36</v>
      </c>
      <c r="V80" s="16">
        <v>30990238</v>
      </c>
      <c r="W80" s="16">
        <v>2013</v>
      </c>
      <c r="X80" s="16" t="s">
        <v>86</v>
      </c>
      <c r="Y80" s="16" t="s">
        <v>38</v>
      </c>
      <c r="Z80" s="16" t="s">
        <v>64</v>
      </c>
      <c r="AA80" s="16" t="s">
        <v>40</v>
      </c>
      <c r="AB80" s="16" t="s">
        <v>41</v>
      </c>
    </row>
    <row r="81" spans="1:28" x14ac:dyDescent="0.35">
      <c r="A81" t="s">
        <v>2397</v>
      </c>
      <c r="B81" t="s">
        <v>12654</v>
      </c>
      <c r="C81" t="s">
        <v>2446</v>
      </c>
      <c r="D81" s="1">
        <v>42661104</v>
      </c>
      <c r="E81" t="s">
        <v>43</v>
      </c>
      <c r="F81"/>
      <c r="G81">
        <v>41374</v>
      </c>
      <c r="H81" s="3">
        <v>1822</v>
      </c>
      <c r="I81">
        <v>772619</v>
      </c>
      <c r="J81" s="4">
        <v>467</v>
      </c>
      <c r="K81" t="s">
        <v>31</v>
      </c>
      <c r="L81" t="s">
        <v>60</v>
      </c>
      <c r="M81" t="s">
        <v>61</v>
      </c>
      <c r="N81" s="4">
        <v>21</v>
      </c>
      <c r="O81" s="4">
        <v>9807</v>
      </c>
      <c r="P81" t="s">
        <v>13062</v>
      </c>
      <c r="Q81" t="s">
        <v>8984</v>
      </c>
      <c r="R81" t="s">
        <v>8985</v>
      </c>
      <c r="S81" t="s">
        <v>2447</v>
      </c>
      <c r="T81" t="s">
        <v>35</v>
      </c>
      <c r="U81" t="s">
        <v>36</v>
      </c>
      <c r="V81">
        <v>41880979</v>
      </c>
      <c r="W81">
        <v>2013</v>
      </c>
      <c r="X81" t="s">
        <v>86</v>
      </c>
      <c r="Y81" t="s">
        <v>38</v>
      </c>
      <c r="Z81" t="s">
        <v>64</v>
      </c>
      <c r="AA81" t="s">
        <v>40</v>
      </c>
      <c r="AB81" t="s">
        <v>41</v>
      </c>
    </row>
    <row r="82" spans="1:28" x14ac:dyDescent="0.35">
      <c r="A82" s="16" t="s">
        <v>2397</v>
      </c>
      <c r="B82" s="16" t="s">
        <v>12653</v>
      </c>
      <c r="C82" s="16" t="s">
        <v>2414</v>
      </c>
      <c r="D82" s="17">
        <v>42761102</v>
      </c>
      <c r="E82" s="16" t="s">
        <v>91</v>
      </c>
      <c r="F82"/>
      <c r="G82" s="16">
        <v>41371</v>
      </c>
      <c r="H82" s="18">
        <v>2138</v>
      </c>
      <c r="I82" s="16">
        <v>768703</v>
      </c>
      <c r="J82" s="19">
        <v>964</v>
      </c>
      <c r="K82" s="16" t="s">
        <v>31</v>
      </c>
      <c r="L82" s="16" t="s">
        <v>32</v>
      </c>
      <c r="M82" s="16" t="s">
        <v>33</v>
      </c>
      <c r="N82" s="19">
        <v>50</v>
      </c>
      <c r="O82" s="19">
        <v>48095</v>
      </c>
      <c r="P82" s="16" t="s">
        <v>13063</v>
      </c>
      <c r="Q82" s="16" t="s">
        <v>8984</v>
      </c>
      <c r="R82" s="16" t="s">
        <v>8985</v>
      </c>
      <c r="S82" s="16" t="s">
        <v>2443</v>
      </c>
      <c r="T82" s="16" t="s">
        <v>35</v>
      </c>
      <c r="U82" s="16" t="s">
        <v>36</v>
      </c>
      <c r="V82" s="16">
        <v>0</v>
      </c>
      <c r="W82" s="16">
        <v>2013</v>
      </c>
      <c r="X82" s="16" t="s">
        <v>86</v>
      </c>
      <c r="Y82" s="16" t="s">
        <v>38</v>
      </c>
      <c r="Z82" s="16" t="s">
        <v>39</v>
      </c>
      <c r="AA82" s="16" t="s">
        <v>40</v>
      </c>
      <c r="AB82" s="16" t="s">
        <v>41</v>
      </c>
    </row>
    <row r="83" spans="1:28" x14ac:dyDescent="0.35">
      <c r="A83" t="s">
        <v>2397</v>
      </c>
      <c r="B83" t="s">
        <v>12653</v>
      </c>
      <c r="C83" t="s">
        <v>2404</v>
      </c>
      <c r="D83" s="1">
        <v>192221102</v>
      </c>
      <c r="E83" t="s">
        <v>30</v>
      </c>
      <c r="F83"/>
      <c r="G83">
        <v>41394</v>
      </c>
      <c r="H83" s="3">
        <v>1816</v>
      </c>
      <c r="I83">
        <v>784409</v>
      </c>
      <c r="J83" s="4">
        <v>599</v>
      </c>
      <c r="K83" t="s">
        <v>31</v>
      </c>
      <c r="L83" t="s">
        <v>32</v>
      </c>
      <c r="M83" t="s">
        <v>33</v>
      </c>
      <c r="N83" s="4">
        <v>130</v>
      </c>
      <c r="O83" s="4">
        <v>20012</v>
      </c>
      <c r="P83" t="s">
        <v>13059</v>
      </c>
      <c r="Q83" t="s">
        <v>9125</v>
      </c>
      <c r="R83" t="s">
        <v>8985</v>
      </c>
      <c r="S83" t="s">
        <v>2460</v>
      </c>
      <c r="T83" t="s">
        <v>35</v>
      </c>
      <c r="U83" t="s">
        <v>36</v>
      </c>
      <c r="V83">
        <v>30993466</v>
      </c>
      <c r="W83">
        <v>2013</v>
      </c>
      <c r="X83" t="s">
        <v>86</v>
      </c>
      <c r="Y83" t="s">
        <v>38</v>
      </c>
      <c r="Z83" t="s">
        <v>172</v>
      </c>
      <c r="AA83" t="s">
        <v>40</v>
      </c>
      <c r="AB83" t="s">
        <v>41</v>
      </c>
    </row>
    <row r="84" spans="1:28" x14ac:dyDescent="0.35">
      <c r="A84" s="16" t="s">
        <v>2397</v>
      </c>
      <c r="B84" s="16" t="s">
        <v>12653</v>
      </c>
      <c r="C84" s="16" t="s">
        <v>2404</v>
      </c>
      <c r="D84" s="17">
        <v>192221102</v>
      </c>
      <c r="E84" s="16" t="s">
        <v>53</v>
      </c>
      <c r="F84" t="s">
        <v>54</v>
      </c>
      <c r="G84" s="16">
        <v>41381</v>
      </c>
      <c r="H84" s="18">
        <v>1854</v>
      </c>
      <c r="I84" s="16">
        <v>777496</v>
      </c>
      <c r="J84" s="19">
        <v>474</v>
      </c>
      <c r="K84" s="16" t="s">
        <v>31</v>
      </c>
      <c r="L84" s="16" t="s">
        <v>32</v>
      </c>
      <c r="M84" s="16" t="s">
        <v>83</v>
      </c>
      <c r="N84" s="19">
        <v>808</v>
      </c>
      <c r="O84" s="19">
        <v>235732</v>
      </c>
      <c r="P84" s="16" t="s">
        <v>13063</v>
      </c>
      <c r="Q84" s="16" t="s">
        <v>8984</v>
      </c>
      <c r="R84" s="16" t="s">
        <v>8985</v>
      </c>
      <c r="S84" s="16" t="s">
        <v>2452</v>
      </c>
      <c r="T84" s="16" t="s">
        <v>35</v>
      </c>
      <c r="U84" s="16" t="s">
        <v>36</v>
      </c>
      <c r="V84" s="16">
        <v>41885314</v>
      </c>
      <c r="W84" s="16">
        <v>2013</v>
      </c>
      <c r="X84" s="16" t="s">
        <v>86</v>
      </c>
      <c r="Y84" s="16" t="s">
        <v>38</v>
      </c>
      <c r="Z84" s="16" t="s">
        <v>73</v>
      </c>
      <c r="AA84" s="16" t="s">
        <v>40</v>
      </c>
      <c r="AB84" s="16" t="s">
        <v>41</v>
      </c>
    </row>
    <row r="85" spans="1:28" x14ac:dyDescent="0.35">
      <c r="A85" t="s">
        <v>2397</v>
      </c>
      <c r="B85" t="s">
        <v>12653</v>
      </c>
      <c r="C85" t="s">
        <v>2404</v>
      </c>
      <c r="D85" s="1">
        <v>192221102</v>
      </c>
      <c r="E85" t="s">
        <v>43</v>
      </c>
      <c r="F85"/>
      <c r="G85">
        <v>41368</v>
      </c>
      <c r="H85" s="3">
        <v>733</v>
      </c>
      <c r="I85">
        <v>766358</v>
      </c>
      <c r="J85" s="4">
        <v>332</v>
      </c>
      <c r="K85" t="s">
        <v>31</v>
      </c>
      <c r="L85" t="s">
        <v>32</v>
      </c>
      <c r="M85" t="s">
        <v>33</v>
      </c>
      <c r="N85" s="4">
        <v>188</v>
      </c>
      <c r="O85" s="4">
        <v>22891</v>
      </c>
      <c r="P85" t="s">
        <v>13066</v>
      </c>
      <c r="Q85" t="s">
        <v>8984</v>
      </c>
      <c r="R85" t="s">
        <v>8985</v>
      </c>
      <c r="S85" t="s">
        <v>2439</v>
      </c>
      <c r="T85" t="s">
        <v>35</v>
      </c>
      <c r="U85" t="s">
        <v>36</v>
      </c>
      <c r="V85">
        <v>30987365</v>
      </c>
      <c r="W85">
        <v>2013</v>
      </c>
      <c r="X85" t="s">
        <v>86</v>
      </c>
      <c r="Y85" t="s">
        <v>38</v>
      </c>
      <c r="Z85" t="s">
        <v>73</v>
      </c>
      <c r="AA85" t="s">
        <v>40</v>
      </c>
      <c r="AB85" t="s">
        <v>41</v>
      </c>
    </row>
    <row r="86" spans="1:28" x14ac:dyDescent="0.35">
      <c r="A86" s="16" t="s">
        <v>2397</v>
      </c>
      <c r="B86" s="16" t="s">
        <v>12653</v>
      </c>
      <c r="C86" s="16" t="s">
        <v>2430</v>
      </c>
      <c r="D86" s="17">
        <v>192311141</v>
      </c>
      <c r="E86" s="16" t="s">
        <v>53</v>
      </c>
      <c r="F86" t="s">
        <v>54</v>
      </c>
      <c r="G86" s="16">
        <v>41380</v>
      </c>
      <c r="H86" s="18">
        <v>1643</v>
      </c>
      <c r="I86" s="16">
        <v>776636</v>
      </c>
      <c r="J86" s="19">
        <v>544</v>
      </c>
      <c r="K86" s="16" t="s">
        <v>31</v>
      </c>
      <c r="L86" s="16" t="s">
        <v>32</v>
      </c>
      <c r="M86" s="16" t="s">
        <v>83</v>
      </c>
      <c r="N86" s="19">
        <v>184</v>
      </c>
      <c r="O86" s="19">
        <v>85189</v>
      </c>
      <c r="P86" s="16" t="s">
        <v>13063</v>
      </c>
      <c r="Q86" s="16" t="s">
        <v>8984</v>
      </c>
      <c r="R86" s="16" t="s">
        <v>8985</v>
      </c>
      <c r="S86" s="16" t="s">
        <v>2450</v>
      </c>
      <c r="T86" s="16" t="s">
        <v>35</v>
      </c>
      <c r="U86" s="16" t="s">
        <v>36</v>
      </c>
      <c r="V86" s="16">
        <v>41884870</v>
      </c>
      <c r="W86" s="16">
        <v>2013</v>
      </c>
      <c r="X86" s="16" t="s">
        <v>86</v>
      </c>
      <c r="Y86" s="16" t="s">
        <v>38</v>
      </c>
      <c r="Z86" s="16" t="s">
        <v>39</v>
      </c>
      <c r="AA86" s="16" t="s">
        <v>40</v>
      </c>
      <c r="AB86" s="16" t="s">
        <v>41</v>
      </c>
    </row>
    <row r="87" spans="1:28" x14ac:dyDescent="0.35">
      <c r="A87" t="s">
        <v>2397</v>
      </c>
      <c r="B87" t="s">
        <v>12653</v>
      </c>
      <c r="C87" t="s">
        <v>2444</v>
      </c>
      <c r="D87" s="1">
        <v>192101101</v>
      </c>
      <c r="E87" t="s">
        <v>59</v>
      </c>
      <c r="F87"/>
      <c r="G87">
        <v>41371</v>
      </c>
      <c r="H87" s="3">
        <v>2106</v>
      </c>
      <c r="I87">
        <v>767878</v>
      </c>
      <c r="J87" s="4">
        <v>684</v>
      </c>
      <c r="K87" t="s">
        <v>31</v>
      </c>
      <c r="L87" t="s">
        <v>32</v>
      </c>
      <c r="M87" t="s">
        <v>33</v>
      </c>
      <c r="N87" s="4">
        <v>145</v>
      </c>
      <c r="O87" s="4">
        <v>30636</v>
      </c>
      <c r="P87" t="s">
        <v>13063</v>
      </c>
      <c r="Q87" t="s">
        <v>8984</v>
      </c>
      <c r="R87" t="s">
        <v>47</v>
      </c>
      <c r="S87" t="s">
        <v>2445</v>
      </c>
      <c r="T87" t="s">
        <v>35</v>
      </c>
      <c r="U87" t="s">
        <v>36</v>
      </c>
      <c r="V87">
        <v>0</v>
      </c>
      <c r="W87">
        <v>2013</v>
      </c>
      <c r="X87" t="s">
        <v>86</v>
      </c>
      <c r="Y87" t="s">
        <v>38</v>
      </c>
      <c r="Z87" t="s">
        <v>39</v>
      </c>
      <c r="AA87" t="s">
        <v>40</v>
      </c>
      <c r="AB87" t="s">
        <v>41</v>
      </c>
    </row>
    <row r="88" spans="1:28" x14ac:dyDescent="0.35">
      <c r="A88" s="16" t="s">
        <v>2397</v>
      </c>
      <c r="B88" s="16" t="s">
        <v>12653</v>
      </c>
      <c r="C88" s="16" t="s">
        <v>2417</v>
      </c>
      <c r="D88" s="17">
        <v>192401101</v>
      </c>
      <c r="E88" s="16" t="s">
        <v>30</v>
      </c>
      <c r="F88"/>
      <c r="G88" s="16">
        <v>41382</v>
      </c>
      <c r="H88" s="18">
        <v>1010</v>
      </c>
      <c r="I88" s="16">
        <v>777689</v>
      </c>
      <c r="J88" s="19">
        <v>1038</v>
      </c>
      <c r="K88" s="16" t="s">
        <v>31</v>
      </c>
      <c r="L88" s="16" t="s">
        <v>60</v>
      </c>
      <c r="M88" s="16" t="s">
        <v>61</v>
      </c>
      <c r="N88" s="19">
        <v>620</v>
      </c>
      <c r="O88" s="19">
        <v>563908</v>
      </c>
      <c r="P88" s="16" t="s">
        <v>13059</v>
      </c>
      <c r="Q88" s="16" t="s">
        <v>8984</v>
      </c>
      <c r="R88" s="16" t="s">
        <v>8985</v>
      </c>
      <c r="S88" s="16" t="s">
        <v>2453</v>
      </c>
      <c r="T88" s="16" t="s">
        <v>35</v>
      </c>
      <c r="U88" s="16" t="s">
        <v>36</v>
      </c>
      <c r="V88" s="16">
        <v>30990318</v>
      </c>
      <c r="W88" s="16">
        <v>2013</v>
      </c>
      <c r="X88" s="16" t="s">
        <v>86</v>
      </c>
      <c r="Y88" s="16" t="s">
        <v>38</v>
      </c>
      <c r="Z88" s="16" t="s">
        <v>73</v>
      </c>
      <c r="AA88" s="16" t="s">
        <v>40</v>
      </c>
      <c r="AB88" s="16" t="s">
        <v>41</v>
      </c>
    </row>
    <row r="89" spans="1:28" x14ac:dyDescent="0.35">
      <c r="A89" t="s">
        <v>2397</v>
      </c>
      <c r="B89" t="s">
        <v>12653</v>
      </c>
      <c r="C89" t="s">
        <v>2417</v>
      </c>
      <c r="D89" s="1">
        <v>192401101</v>
      </c>
      <c r="E89" t="s">
        <v>30</v>
      </c>
      <c r="F89"/>
      <c r="G89">
        <v>41370</v>
      </c>
      <c r="H89" s="3">
        <v>34</v>
      </c>
      <c r="I89">
        <v>767297</v>
      </c>
      <c r="J89" s="4">
        <v>580</v>
      </c>
      <c r="K89" t="s">
        <v>31</v>
      </c>
      <c r="L89" t="s">
        <v>32</v>
      </c>
      <c r="M89" t="s">
        <v>33</v>
      </c>
      <c r="N89" s="4">
        <v>61</v>
      </c>
      <c r="O89" s="4">
        <v>35380</v>
      </c>
      <c r="P89" t="s">
        <v>13065</v>
      </c>
      <c r="Q89" t="s">
        <v>8984</v>
      </c>
      <c r="R89" t="s">
        <v>8985</v>
      </c>
      <c r="S89" t="s">
        <v>2440</v>
      </c>
      <c r="T89" t="s">
        <v>35</v>
      </c>
      <c r="U89" t="s">
        <v>36</v>
      </c>
      <c r="V89">
        <v>30987755</v>
      </c>
      <c r="W89">
        <v>2013</v>
      </c>
      <c r="X89" t="s">
        <v>86</v>
      </c>
      <c r="Y89" t="s">
        <v>38</v>
      </c>
      <c r="Z89" t="s">
        <v>172</v>
      </c>
      <c r="AA89" t="s">
        <v>40</v>
      </c>
      <c r="AB89" t="s">
        <v>41</v>
      </c>
    </row>
    <row r="90" spans="1:28" x14ac:dyDescent="0.35">
      <c r="A90" s="16" t="s">
        <v>4028</v>
      </c>
      <c r="B90" s="16" t="s">
        <v>12653</v>
      </c>
      <c r="C90" s="16" t="s">
        <v>4039</v>
      </c>
      <c r="D90" s="17">
        <v>182601102</v>
      </c>
      <c r="E90" s="16" t="s">
        <v>53</v>
      </c>
      <c r="F90" t="s">
        <v>54</v>
      </c>
      <c r="G90" s="16">
        <v>41382</v>
      </c>
      <c r="H90" s="18">
        <v>654</v>
      </c>
      <c r="I90" s="16">
        <v>777584</v>
      </c>
      <c r="J90" s="19">
        <v>442</v>
      </c>
      <c r="K90" s="16" t="s">
        <v>31</v>
      </c>
      <c r="L90" s="16" t="s">
        <v>60</v>
      </c>
      <c r="M90" s="16" t="s">
        <v>94</v>
      </c>
      <c r="N90" s="19">
        <v>10</v>
      </c>
      <c r="O90" s="19">
        <v>4405</v>
      </c>
      <c r="P90" s="16" t="s">
        <v>13062</v>
      </c>
      <c r="Q90" s="16" t="s">
        <v>8984</v>
      </c>
      <c r="R90" s="16" t="s">
        <v>8985</v>
      </c>
      <c r="S90" s="16" t="s">
        <v>4044</v>
      </c>
      <c r="T90" s="16" t="s">
        <v>35</v>
      </c>
      <c r="U90" s="16" t="s">
        <v>36</v>
      </c>
      <c r="V90" s="16">
        <v>41885475</v>
      </c>
      <c r="W90" s="16">
        <v>2013</v>
      </c>
      <c r="X90" s="16" t="s">
        <v>86</v>
      </c>
      <c r="Y90" s="16" t="s">
        <v>38</v>
      </c>
      <c r="Z90" s="16" t="s">
        <v>39</v>
      </c>
      <c r="AA90" s="16" t="s">
        <v>40</v>
      </c>
      <c r="AB90" s="16" t="s">
        <v>41</v>
      </c>
    </row>
    <row r="91" spans="1:28" x14ac:dyDescent="0.35">
      <c r="A91" t="s">
        <v>4028</v>
      </c>
      <c r="B91" t="s">
        <v>12653</v>
      </c>
      <c r="C91" t="s">
        <v>4031</v>
      </c>
      <c r="D91" s="1">
        <v>183071101</v>
      </c>
      <c r="E91" t="s">
        <v>30</v>
      </c>
      <c r="F91"/>
      <c r="G91">
        <v>41379</v>
      </c>
      <c r="H91" s="3">
        <v>1521</v>
      </c>
      <c r="I91">
        <v>775401</v>
      </c>
      <c r="J91" s="4">
        <v>618</v>
      </c>
      <c r="K91" t="s">
        <v>31</v>
      </c>
      <c r="L91" t="s">
        <v>32</v>
      </c>
      <c r="M91" t="s">
        <v>33</v>
      </c>
      <c r="N91" s="4">
        <v>754</v>
      </c>
      <c r="O91" s="4">
        <v>79416</v>
      </c>
      <c r="P91" t="s">
        <v>13063</v>
      </c>
      <c r="Q91" t="s">
        <v>8984</v>
      </c>
      <c r="R91" t="s">
        <v>8985</v>
      </c>
      <c r="S91" t="s">
        <v>4043</v>
      </c>
      <c r="T91" t="s">
        <v>35</v>
      </c>
      <c r="U91" t="s">
        <v>36</v>
      </c>
      <c r="V91">
        <v>30989682</v>
      </c>
      <c r="W91">
        <v>2013</v>
      </c>
      <c r="X91" t="s">
        <v>86</v>
      </c>
      <c r="Y91" t="s">
        <v>38</v>
      </c>
      <c r="Z91" t="s">
        <v>73</v>
      </c>
      <c r="AA91" t="s">
        <v>40</v>
      </c>
      <c r="AB91" t="s">
        <v>41</v>
      </c>
    </row>
    <row r="92" spans="1:28" x14ac:dyDescent="0.35">
      <c r="A92" s="16" t="s">
        <v>4487</v>
      </c>
      <c r="B92" s="16" t="s">
        <v>12654</v>
      </c>
      <c r="C92" s="16" t="s">
        <v>4504</v>
      </c>
      <c r="D92" s="17">
        <v>42011108</v>
      </c>
      <c r="E92" s="16" t="s">
        <v>43</v>
      </c>
      <c r="F92"/>
      <c r="G92" s="16">
        <v>41374</v>
      </c>
      <c r="H92" s="18">
        <v>1542</v>
      </c>
      <c r="I92" s="16">
        <v>772551</v>
      </c>
      <c r="J92" s="19">
        <v>848</v>
      </c>
      <c r="K92" s="16" t="s">
        <v>31</v>
      </c>
      <c r="L92" s="16" t="s">
        <v>32</v>
      </c>
      <c r="M92" s="16" t="s">
        <v>33</v>
      </c>
      <c r="N92" s="19">
        <v>32</v>
      </c>
      <c r="O92" s="19">
        <v>27136</v>
      </c>
      <c r="P92" s="16" t="s">
        <v>13063</v>
      </c>
      <c r="Q92" s="16" t="s">
        <v>8984</v>
      </c>
      <c r="R92" s="16" t="s">
        <v>8985</v>
      </c>
      <c r="S92" s="16" t="s">
        <v>4505</v>
      </c>
      <c r="T92" s="16" t="s">
        <v>35</v>
      </c>
      <c r="U92" s="16" t="s">
        <v>36</v>
      </c>
      <c r="V92" s="16">
        <v>41880968</v>
      </c>
      <c r="W92" s="16">
        <v>2013</v>
      </c>
      <c r="X92" s="16" t="s">
        <v>86</v>
      </c>
      <c r="Y92" s="16" t="s">
        <v>38</v>
      </c>
      <c r="Z92" s="16" t="s">
        <v>39</v>
      </c>
      <c r="AA92" s="16" t="s">
        <v>40</v>
      </c>
      <c r="AB92" s="16" t="s">
        <v>41</v>
      </c>
    </row>
    <row r="93" spans="1:28" x14ac:dyDescent="0.35">
      <c r="A93" t="s">
        <v>4487</v>
      </c>
      <c r="B93" t="s">
        <v>12654</v>
      </c>
      <c r="C93" t="s">
        <v>4502</v>
      </c>
      <c r="D93" s="1">
        <v>43021101</v>
      </c>
      <c r="E93" t="s">
        <v>43</v>
      </c>
      <c r="F93"/>
      <c r="G93">
        <v>41371</v>
      </c>
      <c r="H93" s="3">
        <v>2308</v>
      </c>
      <c r="I93">
        <v>767980</v>
      </c>
      <c r="J93" s="4">
        <v>1944</v>
      </c>
      <c r="K93" t="s">
        <v>31</v>
      </c>
      <c r="L93" t="s">
        <v>32</v>
      </c>
      <c r="M93" t="s">
        <v>33</v>
      </c>
      <c r="N93" s="4">
        <v>8</v>
      </c>
      <c r="O93" s="4">
        <v>15552</v>
      </c>
      <c r="P93" t="s">
        <v>13062</v>
      </c>
      <c r="Q93" t="s">
        <v>57</v>
      </c>
      <c r="R93" t="s">
        <v>8985</v>
      </c>
      <c r="S93" t="s">
        <v>4503</v>
      </c>
      <c r="T93" t="s">
        <v>35</v>
      </c>
      <c r="U93" t="s">
        <v>36</v>
      </c>
      <c r="V93">
        <v>30987928</v>
      </c>
      <c r="W93">
        <v>2013</v>
      </c>
      <c r="X93" t="s">
        <v>86</v>
      </c>
      <c r="Y93" t="s">
        <v>38</v>
      </c>
      <c r="Z93" t="s">
        <v>73</v>
      </c>
      <c r="AA93" t="s">
        <v>40</v>
      </c>
      <c r="AB93" t="s">
        <v>41</v>
      </c>
    </row>
    <row r="94" spans="1:28" x14ac:dyDescent="0.35">
      <c r="A94" s="16" t="s">
        <v>4487</v>
      </c>
      <c r="B94" s="16" t="s">
        <v>12653</v>
      </c>
      <c r="C94" s="16" t="s">
        <v>4507</v>
      </c>
      <c r="D94" s="17">
        <v>42291101</v>
      </c>
      <c r="E94" s="16" t="s">
        <v>43</v>
      </c>
      <c r="F94"/>
      <c r="G94" s="16">
        <v>41379</v>
      </c>
      <c r="H94" s="18">
        <v>1708</v>
      </c>
      <c r="I94" s="16">
        <v>775601</v>
      </c>
      <c r="J94" s="19">
        <v>476</v>
      </c>
      <c r="K94" s="16" t="s">
        <v>31</v>
      </c>
      <c r="L94" s="16" t="s">
        <v>32</v>
      </c>
      <c r="M94" s="16" t="s">
        <v>33</v>
      </c>
      <c r="N94" s="19">
        <v>7</v>
      </c>
      <c r="O94" s="19">
        <v>3332</v>
      </c>
      <c r="P94" s="16" t="s">
        <v>13063</v>
      </c>
      <c r="Q94" s="16" t="s">
        <v>8984</v>
      </c>
      <c r="R94" s="16" t="s">
        <v>8985</v>
      </c>
      <c r="S94" s="16" t="s">
        <v>4508</v>
      </c>
      <c r="T94" s="16" t="s">
        <v>35</v>
      </c>
      <c r="U94" s="16" t="s">
        <v>36</v>
      </c>
      <c r="V94" s="16">
        <v>0</v>
      </c>
      <c r="W94" s="16">
        <v>2013</v>
      </c>
      <c r="X94" s="16" t="s">
        <v>86</v>
      </c>
      <c r="Y94" s="16" t="s">
        <v>38</v>
      </c>
      <c r="Z94" s="16" t="s">
        <v>64</v>
      </c>
      <c r="AA94" s="16" t="s">
        <v>40</v>
      </c>
      <c r="AB94" s="16" t="s">
        <v>41</v>
      </c>
    </row>
    <row r="95" spans="1:28" x14ac:dyDescent="0.35">
      <c r="A95" t="s">
        <v>4487</v>
      </c>
      <c r="B95" t="s">
        <v>12653</v>
      </c>
      <c r="C95" t="s">
        <v>4507</v>
      </c>
      <c r="D95" s="1">
        <v>42291101</v>
      </c>
      <c r="E95" t="s">
        <v>30</v>
      </c>
      <c r="F95"/>
      <c r="G95">
        <v>41383</v>
      </c>
      <c r="H95" s="3">
        <v>2346</v>
      </c>
      <c r="I95">
        <v>778522</v>
      </c>
      <c r="J95" s="4">
        <v>853</v>
      </c>
      <c r="K95" t="s">
        <v>31</v>
      </c>
      <c r="L95" t="s">
        <v>66</v>
      </c>
      <c r="M95" t="s">
        <v>67</v>
      </c>
      <c r="N95" s="4">
        <v>158</v>
      </c>
      <c r="O95" s="4">
        <v>103337</v>
      </c>
      <c r="P95" t="s">
        <v>13063</v>
      </c>
      <c r="Q95" t="s">
        <v>8984</v>
      </c>
      <c r="R95" t="s">
        <v>8985</v>
      </c>
      <c r="S95" t="s">
        <v>4509</v>
      </c>
      <c r="T95" t="s">
        <v>35</v>
      </c>
      <c r="U95" t="s">
        <v>36</v>
      </c>
      <c r="V95">
        <v>0</v>
      </c>
      <c r="W95">
        <v>2013</v>
      </c>
      <c r="X95" t="s">
        <v>86</v>
      </c>
      <c r="Y95" t="s">
        <v>38</v>
      </c>
      <c r="Z95" t="s">
        <v>39</v>
      </c>
      <c r="AA95" t="s">
        <v>40</v>
      </c>
      <c r="AB95" t="s">
        <v>41</v>
      </c>
    </row>
    <row r="96" spans="1:28" x14ac:dyDescent="0.35">
      <c r="A96" s="16" t="s">
        <v>4487</v>
      </c>
      <c r="B96" s="16" t="s">
        <v>12654</v>
      </c>
      <c r="C96" s="16" t="s">
        <v>4488</v>
      </c>
      <c r="D96" s="17">
        <v>43292103</v>
      </c>
      <c r="E96" s="16" t="s">
        <v>43</v>
      </c>
      <c r="F96"/>
      <c r="G96" s="16">
        <v>41378</v>
      </c>
      <c r="H96" s="18">
        <v>2116</v>
      </c>
      <c r="I96" s="16">
        <v>774716</v>
      </c>
      <c r="J96" s="19">
        <v>544</v>
      </c>
      <c r="K96" s="16" t="s">
        <v>31</v>
      </c>
      <c r="L96" s="16" t="s">
        <v>32</v>
      </c>
      <c r="M96" s="16" t="s">
        <v>33</v>
      </c>
      <c r="N96" s="19">
        <v>9</v>
      </c>
      <c r="O96" s="19">
        <v>4896</v>
      </c>
      <c r="P96" s="16" t="s">
        <v>13062</v>
      </c>
      <c r="Q96" s="16" t="s">
        <v>8984</v>
      </c>
      <c r="R96" s="16" t="s">
        <v>8985</v>
      </c>
      <c r="S96" s="16" t="s">
        <v>4506</v>
      </c>
      <c r="T96" s="16" t="s">
        <v>35</v>
      </c>
      <c r="U96" s="16" t="s">
        <v>36</v>
      </c>
      <c r="V96" s="16">
        <v>41882498</v>
      </c>
      <c r="W96" s="16">
        <v>2013</v>
      </c>
      <c r="X96" s="16" t="s">
        <v>86</v>
      </c>
      <c r="Y96" s="16" t="s">
        <v>38</v>
      </c>
      <c r="Z96" s="16" t="s">
        <v>39</v>
      </c>
      <c r="AA96" s="16" t="s">
        <v>40</v>
      </c>
      <c r="AB96" s="16" t="s">
        <v>41</v>
      </c>
    </row>
    <row r="97" spans="1:28" x14ac:dyDescent="0.35">
      <c r="A97" t="s">
        <v>4487</v>
      </c>
      <c r="B97" t="s">
        <v>12654</v>
      </c>
      <c r="C97" t="s">
        <v>4500</v>
      </c>
      <c r="D97" s="1">
        <v>43432104</v>
      </c>
      <c r="E97" t="s">
        <v>43</v>
      </c>
      <c r="F97"/>
      <c r="G97">
        <v>41365</v>
      </c>
      <c r="H97" s="3">
        <v>309</v>
      </c>
      <c r="I97">
        <v>764714</v>
      </c>
      <c r="J97" s="4">
        <v>501</v>
      </c>
      <c r="K97" t="s">
        <v>31</v>
      </c>
      <c r="L97" t="s">
        <v>32</v>
      </c>
      <c r="M97" t="s">
        <v>33</v>
      </c>
      <c r="N97" s="4">
        <v>7</v>
      </c>
      <c r="O97" s="4">
        <v>3507</v>
      </c>
      <c r="P97" t="s">
        <v>13060</v>
      </c>
      <c r="Q97" t="s">
        <v>8984</v>
      </c>
      <c r="R97" t="s">
        <v>8985</v>
      </c>
      <c r="S97" t="s">
        <v>4501</v>
      </c>
      <c r="T97" t="s">
        <v>35</v>
      </c>
      <c r="U97" t="s">
        <v>36</v>
      </c>
      <c r="V97">
        <v>30986612</v>
      </c>
      <c r="W97">
        <v>2013</v>
      </c>
      <c r="X97" t="s">
        <v>86</v>
      </c>
      <c r="Y97" t="s">
        <v>38</v>
      </c>
      <c r="Z97" t="s">
        <v>39</v>
      </c>
      <c r="AA97" t="s">
        <v>40</v>
      </c>
      <c r="AB97" t="s">
        <v>41</v>
      </c>
    </row>
    <row r="98" spans="1:28" x14ac:dyDescent="0.35">
      <c r="A98" s="16" t="s">
        <v>4487</v>
      </c>
      <c r="B98" s="16" t="s">
        <v>12653</v>
      </c>
      <c r="C98" s="16" t="s">
        <v>4497</v>
      </c>
      <c r="D98" s="17">
        <v>42711101</v>
      </c>
      <c r="E98" s="16" t="s">
        <v>43</v>
      </c>
      <c r="F98"/>
      <c r="G98" s="16">
        <v>41387</v>
      </c>
      <c r="H98" s="18">
        <v>1353</v>
      </c>
      <c r="I98" s="16">
        <v>780350</v>
      </c>
      <c r="J98" s="19">
        <v>837</v>
      </c>
      <c r="K98" s="16" t="s">
        <v>31</v>
      </c>
      <c r="L98" s="16" t="s">
        <v>32</v>
      </c>
      <c r="M98" s="16" t="s">
        <v>33</v>
      </c>
      <c r="N98" s="19">
        <v>11</v>
      </c>
      <c r="O98" s="19">
        <v>2547</v>
      </c>
      <c r="P98" s="16" t="s">
        <v>13062</v>
      </c>
      <c r="Q98" s="16" t="s">
        <v>8984</v>
      </c>
      <c r="R98" s="16" t="s">
        <v>8985</v>
      </c>
      <c r="S98" s="16" t="s">
        <v>4512</v>
      </c>
      <c r="T98" s="16" t="s">
        <v>35</v>
      </c>
      <c r="U98" s="16" t="s">
        <v>36</v>
      </c>
      <c r="V98" s="16">
        <v>41887681</v>
      </c>
      <c r="W98" s="16">
        <v>2013</v>
      </c>
      <c r="X98" s="16" t="s">
        <v>86</v>
      </c>
      <c r="Y98" s="16" t="s">
        <v>38</v>
      </c>
      <c r="Z98" s="16" t="s">
        <v>51</v>
      </c>
      <c r="AA98" s="16" t="s">
        <v>40</v>
      </c>
      <c r="AB98" s="16" t="s">
        <v>41</v>
      </c>
    </row>
    <row r="99" spans="1:28" x14ac:dyDescent="0.35">
      <c r="A99" t="s">
        <v>4487</v>
      </c>
      <c r="B99" t="s">
        <v>12653</v>
      </c>
      <c r="C99" t="s">
        <v>4497</v>
      </c>
      <c r="D99" s="1">
        <v>42711101</v>
      </c>
      <c r="E99" t="s">
        <v>43</v>
      </c>
      <c r="F99"/>
      <c r="G99">
        <v>41387</v>
      </c>
      <c r="H99" s="3">
        <v>125</v>
      </c>
      <c r="I99">
        <v>779863</v>
      </c>
      <c r="J99" s="4">
        <v>725</v>
      </c>
      <c r="K99" t="s">
        <v>31</v>
      </c>
      <c r="L99" t="s">
        <v>32</v>
      </c>
      <c r="M99" t="s">
        <v>83</v>
      </c>
      <c r="N99" s="4">
        <v>62</v>
      </c>
      <c r="O99" s="4">
        <v>44950</v>
      </c>
      <c r="P99" t="s">
        <v>13062</v>
      </c>
      <c r="Q99" t="s">
        <v>8984</v>
      </c>
      <c r="R99" t="s">
        <v>8985</v>
      </c>
      <c r="S99" t="s">
        <v>4510</v>
      </c>
      <c r="T99" t="s">
        <v>35</v>
      </c>
      <c r="U99" t="s">
        <v>36</v>
      </c>
      <c r="V99">
        <v>41887054</v>
      </c>
      <c r="W99">
        <v>2013</v>
      </c>
      <c r="X99" t="s">
        <v>86</v>
      </c>
      <c r="Y99" t="s">
        <v>38</v>
      </c>
      <c r="Z99" t="s">
        <v>64</v>
      </c>
      <c r="AA99" t="s">
        <v>40</v>
      </c>
      <c r="AB99" t="s">
        <v>41</v>
      </c>
    </row>
    <row r="100" spans="1:28" x14ac:dyDescent="0.35">
      <c r="A100" s="16" t="s">
        <v>4487</v>
      </c>
      <c r="B100" s="16" t="s">
        <v>12654</v>
      </c>
      <c r="C100" s="16" t="s">
        <v>4497</v>
      </c>
      <c r="D100" s="17">
        <v>42711101</v>
      </c>
      <c r="E100" s="16" t="s">
        <v>53</v>
      </c>
      <c r="F100" t="s">
        <v>54</v>
      </c>
      <c r="G100" s="16">
        <v>41387</v>
      </c>
      <c r="H100" s="18">
        <v>741</v>
      </c>
      <c r="I100" s="16">
        <v>780117</v>
      </c>
      <c r="J100" s="19">
        <v>574</v>
      </c>
      <c r="K100" s="16" t="s">
        <v>31</v>
      </c>
      <c r="L100" s="16" t="s">
        <v>32</v>
      </c>
      <c r="M100" s="16" t="s">
        <v>33</v>
      </c>
      <c r="N100" s="19">
        <v>3</v>
      </c>
      <c r="O100" s="19">
        <v>1576</v>
      </c>
      <c r="P100" s="16" t="s">
        <v>13063</v>
      </c>
      <c r="Q100" s="16" t="s">
        <v>8984</v>
      </c>
      <c r="R100" s="16" t="s">
        <v>8985</v>
      </c>
      <c r="S100" s="16" t="s">
        <v>4511</v>
      </c>
      <c r="T100" s="16" t="s">
        <v>35</v>
      </c>
      <c r="U100" s="16" t="s">
        <v>36</v>
      </c>
      <c r="V100" s="16">
        <v>41887403</v>
      </c>
      <c r="W100" s="16">
        <v>2013</v>
      </c>
      <c r="X100" s="16" t="s">
        <v>86</v>
      </c>
      <c r="Y100" s="16" t="s">
        <v>38</v>
      </c>
      <c r="Z100" s="16" t="s">
        <v>39</v>
      </c>
      <c r="AA100" s="16" t="s">
        <v>40</v>
      </c>
      <c r="AB100" s="16" t="s">
        <v>41</v>
      </c>
    </row>
    <row r="101" spans="1:28" x14ac:dyDescent="0.35">
      <c r="A101" t="s">
        <v>4487</v>
      </c>
      <c r="B101" t="s">
        <v>12654</v>
      </c>
      <c r="C101" t="s">
        <v>4497</v>
      </c>
      <c r="D101" s="1">
        <v>42711101</v>
      </c>
      <c r="E101" t="s">
        <v>53</v>
      </c>
      <c r="F101" t="s">
        <v>54</v>
      </c>
      <c r="G101">
        <v>41388</v>
      </c>
      <c r="H101" s="3">
        <v>1020</v>
      </c>
      <c r="I101">
        <v>780999</v>
      </c>
      <c r="J101" s="4">
        <v>345</v>
      </c>
      <c r="K101" t="s">
        <v>31</v>
      </c>
      <c r="L101" t="s">
        <v>32</v>
      </c>
      <c r="M101" t="s">
        <v>33</v>
      </c>
      <c r="N101" s="4">
        <v>1</v>
      </c>
      <c r="O101" s="4">
        <v>345</v>
      </c>
      <c r="P101" t="s">
        <v>13062</v>
      </c>
      <c r="Q101" t="s">
        <v>8984</v>
      </c>
      <c r="R101" t="s">
        <v>47</v>
      </c>
      <c r="S101" t="s">
        <v>4514</v>
      </c>
      <c r="T101" t="s">
        <v>35</v>
      </c>
      <c r="U101" t="s">
        <v>36</v>
      </c>
      <c r="V101">
        <v>0</v>
      </c>
      <c r="W101">
        <v>2013</v>
      </c>
      <c r="X101" t="s">
        <v>86</v>
      </c>
      <c r="Y101" t="s">
        <v>38</v>
      </c>
      <c r="Z101" t="s">
        <v>73</v>
      </c>
      <c r="AA101" t="s">
        <v>40</v>
      </c>
      <c r="AB101" t="s">
        <v>41</v>
      </c>
    </row>
    <row r="102" spans="1:28" x14ac:dyDescent="0.35">
      <c r="A102" s="16" t="s">
        <v>4487</v>
      </c>
      <c r="B102" s="16" t="s">
        <v>12654</v>
      </c>
      <c r="C102" s="16" t="s">
        <v>4497</v>
      </c>
      <c r="D102" s="17">
        <v>42711101</v>
      </c>
      <c r="E102" s="16" t="s">
        <v>43</v>
      </c>
      <c r="F102"/>
      <c r="G102" s="16">
        <v>41388</v>
      </c>
      <c r="H102" s="18">
        <v>708</v>
      </c>
      <c r="I102" s="16">
        <v>780701</v>
      </c>
      <c r="J102" s="19">
        <v>908</v>
      </c>
      <c r="K102" s="16" t="s">
        <v>31</v>
      </c>
      <c r="L102" s="16" t="s">
        <v>66</v>
      </c>
      <c r="M102" s="16" t="s">
        <v>67</v>
      </c>
      <c r="N102" s="19">
        <v>14</v>
      </c>
      <c r="O102" s="19">
        <v>4715</v>
      </c>
      <c r="P102" s="16" t="s">
        <v>13062</v>
      </c>
      <c r="Q102" s="16" t="s">
        <v>8984</v>
      </c>
      <c r="R102" s="16" t="s">
        <v>8985</v>
      </c>
      <c r="S102" s="16" t="s">
        <v>4513</v>
      </c>
      <c r="T102" s="16" t="s">
        <v>35</v>
      </c>
      <c r="U102" s="16" t="s">
        <v>36</v>
      </c>
      <c r="V102" s="16">
        <v>41887954</v>
      </c>
      <c r="W102" s="16">
        <v>2013</v>
      </c>
      <c r="X102" s="16" t="s">
        <v>86</v>
      </c>
      <c r="Y102" s="16" t="s">
        <v>38</v>
      </c>
      <c r="Z102" s="16" t="s">
        <v>39</v>
      </c>
      <c r="AA102" s="16" t="s">
        <v>40</v>
      </c>
      <c r="AB102" s="16" t="s">
        <v>41</v>
      </c>
    </row>
    <row r="103" spans="1:28" x14ac:dyDescent="0.35">
      <c r="A103" t="s">
        <v>5113</v>
      </c>
      <c r="B103" t="s">
        <v>12653</v>
      </c>
      <c r="C103" t="s">
        <v>5136</v>
      </c>
      <c r="D103" s="1">
        <v>102911103</v>
      </c>
      <c r="E103" t="s">
        <v>30</v>
      </c>
      <c r="F103"/>
      <c r="G103">
        <v>41377</v>
      </c>
      <c r="H103" s="3">
        <v>1745</v>
      </c>
      <c r="I103">
        <v>774268</v>
      </c>
      <c r="J103" s="4">
        <v>537</v>
      </c>
      <c r="K103" t="s">
        <v>31</v>
      </c>
      <c r="L103" t="s">
        <v>66</v>
      </c>
      <c r="M103" t="s">
        <v>67</v>
      </c>
      <c r="N103" s="4">
        <v>1670</v>
      </c>
      <c r="O103" s="4">
        <v>53670</v>
      </c>
      <c r="P103" t="s">
        <v>13064</v>
      </c>
      <c r="Q103" t="s">
        <v>8984</v>
      </c>
      <c r="R103" t="s">
        <v>8985</v>
      </c>
      <c r="S103" t="s">
        <v>5142</v>
      </c>
      <c r="T103" t="s">
        <v>35</v>
      </c>
      <c r="U103" t="s">
        <v>36</v>
      </c>
      <c r="V103">
        <v>0</v>
      </c>
      <c r="W103">
        <v>2013</v>
      </c>
      <c r="X103" t="s">
        <v>86</v>
      </c>
      <c r="Y103" t="s">
        <v>38</v>
      </c>
      <c r="Z103" t="s">
        <v>73</v>
      </c>
      <c r="AA103" t="s">
        <v>40</v>
      </c>
      <c r="AB103" t="s">
        <v>41</v>
      </c>
    </row>
    <row r="104" spans="1:28" x14ac:dyDescent="0.35">
      <c r="A104" s="16" t="s">
        <v>5113</v>
      </c>
      <c r="B104" s="16" t="s">
        <v>12654</v>
      </c>
      <c r="C104" s="16" t="s">
        <v>5130</v>
      </c>
      <c r="D104" s="17">
        <v>102911105</v>
      </c>
      <c r="E104" s="16" t="s">
        <v>30</v>
      </c>
      <c r="F104"/>
      <c r="G104" s="16">
        <v>41394</v>
      </c>
      <c r="H104" s="18">
        <v>2114</v>
      </c>
      <c r="I104" s="16">
        <v>784489</v>
      </c>
      <c r="J104" s="19">
        <v>322</v>
      </c>
      <c r="K104" s="16" t="s">
        <v>31</v>
      </c>
      <c r="L104" s="16" t="s">
        <v>32</v>
      </c>
      <c r="M104" s="16" t="s">
        <v>33</v>
      </c>
      <c r="N104" s="19">
        <v>264</v>
      </c>
      <c r="O104" s="19">
        <v>85008</v>
      </c>
      <c r="P104" s="16" t="s">
        <v>13062</v>
      </c>
      <c r="Q104" s="16" t="s">
        <v>8984</v>
      </c>
      <c r="R104" s="16" t="s">
        <v>8985</v>
      </c>
      <c r="S104" s="16" t="s">
        <v>5147</v>
      </c>
      <c r="T104" s="16" t="s">
        <v>35</v>
      </c>
      <c r="U104" s="16" t="s">
        <v>36</v>
      </c>
      <c r="V104" s="16">
        <v>0</v>
      </c>
      <c r="W104" s="16">
        <v>2013</v>
      </c>
      <c r="X104" s="16" t="s">
        <v>86</v>
      </c>
      <c r="Y104" s="16" t="s">
        <v>38</v>
      </c>
      <c r="Z104" s="16" t="s">
        <v>172</v>
      </c>
      <c r="AA104" s="16" t="s">
        <v>40</v>
      </c>
      <c r="AB104" s="16" t="s">
        <v>41</v>
      </c>
    </row>
    <row r="105" spans="1:28" x14ac:dyDescent="0.35">
      <c r="A105" t="s">
        <v>5113</v>
      </c>
      <c r="B105" t="s">
        <v>12653</v>
      </c>
      <c r="C105" t="s">
        <v>5145</v>
      </c>
      <c r="D105" s="1">
        <v>102971111</v>
      </c>
      <c r="E105" t="s">
        <v>30</v>
      </c>
      <c r="F105"/>
      <c r="G105">
        <v>41394</v>
      </c>
      <c r="H105" s="3">
        <v>712</v>
      </c>
      <c r="I105">
        <v>783806</v>
      </c>
      <c r="J105" s="4">
        <v>321</v>
      </c>
      <c r="K105" t="s">
        <v>31</v>
      </c>
      <c r="L105" t="s">
        <v>66</v>
      </c>
      <c r="M105" t="s">
        <v>67</v>
      </c>
      <c r="N105" s="4">
        <v>540</v>
      </c>
      <c r="O105" s="4">
        <v>145254</v>
      </c>
      <c r="P105" t="s">
        <v>13062</v>
      </c>
      <c r="Q105" t="s">
        <v>8984</v>
      </c>
      <c r="R105" t="s">
        <v>8985</v>
      </c>
      <c r="S105" t="s">
        <v>5146</v>
      </c>
      <c r="T105" t="s">
        <v>35</v>
      </c>
      <c r="U105" t="s">
        <v>36</v>
      </c>
      <c r="V105">
        <v>41890796</v>
      </c>
      <c r="W105">
        <v>2013</v>
      </c>
      <c r="X105" t="s">
        <v>86</v>
      </c>
      <c r="Y105" t="s">
        <v>38</v>
      </c>
      <c r="Z105" t="s">
        <v>73</v>
      </c>
      <c r="AA105" t="s">
        <v>40</v>
      </c>
      <c r="AB105" t="s">
        <v>41</v>
      </c>
    </row>
    <row r="106" spans="1:28" x14ac:dyDescent="0.35">
      <c r="A106" s="16" t="s">
        <v>5113</v>
      </c>
      <c r="B106" s="16" t="s">
        <v>12653</v>
      </c>
      <c r="C106" s="16" t="s">
        <v>5143</v>
      </c>
      <c r="D106" s="17">
        <v>103601101</v>
      </c>
      <c r="E106" s="16" t="s">
        <v>30</v>
      </c>
      <c r="F106"/>
      <c r="G106" s="16">
        <v>41385</v>
      </c>
      <c r="H106" s="18">
        <v>1509</v>
      </c>
      <c r="I106" s="16">
        <v>779006</v>
      </c>
      <c r="J106" s="19">
        <v>769</v>
      </c>
      <c r="K106" s="16" t="s">
        <v>31</v>
      </c>
      <c r="L106" s="16" t="s">
        <v>60</v>
      </c>
      <c r="M106" s="16" t="s">
        <v>61</v>
      </c>
      <c r="N106" s="19">
        <v>174</v>
      </c>
      <c r="O106" s="19">
        <v>83010</v>
      </c>
      <c r="P106" s="16" t="s">
        <v>13059</v>
      </c>
      <c r="Q106" s="16" t="s">
        <v>8984</v>
      </c>
      <c r="R106" s="16" t="s">
        <v>8985</v>
      </c>
      <c r="S106" s="16" t="s">
        <v>5144</v>
      </c>
      <c r="T106" s="16" t="s">
        <v>35</v>
      </c>
      <c r="U106" s="16" t="s">
        <v>36</v>
      </c>
      <c r="V106" s="16">
        <v>30990934</v>
      </c>
      <c r="W106" s="16">
        <v>2013</v>
      </c>
      <c r="X106" s="16" t="s">
        <v>86</v>
      </c>
      <c r="Y106" s="16" t="s">
        <v>38</v>
      </c>
      <c r="Z106" s="16" t="s">
        <v>73</v>
      </c>
      <c r="AA106" s="16" t="s">
        <v>40</v>
      </c>
      <c r="AB106" s="16" t="s">
        <v>41</v>
      </c>
    </row>
    <row r="107" spans="1:28" x14ac:dyDescent="0.35">
      <c r="A107" t="s">
        <v>5879</v>
      </c>
      <c r="B107" t="s">
        <v>12653</v>
      </c>
      <c r="C107" t="s">
        <v>5883</v>
      </c>
      <c r="D107" s="1">
        <v>24131103</v>
      </c>
      <c r="E107" t="s">
        <v>53</v>
      </c>
      <c r="F107" t="s">
        <v>54</v>
      </c>
      <c r="G107">
        <v>41380</v>
      </c>
      <c r="H107" s="3">
        <v>819</v>
      </c>
      <c r="I107">
        <v>776131</v>
      </c>
      <c r="J107" s="4">
        <v>401</v>
      </c>
      <c r="K107" t="s">
        <v>31</v>
      </c>
      <c r="L107" t="s">
        <v>32</v>
      </c>
      <c r="M107" t="s">
        <v>33</v>
      </c>
      <c r="N107" s="4">
        <v>1</v>
      </c>
      <c r="O107" s="4">
        <v>401</v>
      </c>
      <c r="P107" t="s">
        <v>13062</v>
      </c>
      <c r="Q107" t="s">
        <v>8984</v>
      </c>
      <c r="R107" t="s">
        <v>8985</v>
      </c>
      <c r="S107" t="s">
        <v>5890</v>
      </c>
      <c r="T107" t="s">
        <v>35</v>
      </c>
      <c r="U107" t="s">
        <v>36</v>
      </c>
      <c r="V107">
        <v>0</v>
      </c>
      <c r="W107">
        <v>2013</v>
      </c>
      <c r="X107" t="s">
        <v>86</v>
      </c>
      <c r="Y107" t="s">
        <v>38</v>
      </c>
      <c r="Z107" t="s">
        <v>45</v>
      </c>
      <c r="AA107" t="s">
        <v>40</v>
      </c>
      <c r="AB107" t="s">
        <v>41</v>
      </c>
    </row>
    <row r="108" spans="1:28" x14ac:dyDescent="0.35">
      <c r="A108" s="16" t="s">
        <v>5879</v>
      </c>
      <c r="B108" s="16" t="s">
        <v>12653</v>
      </c>
      <c r="C108" s="16" t="s">
        <v>5883</v>
      </c>
      <c r="D108" s="17">
        <v>24131103</v>
      </c>
      <c r="E108" s="16" t="s">
        <v>43</v>
      </c>
      <c r="F108"/>
      <c r="G108" s="16">
        <v>41379</v>
      </c>
      <c r="H108" s="18">
        <v>223</v>
      </c>
      <c r="I108" s="16">
        <v>774786</v>
      </c>
      <c r="J108" s="19">
        <v>637</v>
      </c>
      <c r="K108" s="16" t="s">
        <v>31</v>
      </c>
      <c r="L108" s="16" t="s">
        <v>66</v>
      </c>
      <c r="M108" s="16" t="s">
        <v>67</v>
      </c>
      <c r="N108" s="19">
        <v>10</v>
      </c>
      <c r="O108" s="19">
        <v>6370</v>
      </c>
      <c r="P108" s="16" t="s">
        <v>13059</v>
      </c>
      <c r="Q108" s="16" t="s">
        <v>8984</v>
      </c>
      <c r="R108" s="16" t="s">
        <v>8985</v>
      </c>
      <c r="S108" s="16" t="s">
        <v>5889</v>
      </c>
      <c r="T108" s="16" t="s">
        <v>35</v>
      </c>
      <c r="U108" s="16" t="s">
        <v>36</v>
      </c>
      <c r="V108" s="16">
        <v>41882502</v>
      </c>
      <c r="W108" s="16">
        <v>2013</v>
      </c>
      <c r="X108" s="16" t="s">
        <v>86</v>
      </c>
      <c r="Y108" s="16" t="s">
        <v>38</v>
      </c>
      <c r="Z108" s="16" t="s">
        <v>64</v>
      </c>
      <c r="AA108" s="16" t="s">
        <v>40</v>
      </c>
      <c r="AB108" s="16" t="s">
        <v>41</v>
      </c>
    </row>
    <row r="109" spans="1:28" x14ac:dyDescent="0.35">
      <c r="A109" t="s">
        <v>5879</v>
      </c>
      <c r="B109" t="s">
        <v>12654</v>
      </c>
      <c r="C109" t="s">
        <v>5887</v>
      </c>
      <c r="D109" s="1">
        <v>24251101</v>
      </c>
      <c r="E109" t="s">
        <v>43</v>
      </c>
      <c r="F109"/>
      <c r="G109">
        <v>41368</v>
      </c>
      <c r="H109" s="3">
        <v>856</v>
      </c>
      <c r="I109">
        <v>766436</v>
      </c>
      <c r="J109" s="4">
        <v>345</v>
      </c>
      <c r="K109" t="s">
        <v>31</v>
      </c>
      <c r="L109" t="s">
        <v>32</v>
      </c>
      <c r="M109" t="s">
        <v>33</v>
      </c>
      <c r="N109" s="4">
        <v>12</v>
      </c>
      <c r="O109" s="4">
        <v>4531</v>
      </c>
      <c r="P109" t="s">
        <v>13065</v>
      </c>
      <c r="Q109" t="s">
        <v>8984</v>
      </c>
      <c r="R109" t="s">
        <v>8985</v>
      </c>
      <c r="S109" t="s">
        <v>5888</v>
      </c>
      <c r="T109" t="s">
        <v>35</v>
      </c>
      <c r="U109" t="s">
        <v>36</v>
      </c>
      <c r="V109">
        <v>30987369</v>
      </c>
      <c r="W109">
        <v>2013</v>
      </c>
      <c r="X109" t="s">
        <v>86</v>
      </c>
      <c r="Y109" t="s">
        <v>38</v>
      </c>
      <c r="Z109" t="s">
        <v>39</v>
      </c>
      <c r="AA109" t="s">
        <v>40</v>
      </c>
      <c r="AB109" t="s">
        <v>41</v>
      </c>
    </row>
    <row r="110" spans="1:28" x14ac:dyDescent="0.35">
      <c r="A110" s="16" t="s">
        <v>5879</v>
      </c>
      <c r="B110" s="16" t="s">
        <v>12653</v>
      </c>
      <c r="C110" s="16" t="s">
        <v>5891</v>
      </c>
      <c r="D110" s="17">
        <v>24181104</v>
      </c>
      <c r="E110" s="16" t="s">
        <v>43</v>
      </c>
      <c r="F110"/>
      <c r="G110" s="16">
        <v>41393</v>
      </c>
      <c r="H110" s="18">
        <v>1306</v>
      </c>
      <c r="I110" s="16">
        <v>783432</v>
      </c>
      <c r="J110" s="19">
        <v>882</v>
      </c>
      <c r="K110" s="16" t="s">
        <v>31</v>
      </c>
      <c r="L110" s="16" t="s">
        <v>60</v>
      </c>
      <c r="M110" s="16" t="s">
        <v>94</v>
      </c>
      <c r="N110" s="19">
        <v>72</v>
      </c>
      <c r="O110" s="19">
        <v>6487</v>
      </c>
      <c r="P110" s="16" t="s">
        <v>13062</v>
      </c>
      <c r="Q110" s="16" t="s">
        <v>8984</v>
      </c>
      <c r="R110" s="16" t="s">
        <v>9094</v>
      </c>
      <c r="S110" s="16" t="s">
        <v>5892</v>
      </c>
      <c r="T110" s="16" t="s">
        <v>35</v>
      </c>
      <c r="U110" s="16" t="s">
        <v>36</v>
      </c>
      <c r="V110" s="16">
        <v>30993098</v>
      </c>
      <c r="W110" s="16">
        <v>2013</v>
      </c>
      <c r="X110" s="16" t="s">
        <v>86</v>
      </c>
      <c r="Y110" s="16" t="s">
        <v>38</v>
      </c>
      <c r="Z110" s="16" t="s">
        <v>73</v>
      </c>
      <c r="AA110" s="16" t="s">
        <v>40</v>
      </c>
      <c r="AB110" s="16" t="s">
        <v>41</v>
      </c>
    </row>
    <row r="111" spans="1:28" x14ac:dyDescent="0.35">
      <c r="A111" t="s">
        <v>6273</v>
      </c>
      <c r="B111" t="s">
        <v>12653</v>
      </c>
      <c r="C111" t="s">
        <v>6276</v>
      </c>
      <c r="D111" s="1">
        <v>83242111</v>
      </c>
      <c r="E111" t="s">
        <v>30</v>
      </c>
      <c r="F111"/>
      <c r="G111">
        <v>41374</v>
      </c>
      <c r="H111" s="3">
        <v>634</v>
      </c>
      <c r="I111">
        <v>772115</v>
      </c>
      <c r="J111" s="4">
        <v>425</v>
      </c>
      <c r="K111" t="s">
        <v>31</v>
      </c>
      <c r="L111" t="s">
        <v>66</v>
      </c>
      <c r="M111" t="s">
        <v>67</v>
      </c>
      <c r="N111" s="4">
        <v>417</v>
      </c>
      <c r="O111" s="4">
        <v>27564</v>
      </c>
      <c r="P111" t="s">
        <v>13062</v>
      </c>
      <c r="Q111" t="s">
        <v>8984</v>
      </c>
      <c r="R111" t="s">
        <v>47</v>
      </c>
      <c r="S111" t="s">
        <v>6277</v>
      </c>
      <c r="T111" t="s">
        <v>35</v>
      </c>
      <c r="U111" t="s">
        <v>36</v>
      </c>
      <c r="V111">
        <v>41880513</v>
      </c>
      <c r="W111">
        <v>2013</v>
      </c>
      <c r="X111" t="s">
        <v>86</v>
      </c>
      <c r="Y111" t="s">
        <v>38</v>
      </c>
      <c r="Z111" t="s">
        <v>39</v>
      </c>
      <c r="AA111" t="s">
        <v>40</v>
      </c>
      <c r="AB111" t="s">
        <v>41</v>
      </c>
    </row>
    <row r="112" spans="1:28" x14ac:dyDescent="0.35">
      <c r="A112" s="16" t="s">
        <v>6337</v>
      </c>
      <c r="B112" s="16" t="s">
        <v>12654</v>
      </c>
      <c r="C112" s="16" t="s">
        <v>6375</v>
      </c>
      <c r="D112" s="17">
        <v>153651104</v>
      </c>
      <c r="E112" s="16" t="s">
        <v>59</v>
      </c>
      <c r="F112"/>
      <c r="G112" s="16">
        <v>41390</v>
      </c>
      <c r="H112" s="18">
        <v>1644</v>
      </c>
      <c r="I112" s="16">
        <v>782403</v>
      </c>
      <c r="J112" s="19">
        <v>535</v>
      </c>
      <c r="K112" s="16" t="s">
        <v>31</v>
      </c>
      <c r="L112" s="16" t="s">
        <v>60</v>
      </c>
      <c r="M112" s="16" t="s">
        <v>94</v>
      </c>
      <c r="N112" s="19">
        <v>1257</v>
      </c>
      <c r="O112" s="19">
        <v>70283</v>
      </c>
      <c r="P112" s="16" t="s">
        <v>13062</v>
      </c>
      <c r="Q112" s="16" t="s">
        <v>57</v>
      </c>
      <c r="R112" s="16" t="s">
        <v>8985</v>
      </c>
      <c r="S112" s="16" t="s">
        <v>6376</v>
      </c>
      <c r="T112" s="16" t="s">
        <v>35</v>
      </c>
      <c r="U112" s="16" t="s">
        <v>36</v>
      </c>
      <c r="V112" s="16">
        <v>30992778</v>
      </c>
      <c r="W112" s="16">
        <v>2013</v>
      </c>
      <c r="X112" s="16" t="s">
        <v>86</v>
      </c>
      <c r="Y112" s="16" t="s">
        <v>38</v>
      </c>
      <c r="Z112" s="16" t="s">
        <v>39</v>
      </c>
      <c r="AA112" s="16" t="s">
        <v>40</v>
      </c>
      <c r="AB112" s="16" t="s">
        <v>41</v>
      </c>
    </row>
    <row r="113" spans="1:28" x14ac:dyDescent="0.35">
      <c r="A113" t="s">
        <v>6337</v>
      </c>
      <c r="B113" t="s">
        <v>12654</v>
      </c>
      <c r="C113" t="s">
        <v>6377</v>
      </c>
      <c r="D113" s="1">
        <v>153652109</v>
      </c>
      <c r="E113" t="s">
        <v>30</v>
      </c>
      <c r="F113"/>
      <c r="G113">
        <v>41394</v>
      </c>
      <c r="H113" s="3">
        <v>709</v>
      </c>
      <c r="I113">
        <v>783804</v>
      </c>
      <c r="J113" s="4">
        <v>358</v>
      </c>
      <c r="K113" t="s">
        <v>31</v>
      </c>
      <c r="L113" t="s">
        <v>32</v>
      </c>
      <c r="M113" t="s">
        <v>33</v>
      </c>
      <c r="N113" s="4">
        <v>391</v>
      </c>
      <c r="O113" s="4">
        <v>29154</v>
      </c>
      <c r="P113" t="s">
        <v>13062</v>
      </c>
      <c r="Q113" t="s">
        <v>8984</v>
      </c>
      <c r="R113" t="s">
        <v>47</v>
      </c>
      <c r="S113" t="s">
        <v>6378</v>
      </c>
      <c r="T113" t="s">
        <v>35</v>
      </c>
      <c r="U113" t="s">
        <v>36</v>
      </c>
      <c r="V113">
        <v>30993304</v>
      </c>
      <c r="W113">
        <v>2013</v>
      </c>
      <c r="X113" t="s">
        <v>86</v>
      </c>
      <c r="Y113" t="s">
        <v>38</v>
      </c>
      <c r="Z113" t="s">
        <v>51</v>
      </c>
      <c r="AA113" t="s">
        <v>40</v>
      </c>
      <c r="AB113" t="s">
        <v>41</v>
      </c>
    </row>
    <row r="114" spans="1:28" x14ac:dyDescent="0.35">
      <c r="A114" s="16" t="s">
        <v>6337</v>
      </c>
      <c r="B114" s="16" t="s">
        <v>12654</v>
      </c>
      <c r="C114" s="16" t="s">
        <v>6373</v>
      </c>
      <c r="D114" s="17">
        <v>153661104</v>
      </c>
      <c r="E114" s="16" t="s">
        <v>43</v>
      </c>
      <c r="F114"/>
      <c r="G114" s="16">
        <v>41389</v>
      </c>
      <c r="H114" s="18">
        <v>1210</v>
      </c>
      <c r="I114" s="16">
        <v>781616</v>
      </c>
      <c r="J114" s="19">
        <v>175</v>
      </c>
      <c r="K114" s="16" t="s">
        <v>31</v>
      </c>
      <c r="L114" s="16" t="s">
        <v>60</v>
      </c>
      <c r="M114" s="16" t="s">
        <v>61</v>
      </c>
      <c r="N114" s="19">
        <v>21</v>
      </c>
      <c r="O114" s="19">
        <v>3675</v>
      </c>
      <c r="P114" s="16" t="s">
        <v>13062</v>
      </c>
      <c r="Q114" s="16" t="s">
        <v>8984</v>
      </c>
      <c r="R114" s="16" t="s">
        <v>47</v>
      </c>
      <c r="S114" s="16" t="s">
        <v>6374</v>
      </c>
      <c r="T114" s="16" t="s">
        <v>35</v>
      </c>
      <c r="U114" s="16" t="s">
        <v>36</v>
      </c>
      <c r="V114" s="16">
        <v>41888918</v>
      </c>
      <c r="W114" s="16">
        <v>2013</v>
      </c>
      <c r="X114" s="16" t="s">
        <v>86</v>
      </c>
      <c r="Y114" s="16" t="s">
        <v>38</v>
      </c>
      <c r="Z114" s="16" t="s">
        <v>88</v>
      </c>
      <c r="AA114" s="16" t="s">
        <v>40</v>
      </c>
      <c r="AB114" s="16" t="s">
        <v>41</v>
      </c>
    </row>
    <row r="115" spans="1:28" x14ac:dyDescent="0.35">
      <c r="A115" t="s">
        <v>6337</v>
      </c>
      <c r="B115" t="s">
        <v>12654</v>
      </c>
      <c r="C115" t="s">
        <v>6368</v>
      </c>
      <c r="D115" s="1">
        <v>152481105</v>
      </c>
      <c r="E115" t="s">
        <v>30</v>
      </c>
      <c r="F115"/>
      <c r="G115">
        <v>41380</v>
      </c>
      <c r="H115" s="3">
        <v>1523</v>
      </c>
      <c r="I115">
        <v>776564</v>
      </c>
      <c r="J115" s="4">
        <v>437</v>
      </c>
      <c r="K115" t="s">
        <v>31</v>
      </c>
      <c r="L115" t="s">
        <v>32</v>
      </c>
      <c r="M115" t="s">
        <v>33</v>
      </c>
      <c r="N115" s="4">
        <v>198</v>
      </c>
      <c r="O115" s="4">
        <v>21682</v>
      </c>
      <c r="P115" t="s">
        <v>13059</v>
      </c>
      <c r="Q115" t="s">
        <v>8984</v>
      </c>
      <c r="R115" t="s">
        <v>8985</v>
      </c>
      <c r="S115" t="s">
        <v>6372</v>
      </c>
      <c r="T115" t="s">
        <v>35</v>
      </c>
      <c r="U115" t="s">
        <v>36</v>
      </c>
      <c r="V115">
        <v>30990017</v>
      </c>
      <c r="W115">
        <v>2013</v>
      </c>
      <c r="X115" t="s">
        <v>86</v>
      </c>
      <c r="Y115" t="s">
        <v>38</v>
      </c>
      <c r="Z115" t="s">
        <v>73</v>
      </c>
      <c r="AA115" t="s">
        <v>40</v>
      </c>
      <c r="AB115" t="s">
        <v>41</v>
      </c>
    </row>
    <row r="116" spans="1:28" x14ac:dyDescent="0.35">
      <c r="A116" s="16" t="s">
        <v>7410</v>
      </c>
      <c r="B116" s="16" t="s">
        <v>12653</v>
      </c>
      <c r="C116" s="16" t="s">
        <v>7443</v>
      </c>
      <c r="D116" s="17">
        <v>42271105</v>
      </c>
      <c r="E116" s="16" t="s">
        <v>30</v>
      </c>
      <c r="F116"/>
      <c r="G116" s="16">
        <v>41387</v>
      </c>
      <c r="H116" s="18">
        <v>858</v>
      </c>
      <c r="I116" s="16">
        <v>780086</v>
      </c>
      <c r="J116" s="19">
        <v>475</v>
      </c>
      <c r="K116" s="16" t="s">
        <v>31</v>
      </c>
      <c r="L116" s="16" t="s">
        <v>60</v>
      </c>
      <c r="M116" s="16" t="s">
        <v>94</v>
      </c>
      <c r="N116" s="19">
        <v>790</v>
      </c>
      <c r="O116" s="19">
        <v>77636</v>
      </c>
      <c r="P116" s="16" t="s">
        <v>13062</v>
      </c>
      <c r="Q116" s="16" t="s">
        <v>8984</v>
      </c>
      <c r="R116" s="16" t="s">
        <v>8985</v>
      </c>
      <c r="S116" s="16" t="s">
        <v>7444</v>
      </c>
      <c r="T116" s="16" t="s">
        <v>35</v>
      </c>
      <c r="U116" s="16" t="s">
        <v>36</v>
      </c>
      <c r="V116" s="16">
        <v>0</v>
      </c>
      <c r="W116" s="16">
        <v>2013</v>
      </c>
      <c r="X116" s="16" t="s">
        <v>86</v>
      </c>
      <c r="Y116" s="16" t="s">
        <v>38</v>
      </c>
      <c r="Z116" s="16" t="s">
        <v>51</v>
      </c>
      <c r="AA116" s="16" t="s">
        <v>40</v>
      </c>
      <c r="AB116" s="16" t="s">
        <v>41</v>
      </c>
    </row>
    <row r="117" spans="1:28" x14ac:dyDescent="0.35">
      <c r="A117" t="s">
        <v>7410</v>
      </c>
      <c r="B117" t="s">
        <v>12654</v>
      </c>
      <c r="C117" t="s">
        <v>7426</v>
      </c>
      <c r="D117" s="1">
        <v>42571102</v>
      </c>
      <c r="E117" t="s">
        <v>43</v>
      </c>
      <c r="F117"/>
      <c r="G117">
        <v>41371</v>
      </c>
      <c r="H117" s="3">
        <v>2259</v>
      </c>
      <c r="I117">
        <v>767978</v>
      </c>
      <c r="J117" s="4">
        <v>483</v>
      </c>
      <c r="K117" t="s">
        <v>31</v>
      </c>
      <c r="L117" t="s">
        <v>32</v>
      </c>
      <c r="M117" t="s">
        <v>33</v>
      </c>
      <c r="N117" s="4">
        <v>5</v>
      </c>
      <c r="O117" s="4">
        <v>2415</v>
      </c>
      <c r="P117" t="s">
        <v>13062</v>
      </c>
      <c r="Q117" t="s">
        <v>8984</v>
      </c>
      <c r="R117" t="s">
        <v>8985</v>
      </c>
      <c r="S117" t="s">
        <v>7433</v>
      </c>
      <c r="T117" t="s">
        <v>35</v>
      </c>
      <c r="U117" t="s">
        <v>36</v>
      </c>
      <c r="V117">
        <v>41877795</v>
      </c>
      <c r="W117">
        <v>2013</v>
      </c>
      <c r="X117" t="s">
        <v>86</v>
      </c>
      <c r="Y117" t="s">
        <v>38</v>
      </c>
      <c r="Z117" t="s">
        <v>64</v>
      </c>
      <c r="AA117" t="s">
        <v>40</v>
      </c>
      <c r="AB117" t="s">
        <v>41</v>
      </c>
    </row>
    <row r="118" spans="1:28" x14ac:dyDescent="0.35">
      <c r="A118" s="16" t="s">
        <v>7410</v>
      </c>
      <c r="B118" s="16" t="s">
        <v>12654</v>
      </c>
      <c r="C118" s="16" t="s">
        <v>7426</v>
      </c>
      <c r="D118" s="17">
        <v>42571102</v>
      </c>
      <c r="E118" s="16" t="s">
        <v>43</v>
      </c>
      <c r="F118"/>
      <c r="G118" s="16">
        <v>41377</v>
      </c>
      <c r="H118" s="18">
        <v>1017</v>
      </c>
      <c r="I118" s="16">
        <v>774150</v>
      </c>
      <c r="J118" s="19">
        <v>328</v>
      </c>
      <c r="K118" s="16" t="s">
        <v>31</v>
      </c>
      <c r="L118" s="16" t="s">
        <v>32</v>
      </c>
      <c r="M118" s="16" t="s">
        <v>83</v>
      </c>
      <c r="N118" s="19">
        <v>22</v>
      </c>
      <c r="O118" s="19">
        <v>7216</v>
      </c>
      <c r="P118" s="16" t="s">
        <v>13062</v>
      </c>
      <c r="Q118" s="16" t="s">
        <v>8984</v>
      </c>
      <c r="R118" s="16" t="s">
        <v>8985</v>
      </c>
      <c r="S118" s="16" t="s">
        <v>7436</v>
      </c>
      <c r="T118" s="16" t="s">
        <v>35</v>
      </c>
      <c r="U118" s="16" t="s">
        <v>36</v>
      </c>
      <c r="V118" s="16">
        <v>0</v>
      </c>
      <c r="W118" s="16">
        <v>2013</v>
      </c>
      <c r="X118" s="16" t="s">
        <v>86</v>
      </c>
      <c r="Y118" s="16" t="s">
        <v>38</v>
      </c>
      <c r="Z118" s="16" t="s">
        <v>39</v>
      </c>
      <c r="AA118" s="16" t="s">
        <v>40</v>
      </c>
      <c r="AB118" s="16" t="s">
        <v>41</v>
      </c>
    </row>
    <row r="119" spans="1:28" x14ac:dyDescent="0.35">
      <c r="A119" t="s">
        <v>7410</v>
      </c>
      <c r="B119" t="s">
        <v>12654</v>
      </c>
      <c r="C119" t="s">
        <v>7411</v>
      </c>
      <c r="D119" s="1">
        <v>42811112</v>
      </c>
      <c r="E119" t="s">
        <v>43</v>
      </c>
      <c r="F119"/>
      <c r="G119">
        <v>41388</v>
      </c>
      <c r="H119" s="3">
        <v>2132</v>
      </c>
      <c r="I119">
        <v>781304</v>
      </c>
      <c r="J119" s="4">
        <v>358</v>
      </c>
      <c r="K119" t="s">
        <v>31</v>
      </c>
      <c r="L119" t="s">
        <v>32</v>
      </c>
      <c r="M119" t="s">
        <v>33</v>
      </c>
      <c r="N119" s="4">
        <v>16</v>
      </c>
      <c r="O119" s="4">
        <v>5728</v>
      </c>
      <c r="P119" t="s">
        <v>13062</v>
      </c>
      <c r="Q119" t="s">
        <v>8984</v>
      </c>
      <c r="R119" t="s">
        <v>8985</v>
      </c>
      <c r="S119" t="s">
        <v>7447</v>
      </c>
      <c r="T119" t="s">
        <v>35</v>
      </c>
      <c r="U119" t="s">
        <v>36</v>
      </c>
      <c r="V119">
        <v>41888577</v>
      </c>
      <c r="W119">
        <v>2013</v>
      </c>
      <c r="X119" t="s">
        <v>86</v>
      </c>
      <c r="Y119" t="s">
        <v>38</v>
      </c>
      <c r="Z119" t="s">
        <v>39</v>
      </c>
      <c r="AA119" t="s">
        <v>40</v>
      </c>
      <c r="AB119" t="s">
        <v>41</v>
      </c>
    </row>
    <row r="120" spans="1:28" x14ac:dyDescent="0.35">
      <c r="A120" s="16" t="s">
        <v>7410</v>
      </c>
      <c r="B120" s="16" t="s">
        <v>12653</v>
      </c>
      <c r="C120" s="16" t="s">
        <v>7423</v>
      </c>
      <c r="D120" s="17">
        <v>42811111</v>
      </c>
      <c r="E120" s="16" t="s">
        <v>53</v>
      </c>
      <c r="F120" t="s">
        <v>54</v>
      </c>
      <c r="G120" s="16">
        <v>41380</v>
      </c>
      <c r="H120" s="18">
        <v>1233</v>
      </c>
      <c r="I120" s="16">
        <v>776434</v>
      </c>
      <c r="J120" s="19">
        <v>400</v>
      </c>
      <c r="K120" s="16" t="s">
        <v>31</v>
      </c>
      <c r="L120" s="16" t="s">
        <v>1061</v>
      </c>
      <c r="M120" s="16" t="s">
        <v>1111</v>
      </c>
      <c r="N120" s="19">
        <v>389</v>
      </c>
      <c r="O120" s="19">
        <v>82572</v>
      </c>
      <c r="P120" s="16" t="s">
        <v>13062</v>
      </c>
      <c r="Q120" s="16" t="s">
        <v>8984</v>
      </c>
      <c r="R120" s="16" t="s">
        <v>47</v>
      </c>
      <c r="S120" s="16" t="s">
        <v>7442</v>
      </c>
      <c r="T120" s="16" t="s">
        <v>35</v>
      </c>
      <c r="U120" s="16" t="s">
        <v>36</v>
      </c>
      <c r="V120" s="16">
        <v>41884713</v>
      </c>
      <c r="W120" s="16">
        <v>2013</v>
      </c>
      <c r="X120" s="16" t="s">
        <v>86</v>
      </c>
      <c r="Y120" s="16" t="s">
        <v>38</v>
      </c>
      <c r="Z120" s="16" t="s">
        <v>39</v>
      </c>
      <c r="AA120" s="16" t="s">
        <v>40</v>
      </c>
      <c r="AB120" s="16" t="s">
        <v>41</v>
      </c>
    </row>
    <row r="121" spans="1:28" x14ac:dyDescent="0.35">
      <c r="A121" t="s">
        <v>7410</v>
      </c>
      <c r="B121" t="s">
        <v>12654</v>
      </c>
      <c r="C121" t="s">
        <v>7423</v>
      </c>
      <c r="D121" s="1">
        <v>42811111</v>
      </c>
      <c r="E121" t="s">
        <v>43</v>
      </c>
      <c r="F121"/>
      <c r="G121">
        <v>41368</v>
      </c>
      <c r="H121" s="3">
        <v>1940</v>
      </c>
      <c r="I121">
        <v>766735</v>
      </c>
      <c r="J121" s="4">
        <v>642</v>
      </c>
      <c r="K121" t="s">
        <v>31</v>
      </c>
      <c r="L121" t="s">
        <v>32</v>
      </c>
      <c r="M121" t="s">
        <v>83</v>
      </c>
      <c r="N121" s="4">
        <v>39</v>
      </c>
      <c r="O121" s="4">
        <v>20801</v>
      </c>
      <c r="P121" t="s">
        <v>13065</v>
      </c>
      <c r="Q121" t="s">
        <v>8984</v>
      </c>
      <c r="R121" t="s">
        <v>8985</v>
      </c>
      <c r="S121" t="s">
        <v>7432</v>
      </c>
      <c r="T121" t="s">
        <v>35</v>
      </c>
      <c r="U121" t="s">
        <v>36</v>
      </c>
      <c r="V121">
        <v>41877136</v>
      </c>
      <c r="W121">
        <v>2013</v>
      </c>
      <c r="X121" t="s">
        <v>86</v>
      </c>
      <c r="Y121" t="s">
        <v>38</v>
      </c>
      <c r="Z121" t="s">
        <v>39</v>
      </c>
      <c r="AA121" t="s">
        <v>40</v>
      </c>
      <c r="AB121" t="s">
        <v>41</v>
      </c>
    </row>
    <row r="122" spans="1:28" x14ac:dyDescent="0.35">
      <c r="A122" s="16" t="s">
        <v>7410</v>
      </c>
      <c r="B122" s="16" t="s">
        <v>12654</v>
      </c>
      <c r="C122" s="16" t="s">
        <v>7430</v>
      </c>
      <c r="D122" s="17">
        <v>42091101</v>
      </c>
      <c r="E122" s="16" t="s">
        <v>91</v>
      </c>
      <c r="F122"/>
      <c r="G122" s="16">
        <v>41368</v>
      </c>
      <c r="H122" s="18">
        <v>1048</v>
      </c>
      <c r="I122" s="16">
        <v>766512</v>
      </c>
      <c r="J122" s="19">
        <v>153</v>
      </c>
      <c r="K122" s="16" t="s">
        <v>31</v>
      </c>
      <c r="L122" s="16" t="s">
        <v>32</v>
      </c>
      <c r="M122" s="16" t="s">
        <v>33</v>
      </c>
      <c r="N122" s="19">
        <v>162</v>
      </c>
      <c r="O122" s="19">
        <v>19118</v>
      </c>
      <c r="P122" s="16" t="s">
        <v>13066</v>
      </c>
      <c r="Q122" s="16" t="s">
        <v>8984</v>
      </c>
      <c r="R122" s="16" t="s">
        <v>47</v>
      </c>
      <c r="S122" s="16" t="s">
        <v>7431</v>
      </c>
      <c r="T122" s="16" t="s">
        <v>35</v>
      </c>
      <c r="U122" s="16" t="s">
        <v>36</v>
      </c>
      <c r="V122" s="16">
        <v>41876952</v>
      </c>
      <c r="W122" s="16">
        <v>2013</v>
      </c>
      <c r="X122" s="16" t="s">
        <v>86</v>
      </c>
      <c r="Y122" s="16" t="s">
        <v>38</v>
      </c>
      <c r="Z122" s="16" t="s">
        <v>88</v>
      </c>
      <c r="AA122" s="16" t="s">
        <v>40</v>
      </c>
      <c r="AB122" s="16" t="s">
        <v>41</v>
      </c>
    </row>
    <row r="123" spans="1:28" x14ac:dyDescent="0.35">
      <c r="A123" t="s">
        <v>7410</v>
      </c>
      <c r="B123" t="s">
        <v>12654</v>
      </c>
      <c r="C123" t="s">
        <v>7420</v>
      </c>
      <c r="D123" s="1">
        <v>42091102</v>
      </c>
      <c r="E123" t="s">
        <v>43</v>
      </c>
      <c r="F123"/>
      <c r="G123">
        <v>41377</v>
      </c>
      <c r="H123" s="3">
        <v>1540</v>
      </c>
      <c r="I123">
        <v>774224</v>
      </c>
      <c r="J123" s="4">
        <v>343</v>
      </c>
      <c r="K123" t="s">
        <v>31</v>
      </c>
      <c r="L123" t="s">
        <v>66</v>
      </c>
      <c r="M123" t="s">
        <v>67</v>
      </c>
      <c r="N123" s="4">
        <v>143</v>
      </c>
      <c r="O123" s="4">
        <v>49049</v>
      </c>
      <c r="P123" t="s">
        <v>13059</v>
      </c>
      <c r="Q123" t="s">
        <v>9125</v>
      </c>
      <c r="R123" t="s">
        <v>8985</v>
      </c>
      <c r="S123" t="s">
        <v>7435</v>
      </c>
      <c r="T123" t="s">
        <v>35</v>
      </c>
      <c r="U123" t="s">
        <v>36</v>
      </c>
      <c r="V123">
        <v>30989279</v>
      </c>
      <c r="W123">
        <v>2013</v>
      </c>
      <c r="X123" t="s">
        <v>86</v>
      </c>
      <c r="Y123" t="s">
        <v>38</v>
      </c>
      <c r="Z123" t="s">
        <v>88</v>
      </c>
      <c r="AA123" t="s">
        <v>40</v>
      </c>
      <c r="AB123" t="s">
        <v>41</v>
      </c>
    </row>
    <row r="124" spans="1:28" x14ac:dyDescent="0.35">
      <c r="A124" s="16" t="s">
        <v>7410</v>
      </c>
      <c r="B124" s="16" t="s">
        <v>12654</v>
      </c>
      <c r="C124" s="16" t="s">
        <v>7423</v>
      </c>
      <c r="D124" s="17">
        <v>42811111</v>
      </c>
      <c r="E124" s="16" t="s">
        <v>43</v>
      </c>
      <c r="F124"/>
      <c r="G124" s="16">
        <v>41379</v>
      </c>
      <c r="H124" s="18">
        <v>1119</v>
      </c>
      <c r="I124" s="16">
        <v>775094</v>
      </c>
      <c r="J124" s="19">
        <v>351</v>
      </c>
      <c r="K124" s="16" t="s">
        <v>31</v>
      </c>
      <c r="L124" s="16" t="s">
        <v>32</v>
      </c>
      <c r="M124" s="16" t="s">
        <v>102</v>
      </c>
      <c r="N124" s="19">
        <v>31</v>
      </c>
      <c r="O124" s="19">
        <v>10881</v>
      </c>
      <c r="P124" s="16" t="s">
        <v>13062</v>
      </c>
      <c r="Q124" s="16" t="s">
        <v>8984</v>
      </c>
      <c r="R124" s="16" t="s">
        <v>8985</v>
      </c>
      <c r="S124" s="16" t="s">
        <v>7441</v>
      </c>
      <c r="T124" s="16" t="s">
        <v>35</v>
      </c>
      <c r="U124" s="16" t="s">
        <v>36</v>
      </c>
      <c r="V124" s="16">
        <v>41883792</v>
      </c>
      <c r="W124" s="16">
        <v>2013</v>
      </c>
      <c r="X124" s="16" t="s">
        <v>86</v>
      </c>
      <c r="Y124" s="16" t="s">
        <v>38</v>
      </c>
      <c r="Z124" s="16" t="s">
        <v>73</v>
      </c>
      <c r="AA124" s="16" t="s">
        <v>40</v>
      </c>
      <c r="AB124" s="16" t="s">
        <v>41</v>
      </c>
    </row>
    <row r="125" spans="1:28" x14ac:dyDescent="0.35">
      <c r="A125" t="s">
        <v>7410</v>
      </c>
      <c r="B125" t="s">
        <v>12654</v>
      </c>
      <c r="C125" t="s">
        <v>7413</v>
      </c>
      <c r="D125" s="1">
        <v>42811113</v>
      </c>
      <c r="E125" t="s">
        <v>43</v>
      </c>
      <c r="F125"/>
      <c r="G125">
        <v>41374</v>
      </c>
      <c r="H125" s="3">
        <v>1510</v>
      </c>
      <c r="I125">
        <v>772500</v>
      </c>
      <c r="J125" s="4">
        <v>639</v>
      </c>
      <c r="K125" t="s">
        <v>31</v>
      </c>
      <c r="L125" t="s">
        <v>32</v>
      </c>
      <c r="M125" t="s">
        <v>33</v>
      </c>
      <c r="N125" s="4">
        <v>224</v>
      </c>
      <c r="O125" s="4">
        <v>123711</v>
      </c>
      <c r="P125" t="s">
        <v>13062</v>
      </c>
      <c r="Q125" t="s">
        <v>8984</v>
      </c>
      <c r="R125" t="s">
        <v>8985</v>
      </c>
      <c r="S125" t="s">
        <v>7434</v>
      </c>
      <c r="T125" t="s">
        <v>35</v>
      </c>
      <c r="U125" t="s">
        <v>36</v>
      </c>
      <c r="V125">
        <v>30988728</v>
      </c>
      <c r="W125">
        <v>2013</v>
      </c>
      <c r="X125" t="s">
        <v>86</v>
      </c>
      <c r="Y125" t="s">
        <v>38</v>
      </c>
      <c r="Z125" t="s">
        <v>39</v>
      </c>
      <c r="AA125" t="s">
        <v>40</v>
      </c>
      <c r="AB125" t="s">
        <v>41</v>
      </c>
    </row>
    <row r="126" spans="1:28" x14ac:dyDescent="0.35">
      <c r="A126" s="16" t="s">
        <v>7410</v>
      </c>
      <c r="B126" s="16" t="s">
        <v>12654</v>
      </c>
      <c r="C126" s="16" t="s">
        <v>7445</v>
      </c>
      <c r="D126" s="17">
        <v>43321103</v>
      </c>
      <c r="E126" s="16" t="s">
        <v>43</v>
      </c>
      <c r="F126"/>
      <c r="G126" s="16">
        <v>41387</v>
      </c>
      <c r="H126" s="18">
        <v>510</v>
      </c>
      <c r="I126" s="16">
        <v>779930</v>
      </c>
      <c r="J126" s="19">
        <v>382</v>
      </c>
      <c r="K126" s="16" t="s">
        <v>31</v>
      </c>
      <c r="L126" s="16" t="s">
        <v>32</v>
      </c>
      <c r="M126" s="16" t="s">
        <v>33</v>
      </c>
      <c r="N126" s="19">
        <v>90</v>
      </c>
      <c r="O126" s="19">
        <v>34380</v>
      </c>
      <c r="P126" s="16" t="s">
        <v>13062</v>
      </c>
      <c r="Q126" s="16" t="s">
        <v>8984</v>
      </c>
      <c r="R126" s="16" t="s">
        <v>47</v>
      </c>
      <c r="S126" s="16" t="s">
        <v>7446</v>
      </c>
      <c r="T126" s="16" t="s">
        <v>35</v>
      </c>
      <c r="U126" s="16" t="s">
        <v>36</v>
      </c>
      <c r="V126" s="16">
        <v>41887364</v>
      </c>
      <c r="W126" s="16">
        <v>2013</v>
      </c>
      <c r="X126" s="16" t="s">
        <v>86</v>
      </c>
      <c r="Y126" s="16" t="s">
        <v>38</v>
      </c>
      <c r="Z126" s="16" t="s">
        <v>64</v>
      </c>
      <c r="AA126" s="16" t="s">
        <v>40</v>
      </c>
      <c r="AB126" s="16" t="s">
        <v>41</v>
      </c>
    </row>
    <row r="127" spans="1:28" x14ac:dyDescent="0.35">
      <c r="A127" t="s">
        <v>7410</v>
      </c>
      <c r="B127" t="s">
        <v>12654</v>
      </c>
      <c r="C127" t="s">
        <v>3584</v>
      </c>
      <c r="D127" s="1">
        <v>42851121</v>
      </c>
      <c r="E127" t="s">
        <v>53</v>
      </c>
      <c r="F127" t="s">
        <v>54</v>
      </c>
      <c r="G127">
        <v>41368</v>
      </c>
      <c r="H127" s="3">
        <v>1806</v>
      </c>
      <c r="I127">
        <v>766712</v>
      </c>
      <c r="J127" s="4">
        <v>490</v>
      </c>
      <c r="K127" t="s">
        <v>31</v>
      </c>
      <c r="L127" t="s">
        <v>66</v>
      </c>
      <c r="M127" t="s">
        <v>67</v>
      </c>
      <c r="N127" s="4">
        <v>686</v>
      </c>
      <c r="O127" s="4">
        <v>121588</v>
      </c>
      <c r="P127" t="s">
        <v>13065</v>
      </c>
      <c r="Q127" t="s">
        <v>8984</v>
      </c>
      <c r="R127" t="s">
        <v>9094</v>
      </c>
      <c r="S127" t="s">
        <v>7429</v>
      </c>
      <c r="T127" t="s">
        <v>35</v>
      </c>
      <c r="U127" t="s">
        <v>36</v>
      </c>
      <c r="V127">
        <v>30987512</v>
      </c>
      <c r="W127">
        <v>2013</v>
      </c>
      <c r="X127" t="s">
        <v>86</v>
      </c>
      <c r="Y127" t="s">
        <v>38</v>
      </c>
      <c r="Z127" t="s">
        <v>88</v>
      </c>
      <c r="AA127" t="s">
        <v>40</v>
      </c>
      <c r="AB127" t="s">
        <v>41</v>
      </c>
    </row>
    <row r="128" spans="1:28" x14ac:dyDescent="0.35">
      <c r="A128" s="16" t="s">
        <v>7410</v>
      </c>
      <c r="B128" s="16" t="s">
        <v>12654</v>
      </c>
      <c r="C128" s="16" t="s">
        <v>3584</v>
      </c>
      <c r="D128" s="17">
        <v>42851121</v>
      </c>
      <c r="E128" s="16" t="s">
        <v>43</v>
      </c>
      <c r="F128"/>
      <c r="G128" s="16">
        <v>41378</v>
      </c>
      <c r="H128" s="18">
        <v>1556</v>
      </c>
      <c r="I128" s="16">
        <v>774593</v>
      </c>
      <c r="J128" s="19">
        <v>239</v>
      </c>
      <c r="K128" s="16" t="s">
        <v>31</v>
      </c>
      <c r="L128" s="16" t="s">
        <v>66</v>
      </c>
      <c r="M128" s="16" t="s">
        <v>67</v>
      </c>
      <c r="N128" s="19">
        <v>103</v>
      </c>
      <c r="O128" s="19">
        <v>7963</v>
      </c>
      <c r="P128" s="16" t="s">
        <v>13063</v>
      </c>
      <c r="Q128" s="16" t="s">
        <v>8984</v>
      </c>
      <c r="R128" s="16" t="s">
        <v>8985</v>
      </c>
      <c r="S128" s="16" t="s">
        <v>7440</v>
      </c>
      <c r="T128" s="16" t="s">
        <v>35</v>
      </c>
      <c r="U128" s="16" t="s">
        <v>36</v>
      </c>
      <c r="V128" s="16">
        <v>0</v>
      </c>
      <c r="W128" s="16">
        <v>2013</v>
      </c>
      <c r="X128" s="16" t="s">
        <v>86</v>
      </c>
      <c r="Y128" s="16" t="s">
        <v>38</v>
      </c>
      <c r="Z128" s="16" t="s">
        <v>39</v>
      </c>
      <c r="AA128" s="16" t="s">
        <v>40</v>
      </c>
      <c r="AB128" s="16" t="s">
        <v>41</v>
      </c>
    </row>
    <row r="129" spans="1:28" x14ac:dyDescent="0.35">
      <c r="A129" t="s">
        <v>7410</v>
      </c>
      <c r="B129" t="s">
        <v>12654</v>
      </c>
      <c r="C129" t="s">
        <v>7445</v>
      </c>
      <c r="D129" s="1">
        <v>43321103</v>
      </c>
      <c r="E129" t="s">
        <v>43</v>
      </c>
      <c r="F129"/>
      <c r="G129">
        <v>41393</v>
      </c>
      <c r="H129" s="3">
        <v>1417</v>
      </c>
      <c r="I129">
        <v>783480</v>
      </c>
      <c r="J129" s="4">
        <v>319</v>
      </c>
      <c r="K129" t="s">
        <v>31</v>
      </c>
      <c r="L129" t="s">
        <v>32</v>
      </c>
      <c r="M129" t="s">
        <v>33</v>
      </c>
      <c r="N129" s="4">
        <v>27</v>
      </c>
      <c r="O129" s="4">
        <v>8613</v>
      </c>
      <c r="P129" t="s">
        <v>13062</v>
      </c>
      <c r="Q129" t="s">
        <v>8984</v>
      </c>
      <c r="R129" t="s">
        <v>8985</v>
      </c>
      <c r="S129" t="s">
        <v>7448</v>
      </c>
      <c r="T129" t="s">
        <v>35</v>
      </c>
      <c r="U129" t="s">
        <v>36</v>
      </c>
      <c r="V129">
        <v>30993171</v>
      </c>
      <c r="W129">
        <v>2013</v>
      </c>
      <c r="X129" t="s">
        <v>86</v>
      </c>
      <c r="Y129" t="s">
        <v>38</v>
      </c>
      <c r="Z129" t="s">
        <v>64</v>
      </c>
      <c r="AA129" t="s">
        <v>40</v>
      </c>
      <c r="AB129" t="s">
        <v>41</v>
      </c>
    </row>
    <row r="130" spans="1:28" x14ac:dyDescent="0.35">
      <c r="A130" s="16" t="s">
        <v>7410</v>
      </c>
      <c r="B130" s="16" t="s">
        <v>12654</v>
      </c>
      <c r="C130" s="16" t="s">
        <v>7437</v>
      </c>
      <c r="D130" s="17">
        <v>42751113</v>
      </c>
      <c r="E130" s="16" t="s">
        <v>43</v>
      </c>
      <c r="F130"/>
      <c r="G130" s="16">
        <v>41378</v>
      </c>
      <c r="H130" s="18">
        <v>1448</v>
      </c>
      <c r="I130" s="16">
        <v>774634</v>
      </c>
      <c r="J130" s="19">
        <v>652</v>
      </c>
      <c r="K130" s="16" t="s">
        <v>31</v>
      </c>
      <c r="L130" s="16" t="s">
        <v>32</v>
      </c>
      <c r="M130" s="16" t="s">
        <v>33</v>
      </c>
      <c r="N130" s="19">
        <v>44</v>
      </c>
      <c r="O130" s="19">
        <v>28688</v>
      </c>
      <c r="P130" s="16" t="s">
        <v>13063</v>
      </c>
      <c r="Q130" s="16" t="s">
        <v>8984</v>
      </c>
      <c r="R130" s="16" t="s">
        <v>8985</v>
      </c>
      <c r="S130" s="16" t="s">
        <v>7438</v>
      </c>
      <c r="T130" s="16" t="s">
        <v>35</v>
      </c>
      <c r="U130" s="16" t="s">
        <v>36</v>
      </c>
      <c r="V130" s="16">
        <v>0</v>
      </c>
      <c r="W130" s="16">
        <v>2013</v>
      </c>
      <c r="X130" s="16" t="s">
        <v>86</v>
      </c>
      <c r="Y130" s="16" t="s">
        <v>38</v>
      </c>
      <c r="Z130" s="16" t="s">
        <v>64</v>
      </c>
      <c r="AA130" s="16" t="s">
        <v>40</v>
      </c>
      <c r="AB130" s="16" t="s">
        <v>41</v>
      </c>
    </row>
    <row r="131" spans="1:28" x14ac:dyDescent="0.35">
      <c r="A131" t="s">
        <v>7410</v>
      </c>
      <c r="B131" t="s">
        <v>12654</v>
      </c>
      <c r="C131" t="s">
        <v>7437</v>
      </c>
      <c r="D131" s="1">
        <v>42751113</v>
      </c>
      <c r="E131" t="s">
        <v>43</v>
      </c>
      <c r="F131"/>
      <c r="G131">
        <v>41378</v>
      </c>
      <c r="H131" s="3">
        <v>1416</v>
      </c>
      <c r="I131">
        <v>774648</v>
      </c>
      <c r="J131" s="4">
        <v>799</v>
      </c>
      <c r="K131" t="s">
        <v>31</v>
      </c>
      <c r="L131" t="s">
        <v>32</v>
      </c>
      <c r="M131" t="s">
        <v>33</v>
      </c>
      <c r="N131" s="4">
        <v>15</v>
      </c>
      <c r="O131" s="4">
        <v>11985</v>
      </c>
      <c r="P131" t="s">
        <v>13063</v>
      </c>
      <c r="Q131" t="s">
        <v>8984</v>
      </c>
      <c r="R131" t="s">
        <v>8985</v>
      </c>
      <c r="S131" t="s">
        <v>7439</v>
      </c>
      <c r="T131" t="s">
        <v>35</v>
      </c>
      <c r="U131" t="s">
        <v>36</v>
      </c>
      <c r="V131">
        <v>0</v>
      </c>
      <c r="W131">
        <v>2013</v>
      </c>
      <c r="X131" t="s">
        <v>86</v>
      </c>
      <c r="Y131" t="s">
        <v>38</v>
      </c>
      <c r="Z131" t="s">
        <v>64</v>
      </c>
      <c r="AA131" t="s">
        <v>40</v>
      </c>
      <c r="AB131" t="s">
        <v>41</v>
      </c>
    </row>
    <row r="132" spans="1:28" x14ac:dyDescent="0.35">
      <c r="A132" s="16" t="s">
        <v>7410</v>
      </c>
      <c r="B132" s="16" t="s">
        <v>12653</v>
      </c>
      <c r="C132" s="16" t="s">
        <v>7437</v>
      </c>
      <c r="D132" s="17">
        <v>42751113</v>
      </c>
      <c r="E132" s="16" t="s">
        <v>30</v>
      </c>
      <c r="F132"/>
      <c r="G132" s="16">
        <v>41375</v>
      </c>
      <c r="H132" s="18">
        <v>813</v>
      </c>
      <c r="I132" s="16">
        <v>772892</v>
      </c>
      <c r="J132" s="19">
        <v>386</v>
      </c>
      <c r="K132" s="16" t="s">
        <v>31</v>
      </c>
      <c r="L132" s="16" t="s">
        <v>60</v>
      </c>
      <c r="M132" s="16" t="s">
        <v>61</v>
      </c>
      <c r="N132" s="19">
        <v>465</v>
      </c>
      <c r="O132" s="19">
        <v>179490</v>
      </c>
      <c r="P132" s="16" t="s">
        <v>13062</v>
      </c>
      <c r="Q132" s="16" t="s">
        <v>8984</v>
      </c>
      <c r="R132" s="16" t="s">
        <v>8985</v>
      </c>
      <c r="S132" s="16" t="s">
        <v>13067</v>
      </c>
      <c r="T132" s="16" t="s">
        <v>35</v>
      </c>
      <c r="U132" s="16" t="s">
        <v>36</v>
      </c>
      <c r="V132" s="16">
        <v>41881176</v>
      </c>
      <c r="W132" s="16">
        <v>2013</v>
      </c>
      <c r="X132" s="16" t="s">
        <v>86</v>
      </c>
      <c r="Y132" s="16" t="s">
        <v>38</v>
      </c>
      <c r="Z132" s="16" t="s">
        <v>64</v>
      </c>
      <c r="AA132" s="16" t="s">
        <v>40</v>
      </c>
      <c r="AB132" s="16" t="s">
        <v>41</v>
      </c>
    </row>
    <row r="133" spans="1:28" x14ac:dyDescent="0.35">
      <c r="A133" t="s">
        <v>8258</v>
      </c>
      <c r="B133" t="s">
        <v>12653</v>
      </c>
      <c r="C133" t="s">
        <v>8268</v>
      </c>
      <c r="D133" s="1">
        <v>163011101</v>
      </c>
      <c r="E133" t="s">
        <v>43</v>
      </c>
      <c r="F133"/>
      <c r="G133">
        <v>41388</v>
      </c>
      <c r="H133" s="3">
        <v>1122</v>
      </c>
      <c r="I133">
        <v>781045</v>
      </c>
      <c r="J133" s="4">
        <v>965</v>
      </c>
      <c r="K133" t="s">
        <v>31</v>
      </c>
      <c r="L133" t="s">
        <v>60</v>
      </c>
      <c r="M133" t="s">
        <v>94</v>
      </c>
      <c r="N133" s="4">
        <v>84</v>
      </c>
      <c r="O133" s="4">
        <v>79468</v>
      </c>
      <c r="P133" t="s">
        <v>13062</v>
      </c>
      <c r="Q133" t="s">
        <v>57</v>
      </c>
      <c r="R133" t="s">
        <v>9094</v>
      </c>
      <c r="S133" t="s">
        <v>8269</v>
      </c>
      <c r="T133" t="s">
        <v>35</v>
      </c>
      <c r="U133" t="s">
        <v>36</v>
      </c>
      <c r="V133">
        <v>30992203</v>
      </c>
      <c r="W133">
        <v>2013</v>
      </c>
      <c r="X133" t="s">
        <v>86</v>
      </c>
      <c r="Y133" t="s">
        <v>38</v>
      </c>
      <c r="Z133" t="s">
        <v>39</v>
      </c>
      <c r="AA133" t="s">
        <v>40</v>
      </c>
      <c r="AB133" t="s">
        <v>41</v>
      </c>
    </row>
    <row r="134" spans="1:28" x14ac:dyDescent="0.35">
      <c r="A134" s="16" t="s">
        <v>8579</v>
      </c>
      <c r="B134" s="16" t="s">
        <v>12653</v>
      </c>
      <c r="C134" s="16" t="s">
        <v>8605</v>
      </c>
      <c r="D134" s="17">
        <v>252531103</v>
      </c>
      <c r="E134" s="16" t="s">
        <v>30</v>
      </c>
      <c r="F134"/>
      <c r="G134" s="16">
        <v>41373</v>
      </c>
      <c r="H134" s="18">
        <v>601</v>
      </c>
      <c r="I134" s="16">
        <v>771299</v>
      </c>
      <c r="J134" s="19">
        <v>529</v>
      </c>
      <c r="K134" s="16" t="s">
        <v>31</v>
      </c>
      <c r="L134" s="16" t="s">
        <v>32</v>
      </c>
      <c r="M134" s="16" t="s">
        <v>33</v>
      </c>
      <c r="N134" s="19">
        <v>454</v>
      </c>
      <c r="O134" s="19">
        <v>47526</v>
      </c>
      <c r="P134" s="16" t="s">
        <v>13063</v>
      </c>
      <c r="Q134" s="16" t="s">
        <v>57</v>
      </c>
      <c r="R134" s="16" t="s">
        <v>8985</v>
      </c>
      <c r="S134" s="16" t="s">
        <v>8608</v>
      </c>
      <c r="T134" s="16" t="s">
        <v>35</v>
      </c>
      <c r="U134" s="16" t="s">
        <v>36</v>
      </c>
      <c r="V134" s="16">
        <v>30988320</v>
      </c>
      <c r="W134" s="16">
        <v>2013</v>
      </c>
      <c r="X134" s="16" t="s">
        <v>86</v>
      </c>
      <c r="Y134" s="16" t="s">
        <v>38</v>
      </c>
      <c r="Z134" s="16" t="s">
        <v>172</v>
      </c>
      <c r="AA134" s="16" t="s">
        <v>40</v>
      </c>
      <c r="AB134" s="16" t="s">
        <v>41</v>
      </c>
    </row>
    <row r="135" spans="1:28" x14ac:dyDescent="0.35">
      <c r="A135" t="s">
        <v>28</v>
      </c>
      <c r="B135" t="s">
        <v>12653</v>
      </c>
      <c r="C135" t="s">
        <v>151</v>
      </c>
      <c r="D135" s="1">
        <v>182731102</v>
      </c>
      <c r="E135" t="s">
        <v>59</v>
      </c>
      <c r="F135"/>
      <c r="G135">
        <v>41502</v>
      </c>
      <c r="H135" s="3">
        <v>1108</v>
      </c>
      <c r="I135">
        <v>849652</v>
      </c>
      <c r="J135" s="4">
        <v>250</v>
      </c>
      <c r="K135" t="s">
        <v>31</v>
      </c>
      <c r="L135" t="s">
        <v>66</v>
      </c>
      <c r="M135" t="s">
        <v>67</v>
      </c>
      <c r="N135" s="4">
        <v>2103</v>
      </c>
      <c r="O135" s="4">
        <v>88950</v>
      </c>
      <c r="P135" t="s">
        <v>13062</v>
      </c>
      <c r="Q135" t="s">
        <v>79</v>
      </c>
      <c r="R135" t="s">
        <v>8985</v>
      </c>
      <c r="S135" t="s">
        <v>152</v>
      </c>
      <c r="T135" t="s">
        <v>35</v>
      </c>
      <c r="U135" t="s">
        <v>36</v>
      </c>
      <c r="V135">
        <v>41944601</v>
      </c>
      <c r="W135">
        <v>2013</v>
      </c>
      <c r="X135" t="s">
        <v>147</v>
      </c>
      <c r="Y135" t="s">
        <v>38</v>
      </c>
      <c r="Z135" t="s">
        <v>39</v>
      </c>
      <c r="AA135" t="s">
        <v>40</v>
      </c>
      <c r="AB135" t="s">
        <v>41</v>
      </c>
    </row>
    <row r="136" spans="1:28" x14ac:dyDescent="0.35">
      <c r="A136" s="16" t="s">
        <v>28</v>
      </c>
      <c r="B136" s="16" t="s">
        <v>12654</v>
      </c>
      <c r="C136" s="16" t="s">
        <v>145</v>
      </c>
      <c r="D136" s="17">
        <v>83692105</v>
      </c>
      <c r="E136" s="16" t="s">
        <v>43</v>
      </c>
      <c r="F136"/>
      <c r="G136" s="16">
        <v>41490</v>
      </c>
      <c r="H136" s="18">
        <v>43</v>
      </c>
      <c r="I136" s="16">
        <v>842824</v>
      </c>
      <c r="J136" s="19">
        <v>526</v>
      </c>
      <c r="K136" s="16" t="s">
        <v>31</v>
      </c>
      <c r="L136" s="16" t="s">
        <v>32</v>
      </c>
      <c r="M136" s="16" t="s">
        <v>33</v>
      </c>
      <c r="N136" s="19">
        <v>5</v>
      </c>
      <c r="O136" s="19">
        <v>1688</v>
      </c>
      <c r="P136" s="16" t="s">
        <v>13064</v>
      </c>
      <c r="Q136" s="16" t="s">
        <v>8984</v>
      </c>
      <c r="R136" s="16" t="s">
        <v>8985</v>
      </c>
      <c r="S136" s="16" t="s">
        <v>146</v>
      </c>
      <c r="T136" s="16" t="s">
        <v>35</v>
      </c>
      <c r="U136" s="16" t="s">
        <v>36</v>
      </c>
      <c r="V136" s="16">
        <v>41937840</v>
      </c>
      <c r="W136" s="16">
        <v>2013</v>
      </c>
      <c r="X136" s="16" t="s">
        <v>147</v>
      </c>
      <c r="Y136" s="16" t="s">
        <v>38</v>
      </c>
      <c r="Z136" s="16" t="s">
        <v>39</v>
      </c>
      <c r="AA136" s="16" t="s">
        <v>40</v>
      </c>
      <c r="AB136" s="16" t="s">
        <v>41</v>
      </c>
    </row>
    <row r="137" spans="1:28" x14ac:dyDescent="0.35">
      <c r="A137" t="s">
        <v>28</v>
      </c>
      <c r="B137" t="s">
        <v>12654</v>
      </c>
      <c r="C137" t="s">
        <v>52</v>
      </c>
      <c r="D137" s="1">
        <v>83050402</v>
      </c>
      <c r="E137" t="s">
        <v>43</v>
      </c>
      <c r="F137"/>
      <c r="G137">
        <v>41511</v>
      </c>
      <c r="H137" s="3">
        <v>120</v>
      </c>
      <c r="I137">
        <v>855240</v>
      </c>
      <c r="J137" s="4">
        <v>670</v>
      </c>
      <c r="K137" t="s">
        <v>31</v>
      </c>
      <c r="L137" t="s">
        <v>32</v>
      </c>
      <c r="M137" t="s">
        <v>33</v>
      </c>
      <c r="N137" s="4">
        <v>120</v>
      </c>
      <c r="O137" s="4">
        <v>48936</v>
      </c>
      <c r="P137" t="s">
        <v>13062</v>
      </c>
      <c r="Q137" t="s">
        <v>8984</v>
      </c>
      <c r="R137" t="s">
        <v>8985</v>
      </c>
      <c r="S137" t="s">
        <v>155</v>
      </c>
      <c r="T137" t="s">
        <v>35</v>
      </c>
      <c r="U137" t="s">
        <v>36</v>
      </c>
      <c r="V137">
        <v>41947260</v>
      </c>
      <c r="W137">
        <v>2013</v>
      </c>
      <c r="X137" t="s">
        <v>147</v>
      </c>
      <c r="Y137" t="s">
        <v>38</v>
      </c>
      <c r="Z137" t="s">
        <v>39</v>
      </c>
      <c r="AA137" t="s">
        <v>40</v>
      </c>
      <c r="AB137" t="s">
        <v>41</v>
      </c>
    </row>
    <row r="138" spans="1:28" x14ac:dyDescent="0.35">
      <c r="A138" s="16" t="s">
        <v>28</v>
      </c>
      <c r="B138" s="16" t="s">
        <v>12654</v>
      </c>
      <c r="C138" s="16" t="s">
        <v>82</v>
      </c>
      <c r="D138" s="17">
        <v>83252106</v>
      </c>
      <c r="E138" s="16" t="s">
        <v>43</v>
      </c>
      <c r="F138"/>
      <c r="G138" s="16">
        <v>41513</v>
      </c>
      <c r="H138" s="18">
        <v>724</v>
      </c>
      <c r="I138" s="16">
        <v>856198</v>
      </c>
      <c r="J138" s="19">
        <v>346</v>
      </c>
      <c r="K138" s="16" t="s">
        <v>31</v>
      </c>
      <c r="L138" s="16" t="s">
        <v>32</v>
      </c>
      <c r="M138" s="16" t="s">
        <v>83</v>
      </c>
      <c r="N138" s="19">
        <v>1</v>
      </c>
      <c r="O138" s="19">
        <v>346</v>
      </c>
      <c r="P138" s="16" t="s">
        <v>13062</v>
      </c>
      <c r="Q138" s="16" t="s">
        <v>8984</v>
      </c>
      <c r="R138" s="16" t="s">
        <v>47</v>
      </c>
      <c r="S138" s="16" t="s">
        <v>156</v>
      </c>
      <c r="T138" s="16" t="s">
        <v>35</v>
      </c>
      <c r="U138" s="16" t="s">
        <v>36</v>
      </c>
      <c r="V138" s="16">
        <v>41948144</v>
      </c>
      <c r="W138" s="16">
        <v>2013</v>
      </c>
      <c r="X138" s="16" t="s">
        <v>147</v>
      </c>
      <c r="Y138" s="16" t="s">
        <v>38</v>
      </c>
      <c r="Z138" s="16" t="s">
        <v>73</v>
      </c>
      <c r="AA138" s="16" t="s">
        <v>40</v>
      </c>
      <c r="AB138" s="16" t="s">
        <v>41</v>
      </c>
    </row>
    <row r="139" spans="1:28" x14ac:dyDescent="0.35">
      <c r="A139" t="s">
        <v>28</v>
      </c>
      <c r="B139" t="s">
        <v>12654</v>
      </c>
      <c r="C139" t="s">
        <v>129</v>
      </c>
      <c r="D139" s="1">
        <v>83622105</v>
      </c>
      <c r="E139" t="s">
        <v>43</v>
      </c>
      <c r="F139"/>
      <c r="G139">
        <v>41496</v>
      </c>
      <c r="H139" s="3">
        <v>2137</v>
      </c>
      <c r="I139">
        <v>846289</v>
      </c>
      <c r="J139" s="4">
        <v>468</v>
      </c>
      <c r="K139" t="s">
        <v>31</v>
      </c>
      <c r="L139" t="s">
        <v>32</v>
      </c>
      <c r="M139" t="s">
        <v>33</v>
      </c>
      <c r="N139" s="4">
        <v>11</v>
      </c>
      <c r="O139" s="4">
        <v>5148</v>
      </c>
      <c r="P139" t="s">
        <v>13062</v>
      </c>
      <c r="Q139" t="s">
        <v>8984</v>
      </c>
      <c r="R139" t="s">
        <v>8985</v>
      </c>
      <c r="S139" t="s">
        <v>148</v>
      </c>
      <c r="T139" t="s">
        <v>35</v>
      </c>
      <c r="U139" t="s">
        <v>36</v>
      </c>
      <c r="V139">
        <v>0</v>
      </c>
      <c r="W139">
        <v>2013</v>
      </c>
      <c r="X139" t="s">
        <v>147</v>
      </c>
      <c r="Y139" t="s">
        <v>38</v>
      </c>
      <c r="Z139" t="s">
        <v>73</v>
      </c>
      <c r="AA139" t="s">
        <v>40</v>
      </c>
      <c r="AB139" t="s">
        <v>41</v>
      </c>
    </row>
    <row r="140" spans="1:28" x14ac:dyDescent="0.35">
      <c r="A140" s="16" t="s">
        <v>28</v>
      </c>
      <c r="B140" s="16" t="s">
        <v>12654</v>
      </c>
      <c r="C140" s="16" t="s">
        <v>149</v>
      </c>
      <c r="D140" s="17">
        <v>83622104</v>
      </c>
      <c r="E140" s="16" t="s">
        <v>43</v>
      </c>
      <c r="F140"/>
      <c r="G140" s="16">
        <v>41498</v>
      </c>
      <c r="H140" s="18">
        <v>1513</v>
      </c>
      <c r="I140" s="16">
        <v>847126</v>
      </c>
      <c r="J140" s="19">
        <v>636</v>
      </c>
      <c r="K140" s="16" t="s">
        <v>31</v>
      </c>
      <c r="L140" s="16" t="s">
        <v>32</v>
      </c>
      <c r="M140" s="16" t="s">
        <v>33</v>
      </c>
      <c r="N140" s="19">
        <v>186</v>
      </c>
      <c r="O140" s="19">
        <v>60412</v>
      </c>
      <c r="P140" s="16" t="s">
        <v>13062</v>
      </c>
      <c r="Q140" s="16" t="s">
        <v>8984</v>
      </c>
      <c r="R140" s="16" t="s">
        <v>8985</v>
      </c>
      <c r="S140" s="16" t="s">
        <v>150</v>
      </c>
      <c r="T140" s="16" t="s">
        <v>35</v>
      </c>
      <c r="U140" s="16" t="s">
        <v>36</v>
      </c>
      <c r="V140" s="16">
        <v>31014391</v>
      </c>
      <c r="W140" s="16">
        <v>2013</v>
      </c>
      <c r="X140" s="16" t="s">
        <v>147</v>
      </c>
      <c r="Y140" s="16" t="s">
        <v>38</v>
      </c>
      <c r="Z140" s="16" t="s">
        <v>45</v>
      </c>
      <c r="AA140" s="16" t="s">
        <v>40</v>
      </c>
      <c r="AB140" s="16" t="s">
        <v>41</v>
      </c>
    </row>
    <row r="141" spans="1:28" x14ac:dyDescent="0.35">
      <c r="A141" t="s">
        <v>28</v>
      </c>
      <c r="B141" t="s">
        <v>12654</v>
      </c>
      <c r="C141" t="s">
        <v>153</v>
      </c>
      <c r="D141" s="1">
        <v>83040401</v>
      </c>
      <c r="E141" t="s">
        <v>43</v>
      </c>
      <c r="F141"/>
      <c r="G141">
        <v>41507</v>
      </c>
      <c r="H141" s="3">
        <v>1542</v>
      </c>
      <c r="I141">
        <v>853592</v>
      </c>
      <c r="J141" s="4">
        <v>733</v>
      </c>
      <c r="K141" t="s">
        <v>31</v>
      </c>
      <c r="L141" t="s">
        <v>32</v>
      </c>
      <c r="M141" t="s">
        <v>33</v>
      </c>
      <c r="N141" s="4">
        <v>42</v>
      </c>
      <c r="O141" s="4">
        <v>8466</v>
      </c>
      <c r="P141" t="s">
        <v>13062</v>
      </c>
      <c r="Q141" t="s">
        <v>8984</v>
      </c>
      <c r="R141" t="s">
        <v>8985</v>
      </c>
      <c r="S141" t="s">
        <v>154</v>
      </c>
      <c r="T141" t="s">
        <v>35</v>
      </c>
      <c r="U141" t="s">
        <v>36</v>
      </c>
      <c r="V141">
        <v>41946343</v>
      </c>
      <c r="W141">
        <v>2013</v>
      </c>
      <c r="X141" t="s">
        <v>147</v>
      </c>
      <c r="Y141" t="s">
        <v>38</v>
      </c>
      <c r="Z141" t="s">
        <v>39</v>
      </c>
      <c r="AA141" t="s">
        <v>40</v>
      </c>
      <c r="AB141" t="s">
        <v>41</v>
      </c>
    </row>
    <row r="142" spans="1:28" x14ac:dyDescent="0.35">
      <c r="A142" s="16" t="s">
        <v>1655</v>
      </c>
      <c r="B142" s="16" t="s">
        <v>12653</v>
      </c>
      <c r="C142" s="16" t="s">
        <v>1663</v>
      </c>
      <c r="D142" s="17">
        <v>83371107</v>
      </c>
      <c r="E142" s="16" t="s">
        <v>43</v>
      </c>
      <c r="G142" s="16">
        <v>41488</v>
      </c>
      <c r="H142" s="18">
        <v>218</v>
      </c>
      <c r="I142" s="16">
        <v>841983</v>
      </c>
      <c r="J142" s="19">
        <v>507</v>
      </c>
      <c r="K142" s="16" t="s">
        <v>31</v>
      </c>
      <c r="L142" s="16" t="s">
        <v>66</v>
      </c>
      <c r="M142" s="16" t="s">
        <v>67</v>
      </c>
      <c r="N142" s="19">
        <v>59</v>
      </c>
      <c r="O142" s="19">
        <v>14523</v>
      </c>
      <c r="P142" s="16" t="s">
        <v>13062</v>
      </c>
      <c r="Q142" s="16" t="s">
        <v>8984</v>
      </c>
      <c r="R142" s="16" t="s">
        <v>47</v>
      </c>
      <c r="S142" s="16" t="s">
        <v>1674</v>
      </c>
      <c r="T142" s="16" t="s">
        <v>35</v>
      </c>
      <c r="U142" s="16" t="s">
        <v>36</v>
      </c>
      <c r="V142" s="16">
        <v>41936443</v>
      </c>
      <c r="W142" s="16">
        <v>2013</v>
      </c>
      <c r="X142" s="16" t="s">
        <v>147</v>
      </c>
      <c r="Y142" s="16" t="s">
        <v>38</v>
      </c>
      <c r="Z142" s="16" t="s">
        <v>64</v>
      </c>
      <c r="AA142" s="16" t="s">
        <v>40</v>
      </c>
      <c r="AB142" s="16" t="s">
        <v>41</v>
      </c>
    </row>
    <row r="143" spans="1:28" x14ac:dyDescent="0.35">
      <c r="A143" t="s">
        <v>1956</v>
      </c>
      <c r="B143" t="s">
        <v>12653</v>
      </c>
      <c r="C143" t="s">
        <v>1976</v>
      </c>
      <c r="D143" s="1">
        <v>14671101</v>
      </c>
      <c r="E143" t="s">
        <v>53</v>
      </c>
      <c r="F143" s="2" t="s">
        <v>54</v>
      </c>
      <c r="G143">
        <v>41510</v>
      </c>
      <c r="H143" s="3">
        <v>722</v>
      </c>
      <c r="I143">
        <v>854891</v>
      </c>
      <c r="J143" s="4">
        <v>912</v>
      </c>
      <c r="K143" t="s">
        <v>31</v>
      </c>
      <c r="L143" t="s">
        <v>66</v>
      </c>
      <c r="M143" t="s">
        <v>67</v>
      </c>
      <c r="N143" s="4">
        <v>1765</v>
      </c>
      <c r="O143" s="4">
        <v>26670</v>
      </c>
      <c r="P143" t="s">
        <v>13062</v>
      </c>
      <c r="Q143" t="s">
        <v>57</v>
      </c>
      <c r="R143" t="s">
        <v>8985</v>
      </c>
      <c r="S143" t="s">
        <v>1977</v>
      </c>
      <c r="T143" t="s">
        <v>35</v>
      </c>
      <c r="U143" t="s">
        <v>36</v>
      </c>
      <c r="V143">
        <v>31016932</v>
      </c>
      <c r="W143">
        <v>2013</v>
      </c>
      <c r="X143" t="s">
        <v>147</v>
      </c>
      <c r="Y143" t="s">
        <v>38</v>
      </c>
      <c r="Z143" t="s">
        <v>39</v>
      </c>
      <c r="AA143" t="s">
        <v>40</v>
      </c>
      <c r="AB143" t="s">
        <v>41</v>
      </c>
    </row>
    <row r="144" spans="1:28" x14ac:dyDescent="0.35">
      <c r="A144" s="16" t="s">
        <v>2264</v>
      </c>
      <c r="B144" s="16" t="s">
        <v>12653</v>
      </c>
      <c r="C144" s="16" t="s">
        <v>2284</v>
      </c>
      <c r="D144" s="17">
        <v>254061103</v>
      </c>
      <c r="E144" s="16" t="s">
        <v>30</v>
      </c>
      <c r="G144" s="16">
        <v>41500</v>
      </c>
      <c r="H144" s="18">
        <v>608</v>
      </c>
      <c r="I144" s="16">
        <v>848021</v>
      </c>
      <c r="J144" s="19">
        <v>197</v>
      </c>
      <c r="K144" s="16" t="s">
        <v>31</v>
      </c>
      <c r="L144" s="16" t="s">
        <v>1061</v>
      </c>
      <c r="M144" s="16" t="s">
        <v>1111</v>
      </c>
      <c r="N144" s="19">
        <v>679</v>
      </c>
      <c r="O144" s="19">
        <v>90689</v>
      </c>
      <c r="P144" s="16" t="s">
        <v>13059</v>
      </c>
      <c r="Q144" s="16" t="s">
        <v>8984</v>
      </c>
      <c r="R144" s="16" t="s">
        <v>47</v>
      </c>
      <c r="S144" s="16" t="s">
        <v>2287</v>
      </c>
      <c r="T144" s="16" t="s">
        <v>35</v>
      </c>
      <c r="U144" s="16" t="s">
        <v>36</v>
      </c>
      <c r="V144" s="16">
        <v>41943095</v>
      </c>
      <c r="W144" s="16">
        <v>2013</v>
      </c>
      <c r="X144" s="16" t="s">
        <v>147</v>
      </c>
      <c r="Y144" s="16" t="s">
        <v>38</v>
      </c>
      <c r="Z144" s="16" t="s">
        <v>39</v>
      </c>
      <c r="AA144" s="16" t="s">
        <v>40</v>
      </c>
      <c r="AB144" s="16" t="s">
        <v>41</v>
      </c>
    </row>
    <row r="145" spans="1:28" x14ac:dyDescent="0.35">
      <c r="A145" t="s">
        <v>2397</v>
      </c>
      <c r="B145" t="s">
        <v>12653</v>
      </c>
      <c r="C145" t="s">
        <v>2476</v>
      </c>
      <c r="D145" s="1">
        <v>43361103</v>
      </c>
      <c r="E145" t="s">
        <v>30</v>
      </c>
      <c r="G145">
        <v>41502</v>
      </c>
      <c r="H145" s="3">
        <v>747</v>
      </c>
      <c r="I145">
        <v>849389</v>
      </c>
      <c r="J145" s="4">
        <v>209</v>
      </c>
      <c r="K145" t="s">
        <v>31</v>
      </c>
      <c r="L145" t="s">
        <v>60</v>
      </c>
      <c r="M145" t="s">
        <v>61</v>
      </c>
      <c r="N145" s="4">
        <v>842</v>
      </c>
      <c r="O145" s="4">
        <v>166078</v>
      </c>
      <c r="P145" t="s">
        <v>13062</v>
      </c>
      <c r="Q145" t="s">
        <v>8984</v>
      </c>
      <c r="R145" t="s">
        <v>8985</v>
      </c>
      <c r="S145" t="s">
        <v>2499</v>
      </c>
      <c r="T145" t="s">
        <v>35</v>
      </c>
      <c r="U145" t="s">
        <v>36</v>
      </c>
      <c r="V145">
        <v>41944510</v>
      </c>
      <c r="W145">
        <v>2013</v>
      </c>
      <c r="X145" t="s">
        <v>147</v>
      </c>
      <c r="Y145" t="s">
        <v>38</v>
      </c>
      <c r="Z145" t="s">
        <v>64</v>
      </c>
      <c r="AA145" t="s">
        <v>40</v>
      </c>
      <c r="AB145" t="s">
        <v>41</v>
      </c>
    </row>
    <row r="146" spans="1:28" x14ac:dyDescent="0.35">
      <c r="A146" s="16" t="s">
        <v>2397</v>
      </c>
      <c r="B146" s="16" t="s">
        <v>12653</v>
      </c>
      <c r="C146" s="16" t="s">
        <v>2414</v>
      </c>
      <c r="D146" s="17">
        <v>42761102</v>
      </c>
      <c r="E146" s="16" t="s">
        <v>43</v>
      </c>
      <c r="G146" s="16">
        <v>41496</v>
      </c>
      <c r="H146" s="18">
        <v>1430</v>
      </c>
      <c r="I146" s="16">
        <v>846172</v>
      </c>
      <c r="J146" s="19">
        <v>218</v>
      </c>
      <c r="K146" s="16" t="s">
        <v>31</v>
      </c>
      <c r="L146" s="16" t="s">
        <v>32</v>
      </c>
      <c r="M146" s="16" t="s">
        <v>33</v>
      </c>
      <c r="N146" s="19">
        <v>23</v>
      </c>
      <c r="O146" s="19">
        <v>5014</v>
      </c>
      <c r="P146" s="16" t="s">
        <v>13059</v>
      </c>
      <c r="Q146" s="16" t="s">
        <v>8984</v>
      </c>
      <c r="R146" s="16" t="s">
        <v>8985</v>
      </c>
      <c r="S146" s="16" t="s">
        <v>2497</v>
      </c>
      <c r="T146" s="16" t="s">
        <v>35</v>
      </c>
      <c r="U146" s="16" t="s">
        <v>36</v>
      </c>
      <c r="V146" s="16">
        <v>0</v>
      </c>
      <c r="W146" s="16">
        <v>2013</v>
      </c>
      <c r="X146" s="16" t="s">
        <v>147</v>
      </c>
      <c r="Y146" s="16" t="s">
        <v>38</v>
      </c>
      <c r="Z146" s="16" t="s">
        <v>64</v>
      </c>
      <c r="AA146" s="16" t="s">
        <v>40</v>
      </c>
      <c r="AB146" s="16" t="s">
        <v>41</v>
      </c>
    </row>
    <row r="147" spans="1:28" x14ac:dyDescent="0.35">
      <c r="A147" t="s">
        <v>2397</v>
      </c>
      <c r="B147" t="s">
        <v>12653</v>
      </c>
      <c r="C147" t="s">
        <v>2412</v>
      </c>
      <c r="D147" s="1">
        <v>42761101</v>
      </c>
      <c r="E147" t="s">
        <v>43</v>
      </c>
      <c r="G147">
        <v>41510</v>
      </c>
      <c r="H147" s="3">
        <v>1446</v>
      </c>
      <c r="I147">
        <v>855110</v>
      </c>
      <c r="J147" s="4">
        <v>614</v>
      </c>
      <c r="K147" t="s">
        <v>31</v>
      </c>
      <c r="L147" t="s">
        <v>32</v>
      </c>
      <c r="M147" t="s">
        <v>33</v>
      </c>
      <c r="N147" s="4">
        <v>5</v>
      </c>
      <c r="O147" s="4">
        <v>3070</v>
      </c>
      <c r="P147" t="s">
        <v>13059</v>
      </c>
      <c r="Q147" t="s">
        <v>8984</v>
      </c>
      <c r="R147" t="s">
        <v>8985</v>
      </c>
      <c r="S147" t="s">
        <v>2501</v>
      </c>
      <c r="T147" t="s">
        <v>35</v>
      </c>
      <c r="U147" t="s">
        <v>36</v>
      </c>
      <c r="V147">
        <v>41947220</v>
      </c>
      <c r="W147">
        <v>2013</v>
      </c>
      <c r="X147" t="s">
        <v>147</v>
      </c>
      <c r="Y147" t="s">
        <v>38</v>
      </c>
      <c r="Z147" t="s">
        <v>64</v>
      </c>
      <c r="AA147" t="s">
        <v>40</v>
      </c>
      <c r="AB147" t="s">
        <v>41</v>
      </c>
    </row>
    <row r="148" spans="1:28" x14ac:dyDescent="0.35">
      <c r="A148" s="16" t="s">
        <v>2397</v>
      </c>
      <c r="B148" s="16" t="s">
        <v>12653</v>
      </c>
      <c r="C148" s="16" t="s">
        <v>2398</v>
      </c>
      <c r="D148" s="17">
        <v>192221101</v>
      </c>
      <c r="E148" s="16" t="s">
        <v>30</v>
      </c>
      <c r="G148" s="16">
        <v>41504</v>
      </c>
      <c r="H148" s="18">
        <v>1620</v>
      </c>
      <c r="I148" s="16">
        <v>850559</v>
      </c>
      <c r="J148" s="19">
        <v>85</v>
      </c>
      <c r="K148" s="16" t="s">
        <v>31</v>
      </c>
      <c r="L148" s="16" t="s">
        <v>66</v>
      </c>
      <c r="M148" s="16" t="s">
        <v>67</v>
      </c>
      <c r="N148" s="19">
        <v>340</v>
      </c>
      <c r="O148" s="19">
        <v>10014</v>
      </c>
      <c r="P148" s="16" t="s">
        <v>13068</v>
      </c>
      <c r="Q148" s="16" t="s">
        <v>79</v>
      </c>
      <c r="R148" s="16" t="s">
        <v>8985</v>
      </c>
      <c r="S148" s="16" t="s">
        <v>2500</v>
      </c>
      <c r="T148" s="16" t="s">
        <v>35</v>
      </c>
      <c r="U148" s="16" t="s">
        <v>36</v>
      </c>
      <c r="V148" s="16">
        <v>41944869</v>
      </c>
      <c r="W148" s="16">
        <v>2013</v>
      </c>
      <c r="X148" s="16" t="s">
        <v>147</v>
      </c>
      <c r="Y148" s="16" t="s">
        <v>38</v>
      </c>
      <c r="Z148" s="16" t="s">
        <v>39</v>
      </c>
      <c r="AA148" s="16" t="s">
        <v>40</v>
      </c>
      <c r="AB148" s="16" t="s">
        <v>41</v>
      </c>
    </row>
    <row r="149" spans="1:28" x14ac:dyDescent="0.35">
      <c r="A149" t="s">
        <v>2397</v>
      </c>
      <c r="B149" t="s">
        <v>12653</v>
      </c>
      <c r="C149" t="s">
        <v>2430</v>
      </c>
      <c r="D149" s="1">
        <v>192311141</v>
      </c>
      <c r="E149" t="s">
        <v>59</v>
      </c>
      <c r="G149">
        <v>41502</v>
      </c>
      <c r="H149" s="3">
        <v>1946</v>
      </c>
      <c r="I149">
        <v>849954</v>
      </c>
      <c r="J149" s="4">
        <v>986</v>
      </c>
      <c r="K149" t="s">
        <v>31</v>
      </c>
      <c r="L149" t="s">
        <v>32</v>
      </c>
      <c r="M149" t="s">
        <v>33</v>
      </c>
      <c r="N149" s="4">
        <v>371</v>
      </c>
      <c r="O149" s="4">
        <v>53414</v>
      </c>
      <c r="P149" t="s">
        <v>13059</v>
      </c>
      <c r="Q149" t="s">
        <v>8984</v>
      </c>
      <c r="R149" t="s">
        <v>8985</v>
      </c>
      <c r="S149" t="s">
        <v>2498</v>
      </c>
      <c r="T149" t="s">
        <v>35</v>
      </c>
      <c r="U149" t="s">
        <v>36</v>
      </c>
      <c r="V149">
        <v>31015454</v>
      </c>
      <c r="W149">
        <v>2013</v>
      </c>
      <c r="X149" t="s">
        <v>147</v>
      </c>
      <c r="Y149" t="s">
        <v>38</v>
      </c>
      <c r="Z149" t="s">
        <v>39</v>
      </c>
      <c r="AA149" t="s">
        <v>40</v>
      </c>
      <c r="AB149" t="s">
        <v>41</v>
      </c>
    </row>
    <row r="150" spans="1:28" x14ac:dyDescent="0.35">
      <c r="A150" s="16" t="s">
        <v>2397</v>
      </c>
      <c r="B150" s="16" t="s">
        <v>12653</v>
      </c>
      <c r="C150" s="16" t="s">
        <v>2444</v>
      </c>
      <c r="D150" s="17">
        <v>192101101</v>
      </c>
      <c r="E150" s="16" t="s">
        <v>43</v>
      </c>
      <c r="G150" s="16">
        <v>41491</v>
      </c>
      <c r="H150" s="18">
        <v>312</v>
      </c>
      <c r="I150" s="16">
        <v>843108</v>
      </c>
      <c r="J150" s="19">
        <v>468</v>
      </c>
      <c r="K150" s="16" t="s">
        <v>31</v>
      </c>
      <c r="L150" s="16" t="s">
        <v>32</v>
      </c>
      <c r="M150" s="16" t="s">
        <v>33</v>
      </c>
      <c r="N150" s="19">
        <v>3</v>
      </c>
      <c r="O150" s="19">
        <v>1404</v>
      </c>
      <c r="P150" s="16" t="s">
        <v>13060</v>
      </c>
      <c r="Q150" s="16" t="s">
        <v>8984</v>
      </c>
      <c r="R150" s="16" t="s">
        <v>8985</v>
      </c>
      <c r="S150" s="16" t="s">
        <v>2496</v>
      </c>
      <c r="T150" s="16" t="s">
        <v>35</v>
      </c>
      <c r="U150" s="16" t="s">
        <v>36</v>
      </c>
      <c r="V150" s="16">
        <v>41937863</v>
      </c>
      <c r="W150" s="16">
        <v>2013</v>
      </c>
      <c r="X150" s="16" t="s">
        <v>147</v>
      </c>
      <c r="Y150" s="16" t="s">
        <v>38</v>
      </c>
      <c r="Z150" s="16" t="s">
        <v>64</v>
      </c>
      <c r="AA150" s="16" t="s">
        <v>40</v>
      </c>
      <c r="AB150" s="16" t="s">
        <v>41</v>
      </c>
    </row>
    <row r="151" spans="1:28" x14ac:dyDescent="0.35">
      <c r="A151" t="s">
        <v>4028</v>
      </c>
      <c r="B151" t="s">
        <v>12653</v>
      </c>
      <c r="C151" t="s">
        <v>4059</v>
      </c>
      <c r="D151" s="1">
        <v>182631107</v>
      </c>
      <c r="E151" t="s">
        <v>43</v>
      </c>
      <c r="G151">
        <v>41491</v>
      </c>
      <c r="H151" s="3">
        <v>729</v>
      </c>
      <c r="I151">
        <v>843127</v>
      </c>
      <c r="J151" s="4">
        <v>316</v>
      </c>
      <c r="K151" t="s">
        <v>31</v>
      </c>
      <c r="L151" t="s">
        <v>66</v>
      </c>
      <c r="M151" t="s">
        <v>67</v>
      </c>
      <c r="N151" s="4">
        <v>11</v>
      </c>
      <c r="O151" s="4">
        <v>1310</v>
      </c>
      <c r="P151" t="s">
        <v>13064</v>
      </c>
      <c r="Q151" t="s">
        <v>8984</v>
      </c>
      <c r="R151" t="s">
        <v>8985</v>
      </c>
      <c r="S151" t="s">
        <v>4069</v>
      </c>
      <c r="T151" t="s">
        <v>35</v>
      </c>
      <c r="U151" t="s">
        <v>36</v>
      </c>
      <c r="V151">
        <v>41938002</v>
      </c>
      <c r="W151">
        <v>2013</v>
      </c>
      <c r="X151" t="s">
        <v>147</v>
      </c>
      <c r="Y151" t="s">
        <v>38</v>
      </c>
      <c r="Z151" t="s">
        <v>39</v>
      </c>
      <c r="AA151" t="s">
        <v>40</v>
      </c>
      <c r="AB151" t="s">
        <v>41</v>
      </c>
    </row>
    <row r="152" spans="1:28" x14ac:dyDescent="0.35">
      <c r="A152" s="16" t="s">
        <v>4028</v>
      </c>
      <c r="B152" s="16" t="s">
        <v>12653</v>
      </c>
      <c r="C152" s="16" t="s">
        <v>4061</v>
      </c>
      <c r="D152" s="17">
        <v>182951101</v>
      </c>
      <c r="E152" s="16" t="s">
        <v>53</v>
      </c>
      <c r="F152" s="2" t="s">
        <v>54</v>
      </c>
      <c r="G152" s="16">
        <v>41491</v>
      </c>
      <c r="H152" s="18">
        <v>1506</v>
      </c>
      <c r="I152" s="16">
        <v>843474</v>
      </c>
      <c r="J152" s="19">
        <v>641</v>
      </c>
      <c r="K152" s="16" t="s">
        <v>31</v>
      </c>
      <c r="L152" s="16" t="s">
        <v>66</v>
      </c>
      <c r="M152" s="16" t="s">
        <v>67</v>
      </c>
      <c r="N152" s="19">
        <v>2</v>
      </c>
      <c r="O152" s="19">
        <v>726</v>
      </c>
      <c r="P152" s="16" t="s">
        <v>13062</v>
      </c>
      <c r="Q152" s="16" t="s">
        <v>79</v>
      </c>
      <c r="R152" s="16" t="s">
        <v>8985</v>
      </c>
      <c r="S152" s="16" t="s">
        <v>4068</v>
      </c>
      <c r="T152" s="16" t="s">
        <v>35</v>
      </c>
      <c r="U152" s="16" t="s">
        <v>36</v>
      </c>
      <c r="V152" s="16">
        <v>31013058</v>
      </c>
      <c r="W152" s="16">
        <v>2013</v>
      </c>
      <c r="X152" s="16" t="s">
        <v>147</v>
      </c>
      <c r="Y152" s="16" t="s">
        <v>38</v>
      </c>
      <c r="Z152" s="16" t="s">
        <v>45</v>
      </c>
      <c r="AA152" s="16" t="s">
        <v>40</v>
      </c>
      <c r="AB152" s="16" t="s">
        <v>41</v>
      </c>
    </row>
    <row r="153" spans="1:28" x14ac:dyDescent="0.35">
      <c r="A153" t="s">
        <v>4028</v>
      </c>
      <c r="B153" t="s">
        <v>12653</v>
      </c>
      <c r="C153" t="s">
        <v>4070</v>
      </c>
      <c r="D153" s="1">
        <v>182541103</v>
      </c>
      <c r="E153" t="s">
        <v>53</v>
      </c>
      <c r="F153" s="2" t="s">
        <v>54</v>
      </c>
      <c r="G153">
        <v>41495</v>
      </c>
      <c r="H153" s="3">
        <v>1639</v>
      </c>
      <c r="I153">
        <v>845823</v>
      </c>
      <c r="J153" s="4">
        <v>641</v>
      </c>
      <c r="K153" t="s">
        <v>31</v>
      </c>
      <c r="L153" t="s">
        <v>32</v>
      </c>
      <c r="M153" t="s">
        <v>83</v>
      </c>
      <c r="N153" s="4">
        <v>23</v>
      </c>
      <c r="O153" s="4">
        <v>2206</v>
      </c>
      <c r="P153" t="s">
        <v>13062</v>
      </c>
      <c r="Q153" t="s">
        <v>57</v>
      </c>
      <c r="R153" t="s">
        <v>8985</v>
      </c>
      <c r="S153" t="s">
        <v>4071</v>
      </c>
      <c r="T153" t="s">
        <v>35</v>
      </c>
      <c r="U153" t="s">
        <v>36</v>
      </c>
      <c r="V153">
        <v>31013977</v>
      </c>
      <c r="W153">
        <v>2013</v>
      </c>
      <c r="X153" t="s">
        <v>147</v>
      </c>
      <c r="Y153" t="s">
        <v>38</v>
      </c>
      <c r="Z153" t="s">
        <v>45</v>
      </c>
      <c r="AA153" t="s">
        <v>40</v>
      </c>
      <c r="AB153" t="s">
        <v>41</v>
      </c>
    </row>
    <row r="154" spans="1:28" x14ac:dyDescent="0.35">
      <c r="A154" s="16" t="s">
        <v>4487</v>
      </c>
      <c r="B154" s="16" t="s">
        <v>12654</v>
      </c>
      <c r="C154" s="16" t="s">
        <v>4504</v>
      </c>
      <c r="D154" s="17">
        <v>42011108</v>
      </c>
      <c r="E154" s="16" t="s">
        <v>30</v>
      </c>
      <c r="G154" s="16">
        <v>41505</v>
      </c>
      <c r="H154" s="18">
        <v>2332</v>
      </c>
      <c r="I154" s="16">
        <v>852304</v>
      </c>
      <c r="J154" s="19">
        <v>495</v>
      </c>
      <c r="K154" s="16" t="s">
        <v>31</v>
      </c>
      <c r="L154" s="16" t="s">
        <v>32</v>
      </c>
      <c r="M154" s="16" t="s">
        <v>83</v>
      </c>
      <c r="N154" s="19">
        <v>518</v>
      </c>
      <c r="O154" s="19">
        <v>63945</v>
      </c>
      <c r="P154" s="16" t="s">
        <v>13064</v>
      </c>
      <c r="Q154" s="16" t="s">
        <v>8984</v>
      </c>
      <c r="R154" s="16" t="s">
        <v>8985</v>
      </c>
      <c r="S154" s="16" t="s">
        <v>4529</v>
      </c>
      <c r="T154" s="16" t="s">
        <v>35</v>
      </c>
      <c r="U154" s="16" t="s">
        <v>36</v>
      </c>
      <c r="V154" s="16">
        <v>31015891</v>
      </c>
      <c r="W154" s="16">
        <v>2013</v>
      </c>
      <c r="X154" s="16" t="s">
        <v>147</v>
      </c>
      <c r="Y154" s="16" t="s">
        <v>38</v>
      </c>
      <c r="Z154" s="16" t="s">
        <v>73</v>
      </c>
      <c r="AA154" s="16" t="s">
        <v>40</v>
      </c>
      <c r="AB154" s="16" t="s">
        <v>41</v>
      </c>
    </row>
    <row r="155" spans="1:28" x14ac:dyDescent="0.35">
      <c r="A155" t="s">
        <v>4487</v>
      </c>
      <c r="B155" t="s">
        <v>12653</v>
      </c>
      <c r="C155" t="s">
        <v>4507</v>
      </c>
      <c r="D155" s="1">
        <v>42291101</v>
      </c>
      <c r="E155" t="s">
        <v>53</v>
      </c>
      <c r="F155" s="2" t="s">
        <v>54</v>
      </c>
      <c r="G155">
        <v>41502</v>
      </c>
      <c r="H155" s="3">
        <v>1748</v>
      </c>
      <c r="I155">
        <v>849913</v>
      </c>
      <c r="J155" s="4">
        <v>502</v>
      </c>
      <c r="K155" t="s">
        <v>31</v>
      </c>
      <c r="L155" t="s">
        <v>32</v>
      </c>
      <c r="M155" t="s">
        <v>33</v>
      </c>
      <c r="N155" s="4">
        <v>158</v>
      </c>
      <c r="O155" s="4">
        <v>14746</v>
      </c>
      <c r="P155" t="s">
        <v>13059</v>
      </c>
      <c r="Q155" t="s">
        <v>8984</v>
      </c>
      <c r="R155" t="s">
        <v>8985</v>
      </c>
      <c r="S155" t="s">
        <v>4528</v>
      </c>
      <c r="T155" t="s">
        <v>35</v>
      </c>
      <c r="U155" t="s">
        <v>36</v>
      </c>
      <c r="V155">
        <v>31015435</v>
      </c>
      <c r="W155">
        <v>2013</v>
      </c>
      <c r="X155" t="s">
        <v>147</v>
      </c>
      <c r="Y155" t="s">
        <v>38</v>
      </c>
      <c r="Z155" t="s">
        <v>45</v>
      </c>
      <c r="AA155" t="s">
        <v>40</v>
      </c>
      <c r="AB155" t="s">
        <v>41</v>
      </c>
    </row>
    <row r="156" spans="1:28" x14ac:dyDescent="0.35">
      <c r="A156" s="16" t="s">
        <v>4487</v>
      </c>
      <c r="B156" s="16" t="s">
        <v>12654</v>
      </c>
      <c r="C156" s="16" t="s">
        <v>4500</v>
      </c>
      <c r="D156" s="17">
        <v>43432104</v>
      </c>
      <c r="E156" s="16" t="s">
        <v>43</v>
      </c>
      <c r="G156" s="16">
        <v>41500</v>
      </c>
      <c r="H156" s="18">
        <v>1306</v>
      </c>
      <c r="I156" s="16">
        <v>848306</v>
      </c>
      <c r="J156" s="19">
        <v>285</v>
      </c>
      <c r="K156" s="16" t="s">
        <v>31</v>
      </c>
      <c r="L156" s="16" t="s">
        <v>32</v>
      </c>
      <c r="M156" s="16" t="s">
        <v>33</v>
      </c>
      <c r="N156" s="19">
        <v>4</v>
      </c>
      <c r="O156" s="19">
        <v>1140</v>
      </c>
      <c r="P156" s="16" t="s">
        <v>13062</v>
      </c>
      <c r="Q156" s="16" t="s">
        <v>8984</v>
      </c>
      <c r="R156" s="16" t="s">
        <v>8985</v>
      </c>
      <c r="S156" s="16" t="s">
        <v>4527</v>
      </c>
      <c r="T156" s="16" t="s">
        <v>35</v>
      </c>
      <c r="U156" s="16" t="s">
        <v>36</v>
      </c>
      <c r="V156" s="16">
        <v>41943503</v>
      </c>
      <c r="W156" s="16">
        <v>2013</v>
      </c>
      <c r="X156" s="16" t="s">
        <v>147</v>
      </c>
      <c r="Y156" s="16" t="s">
        <v>38</v>
      </c>
      <c r="Z156" s="16" t="s">
        <v>39</v>
      </c>
      <c r="AA156" s="16" t="s">
        <v>40</v>
      </c>
      <c r="AB156" s="16" t="s">
        <v>41</v>
      </c>
    </row>
    <row r="157" spans="1:28" x14ac:dyDescent="0.35">
      <c r="A157" t="s">
        <v>4487</v>
      </c>
      <c r="B157" t="s">
        <v>12654</v>
      </c>
      <c r="C157" t="s">
        <v>4497</v>
      </c>
      <c r="D157" s="1">
        <v>42711101</v>
      </c>
      <c r="E157" t="s">
        <v>43</v>
      </c>
      <c r="G157">
        <v>41516</v>
      </c>
      <c r="H157" s="3">
        <v>1310</v>
      </c>
      <c r="I157">
        <v>858258</v>
      </c>
      <c r="J157" s="4">
        <v>257</v>
      </c>
      <c r="K157" t="s">
        <v>31</v>
      </c>
      <c r="L157" t="s">
        <v>32</v>
      </c>
      <c r="M157" t="s">
        <v>33</v>
      </c>
      <c r="N157" s="4">
        <v>2</v>
      </c>
      <c r="O157" s="4">
        <v>605</v>
      </c>
      <c r="P157" t="s">
        <v>13063</v>
      </c>
      <c r="Q157" t="s">
        <v>8984</v>
      </c>
      <c r="R157" t="s">
        <v>8985</v>
      </c>
      <c r="S157" t="s">
        <v>4530</v>
      </c>
      <c r="T157" t="s">
        <v>35</v>
      </c>
      <c r="U157" t="s">
        <v>36</v>
      </c>
      <c r="V157">
        <v>41949559</v>
      </c>
      <c r="W157">
        <v>2013</v>
      </c>
      <c r="X157" t="s">
        <v>147</v>
      </c>
      <c r="Y157" t="s">
        <v>38</v>
      </c>
      <c r="Z157" t="s">
        <v>39</v>
      </c>
      <c r="AA157" t="s">
        <v>40</v>
      </c>
      <c r="AB157" t="s">
        <v>41</v>
      </c>
    </row>
    <row r="158" spans="1:28" x14ac:dyDescent="0.35">
      <c r="A158" s="16" t="s">
        <v>5113</v>
      </c>
      <c r="B158" s="16" t="s">
        <v>12654</v>
      </c>
      <c r="C158" s="16" t="s">
        <v>5164</v>
      </c>
      <c r="D158" s="17">
        <v>103031101</v>
      </c>
      <c r="E158" s="16" t="s">
        <v>43</v>
      </c>
      <c r="G158" s="16">
        <v>41499</v>
      </c>
      <c r="H158" s="18">
        <v>1153</v>
      </c>
      <c r="I158" s="16">
        <v>847717</v>
      </c>
      <c r="J158" s="19">
        <v>377</v>
      </c>
      <c r="K158" s="16" t="s">
        <v>31</v>
      </c>
      <c r="L158" s="16" t="s">
        <v>66</v>
      </c>
      <c r="M158" s="16" t="s">
        <v>67</v>
      </c>
      <c r="N158" s="19">
        <v>48</v>
      </c>
      <c r="O158" s="19">
        <v>18096</v>
      </c>
      <c r="P158" s="16" t="s">
        <v>13062</v>
      </c>
      <c r="Q158" s="16" t="s">
        <v>398</v>
      </c>
      <c r="R158" s="16" t="s">
        <v>9094</v>
      </c>
      <c r="S158" s="16" t="s">
        <v>5165</v>
      </c>
      <c r="T158" s="16" t="s">
        <v>35</v>
      </c>
      <c r="U158" s="16" t="s">
        <v>36</v>
      </c>
      <c r="V158" s="16">
        <v>41942806</v>
      </c>
      <c r="W158" s="16">
        <v>2013</v>
      </c>
      <c r="X158" s="16" t="s">
        <v>147</v>
      </c>
      <c r="Y158" s="16" t="s">
        <v>38</v>
      </c>
      <c r="Z158" s="16" t="s">
        <v>39</v>
      </c>
      <c r="AA158" s="16" t="s">
        <v>40</v>
      </c>
      <c r="AB158" s="16" t="s">
        <v>41</v>
      </c>
    </row>
    <row r="159" spans="1:28" x14ac:dyDescent="0.35">
      <c r="A159" t="s">
        <v>5113</v>
      </c>
      <c r="B159" t="s">
        <v>12653</v>
      </c>
      <c r="C159" t="s">
        <v>5167</v>
      </c>
      <c r="D159" s="1">
        <v>103331102</v>
      </c>
      <c r="E159" t="s">
        <v>30</v>
      </c>
      <c r="G159">
        <v>41506</v>
      </c>
      <c r="H159" s="3">
        <v>1347</v>
      </c>
      <c r="I159">
        <v>852798</v>
      </c>
      <c r="J159" s="4">
        <v>771</v>
      </c>
      <c r="K159" t="s">
        <v>31</v>
      </c>
      <c r="L159" t="s">
        <v>32</v>
      </c>
      <c r="M159" t="s">
        <v>83</v>
      </c>
      <c r="N159" s="4">
        <v>216</v>
      </c>
      <c r="O159" s="4">
        <v>58180</v>
      </c>
      <c r="P159" t="s">
        <v>13059</v>
      </c>
      <c r="Q159" t="s">
        <v>8984</v>
      </c>
      <c r="R159" t="s">
        <v>8985</v>
      </c>
      <c r="S159" t="s">
        <v>5168</v>
      </c>
      <c r="T159" t="s">
        <v>35</v>
      </c>
      <c r="U159" t="s">
        <v>36</v>
      </c>
      <c r="V159">
        <v>0</v>
      </c>
      <c r="W159">
        <v>2013</v>
      </c>
      <c r="X159" t="s">
        <v>147</v>
      </c>
      <c r="Y159" t="s">
        <v>38</v>
      </c>
      <c r="Z159" t="s">
        <v>73</v>
      </c>
      <c r="AA159" t="s">
        <v>40</v>
      </c>
      <c r="AB159" t="s">
        <v>41</v>
      </c>
    </row>
    <row r="160" spans="1:28" x14ac:dyDescent="0.35">
      <c r="A160" s="16" t="s">
        <v>5113</v>
      </c>
      <c r="B160" s="16" t="s">
        <v>12653</v>
      </c>
      <c r="C160" s="16" t="s">
        <v>5159</v>
      </c>
      <c r="D160" s="17">
        <v>103351101</v>
      </c>
      <c r="E160" s="16" t="s">
        <v>30</v>
      </c>
      <c r="G160" s="16">
        <v>41511</v>
      </c>
      <c r="H160" s="18">
        <v>1604</v>
      </c>
      <c r="I160" s="16">
        <v>855422</v>
      </c>
      <c r="J160" s="19">
        <v>465</v>
      </c>
      <c r="K160" s="16" t="s">
        <v>31</v>
      </c>
      <c r="L160" s="16" t="s">
        <v>32</v>
      </c>
      <c r="M160" s="16" t="s">
        <v>33</v>
      </c>
      <c r="N160" s="19">
        <v>178</v>
      </c>
      <c r="O160" s="19">
        <v>43312</v>
      </c>
      <c r="P160" s="16" t="s">
        <v>13059</v>
      </c>
      <c r="Q160" s="16" t="s">
        <v>57</v>
      </c>
      <c r="R160" s="16" t="s">
        <v>8985</v>
      </c>
      <c r="S160" s="16" t="s">
        <v>5169</v>
      </c>
      <c r="T160" s="16" t="s">
        <v>35</v>
      </c>
      <c r="U160" s="16" t="s">
        <v>36</v>
      </c>
      <c r="V160" s="16">
        <v>31017055</v>
      </c>
      <c r="W160" s="16">
        <v>2013</v>
      </c>
      <c r="X160" s="16" t="s">
        <v>147</v>
      </c>
      <c r="Y160" s="16" t="s">
        <v>38</v>
      </c>
      <c r="Z160" s="16" t="s">
        <v>64</v>
      </c>
      <c r="AA160" s="16" t="s">
        <v>40</v>
      </c>
      <c r="AB160" s="16" t="s">
        <v>41</v>
      </c>
    </row>
    <row r="161" spans="1:28" x14ac:dyDescent="0.35">
      <c r="A161" t="s">
        <v>5113</v>
      </c>
      <c r="B161" t="s">
        <v>12653</v>
      </c>
      <c r="C161" t="s">
        <v>5124</v>
      </c>
      <c r="D161" s="1">
        <v>103521104</v>
      </c>
      <c r="E161" t="s">
        <v>43</v>
      </c>
      <c r="G161">
        <v>41500</v>
      </c>
      <c r="H161" s="3">
        <v>301</v>
      </c>
      <c r="I161">
        <v>848002</v>
      </c>
      <c r="J161" s="4">
        <v>424</v>
      </c>
      <c r="K161" t="s">
        <v>31</v>
      </c>
      <c r="L161" t="s">
        <v>60</v>
      </c>
      <c r="M161" t="s">
        <v>94</v>
      </c>
      <c r="N161" s="4">
        <v>47</v>
      </c>
      <c r="O161" s="4">
        <v>12800</v>
      </c>
      <c r="P161" t="s">
        <v>13062</v>
      </c>
      <c r="Q161" t="s">
        <v>8984</v>
      </c>
      <c r="R161" t="s">
        <v>9094</v>
      </c>
      <c r="S161" t="s">
        <v>5166</v>
      </c>
      <c r="T161" t="s">
        <v>35</v>
      </c>
      <c r="U161" t="s">
        <v>36</v>
      </c>
      <c r="V161">
        <v>31014681</v>
      </c>
      <c r="W161">
        <v>2013</v>
      </c>
      <c r="X161" t="s">
        <v>147</v>
      </c>
      <c r="Y161" t="s">
        <v>38</v>
      </c>
      <c r="Z161" t="s">
        <v>39</v>
      </c>
      <c r="AA161" t="s">
        <v>40</v>
      </c>
      <c r="AB161" t="s">
        <v>41</v>
      </c>
    </row>
    <row r="162" spans="1:28" x14ac:dyDescent="0.35">
      <c r="A162" s="16" t="s">
        <v>5879</v>
      </c>
      <c r="B162" s="16" t="s">
        <v>12653</v>
      </c>
      <c r="C162" s="16" t="s">
        <v>5883</v>
      </c>
      <c r="D162" s="17">
        <v>24131103</v>
      </c>
      <c r="E162" s="16" t="s">
        <v>43</v>
      </c>
      <c r="G162" s="16">
        <v>41487</v>
      </c>
      <c r="H162" s="18">
        <v>717</v>
      </c>
      <c r="I162" s="16">
        <v>841598</v>
      </c>
      <c r="J162" s="19">
        <v>383</v>
      </c>
      <c r="K162" s="16" t="s">
        <v>31</v>
      </c>
      <c r="L162" s="16" t="s">
        <v>32</v>
      </c>
      <c r="M162" s="16" t="s">
        <v>33</v>
      </c>
      <c r="N162" s="19">
        <v>50</v>
      </c>
      <c r="O162" s="19">
        <v>19150</v>
      </c>
      <c r="P162" s="16" t="s">
        <v>13059</v>
      </c>
      <c r="Q162" s="16" t="s">
        <v>8984</v>
      </c>
      <c r="R162" s="16" t="s">
        <v>8985</v>
      </c>
      <c r="S162" s="16" t="s">
        <v>5901</v>
      </c>
      <c r="T162" s="16" t="s">
        <v>35</v>
      </c>
      <c r="U162" s="16" t="s">
        <v>36</v>
      </c>
      <c r="V162" s="16">
        <v>41936324</v>
      </c>
      <c r="W162" s="16">
        <v>2013</v>
      </c>
      <c r="X162" s="16" t="s">
        <v>147</v>
      </c>
      <c r="Y162" s="16" t="s">
        <v>38</v>
      </c>
      <c r="Z162" s="16" t="s">
        <v>39</v>
      </c>
      <c r="AA162" s="16" t="s">
        <v>40</v>
      </c>
      <c r="AB162" s="16" t="s">
        <v>41</v>
      </c>
    </row>
    <row r="163" spans="1:28" x14ac:dyDescent="0.35">
      <c r="A163" t="s">
        <v>5879</v>
      </c>
      <c r="B163" t="s">
        <v>12653</v>
      </c>
      <c r="C163" t="s">
        <v>5902</v>
      </c>
      <c r="D163" s="1">
        <v>24101101</v>
      </c>
      <c r="E163" t="s">
        <v>43</v>
      </c>
      <c r="G163">
        <v>41488</v>
      </c>
      <c r="H163" s="3">
        <v>1440</v>
      </c>
      <c r="I163">
        <v>842358</v>
      </c>
      <c r="J163" s="4">
        <v>1370</v>
      </c>
      <c r="K163" t="s">
        <v>31</v>
      </c>
      <c r="L163" t="s">
        <v>32</v>
      </c>
      <c r="M163" t="s">
        <v>83</v>
      </c>
      <c r="N163" s="4">
        <v>17</v>
      </c>
      <c r="O163" s="4">
        <v>6810</v>
      </c>
      <c r="P163" t="s">
        <v>13064</v>
      </c>
      <c r="Q163" t="s">
        <v>8984</v>
      </c>
      <c r="R163" t="s">
        <v>8985</v>
      </c>
      <c r="S163" t="s">
        <v>5903</v>
      </c>
      <c r="T163" t="s">
        <v>35</v>
      </c>
      <c r="U163" t="s">
        <v>36</v>
      </c>
      <c r="V163">
        <v>41936458</v>
      </c>
      <c r="W163">
        <v>2013</v>
      </c>
      <c r="X163" t="s">
        <v>147</v>
      </c>
      <c r="Y163" t="s">
        <v>38</v>
      </c>
      <c r="Z163" t="s">
        <v>39</v>
      </c>
      <c r="AA163" t="s">
        <v>40</v>
      </c>
      <c r="AB163" t="s">
        <v>41</v>
      </c>
    </row>
    <row r="164" spans="1:28" x14ac:dyDescent="0.35">
      <c r="A164" s="16" t="s">
        <v>6337</v>
      </c>
      <c r="B164" s="16" t="s">
        <v>12654</v>
      </c>
      <c r="C164" s="16" t="s">
        <v>6364</v>
      </c>
      <c r="D164" s="17">
        <v>152762101</v>
      </c>
      <c r="E164" s="16" t="s">
        <v>43</v>
      </c>
      <c r="G164" s="16">
        <v>41513</v>
      </c>
      <c r="H164" s="18">
        <v>958</v>
      </c>
      <c r="I164" s="16">
        <v>856346</v>
      </c>
      <c r="J164" s="19">
        <v>499</v>
      </c>
      <c r="K164" s="16" t="s">
        <v>31</v>
      </c>
      <c r="L164" s="16" t="s">
        <v>60</v>
      </c>
      <c r="M164" s="16" t="s">
        <v>61</v>
      </c>
      <c r="N164" s="19">
        <v>64</v>
      </c>
      <c r="O164" s="19">
        <v>11929</v>
      </c>
      <c r="P164" s="16" t="s">
        <v>13062</v>
      </c>
      <c r="Q164" s="16" t="s">
        <v>8984</v>
      </c>
      <c r="R164" s="16" t="s">
        <v>47</v>
      </c>
      <c r="S164" s="16" t="s">
        <v>6413</v>
      </c>
      <c r="T164" s="16" t="s">
        <v>35</v>
      </c>
      <c r="U164" s="16" t="s">
        <v>36</v>
      </c>
      <c r="V164" s="16">
        <v>41948156</v>
      </c>
      <c r="W164" s="16">
        <v>2013</v>
      </c>
      <c r="X164" s="16" t="s">
        <v>147</v>
      </c>
      <c r="Y164" s="16" t="s">
        <v>38</v>
      </c>
      <c r="Z164" s="16" t="s">
        <v>73</v>
      </c>
      <c r="AA164" s="16" t="s">
        <v>40</v>
      </c>
      <c r="AB164" s="16" t="s">
        <v>41</v>
      </c>
    </row>
    <row r="165" spans="1:28" x14ac:dyDescent="0.35">
      <c r="A165" t="s">
        <v>6337</v>
      </c>
      <c r="B165" t="s">
        <v>12654</v>
      </c>
      <c r="C165" t="s">
        <v>6373</v>
      </c>
      <c r="D165" s="1">
        <v>153661104</v>
      </c>
      <c r="E165" t="s">
        <v>43</v>
      </c>
      <c r="G165">
        <v>41506</v>
      </c>
      <c r="H165" s="3">
        <v>1848</v>
      </c>
      <c r="I165">
        <v>853066</v>
      </c>
      <c r="J165" s="4">
        <v>464</v>
      </c>
      <c r="K165" t="s">
        <v>31</v>
      </c>
      <c r="L165" t="s">
        <v>32</v>
      </c>
      <c r="M165" t="s">
        <v>83</v>
      </c>
      <c r="N165" s="4">
        <v>17</v>
      </c>
      <c r="O165" s="4">
        <v>7888</v>
      </c>
      <c r="P165" t="s">
        <v>13059</v>
      </c>
      <c r="Q165" t="s">
        <v>8984</v>
      </c>
      <c r="R165" t="s">
        <v>47</v>
      </c>
      <c r="S165" t="s">
        <v>6410</v>
      </c>
      <c r="T165" t="s">
        <v>35</v>
      </c>
      <c r="U165" t="s">
        <v>36</v>
      </c>
      <c r="V165">
        <v>0</v>
      </c>
      <c r="W165">
        <v>2013</v>
      </c>
      <c r="X165" t="s">
        <v>147</v>
      </c>
      <c r="Y165" t="s">
        <v>38</v>
      </c>
      <c r="Z165" t="s">
        <v>64</v>
      </c>
      <c r="AA165" t="s">
        <v>40</v>
      </c>
      <c r="AB165" t="s">
        <v>41</v>
      </c>
    </row>
    <row r="166" spans="1:28" x14ac:dyDescent="0.35">
      <c r="A166" s="16" t="s">
        <v>6337</v>
      </c>
      <c r="B166" s="16" t="s">
        <v>12653</v>
      </c>
      <c r="C166" s="16" t="s">
        <v>6393</v>
      </c>
      <c r="D166" s="17">
        <v>152271102</v>
      </c>
      <c r="E166" s="16" t="s">
        <v>43</v>
      </c>
      <c r="G166" s="16">
        <v>41503</v>
      </c>
      <c r="H166" s="18">
        <v>1213</v>
      </c>
      <c r="I166" s="16">
        <v>850177</v>
      </c>
      <c r="J166" s="19">
        <v>272</v>
      </c>
      <c r="K166" s="16" t="s">
        <v>31</v>
      </c>
      <c r="L166" s="16" t="s">
        <v>32</v>
      </c>
      <c r="M166" s="16" t="s">
        <v>83</v>
      </c>
      <c r="N166" s="19">
        <v>19</v>
      </c>
      <c r="O166" s="19">
        <v>3848</v>
      </c>
      <c r="P166" s="16" t="s">
        <v>13062</v>
      </c>
      <c r="Q166" s="16" t="s">
        <v>8984</v>
      </c>
      <c r="R166" s="16" t="s">
        <v>8985</v>
      </c>
      <c r="S166" s="16" t="s">
        <v>6409</v>
      </c>
      <c r="T166" s="16" t="s">
        <v>35</v>
      </c>
      <c r="U166" s="16" t="s">
        <v>36</v>
      </c>
      <c r="V166" s="16">
        <v>41944823</v>
      </c>
      <c r="W166" s="16">
        <v>2013</v>
      </c>
      <c r="X166" s="16" t="s">
        <v>147</v>
      </c>
      <c r="Y166" s="16" t="s">
        <v>38</v>
      </c>
      <c r="Z166" s="16" t="s">
        <v>39</v>
      </c>
      <c r="AA166" s="16" t="s">
        <v>40</v>
      </c>
      <c r="AB166" s="16" t="s">
        <v>41</v>
      </c>
    </row>
    <row r="167" spans="1:28" x14ac:dyDescent="0.35">
      <c r="A167" t="s">
        <v>6337</v>
      </c>
      <c r="B167" t="s">
        <v>12654</v>
      </c>
      <c r="C167" t="s">
        <v>6380</v>
      </c>
      <c r="D167" s="1">
        <v>153082106</v>
      </c>
      <c r="E167" t="s">
        <v>43</v>
      </c>
      <c r="G167">
        <v>41510</v>
      </c>
      <c r="H167" s="3">
        <v>1452</v>
      </c>
      <c r="I167">
        <v>855070</v>
      </c>
      <c r="J167" s="4">
        <v>1738</v>
      </c>
      <c r="K167" t="s">
        <v>31</v>
      </c>
      <c r="L167" t="s">
        <v>32</v>
      </c>
      <c r="M167" t="s">
        <v>33</v>
      </c>
      <c r="N167" s="4">
        <v>2947</v>
      </c>
      <c r="O167" s="4">
        <v>373302</v>
      </c>
      <c r="P167" t="s">
        <v>13069</v>
      </c>
      <c r="Q167" t="s">
        <v>8984</v>
      </c>
      <c r="R167" t="s">
        <v>8985</v>
      </c>
      <c r="S167" t="s">
        <v>6412</v>
      </c>
      <c r="T167" t="s">
        <v>35</v>
      </c>
      <c r="U167" t="s">
        <v>36</v>
      </c>
      <c r="V167">
        <v>0</v>
      </c>
      <c r="W167">
        <v>2013</v>
      </c>
      <c r="X167" t="s">
        <v>147</v>
      </c>
      <c r="Y167" t="s">
        <v>38</v>
      </c>
      <c r="Z167" t="s">
        <v>51</v>
      </c>
      <c r="AA167" t="s">
        <v>40</v>
      </c>
      <c r="AB167" t="s">
        <v>41</v>
      </c>
    </row>
    <row r="168" spans="1:28" x14ac:dyDescent="0.35">
      <c r="A168" s="16" t="s">
        <v>6337</v>
      </c>
      <c r="B168" s="16" t="s">
        <v>12653</v>
      </c>
      <c r="C168" s="16" t="s">
        <v>6407</v>
      </c>
      <c r="D168" s="17">
        <v>152031103</v>
      </c>
      <c r="E168" s="16" t="s">
        <v>43</v>
      </c>
      <c r="G168" s="16">
        <v>41498</v>
      </c>
      <c r="H168" s="18">
        <v>1807</v>
      </c>
      <c r="I168" s="16">
        <v>847220</v>
      </c>
      <c r="J168" s="19">
        <v>856</v>
      </c>
      <c r="K168" s="16" t="s">
        <v>31</v>
      </c>
      <c r="L168" s="16" t="s">
        <v>1511</v>
      </c>
      <c r="M168" s="16" t="s">
        <v>2092</v>
      </c>
      <c r="N168" s="19">
        <v>2</v>
      </c>
      <c r="O168" s="19">
        <v>1712</v>
      </c>
      <c r="P168" s="16" t="s">
        <v>13062</v>
      </c>
      <c r="Q168" s="16" t="s">
        <v>57</v>
      </c>
      <c r="R168" s="16" t="s">
        <v>8985</v>
      </c>
      <c r="S168" s="16" t="s">
        <v>6408</v>
      </c>
      <c r="T168" s="16" t="s">
        <v>35</v>
      </c>
      <c r="U168" s="16" t="s">
        <v>36</v>
      </c>
      <c r="V168" s="16">
        <v>0</v>
      </c>
      <c r="W168" s="16">
        <v>2013</v>
      </c>
      <c r="X168" s="16" t="s">
        <v>147</v>
      </c>
      <c r="Y168" s="16" t="s">
        <v>38</v>
      </c>
      <c r="Z168" s="16" t="s">
        <v>172</v>
      </c>
      <c r="AA168" s="16" t="s">
        <v>40</v>
      </c>
      <c r="AB168" s="16" t="s">
        <v>41</v>
      </c>
    </row>
    <row r="169" spans="1:28" x14ac:dyDescent="0.35">
      <c r="A169" t="s">
        <v>6337</v>
      </c>
      <c r="B169" t="s">
        <v>12653</v>
      </c>
      <c r="C169" t="s">
        <v>6389</v>
      </c>
      <c r="D169" s="1">
        <v>153132105</v>
      </c>
      <c r="E169" t="s">
        <v>43</v>
      </c>
      <c r="G169">
        <v>41509</v>
      </c>
      <c r="H169" s="3">
        <v>1639</v>
      </c>
      <c r="I169">
        <v>854746</v>
      </c>
      <c r="J169" s="4">
        <v>523</v>
      </c>
      <c r="K169" t="s">
        <v>31</v>
      </c>
      <c r="L169" t="s">
        <v>32</v>
      </c>
      <c r="M169" t="s">
        <v>33</v>
      </c>
      <c r="N169" s="4">
        <v>46</v>
      </c>
      <c r="O169" s="4">
        <v>13348</v>
      </c>
      <c r="P169" t="s">
        <v>13062</v>
      </c>
      <c r="Q169" t="s">
        <v>8984</v>
      </c>
      <c r="R169" t="s">
        <v>8985</v>
      </c>
      <c r="S169" t="s">
        <v>6411</v>
      </c>
      <c r="T169" t="s">
        <v>35</v>
      </c>
      <c r="U169" t="s">
        <v>36</v>
      </c>
      <c r="V169">
        <v>41947106</v>
      </c>
      <c r="W169">
        <v>2013</v>
      </c>
      <c r="X169" t="s">
        <v>147</v>
      </c>
      <c r="Y169" t="s">
        <v>38</v>
      </c>
      <c r="Z169" t="s">
        <v>39</v>
      </c>
      <c r="AA169" t="s">
        <v>40</v>
      </c>
      <c r="AB169" t="s">
        <v>41</v>
      </c>
    </row>
    <row r="170" spans="1:28" x14ac:dyDescent="0.35">
      <c r="A170" s="16" t="s">
        <v>6337</v>
      </c>
      <c r="B170" s="16" t="s">
        <v>12654</v>
      </c>
      <c r="C170" s="16" t="s">
        <v>6405</v>
      </c>
      <c r="D170" s="17">
        <v>152201101</v>
      </c>
      <c r="E170" s="16" t="s">
        <v>30</v>
      </c>
      <c r="G170" s="16">
        <v>41494</v>
      </c>
      <c r="H170" s="18">
        <v>926</v>
      </c>
      <c r="I170" s="16">
        <v>844984</v>
      </c>
      <c r="J170" s="19">
        <v>782</v>
      </c>
      <c r="K170" s="16" t="s">
        <v>31</v>
      </c>
      <c r="L170" s="16" t="s">
        <v>1061</v>
      </c>
      <c r="M170" s="16" t="s">
        <v>1346</v>
      </c>
      <c r="N170" s="19">
        <v>140</v>
      </c>
      <c r="O170" s="19">
        <v>100772</v>
      </c>
      <c r="P170" s="16" t="s">
        <v>13059</v>
      </c>
      <c r="Q170" s="16" t="s">
        <v>8984</v>
      </c>
      <c r="R170" s="16" t="s">
        <v>47</v>
      </c>
      <c r="S170" s="16" t="s">
        <v>6406</v>
      </c>
      <c r="T170" s="16" t="s">
        <v>35</v>
      </c>
      <c r="U170" s="16" t="s">
        <v>36</v>
      </c>
      <c r="V170" s="16">
        <v>41940015</v>
      </c>
      <c r="W170" s="16">
        <v>2013</v>
      </c>
      <c r="X170" s="16" t="s">
        <v>147</v>
      </c>
      <c r="Y170" s="16" t="s">
        <v>38</v>
      </c>
      <c r="Z170" s="16" t="s">
        <v>39</v>
      </c>
      <c r="AA170" s="16" t="s">
        <v>40</v>
      </c>
      <c r="AB170" s="16" t="s">
        <v>41</v>
      </c>
    </row>
    <row r="171" spans="1:28" x14ac:dyDescent="0.35">
      <c r="A171" t="s">
        <v>7410</v>
      </c>
      <c r="B171" t="s">
        <v>12653</v>
      </c>
      <c r="C171" t="s">
        <v>4507</v>
      </c>
      <c r="D171" s="1">
        <v>42291101</v>
      </c>
      <c r="E171" t="s">
        <v>43</v>
      </c>
      <c r="G171">
        <v>41504</v>
      </c>
      <c r="H171" s="3">
        <v>814</v>
      </c>
      <c r="I171">
        <v>850453</v>
      </c>
      <c r="J171" s="4">
        <v>506</v>
      </c>
      <c r="K171" t="s">
        <v>31</v>
      </c>
      <c r="L171" t="s">
        <v>66</v>
      </c>
      <c r="M171" t="s">
        <v>67</v>
      </c>
      <c r="N171" s="4">
        <v>10</v>
      </c>
      <c r="O171" s="4">
        <v>3557</v>
      </c>
      <c r="P171" t="s">
        <v>13060</v>
      </c>
      <c r="Q171" t="s">
        <v>8984</v>
      </c>
      <c r="R171" t="s">
        <v>8985</v>
      </c>
      <c r="S171" t="s">
        <v>7473</v>
      </c>
      <c r="T171" t="s">
        <v>35</v>
      </c>
      <c r="U171" t="s">
        <v>36</v>
      </c>
      <c r="V171">
        <v>41944863</v>
      </c>
      <c r="W171">
        <v>2013</v>
      </c>
      <c r="X171" t="s">
        <v>147</v>
      </c>
      <c r="Y171" t="s">
        <v>38</v>
      </c>
      <c r="Z171" t="s">
        <v>88</v>
      </c>
      <c r="AA171" t="s">
        <v>40</v>
      </c>
      <c r="AB171" t="s">
        <v>41</v>
      </c>
    </row>
    <row r="172" spans="1:28" x14ac:dyDescent="0.35">
      <c r="A172" s="16" t="s">
        <v>7410</v>
      </c>
      <c r="B172" s="16" t="s">
        <v>12653</v>
      </c>
      <c r="C172" s="16" t="s">
        <v>7418</v>
      </c>
      <c r="D172" s="17">
        <v>43071102</v>
      </c>
      <c r="E172" s="16" t="s">
        <v>43</v>
      </c>
      <c r="G172" s="16">
        <v>41503</v>
      </c>
      <c r="H172" s="18">
        <v>2032</v>
      </c>
      <c r="I172" s="16">
        <v>850327</v>
      </c>
      <c r="J172" s="19">
        <v>478</v>
      </c>
      <c r="K172" s="16" t="s">
        <v>31</v>
      </c>
      <c r="L172" s="16" t="s">
        <v>32</v>
      </c>
      <c r="M172" s="16" t="s">
        <v>33</v>
      </c>
      <c r="N172" s="19">
        <v>89</v>
      </c>
      <c r="O172" s="19">
        <v>26427</v>
      </c>
      <c r="P172" s="16" t="s">
        <v>13059</v>
      </c>
      <c r="Q172" s="16" t="s">
        <v>8984</v>
      </c>
      <c r="R172" s="16" t="s">
        <v>8985</v>
      </c>
      <c r="S172" s="16" t="s">
        <v>7472</v>
      </c>
      <c r="T172" s="16" t="s">
        <v>35</v>
      </c>
      <c r="U172" s="16" t="s">
        <v>36</v>
      </c>
      <c r="V172" s="16">
        <v>31015524</v>
      </c>
      <c r="W172" s="16">
        <v>2013</v>
      </c>
      <c r="X172" s="16" t="s">
        <v>147</v>
      </c>
      <c r="Y172" s="16" t="s">
        <v>38</v>
      </c>
      <c r="Z172" s="16" t="s">
        <v>64</v>
      </c>
      <c r="AA172" s="16" t="s">
        <v>40</v>
      </c>
      <c r="AB172" s="16" t="s">
        <v>41</v>
      </c>
    </row>
    <row r="173" spans="1:28" x14ac:dyDescent="0.35">
      <c r="A173" t="s">
        <v>7410</v>
      </c>
      <c r="B173" t="s">
        <v>12654</v>
      </c>
      <c r="C173" t="s">
        <v>7413</v>
      </c>
      <c r="D173" s="1">
        <v>42811113</v>
      </c>
      <c r="E173" t="s">
        <v>59</v>
      </c>
      <c r="G173">
        <v>41512</v>
      </c>
      <c r="H173" s="3">
        <v>233</v>
      </c>
      <c r="I173">
        <v>855613</v>
      </c>
      <c r="J173" s="4">
        <v>1340</v>
      </c>
      <c r="K173" t="s">
        <v>31</v>
      </c>
      <c r="L173" t="s">
        <v>32</v>
      </c>
      <c r="M173" t="s">
        <v>33</v>
      </c>
      <c r="N173" s="4">
        <v>3884</v>
      </c>
      <c r="O173" s="4">
        <v>2163188</v>
      </c>
      <c r="P173" t="s">
        <v>13063</v>
      </c>
      <c r="Q173" t="s">
        <v>8984</v>
      </c>
      <c r="R173" t="s">
        <v>8985</v>
      </c>
      <c r="S173" t="s">
        <v>7474</v>
      </c>
      <c r="T173" t="s">
        <v>35</v>
      </c>
      <c r="U173" t="s">
        <v>36</v>
      </c>
      <c r="V173">
        <v>31017148</v>
      </c>
      <c r="W173">
        <v>2013</v>
      </c>
      <c r="X173" t="s">
        <v>147</v>
      </c>
      <c r="Y173" t="s">
        <v>38</v>
      </c>
      <c r="Z173" t="s">
        <v>64</v>
      </c>
      <c r="AA173" t="s">
        <v>40</v>
      </c>
      <c r="AB173" t="s">
        <v>41</v>
      </c>
    </row>
    <row r="174" spans="1:28" x14ac:dyDescent="0.35">
      <c r="A174" s="16" t="s">
        <v>8579</v>
      </c>
      <c r="B174" s="16" t="s">
        <v>12653</v>
      </c>
      <c r="C174" s="16" t="s">
        <v>8589</v>
      </c>
      <c r="D174" s="17">
        <v>163351705</v>
      </c>
      <c r="E174" s="16" t="s">
        <v>43</v>
      </c>
      <c r="G174" s="16">
        <v>41494</v>
      </c>
      <c r="H174" s="18">
        <v>1518</v>
      </c>
      <c r="I174" s="16">
        <v>845194</v>
      </c>
      <c r="J174" s="19">
        <v>747</v>
      </c>
      <c r="K174" s="16" t="s">
        <v>31</v>
      </c>
      <c r="L174" s="16" t="s">
        <v>60</v>
      </c>
      <c r="M174" s="16" t="s">
        <v>94</v>
      </c>
      <c r="N174" s="19">
        <v>129</v>
      </c>
      <c r="O174" s="19">
        <v>96363</v>
      </c>
      <c r="P174" s="16" t="s">
        <v>13062</v>
      </c>
      <c r="Q174" s="16" t="s">
        <v>57</v>
      </c>
      <c r="R174" s="16" t="s">
        <v>8985</v>
      </c>
      <c r="S174" s="16" t="s">
        <v>8617</v>
      </c>
      <c r="T174" s="16" t="s">
        <v>35</v>
      </c>
      <c r="U174" s="16" t="s">
        <v>36</v>
      </c>
      <c r="V174" s="16">
        <v>31013734</v>
      </c>
      <c r="W174" s="16">
        <v>2013</v>
      </c>
      <c r="X174" s="16" t="s">
        <v>147</v>
      </c>
      <c r="Y174" s="16" t="s">
        <v>38</v>
      </c>
      <c r="Z174" s="16" t="s">
        <v>51</v>
      </c>
      <c r="AA174" s="16" t="s">
        <v>40</v>
      </c>
      <c r="AB174" s="16" t="s">
        <v>41</v>
      </c>
    </row>
    <row r="175" spans="1:28" x14ac:dyDescent="0.35">
      <c r="A175" t="s">
        <v>28</v>
      </c>
      <c r="B175" t="s">
        <v>12653</v>
      </c>
      <c r="C175" t="s">
        <v>119</v>
      </c>
      <c r="D175" s="1">
        <v>182941102</v>
      </c>
      <c r="E175" t="s">
        <v>43</v>
      </c>
      <c r="G175">
        <v>41625</v>
      </c>
      <c r="H175" s="3">
        <v>1155</v>
      </c>
      <c r="I175">
        <v>929065</v>
      </c>
      <c r="J175" s="4">
        <v>11518</v>
      </c>
      <c r="K175" t="s">
        <v>31</v>
      </c>
      <c r="L175" t="s">
        <v>66</v>
      </c>
      <c r="M175" t="s">
        <v>108</v>
      </c>
      <c r="N175" s="4">
        <v>3</v>
      </c>
      <c r="O175" s="4">
        <v>18762</v>
      </c>
      <c r="P175" t="s">
        <v>13059</v>
      </c>
      <c r="Q175" t="s">
        <v>57</v>
      </c>
      <c r="R175" t="s">
        <v>8985</v>
      </c>
      <c r="S175" t="s">
        <v>183</v>
      </c>
      <c r="T175" t="s">
        <v>35</v>
      </c>
      <c r="U175" t="s">
        <v>36</v>
      </c>
      <c r="V175">
        <v>0</v>
      </c>
      <c r="W175">
        <v>2013</v>
      </c>
      <c r="X175" t="s">
        <v>180</v>
      </c>
      <c r="Y175" t="s">
        <v>38</v>
      </c>
      <c r="Z175" t="s">
        <v>51</v>
      </c>
      <c r="AA175" t="s">
        <v>40</v>
      </c>
      <c r="AB175" t="s">
        <v>41</v>
      </c>
    </row>
    <row r="176" spans="1:28" x14ac:dyDescent="0.35">
      <c r="A176" s="16" t="s">
        <v>28</v>
      </c>
      <c r="B176" s="16" t="s">
        <v>12653</v>
      </c>
      <c r="C176" s="16" t="s">
        <v>49</v>
      </c>
      <c r="D176" s="17">
        <v>182852203</v>
      </c>
      <c r="E176" s="16" t="s">
        <v>43</v>
      </c>
      <c r="G176" s="16">
        <v>41618</v>
      </c>
      <c r="H176" s="18">
        <v>1317</v>
      </c>
      <c r="I176" s="16">
        <v>925099</v>
      </c>
      <c r="J176" s="19">
        <v>633</v>
      </c>
      <c r="K176" s="16" t="s">
        <v>31</v>
      </c>
      <c r="L176" s="16" t="s">
        <v>32</v>
      </c>
      <c r="M176" s="16" t="s">
        <v>33</v>
      </c>
      <c r="N176" s="19">
        <v>48</v>
      </c>
      <c r="O176" s="19">
        <v>21031</v>
      </c>
      <c r="P176" s="16" t="s">
        <v>13062</v>
      </c>
      <c r="Q176" s="16" t="s">
        <v>8984</v>
      </c>
      <c r="R176" s="16" t="s">
        <v>8985</v>
      </c>
      <c r="S176" s="16" t="s">
        <v>182</v>
      </c>
      <c r="T176" s="16" t="s">
        <v>35</v>
      </c>
      <c r="U176" s="16" t="s">
        <v>36</v>
      </c>
      <c r="V176" s="16">
        <v>42044588</v>
      </c>
      <c r="W176" s="16">
        <v>2013</v>
      </c>
      <c r="X176" s="16" t="s">
        <v>180</v>
      </c>
      <c r="Y176" s="16" t="s">
        <v>38</v>
      </c>
      <c r="Z176" s="16" t="s">
        <v>39</v>
      </c>
      <c r="AA176" s="16" t="s">
        <v>40</v>
      </c>
      <c r="AB176" s="16" t="s">
        <v>41</v>
      </c>
    </row>
    <row r="177" spans="1:28" x14ac:dyDescent="0.35">
      <c r="A177" t="s">
        <v>28</v>
      </c>
      <c r="B177" t="s">
        <v>12654</v>
      </c>
      <c r="C177" t="s">
        <v>52</v>
      </c>
      <c r="D177" s="1">
        <v>83050402</v>
      </c>
      <c r="E177" t="s">
        <v>43</v>
      </c>
      <c r="G177">
        <v>41615</v>
      </c>
      <c r="H177" s="3">
        <v>1121</v>
      </c>
      <c r="I177">
        <v>922750</v>
      </c>
      <c r="J177" s="4">
        <v>416</v>
      </c>
      <c r="K177" t="s">
        <v>31</v>
      </c>
      <c r="L177" t="s">
        <v>32</v>
      </c>
      <c r="M177" t="s">
        <v>83</v>
      </c>
      <c r="N177" s="4">
        <v>60</v>
      </c>
      <c r="O177" s="4">
        <v>24960</v>
      </c>
      <c r="P177" t="s">
        <v>13059</v>
      </c>
      <c r="Q177" t="s">
        <v>8984</v>
      </c>
      <c r="R177" t="s">
        <v>8985</v>
      </c>
      <c r="S177" t="s">
        <v>181</v>
      </c>
      <c r="T177" t="s">
        <v>35</v>
      </c>
      <c r="U177" t="s">
        <v>36</v>
      </c>
      <c r="V177">
        <v>0</v>
      </c>
      <c r="W177">
        <v>2013</v>
      </c>
      <c r="X177" t="s">
        <v>180</v>
      </c>
      <c r="Y177" t="s">
        <v>38</v>
      </c>
      <c r="Z177" t="s">
        <v>39</v>
      </c>
      <c r="AA177" t="s">
        <v>40</v>
      </c>
      <c r="AB177" t="s">
        <v>41</v>
      </c>
    </row>
    <row r="178" spans="1:28" x14ac:dyDescent="0.35">
      <c r="A178" s="16" t="s">
        <v>28</v>
      </c>
      <c r="B178" s="16" t="s">
        <v>12654</v>
      </c>
      <c r="C178" s="16" t="s">
        <v>129</v>
      </c>
      <c r="D178" s="17">
        <v>83622105</v>
      </c>
      <c r="E178" s="16" t="s">
        <v>53</v>
      </c>
      <c r="F178" s="2" t="s">
        <v>54</v>
      </c>
      <c r="G178" s="16">
        <v>41614</v>
      </c>
      <c r="H178" s="18">
        <v>2357</v>
      </c>
      <c r="I178" s="16">
        <v>921537</v>
      </c>
      <c r="J178" s="19">
        <v>649</v>
      </c>
      <c r="K178" s="16" t="s">
        <v>31</v>
      </c>
      <c r="L178" s="16" t="s">
        <v>66</v>
      </c>
      <c r="M178" s="16" t="s">
        <v>67</v>
      </c>
      <c r="N178" s="19">
        <v>23</v>
      </c>
      <c r="O178" s="19">
        <v>14033</v>
      </c>
      <c r="P178" s="16" t="s">
        <v>13065</v>
      </c>
      <c r="Q178" s="16" t="s">
        <v>8984</v>
      </c>
      <c r="R178" s="16" t="s">
        <v>8985</v>
      </c>
      <c r="S178" s="16" t="s">
        <v>179</v>
      </c>
      <c r="T178" s="16" t="s">
        <v>35</v>
      </c>
      <c r="U178" s="16" t="s">
        <v>36</v>
      </c>
      <c r="V178" s="16">
        <v>31041165</v>
      </c>
      <c r="W178" s="16">
        <v>2013</v>
      </c>
      <c r="X178" s="16" t="s">
        <v>180</v>
      </c>
      <c r="Y178" s="16" t="s">
        <v>38</v>
      </c>
      <c r="Z178" s="16" t="s">
        <v>45</v>
      </c>
      <c r="AA178" s="16" t="s">
        <v>40</v>
      </c>
      <c r="AB178" s="16" t="s">
        <v>41</v>
      </c>
    </row>
    <row r="179" spans="1:28" x14ac:dyDescent="0.35">
      <c r="A179" t="s">
        <v>28</v>
      </c>
      <c r="B179" t="s">
        <v>12654</v>
      </c>
      <c r="C179" t="s">
        <v>46</v>
      </c>
      <c r="D179" s="1">
        <v>83622106</v>
      </c>
      <c r="E179" t="s">
        <v>43</v>
      </c>
      <c r="G179">
        <v>41636</v>
      </c>
      <c r="H179" s="3">
        <v>1343</v>
      </c>
      <c r="I179">
        <v>934835</v>
      </c>
      <c r="J179" s="4">
        <v>1252</v>
      </c>
      <c r="K179" t="s">
        <v>31</v>
      </c>
      <c r="L179" t="s">
        <v>66</v>
      </c>
      <c r="M179" t="s">
        <v>67</v>
      </c>
      <c r="N179" s="4">
        <v>12</v>
      </c>
      <c r="O179" s="4">
        <v>15024</v>
      </c>
      <c r="P179" t="s">
        <v>13062</v>
      </c>
      <c r="Q179" t="s">
        <v>79</v>
      </c>
      <c r="R179" t="s">
        <v>8985</v>
      </c>
      <c r="S179" t="s">
        <v>185</v>
      </c>
      <c r="T179" t="s">
        <v>35</v>
      </c>
      <c r="U179" t="s">
        <v>36</v>
      </c>
      <c r="V179">
        <v>42051336</v>
      </c>
      <c r="W179">
        <v>2013</v>
      </c>
      <c r="X179" t="s">
        <v>180</v>
      </c>
      <c r="Y179" t="s">
        <v>38</v>
      </c>
      <c r="Z179" t="s">
        <v>45</v>
      </c>
      <c r="AA179" t="s">
        <v>40</v>
      </c>
      <c r="AB179" t="s">
        <v>41</v>
      </c>
    </row>
    <row r="180" spans="1:28" x14ac:dyDescent="0.35">
      <c r="A180" s="16" t="s">
        <v>28</v>
      </c>
      <c r="B180" s="16" t="s">
        <v>12654</v>
      </c>
      <c r="C180" s="16" t="s">
        <v>42</v>
      </c>
      <c r="D180" s="17">
        <v>82841101</v>
      </c>
      <c r="E180" s="16" t="s">
        <v>43</v>
      </c>
      <c r="G180" s="16">
        <v>41627</v>
      </c>
      <c r="H180" s="18">
        <v>1326</v>
      </c>
      <c r="I180" s="16">
        <v>930223</v>
      </c>
      <c r="J180" s="19">
        <v>655</v>
      </c>
      <c r="K180" s="16" t="s">
        <v>31</v>
      </c>
      <c r="L180" s="16" t="s">
        <v>32</v>
      </c>
      <c r="M180" s="16" t="s">
        <v>83</v>
      </c>
      <c r="N180" s="19">
        <v>38</v>
      </c>
      <c r="O180" s="19">
        <v>24890</v>
      </c>
      <c r="P180" s="16" t="s">
        <v>13062</v>
      </c>
      <c r="Q180" s="16" t="s">
        <v>8984</v>
      </c>
      <c r="R180" s="16" t="s">
        <v>8985</v>
      </c>
      <c r="S180" s="16" t="s">
        <v>184</v>
      </c>
      <c r="T180" s="16" t="s">
        <v>35</v>
      </c>
      <c r="U180" s="16" t="s">
        <v>36</v>
      </c>
      <c r="V180" s="16">
        <v>42048939</v>
      </c>
      <c r="W180" s="16">
        <v>2013</v>
      </c>
      <c r="X180" s="16" t="s">
        <v>180</v>
      </c>
      <c r="Y180" s="16" t="s">
        <v>38</v>
      </c>
      <c r="Z180" s="16" t="s">
        <v>39</v>
      </c>
      <c r="AA180" s="16" t="s">
        <v>40</v>
      </c>
      <c r="AB180" s="16" t="s">
        <v>41</v>
      </c>
    </row>
    <row r="181" spans="1:28" x14ac:dyDescent="0.35">
      <c r="A181" t="s">
        <v>2264</v>
      </c>
      <c r="B181" t="s">
        <v>12653</v>
      </c>
      <c r="C181" t="s">
        <v>2282</v>
      </c>
      <c r="D181" s="1">
        <v>254061102</v>
      </c>
      <c r="E181" t="s">
        <v>43</v>
      </c>
      <c r="G181">
        <v>41618</v>
      </c>
      <c r="H181" s="3">
        <v>1407</v>
      </c>
      <c r="I181">
        <v>925140</v>
      </c>
      <c r="J181" s="4">
        <v>393</v>
      </c>
      <c r="K181" t="s">
        <v>31</v>
      </c>
      <c r="L181" t="s">
        <v>66</v>
      </c>
      <c r="M181" t="s">
        <v>67</v>
      </c>
      <c r="N181" s="4">
        <v>12</v>
      </c>
      <c r="O181" s="4">
        <v>4716</v>
      </c>
      <c r="P181" t="s">
        <v>13062</v>
      </c>
      <c r="Q181" t="s">
        <v>9125</v>
      </c>
      <c r="R181" t="s">
        <v>8985</v>
      </c>
      <c r="S181" t="s">
        <v>2290</v>
      </c>
      <c r="T181" t="s">
        <v>35</v>
      </c>
      <c r="U181" t="s">
        <v>36</v>
      </c>
      <c r="V181">
        <v>31041792</v>
      </c>
      <c r="W181">
        <v>2013</v>
      </c>
      <c r="X181" t="s">
        <v>180</v>
      </c>
      <c r="Y181" t="s">
        <v>38</v>
      </c>
      <c r="Z181" t="s">
        <v>64</v>
      </c>
      <c r="AA181" t="s">
        <v>40</v>
      </c>
      <c r="AB181" t="s">
        <v>41</v>
      </c>
    </row>
    <row r="182" spans="1:28" x14ac:dyDescent="0.35">
      <c r="A182" s="16" t="s">
        <v>2397</v>
      </c>
      <c r="B182" s="16" t="s">
        <v>12653</v>
      </c>
      <c r="C182" s="16" t="s">
        <v>2502</v>
      </c>
      <c r="D182" s="17">
        <v>42841111</v>
      </c>
      <c r="E182" s="16" t="s">
        <v>53</v>
      </c>
      <c r="F182" s="2" t="s">
        <v>54</v>
      </c>
      <c r="G182" s="16">
        <v>41631</v>
      </c>
      <c r="H182" s="18">
        <v>1715</v>
      </c>
      <c r="I182" s="16">
        <v>932456</v>
      </c>
      <c r="J182" s="19">
        <v>486</v>
      </c>
      <c r="K182" s="16" t="s">
        <v>31</v>
      </c>
      <c r="L182" s="16" t="s">
        <v>1061</v>
      </c>
      <c r="M182" s="16" t="s">
        <v>1111</v>
      </c>
      <c r="N182" s="19">
        <v>933</v>
      </c>
      <c r="O182" s="19">
        <v>278371</v>
      </c>
      <c r="P182" s="16" t="s">
        <v>13062</v>
      </c>
      <c r="Q182" s="16" t="s">
        <v>8984</v>
      </c>
      <c r="R182" s="16" t="s">
        <v>8985</v>
      </c>
      <c r="S182" s="16" t="s">
        <v>2550</v>
      </c>
      <c r="T182" s="16" t="s">
        <v>35</v>
      </c>
      <c r="U182" s="16" t="s">
        <v>36</v>
      </c>
      <c r="V182" s="16">
        <v>0</v>
      </c>
      <c r="W182" s="16">
        <v>2013</v>
      </c>
      <c r="X182" s="16" t="s">
        <v>180</v>
      </c>
      <c r="Y182" s="16" t="s">
        <v>38</v>
      </c>
      <c r="Z182" s="16" t="s">
        <v>39</v>
      </c>
      <c r="AA182" s="16" t="s">
        <v>40</v>
      </c>
      <c r="AB182" s="16" t="s">
        <v>41</v>
      </c>
    </row>
    <row r="183" spans="1:28" x14ac:dyDescent="0.35">
      <c r="A183" t="s">
        <v>2397</v>
      </c>
      <c r="B183" t="s">
        <v>12653</v>
      </c>
      <c r="C183" t="s">
        <v>2428</v>
      </c>
      <c r="D183" s="1">
        <v>43381101</v>
      </c>
      <c r="E183" t="s">
        <v>53</v>
      </c>
      <c r="F183" s="2" t="s">
        <v>54</v>
      </c>
      <c r="G183">
        <v>41626</v>
      </c>
      <c r="H183" s="3">
        <v>107</v>
      </c>
      <c r="I183">
        <v>929335</v>
      </c>
      <c r="J183" s="4">
        <v>535</v>
      </c>
      <c r="K183" t="s">
        <v>31</v>
      </c>
      <c r="L183" t="s">
        <v>66</v>
      </c>
      <c r="M183" t="s">
        <v>67</v>
      </c>
      <c r="N183" s="4">
        <v>13</v>
      </c>
      <c r="O183" s="4">
        <v>6895</v>
      </c>
      <c r="P183" t="s">
        <v>13062</v>
      </c>
      <c r="Q183" t="s">
        <v>8984</v>
      </c>
      <c r="R183" t="s">
        <v>8985</v>
      </c>
      <c r="S183" t="s">
        <v>2547</v>
      </c>
      <c r="T183" t="s">
        <v>35</v>
      </c>
      <c r="U183" t="s">
        <v>36</v>
      </c>
      <c r="V183">
        <v>31043596</v>
      </c>
      <c r="W183">
        <v>2013</v>
      </c>
      <c r="X183" t="s">
        <v>180</v>
      </c>
      <c r="Y183" t="s">
        <v>38</v>
      </c>
      <c r="Z183" t="s">
        <v>88</v>
      </c>
      <c r="AA183" t="s">
        <v>40</v>
      </c>
      <c r="AB183" t="s">
        <v>41</v>
      </c>
    </row>
    <row r="184" spans="1:28" x14ac:dyDescent="0.35">
      <c r="A184" s="16" t="s">
        <v>2397</v>
      </c>
      <c r="B184" s="16" t="s">
        <v>12653</v>
      </c>
      <c r="C184" s="16" t="s">
        <v>2461</v>
      </c>
      <c r="D184" s="17">
        <v>43191101</v>
      </c>
      <c r="E184" s="16" t="s">
        <v>53</v>
      </c>
      <c r="F184" s="2" t="s">
        <v>54</v>
      </c>
      <c r="G184" s="16">
        <v>41620</v>
      </c>
      <c r="H184" s="18">
        <v>654</v>
      </c>
      <c r="I184" s="16">
        <v>926167</v>
      </c>
      <c r="J184" s="19">
        <v>348</v>
      </c>
      <c r="K184" s="16" t="s">
        <v>31</v>
      </c>
      <c r="L184" s="16" t="s">
        <v>66</v>
      </c>
      <c r="M184" s="16" t="s">
        <v>67</v>
      </c>
      <c r="N184" s="19">
        <v>2106</v>
      </c>
      <c r="O184" s="19">
        <v>168356</v>
      </c>
      <c r="P184" s="16" t="s">
        <v>13062</v>
      </c>
      <c r="Q184" s="16" t="s">
        <v>79</v>
      </c>
      <c r="R184" s="16" t="s">
        <v>8985</v>
      </c>
      <c r="S184" s="16" t="s">
        <v>2544</v>
      </c>
      <c r="T184" s="16" t="s">
        <v>35</v>
      </c>
      <c r="U184" s="16" t="s">
        <v>36</v>
      </c>
      <c r="V184" s="16">
        <v>42045541</v>
      </c>
      <c r="W184" s="16">
        <v>2013</v>
      </c>
      <c r="X184" s="16" t="s">
        <v>180</v>
      </c>
      <c r="Y184" s="16" t="s">
        <v>38</v>
      </c>
      <c r="Z184" s="16" t="s">
        <v>39</v>
      </c>
      <c r="AA184" s="16" t="s">
        <v>40</v>
      </c>
      <c r="AB184" s="16" t="s">
        <v>41</v>
      </c>
    </row>
    <row r="185" spans="1:28" x14ac:dyDescent="0.35">
      <c r="A185" t="s">
        <v>2397</v>
      </c>
      <c r="B185" t="s">
        <v>12653</v>
      </c>
      <c r="C185" t="s">
        <v>2441</v>
      </c>
      <c r="D185" s="1">
        <v>43081101</v>
      </c>
      <c r="E185" t="s">
        <v>43</v>
      </c>
      <c r="G185">
        <v>41638</v>
      </c>
      <c r="H185" s="3">
        <v>229</v>
      </c>
      <c r="I185">
        <v>935251</v>
      </c>
      <c r="J185" s="4">
        <v>726</v>
      </c>
      <c r="K185" t="s">
        <v>31</v>
      </c>
      <c r="L185" t="s">
        <v>60</v>
      </c>
      <c r="M185" t="s">
        <v>94</v>
      </c>
      <c r="N185" s="4">
        <v>6</v>
      </c>
      <c r="O185" s="4">
        <v>4356</v>
      </c>
      <c r="P185" t="s">
        <v>13062</v>
      </c>
      <c r="Q185" t="s">
        <v>57</v>
      </c>
      <c r="R185" t="s">
        <v>8985</v>
      </c>
      <c r="S185" t="s">
        <v>2551</v>
      </c>
      <c r="T185" t="s">
        <v>35</v>
      </c>
      <c r="U185" t="s">
        <v>36</v>
      </c>
      <c r="V185">
        <v>31045753</v>
      </c>
      <c r="W185">
        <v>2013</v>
      </c>
      <c r="X185" t="s">
        <v>180</v>
      </c>
      <c r="Y185" t="s">
        <v>38</v>
      </c>
      <c r="Z185" t="s">
        <v>39</v>
      </c>
      <c r="AA185" t="s">
        <v>40</v>
      </c>
      <c r="AB185" t="s">
        <v>41</v>
      </c>
    </row>
    <row r="186" spans="1:28" x14ac:dyDescent="0.35">
      <c r="A186" s="16" t="s">
        <v>2397</v>
      </c>
      <c r="B186" s="16" t="s">
        <v>12653</v>
      </c>
      <c r="C186" s="16" t="s">
        <v>2529</v>
      </c>
      <c r="D186" s="17">
        <v>42951101</v>
      </c>
      <c r="E186" s="16" t="s">
        <v>91</v>
      </c>
      <c r="G186" s="16">
        <v>41614</v>
      </c>
      <c r="H186" s="18">
        <v>2040</v>
      </c>
      <c r="I186" s="16">
        <v>921300</v>
      </c>
      <c r="J186" s="19">
        <v>475</v>
      </c>
      <c r="K186" s="16" t="s">
        <v>31</v>
      </c>
      <c r="L186" s="16" t="s">
        <v>32</v>
      </c>
      <c r="M186" s="16" t="s">
        <v>33</v>
      </c>
      <c r="N186" s="19">
        <v>225</v>
      </c>
      <c r="O186" s="19">
        <v>28177</v>
      </c>
      <c r="P186" s="16" t="s">
        <v>13066</v>
      </c>
      <c r="Q186" s="16" t="s">
        <v>8984</v>
      </c>
      <c r="R186" s="16" t="s">
        <v>8985</v>
      </c>
      <c r="S186" s="16" t="s">
        <v>2530</v>
      </c>
      <c r="T186" s="16" t="s">
        <v>35</v>
      </c>
      <c r="U186" s="16" t="s">
        <v>36</v>
      </c>
      <c r="V186" s="16">
        <v>0</v>
      </c>
      <c r="W186" s="16">
        <v>2013</v>
      </c>
      <c r="X186" s="16" t="s">
        <v>180</v>
      </c>
      <c r="Y186" s="16" t="s">
        <v>38</v>
      </c>
      <c r="Z186" s="16" t="s">
        <v>88</v>
      </c>
      <c r="AA186" s="16" t="s">
        <v>40</v>
      </c>
      <c r="AB186" s="16" t="s">
        <v>41</v>
      </c>
    </row>
    <row r="187" spans="1:28" x14ac:dyDescent="0.35">
      <c r="A187" t="s">
        <v>2397</v>
      </c>
      <c r="B187" t="s">
        <v>12653</v>
      </c>
      <c r="C187" t="s">
        <v>2464</v>
      </c>
      <c r="D187" s="1">
        <v>42281105</v>
      </c>
      <c r="E187" t="s">
        <v>43</v>
      </c>
      <c r="G187">
        <v>41625</v>
      </c>
      <c r="H187" s="3">
        <v>1104</v>
      </c>
      <c r="I187">
        <v>929025</v>
      </c>
      <c r="J187" s="4">
        <v>441</v>
      </c>
      <c r="K187" t="s">
        <v>31</v>
      </c>
      <c r="L187" t="s">
        <v>32</v>
      </c>
      <c r="M187" t="s">
        <v>83</v>
      </c>
      <c r="N187" s="4">
        <v>14</v>
      </c>
      <c r="O187" s="4">
        <v>6174</v>
      </c>
      <c r="P187" t="s">
        <v>13062</v>
      </c>
      <c r="Q187" t="s">
        <v>8984</v>
      </c>
      <c r="R187" t="s">
        <v>8985</v>
      </c>
      <c r="S187" t="s">
        <v>2546</v>
      </c>
      <c r="T187" t="s">
        <v>35</v>
      </c>
      <c r="U187" t="s">
        <v>36</v>
      </c>
      <c r="V187">
        <v>42047958</v>
      </c>
      <c r="W187">
        <v>2013</v>
      </c>
      <c r="X187" t="s">
        <v>180</v>
      </c>
      <c r="Y187" t="s">
        <v>38</v>
      </c>
      <c r="Z187" t="s">
        <v>39</v>
      </c>
      <c r="AA187" t="s">
        <v>40</v>
      </c>
      <c r="AB187" t="s">
        <v>41</v>
      </c>
    </row>
    <row r="188" spans="1:28" x14ac:dyDescent="0.35">
      <c r="A188" s="16" t="s">
        <v>2397</v>
      </c>
      <c r="B188" s="16" t="s">
        <v>12653</v>
      </c>
      <c r="C188" s="16" t="s">
        <v>2464</v>
      </c>
      <c r="D188" s="17">
        <v>42281105</v>
      </c>
      <c r="E188" s="16" t="s">
        <v>43</v>
      </c>
      <c r="G188" s="16">
        <v>41614</v>
      </c>
      <c r="H188" s="18">
        <v>2027</v>
      </c>
      <c r="I188" s="16">
        <v>921289</v>
      </c>
      <c r="J188" s="19">
        <v>1137</v>
      </c>
      <c r="K188" s="16" t="s">
        <v>31</v>
      </c>
      <c r="L188" s="16" t="s">
        <v>32</v>
      </c>
      <c r="M188" s="16" t="s">
        <v>33</v>
      </c>
      <c r="N188" s="19">
        <v>95</v>
      </c>
      <c r="O188" s="19">
        <v>97719</v>
      </c>
      <c r="P188" s="16" t="s">
        <v>13066</v>
      </c>
      <c r="Q188" s="16" t="s">
        <v>8984</v>
      </c>
      <c r="R188" s="16" t="s">
        <v>8985</v>
      </c>
      <c r="S188" s="16" t="s">
        <v>2531</v>
      </c>
      <c r="T188" s="16" t="s">
        <v>35</v>
      </c>
      <c r="U188" s="16" t="s">
        <v>36</v>
      </c>
      <c r="V188" s="16">
        <v>0</v>
      </c>
      <c r="W188" s="16">
        <v>2013</v>
      </c>
      <c r="X188" s="16" t="s">
        <v>180</v>
      </c>
      <c r="Y188" s="16" t="s">
        <v>38</v>
      </c>
      <c r="Z188" s="16" t="s">
        <v>39</v>
      </c>
      <c r="AA188" s="16" t="s">
        <v>40</v>
      </c>
      <c r="AB188" s="16" t="s">
        <v>41</v>
      </c>
    </row>
    <row r="189" spans="1:28" x14ac:dyDescent="0.35">
      <c r="A189" t="s">
        <v>2397</v>
      </c>
      <c r="B189" t="s">
        <v>12653</v>
      </c>
      <c r="C189" t="s">
        <v>2504</v>
      </c>
      <c r="D189" s="1">
        <v>42661103</v>
      </c>
      <c r="E189" t="s">
        <v>53</v>
      </c>
      <c r="F189" s="2" t="s">
        <v>54</v>
      </c>
      <c r="G189">
        <v>41618</v>
      </c>
      <c r="H189" s="3">
        <v>1910</v>
      </c>
      <c r="I189">
        <v>925331</v>
      </c>
      <c r="J189" s="4">
        <v>448</v>
      </c>
      <c r="K189" t="s">
        <v>31</v>
      </c>
      <c r="L189" t="s">
        <v>66</v>
      </c>
      <c r="M189" t="s">
        <v>67</v>
      </c>
      <c r="N189" s="4">
        <v>860</v>
      </c>
      <c r="O189" s="4">
        <v>140364</v>
      </c>
      <c r="P189" t="s">
        <v>13064</v>
      </c>
      <c r="Q189" t="s">
        <v>8984</v>
      </c>
      <c r="R189" t="s">
        <v>8985</v>
      </c>
      <c r="S189" t="s">
        <v>2543</v>
      </c>
      <c r="T189" t="s">
        <v>35</v>
      </c>
      <c r="U189" t="s">
        <v>36</v>
      </c>
      <c r="V189">
        <v>42044713</v>
      </c>
      <c r="W189">
        <v>2013</v>
      </c>
      <c r="X189" t="s">
        <v>180</v>
      </c>
      <c r="Y189" t="s">
        <v>38</v>
      </c>
      <c r="Z189" t="s">
        <v>73</v>
      </c>
      <c r="AA189" t="s">
        <v>40</v>
      </c>
      <c r="AB189" t="s">
        <v>41</v>
      </c>
    </row>
    <row r="190" spans="1:28" x14ac:dyDescent="0.35">
      <c r="A190" s="16" t="s">
        <v>2397</v>
      </c>
      <c r="B190" s="16" t="s">
        <v>12653</v>
      </c>
      <c r="C190" s="16" t="s">
        <v>2504</v>
      </c>
      <c r="D190" s="17">
        <v>42661103</v>
      </c>
      <c r="E190" s="16" t="s">
        <v>30</v>
      </c>
      <c r="G190" s="16">
        <v>41614</v>
      </c>
      <c r="H190" s="18">
        <v>1841</v>
      </c>
      <c r="I190" s="16">
        <v>921224</v>
      </c>
      <c r="J190" s="19">
        <v>1224</v>
      </c>
      <c r="K190" s="16" t="s">
        <v>31</v>
      </c>
      <c r="L190" s="16" t="s">
        <v>32</v>
      </c>
      <c r="M190" s="16" t="s">
        <v>33</v>
      </c>
      <c r="N190" s="19">
        <v>92</v>
      </c>
      <c r="O190" s="19">
        <v>92532</v>
      </c>
      <c r="P190" s="16" t="s">
        <v>13066</v>
      </c>
      <c r="Q190" s="16" t="s">
        <v>8984</v>
      </c>
      <c r="R190" s="16" t="s">
        <v>8985</v>
      </c>
      <c r="S190" s="16" t="s">
        <v>2532</v>
      </c>
      <c r="T190" s="16" t="s">
        <v>35</v>
      </c>
      <c r="U190" s="16" t="s">
        <v>36</v>
      </c>
      <c r="V190" s="16">
        <v>0</v>
      </c>
      <c r="W190" s="16">
        <v>2013</v>
      </c>
      <c r="X190" s="16" t="s">
        <v>180</v>
      </c>
      <c r="Y190" s="16" t="s">
        <v>38</v>
      </c>
      <c r="Z190" s="16" t="s">
        <v>73</v>
      </c>
      <c r="AA190" s="16" t="s">
        <v>40</v>
      </c>
      <c r="AB190" s="16" t="s">
        <v>41</v>
      </c>
    </row>
    <row r="191" spans="1:28" x14ac:dyDescent="0.35">
      <c r="A191" t="s">
        <v>2397</v>
      </c>
      <c r="B191" t="s">
        <v>12653</v>
      </c>
      <c r="C191" t="s">
        <v>2437</v>
      </c>
      <c r="D191" s="1">
        <v>192311142</v>
      </c>
      <c r="E191" t="s">
        <v>30</v>
      </c>
      <c r="G191">
        <v>41609</v>
      </c>
      <c r="H191" s="3">
        <v>729</v>
      </c>
      <c r="I191">
        <v>917371</v>
      </c>
      <c r="J191" s="4">
        <v>532</v>
      </c>
      <c r="K191" t="s">
        <v>31</v>
      </c>
      <c r="L191" t="s">
        <v>66</v>
      </c>
      <c r="M191" t="s">
        <v>67</v>
      </c>
      <c r="N191" s="4">
        <v>393</v>
      </c>
      <c r="O191" s="4">
        <v>59499</v>
      </c>
      <c r="P191" t="s">
        <v>13059</v>
      </c>
      <c r="Q191" t="s">
        <v>79</v>
      </c>
      <c r="R191" t="s">
        <v>8985</v>
      </c>
      <c r="S191" t="s">
        <v>2526</v>
      </c>
      <c r="T191" t="s">
        <v>35</v>
      </c>
      <c r="U191" t="s">
        <v>36</v>
      </c>
      <c r="V191">
        <v>42037521</v>
      </c>
      <c r="W191">
        <v>2013</v>
      </c>
      <c r="X191" t="s">
        <v>180</v>
      </c>
      <c r="Y191" t="s">
        <v>38</v>
      </c>
      <c r="Z191" t="s">
        <v>73</v>
      </c>
      <c r="AA191" t="s">
        <v>40</v>
      </c>
      <c r="AB191" t="s">
        <v>41</v>
      </c>
    </row>
    <row r="192" spans="1:28" x14ac:dyDescent="0.35">
      <c r="A192" s="16" t="s">
        <v>2397</v>
      </c>
      <c r="B192" s="16" t="s">
        <v>12654</v>
      </c>
      <c r="C192" s="16" t="s">
        <v>2509</v>
      </c>
      <c r="D192" s="17">
        <v>192461102</v>
      </c>
      <c r="E192" s="16" t="s">
        <v>53</v>
      </c>
      <c r="F192" s="2" t="s">
        <v>54</v>
      </c>
      <c r="G192" s="16">
        <v>41615</v>
      </c>
      <c r="H192" s="18">
        <v>725</v>
      </c>
      <c r="I192" s="16">
        <v>922026</v>
      </c>
      <c r="J192" s="19">
        <v>518</v>
      </c>
      <c r="K192" s="16" t="s">
        <v>31</v>
      </c>
      <c r="L192" s="16" t="s">
        <v>32</v>
      </c>
      <c r="M192" s="16" t="s">
        <v>33</v>
      </c>
      <c r="N192" s="19">
        <v>24</v>
      </c>
      <c r="O192" s="19">
        <v>10912</v>
      </c>
      <c r="P192" s="16" t="s">
        <v>13070</v>
      </c>
      <c r="Q192" s="16" t="s">
        <v>8984</v>
      </c>
      <c r="R192" s="16" t="s">
        <v>8985</v>
      </c>
      <c r="S192" s="16" t="s">
        <v>2535</v>
      </c>
      <c r="T192" s="16" t="s">
        <v>35</v>
      </c>
      <c r="U192" s="16" t="s">
        <v>36</v>
      </c>
      <c r="V192" s="16">
        <v>0</v>
      </c>
      <c r="W192" s="16">
        <v>2013</v>
      </c>
      <c r="X192" s="16" t="s">
        <v>180</v>
      </c>
      <c r="Y192" s="16" t="s">
        <v>38</v>
      </c>
      <c r="Z192" s="16" t="s">
        <v>64</v>
      </c>
      <c r="AA192" s="16" t="s">
        <v>40</v>
      </c>
      <c r="AB192" s="16" t="s">
        <v>41</v>
      </c>
    </row>
    <row r="193" spans="1:28" x14ac:dyDescent="0.35">
      <c r="A193" t="s">
        <v>2397</v>
      </c>
      <c r="B193" t="s">
        <v>12654</v>
      </c>
      <c r="C193" t="s">
        <v>2509</v>
      </c>
      <c r="D193" s="1">
        <v>192461102</v>
      </c>
      <c r="E193" t="s">
        <v>43</v>
      </c>
      <c r="G193">
        <v>41615</v>
      </c>
      <c r="H193" s="3">
        <v>758</v>
      </c>
      <c r="I193">
        <v>922084</v>
      </c>
      <c r="J193" s="4">
        <v>222</v>
      </c>
      <c r="K193" t="s">
        <v>31</v>
      </c>
      <c r="L193" t="s">
        <v>32</v>
      </c>
      <c r="M193" t="s">
        <v>33</v>
      </c>
      <c r="N193" s="4">
        <v>3</v>
      </c>
      <c r="O193" s="4">
        <v>519</v>
      </c>
      <c r="P193" t="s">
        <v>13070</v>
      </c>
      <c r="Q193" t="s">
        <v>8984</v>
      </c>
      <c r="R193" t="s">
        <v>8985</v>
      </c>
      <c r="S193" t="s">
        <v>2536</v>
      </c>
      <c r="T193" t="s">
        <v>35</v>
      </c>
      <c r="U193" t="s">
        <v>36</v>
      </c>
      <c r="V193">
        <v>0</v>
      </c>
      <c r="W193">
        <v>2013</v>
      </c>
      <c r="X193" t="s">
        <v>180</v>
      </c>
      <c r="Y193" t="s">
        <v>38</v>
      </c>
      <c r="Z193" t="s">
        <v>39</v>
      </c>
      <c r="AA193" t="s">
        <v>40</v>
      </c>
      <c r="AB193" t="s">
        <v>41</v>
      </c>
    </row>
    <row r="194" spans="1:28" x14ac:dyDescent="0.35">
      <c r="A194" s="16" t="s">
        <v>2397</v>
      </c>
      <c r="B194" s="16" t="s">
        <v>12653</v>
      </c>
      <c r="C194" s="16" t="s">
        <v>2548</v>
      </c>
      <c r="D194" s="17">
        <v>192151132</v>
      </c>
      <c r="E194" s="16" t="s">
        <v>53</v>
      </c>
      <c r="F194" s="2" t="s">
        <v>54</v>
      </c>
      <c r="G194" s="16">
        <v>41627</v>
      </c>
      <c r="H194" s="18">
        <v>238</v>
      </c>
      <c r="I194" s="16">
        <v>929815</v>
      </c>
      <c r="J194" s="19">
        <v>437</v>
      </c>
      <c r="K194" s="16" t="s">
        <v>31</v>
      </c>
      <c r="L194" s="16" t="s">
        <v>32</v>
      </c>
      <c r="M194" s="16" t="s">
        <v>83</v>
      </c>
      <c r="N194" s="19">
        <v>37</v>
      </c>
      <c r="O194" s="19">
        <v>14573</v>
      </c>
      <c r="P194" s="16" t="s">
        <v>13063</v>
      </c>
      <c r="Q194" s="16" t="s">
        <v>8984</v>
      </c>
      <c r="R194" s="16" t="s">
        <v>8985</v>
      </c>
      <c r="S194" s="16" t="s">
        <v>2549</v>
      </c>
      <c r="T194" s="16" t="s">
        <v>35</v>
      </c>
      <c r="U194" s="16" t="s">
        <v>36</v>
      </c>
      <c r="V194" s="16">
        <v>42048648</v>
      </c>
      <c r="W194" s="16">
        <v>2013</v>
      </c>
      <c r="X194" s="16" t="s">
        <v>180</v>
      </c>
      <c r="Y194" s="16" t="s">
        <v>38</v>
      </c>
      <c r="Z194" s="16" t="s">
        <v>39</v>
      </c>
      <c r="AA194" s="16" t="s">
        <v>40</v>
      </c>
      <c r="AB194" s="16" t="s">
        <v>41</v>
      </c>
    </row>
    <row r="195" spans="1:28" x14ac:dyDescent="0.35">
      <c r="A195" t="s">
        <v>2397</v>
      </c>
      <c r="B195" t="s">
        <v>12653</v>
      </c>
      <c r="C195" t="s">
        <v>2541</v>
      </c>
      <c r="D195" s="1">
        <v>192171101</v>
      </c>
      <c r="E195" t="s">
        <v>43</v>
      </c>
      <c r="G195">
        <v>41615</v>
      </c>
      <c r="H195" s="3">
        <v>830</v>
      </c>
      <c r="I195">
        <v>921891</v>
      </c>
      <c r="J195" s="4">
        <v>675</v>
      </c>
      <c r="K195" t="s">
        <v>31</v>
      </c>
      <c r="L195" t="s">
        <v>32</v>
      </c>
      <c r="M195" t="s">
        <v>33</v>
      </c>
      <c r="N195" s="4">
        <v>64</v>
      </c>
      <c r="O195" s="4">
        <v>43200</v>
      </c>
      <c r="P195" t="s">
        <v>13062</v>
      </c>
      <c r="Q195" t="s">
        <v>8984</v>
      </c>
      <c r="R195" t="s">
        <v>8985</v>
      </c>
      <c r="S195" t="s">
        <v>2542</v>
      </c>
      <c r="T195" t="s">
        <v>35</v>
      </c>
      <c r="U195" t="s">
        <v>36</v>
      </c>
      <c r="V195">
        <v>0</v>
      </c>
      <c r="W195">
        <v>2013</v>
      </c>
      <c r="X195" t="s">
        <v>180</v>
      </c>
      <c r="Y195" t="s">
        <v>38</v>
      </c>
      <c r="Z195" t="s">
        <v>88</v>
      </c>
      <c r="AA195" t="s">
        <v>40</v>
      </c>
      <c r="AB195" t="s">
        <v>41</v>
      </c>
    </row>
    <row r="196" spans="1:28" x14ac:dyDescent="0.35">
      <c r="A196" s="16" t="s">
        <v>2397</v>
      </c>
      <c r="B196" s="16" t="s">
        <v>12654</v>
      </c>
      <c r="C196" s="16" t="s">
        <v>2533</v>
      </c>
      <c r="D196" s="17">
        <v>192171102</v>
      </c>
      <c r="E196" s="16" t="s">
        <v>43</v>
      </c>
      <c r="G196" s="16">
        <v>41614</v>
      </c>
      <c r="H196" s="18">
        <v>1828</v>
      </c>
      <c r="I196" s="16">
        <v>921149</v>
      </c>
      <c r="J196" s="19">
        <v>557</v>
      </c>
      <c r="K196" s="16" t="s">
        <v>31</v>
      </c>
      <c r="L196" s="16" t="s">
        <v>384</v>
      </c>
      <c r="M196" s="16" t="s">
        <v>2270</v>
      </c>
      <c r="N196" s="19">
        <v>16</v>
      </c>
      <c r="O196" s="19">
        <v>8912</v>
      </c>
      <c r="P196" s="16" t="s">
        <v>13066</v>
      </c>
      <c r="Q196" s="16" t="s">
        <v>8984</v>
      </c>
      <c r="R196" s="16" t="s">
        <v>8985</v>
      </c>
      <c r="S196" s="16" t="s">
        <v>2534</v>
      </c>
      <c r="T196" s="16" t="s">
        <v>35</v>
      </c>
      <c r="U196" s="16" t="s">
        <v>36</v>
      </c>
      <c r="V196" s="16">
        <v>0</v>
      </c>
      <c r="W196" s="16">
        <v>2013</v>
      </c>
      <c r="X196" s="16" t="s">
        <v>180</v>
      </c>
      <c r="Y196" s="16" t="s">
        <v>38</v>
      </c>
      <c r="Z196" s="16" t="s">
        <v>39</v>
      </c>
      <c r="AA196" s="16" t="s">
        <v>40</v>
      </c>
      <c r="AB196" s="16" t="s">
        <v>41</v>
      </c>
    </row>
    <row r="197" spans="1:28" x14ac:dyDescent="0.35">
      <c r="A197" t="s">
        <v>2397</v>
      </c>
      <c r="B197" t="s">
        <v>12653</v>
      </c>
      <c r="C197" t="s">
        <v>2417</v>
      </c>
      <c r="D197" s="1">
        <v>192401101</v>
      </c>
      <c r="E197" t="s">
        <v>43</v>
      </c>
      <c r="G197">
        <v>41615</v>
      </c>
      <c r="H197" s="3">
        <v>733</v>
      </c>
      <c r="I197">
        <v>922053</v>
      </c>
      <c r="J197" s="4">
        <v>670</v>
      </c>
      <c r="K197" t="s">
        <v>31</v>
      </c>
      <c r="L197" t="s">
        <v>32</v>
      </c>
      <c r="M197" t="s">
        <v>83</v>
      </c>
      <c r="N197" s="4">
        <v>93</v>
      </c>
      <c r="O197" s="4">
        <v>62310</v>
      </c>
      <c r="P197" t="s">
        <v>13071</v>
      </c>
      <c r="Q197" t="s">
        <v>8984</v>
      </c>
      <c r="R197" t="s">
        <v>8985</v>
      </c>
      <c r="S197" t="s">
        <v>2537</v>
      </c>
      <c r="T197" t="s">
        <v>35</v>
      </c>
      <c r="U197" t="s">
        <v>36</v>
      </c>
      <c r="V197">
        <v>0</v>
      </c>
      <c r="W197">
        <v>2013</v>
      </c>
      <c r="X197" t="s">
        <v>180</v>
      </c>
      <c r="Y197" t="s">
        <v>38</v>
      </c>
      <c r="Z197" t="s">
        <v>39</v>
      </c>
      <c r="AA197" t="s">
        <v>40</v>
      </c>
      <c r="AB197" t="s">
        <v>41</v>
      </c>
    </row>
    <row r="198" spans="1:28" x14ac:dyDescent="0.35">
      <c r="A198" s="16" t="s">
        <v>2397</v>
      </c>
      <c r="B198" s="16" t="s">
        <v>12653</v>
      </c>
      <c r="C198" s="16" t="s">
        <v>2417</v>
      </c>
      <c r="D198" s="17">
        <v>192401101</v>
      </c>
      <c r="E198" s="16" t="s">
        <v>43</v>
      </c>
      <c r="G198" s="16">
        <v>41615</v>
      </c>
      <c r="H198" s="18">
        <v>1335</v>
      </c>
      <c r="I198" s="16">
        <v>923308</v>
      </c>
      <c r="J198" s="19">
        <v>1415</v>
      </c>
      <c r="K198" s="16" t="s">
        <v>31</v>
      </c>
      <c r="L198" s="16" t="s">
        <v>32</v>
      </c>
      <c r="M198" s="16" t="s">
        <v>33</v>
      </c>
      <c r="N198" s="19">
        <v>8</v>
      </c>
      <c r="O198" s="19">
        <v>11320</v>
      </c>
      <c r="P198" s="16" t="s">
        <v>13059</v>
      </c>
      <c r="Q198" s="16" t="s">
        <v>8984</v>
      </c>
      <c r="R198" s="16" t="s">
        <v>8985</v>
      </c>
      <c r="S198" s="16" t="s">
        <v>2540</v>
      </c>
      <c r="T198" s="16" t="s">
        <v>35</v>
      </c>
      <c r="U198" s="16" t="s">
        <v>36</v>
      </c>
      <c r="V198" s="16">
        <v>0</v>
      </c>
      <c r="W198" s="16">
        <v>2013</v>
      </c>
      <c r="X198" s="16" t="s">
        <v>180</v>
      </c>
      <c r="Y198" s="16" t="s">
        <v>38</v>
      </c>
      <c r="Z198" s="16" t="s">
        <v>64</v>
      </c>
      <c r="AA198" s="16" t="s">
        <v>40</v>
      </c>
      <c r="AB198" s="16" t="s">
        <v>41</v>
      </c>
    </row>
    <row r="199" spans="1:28" x14ac:dyDescent="0.35">
      <c r="A199" t="s">
        <v>2397</v>
      </c>
      <c r="B199" t="s">
        <v>12653</v>
      </c>
      <c r="C199" t="s">
        <v>2417</v>
      </c>
      <c r="D199" s="1">
        <v>192401101</v>
      </c>
      <c r="E199" t="s">
        <v>43</v>
      </c>
      <c r="G199">
        <v>41615</v>
      </c>
      <c r="H199" s="3">
        <v>945</v>
      </c>
      <c r="I199">
        <v>922340</v>
      </c>
      <c r="J199" s="4">
        <v>695</v>
      </c>
      <c r="K199" t="s">
        <v>31</v>
      </c>
      <c r="L199" t="s">
        <v>32</v>
      </c>
      <c r="M199" t="s">
        <v>33</v>
      </c>
      <c r="N199" s="4">
        <v>19</v>
      </c>
      <c r="O199" s="4">
        <v>13205</v>
      </c>
      <c r="P199" t="s">
        <v>13071</v>
      </c>
      <c r="Q199" t="s">
        <v>9125</v>
      </c>
      <c r="R199" t="s">
        <v>8985</v>
      </c>
      <c r="S199" t="s">
        <v>2538</v>
      </c>
      <c r="T199" t="s">
        <v>35</v>
      </c>
      <c r="U199" t="s">
        <v>36</v>
      </c>
      <c r="V199">
        <v>0</v>
      </c>
      <c r="W199">
        <v>2013</v>
      </c>
      <c r="X199" t="s">
        <v>180</v>
      </c>
      <c r="Y199" t="s">
        <v>38</v>
      </c>
      <c r="Z199" t="s">
        <v>39</v>
      </c>
      <c r="AA199" t="s">
        <v>40</v>
      </c>
      <c r="AB199" t="s">
        <v>41</v>
      </c>
    </row>
    <row r="200" spans="1:28" x14ac:dyDescent="0.35">
      <c r="A200" s="16" t="s">
        <v>2397</v>
      </c>
      <c r="B200" s="16" t="s">
        <v>12653</v>
      </c>
      <c r="C200" s="16" t="s">
        <v>2417</v>
      </c>
      <c r="D200" s="17">
        <v>192401101</v>
      </c>
      <c r="E200" s="16" t="s">
        <v>30</v>
      </c>
      <c r="G200" s="16">
        <v>41614</v>
      </c>
      <c r="H200" s="18">
        <v>2315</v>
      </c>
      <c r="I200" s="16">
        <v>921421</v>
      </c>
      <c r="J200" s="19">
        <v>954</v>
      </c>
      <c r="K200" s="16" t="s">
        <v>31</v>
      </c>
      <c r="L200" s="16" t="s">
        <v>32</v>
      </c>
      <c r="M200" s="16" t="s">
        <v>83</v>
      </c>
      <c r="N200" s="19">
        <v>40</v>
      </c>
      <c r="O200" s="19">
        <v>36586</v>
      </c>
      <c r="P200" s="16" t="s">
        <v>13064</v>
      </c>
      <c r="Q200" s="16" t="s">
        <v>8984</v>
      </c>
      <c r="R200" s="16" t="s">
        <v>8985</v>
      </c>
      <c r="S200" s="16" t="s">
        <v>2527</v>
      </c>
      <c r="T200" s="16" t="s">
        <v>35</v>
      </c>
      <c r="U200" s="16" t="s">
        <v>36</v>
      </c>
      <c r="V200" s="16">
        <v>0</v>
      </c>
      <c r="W200" s="16">
        <v>2013</v>
      </c>
      <c r="X200" s="16" t="s">
        <v>180</v>
      </c>
      <c r="Y200" s="16" t="s">
        <v>38</v>
      </c>
      <c r="Z200" s="16" t="s">
        <v>88</v>
      </c>
      <c r="AA200" s="16" t="s">
        <v>40</v>
      </c>
      <c r="AB200" s="16" t="s">
        <v>41</v>
      </c>
    </row>
    <row r="201" spans="1:28" x14ac:dyDescent="0.35">
      <c r="A201" t="s">
        <v>2397</v>
      </c>
      <c r="B201" t="s">
        <v>12653</v>
      </c>
      <c r="C201" t="s">
        <v>2417</v>
      </c>
      <c r="D201" s="1">
        <v>192401101</v>
      </c>
      <c r="E201" t="s">
        <v>53</v>
      </c>
      <c r="F201" s="2" t="s">
        <v>54</v>
      </c>
      <c r="G201">
        <v>41625</v>
      </c>
      <c r="H201" s="3">
        <v>1246</v>
      </c>
      <c r="I201">
        <v>929129</v>
      </c>
      <c r="J201" s="4">
        <v>701</v>
      </c>
      <c r="K201" t="s">
        <v>31</v>
      </c>
      <c r="L201" t="s">
        <v>32</v>
      </c>
      <c r="M201" t="s">
        <v>33</v>
      </c>
      <c r="N201" s="4">
        <v>538</v>
      </c>
      <c r="O201" s="4">
        <v>339821</v>
      </c>
      <c r="P201" t="s">
        <v>13062</v>
      </c>
      <c r="Q201" t="s">
        <v>8984</v>
      </c>
      <c r="R201" t="s">
        <v>8985</v>
      </c>
      <c r="S201" t="s">
        <v>2545</v>
      </c>
      <c r="T201" t="s">
        <v>35</v>
      </c>
      <c r="U201" t="s">
        <v>36</v>
      </c>
      <c r="V201">
        <v>31043586</v>
      </c>
      <c r="W201">
        <v>2013</v>
      </c>
      <c r="X201" t="s">
        <v>180</v>
      </c>
      <c r="Y201" t="s">
        <v>38</v>
      </c>
      <c r="Z201" t="s">
        <v>73</v>
      </c>
      <c r="AA201" t="s">
        <v>40</v>
      </c>
      <c r="AB201" t="s">
        <v>41</v>
      </c>
    </row>
    <row r="202" spans="1:28" x14ac:dyDescent="0.35">
      <c r="A202" s="16" t="s">
        <v>2397</v>
      </c>
      <c r="B202" s="16" t="s">
        <v>12653</v>
      </c>
      <c r="C202" s="16" t="s">
        <v>2417</v>
      </c>
      <c r="D202" s="17">
        <v>192401101</v>
      </c>
      <c r="E202" s="16" t="s">
        <v>43</v>
      </c>
      <c r="G202" s="16">
        <v>41614</v>
      </c>
      <c r="H202" s="18">
        <v>2315</v>
      </c>
      <c r="I202" s="16">
        <v>922897</v>
      </c>
      <c r="J202" s="19">
        <v>1260</v>
      </c>
      <c r="K202" s="16" t="s">
        <v>31</v>
      </c>
      <c r="L202" s="16" t="s">
        <v>32</v>
      </c>
      <c r="M202" s="16" t="s">
        <v>33</v>
      </c>
      <c r="N202" s="19">
        <v>20</v>
      </c>
      <c r="O202" s="19">
        <v>25200</v>
      </c>
      <c r="P202" s="16" t="s">
        <v>13059</v>
      </c>
      <c r="Q202" s="16" t="s">
        <v>8984</v>
      </c>
      <c r="R202" s="16" t="s">
        <v>8985</v>
      </c>
      <c r="S202" s="16" t="s">
        <v>2528</v>
      </c>
      <c r="T202" s="16" t="s">
        <v>35</v>
      </c>
      <c r="U202" s="16" t="s">
        <v>36</v>
      </c>
      <c r="V202" s="16">
        <v>0</v>
      </c>
      <c r="W202" s="16">
        <v>2013</v>
      </c>
      <c r="X202" s="16" t="s">
        <v>180</v>
      </c>
      <c r="Y202" s="16" t="s">
        <v>38</v>
      </c>
      <c r="Z202" s="16" t="s">
        <v>64</v>
      </c>
      <c r="AA202" s="16" t="s">
        <v>40</v>
      </c>
      <c r="AB202" s="16" t="s">
        <v>41</v>
      </c>
    </row>
    <row r="203" spans="1:28" x14ac:dyDescent="0.35">
      <c r="A203" t="s">
        <v>2397</v>
      </c>
      <c r="B203" t="s">
        <v>12653</v>
      </c>
      <c r="C203" t="s">
        <v>2417</v>
      </c>
      <c r="D203" s="1">
        <v>192401101</v>
      </c>
      <c r="E203" t="s">
        <v>43</v>
      </c>
      <c r="G203">
        <v>41615</v>
      </c>
      <c r="H203" s="3">
        <v>1910</v>
      </c>
      <c r="I203">
        <v>923109</v>
      </c>
      <c r="J203" s="4">
        <v>1115</v>
      </c>
      <c r="K203" t="s">
        <v>31</v>
      </c>
      <c r="L203" t="s">
        <v>32</v>
      </c>
      <c r="M203" t="s">
        <v>33</v>
      </c>
      <c r="N203" s="4">
        <v>5</v>
      </c>
      <c r="O203" s="4">
        <v>5575</v>
      </c>
      <c r="P203" t="s">
        <v>13062</v>
      </c>
      <c r="Q203" t="s">
        <v>8984</v>
      </c>
      <c r="R203" t="s">
        <v>8985</v>
      </c>
      <c r="S203" t="s">
        <v>2539</v>
      </c>
      <c r="T203" t="s">
        <v>35</v>
      </c>
      <c r="U203" t="s">
        <v>36</v>
      </c>
      <c r="V203">
        <v>0</v>
      </c>
      <c r="W203">
        <v>2013</v>
      </c>
      <c r="X203" t="s">
        <v>180</v>
      </c>
      <c r="Y203" t="s">
        <v>38</v>
      </c>
      <c r="Z203" t="s">
        <v>73</v>
      </c>
      <c r="AA203" t="s">
        <v>40</v>
      </c>
      <c r="AB203" t="s">
        <v>41</v>
      </c>
    </row>
    <row r="204" spans="1:28" x14ac:dyDescent="0.35">
      <c r="A204" s="16" t="s">
        <v>4028</v>
      </c>
      <c r="B204" s="16" t="s">
        <v>12653</v>
      </c>
      <c r="C204" s="16" t="s">
        <v>4080</v>
      </c>
      <c r="D204" s="17">
        <v>182971101</v>
      </c>
      <c r="E204" s="16" t="s">
        <v>30</v>
      </c>
      <c r="G204" s="16">
        <v>41618</v>
      </c>
      <c r="H204" s="18">
        <v>957</v>
      </c>
      <c r="I204" s="16">
        <v>924906</v>
      </c>
      <c r="J204" s="19">
        <v>86</v>
      </c>
      <c r="K204" s="16" t="s">
        <v>31</v>
      </c>
      <c r="L204" s="16" t="s">
        <v>60</v>
      </c>
      <c r="M204" s="16" t="s">
        <v>266</v>
      </c>
      <c r="N204" s="19">
        <v>180</v>
      </c>
      <c r="O204" s="19">
        <v>15356</v>
      </c>
      <c r="P204" s="16" t="s">
        <v>13062</v>
      </c>
      <c r="Q204" s="16" t="s">
        <v>8984</v>
      </c>
      <c r="R204" s="16" t="s">
        <v>47</v>
      </c>
      <c r="S204" s="16" t="s">
        <v>4081</v>
      </c>
      <c r="T204" s="16" t="s">
        <v>35</v>
      </c>
      <c r="U204" s="16" t="s">
        <v>36</v>
      </c>
      <c r="V204" s="16">
        <v>0</v>
      </c>
      <c r="W204" s="16">
        <v>2013</v>
      </c>
      <c r="X204" s="16" t="s">
        <v>180</v>
      </c>
      <c r="Y204" s="16" t="s">
        <v>38</v>
      </c>
      <c r="Z204" s="16" t="s">
        <v>172</v>
      </c>
      <c r="AA204" s="16" t="s">
        <v>40</v>
      </c>
      <c r="AB204" s="16" t="s">
        <v>41</v>
      </c>
    </row>
    <row r="205" spans="1:28" x14ac:dyDescent="0.35">
      <c r="A205" t="s">
        <v>4028</v>
      </c>
      <c r="B205" t="s">
        <v>12653</v>
      </c>
      <c r="C205" t="s">
        <v>4039</v>
      </c>
      <c r="D205" s="1">
        <v>182601102</v>
      </c>
      <c r="E205" t="s">
        <v>43</v>
      </c>
      <c r="G205">
        <v>41614</v>
      </c>
      <c r="H205" s="3">
        <v>353</v>
      </c>
      <c r="I205">
        <v>920481</v>
      </c>
      <c r="J205" s="4">
        <v>657</v>
      </c>
      <c r="K205" t="s">
        <v>31</v>
      </c>
      <c r="L205" t="s">
        <v>1061</v>
      </c>
      <c r="M205" t="s">
        <v>67</v>
      </c>
      <c r="N205" s="4">
        <v>40</v>
      </c>
      <c r="O205" s="4">
        <v>7380</v>
      </c>
      <c r="P205" t="s">
        <v>9174</v>
      </c>
      <c r="Q205" t="s">
        <v>57</v>
      </c>
      <c r="R205" t="s">
        <v>8985</v>
      </c>
      <c r="S205" t="s">
        <v>4079</v>
      </c>
      <c r="T205" t="s">
        <v>35</v>
      </c>
      <c r="U205" t="s">
        <v>36</v>
      </c>
      <c r="V205">
        <v>31040807</v>
      </c>
      <c r="W205">
        <v>2013</v>
      </c>
      <c r="X205" t="s">
        <v>180</v>
      </c>
      <c r="Y205" t="s">
        <v>38</v>
      </c>
      <c r="Z205" t="s">
        <v>73</v>
      </c>
      <c r="AA205" t="s">
        <v>40</v>
      </c>
      <c r="AB205" t="s">
        <v>41</v>
      </c>
    </row>
    <row r="206" spans="1:28" x14ac:dyDescent="0.35">
      <c r="A206" s="16" t="s">
        <v>4028</v>
      </c>
      <c r="B206" s="16" t="s">
        <v>12653</v>
      </c>
      <c r="C206" s="16" t="s">
        <v>4059</v>
      </c>
      <c r="D206" s="17">
        <v>182631107</v>
      </c>
      <c r="E206" s="16" t="s">
        <v>30</v>
      </c>
      <c r="G206" s="16">
        <v>41624</v>
      </c>
      <c r="H206" s="18">
        <v>1744</v>
      </c>
      <c r="I206" s="16">
        <v>928599</v>
      </c>
      <c r="J206" s="19">
        <v>576</v>
      </c>
      <c r="K206" s="16" t="s">
        <v>31</v>
      </c>
      <c r="L206" s="16" t="s">
        <v>60</v>
      </c>
      <c r="M206" s="16" t="s">
        <v>94</v>
      </c>
      <c r="N206" s="19">
        <v>353</v>
      </c>
      <c r="O206" s="19">
        <v>42156</v>
      </c>
      <c r="P206" s="16" t="s">
        <v>13059</v>
      </c>
      <c r="Q206" s="16" t="s">
        <v>57</v>
      </c>
      <c r="R206" s="16" t="s">
        <v>8985</v>
      </c>
      <c r="S206" s="16" t="s">
        <v>4084</v>
      </c>
      <c r="T206" s="16" t="s">
        <v>35</v>
      </c>
      <c r="U206" s="16" t="s">
        <v>36</v>
      </c>
      <c r="V206" s="16">
        <v>31043362</v>
      </c>
      <c r="W206" s="16">
        <v>2013</v>
      </c>
      <c r="X206" s="16" t="s">
        <v>180</v>
      </c>
      <c r="Y206" s="16" t="s">
        <v>38</v>
      </c>
      <c r="Z206" s="16" t="s">
        <v>73</v>
      </c>
      <c r="AA206" s="16" t="s">
        <v>40</v>
      </c>
      <c r="AB206" s="16" t="s">
        <v>41</v>
      </c>
    </row>
    <row r="207" spans="1:28" x14ac:dyDescent="0.35">
      <c r="A207" t="s">
        <v>4028</v>
      </c>
      <c r="B207" t="s">
        <v>12653</v>
      </c>
      <c r="C207" t="s">
        <v>4082</v>
      </c>
      <c r="D207" s="1">
        <v>183052109</v>
      </c>
      <c r="E207" t="s">
        <v>43</v>
      </c>
      <c r="G207">
        <v>41622</v>
      </c>
      <c r="H207" s="3">
        <v>1517</v>
      </c>
      <c r="I207">
        <v>927712</v>
      </c>
      <c r="J207" s="4">
        <v>1504</v>
      </c>
      <c r="K207" t="s">
        <v>31</v>
      </c>
      <c r="L207" t="s">
        <v>60</v>
      </c>
      <c r="M207" t="s">
        <v>94</v>
      </c>
      <c r="N207" s="4">
        <v>302</v>
      </c>
      <c r="O207" s="4">
        <v>71118</v>
      </c>
      <c r="P207" t="s">
        <v>13062</v>
      </c>
      <c r="Q207" t="s">
        <v>57</v>
      </c>
      <c r="R207" t="s">
        <v>8985</v>
      </c>
      <c r="S207" t="s">
        <v>4083</v>
      </c>
      <c r="T207" t="s">
        <v>35</v>
      </c>
      <c r="U207" t="s">
        <v>36</v>
      </c>
      <c r="V207">
        <v>31042892</v>
      </c>
      <c r="W207">
        <v>2013</v>
      </c>
      <c r="X207" t="s">
        <v>180</v>
      </c>
      <c r="Y207" t="s">
        <v>38</v>
      </c>
      <c r="Z207" t="s">
        <v>39</v>
      </c>
      <c r="AA207" t="s">
        <v>40</v>
      </c>
      <c r="AB207" t="s">
        <v>41</v>
      </c>
    </row>
    <row r="208" spans="1:28" x14ac:dyDescent="0.35">
      <c r="A208" s="16" t="s">
        <v>4028</v>
      </c>
      <c r="B208" s="16" t="s">
        <v>12653</v>
      </c>
      <c r="C208" s="16" t="s">
        <v>4031</v>
      </c>
      <c r="D208" s="17">
        <v>183071101</v>
      </c>
      <c r="E208" s="16" t="s">
        <v>91</v>
      </c>
      <c r="G208" s="16">
        <v>41611</v>
      </c>
      <c r="H208" s="18">
        <v>1736</v>
      </c>
      <c r="I208" s="16">
        <v>918848</v>
      </c>
      <c r="J208" s="19">
        <v>57</v>
      </c>
      <c r="K208" s="16" t="s">
        <v>31</v>
      </c>
      <c r="L208" s="16" t="s">
        <v>32</v>
      </c>
      <c r="M208" s="16" t="s">
        <v>33</v>
      </c>
      <c r="N208" s="19">
        <v>55</v>
      </c>
      <c r="O208" s="19">
        <v>3135</v>
      </c>
      <c r="P208" s="16" t="s">
        <v>13059</v>
      </c>
      <c r="Q208" s="16" t="s">
        <v>8984</v>
      </c>
      <c r="R208" s="16" t="s">
        <v>8985</v>
      </c>
      <c r="S208" s="16" t="s">
        <v>4078</v>
      </c>
      <c r="T208" s="16" t="s">
        <v>35</v>
      </c>
      <c r="U208" s="16" t="s">
        <v>36</v>
      </c>
      <c r="V208" s="16">
        <v>31039738</v>
      </c>
      <c r="W208" s="16">
        <v>2013</v>
      </c>
      <c r="X208" s="16" t="s">
        <v>180</v>
      </c>
      <c r="Y208" s="16" t="s">
        <v>38</v>
      </c>
      <c r="Z208" s="16" t="s">
        <v>39</v>
      </c>
      <c r="AA208" s="16" t="s">
        <v>40</v>
      </c>
      <c r="AB208" s="16" t="s">
        <v>41</v>
      </c>
    </row>
    <row r="209" spans="1:28" x14ac:dyDescent="0.35">
      <c r="A209" t="s">
        <v>4028</v>
      </c>
      <c r="B209" t="s">
        <v>12653</v>
      </c>
      <c r="C209" t="s">
        <v>4031</v>
      </c>
      <c r="D209" s="1">
        <v>183071101</v>
      </c>
      <c r="E209" t="s">
        <v>30</v>
      </c>
      <c r="G209">
        <v>41611</v>
      </c>
      <c r="H209" s="3">
        <v>1209</v>
      </c>
      <c r="I209">
        <v>918600</v>
      </c>
      <c r="J209" s="4">
        <v>221</v>
      </c>
      <c r="K209" t="s">
        <v>31</v>
      </c>
      <c r="L209" t="s">
        <v>32</v>
      </c>
      <c r="M209" t="s">
        <v>33</v>
      </c>
      <c r="N209" s="4">
        <v>522</v>
      </c>
      <c r="O209" s="4">
        <v>33762</v>
      </c>
      <c r="P209" t="s">
        <v>13063</v>
      </c>
      <c r="Q209" t="s">
        <v>8984</v>
      </c>
      <c r="R209" t="s">
        <v>8985</v>
      </c>
      <c r="S209" t="s">
        <v>4078</v>
      </c>
      <c r="T209" t="s">
        <v>35</v>
      </c>
      <c r="U209" t="s">
        <v>36</v>
      </c>
      <c r="V209">
        <v>31039738</v>
      </c>
      <c r="W209">
        <v>2013</v>
      </c>
      <c r="X209" t="s">
        <v>180</v>
      </c>
      <c r="Y209" t="s">
        <v>38</v>
      </c>
      <c r="Z209" t="s">
        <v>39</v>
      </c>
      <c r="AA209" t="s">
        <v>40</v>
      </c>
      <c r="AB209" t="s">
        <v>41</v>
      </c>
    </row>
    <row r="210" spans="1:28" x14ac:dyDescent="0.35">
      <c r="A210" s="16" t="s">
        <v>4487</v>
      </c>
      <c r="B210" s="16" t="s">
        <v>12653</v>
      </c>
      <c r="C210" s="16" t="s">
        <v>4507</v>
      </c>
      <c r="D210" s="17">
        <v>42291101</v>
      </c>
      <c r="E210" s="16" t="s">
        <v>43</v>
      </c>
      <c r="G210" s="16">
        <v>41626</v>
      </c>
      <c r="H210" s="18">
        <v>2144</v>
      </c>
      <c r="I210" s="16">
        <v>929791</v>
      </c>
      <c r="J210" s="19">
        <v>856</v>
      </c>
      <c r="K210" s="16" t="s">
        <v>31</v>
      </c>
      <c r="L210" s="16" t="s">
        <v>32</v>
      </c>
      <c r="M210" s="16" t="s">
        <v>33</v>
      </c>
      <c r="N210" s="19">
        <v>26</v>
      </c>
      <c r="O210" s="19">
        <v>15659</v>
      </c>
      <c r="P210" s="16" t="s">
        <v>13059</v>
      </c>
      <c r="Q210" s="16" t="s">
        <v>8984</v>
      </c>
      <c r="R210" s="16" t="s">
        <v>8985</v>
      </c>
      <c r="S210" s="16" t="s">
        <v>4547</v>
      </c>
      <c r="T210" s="16" t="s">
        <v>35</v>
      </c>
      <c r="U210" s="16" t="s">
        <v>36</v>
      </c>
      <c r="V210" s="16">
        <v>42048647</v>
      </c>
      <c r="W210" s="16">
        <v>2013</v>
      </c>
      <c r="X210" s="16" t="s">
        <v>180</v>
      </c>
      <c r="Y210" s="16" t="s">
        <v>38</v>
      </c>
      <c r="Z210" s="16" t="s">
        <v>39</v>
      </c>
      <c r="AA210" s="16" t="s">
        <v>40</v>
      </c>
      <c r="AB210" s="16" t="s">
        <v>41</v>
      </c>
    </row>
    <row r="211" spans="1:28" x14ac:dyDescent="0.35">
      <c r="A211" t="s">
        <v>4487</v>
      </c>
      <c r="B211" t="s">
        <v>12653</v>
      </c>
      <c r="C211" t="s">
        <v>4550</v>
      </c>
      <c r="D211" s="1">
        <v>42301101</v>
      </c>
      <c r="E211" t="s">
        <v>43</v>
      </c>
      <c r="G211">
        <v>41629</v>
      </c>
      <c r="H211" s="3">
        <v>1115</v>
      </c>
      <c r="I211">
        <v>931497</v>
      </c>
      <c r="J211" s="4">
        <v>325</v>
      </c>
      <c r="K211" t="s">
        <v>31</v>
      </c>
      <c r="L211" t="s">
        <v>60</v>
      </c>
      <c r="M211" t="s">
        <v>61</v>
      </c>
      <c r="N211" s="4">
        <v>7</v>
      </c>
      <c r="O211" s="4">
        <v>2275</v>
      </c>
      <c r="P211" t="s">
        <v>13062</v>
      </c>
      <c r="Q211" t="s">
        <v>8984</v>
      </c>
      <c r="R211" t="s">
        <v>8985</v>
      </c>
      <c r="S211" t="s">
        <v>4551</v>
      </c>
      <c r="T211" t="s">
        <v>35</v>
      </c>
      <c r="U211" t="s">
        <v>36</v>
      </c>
      <c r="V211">
        <v>42049622</v>
      </c>
      <c r="W211">
        <v>2013</v>
      </c>
      <c r="X211" t="s">
        <v>180</v>
      </c>
      <c r="Y211" t="s">
        <v>38</v>
      </c>
      <c r="Z211" t="s">
        <v>73</v>
      </c>
      <c r="AA211" t="s">
        <v>40</v>
      </c>
      <c r="AB211" t="s">
        <v>41</v>
      </c>
    </row>
    <row r="212" spans="1:28" x14ac:dyDescent="0.35">
      <c r="A212" s="16" t="s">
        <v>4487</v>
      </c>
      <c r="B212" s="16" t="s">
        <v>12653</v>
      </c>
      <c r="C212" s="16" t="s">
        <v>4492</v>
      </c>
      <c r="D212" s="17">
        <v>43051101</v>
      </c>
      <c r="E212" s="16" t="s">
        <v>43</v>
      </c>
      <c r="G212" s="16">
        <v>41623</v>
      </c>
      <c r="H212" s="18">
        <v>616</v>
      </c>
      <c r="I212" s="16">
        <v>927832</v>
      </c>
      <c r="J212" s="19">
        <v>515</v>
      </c>
      <c r="K212" s="16" t="s">
        <v>31</v>
      </c>
      <c r="L212" s="16" t="s">
        <v>60</v>
      </c>
      <c r="M212" s="16" t="s">
        <v>94</v>
      </c>
      <c r="N212" s="19">
        <v>4</v>
      </c>
      <c r="O212" s="19">
        <v>2060</v>
      </c>
      <c r="P212" s="16" t="s">
        <v>13062</v>
      </c>
      <c r="Q212" s="16" t="s">
        <v>57</v>
      </c>
      <c r="R212" s="16" t="s">
        <v>8985</v>
      </c>
      <c r="S212" s="16" t="s">
        <v>4546</v>
      </c>
      <c r="T212" s="16" t="s">
        <v>35</v>
      </c>
      <c r="U212" s="16" t="s">
        <v>36</v>
      </c>
      <c r="V212" s="16">
        <v>0</v>
      </c>
      <c r="W212" s="16">
        <v>2013</v>
      </c>
      <c r="X212" s="16" t="s">
        <v>180</v>
      </c>
      <c r="Y212" s="16" t="s">
        <v>38</v>
      </c>
      <c r="Z212" s="16" t="s">
        <v>64</v>
      </c>
      <c r="AA212" s="16" t="s">
        <v>40</v>
      </c>
      <c r="AB212" s="16" t="s">
        <v>41</v>
      </c>
    </row>
    <row r="213" spans="1:28" x14ac:dyDescent="0.35">
      <c r="A213" t="s">
        <v>4487</v>
      </c>
      <c r="B213" t="s">
        <v>12654</v>
      </c>
      <c r="C213" t="s">
        <v>4497</v>
      </c>
      <c r="D213" s="1">
        <v>42711101</v>
      </c>
      <c r="E213" t="s">
        <v>43</v>
      </c>
      <c r="G213">
        <v>41627</v>
      </c>
      <c r="H213" s="3">
        <v>2242</v>
      </c>
      <c r="I213">
        <v>930778</v>
      </c>
      <c r="J213" s="4">
        <v>427</v>
      </c>
      <c r="K213" t="s">
        <v>31</v>
      </c>
      <c r="L213" t="s">
        <v>32</v>
      </c>
      <c r="M213" t="s">
        <v>83</v>
      </c>
      <c r="N213" s="4">
        <v>24</v>
      </c>
      <c r="O213" s="4">
        <v>12442</v>
      </c>
      <c r="P213" t="s">
        <v>13062</v>
      </c>
      <c r="Q213" t="s">
        <v>8984</v>
      </c>
      <c r="R213" t="s">
        <v>8985</v>
      </c>
      <c r="S213" t="s">
        <v>4548</v>
      </c>
      <c r="T213" t="s">
        <v>35</v>
      </c>
      <c r="U213" t="s">
        <v>36</v>
      </c>
      <c r="V213">
        <v>42049030</v>
      </c>
      <c r="W213">
        <v>2013</v>
      </c>
      <c r="X213" t="s">
        <v>180</v>
      </c>
      <c r="Y213" t="s">
        <v>38</v>
      </c>
      <c r="Z213" t="s">
        <v>39</v>
      </c>
      <c r="AA213" t="s">
        <v>40</v>
      </c>
      <c r="AB213" t="s">
        <v>41</v>
      </c>
    </row>
    <row r="214" spans="1:28" x14ac:dyDescent="0.35">
      <c r="A214" s="16" t="s">
        <v>4487</v>
      </c>
      <c r="B214" s="16" t="s">
        <v>12654</v>
      </c>
      <c r="C214" s="16" t="s">
        <v>4497</v>
      </c>
      <c r="D214" s="17">
        <v>42711101</v>
      </c>
      <c r="E214" s="16" t="s">
        <v>43</v>
      </c>
      <c r="G214" s="16">
        <v>41628</v>
      </c>
      <c r="H214" s="18">
        <v>924</v>
      </c>
      <c r="I214" s="16">
        <v>930983</v>
      </c>
      <c r="J214" s="19">
        <v>426</v>
      </c>
      <c r="K214" s="16" t="s">
        <v>31</v>
      </c>
      <c r="L214" s="16" t="s">
        <v>32</v>
      </c>
      <c r="M214" s="16" t="s">
        <v>33</v>
      </c>
      <c r="N214" s="19">
        <v>5</v>
      </c>
      <c r="O214" s="19">
        <v>2130</v>
      </c>
      <c r="P214" s="16" t="s">
        <v>13062</v>
      </c>
      <c r="Q214" s="16" t="s">
        <v>8984</v>
      </c>
      <c r="R214" s="16" t="s">
        <v>8985</v>
      </c>
      <c r="S214" s="16" t="s">
        <v>4549</v>
      </c>
      <c r="T214" s="16" t="s">
        <v>35</v>
      </c>
      <c r="U214" s="16" t="s">
        <v>36</v>
      </c>
      <c r="V214" s="16">
        <v>42049370</v>
      </c>
      <c r="W214" s="16">
        <v>2013</v>
      </c>
      <c r="X214" s="16" t="s">
        <v>180</v>
      </c>
      <c r="Y214" s="16" t="s">
        <v>38</v>
      </c>
      <c r="Z214" s="16" t="s">
        <v>64</v>
      </c>
      <c r="AA214" s="16" t="s">
        <v>40</v>
      </c>
      <c r="AB214" s="16" t="s">
        <v>41</v>
      </c>
    </row>
    <row r="215" spans="1:28" x14ac:dyDescent="0.35">
      <c r="A215" t="s">
        <v>5113</v>
      </c>
      <c r="B215" t="s">
        <v>12654</v>
      </c>
      <c r="C215" t="s">
        <v>5194</v>
      </c>
      <c r="D215" s="1">
        <v>102831103</v>
      </c>
      <c r="E215" t="s">
        <v>30</v>
      </c>
      <c r="G215">
        <v>41617</v>
      </c>
      <c r="H215" s="3">
        <v>642</v>
      </c>
      <c r="I215">
        <v>923980</v>
      </c>
      <c r="J215" s="4">
        <v>1150</v>
      </c>
      <c r="K215" t="s">
        <v>31</v>
      </c>
      <c r="L215" t="s">
        <v>32</v>
      </c>
      <c r="M215" t="s">
        <v>33</v>
      </c>
      <c r="N215" s="4">
        <v>905</v>
      </c>
      <c r="O215" s="4">
        <v>163548</v>
      </c>
      <c r="P215" t="s">
        <v>9174</v>
      </c>
      <c r="Q215" t="s">
        <v>57</v>
      </c>
      <c r="R215" t="s">
        <v>8985</v>
      </c>
      <c r="S215" t="s">
        <v>5195</v>
      </c>
      <c r="T215" t="s">
        <v>35</v>
      </c>
      <c r="U215" t="s">
        <v>36</v>
      </c>
      <c r="V215">
        <v>31041294</v>
      </c>
      <c r="W215">
        <v>2013</v>
      </c>
      <c r="X215" t="s">
        <v>180</v>
      </c>
      <c r="Y215" t="s">
        <v>38</v>
      </c>
      <c r="Z215" t="s">
        <v>51</v>
      </c>
      <c r="AA215" t="s">
        <v>40</v>
      </c>
      <c r="AB215" t="s">
        <v>41</v>
      </c>
    </row>
    <row r="216" spans="1:28" x14ac:dyDescent="0.35">
      <c r="A216" s="16" t="s">
        <v>5113</v>
      </c>
      <c r="B216" s="16" t="s">
        <v>12653</v>
      </c>
      <c r="C216" s="16" t="s">
        <v>5192</v>
      </c>
      <c r="D216" s="17">
        <v>103261103</v>
      </c>
      <c r="E216" s="16" t="s">
        <v>53</v>
      </c>
      <c r="F216" s="2" t="s">
        <v>54</v>
      </c>
      <c r="G216" s="16">
        <v>41614</v>
      </c>
      <c r="H216" s="18">
        <v>2327</v>
      </c>
      <c r="I216" s="16">
        <v>921447</v>
      </c>
      <c r="J216" s="19">
        <v>353</v>
      </c>
      <c r="K216" s="16" t="s">
        <v>31</v>
      </c>
      <c r="L216" s="16" t="s">
        <v>66</v>
      </c>
      <c r="M216" s="16" t="s">
        <v>67</v>
      </c>
      <c r="N216" s="19">
        <v>30</v>
      </c>
      <c r="O216" s="19">
        <v>4424</v>
      </c>
      <c r="P216" s="16" t="s">
        <v>13060</v>
      </c>
      <c r="Q216" s="16" t="s">
        <v>79</v>
      </c>
      <c r="R216" s="16" t="s">
        <v>9094</v>
      </c>
      <c r="S216" s="16" t="s">
        <v>5193</v>
      </c>
      <c r="T216" s="16" t="s">
        <v>35</v>
      </c>
      <c r="U216" s="16" t="s">
        <v>36</v>
      </c>
      <c r="V216" s="16">
        <v>42042384</v>
      </c>
      <c r="W216" s="16">
        <v>2013</v>
      </c>
      <c r="X216" s="16" t="s">
        <v>180</v>
      </c>
      <c r="Y216" s="16" t="s">
        <v>38</v>
      </c>
      <c r="Z216" s="16" t="s">
        <v>73</v>
      </c>
      <c r="AA216" s="16" t="s">
        <v>40</v>
      </c>
      <c r="AB216" s="16" t="s">
        <v>41</v>
      </c>
    </row>
    <row r="217" spans="1:28" x14ac:dyDescent="0.35">
      <c r="A217" t="s">
        <v>5113</v>
      </c>
      <c r="B217" t="s">
        <v>12654</v>
      </c>
      <c r="C217" t="s">
        <v>5143</v>
      </c>
      <c r="D217" s="1">
        <v>103601101</v>
      </c>
      <c r="E217" t="s">
        <v>53</v>
      </c>
      <c r="F217" s="2" t="s">
        <v>54</v>
      </c>
      <c r="G217">
        <v>41611</v>
      </c>
      <c r="H217" s="3">
        <v>1425</v>
      </c>
      <c r="I217">
        <v>918699</v>
      </c>
      <c r="J217" s="4">
        <v>640</v>
      </c>
      <c r="K217" t="s">
        <v>31</v>
      </c>
      <c r="L217" t="s">
        <v>32</v>
      </c>
      <c r="M217" t="s">
        <v>33</v>
      </c>
      <c r="N217" s="4">
        <v>120</v>
      </c>
      <c r="O217" s="4">
        <v>11350</v>
      </c>
      <c r="P217" t="s">
        <v>13062</v>
      </c>
      <c r="Q217" t="s">
        <v>8984</v>
      </c>
      <c r="R217" t="s">
        <v>8985</v>
      </c>
      <c r="S217" t="s">
        <v>5191</v>
      </c>
      <c r="T217" t="s">
        <v>35</v>
      </c>
      <c r="U217" t="s">
        <v>36</v>
      </c>
      <c r="V217">
        <v>42039135</v>
      </c>
      <c r="W217">
        <v>2013</v>
      </c>
      <c r="X217" t="s">
        <v>180</v>
      </c>
      <c r="Y217" t="s">
        <v>38</v>
      </c>
      <c r="Z217" t="s">
        <v>39</v>
      </c>
      <c r="AA217" t="s">
        <v>40</v>
      </c>
      <c r="AB217" t="s">
        <v>41</v>
      </c>
    </row>
    <row r="218" spans="1:28" x14ac:dyDescent="0.35">
      <c r="A218" s="16" t="s">
        <v>5879</v>
      </c>
      <c r="B218" s="16" t="s">
        <v>12654</v>
      </c>
      <c r="C218" s="16" t="s">
        <v>5887</v>
      </c>
      <c r="D218" s="17">
        <v>24251101</v>
      </c>
      <c r="E218" s="16" t="s">
        <v>53</v>
      </c>
      <c r="F218" s="2" t="s">
        <v>54</v>
      </c>
      <c r="G218" s="16">
        <v>41615</v>
      </c>
      <c r="H218" s="18">
        <v>734</v>
      </c>
      <c r="I218" s="16">
        <v>922054</v>
      </c>
      <c r="J218" s="19">
        <v>456</v>
      </c>
      <c r="K218" s="16" t="s">
        <v>31</v>
      </c>
      <c r="L218" s="16" t="s">
        <v>32</v>
      </c>
      <c r="M218" s="16" t="s">
        <v>83</v>
      </c>
      <c r="N218" s="19">
        <v>6</v>
      </c>
      <c r="O218" s="19">
        <v>2660</v>
      </c>
      <c r="P218" s="16" t="s">
        <v>13059</v>
      </c>
      <c r="Q218" s="16" t="s">
        <v>8984</v>
      </c>
      <c r="R218" s="16" t="s">
        <v>8985</v>
      </c>
      <c r="S218" s="16" t="s">
        <v>5912</v>
      </c>
      <c r="T218" s="16" t="s">
        <v>35</v>
      </c>
      <c r="U218" s="16" t="s">
        <v>36</v>
      </c>
      <c r="V218" s="16">
        <v>42042398</v>
      </c>
      <c r="W218" s="16">
        <v>2013</v>
      </c>
      <c r="X218" s="16" t="s">
        <v>180</v>
      </c>
      <c r="Y218" s="16" t="s">
        <v>38</v>
      </c>
      <c r="Z218" s="16" t="s">
        <v>39</v>
      </c>
      <c r="AA218" s="16" t="s">
        <v>40</v>
      </c>
      <c r="AB218" s="16" t="s">
        <v>41</v>
      </c>
    </row>
    <row r="219" spans="1:28" x14ac:dyDescent="0.35">
      <c r="A219" t="s">
        <v>5879</v>
      </c>
      <c r="B219" t="s">
        <v>12654</v>
      </c>
      <c r="C219" t="s">
        <v>5887</v>
      </c>
      <c r="D219" s="1">
        <v>24251101</v>
      </c>
      <c r="E219" t="s">
        <v>53</v>
      </c>
      <c r="F219" s="2" t="s">
        <v>54</v>
      </c>
      <c r="G219">
        <v>41615</v>
      </c>
      <c r="H219" s="3">
        <v>730</v>
      </c>
      <c r="I219">
        <v>922044</v>
      </c>
      <c r="J219" s="4">
        <v>420</v>
      </c>
      <c r="K219" t="s">
        <v>31</v>
      </c>
      <c r="L219" t="s">
        <v>66</v>
      </c>
      <c r="M219" t="s">
        <v>67</v>
      </c>
      <c r="N219" s="4">
        <v>20</v>
      </c>
      <c r="O219" s="4">
        <v>5930</v>
      </c>
      <c r="P219" t="s">
        <v>13059</v>
      </c>
      <c r="Q219" t="s">
        <v>8984</v>
      </c>
      <c r="R219" t="s">
        <v>8985</v>
      </c>
      <c r="S219" t="s">
        <v>5913</v>
      </c>
      <c r="T219" t="s">
        <v>35</v>
      </c>
      <c r="U219" t="s">
        <v>36</v>
      </c>
      <c r="V219">
        <v>31041222</v>
      </c>
      <c r="W219">
        <v>2013</v>
      </c>
      <c r="X219" t="s">
        <v>180</v>
      </c>
      <c r="Y219" t="s">
        <v>38</v>
      </c>
      <c r="Z219" t="s">
        <v>39</v>
      </c>
      <c r="AA219" t="s">
        <v>40</v>
      </c>
      <c r="AB219" t="s">
        <v>41</v>
      </c>
    </row>
    <row r="220" spans="1:28" x14ac:dyDescent="0.35">
      <c r="A220" s="16" t="s">
        <v>5879</v>
      </c>
      <c r="B220" s="16" t="s">
        <v>12654</v>
      </c>
      <c r="C220" s="16" t="s">
        <v>5887</v>
      </c>
      <c r="D220" s="17">
        <v>24251101</v>
      </c>
      <c r="E220" s="16" t="s">
        <v>53</v>
      </c>
      <c r="F220" s="2" t="s">
        <v>54</v>
      </c>
      <c r="G220" s="16">
        <v>41615</v>
      </c>
      <c r="H220" s="18">
        <v>7</v>
      </c>
      <c r="I220" s="16">
        <v>921551</v>
      </c>
      <c r="J220" s="19">
        <v>704</v>
      </c>
      <c r="K220" s="16" t="s">
        <v>31</v>
      </c>
      <c r="L220" s="16" t="s">
        <v>32</v>
      </c>
      <c r="M220" s="16" t="s">
        <v>83</v>
      </c>
      <c r="N220" s="19">
        <v>3</v>
      </c>
      <c r="O220" s="19">
        <v>2112</v>
      </c>
      <c r="P220" s="16" t="s">
        <v>13066</v>
      </c>
      <c r="Q220" s="16" t="s">
        <v>8984</v>
      </c>
      <c r="R220" s="16" t="s">
        <v>8985</v>
      </c>
      <c r="S220" s="16" t="s">
        <v>5911</v>
      </c>
      <c r="T220" s="16" t="s">
        <v>35</v>
      </c>
      <c r="U220" s="16" t="s">
        <v>36</v>
      </c>
      <c r="V220" s="16">
        <v>42042394</v>
      </c>
      <c r="W220" s="16">
        <v>2013</v>
      </c>
      <c r="X220" s="16" t="s">
        <v>180</v>
      </c>
      <c r="Y220" s="16" t="s">
        <v>38</v>
      </c>
      <c r="Z220" s="16" t="s">
        <v>73</v>
      </c>
      <c r="AA220" s="16" t="s">
        <v>40</v>
      </c>
      <c r="AB220" s="16" t="s">
        <v>41</v>
      </c>
    </row>
    <row r="221" spans="1:28" x14ac:dyDescent="0.35">
      <c r="A221" t="s">
        <v>5879</v>
      </c>
      <c r="B221" t="s">
        <v>12653</v>
      </c>
      <c r="C221" t="s">
        <v>5880</v>
      </c>
      <c r="D221" s="1">
        <v>24101103</v>
      </c>
      <c r="E221" t="s">
        <v>43</v>
      </c>
      <c r="G221">
        <v>41614</v>
      </c>
      <c r="H221" s="3">
        <v>2158</v>
      </c>
      <c r="I221">
        <v>921358</v>
      </c>
      <c r="J221" s="4">
        <v>327</v>
      </c>
      <c r="K221" t="s">
        <v>31</v>
      </c>
      <c r="L221" t="s">
        <v>32</v>
      </c>
      <c r="M221" t="s">
        <v>83</v>
      </c>
      <c r="N221" s="4">
        <v>20</v>
      </c>
      <c r="O221" s="4">
        <v>7871</v>
      </c>
      <c r="P221" t="s">
        <v>13066</v>
      </c>
      <c r="Q221" t="s">
        <v>8984</v>
      </c>
      <c r="R221" t="s">
        <v>47</v>
      </c>
      <c r="S221" t="s">
        <v>5910</v>
      </c>
      <c r="T221" t="s">
        <v>35</v>
      </c>
      <c r="U221" t="s">
        <v>36</v>
      </c>
      <c r="V221">
        <v>42042380</v>
      </c>
      <c r="W221">
        <v>2013</v>
      </c>
      <c r="X221" t="s">
        <v>180</v>
      </c>
      <c r="Y221" t="s">
        <v>38</v>
      </c>
      <c r="Z221" t="s">
        <v>39</v>
      </c>
      <c r="AA221" t="s">
        <v>40</v>
      </c>
      <c r="AB221" t="s">
        <v>41</v>
      </c>
    </row>
    <row r="222" spans="1:28" x14ac:dyDescent="0.35">
      <c r="A222" s="16" t="s">
        <v>6337</v>
      </c>
      <c r="B222" s="16" t="s">
        <v>12654</v>
      </c>
      <c r="C222" s="16" t="s">
        <v>6377</v>
      </c>
      <c r="D222" s="17">
        <v>153652109</v>
      </c>
      <c r="E222" s="16" t="s">
        <v>59</v>
      </c>
      <c r="G222" s="16">
        <v>41614</v>
      </c>
      <c r="H222" s="18">
        <v>2334</v>
      </c>
      <c r="I222" s="16">
        <v>921491</v>
      </c>
      <c r="J222" s="19">
        <v>741</v>
      </c>
      <c r="K222" s="16" t="s">
        <v>31</v>
      </c>
      <c r="L222" s="16" t="s">
        <v>384</v>
      </c>
      <c r="M222" s="16" t="s">
        <v>2270</v>
      </c>
      <c r="N222" s="19">
        <v>3492</v>
      </c>
      <c r="O222" s="19">
        <v>541146</v>
      </c>
      <c r="P222" s="16" t="s">
        <v>13071</v>
      </c>
      <c r="Q222" s="16" t="s">
        <v>8984</v>
      </c>
      <c r="R222" s="16" t="s">
        <v>8985</v>
      </c>
      <c r="S222" s="16" t="s">
        <v>6432</v>
      </c>
      <c r="T222" s="16" t="s">
        <v>35</v>
      </c>
      <c r="U222" s="16" t="s">
        <v>36</v>
      </c>
      <c r="V222" s="16">
        <v>0</v>
      </c>
      <c r="W222" s="16">
        <v>2013</v>
      </c>
      <c r="X222" s="16" t="s">
        <v>180</v>
      </c>
      <c r="Y222" s="16" t="s">
        <v>38</v>
      </c>
      <c r="Z222" s="16" t="s">
        <v>172</v>
      </c>
      <c r="AA222" s="16" t="s">
        <v>40</v>
      </c>
      <c r="AB222" s="16" t="s">
        <v>41</v>
      </c>
    </row>
    <row r="223" spans="1:28" x14ac:dyDescent="0.35">
      <c r="A223" t="s">
        <v>6337</v>
      </c>
      <c r="B223" t="s">
        <v>12653</v>
      </c>
      <c r="C223" t="s">
        <v>6356</v>
      </c>
      <c r="D223" s="1">
        <v>152261106</v>
      </c>
      <c r="E223" t="s">
        <v>43</v>
      </c>
      <c r="G223">
        <v>41615</v>
      </c>
      <c r="H223" s="3">
        <v>223</v>
      </c>
      <c r="I223">
        <v>921780</v>
      </c>
      <c r="J223" s="4">
        <v>693</v>
      </c>
      <c r="K223" t="s">
        <v>31</v>
      </c>
      <c r="L223" t="s">
        <v>384</v>
      </c>
      <c r="M223" t="s">
        <v>2270</v>
      </c>
      <c r="N223" s="4">
        <v>69</v>
      </c>
      <c r="O223" s="4">
        <v>47817</v>
      </c>
      <c r="P223" t="s">
        <v>13070</v>
      </c>
      <c r="Q223" t="s">
        <v>8984</v>
      </c>
      <c r="R223" t="s">
        <v>8985</v>
      </c>
      <c r="S223" t="s">
        <v>6435</v>
      </c>
      <c r="T223" t="s">
        <v>35</v>
      </c>
      <c r="U223" t="s">
        <v>36</v>
      </c>
      <c r="V223">
        <v>0</v>
      </c>
      <c r="W223">
        <v>2013</v>
      </c>
      <c r="X223" t="s">
        <v>180</v>
      </c>
      <c r="Y223" t="s">
        <v>38</v>
      </c>
      <c r="Z223" t="s">
        <v>172</v>
      </c>
      <c r="AA223" t="s">
        <v>40</v>
      </c>
      <c r="AB223" t="s">
        <v>41</v>
      </c>
    </row>
    <row r="224" spans="1:28" x14ac:dyDescent="0.35">
      <c r="A224" s="16" t="s">
        <v>6337</v>
      </c>
      <c r="B224" s="16" t="s">
        <v>12653</v>
      </c>
      <c r="C224" s="16" t="s">
        <v>6433</v>
      </c>
      <c r="D224" s="17">
        <v>152701108</v>
      </c>
      <c r="E224" s="16" t="s">
        <v>43</v>
      </c>
      <c r="G224" s="16">
        <v>41617</v>
      </c>
      <c r="H224" s="18">
        <v>2034</v>
      </c>
      <c r="I224" s="16">
        <v>924585</v>
      </c>
      <c r="J224" s="19">
        <v>326</v>
      </c>
      <c r="K224" s="16" t="s">
        <v>31</v>
      </c>
      <c r="L224" s="16" t="s">
        <v>66</v>
      </c>
      <c r="M224" s="16" t="s">
        <v>67</v>
      </c>
      <c r="N224" s="19">
        <v>202</v>
      </c>
      <c r="O224" s="19">
        <v>36664</v>
      </c>
      <c r="P224" s="16" t="s">
        <v>13062</v>
      </c>
      <c r="Q224" s="16" t="s">
        <v>122</v>
      </c>
      <c r="R224" s="16" t="s">
        <v>9094</v>
      </c>
      <c r="S224" s="16" t="s">
        <v>6438</v>
      </c>
      <c r="T224" s="16" t="s">
        <v>35</v>
      </c>
      <c r="U224" s="16" t="s">
        <v>36</v>
      </c>
      <c r="V224" s="16">
        <v>0</v>
      </c>
      <c r="W224" s="16">
        <v>2013</v>
      </c>
      <c r="X224" s="16" t="s">
        <v>180</v>
      </c>
      <c r="Y224" s="16" t="s">
        <v>38</v>
      </c>
      <c r="Z224" s="16" t="s">
        <v>39</v>
      </c>
      <c r="AA224" s="16" t="s">
        <v>40</v>
      </c>
      <c r="AB224" s="16" t="s">
        <v>41</v>
      </c>
    </row>
    <row r="225" spans="1:28" x14ac:dyDescent="0.35">
      <c r="A225" t="s">
        <v>6337</v>
      </c>
      <c r="B225" t="s">
        <v>12653</v>
      </c>
      <c r="C225" t="s">
        <v>6433</v>
      </c>
      <c r="D225" s="1">
        <v>152701108</v>
      </c>
      <c r="E225" t="s">
        <v>53</v>
      </c>
      <c r="F225" s="2" t="s">
        <v>54</v>
      </c>
      <c r="G225">
        <v>41615</v>
      </c>
      <c r="H225" s="3">
        <v>1327</v>
      </c>
      <c r="I225">
        <v>922942</v>
      </c>
      <c r="J225" s="4">
        <v>213</v>
      </c>
      <c r="K225" t="s">
        <v>31</v>
      </c>
      <c r="L225" t="s">
        <v>32</v>
      </c>
      <c r="M225" t="s">
        <v>33</v>
      </c>
      <c r="N225" s="4">
        <v>8</v>
      </c>
      <c r="O225" s="4">
        <v>920</v>
      </c>
      <c r="P225" t="s">
        <v>13064</v>
      </c>
      <c r="Q225" t="s">
        <v>8984</v>
      </c>
      <c r="R225" t="s">
        <v>8985</v>
      </c>
      <c r="S225" t="s">
        <v>6434</v>
      </c>
      <c r="T225" t="s">
        <v>35</v>
      </c>
      <c r="U225" t="s">
        <v>36</v>
      </c>
      <c r="V225">
        <v>0</v>
      </c>
      <c r="W225">
        <v>2013</v>
      </c>
      <c r="X225" t="s">
        <v>180</v>
      </c>
      <c r="Y225" t="s">
        <v>38</v>
      </c>
      <c r="Z225" t="s">
        <v>64</v>
      </c>
      <c r="AA225" t="s">
        <v>40</v>
      </c>
      <c r="AB225" t="s">
        <v>41</v>
      </c>
    </row>
    <row r="226" spans="1:28" x14ac:dyDescent="0.35">
      <c r="A226" s="16" t="s">
        <v>6337</v>
      </c>
      <c r="B226" s="16" t="s">
        <v>12653</v>
      </c>
      <c r="C226" s="16" t="s">
        <v>6338</v>
      </c>
      <c r="D226" s="17">
        <v>152241101</v>
      </c>
      <c r="E226" s="16" t="s">
        <v>43</v>
      </c>
      <c r="G226" s="16">
        <v>41615</v>
      </c>
      <c r="H226" s="18">
        <v>538</v>
      </c>
      <c r="I226" s="16">
        <v>921951</v>
      </c>
      <c r="J226" s="19">
        <v>557</v>
      </c>
      <c r="K226" s="16" t="s">
        <v>31</v>
      </c>
      <c r="L226" s="16" t="s">
        <v>32</v>
      </c>
      <c r="M226" s="16" t="s">
        <v>83</v>
      </c>
      <c r="N226" s="19">
        <v>10</v>
      </c>
      <c r="O226" s="19">
        <v>5570</v>
      </c>
      <c r="P226" s="16" t="s">
        <v>13060</v>
      </c>
      <c r="Q226" s="16" t="s">
        <v>8984</v>
      </c>
      <c r="R226" s="16" t="s">
        <v>8985</v>
      </c>
      <c r="S226" s="16" t="s">
        <v>6437</v>
      </c>
      <c r="T226" s="16" t="s">
        <v>35</v>
      </c>
      <c r="U226" s="16" t="s">
        <v>36</v>
      </c>
      <c r="V226" s="16">
        <v>0</v>
      </c>
      <c r="W226" s="16">
        <v>2013</v>
      </c>
      <c r="X226" s="16" t="s">
        <v>180</v>
      </c>
      <c r="Y226" s="16" t="s">
        <v>38</v>
      </c>
      <c r="Z226" s="16" t="s">
        <v>73</v>
      </c>
      <c r="AA226" s="16" t="s">
        <v>40</v>
      </c>
      <c r="AB226" s="16" t="s">
        <v>41</v>
      </c>
    </row>
    <row r="227" spans="1:28" x14ac:dyDescent="0.35">
      <c r="A227" t="s">
        <v>6337</v>
      </c>
      <c r="B227" t="s">
        <v>12653</v>
      </c>
      <c r="C227" t="s">
        <v>6338</v>
      </c>
      <c r="D227" s="1">
        <v>152241101</v>
      </c>
      <c r="E227" t="s">
        <v>43</v>
      </c>
      <c r="G227">
        <v>41615</v>
      </c>
      <c r="H227" s="3">
        <v>50</v>
      </c>
      <c r="I227">
        <v>921979</v>
      </c>
      <c r="J227" s="4">
        <v>621</v>
      </c>
      <c r="K227" t="s">
        <v>31</v>
      </c>
      <c r="L227" t="s">
        <v>32</v>
      </c>
      <c r="M227" t="s">
        <v>33</v>
      </c>
      <c r="N227" s="4">
        <v>172</v>
      </c>
      <c r="O227" s="4">
        <v>104353</v>
      </c>
      <c r="P227" t="s">
        <v>13066</v>
      </c>
      <c r="Q227" t="s">
        <v>8984</v>
      </c>
      <c r="R227" t="s">
        <v>8985</v>
      </c>
      <c r="S227" t="s">
        <v>6436</v>
      </c>
      <c r="T227" t="s">
        <v>35</v>
      </c>
      <c r="U227" t="s">
        <v>36</v>
      </c>
      <c r="V227">
        <v>0</v>
      </c>
      <c r="W227">
        <v>2013</v>
      </c>
      <c r="X227" t="s">
        <v>180</v>
      </c>
      <c r="Y227" t="s">
        <v>38</v>
      </c>
      <c r="Z227" t="s">
        <v>39</v>
      </c>
      <c r="AA227" t="s">
        <v>40</v>
      </c>
      <c r="AB227" t="s">
        <v>41</v>
      </c>
    </row>
    <row r="228" spans="1:28" x14ac:dyDescent="0.35">
      <c r="A228" s="16" t="s">
        <v>6337</v>
      </c>
      <c r="B228" s="16" t="s">
        <v>12653</v>
      </c>
      <c r="C228" s="16" t="s">
        <v>6382</v>
      </c>
      <c r="D228" s="17">
        <v>152491101</v>
      </c>
      <c r="E228" s="16" t="s">
        <v>43</v>
      </c>
      <c r="G228" s="16">
        <v>41629</v>
      </c>
      <c r="H228" s="18">
        <v>1004</v>
      </c>
      <c r="I228" s="16">
        <v>931462</v>
      </c>
      <c r="J228" s="19">
        <v>476</v>
      </c>
      <c r="K228" s="16" t="s">
        <v>31</v>
      </c>
      <c r="L228" s="16" t="s">
        <v>60</v>
      </c>
      <c r="M228" s="16" t="s">
        <v>61</v>
      </c>
      <c r="N228" s="19">
        <v>10</v>
      </c>
      <c r="O228" s="19">
        <v>1385</v>
      </c>
      <c r="P228" s="16" t="s">
        <v>13062</v>
      </c>
      <c r="Q228" s="16" t="s">
        <v>8984</v>
      </c>
      <c r="R228" s="16" t="s">
        <v>8985</v>
      </c>
      <c r="S228" s="16" t="s">
        <v>6439</v>
      </c>
      <c r="T228" s="16" t="s">
        <v>35</v>
      </c>
      <c r="U228" s="16" t="s">
        <v>36</v>
      </c>
      <c r="V228" s="16">
        <v>31044452</v>
      </c>
      <c r="W228" s="16">
        <v>2013</v>
      </c>
      <c r="X228" s="16" t="s">
        <v>180</v>
      </c>
      <c r="Y228" s="16" t="s">
        <v>38</v>
      </c>
      <c r="Z228" s="16" t="s">
        <v>64</v>
      </c>
      <c r="AA228" s="16" t="s">
        <v>40</v>
      </c>
      <c r="AB228" s="16" t="s">
        <v>41</v>
      </c>
    </row>
    <row r="229" spans="1:28" x14ac:dyDescent="0.35">
      <c r="A229" t="s">
        <v>6337</v>
      </c>
      <c r="B229" t="s">
        <v>12653</v>
      </c>
      <c r="C229" t="s">
        <v>6389</v>
      </c>
      <c r="D229" s="1">
        <v>153132105</v>
      </c>
      <c r="E229" t="s">
        <v>43</v>
      </c>
      <c r="G229">
        <v>41614</v>
      </c>
      <c r="H229" s="3">
        <v>2133</v>
      </c>
      <c r="I229">
        <v>921340</v>
      </c>
      <c r="J229" s="4">
        <v>1192</v>
      </c>
      <c r="K229" t="s">
        <v>31</v>
      </c>
      <c r="L229" t="s">
        <v>60</v>
      </c>
      <c r="M229" t="s">
        <v>94</v>
      </c>
      <c r="N229" s="4">
        <v>58</v>
      </c>
      <c r="O229" s="4">
        <v>10825</v>
      </c>
      <c r="P229" t="s">
        <v>13070</v>
      </c>
      <c r="Q229" t="s">
        <v>57</v>
      </c>
      <c r="R229" t="s">
        <v>8985</v>
      </c>
      <c r="S229" t="s">
        <v>6431</v>
      </c>
      <c r="T229" t="s">
        <v>35</v>
      </c>
      <c r="U229" t="s">
        <v>36</v>
      </c>
      <c r="V229">
        <v>0</v>
      </c>
      <c r="W229">
        <v>2013</v>
      </c>
      <c r="X229" t="s">
        <v>180</v>
      </c>
      <c r="Y229" t="s">
        <v>38</v>
      </c>
      <c r="Z229" t="s">
        <v>39</v>
      </c>
      <c r="AA229" t="s">
        <v>40</v>
      </c>
      <c r="AB229" t="s">
        <v>41</v>
      </c>
    </row>
    <row r="230" spans="1:28" x14ac:dyDescent="0.35">
      <c r="A230" s="16" t="s">
        <v>7410</v>
      </c>
      <c r="B230" s="16" t="s">
        <v>12654</v>
      </c>
      <c r="C230" s="16" t="s">
        <v>7430</v>
      </c>
      <c r="D230" s="17">
        <v>42091101</v>
      </c>
      <c r="E230" s="16" t="s">
        <v>43</v>
      </c>
      <c r="G230" s="16">
        <v>41636</v>
      </c>
      <c r="H230" s="18">
        <v>1507</v>
      </c>
      <c r="I230" s="16">
        <v>934870</v>
      </c>
      <c r="J230" s="19">
        <v>141</v>
      </c>
      <c r="K230" s="16" t="s">
        <v>31</v>
      </c>
      <c r="L230" s="16" t="s">
        <v>60</v>
      </c>
      <c r="M230" s="16" t="s">
        <v>61</v>
      </c>
      <c r="N230" s="19">
        <v>53</v>
      </c>
      <c r="O230" s="19">
        <v>6548</v>
      </c>
      <c r="P230" s="16" t="s">
        <v>13062</v>
      </c>
      <c r="Q230" s="16" t="s">
        <v>8984</v>
      </c>
      <c r="R230" s="16" t="s">
        <v>8985</v>
      </c>
      <c r="S230" s="16" t="s">
        <v>7504</v>
      </c>
      <c r="T230" s="16" t="s">
        <v>35</v>
      </c>
      <c r="U230" s="16" t="s">
        <v>36</v>
      </c>
      <c r="V230" s="16">
        <v>42051341</v>
      </c>
      <c r="W230" s="16">
        <v>2013</v>
      </c>
      <c r="X230" s="16" t="s">
        <v>180</v>
      </c>
      <c r="Y230" s="16" t="s">
        <v>38</v>
      </c>
      <c r="Z230" s="16" t="s">
        <v>73</v>
      </c>
      <c r="AA230" s="16" t="s">
        <v>40</v>
      </c>
      <c r="AB230" s="16" t="s">
        <v>41</v>
      </c>
    </row>
    <row r="231" spans="1:28" x14ac:dyDescent="0.35">
      <c r="A231" t="s">
        <v>7410</v>
      </c>
      <c r="B231" t="s">
        <v>12654</v>
      </c>
      <c r="C231" t="s">
        <v>7413</v>
      </c>
      <c r="D231" s="1">
        <v>42811113</v>
      </c>
      <c r="E231" t="s">
        <v>43</v>
      </c>
      <c r="G231">
        <v>41622</v>
      </c>
      <c r="H231" s="3">
        <v>1429</v>
      </c>
      <c r="I231">
        <v>927700</v>
      </c>
      <c r="J231" s="4">
        <v>195</v>
      </c>
      <c r="K231" t="s">
        <v>31</v>
      </c>
      <c r="L231" t="s">
        <v>60</v>
      </c>
      <c r="M231" t="s">
        <v>61</v>
      </c>
      <c r="N231" s="4">
        <v>110</v>
      </c>
      <c r="O231" s="4">
        <v>26313</v>
      </c>
      <c r="P231" t="s">
        <v>13062</v>
      </c>
      <c r="Q231" t="s">
        <v>8984</v>
      </c>
      <c r="R231" t="s">
        <v>8985</v>
      </c>
      <c r="S231" t="s">
        <v>7502</v>
      </c>
      <c r="T231" t="s">
        <v>35</v>
      </c>
      <c r="U231" t="s">
        <v>36</v>
      </c>
      <c r="V231">
        <v>42046275</v>
      </c>
      <c r="W231">
        <v>2013</v>
      </c>
      <c r="X231" t="s">
        <v>180</v>
      </c>
      <c r="Y231" t="s">
        <v>38</v>
      </c>
      <c r="Z231" t="s">
        <v>73</v>
      </c>
      <c r="AA231" t="s">
        <v>40</v>
      </c>
      <c r="AB231" t="s">
        <v>41</v>
      </c>
    </row>
    <row r="232" spans="1:28" x14ac:dyDescent="0.35">
      <c r="A232" s="16" t="s">
        <v>7410</v>
      </c>
      <c r="B232" s="16" t="s">
        <v>12653</v>
      </c>
      <c r="C232" s="16" t="s">
        <v>7437</v>
      </c>
      <c r="D232" s="17">
        <v>42751113</v>
      </c>
      <c r="E232" s="16" t="s">
        <v>53</v>
      </c>
      <c r="F232" s="2" t="s">
        <v>54</v>
      </c>
      <c r="G232" s="16">
        <v>41613</v>
      </c>
      <c r="H232" s="18">
        <v>403</v>
      </c>
      <c r="I232" s="16">
        <v>919698</v>
      </c>
      <c r="J232" s="19">
        <v>482</v>
      </c>
      <c r="K232" s="16" t="s">
        <v>31</v>
      </c>
      <c r="L232" s="16" t="s">
        <v>66</v>
      </c>
      <c r="M232" s="16" t="s">
        <v>67</v>
      </c>
      <c r="N232" s="19">
        <v>465</v>
      </c>
      <c r="O232" s="19">
        <v>24325</v>
      </c>
      <c r="P232" s="16" t="s">
        <v>9174</v>
      </c>
      <c r="Q232" s="16" t="s">
        <v>79</v>
      </c>
      <c r="R232" s="16" t="s">
        <v>9094</v>
      </c>
      <c r="S232" s="16" t="s">
        <v>7501</v>
      </c>
      <c r="T232" s="16" t="s">
        <v>35</v>
      </c>
      <c r="U232" s="16" t="s">
        <v>36</v>
      </c>
      <c r="V232" s="16">
        <v>42039626</v>
      </c>
      <c r="W232" s="16">
        <v>2013</v>
      </c>
      <c r="X232" s="16" t="s">
        <v>180</v>
      </c>
      <c r="Y232" s="16" t="s">
        <v>38</v>
      </c>
      <c r="Z232" s="16" t="s">
        <v>39</v>
      </c>
      <c r="AA232" s="16" t="s">
        <v>40</v>
      </c>
      <c r="AB232" s="16" t="s">
        <v>41</v>
      </c>
    </row>
    <row r="233" spans="1:28" x14ac:dyDescent="0.35">
      <c r="A233" t="s">
        <v>7410</v>
      </c>
      <c r="B233" t="s">
        <v>12653</v>
      </c>
      <c r="C233" t="s">
        <v>7479</v>
      </c>
      <c r="D233" s="1">
        <v>42821102</v>
      </c>
      <c r="E233" t="s">
        <v>43</v>
      </c>
      <c r="G233">
        <v>41635</v>
      </c>
      <c r="H233" s="3">
        <v>1235</v>
      </c>
      <c r="I233">
        <v>934491</v>
      </c>
      <c r="J233" s="4">
        <v>535</v>
      </c>
      <c r="K233" t="s">
        <v>31</v>
      </c>
      <c r="L233" t="s">
        <v>66</v>
      </c>
      <c r="M233" t="s">
        <v>67</v>
      </c>
      <c r="N233" s="4">
        <v>48</v>
      </c>
      <c r="O233" s="4">
        <v>10380</v>
      </c>
      <c r="P233" t="s">
        <v>13059</v>
      </c>
      <c r="Q233" t="s">
        <v>8984</v>
      </c>
      <c r="R233" t="s">
        <v>47</v>
      </c>
      <c r="S233" t="s">
        <v>7503</v>
      </c>
      <c r="T233" t="s">
        <v>35</v>
      </c>
      <c r="U233" t="s">
        <v>36</v>
      </c>
      <c r="V233">
        <v>31045317</v>
      </c>
      <c r="W233">
        <v>2013</v>
      </c>
      <c r="X233" t="s">
        <v>180</v>
      </c>
      <c r="Y233" t="s">
        <v>38</v>
      </c>
      <c r="Z233" t="s">
        <v>51</v>
      </c>
      <c r="AA233" t="s">
        <v>40</v>
      </c>
      <c r="AB233" t="s">
        <v>41</v>
      </c>
    </row>
    <row r="234" spans="1:28" x14ac:dyDescent="0.35">
      <c r="A234" s="16" t="s">
        <v>8258</v>
      </c>
      <c r="B234" s="16" t="s">
        <v>12653</v>
      </c>
      <c r="C234" s="16" t="s">
        <v>8275</v>
      </c>
      <c r="D234" s="17">
        <v>163451702</v>
      </c>
      <c r="E234" s="16" t="s">
        <v>43</v>
      </c>
      <c r="G234" s="16">
        <v>41615</v>
      </c>
      <c r="H234" s="18">
        <v>446</v>
      </c>
      <c r="I234" s="16">
        <v>921908</v>
      </c>
      <c r="J234" s="19">
        <v>479</v>
      </c>
      <c r="K234" s="16" t="s">
        <v>31</v>
      </c>
      <c r="L234" s="16" t="s">
        <v>384</v>
      </c>
      <c r="M234" s="16" t="s">
        <v>2270</v>
      </c>
      <c r="N234" s="19">
        <v>50</v>
      </c>
      <c r="O234" s="19">
        <v>23950</v>
      </c>
      <c r="P234" s="16" t="s">
        <v>13071</v>
      </c>
      <c r="Q234" s="16" t="s">
        <v>8984</v>
      </c>
      <c r="R234" s="16" t="s">
        <v>8985</v>
      </c>
      <c r="S234" s="16" t="s">
        <v>8285</v>
      </c>
      <c r="T234" s="16" t="s">
        <v>35</v>
      </c>
      <c r="U234" s="16" t="s">
        <v>36</v>
      </c>
      <c r="V234" s="16">
        <v>0</v>
      </c>
      <c r="W234" s="16">
        <v>2013</v>
      </c>
      <c r="X234" s="16" t="s">
        <v>180</v>
      </c>
      <c r="Y234" s="16" t="s">
        <v>38</v>
      </c>
      <c r="Z234" s="16" t="s">
        <v>39</v>
      </c>
      <c r="AA234" s="16" t="s">
        <v>40</v>
      </c>
      <c r="AB234" s="16" t="s">
        <v>41</v>
      </c>
    </row>
    <row r="235" spans="1:28" x14ac:dyDescent="0.35">
      <c r="A235" t="s">
        <v>8258</v>
      </c>
      <c r="B235" t="s">
        <v>12653</v>
      </c>
      <c r="C235" t="s">
        <v>8275</v>
      </c>
      <c r="D235" s="1">
        <v>163451702</v>
      </c>
      <c r="E235" t="s">
        <v>43</v>
      </c>
      <c r="G235">
        <v>41615</v>
      </c>
      <c r="H235" s="3">
        <v>333</v>
      </c>
      <c r="I235">
        <v>921870</v>
      </c>
      <c r="J235" s="4">
        <v>602</v>
      </c>
      <c r="K235" t="s">
        <v>31</v>
      </c>
      <c r="L235" t="s">
        <v>32</v>
      </c>
      <c r="M235" t="s">
        <v>33</v>
      </c>
      <c r="N235" s="4">
        <v>26</v>
      </c>
      <c r="O235" s="4">
        <v>14432</v>
      </c>
      <c r="P235" t="s">
        <v>13071</v>
      </c>
      <c r="Q235" t="s">
        <v>8984</v>
      </c>
      <c r="R235" t="s">
        <v>8985</v>
      </c>
      <c r="S235" t="s">
        <v>8286</v>
      </c>
      <c r="T235" t="s">
        <v>35</v>
      </c>
      <c r="U235" t="s">
        <v>36</v>
      </c>
      <c r="V235">
        <v>0</v>
      </c>
      <c r="W235">
        <v>2013</v>
      </c>
      <c r="X235" t="s">
        <v>180</v>
      </c>
      <c r="Y235" t="s">
        <v>38</v>
      </c>
      <c r="Z235" t="s">
        <v>73</v>
      </c>
      <c r="AA235" t="s">
        <v>40</v>
      </c>
      <c r="AB235" t="s">
        <v>41</v>
      </c>
    </row>
    <row r="236" spans="1:28" x14ac:dyDescent="0.35">
      <c r="A236" s="16" t="s">
        <v>8258</v>
      </c>
      <c r="B236" s="16" t="s">
        <v>12653</v>
      </c>
      <c r="C236" s="16" t="s">
        <v>8261</v>
      </c>
      <c r="D236" s="17">
        <v>163451701</v>
      </c>
      <c r="E236" s="16" t="s">
        <v>43</v>
      </c>
      <c r="G236" s="16">
        <v>41615</v>
      </c>
      <c r="H236" s="18">
        <v>1708</v>
      </c>
      <c r="I236" s="16">
        <v>923040</v>
      </c>
      <c r="J236" s="19">
        <v>1319</v>
      </c>
      <c r="K236" s="16" t="s">
        <v>31</v>
      </c>
      <c r="L236" s="16" t="s">
        <v>32</v>
      </c>
      <c r="M236" s="16" t="s">
        <v>33</v>
      </c>
      <c r="N236" s="19">
        <v>3</v>
      </c>
      <c r="O236" s="19">
        <v>3957</v>
      </c>
      <c r="P236" s="16" t="s">
        <v>13059</v>
      </c>
      <c r="Q236" s="16" t="s">
        <v>13061</v>
      </c>
      <c r="R236" s="16" t="s">
        <v>8985</v>
      </c>
      <c r="S236" s="16" t="s">
        <v>8283</v>
      </c>
      <c r="T236" s="16" t="s">
        <v>35</v>
      </c>
      <c r="U236" s="16" t="s">
        <v>36</v>
      </c>
      <c r="V236" s="16">
        <v>0</v>
      </c>
      <c r="W236" s="16">
        <v>2013</v>
      </c>
      <c r="X236" s="16" t="s">
        <v>180</v>
      </c>
      <c r="Y236" s="16" t="s">
        <v>38</v>
      </c>
      <c r="Z236" s="16" t="s">
        <v>39</v>
      </c>
      <c r="AA236" s="16" t="s">
        <v>40</v>
      </c>
      <c r="AB236" s="16" t="s">
        <v>41</v>
      </c>
    </row>
    <row r="237" spans="1:28" x14ac:dyDescent="0.35">
      <c r="A237" t="s">
        <v>8258</v>
      </c>
      <c r="B237" t="s">
        <v>12653</v>
      </c>
      <c r="C237" t="s">
        <v>8275</v>
      </c>
      <c r="D237" s="1">
        <v>163451702</v>
      </c>
      <c r="E237" t="s">
        <v>43</v>
      </c>
      <c r="G237">
        <v>41615</v>
      </c>
      <c r="H237" s="3">
        <v>224</v>
      </c>
      <c r="I237">
        <v>921783</v>
      </c>
      <c r="J237" s="4">
        <v>168</v>
      </c>
      <c r="K237" t="s">
        <v>31</v>
      </c>
      <c r="L237" t="s">
        <v>66</v>
      </c>
      <c r="M237" t="s">
        <v>67</v>
      </c>
      <c r="N237" s="4">
        <v>233</v>
      </c>
      <c r="O237" s="4">
        <v>39144</v>
      </c>
      <c r="P237" t="s">
        <v>13071</v>
      </c>
      <c r="Q237" t="s">
        <v>8984</v>
      </c>
      <c r="R237" t="s">
        <v>8985</v>
      </c>
      <c r="S237" t="s">
        <v>8284</v>
      </c>
      <c r="T237" t="s">
        <v>35</v>
      </c>
      <c r="U237" t="s">
        <v>36</v>
      </c>
      <c r="V237">
        <v>0</v>
      </c>
      <c r="W237">
        <v>2013</v>
      </c>
      <c r="X237" t="s">
        <v>180</v>
      </c>
      <c r="Y237" t="s">
        <v>38</v>
      </c>
      <c r="Z237" t="s">
        <v>73</v>
      </c>
      <c r="AA237" t="s">
        <v>40</v>
      </c>
      <c r="AB237" t="s">
        <v>41</v>
      </c>
    </row>
    <row r="238" spans="1:28" x14ac:dyDescent="0.35">
      <c r="A238" s="16" t="s">
        <v>8258</v>
      </c>
      <c r="B238" s="16" t="s">
        <v>12653</v>
      </c>
      <c r="C238" s="16" t="s">
        <v>8261</v>
      </c>
      <c r="D238" s="17">
        <v>163451701</v>
      </c>
      <c r="E238" s="16" t="s">
        <v>43</v>
      </c>
      <c r="G238" s="16">
        <v>41615</v>
      </c>
      <c r="H238" s="18">
        <v>1024</v>
      </c>
      <c r="I238" s="16">
        <v>922662</v>
      </c>
      <c r="J238" s="19">
        <v>364</v>
      </c>
      <c r="K238" s="16" t="s">
        <v>31</v>
      </c>
      <c r="L238" s="16" t="s">
        <v>66</v>
      </c>
      <c r="M238" s="16" t="s">
        <v>67</v>
      </c>
      <c r="N238" s="19">
        <v>264</v>
      </c>
      <c r="O238" s="19">
        <v>96096</v>
      </c>
      <c r="P238" s="16" t="s">
        <v>13065</v>
      </c>
      <c r="Q238" s="16" t="s">
        <v>8984</v>
      </c>
      <c r="R238" s="16" t="s">
        <v>8985</v>
      </c>
      <c r="S238" s="16" t="s">
        <v>8282</v>
      </c>
      <c r="T238" s="16" t="s">
        <v>35</v>
      </c>
      <c r="U238" s="16" t="s">
        <v>36</v>
      </c>
      <c r="V238" s="16">
        <v>0</v>
      </c>
      <c r="W238" s="16">
        <v>2013</v>
      </c>
      <c r="X238" s="16" t="s">
        <v>180</v>
      </c>
      <c r="Y238" s="16" t="s">
        <v>38</v>
      </c>
      <c r="Z238" s="16" t="s">
        <v>39</v>
      </c>
      <c r="AA238" s="16" t="s">
        <v>40</v>
      </c>
      <c r="AB238" s="16" t="s">
        <v>41</v>
      </c>
    </row>
    <row r="239" spans="1:28" x14ac:dyDescent="0.35">
      <c r="A239" t="s">
        <v>8258</v>
      </c>
      <c r="B239" t="s">
        <v>12653</v>
      </c>
      <c r="C239" t="s">
        <v>8280</v>
      </c>
      <c r="D239" s="1">
        <v>162211101</v>
      </c>
      <c r="E239" t="s">
        <v>43</v>
      </c>
      <c r="G239">
        <v>41615</v>
      </c>
      <c r="H239" s="3">
        <v>120</v>
      </c>
      <c r="I239">
        <v>921641</v>
      </c>
      <c r="J239" s="4">
        <v>563</v>
      </c>
      <c r="K239" t="s">
        <v>31</v>
      </c>
      <c r="L239" t="s">
        <v>66</v>
      </c>
      <c r="M239" t="s">
        <v>67</v>
      </c>
      <c r="N239" s="4">
        <v>38</v>
      </c>
      <c r="O239" s="4">
        <v>11824</v>
      </c>
      <c r="P239" t="s">
        <v>13070</v>
      </c>
      <c r="Q239" t="s">
        <v>79</v>
      </c>
      <c r="R239" t="s">
        <v>8985</v>
      </c>
      <c r="S239" t="s">
        <v>8281</v>
      </c>
      <c r="T239" t="s">
        <v>35</v>
      </c>
      <c r="U239" t="s">
        <v>36</v>
      </c>
      <c r="V239">
        <v>0</v>
      </c>
      <c r="W239">
        <v>2013</v>
      </c>
      <c r="X239" t="s">
        <v>180</v>
      </c>
      <c r="Y239" t="s">
        <v>38</v>
      </c>
      <c r="Z239" t="s">
        <v>64</v>
      </c>
      <c r="AA239" t="s">
        <v>40</v>
      </c>
      <c r="AB239" t="s">
        <v>41</v>
      </c>
    </row>
    <row r="240" spans="1:28" x14ac:dyDescent="0.35">
      <c r="A240" s="16" t="s">
        <v>8258</v>
      </c>
      <c r="B240" s="16" t="s">
        <v>12653</v>
      </c>
      <c r="C240" s="16" t="s">
        <v>8266</v>
      </c>
      <c r="D240" s="17">
        <v>163201102</v>
      </c>
      <c r="E240" s="16" t="s">
        <v>53</v>
      </c>
      <c r="F240" s="2" t="s">
        <v>54</v>
      </c>
      <c r="G240" s="16">
        <v>41615</v>
      </c>
      <c r="H240" s="18">
        <v>927</v>
      </c>
      <c r="I240" s="16">
        <v>922765</v>
      </c>
      <c r="J240" s="19">
        <v>487</v>
      </c>
      <c r="K240" s="16" t="s">
        <v>31</v>
      </c>
      <c r="L240" s="16" t="s">
        <v>66</v>
      </c>
      <c r="M240" s="16" t="s">
        <v>67</v>
      </c>
      <c r="N240" s="19">
        <v>163</v>
      </c>
      <c r="O240" s="19">
        <v>59361</v>
      </c>
      <c r="P240" s="16" t="s">
        <v>13070</v>
      </c>
      <c r="Q240" s="16" t="s">
        <v>8984</v>
      </c>
      <c r="R240" s="16" t="s">
        <v>8985</v>
      </c>
      <c r="S240" s="16" t="s">
        <v>8287</v>
      </c>
      <c r="T240" s="16" t="s">
        <v>35</v>
      </c>
      <c r="U240" s="16" t="s">
        <v>36</v>
      </c>
      <c r="V240" s="16">
        <v>0</v>
      </c>
      <c r="W240" s="16">
        <v>2013</v>
      </c>
      <c r="X240" s="16" t="s">
        <v>180</v>
      </c>
      <c r="Y240" s="16" t="s">
        <v>38</v>
      </c>
      <c r="Z240" s="16" t="s">
        <v>39</v>
      </c>
      <c r="AA240" s="16" t="s">
        <v>40</v>
      </c>
      <c r="AB240" s="16" t="s">
        <v>41</v>
      </c>
    </row>
    <row r="241" spans="1:28" x14ac:dyDescent="0.35">
      <c r="A241" t="s">
        <v>8579</v>
      </c>
      <c r="B241" t="s">
        <v>12653</v>
      </c>
      <c r="C241" t="s">
        <v>8603</v>
      </c>
      <c r="D241" s="1">
        <v>254452102</v>
      </c>
      <c r="E241" t="s">
        <v>43</v>
      </c>
      <c r="G241">
        <v>41615</v>
      </c>
      <c r="H241" s="3">
        <v>1619</v>
      </c>
      <c r="I241">
        <v>923096</v>
      </c>
      <c r="J241" s="4">
        <v>1211</v>
      </c>
      <c r="K241" t="s">
        <v>31</v>
      </c>
      <c r="L241" t="s">
        <v>66</v>
      </c>
      <c r="M241" t="s">
        <v>67</v>
      </c>
      <c r="N241" s="4">
        <v>56</v>
      </c>
      <c r="O241" s="4">
        <v>67816</v>
      </c>
      <c r="P241" t="s">
        <v>13059</v>
      </c>
      <c r="Q241" t="s">
        <v>8984</v>
      </c>
      <c r="R241" t="s">
        <v>8985</v>
      </c>
      <c r="S241" t="s">
        <v>8632</v>
      </c>
      <c r="T241" t="s">
        <v>35</v>
      </c>
      <c r="U241" t="s">
        <v>36</v>
      </c>
      <c r="V241">
        <v>0</v>
      </c>
      <c r="W241">
        <v>2013</v>
      </c>
      <c r="X241" t="s">
        <v>180</v>
      </c>
      <c r="Y241" t="s">
        <v>38</v>
      </c>
      <c r="Z241" t="s">
        <v>39</v>
      </c>
      <c r="AA241" t="s">
        <v>40</v>
      </c>
      <c r="AB241" t="s">
        <v>41</v>
      </c>
    </row>
    <row r="242" spans="1:28" x14ac:dyDescent="0.35">
      <c r="A242" s="16" t="s">
        <v>8579</v>
      </c>
      <c r="B242" s="16" t="s">
        <v>12653</v>
      </c>
      <c r="C242" s="16" t="s">
        <v>8603</v>
      </c>
      <c r="D242" s="17">
        <v>254452102</v>
      </c>
      <c r="E242" s="16" t="s">
        <v>43</v>
      </c>
      <c r="G242" s="16">
        <v>41615</v>
      </c>
      <c r="H242" s="18">
        <v>510</v>
      </c>
      <c r="I242" s="16">
        <v>921924</v>
      </c>
      <c r="J242" s="19">
        <v>464</v>
      </c>
      <c r="K242" s="16" t="s">
        <v>31</v>
      </c>
      <c r="L242" s="16" t="s">
        <v>66</v>
      </c>
      <c r="M242" s="16" t="s">
        <v>67</v>
      </c>
      <c r="N242" s="19">
        <v>18</v>
      </c>
      <c r="O242" s="19">
        <v>8352</v>
      </c>
      <c r="P242" s="16" t="s">
        <v>13070</v>
      </c>
      <c r="Q242" s="16" t="s">
        <v>8984</v>
      </c>
      <c r="R242" s="16" t="s">
        <v>8985</v>
      </c>
      <c r="S242" s="16" t="s">
        <v>8631</v>
      </c>
      <c r="T242" s="16" t="s">
        <v>35</v>
      </c>
      <c r="U242" s="16" t="s">
        <v>36</v>
      </c>
      <c r="V242" s="16">
        <v>0</v>
      </c>
      <c r="W242" s="16">
        <v>2013</v>
      </c>
      <c r="X242" s="16" t="s">
        <v>180</v>
      </c>
      <c r="Y242" s="16" t="s">
        <v>38</v>
      </c>
      <c r="Z242" s="16" t="s">
        <v>39</v>
      </c>
      <c r="AA242" s="16" t="s">
        <v>40</v>
      </c>
      <c r="AB242" s="16" t="s">
        <v>41</v>
      </c>
    </row>
    <row r="243" spans="1:28" x14ac:dyDescent="0.35">
      <c r="A243" t="s">
        <v>8579</v>
      </c>
      <c r="B243" t="s">
        <v>12654</v>
      </c>
      <c r="C243" t="s">
        <v>8603</v>
      </c>
      <c r="D243" s="1">
        <v>254452102</v>
      </c>
      <c r="E243" t="s">
        <v>53</v>
      </c>
      <c r="F243" s="2" t="s">
        <v>54</v>
      </c>
      <c r="G243">
        <v>41615</v>
      </c>
      <c r="H243" s="3">
        <v>1604</v>
      </c>
      <c r="I243">
        <v>923131</v>
      </c>
      <c r="J243" s="4">
        <v>1381</v>
      </c>
      <c r="K243" t="s">
        <v>31</v>
      </c>
      <c r="L243" t="s">
        <v>32</v>
      </c>
      <c r="M243" t="s">
        <v>33</v>
      </c>
      <c r="N243" s="4">
        <v>4</v>
      </c>
      <c r="O243" s="4">
        <v>4423</v>
      </c>
      <c r="P243" t="s">
        <v>13059</v>
      </c>
      <c r="Q243" t="s">
        <v>8984</v>
      </c>
      <c r="R243" t="s">
        <v>8985</v>
      </c>
      <c r="S243" t="s">
        <v>8633</v>
      </c>
      <c r="T243" t="s">
        <v>35</v>
      </c>
      <c r="U243" t="s">
        <v>36</v>
      </c>
      <c r="V243">
        <v>0</v>
      </c>
      <c r="W243">
        <v>2013</v>
      </c>
      <c r="X243" t="s">
        <v>180</v>
      </c>
      <c r="Y243" t="s">
        <v>38</v>
      </c>
      <c r="Z243" t="s">
        <v>39</v>
      </c>
      <c r="AA243" t="s">
        <v>40</v>
      </c>
      <c r="AB243" t="s">
        <v>41</v>
      </c>
    </row>
    <row r="244" spans="1:28" x14ac:dyDescent="0.35">
      <c r="A244" s="16" t="s">
        <v>8579</v>
      </c>
      <c r="B244" s="16" t="s">
        <v>12654</v>
      </c>
      <c r="C244" s="16" t="s">
        <v>8603</v>
      </c>
      <c r="D244" s="17">
        <v>254452102</v>
      </c>
      <c r="E244" s="16" t="s">
        <v>30</v>
      </c>
      <c r="G244" s="16">
        <v>41615</v>
      </c>
      <c r="H244" s="18">
        <v>403</v>
      </c>
      <c r="I244" s="16">
        <v>921903</v>
      </c>
      <c r="J244" s="19">
        <v>522</v>
      </c>
      <c r="K244" s="16" t="s">
        <v>31</v>
      </c>
      <c r="L244" s="16" t="s">
        <v>66</v>
      </c>
      <c r="M244" s="16" t="s">
        <v>67</v>
      </c>
      <c r="N244" s="19">
        <v>467</v>
      </c>
      <c r="O244" s="19">
        <v>222853</v>
      </c>
      <c r="P244" s="16" t="s">
        <v>13070</v>
      </c>
      <c r="Q244" s="16" t="s">
        <v>8984</v>
      </c>
      <c r="R244" s="16" t="s">
        <v>8985</v>
      </c>
      <c r="S244" s="16" t="s">
        <v>8630</v>
      </c>
      <c r="T244" s="16" t="s">
        <v>35</v>
      </c>
      <c r="U244" s="16" t="s">
        <v>36</v>
      </c>
      <c r="V244" s="16">
        <v>0</v>
      </c>
      <c r="W244" s="16">
        <v>2013</v>
      </c>
      <c r="X244" s="16" t="s">
        <v>180</v>
      </c>
      <c r="Y244" s="16" t="s">
        <v>38</v>
      </c>
      <c r="Z244" s="16" t="s">
        <v>39</v>
      </c>
      <c r="AA244" s="16" t="s">
        <v>40</v>
      </c>
      <c r="AB244" s="16" t="s">
        <v>41</v>
      </c>
    </row>
    <row r="245" spans="1:28" x14ac:dyDescent="0.35">
      <c r="A245" t="s">
        <v>8579</v>
      </c>
      <c r="B245" t="s">
        <v>12653</v>
      </c>
      <c r="C245" t="s">
        <v>8580</v>
      </c>
      <c r="D245" s="1">
        <v>163781701</v>
      </c>
      <c r="E245" t="s">
        <v>30</v>
      </c>
      <c r="G245">
        <v>41615</v>
      </c>
      <c r="H245" s="3">
        <v>322</v>
      </c>
      <c r="I245">
        <v>921845</v>
      </c>
      <c r="J245" s="4">
        <v>954</v>
      </c>
      <c r="K245" t="s">
        <v>31</v>
      </c>
      <c r="L245" t="s">
        <v>32</v>
      </c>
      <c r="M245" t="s">
        <v>33</v>
      </c>
      <c r="N245" s="4">
        <v>584</v>
      </c>
      <c r="O245" s="4">
        <v>324597</v>
      </c>
      <c r="P245" t="s">
        <v>13070</v>
      </c>
      <c r="Q245" t="s">
        <v>57</v>
      </c>
      <c r="R245" t="s">
        <v>8985</v>
      </c>
      <c r="S245" t="s">
        <v>8634</v>
      </c>
      <c r="T245" t="s">
        <v>35</v>
      </c>
      <c r="U245" t="s">
        <v>36</v>
      </c>
      <c r="V245">
        <v>0</v>
      </c>
      <c r="W245">
        <v>2013</v>
      </c>
      <c r="X245" t="s">
        <v>180</v>
      </c>
      <c r="Y245" t="s">
        <v>38</v>
      </c>
      <c r="Z245" t="s">
        <v>64</v>
      </c>
      <c r="AA245" t="s">
        <v>40</v>
      </c>
      <c r="AB245" t="s">
        <v>41</v>
      </c>
    </row>
    <row r="246" spans="1:28" x14ac:dyDescent="0.35">
      <c r="A246" s="16" t="s">
        <v>8579</v>
      </c>
      <c r="B246" s="16" t="s">
        <v>12653</v>
      </c>
      <c r="C246" s="16" t="s">
        <v>8587</v>
      </c>
      <c r="D246" s="17">
        <v>163351703</v>
      </c>
      <c r="E246" s="16" t="s">
        <v>43</v>
      </c>
      <c r="G246" s="16">
        <v>41615</v>
      </c>
      <c r="H246" s="18">
        <v>1259</v>
      </c>
      <c r="I246" s="16">
        <v>922840</v>
      </c>
      <c r="J246" s="19">
        <v>251</v>
      </c>
      <c r="K246" s="16" t="s">
        <v>31</v>
      </c>
      <c r="L246" s="16" t="s">
        <v>32</v>
      </c>
      <c r="M246" s="16" t="s">
        <v>83</v>
      </c>
      <c r="N246" s="19">
        <v>37</v>
      </c>
      <c r="O246" s="19">
        <v>9287</v>
      </c>
      <c r="P246" s="16" t="s">
        <v>13059</v>
      </c>
      <c r="Q246" s="16" t="s">
        <v>8984</v>
      </c>
      <c r="R246" s="16" t="s">
        <v>8985</v>
      </c>
      <c r="S246" s="16" t="s">
        <v>8626</v>
      </c>
      <c r="T246" s="16" t="s">
        <v>35</v>
      </c>
      <c r="U246" s="16" t="s">
        <v>36</v>
      </c>
      <c r="V246" s="16">
        <v>0</v>
      </c>
      <c r="W246" s="16">
        <v>2013</v>
      </c>
      <c r="X246" s="16" t="s">
        <v>180</v>
      </c>
      <c r="Y246" s="16" t="s">
        <v>38</v>
      </c>
      <c r="Z246" s="16" t="s">
        <v>64</v>
      </c>
      <c r="AA246" s="16" t="s">
        <v>40</v>
      </c>
      <c r="AB246" s="16" t="s">
        <v>41</v>
      </c>
    </row>
    <row r="247" spans="1:28" x14ac:dyDescent="0.35">
      <c r="A247" t="s">
        <v>8579</v>
      </c>
      <c r="B247" t="s">
        <v>12653</v>
      </c>
      <c r="C247" t="s">
        <v>8587</v>
      </c>
      <c r="D247" s="1">
        <v>163351703</v>
      </c>
      <c r="E247" t="s">
        <v>43</v>
      </c>
      <c r="G247">
        <v>41615</v>
      </c>
      <c r="H247" s="3">
        <v>615</v>
      </c>
      <c r="I247">
        <v>921971</v>
      </c>
      <c r="J247" s="4">
        <v>332</v>
      </c>
      <c r="K247" t="s">
        <v>31</v>
      </c>
      <c r="L247" t="s">
        <v>32</v>
      </c>
      <c r="M247" t="s">
        <v>83</v>
      </c>
      <c r="N247" s="4">
        <v>37</v>
      </c>
      <c r="O247" s="4">
        <v>12284</v>
      </c>
      <c r="P247" t="s">
        <v>13070</v>
      </c>
      <c r="Q247" t="s">
        <v>8984</v>
      </c>
      <c r="R247" t="s">
        <v>47</v>
      </c>
      <c r="S247" t="s">
        <v>8626</v>
      </c>
      <c r="T247" t="s">
        <v>35</v>
      </c>
      <c r="U247" t="s">
        <v>36</v>
      </c>
      <c r="V247">
        <v>0</v>
      </c>
      <c r="W247">
        <v>2013</v>
      </c>
      <c r="X247" t="s">
        <v>180</v>
      </c>
      <c r="Y247" t="s">
        <v>38</v>
      </c>
      <c r="Z247" t="s">
        <v>64</v>
      </c>
      <c r="AA247" t="s">
        <v>40</v>
      </c>
      <c r="AB247" t="s">
        <v>41</v>
      </c>
    </row>
    <row r="248" spans="1:28" x14ac:dyDescent="0.35">
      <c r="A248" s="16" t="s">
        <v>8579</v>
      </c>
      <c r="B248" s="16" t="s">
        <v>12653</v>
      </c>
      <c r="C248" s="16" t="s">
        <v>8635</v>
      </c>
      <c r="D248" s="17">
        <v>163781705</v>
      </c>
      <c r="E248" s="16" t="s">
        <v>43</v>
      </c>
      <c r="G248" s="16">
        <v>41615</v>
      </c>
      <c r="H248" s="18">
        <v>147</v>
      </c>
      <c r="I248" s="16">
        <v>921682</v>
      </c>
      <c r="J248" s="19">
        <v>848</v>
      </c>
      <c r="K248" s="16" t="s">
        <v>31</v>
      </c>
      <c r="L248" s="16" t="s">
        <v>66</v>
      </c>
      <c r="M248" s="16" t="s">
        <v>67</v>
      </c>
      <c r="N248" s="19">
        <v>988</v>
      </c>
      <c r="O248" s="19">
        <v>18417</v>
      </c>
      <c r="P248" s="16" t="s">
        <v>13071</v>
      </c>
      <c r="Q248" s="16" t="s">
        <v>57</v>
      </c>
      <c r="R248" s="16" t="s">
        <v>8985</v>
      </c>
      <c r="S248" s="16" t="s">
        <v>8636</v>
      </c>
      <c r="T248" s="16" t="s">
        <v>35</v>
      </c>
      <c r="U248" s="16" t="s">
        <v>36</v>
      </c>
      <c r="V248" s="16">
        <v>0</v>
      </c>
      <c r="W248" s="16">
        <v>2013</v>
      </c>
      <c r="X248" s="16" t="s">
        <v>180</v>
      </c>
      <c r="Y248" s="16" t="s">
        <v>38</v>
      </c>
      <c r="Z248" s="16" t="s">
        <v>39</v>
      </c>
      <c r="AA248" s="16" t="s">
        <v>40</v>
      </c>
      <c r="AB248" s="16" t="s">
        <v>41</v>
      </c>
    </row>
    <row r="249" spans="1:28" x14ac:dyDescent="0.35">
      <c r="A249" t="s">
        <v>8579</v>
      </c>
      <c r="B249" t="s">
        <v>12653</v>
      </c>
      <c r="C249" t="s">
        <v>8639</v>
      </c>
      <c r="D249" s="1">
        <v>163761704</v>
      </c>
      <c r="E249" t="s">
        <v>30</v>
      </c>
      <c r="G249">
        <v>41615</v>
      </c>
      <c r="H249" s="3">
        <v>305</v>
      </c>
      <c r="I249">
        <v>921939</v>
      </c>
      <c r="J249" s="4">
        <v>691</v>
      </c>
      <c r="K249" t="s">
        <v>31</v>
      </c>
      <c r="L249" t="s">
        <v>384</v>
      </c>
      <c r="M249" t="s">
        <v>2270</v>
      </c>
      <c r="N249" s="4">
        <v>295</v>
      </c>
      <c r="O249" s="4">
        <v>160699</v>
      </c>
      <c r="P249" t="s">
        <v>13070</v>
      </c>
      <c r="Q249" t="s">
        <v>8984</v>
      </c>
      <c r="R249" t="s">
        <v>8985</v>
      </c>
      <c r="S249" t="s">
        <v>8640</v>
      </c>
      <c r="T249" t="s">
        <v>35</v>
      </c>
      <c r="U249" t="s">
        <v>36</v>
      </c>
      <c r="V249">
        <v>31040995</v>
      </c>
      <c r="W249">
        <v>2013</v>
      </c>
      <c r="X249" t="s">
        <v>180</v>
      </c>
      <c r="Y249" t="s">
        <v>38</v>
      </c>
      <c r="Z249" t="s">
        <v>39</v>
      </c>
      <c r="AA249" t="s">
        <v>40</v>
      </c>
      <c r="AB249" t="s">
        <v>41</v>
      </c>
    </row>
    <row r="250" spans="1:28" x14ac:dyDescent="0.35">
      <c r="A250" s="16" t="s">
        <v>8579</v>
      </c>
      <c r="B250" s="16" t="s">
        <v>12653</v>
      </c>
      <c r="C250" s="16" t="s">
        <v>8641</v>
      </c>
      <c r="D250" s="17">
        <v>163240401</v>
      </c>
      <c r="E250" s="16" t="s">
        <v>43</v>
      </c>
      <c r="G250" s="16">
        <v>41615</v>
      </c>
      <c r="H250" s="18">
        <v>810</v>
      </c>
      <c r="I250" s="16">
        <v>922117</v>
      </c>
      <c r="J250" s="19">
        <v>253</v>
      </c>
      <c r="K250" s="16" t="s">
        <v>31</v>
      </c>
      <c r="L250" s="16" t="s">
        <v>32</v>
      </c>
      <c r="M250" s="16" t="s">
        <v>83</v>
      </c>
      <c r="N250" s="19">
        <v>143</v>
      </c>
      <c r="O250" s="19">
        <v>36179</v>
      </c>
      <c r="P250" s="16" t="s">
        <v>13070</v>
      </c>
      <c r="Q250" s="16" t="s">
        <v>8984</v>
      </c>
      <c r="R250" s="16" t="s">
        <v>8985</v>
      </c>
      <c r="S250" s="16" t="s">
        <v>8642</v>
      </c>
      <c r="T250" s="16" t="s">
        <v>35</v>
      </c>
      <c r="U250" s="16" t="s">
        <v>36</v>
      </c>
      <c r="V250" s="16">
        <v>0</v>
      </c>
      <c r="W250" s="16">
        <v>2013</v>
      </c>
      <c r="X250" s="16" t="s">
        <v>180</v>
      </c>
      <c r="Y250" s="16" t="s">
        <v>38</v>
      </c>
      <c r="Z250" s="16" t="s">
        <v>39</v>
      </c>
      <c r="AA250" s="16" t="s">
        <v>40</v>
      </c>
      <c r="AB250" s="16" t="s">
        <v>41</v>
      </c>
    </row>
    <row r="251" spans="1:28" x14ac:dyDescent="0.35">
      <c r="A251" t="s">
        <v>8579</v>
      </c>
      <c r="B251" t="s">
        <v>12653</v>
      </c>
      <c r="C251" t="s">
        <v>8595</v>
      </c>
      <c r="D251" s="1">
        <v>163761703</v>
      </c>
      <c r="E251" t="s">
        <v>43</v>
      </c>
      <c r="G251">
        <v>41615</v>
      </c>
      <c r="H251" s="3">
        <v>256</v>
      </c>
      <c r="I251">
        <v>921959</v>
      </c>
      <c r="J251" s="4">
        <v>370</v>
      </c>
      <c r="K251" t="s">
        <v>31</v>
      </c>
      <c r="L251" t="s">
        <v>66</v>
      </c>
      <c r="M251" t="s">
        <v>67</v>
      </c>
      <c r="N251" s="4">
        <v>226</v>
      </c>
      <c r="O251" s="4">
        <v>106978</v>
      </c>
      <c r="P251" t="s">
        <v>13070</v>
      </c>
      <c r="Q251" t="s">
        <v>8984</v>
      </c>
      <c r="R251" t="s">
        <v>8985</v>
      </c>
      <c r="S251" t="s">
        <v>8637</v>
      </c>
      <c r="T251" t="s">
        <v>35</v>
      </c>
      <c r="U251" t="s">
        <v>36</v>
      </c>
      <c r="V251">
        <v>0</v>
      </c>
      <c r="W251">
        <v>2013</v>
      </c>
      <c r="X251" t="s">
        <v>180</v>
      </c>
      <c r="Y251" t="s">
        <v>38</v>
      </c>
      <c r="Z251" t="s">
        <v>39</v>
      </c>
      <c r="AA251" t="s">
        <v>40</v>
      </c>
      <c r="AB251" t="s">
        <v>41</v>
      </c>
    </row>
    <row r="252" spans="1:28" x14ac:dyDescent="0.35">
      <c r="A252" s="16" t="s">
        <v>8579</v>
      </c>
      <c r="B252" s="16" t="s">
        <v>12653</v>
      </c>
      <c r="C252" s="16" t="s">
        <v>8595</v>
      </c>
      <c r="D252" s="17">
        <v>163761703</v>
      </c>
      <c r="E252" s="16" t="s">
        <v>43</v>
      </c>
      <c r="G252" s="16">
        <v>41615</v>
      </c>
      <c r="H252" s="18">
        <v>1128</v>
      </c>
      <c r="I252" s="16">
        <v>922820</v>
      </c>
      <c r="J252" s="19">
        <v>451</v>
      </c>
      <c r="K252" s="16" t="s">
        <v>31</v>
      </c>
      <c r="L252" s="16" t="s">
        <v>32</v>
      </c>
      <c r="M252" s="16" t="s">
        <v>33</v>
      </c>
      <c r="N252" s="19">
        <v>17</v>
      </c>
      <c r="O252" s="19">
        <v>7667</v>
      </c>
      <c r="P252" s="16" t="s">
        <v>13064</v>
      </c>
      <c r="Q252" s="16" t="s">
        <v>8984</v>
      </c>
      <c r="R252" s="16" t="s">
        <v>47</v>
      </c>
      <c r="S252" s="16" t="s">
        <v>8638</v>
      </c>
      <c r="T252" s="16" t="s">
        <v>35</v>
      </c>
      <c r="U252" s="16" t="s">
        <v>36</v>
      </c>
      <c r="V252" s="16">
        <v>0</v>
      </c>
      <c r="W252" s="16">
        <v>2013</v>
      </c>
      <c r="X252" s="16" t="s">
        <v>180</v>
      </c>
      <c r="Y252" s="16" t="s">
        <v>38</v>
      </c>
      <c r="Z252" s="16" t="s">
        <v>51</v>
      </c>
      <c r="AA252" s="16" t="s">
        <v>40</v>
      </c>
      <c r="AB252" s="16" t="s">
        <v>41</v>
      </c>
    </row>
    <row r="253" spans="1:28" x14ac:dyDescent="0.35">
      <c r="A253" t="s">
        <v>8579</v>
      </c>
      <c r="B253" t="s">
        <v>12654</v>
      </c>
      <c r="C253" t="s">
        <v>8627</v>
      </c>
      <c r="D253" s="1">
        <v>163351704</v>
      </c>
      <c r="E253" t="s">
        <v>43</v>
      </c>
      <c r="G253">
        <v>41615</v>
      </c>
      <c r="H253" s="3">
        <v>1416</v>
      </c>
      <c r="I253">
        <v>922926</v>
      </c>
      <c r="J253" s="4">
        <v>345</v>
      </c>
      <c r="K253" t="s">
        <v>31</v>
      </c>
      <c r="L253" t="s">
        <v>66</v>
      </c>
      <c r="M253" t="s">
        <v>67</v>
      </c>
      <c r="N253" s="4">
        <v>49</v>
      </c>
      <c r="O253" s="4">
        <v>14025</v>
      </c>
      <c r="P253" t="s">
        <v>13059</v>
      </c>
      <c r="Q253" t="s">
        <v>8984</v>
      </c>
      <c r="R253" t="s">
        <v>8985</v>
      </c>
      <c r="S253" t="s">
        <v>8629</v>
      </c>
      <c r="T253" t="s">
        <v>35</v>
      </c>
      <c r="U253" t="s">
        <v>36</v>
      </c>
      <c r="V253">
        <v>0</v>
      </c>
      <c r="W253">
        <v>2013</v>
      </c>
      <c r="X253" t="s">
        <v>180</v>
      </c>
      <c r="Y253" t="s">
        <v>38</v>
      </c>
      <c r="Z253" t="s">
        <v>39</v>
      </c>
      <c r="AA253" t="s">
        <v>40</v>
      </c>
      <c r="AB253" t="s">
        <v>41</v>
      </c>
    </row>
    <row r="254" spans="1:28" x14ac:dyDescent="0.35">
      <c r="A254" s="16" t="s">
        <v>8579</v>
      </c>
      <c r="B254" s="16" t="s">
        <v>12653</v>
      </c>
      <c r="C254" s="16" t="s">
        <v>8627</v>
      </c>
      <c r="D254" s="17">
        <v>163351704</v>
      </c>
      <c r="E254" s="16" t="s">
        <v>43</v>
      </c>
      <c r="G254" s="16">
        <v>41615</v>
      </c>
      <c r="H254" s="18">
        <v>1321</v>
      </c>
      <c r="I254" s="16">
        <v>922865</v>
      </c>
      <c r="J254" s="19">
        <v>193</v>
      </c>
      <c r="K254" s="16" t="s">
        <v>31</v>
      </c>
      <c r="L254" s="16" t="s">
        <v>66</v>
      </c>
      <c r="M254" s="16" t="s">
        <v>67</v>
      </c>
      <c r="N254" s="19">
        <v>86</v>
      </c>
      <c r="O254" s="19">
        <v>16598</v>
      </c>
      <c r="P254" s="16" t="s">
        <v>13059</v>
      </c>
      <c r="Q254" s="16" t="s">
        <v>8984</v>
      </c>
      <c r="R254" s="16" t="s">
        <v>8985</v>
      </c>
      <c r="S254" s="16" t="s">
        <v>8628</v>
      </c>
      <c r="T254" s="16" t="s">
        <v>35</v>
      </c>
      <c r="U254" s="16" t="s">
        <v>36</v>
      </c>
      <c r="V254" s="16">
        <v>0</v>
      </c>
      <c r="W254" s="16">
        <v>2013</v>
      </c>
      <c r="X254" s="16" t="s">
        <v>180</v>
      </c>
      <c r="Y254" s="16" t="s">
        <v>38</v>
      </c>
      <c r="Z254" s="16" t="s">
        <v>73</v>
      </c>
      <c r="AA254" s="16" t="s">
        <v>40</v>
      </c>
      <c r="AB254" s="16" t="s">
        <v>41</v>
      </c>
    </row>
    <row r="255" spans="1:28" x14ac:dyDescent="0.35">
      <c r="A255" t="s">
        <v>28</v>
      </c>
      <c r="B255" t="s">
        <v>12653</v>
      </c>
      <c r="C255" t="s">
        <v>65</v>
      </c>
      <c r="D255" s="1">
        <v>182852202</v>
      </c>
      <c r="E255" t="s">
        <v>43</v>
      </c>
      <c r="G255">
        <v>41324</v>
      </c>
      <c r="H255" s="3">
        <v>1917</v>
      </c>
      <c r="I255">
        <v>744414</v>
      </c>
      <c r="J255" s="4">
        <v>734</v>
      </c>
      <c r="K255" t="s">
        <v>31</v>
      </c>
      <c r="L255" t="s">
        <v>66</v>
      </c>
      <c r="M255" t="s">
        <v>67</v>
      </c>
      <c r="N255" s="4">
        <v>108</v>
      </c>
      <c r="O255" s="4">
        <v>19822</v>
      </c>
      <c r="P255" t="s">
        <v>13065</v>
      </c>
      <c r="Q255" t="s">
        <v>9125</v>
      </c>
      <c r="R255" t="s">
        <v>8985</v>
      </c>
      <c r="S255" t="s">
        <v>68</v>
      </c>
      <c r="T255" t="s">
        <v>35</v>
      </c>
      <c r="U255" t="s">
        <v>36</v>
      </c>
      <c r="V255">
        <v>30978315</v>
      </c>
      <c r="W255">
        <v>2013</v>
      </c>
      <c r="X255" t="s">
        <v>63</v>
      </c>
      <c r="Y255" t="s">
        <v>38</v>
      </c>
      <c r="Z255" t="s">
        <v>39</v>
      </c>
      <c r="AA255" t="s">
        <v>40</v>
      </c>
      <c r="AB255" t="s">
        <v>41</v>
      </c>
    </row>
    <row r="256" spans="1:28" x14ac:dyDescent="0.35">
      <c r="A256" s="16" t="s">
        <v>28</v>
      </c>
      <c r="B256" s="16" t="s">
        <v>12653</v>
      </c>
      <c r="C256" s="16" t="s">
        <v>71</v>
      </c>
      <c r="D256" s="17">
        <v>82931101</v>
      </c>
      <c r="E256" s="16" t="s">
        <v>43</v>
      </c>
      <c r="G256" s="16">
        <v>41331</v>
      </c>
      <c r="H256" s="18">
        <v>1613</v>
      </c>
      <c r="I256" s="16">
        <v>747916</v>
      </c>
      <c r="J256" s="19">
        <v>762</v>
      </c>
      <c r="K256" s="16" t="s">
        <v>31</v>
      </c>
      <c r="L256" s="16" t="s">
        <v>32</v>
      </c>
      <c r="M256" s="16" t="s">
        <v>33</v>
      </c>
      <c r="N256" s="19">
        <v>7</v>
      </c>
      <c r="O256" s="19">
        <v>5334</v>
      </c>
      <c r="P256" s="16" t="s">
        <v>13062</v>
      </c>
      <c r="Q256" s="16" t="s">
        <v>8984</v>
      </c>
      <c r="R256" s="16" t="s">
        <v>47</v>
      </c>
      <c r="S256" s="16" t="s">
        <v>72</v>
      </c>
      <c r="T256" s="16" t="s">
        <v>35</v>
      </c>
      <c r="U256" s="16" t="s">
        <v>36</v>
      </c>
      <c r="V256" s="16">
        <v>41859219</v>
      </c>
      <c r="W256" s="16">
        <v>2013</v>
      </c>
      <c r="X256" s="16" t="s">
        <v>63</v>
      </c>
      <c r="Y256" s="16" t="s">
        <v>38</v>
      </c>
      <c r="Z256" s="16" t="s">
        <v>73</v>
      </c>
      <c r="AA256" s="16" t="s">
        <v>40</v>
      </c>
      <c r="AB256" s="16" t="s">
        <v>41</v>
      </c>
    </row>
    <row r="257" spans="1:28" x14ac:dyDescent="0.35">
      <c r="A257" t="s">
        <v>28</v>
      </c>
      <c r="B257" t="s">
        <v>12654</v>
      </c>
      <c r="C257" t="s">
        <v>69</v>
      </c>
      <c r="D257" s="1">
        <v>83041101</v>
      </c>
      <c r="E257" t="s">
        <v>43</v>
      </c>
      <c r="G257">
        <v>41330</v>
      </c>
      <c r="H257" s="3">
        <v>1757</v>
      </c>
      <c r="I257">
        <v>747444</v>
      </c>
      <c r="J257" s="4">
        <v>965</v>
      </c>
      <c r="K257" t="s">
        <v>31</v>
      </c>
      <c r="L257" t="s">
        <v>32</v>
      </c>
      <c r="M257" t="s">
        <v>33</v>
      </c>
      <c r="N257" s="4">
        <v>228</v>
      </c>
      <c r="O257" s="4">
        <v>86875</v>
      </c>
      <c r="P257" t="s">
        <v>13062</v>
      </c>
      <c r="Q257" t="s">
        <v>57</v>
      </c>
      <c r="R257" t="s">
        <v>8985</v>
      </c>
      <c r="S257" t="s">
        <v>70</v>
      </c>
      <c r="T257" t="s">
        <v>35</v>
      </c>
      <c r="U257" t="s">
        <v>36</v>
      </c>
      <c r="V257">
        <v>30979479</v>
      </c>
      <c r="W257">
        <v>2013</v>
      </c>
      <c r="X257" t="s">
        <v>63</v>
      </c>
      <c r="Y257" t="s">
        <v>38</v>
      </c>
      <c r="Z257" t="s">
        <v>64</v>
      </c>
      <c r="AA257" t="s">
        <v>40</v>
      </c>
      <c r="AB257" t="s">
        <v>41</v>
      </c>
    </row>
    <row r="258" spans="1:28" x14ac:dyDescent="0.35">
      <c r="A258" s="16" t="s">
        <v>28</v>
      </c>
      <c r="B258" s="16" t="s">
        <v>12654</v>
      </c>
      <c r="C258" s="16" t="s">
        <v>42</v>
      </c>
      <c r="D258" s="17">
        <v>82841101</v>
      </c>
      <c r="E258" s="16" t="s">
        <v>59</v>
      </c>
      <c r="G258" s="16">
        <v>41307</v>
      </c>
      <c r="H258" s="18">
        <v>2342</v>
      </c>
      <c r="I258" s="16">
        <v>737829</v>
      </c>
      <c r="J258" s="19">
        <v>87</v>
      </c>
      <c r="K258" s="16" t="s">
        <v>31</v>
      </c>
      <c r="L258" s="16" t="s">
        <v>60</v>
      </c>
      <c r="M258" s="16" t="s">
        <v>61</v>
      </c>
      <c r="N258" s="19">
        <v>2346</v>
      </c>
      <c r="O258" s="19">
        <v>134450</v>
      </c>
      <c r="P258" s="16" t="s">
        <v>13059</v>
      </c>
      <c r="Q258" s="16" t="s">
        <v>57</v>
      </c>
      <c r="R258" s="16" t="s">
        <v>8985</v>
      </c>
      <c r="S258" s="16" t="s">
        <v>62</v>
      </c>
      <c r="T258" s="16" t="s">
        <v>35</v>
      </c>
      <c r="U258" s="16" t="s">
        <v>36</v>
      </c>
      <c r="V258" s="16">
        <v>0</v>
      </c>
      <c r="W258" s="16">
        <v>2013</v>
      </c>
      <c r="X258" s="16" t="s">
        <v>63</v>
      </c>
      <c r="Y258" s="16" t="s">
        <v>38</v>
      </c>
      <c r="Z258" s="16" t="s">
        <v>64</v>
      </c>
      <c r="AA258" s="16" t="s">
        <v>40</v>
      </c>
      <c r="AB258" s="16" t="s">
        <v>41</v>
      </c>
    </row>
    <row r="259" spans="1:28" x14ac:dyDescent="0.35">
      <c r="A259" t="s">
        <v>1956</v>
      </c>
      <c r="B259" t="s">
        <v>12653</v>
      </c>
      <c r="C259" t="s">
        <v>1957</v>
      </c>
      <c r="D259" s="1">
        <v>14161101</v>
      </c>
      <c r="E259" t="s">
        <v>30</v>
      </c>
      <c r="G259">
        <v>41316</v>
      </c>
      <c r="H259" s="3">
        <v>1359</v>
      </c>
      <c r="I259">
        <v>741001</v>
      </c>
      <c r="J259" s="4">
        <v>184</v>
      </c>
      <c r="K259" t="s">
        <v>31</v>
      </c>
      <c r="L259" t="s">
        <v>66</v>
      </c>
      <c r="M259" t="s">
        <v>67</v>
      </c>
      <c r="N259" s="4">
        <v>334</v>
      </c>
      <c r="O259" s="4">
        <v>15396</v>
      </c>
      <c r="P259" t="s">
        <v>13062</v>
      </c>
      <c r="Q259" t="s">
        <v>79</v>
      </c>
      <c r="R259" t="s">
        <v>8985</v>
      </c>
      <c r="S259" t="s">
        <v>1958</v>
      </c>
      <c r="T259" t="s">
        <v>35</v>
      </c>
      <c r="U259" t="s">
        <v>36</v>
      </c>
      <c r="V259">
        <v>30976730</v>
      </c>
      <c r="W259">
        <v>2013</v>
      </c>
      <c r="X259" t="s">
        <v>63</v>
      </c>
      <c r="Y259" t="s">
        <v>38</v>
      </c>
      <c r="Z259" t="s">
        <v>39</v>
      </c>
      <c r="AA259" t="s">
        <v>40</v>
      </c>
      <c r="AB259" t="s">
        <v>41</v>
      </c>
    </row>
    <row r="260" spans="1:28" x14ac:dyDescent="0.35">
      <c r="A260" s="16" t="s">
        <v>1956</v>
      </c>
      <c r="B260" s="16" t="s">
        <v>12653</v>
      </c>
      <c r="C260" s="16" t="s">
        <v>1959</v>
      </c>
      <c r="D260" s="17">
        <v>13532107</v>
      </c>
      <c r="E260" s="16" t="s">
        <v>43</v>
      </c>
      <c r="G260" s="16">
        <v>41317</v>
      </c>
      <c r="H260" s="18">
        <v>4</v>
      </c>
      <c r="I260" s="16">
        <v>741127</v>
      </c>
      <c r="J260" s="19">
        <v>356</v>
      </c>
      <c r="K260" s="16" t="s">
        <v>31</v>
      </c>
      <c r="L260" s="16" t="s">
        <v>32</v>
      </c>
      <c r="M260" s="16" t="s">
        <v>33</v>
      </c>
      <c r="N260" s="19">
        <v>32</v>
      </c>
      <c r="O260" s="19">
        <v>11392</v>
      </c>
      <c r="P260" s="16" t="s">
        <v>13059</v>
      </c>
      <c r="Q260" s="16" t="s">
        <v>8984</v>
      </c>
      <c r="R260" s="16" t="s">
        <v>47</v>
      </c>
      <c r="S260" s="16" t="s">
        <v>1960</v>
      </c>
      <c r="T260" s="16" t="s">
        <v>35</v>
      </c>
      <c r="U260" s="16" t="s">
        <v>36</v>
      </c>
      <c r="V260" s="16">
        <v>30976860</v>
      </c>
      <c r="W260" s="16">
        <v>2013</v>
      </c>
      <c r="X260" s="16" t="s">
        <v>63</v>
      </c>
      <c r="Y260" s="16" t="s">
        <v>38</v>
      </c>
      <c r="Z260" s="16" t="s">
        <v>39</v>
      </c>
      <c r="AA260" s="16" t="s">
        <v>40</v>
      </c>
      <c r="AB260" s="16" t="s">
        <v>41</v>
      </c>
    </row>
    <row r="261" spans="1:28" x14ac:dyDescent="0.35">
      <c r="A261" t="s">
        <v>1956</v>
      </c>
      <c r="B261" t="s">
        <v>12653</v>
      </c>
      <c r="C261" t="s">
        <v>1961</v>
      </c>
      <c r="D261" s="1">
        <v>12022213</v>
      </c>
      <c r="E261" t="s">
        <v>43</v>
      </c>
      <c r="G261">
        <v>41323</v>
      </c>
      <c r="H261" s="3">
        <v>1114</v>
      </c>
      <c r="I261">
        <v>743461</v>
      </c>
      <c r="J261" s="4">
        <v>277</v>
      </c>
      <c r="K261" t="s">
        <v>31</v>
      </c>
      <c r="L261" t="s">
        <v>66</v>
      </c>
      <c r="M261" t="s">
        <v>67</v>
      </c>
      <c r="N261" s="4">
        <v>12</v>
      </c>
      <c r="O261" s="4">
        <v>3324</v>
      </c>
      <c r="P261" t="s">
        <v>13064</v>
      </c>
      <c r="Q261" t="s">
        <v>8984</v>
      </c>
      <c r="R261" t="s">
        <v>47</v>
      </c>
      <c r="S261" t="s">
        <v>1962</v>
      </c>
      <c r="T261" t="s">
        <v>35</v>
      </c>
      <c r="U261" t="s">
        <v>36</v>
      </c>
      <c r="V261">
        <v>30977919</v>
      </c>
      <c r="W261">
        <v>2013</v>
      </c>
      <c r="X261" t="s">
        <v>63</v>
      </c>
      <c r="Y261" t="s">
        <v>38</v>
      </c>
      <c r="Z261" t="s">
        <v>39</v>
      </c>
      <c r="AA261" t="s">
        <v>40</v>
      </c>
      <c r="AB261" t="s">
        <v>41</v>
      </c>
    </row>
    <row r="262" spans="1:28" x14ac:dyDescent="0.35">
      <c r="A262" s="16" t="s">
        <v>2116</v>
      </c>
      <c r="B262" s="16" t="s">
        <v>12654</v>
      </c>
      <c r="C262" s="16" t="s">
        <v>2119</v>
      </c>
      <c r="D262" s="17">
        <v>12101102</v>
      </c>
      <c r="E262" s="16" t="s">
        <v>43</v>
      </c>
      <c r="G262" s="16">
        <v>41326</v>
      </c>
      <c r="H262" s="18">
        <v>859</v>
      </c>
      <c r="I262" s="16">
        <v>745691</v>
      </c>
      <c r="J262" s="19">
        <v>217</v>
      </c>
      <c r="K262" s="16" t="s">
        <v>31</v>
      </c>
      <c r="L262" s="16" t="s">
        <v>60</v>
      </c>
      <c r="M262" s="16" t="s">
        <v>94</v>
      </c>
      <c r="N262" s="19">
        <v>9</v>
      </c>
      <c r="O262" s="19">
        <v>1953</v>
      </c>
      <c r="P262" s="16" t="s">
        <v>13059</v>
      </c>
      <c r="Q262" s="16" t="s">
        <v>122</v>
      </c>
      <c r="R262" s="16" t="s">
        <v>9094</v>
      </c>
      <c r="S262" s="16" t="s">
        <v>2120</v>
      </c>
      <c r="T262" s="16" t="s">
        <v>35</v>
      </c>
      <c r="U262" s="16" t="s">
        <v>36</v>
      </c>
      <c r="V262" s="16">
        <v>41857208</v>
      </c>
      <c r="W262" s="16">
        <v>2013</v>
      </c>
      <c r="X262" s="16" t="s">
        <v>63</v>
      </c>
      <c r="Y262" s="16" t="s">
        <v>38</v>
      </c>
      <c r="Z262" s="16" t="s">
        <v>39</v>
      </c>
      <c r="AA262" s="16" t="s">
        <v>40</v>
      </c>
      <c r="AB262" s="16" t="s">
        <v>41</v>
      </c>
    </row>
    <row r="263" spans="1:28" x14ac:dyDescent="0.35">
      <c r="A263" t="s">
        <v>2264</v>
      </c>
      <c r="B263" t="s">
        <v>12653</v>
      </c>
      <c r="C263" t="s">
        <v>2269</v>
      </c>
      <c r="D263" s="1">
        <v>254601103</v>
      </c>
      <c r="E263" t="s">
        <v>30</v>
      </c>
      <c r="G263">
        <v>41324</v>
      </c>
      <c r="H263" s="3">
        <v>2200</v>
      </c>
      <c r="I263">
        <v>744685</v>
      </c>
      <c r="J263" s="4">
        <v>361</v>
      </c>
      <c r="K263" t="s">
        <v>31</v>
      </c>
      <c r="L263" t="s">
        <v>384</v>
      </c>
      <c r="M263" t="s">
        <v>2270</v>
      </c>
      <c r="N263" s="4">
        <v>436</v>
      </c>
      <c r="O263" s="4">
        <v>44731</v>
      </c>
      <c r="P263" t="s">
        <v>13066</v>
      </c>
      <c r="Q263" t="s">
        <v>79</v>
      </c>
      <c r="R263" t="s">
        <v>8985</v>
      </c>
      <c r="S263" t="s">
        <v>2271</v>
      </c>
      <c r="T263" t="s">
        <v>35</v>
      </c>
      <c r="U263" t="s">
        <v>36</v>
      </c>
      <c r="V263">
        <v>41856541</v>
      </c>
      <c r="W263">
        <v>2013</v>
      </c>
      <c r="X263" t="s">
        <v>63</v>
      </c>
      <c r="Y263" t="s">
        <v>38</v>
      </c>
      <c r="Z263" t="s">
        <v>39</v>
      </c>
      <c r="AA263" t="s">
        <v>40</v>
      </c>
      <c r="AB263" t="s">
        <v>41</v>
      </c>
    </row>
    <row r="264" spans="1:28" x14ac:dyDescent="0.35">
      <c r="A264" s="16" t="s">
        <v>2264</v>
      </c>
      <c r="B264" s="16" t="s">
        <v>12653</v>
      </c>
      <c r="C264" s="16" t="s">
        <v>2265</v>
      </c>
      <c r="D264" s="17">
        <v>252411104</v>
      </c>
      <c r="E264" s="16" t="s">
        <v>53</v>
      </c>
      <c r="F264" s="2" t="s">
        <v>54</v>
      </c>
      <c r="G264" s="16">
        <v>41311</v>
      </c>
      <c r="H264" s="18">
        <v>803</v>
      </c>
      <c r="I264" s="16">
        <v>739016</v>
      </c>
      <c r="J264" s="19">
        <v>273</v>
      </c>
      <c r="K264" s="16" t="s">
        <v>31</v>
      </c>
      <c r="L264" s="16" t="s">
        <v>60</v>
      </c>
      <c r="M264" s="16" t="s">
        <v>94</v>
      </c>
      <c r="N264" s="19">
        <v>405</v>
      </c>
      <c r="O264" s="19">
        <v>13487</v>
      </c>
      <c r="P264" s="16" t="s">
        <v>13059</v>
      </c>
      <c r="Q264" s="16" t="s">
        <v>57</v>
      </c>
      <c r="R264" s="16" t="s">
        <v>8985</v>
      </c>
      <c r="S264" s="16" t="s">
        <v>2266</v>
      </c>
      <c r="T264" s="16" t="s">
        <v>35</v>
      </c>
      <c r="U264" s="16" t="s">
        <v>36</v>
      </c>
      <c r="V264" s="16">
        <v>30975722</v>
      </c>
      <c r="W264" s="16">
        <v>2013</v>
      </c>
      <c r="X264" s="16" t="s">
        <v>63</v>
      </c>
      <c r="Y264" s="16" t="s">
        <v>38</v>
      </c>
      <c r="Z264" s="16" t="s">
        <v>39</v>
      </c>
      <c r="AA264" s="16" t="s">
        <v>40</v>
      </c>
      <c r="AB264" s="16" t="s">
        <v>41</v>
      </c>
    </row>
    <row r="265" spans="1:28" x14ac:dyDescent="0.35">
      <c r="A265" t="s">
        <v>2264</v>
      </c>
      <c r="B265" t="s">
        <v>12653</v>
      </c>
      <c r="C265" t="s">
        <v>2267</v>
      </c>
      <c r="D265" s="1">
        <v>254151101</v>
      </c>
      <c r="E265" t="s">
        <v>43</v>
      </c>
      <c r="G265">
        <v>41324</v>
      </c>
      <c r="H265" s="3">
        <v>2106</v>
      </c>
      <c r="I265">
        <v>744631</v>
      </c>
      <c r="J265" s="4">
        <v>870</v>
      </c>
      <c r="K265" t="s">
        <v>31</v>
      </c>
      <c r="L265" t="s">
        <v>32</v>
      </c>
      <c r="M265" t="s">
        <v>33</v>
      </c>
      <c r="N265" s="4">
        <v>18</v>
      </c>
      <c r="O265" s="4">
        <v>15660</v>
      </c>
      <c r="P265" t="s">
        <v>13070</v>
      </c>
      <c r="Q265" t="s">
        <v>8984</v>
      </c>
      <c r="R265" t="s">
        <v>47</v>
      </c>
      <c r="S265" t="s">
        <v>2268</v>
      </c>
      <c r="T265" t="s">
        <v>35</v>
      </c>
      <c r="U265" t="s">
        <v>36</v>
      </c>
      <c r="V265">
        <v>41856436</v>
      </c>
      <c r="W265">
        <v>2013</v>
      </c>
      <c r="X265" t="s">
        <v>63</v>
      </c>
      <c r="Y265" t="s">
        <v>38</v>
      </c>
      <c r="Z265" t="s">
        <v>39</v>
      </c>
      <c r="AA265" t="s">
        <v>40</v>
      </c>
      <c r="AB265" t="s">
        <v>41</v>
      </c>
    </row>
    <row r="266" spans="1:28" x14ac:dyDescent="0.35">
      <c r="A266" s="16" t="s">
        <v>2264</v>
      </c>
      <c r="B266" s="16" t="s">
        <v>12653</v>
      </c>
      <c r="C266" s="16" t="s">
        <v>2267</v>
      </c>
      <c r="D266" s="17">
        <v>254151101</v>
      </c>
      <c r="E266" s="16" t="s">
        <v>43</v>
      </c>
      <c r="G266" s="16">
        <v>41325</v>
      </c>
      <c r="H266" s="18">
        <v>834</v>
      </c>
      <c r="I266" s="16">
        <v>744947</v>
      </c>
      <c r="J266" s="19">
        <v>453</v>
      </c>
      <c r="K266" s="16" t="s">
        <v>31</v>
      </c>
      <c r="L266" s="16" t="s">
        <v>66</v>
      </c>
      <c r="M266" s="16" t="s">
        <v>67</v>
      </c>
      <c r="N266" s="19">
        <v>130</v>
      </c>
      <c r="O266" s="19">
        <v>58890</v>
      </c>
      <c r="P266" s="16" t="s">
        <v>13070</v>
      </c>
      <c r="Q266" s="16" t="s">
        <v>8984</v>
      </c>
      <c r="R266" s="16" t="s">
        <v>8985</v>
      </c>
      <c r="S266" s="16" t="s">
        <v>2272</v>
      </c>
      <c r="T266" s="16" t="s">
        <v>35</v>
      </c>
      <c r="U266" s="16" t="s">
        <v>36</v>
      </c>
      <c r="V266" s="16">
        <v>41856724</v>
      </c>
      <c r="W266" s="16">
        <v>2013</v>
      </c>
      <c r="X266" s="16" t="s">
        <v>63</v>
      </c>
      <c r="Y266" s="16" t="s">
        <v>38</v>
      </c>
      <c r="Z266" s="16" t="s">
        <v>51</v>
      </c>
      <c r="AA266" s="16" t="s">
        <v>40</v>
      </c>
      <c r="AB266" s="16" t="s">
        <v>41</v>
      </c>
    </row>
    <row r="267" spans="1:28" x14ac:dyDescent="0.35">
      <c r="A267" t="s">
        <v>2264</v>
      </c>
      <c r="B267" t="s">
        <v>12653</v>
      </c>
      <c r="C267" t="s">
        <v>2274</v>
      </c>
      <c r="D267" s="1">
        <v>254151102</v>
      </c>
      <c r="E267" t="s">
        <v>43</v>
      </c>
      <c r="G267">
        <v>41325</v>
      </c>
      <c r="H267" s="3">
        <v>502</v>
      </c>
      <c r="I267">
        <v>744804</v>
      </c>
      <c r="J267" s="4">
        <v>733</v>
      </c>
      <c r="K267" t="s">
        <v>31</v>
      </c>
      <c r="L267" t="s">
        <v>66</v>
      </c>
      <c r="M267" t="s">
        <v>67</v>
      </c>
      <c r="N267" s="4">
        <v>22</v>
      </c>
      <c r="O267" s="4">
        <v>16126</v>
      </c>
      <c r="P267" t="s">
        <v>13070</v>
      </c>
      <c r="Q267" t="s">
        <v>8984</v>
      </c>
      <c r="R267" t="s">
        <v>8985</v>
      </c>
      <c r="S267" t="s">
        <v>2275</v>
      </c>
      <c r="T267" t="s">
        <v>35</v>
      </c>
      <c r="U267" t="s">
        <v>36</v>
      </c>
      <c r="V267">
        <v>30978357</v>
      </c>
      <c r="W267">
        <v>2013</v>
      </c>
      <c r="X267" t="s">
        <v>63</v>
      </c>
      <c r="Y267" t="s">
        <v>38</v>
      </c>
      <c r="Z267" t="s">
        <v>39</v>
      </c>
      <c r="AA267" t="s">
        <v>40</v>
      </c>
      <c r="AB267" t="s">
        <v>41</v>
      </c>
    </row>
    <row r="268" spans="1:28" x14ac:dyDescent="0.35">
      <c r="A268" s="16" t="s">
        <v>2264</v>
      </c>
      <c r="B268" s="16" t="s">
        <v>12653</v>
      </c>
      <c r="C268" s="16" t="s">
        <v>2267</v>
      </c>
      <c r="D268" s="17">
        <v>254151101</v>
      </c>
      <c r="E268" s="16" t="s">
        <v>43</v>
      </c>
      <c r="G268" s="16">
        <v>41325</v>
      </c>
      <c r="H268" s="18">
        <v>659</v>
      </c>
      <c r="I268" s="16">
        <v>744841</v>
      </c>
      <c r="J268" s="19">
        <v>711</v>
      </c>
      <c r="K268" s="16" t="s">
        <v>31</v>
      </c>
      <c r="L268" s="16" t="s">
        <v>66</v>
      </c>
      <c r="M268" s="16" t="s">
        <v>67</v>
      </c>
      <c r="N268" s="19">
        <v>8</v>
      </c>
      <c r="O268" s="19">
        <v>5688</v>
      </c>
      <c r="P268" s="16" t="s">
        <v>13059</v>
      </c>
      <c r="Q268" s="16" t="s">
        <v>8984</v>
      </c>
      <c r="R268" s="16" t="s">
        <v>47</v>
      </c>
      <c r="S268" s="16" t="s">
        <v>2273</v>
      </c>
      <c r="T268" s="16" t="s">
        <v>35</v>
      </c>
      <c r="U268" s="16" t="s">
        <v>36</v>
      </c>
      <c r="V268" s="16">
        <v>41856731</v>
      </c>
      <c r="W268" s="16">
        <v>2013</v>
      </c>
      <c r="X268" s="16" t="s">
        <v>63</v>
      </c>
      <c r="Y268" s="16" t="s">
        <v>38</v>
      </c>
      <c r="Z268" s="16" t="s">
        <v>39</v>
      </c>
      <c r="AA268" s="16" t="s">
        <v>40</v>
      </c>
      <c r="AB268" s="16" t="s">
        <v>41</v>
      </c>
    </row>
    <row r="269" spans="1:28" x14ac:dyDescent="0.35">
      <c r="A269" t="s">
        <v>2397</v>
      </c>
      <c r="B269" t="s">
        <v>12653</v>
      </c>
      <c r="C269" t="s">
        <v>2410</v>
      </c>
      <c r="D269" s="1">
        <v>42871101</v>
      </c>
      <c r="E269" t="s">
        <v>30</v>
      </c>
      <c r="G269">
        <v>41308</v>
      </c>
      <c r="H269" s="3">
        <v>714</v>
      </c>
      <c r="I269">
        <v>737892</v>
      </c>
      <c r="J269" s="4">
        <v>385</v>
      </c>
      <c r="K269" t="s">
        <v>31</v>
      </c>
      <c r="L269" t="s">
        <v>66</v>
      </c>
      <c r="M269" t="s">
        <v>67</v>
      </c>
      <c r="N269" s="4">
        <v>446</v>
      </c>
      <c r="O269" s="4">
        <v>49257</v>
      </c>
      <c r="P269" t="s">
        <v>13059</v>
      </c>
      <c r="Q269" t="s">
        <v>8984</v>
      </c>
      <c r="R269" t="s">
        <v>8985</v>
      </c>
      <c r="S269" t="s">
        <v>2411</v>
      </c>
      <c r="T269" t="s">
        <v>35</v>
      </c>
      <c r="U269" t="s">
        <v>36</v>
      </c>
      <c r="V269">
        <v>41848484</v>
      </c>
      <c r="W269">
        <v>2013</v>
      </c>
      <c r="X269" t="s">
        <v>63</v>
      </c>
      <c r="Y269" t="s">
        <v>38</v>
      </c>
      <c r="Z269" t="s">
        <v>39</v>
      </c>
      <c r="AA269" t="s">
        <v>40</v>
      </c>
      <c r="AB269" t="s">
        <v>41</v>
      </c>
    </row>
    <row r="270" spans="1:28" x14ac:dyDescent="0.35">
      <c r="A270" s="16" t="s">
        <v>2397</v>
      </c>
      <c r="B270" s="16" t="s">
        <v>12653</v>
      </c>
      <c r="C270" s="16" t="s">
        <v>2414</v>
      </c>
      <c r="D270" s="17">
        <v>42761102</v>
      </c>
      <c r="E270" s="16" t="s">
        <v>43</v>
      </c>
      <c r="G270" s="16">
        <v>41310</v>
      </c>
      <c r="H270" s="18">
        <v>958</v>
      </c>
      <c r="I270" s="16">
        <v>738588</v>
      </c>
      <c r="J270" s="19">
        <v>325</v>
      </c>
      <c r="K270" s="16" t="s">
        <v>31</v>
      </c>
      <c r="L270" s="16" t="s">
        <v>66</v>
      </c>
      <c r="M270" s="16" t="s">
        <v>67</v>
      </c>
      <c r="N270" s="19">
        <v>29</v>
      </c>
      <c r="O270" s="19">
        <v>9425</v>
      </c>
      <c r="P270" s="16" t="s">
        <v>13064</v>
      </c>
      <c r="Q270" s="16" t="s">
        <v>9125</v>
      </c>
      <c r="R270" s="16" t="s">
        <v>9094</v>
      </c>
      <c r="S270" s="16" t="s">
        <v>2415</v>
      </c>
      <c r="T270" s="16" t="s">
        <v>35</v>
      </c>
      <c r="U270" s="16" t="s">
        <v>36</v>
      </c>
      <c r="V270" s="16">
        <v>0</v>
      </c>
      <c r="W270" s="16">
        <v>2013</v>
      </c>
      <c r="X270" s="16" t="s">
        <v>63</v>
      </c>
      <c r="Y270" s="16" t="s">
        <v>38</v>
      </c>
      <c r="Z270" s="16" t="s">
        <v>88</v>
      </c>
      <c r="AA270" s="16" t="s">
        <v>40</v>
      </c>
      <c r="AB270" s="16" t="s">
        <v>41</v>
      </c>
    </row>
    <row r="271" spans="1:28" x14ac:dyDescent="0.35">
      <c r="A271" t="s">
        <v>2397</v>
      </c>
      <c r="B271" t="s">
        <v>12653</v>
      </c>
      <c r="C271" t="s">
        <v>2412</v>
      </c>
      <c r="D271" s="1">
        <v>42761101</v>
      </c>
      <c r="E271" t="s">
        <v>43</v>
      </c>
      <c r="G271">
        <v>41310</v>
      </c>
      <c r="H271" s="3">
        <v>1411</v>
      </c>
      <c r="I271">
        <v>738750</v>
      </c>
      <c r="J271" s="4">
        <v>319</v>
      </c>
      <c r="K271" t="s">
        <v>31</v>
      </c>
      <c r="L271" t="s">
        <v>60</v>
      </c>
      <c r="M271" t="s">
        <v>61</v>
      </c>
      <c r="N271" s="4">
        <v>8</v>
      </c>
      <c r="O271" s="4">
        <v>2552</v>
      </c>
      <c r="P271" t="s">
        <v>13064</v>
      </c>
      <c r="Q271" t="s">
        <v>8984</v>
      </c>
      <c r="R271" t="s">
        <v>8985</v>
      </c>
      <c r="S271" t="s">
        <v>2413</v>
      </c>
      <c r="T271" t="s">
        <v>35</v>
      </c>
      <c r="U271" t="s">
        <v>36</v>
      </c>
      <c r="V271">
        <v>0</v>
      </c>
      <c r="W271">
        <v>2013</v>
      </c>
      <c r="X271" t="s">
        <v>63</v>
      </c>
      <c r="Y271" t="s">
        <v>38</v>
      </c>
      <c r="Z271" t="s">
        <v>39</v>
      </c>
      <c r="AA271" t="s">
        <v>40</v>
      </c>
      <c r="AB271" t="s">
        <v>41</v>
      </c>
    </row>
    <row r="272" spans="1:28" x14ac:dyDescent="0.35">
      <c r="A272" s="16" t="s">
        <v>2397</v>
      </c>
      <c r="B272" s="16" t="s">
        <v>12653</v>
      </c>
      <c r="C272" s="16" t="s">
        <v>2404</v>
      </c>
      <c r="D272" s="17">
        <v>192221102</v>
      </c>
      <c r="E272" s="16" t="s">
        <v>43</v>
      </c>
      <c r="G272" s="16">
        <v>41312</v>
      </c>
      <c r="H272" s="18">
        <v>1940</v>
      </c>
      <c r="I272" s="16">
        <v>739748</v>
      </c>
      <c r="J272" s="19">
        <v>710</v>
      </c>
      <c r="K272" s="16" t="s">
        <v>31</v>
      </c>
      <c r="L272" s="16" t="s">
        <v>32</v>
      </c>
      <c r="M272" s="16" t="s">
        <v>33</v>
      </c>
      <c r="N272" s="19">
        <v>31</v>
      </c>
      <c r="O272" s="19">
        <v>8510</v>
      </c>
      <c r="P272" s="16" t="s">
        <v>13066</v>
      </c>
      <c r="Q272" s="16" t="s">
        <v>8984</v>
      </c>
      <c r="R272" s="16" t="s">
        <v>8985</v>
      </c>
      <c r="S272" s="16" t="s">
        <v>2416</v>
      </c>
      <c r="T272" s="16" t="s">
        <v>35</v>
      </c>
      <c r="U272" s="16" t="s">
        <v>36</v>
      </c>
      <c r="V272" s="16">
        <v>41850314</v>
      </c>
      <c r="W272" s="16">
        <v>2013</v>
      </c>
      <c r="X272" s="16" t="s">
        <v>63</v>
      </c>
      <c r="Y272" s="16" t="s">
        <v>38</v>
      </c>
      <c r="Z272" s="16" t="s">
        <v>39</v>
      </c>
      <c r="AA272" s="16" t="s">
        <v>40</v>
      </c>
      <c r="AB272" s="16" t="s">
        <v>41</v>
      </c>
    </row>
    <row r="273" spans="1:28" x14ac:dyDescent="0.35">
      <c r="A273" t="s">
        <v>2397</v>
      </c>
      <c r="B273" t="s">
        <v>12653</v>
      </c>
      <c r="C273" t="s">
        <v>2419</v>
      </c>
      <c r="D273" s="1">
        <v>192431109</v>
      </c>
      <c r="E273" t="s">
        <v>43</v>
      </c>
      <c r="G273">
        <v>41328</v>
      </c>
      <c r="H273" s="3">
        <v>1659</v>
      </c>
      <c r="I273">
        <v>746734</v>
      </c>
      <c r="J273" s="4">
        <v>369</v>
      </c>
      <c r="K273" t="s">
        <v>31</v>
      </c>
      <c r="L273" t="s">
        <v>32</v>
      </c>
      <c r="M273" t="s">
        <v>33</v>
      </c>
      <c r="N273" s="4">
        <v>26</v>
      </c>
      <c r="O273" s="4">
        <v>9594</v>
      </c>
      <c r="P273" t="s">
        <v>13063</v>
      </c>
      <c r="Q273" t="s">
        <v>8984</v>
      </c>
      <c r="R273" t="s">
        <v>8985</v>
      </c>
      <c r="S273" t="s">
        <v>2420</v>
      </c>
      <c r="T273" t="s">
        <v>35</v>
      </c>
      <c r="U273" t="s">
        <v>36</v>
      </c>
      <c r="V273">
        <v>41858095</v>
      </c>
      <c r="W273">
        <v>2013</v>
      </c>
      <c r="X273" t="s">
        <v>63</v>
      </c>
      <c r="Y273" t="s">
        <v>38</v>
      </c>
      <c r="Z273" t="s">
        <v>64</v>
      </c>
      <c r="AA273" t="s">
        <v>40</v>
      </c>
      <c r="AB273" t="s">
        <v>41</v>
      </c>
    </row>
    <row r="274" spans="1:28" x14ac:dyDescent="0.35">
      <c r="A274" s="16" t="s">
        <v>2397</v>
      </c>
      <c r="B274" s="16" t="s">
        <v>12653</v>
      </c>
      <c r="C274" s="16" t="s">
        <v>2417</v>
      </c>
      <c r="D274" s="17">
        <v>192401101</v>
      </c>
      <c r="E274" s="16" t="s">
        <v>30</v>
      </c>
      <c r="G274" s="16">
        <v>41324</v>
      </c>
      <c r="H274" s="18">
        <v>647</v>
      </c>
      <c r="I274" s="16">
        <v>743681</v>
      </c>
      <c r="J274" s="19">
        <v>409</v>
      </c>
      <c r="K274" s="16" t="s">
        <v>31</v>
      </c>
      <c r="L274" s="16" t="s">
        <v>32</v>
      </c>
      <c r="M274" s="16" t="s">
        <v>33</v>
      </c>
      <c r="N274" s="19">
        <v>620</v>
      </c>
      <c r="O274" s="19">
        <v>140991</v>
      </c>
      <c r="P274" s="16" t="s">
        <v>13072</v>
      </c>
      <c r="Q274" s="16" t="s">
        <v>8984</v>
      </c>
      <c r="R274" s="16" t="s">
        <v>8985</v>
      </c>
      <c r="S274" s="16" t="s">
        <v>2418</v>
      </c>
      <c r="T274" s="16" t="s">
        <v>35</v>
      </c>
      <c r="U274" s="16" t="s">
        <v>36</v>
      </c>
      <c r="V274" s="16">
        <v>0</v>
      </c>
      <c r="W274" s="16">
        <v>2013</v>
      </c>
      <c r="X274" s="16" t="s">
        <v>63</v>
      </c>
      <c r="Y274" s="16" t="s">
        <v>38</v>
      </c>
      <c r="Z274" s="16" t="s">
        <v>73</v>
      </c>
      <c r="AA274" s="16" t="s">
        <v>40</v>
      </c>
      <c r="AB274" s="16" t="s">
        <v>41</v>
      </c>
    </row>
    <row r="275" spans="1:28" x14ac:dyDescent="0.35">
      <c r="A275" t="s">
        <v>4008</v>
      </c>
      <c r="B275" t="s">
        <v>12653</v>
      </c>
      <c r="C275" t="s">
        <v>4009</v>
      </c>
      <c r="D275" s="1">
        <v>253642101</v>
      </c>
      <c r="E275" t="s">
        <v>43</v>
      </c>
      <c r="G275">
        <v>41324</v>
      </c>
      <c r="H275" s="3">
        <v>1229</v>
      </c>
      <c r="I275">
        <v>743810</v>
      </c>
      <c r="J275" s="4">
        <v>391</v>
      </c>
      <c r="K275" t="s">
        <v>31</v>
      </c>
      <c r="L275" t="s">
        <v>66</v>
      </c>
      <c r="M275" t="s">
        <v>67</v>
      </c>
      <c r="N275" s="4">
        <v>3</v>
      </c>
      <c r="O275" s="4">
        <v>1173</v>
      </c>
      <c r="P275" t="s">
        <v>13066</v>
      </c>
      <c r="Q275" t="s">
        <v>8984</v>
      </c>
      <c r="R275" t="s">
        <v>8985</v>
      </c>
      <c r="S275" t="s">
        <v>4012</v>
      </c>
      <c r="T275" t="s">
        <v>35</v>
      </c>
      <c r="U275" t="s">
        <v>36</v>
      </c>
      <c r="V275">
        <v>41856278</v>
      </c>
      <c r="W275">
        <v>2013</v>
      </c>
      <c r="X275" t="s">
        <v>63</v>
      </c>
      <c r="Y275" t="s">
        <v>38</v>
      </c>
      <c r="Z275" t="s">
        <v>39</v>
      </c>
      <c r="AA275" t="s">
        <v>40</v>
      </c>
      <c r="AB275" t="s">
        <v>41</v>
      </c>
    </row>
    <row r="276" spans="1:28" x14ac:dyDescent="0.35">
      <c r="A276" s="16" t="s">
        <v>4028</v>
      </c>
      <c r="B276" s="16" t="s">
        <v>12653</v>
      </c>
      <c r="C276" s="16" t="s">
        <v>4035</v>
      </c>
      <c r="D276" s="17">
        <v>182681101</v>
      </c>
      <c r="E276" s="16" t="s">
        <v>43</v>
      </c>
      <c r="G276" s="16">
        <v>41332</v>
      </c>
      <c r="H276" s="18">
        <v>955</v>
      </c>
      <c r="I276" s="16">
        <v>748154</v>
      </c>
      <c r="J276" s="19">
        <v>388</v>
      </c>
      <c r="K276" s="16" t="s">
        <v>31</v>
      </c>
      <c r="L276" s="16" t="s">
        <v>60</v>
      </c>
      <c r="M276" s="16" t="s">
        <v>4010</v>
      </c>
      <c r="N276" s="19">
        <v>2</v>
      </c>
      <c r="O276" s="19">
        <v>776</v>
      </c>
      <c r="P276" s="16" t="s">
        <v>13062</v>
      </c>
      <c r="Q276" s="16" t="s">
        <v>8984</v>
      </c>
      <c r="R276" s="16" t="s">
        <v>47</v>
      </c>
      <c r="S276" s="16" t="s">
        <v>4036</v>
      </c>
      <c r="T276" s="16" t="s">
        <v>35</v>
      </c>
      <c r="U276" s="16" t="s">
        <v>36</v>
      </c>
      <c r="V276" s="16">
        <v>41859581</v>
      </c>
      <c r="W276" s="16">
        <v>2013</v>
      </c>
      <c r="X276" s="16" t="s">
        <v>63</v>
      </c>
      <c r="Y276" s="16" t="s">
        <v>38</v>
      </c>
      <c r="Z276" s="16" t="s">
        <v>64</v>
      </c>
      <c r="AA276" s="16" t="s">
        <v>40</v>
      </c>
      <c r="AB276" s="16" t="s">
        <v>41</v>
      </c>
    </row>
    <row r="277" spans="1:28" x14ac:dyDescent="0.35">
      <c r="A277" t="s">
        <v>4028</v>
      </c>
      <c r="B277" t="s">
        <v>12653</v>
      </c>
      <c r="C277" t="s">
        <v>4033</v>
      </c>
      <c r="D277" s="1">
        <v>182771102</v>
      </c>
      <c r="E277" t="s">
        <v>43</v>
      </c>
      <c r="G277">
        <v>41324</v>
      </c>
      <c r="H277" s="3">
        <v>1508</v>
      </c>
      <c r="I277">
        <v>743982</v>
      </c>
      <c r="J277" s="4">
        <v>512</v>
      </c>
      <c r="K277" t="s">
        <v>31</v>
      </c>
      <c r="L277" t="s">
        <v>66</v>
      </c>
      <c r="M277" t="s">
        <v>67</v>
      </c>
      <c r="N277" s="4">
        <v>52</v>
      </c>
      <c r="O277" s="4">
        <v>23204</v>
      </c>
      <c r="P277" t="s">
        <v>13066</v>
      </c>
      <c r="Q277" t="s">
        <v>79</v>
      </c>
      <c r="R277" t="s">
        <v>8985</v>
      </c>
      <c r="S277" t="s">
        <v>4034</v>
      </c>
      <c r="T277" t="s">
        <v>35</v>
      </c>
      <c r="U277" t="s">
        <v>36</v>
      </c>
      <c r="V277">
        <v>30978306</v>
      </c>
      <c r="W277">
        <v>2013</v>
      </c>
      <c r="X277" t="s">
        <v>63</v>
      </c>
      <c r="Y277" t="s">
        <v>38</v>
      </c>
      <c r="Z277" t="s">
        <v>73</v>
      </c>
      <c r="AA277" t="s">
        <v>40</v>
      </c>
      <c r="AB277" t="s">
        <v>41</v>
      </c>
    </row>
    <row r="278" spans="1:28" x14ac:dyDescent="0.35">
      <c r="A278" s="16" t="s">
        <v>4487</v>
      </c>
      <c r="B278" s="16" t="s">
        <v>12653</v>
      </c>
      <c r="C278" s="16" t="s">
        <v>4494</v>
      </c>
      <c r="D278" s="17">
        <v>43201102</v>
      </c>
      <c r="E278" s="16" t="s">
        <v>30</v>
      </c>
      <c r="G278" s="16">
        <v>41332</v>
      </c>
      <c r="H278" s="18">
        <v>707</v>
      </c>
      <c r="I278" s="16">
        <v>748029</v>
      </c>
      <c r="J278" s="19">
        <v>606</v>
      </c>
      <c r="K278" s="16" t="s">
        <v>31</v>
      </c>
      <c r="L278" s="16" t="s">
        <v>60</v>
      </c>
      <c r="M278" s="16" t="s">
        <v>94</v>
      </c>
      <c r="N278" s="19">
        <v>55</v>
      </c>
      <c r="O278" s="19">
        <v>21280</v>
      </c>
      <c r="P278" s="16" t="s">
        <v>13062</v>
      </c>
      <c r="Q278" s="16" t="s">
        <v>57</v>
      </c>
      <c r="R278" s="16" t="s">
        <v>8985</v>
      </c>
      <c r="S278" s="16" t="s">
        <v>4495</v>
      </c>
      <c r="T278" s="16" t="s">
        <v>35</v>
      </c>
      <c r="U278" s="16" t="s">
        <v>36</v>
      </c>
      <c r="V278" s="16">
        <v>30979866</v>
      </c>
      <c r="W278" s="16">
        <v>2013</v>
      </c>
      <c r="X278" s="16" t="s">
        <v>63</v>
      </c>
      <c r="Y278" s="16" t="s">
        <v>38</v>
      </c>
      <c r="Z278" s="16" t="s">
        <v>51</v>
      </c>
      <c r="AA278" s="16" t="s">
        <v>40</v>
      </c>
      <c r="AB278" s="16" t="s">
        <v>41</v>
      </c>
    </row>
    <row r="279" spans="1:28" x14ac:dyDescent="0.35">
      <c r="A279" t="s">
        <v>5113</v>
      </c>
      <c r="B279" t="s">
        <v>12654</v>
      </c>
      <c r="C279" t="s">
        <v>5130</v>
      </c>
      <c r="D279" s="1">
        <v>102911105</v>
      </c>
      <c r="E279" t="s">
        <v>43</v>
      </c>
      <c r="G279">
        <v>41318</v>
      </c>
      <c r="H279" s="3">
        <v>1435</v>
      </c>
      <c r="I279">
        <v>741789</v>
      </c>
      <c r="J279" s="4">
        <v>397</v>
      </c>
      <c r="K279" t="s">
        <v>31</v>
      </c>
      <c r="L279" t="s">
        <v>32</v>
      </c>
      <c r="M279" t="s">
        <v>33</v>
      </c>
      <c r="N279" s="4">
        <v>56</v>
      </c>
      <c r="O279" s="4">
        <v>22232</v>
      </c>
      <c r="P279" t="s">
        <v>13062</v>
      </c>
      <c r="Q279" t="s">
        <v>8984</v>
      </c>
      <c r="R279" t="s">
        <v>8985</v>
      </c>
      <c r="S279" t="s">
        <v>5131</v>
      </c>
      <c r="T279" t="s">
        <v>35</v>
      </c>
      <c r="U279" t="s">
        <v>36</v>
      </c>
      <c r="V279">
        <v>30977226</v>
      </c>
      <c r="W279">
        <v>2013</v>
      </c>
      <c r="X279" t="s">
        <v>63</v>
      </c>
      <c r="Y279" t="s">
        <v>38</v>
      </c>
      <c r="Z279" t="s">
        <v>39</v>
      </c>
      <c r="AA279" t="s">
        <v>40</v>
      </c>
      <c r="AB279" t="s">
        <v>41</v>
      </c>
    </row>
    <row r="280" spans="1:28" x14ac:dyDescent="0.35">
      <c r="A280" s="16" t="s">
        <v>5113</v>
      </c>
      <c r="B280" s="16" t="s">
        <v>12653</v>
      </c>
      <c r="C280" s="16" t="s">
        <v>5122</v>
      </c>
      <c r="D280" s="17">
        <v>102541101</v>
      </c>
      <c r="E280" s="16" t="s">
        <v>43</v>
      </c>
      <c r="G280" s="16">
        <v>41332</v>
      </c>
      <c r="H280" s="18">
        <v>1011</v>
      </c>
      <c r="I280" s="16">
        <v>748365</v>
      </c>
      <c r="J280" s="19">
        <v>1161</v>
      </c>
      <c r="K280" s="16" t="s">
        <v>31</v>
      </c>
      <c r="L280" s="16" t="s">
        <v>32</v>
      </c>
      <c r="M280" s="16" t="s">
        <v>33</v>
      </c>
      <c r="N280" s="19">
        <v>742</v>
      </c>
      <c r="O280" s="19">
        <v>196616</v>
      </c>
      <c r="P280" s="16" t="s">
        <v>13064</v>
      </c>
      <c r="Q280" s="16" t="s">
        <v>57</v>
      </c>
      <c r="R280" s="16" t="s">
        <v>8985</v>
      </c>
      <c r="S280" s="16" t="s">
        <v>5132</v>
      </c>
      <c r="T280" s="16" t="s">
        <v>35</v>
      </c>
      <c r="U280" s="16" t="s">
        <v>36</v>
      </c>
      <c r="V280" s="16">
        <v>30980025</v>
      </c>
      <c r="W280" s="16">
        <v>2013</v>
      </c>
      <c r="X280" s="16" t="s">
        <v>63</v>
      </c>
      <c r="Y280" s="16" t="s">
        <v>38</v>
      </c>
      <c r="Z280" s="16" t="s">
        <v>39</v>
      </c>
      <c r="AA280" s="16" t="s">
        <v>40</v>
      </c>
      <c r="AB280" s="16" t="s">
        <v>41</v>
      </c>
    </row>
    <row r="281" spans="1:28" x14ac:dyDescent="0.35">
      <c r="A281" t="s">
        <v>5879</v>
      </c>
      <c r="B281" t="s">
        <v>12653</v>
      </c>
      <c r="C281" t="s">
        <v>5880</v>
      </c>
      <c r="D281" s="1">
        <v>24101103</v>
      </c>
      <c r="E281" t="s">
        <v>91</v>
      </c>
      <c r="G281">
        <v>41333</v>
      </c>
      <c r="H281" s="3">
        <v>1250</v>
      </c>
      <c r="I281">
        <v>748802</v>
      </c>
      <c r="J281" s="4">
        <v>448</v>
      </c>
      <c r="K281" t="s">
        <v>31</v>
      </c>
      <c r="L281" t="s">
        <v>32</v>
      </c>
      <c r="M281" t="s">
        <v>33</v>
      </c>
      <c r="N281" s="4">
        <v>2006</v>
      </c>
      <c r="O281" s="4">
        <v>44578</v>
      </c>
      <c r="P281" t="s">
        <v>13059</v>
      </c>
      <c r="Q281" t="s">
        <v>79</v>
      </c>
      <c r="R281" t="s">
        <v>8985</v>
      </c>
      <c r="S281" t="s">
        <v>5882</v>
      </c>
      <c r="T281" t="s">
        <v>35</v>
      </c>
      <c r="U281" t="s">
        <v>36</v>
      </c>
      <c r="V281">
        <v>41860139</v>
      </c>
      <c r="W281">
        <v>2013</v>
      </c>
      <c r="X281" t="s">
        <v>63</v>
      </c>
      <c r="Y281" t="s">
        <v>38</v>
      </c>
      <c r="Z281" t="s">
        <v>45</v>
      </c>
      <c r="AA281" t="s">
        <v>40</v>
      </c>
      <c r="AB281" t="s">
        <v>41</v>
      </c>
    </row>
    <row r="282" spans="1:28" x14ac:dyDescent="0.35">
      <c r="A282" s="16" t="s">
        <v>6195</v>
      </c>
      <c r="B282" s="16" t="s">
        <v>12653</v>
      </c>
      <c r="C282" s="16" t="s">
        <v>6196</v>
      </c>
      <c r="D282" s="17">
        <v>153741101</v>
      </c>
      <c r="E282" s="16" t="s">
        <v>43</v>
      </c>
      <c r="G282" s="16">
        <v>41307</v>
      </c>
      <c r="H282" s="18">
        <v>1200</v>
      </c>
      <c r="I282" s="16">
        <v>737716</v>
      </c>
      <c r="J282" s="19">
        <v>428</v>
      </c>
      <c r="K282" s="16" t="s">
        <v>31</v>
      </c>
      <c r="L282" s="16" t="s">
        <v>60</v>
      </c>
      <c r="M282" s="16" t="s">
        <v>61</v>
      </c>
      <c r="N282" s="19">
        <v>37</v>
      </c>
      <c r="O282" s="19">
        <v>15836</v>
      </c>
      <c r="P282" s="16" t="s">
        <v>13064</v>
      </c>
      <c r="Q282" s="16" t="s">
        <v>8984</v>
      </c>
      <c r="R282" s="16" t="s">
        <v>47</v>
      </c>
      <c r="S282" s="16" t="s">
        <v>6197</v>
      </c>
      <c r="T282" s="16" t="s">
        <v>35</v>
      </c>
      <c r="U282" s="16" t="s">
        <v>36</v>
      </c>
      <c r="V282" s="16">
        <v>30974976</v>
      </c>
      <c r="W282" s="16">
        <v>2013</v>
      </c>
      <c r="X282" s="16" t="s">
        <v>63</v>
      </c>
      <c r="Y282" s="16" t="s">
        <v>38</v>
      </c>
      <c r="Z282" s="16" t="s">
        <v>39</v>
      </c>
      <c r="AA282" s="16" t="s">
        <v>40</v>
      </c>
      <c r="AB282" s="16" t="s">
        <v>41</v>
      </c>
    </row>
    <row r="283" spans="1:28" x14ac:dyDescent="0.35">
      <c r="A283" t="s">
        <v>6337</v>
      </c>
      <c r="B283" t="s">
        <v>12653</v>
      </c>
      <c r="C283" t="s">
        <v>6342</v>
      </c>
      <c r="D283" s="1">
        <v>153662102</v>
      </c>
      <c r="E283" t="s">
        <v>30</v>
      </c>
      <c r="G283">
        <v>41324</v>
      </c>
      <c r="H283" s="3">
        <v>2214</v>
      </c>
      <c r="I283">
        <v>744699</v>
      </c>
      <c r="J283" s="4">
        <v>364</v>
      </c>
      <c r="K283" t="s">
        <v>31</v>
      </c>
      <c r="L283" t="s">
        <v>384</v>
      </c>
      <c r="M283" t="s">
        <v>2270</v>
      </c>
      <c r="N283" s="4">
        <v>701</v>
      </c>
      <c r="O283" s="4">
        <v>128560</v>
      </c>
      <c r="P283" t="s">
        <v>13070</v>
      </c>
      <c r="Q283" t="s">
        <v>8984</v>
      </c>
      <c r="R283" t="s">
        <v>8985</v>
      </c>
      <c r="S283" t="s">
        <v>6353</v>
      </c>
      <c r="T283" t="s">
        <v>35</v>
      </c>
      <c r="U283" t="s">
        <v>36</v>
      </c>
      <c r="V283">
        <v>41856540</v>
      </c>
      <c r="W283">
        <v>2013</v>
      </c>
      <c r="X283" t="s">
        <v>63</v>
      </c>
      <c r="Y283" t="s">
        <v>38</v>
      </c>
      <c r="Z283" t="s">
        <v>73</v>
      </c>
      <c r="AA283" t="s">
        <v>40</v>
      </c>
      <c r="AB283" t="s">
        <v>41</v>
      </c>
    </row>
    <row r="284" spans="1:28" x14ac:dyDescent="0.35">
      <c r="A284" s="16" t="s">
        <v>6337</v>
      </c>
      <c r="B284" s="16" t="s">
        <v>12654</v>
      </c>
      <c r="C284" s="16" t="s">
        <v>6342</v>
      </c>
      <c r="D284" s="17">
        <v>153662102</v>
      </c>
      <c r="E284" s="16" t="s">
        <v>43</v>
      </c>
      <c r="G284" s="16">
        <v>41324</v>
      </c>
      <c r="H284" s="18">
        <v>1626</v>
      </c>
      <c r="I284" s="16">
        <v>744144</v>
      </c>
      <c r="J284" s="19">
        <v>289</v>
      </c>
      <c r="K284" s="16" t="s">
        <v>31</v>
      </c>
      <c r="L284" s="16" t="s">
        <v>66</v>
      </c>
      <c r="M284" s="16" t="s">
        <v>67</v>
      </c>
      <c r="N284" s="19">
        <v>35</v>
      </c>
      <c r="O284" s="19">
        <v>10115</v>
      </c>
      <c r="P284" s="16" t="s">
        <v>13066</v>
      </c>
      <c r="Q284" s="16" t="s">
        <v>8984</v>
      </c>
      <c r="R284" s="16" t="s">
        <v>8985</v>
      </c>
      <c r="S284" s="16" t="s">
        <v>6352</v>
      </c>
      <c r="T284" s="16" t="s">
        <v>35</v>
      </c>
      <c r="U284" s="16" t="s">
        <v>36</v>
      </c>
      <c r="V284" s="16">
        <v>41856428</v>
      </c>
      <c r="W284" s="16">
        <v>2013</v>
      </c>
      <c r="X284" s="16" t="s">
        <v>63</v>
      </c>
      <c r="Y284" s="16" t="s">
        <v>38</v>
      </c>
      <c r="Z284" s="16" t="s">
        <v>39</v>
      </c>
      <c r="AA284" s="16" t="s">
        <v>40</v>
      </c>
      <c r="AB284" s="16" t="s">
        <v>41</v>
      </c>
    </row>
    <row r="285" spans="1:28" x14ac:dyDescent="0.35">
      <c r="A285" t="s">
        <v>6337</v>
      </c>
      <c r="B285" t="s">
        <v>12653</v>
      </c>
      <c r="C285" t="s">
        <v>6356</v>
      </c>
      <c r="D285" s="1">
        <v>152261106</v>
      </c>
      <c r="E285" t="s">
        <v>43</v>
      </c>
      <c r="G285">
        <v>41324</v>
      </c>
      <c r="H285" s="3">
        <v>1646</v>
      </c>
      <c r="I285">
        <v>744160</v>
      </c>
      <c r="J285" s="4">
        <v>369</v>
      </c>
      <c r="K285" t="s">
        <v>31</v>
      </c>
      <c r="L285" t="s">
        <v>32</v>
      </c>
      <c r="M285" t="s">
        <v>83</v>
      </c>
      <c r="N285" s="4">
        <v>69</v>
      </c>
      <c r="O285" s="4">
        <v>25461</v>
      </c>
      <c r="P285" t="s">
        <v>13066</v>
      </c>
      <c r="Q285" t="s">
        <v>8984</v>
      </c>
      <c r="R285" t="s">
        <v>8985</v>
      </c>
      <c r="S285" t="s">
        <v>6357</v>
      </c>
      <c r="T285" t="s">
        <v>35</v>
      </c>
      <c r="U285" t="s">
        <v>36</v>
      </c>
      <c r="V285">
        <v>41856431</v>
      </c>
      <c r="W285">
        <v>2013</v>
      </c>
      <c r="X285" t="s">
        <v>63</v>
      </c>
      <c r="Y285" t="s">
        <v>38</v>
      </c>
      <c r="Z285" t="s">
        <v>39</v>
      </c>
      <c r="AA285" t="s">
        <v>40</v>
      </c>
      <c r="AB285" t="s">
        <v>41</v>
      </c>
    </row>
    <row r="286" spans="1:28" x14ac:dyDescent="0.35">
      <c r="A286" s="16" t="s">
        <v>6337</v>
      </c>
      <c r="B286" s="16" t="s">
        <v>12653</v>
      </c>
      <c r="C286" s="16" t="s">
        <v>6350</v>
      </c>
      <c r="D286" s="17">
        <v>152481106</v>
      </c>
      <c r="E286" s="16" t="s">
        <v>43</v>
      </c>
      <c r="G286" s="16">
        <v>41319</v>
      </c>
      <c r="H286" s="18">
        <v>757</v>
      </c>
      <c r="I286" s="16">
        <v>742035</v>
      </c>
      <c r="J286" s="19">
        <v>489</v>
      </c>
      <c r="K286" s="16" t="s">
        <v>31</v>
      </c>
      <c r="L286" s="16" t="s">
        <v>60</v>
      </c>
      <c r="M286" s="16" t="s">
        <v>61</v>
      </c>
      <c r="N286" s="19">
        <v>12</v>
      </c>
      <c r="O286" s="19">
        <v>5868</v>
      </c>
      <c r="P286" s="16" t="s">
        <v>13062</v>
      </c>
      <c r="Q286" s="16" t="s">
        <v>8984</v>
      </c>
      <c r="R286" s="16" t="s">
        <v>8985</v>
      </c>
      <c r="S286" s="16" t="s">
        <v>6351</v>
      </c>
      <c r="T286" s="16" t="s">
        <v>35</v>
      </c>
      <c r="U286" s="16" t="s">
        <v>36</v>
      </c>
      <c r="V286" s="16">
        <v>30977320</v>
      </c>
      <c r="W286" s="16">
        <v>2013</v>
      </c>
      <c r="X286" s="16" t="s">
        <v>63</v>
      </c>
      <c r="Y286" s="16" t="s">
        <v>38</v>
      </c>
      <c r="Z286" s="16" t="s">
        <v>64</v>
      </c>
      <c r="AA286" s="16" t="s">
        <v>40</v>
      </c>
      <c r="AB286" s="16" t="s">
        <v>41</v>
      </c>
    </row>
    <row r="287" spans="1:28" x14ac:dyDescent="0.35">
      <c r="A287" t="s">
        <v>6337</v>
      </c>
      <c r="B287" t="s">
        <v>12653</v>
      </c>
      <c r="C287" t="s">
        <v>6358</v>
      </c>
      <c r="D287" s="1">
        <v>152481103</v>
      </c>
      <c r="E287" t="s">
        <v>43</v>
      </c>
      <c r="G287">
        <v>41325</v>
      </c>
      <c r="H287" s="3">
        <v>937</v>
      </c>
      <c r="I287">
        <v>745043</v>
      </c>
      <c r="J287" s="4">
        <v>297</v>
      </c>
      <c r="K287" t="s">
        <v>31</v>
      </c>
      <c r="L287" t="s">
        <v>66</v>
      </c>
      <c r="M287" t="s">
        <v>67</v>
      </c>
      <c r="N287" s="4">
        <v>210</v>
      </c>
      <c r="O287" s="4">
        <v>75774</v>
      </c>
      <c r="P287" t="s">
        <v>13062</v>
      </c>
      <c r="Q287" t="s">
        <v>79</v>
      </c>
      <c r="R287" t="s">
        <v>8985</v>
      </c>
      <c r="S287" t="s">
        <v>6359</v>
      </c>
      <c r="T287" t="s">
        <v>35</v>
      </c>
      <c r="U287" t="s">
        <v>36</v>
      </c>
      <c r="V287">
        <v>41856733</v>
      </c>
      <c r="W287">
        <v>2013</v>
      </c>
      <c r="X287" t="s">
        <v>63</v>
      </c>
      <c r="Y287" t="s">
        <v>38</v>
      </c>
      <c r="Z287" t="s">
        <v>39</v>
      </c>
      <c r="AA287" t="s">
        <v>40</v>
      </c>
      <c r="AB287" t="s">
        <v>41</v>
      </c>
    </row>
    <row r="288" spans="1:28" x14ac:dyDescent="0.35">
      <c r="A288" s="16" t="s">
        <v>6337</v>
      </c>
      <c r="B288" s="16" t="s">
        <v>12654</v>
      </c>
      <c r="C288" s="16" t="s">
        <v>6354</v>
      </c>
      <c r="D288" s="17">
        <v>152471101</v>
      </c>
      <c r="E288" s="16" t="s">
        <v>43</v>
      </c>
      <c r="G288" s="16">
        <v>41324</v>
      </c>
      <c r="H288" s="18">
        <v>1403</v>
      </c>
      <c r="I288" s="16">
        <v>743928</v>
      </c>
      <c r="J288" s="19">
        <v>777</v>
      </c>
      <c r="K288" s="16" t="s">
        <v>31</v>
      </c>
      <c r="L288" s="16" t="s">
        <v>32</v>
      </c>
      <c r="M288" s="16" t="s">
        <v>33</v>
      </c>
      <c r="N288" s="19">
        <v>42</v>
      </c>
      <c r="O288" s="19">
        <v>32634</v>
      </c>
      <c r="P288" s="16" t="s">
        <v>13066</v>
      </c>
      <c r="Q288" s="16" t="s">
        <v>8984</v>
      </c>
      <c r="R288" s="16" t="s">
        <v>8985</v>
      </c>
      <c r="S288" s="16" t="s">
        <v>6355</v>
      </c>
      <c r="T288" s="16" t="s">
        <v>35</v>
      </c>
      <c r="U288" s="16" t="s">
        <v>36</v>
      </c>
      <c r="V288" s="16">
        <v>30978304</v>
      </c>
      <c r="W288" s="16">
        <v>2013</v>
      </c>
      <c r="X288" s="16" t="s">
        <v>63</v>
      </c>
      <c r="Y288" s="16" t="s">
        <v>38</v>
      </c>
      <c r="Z288" s="16" t="s">
        <v>51</v>
      </c>
      <c r="AA288" s="16" t="s">
        <v>40</v>
      </c>
      <c r="AB288" s="16" t="s">
        <v>41</v>
      </c>
    </row>
    <row r="289" spans="1:28" x14ac:dyDescent="0.35">
      <c r="A289" t="s">
        <v>7410</v>
      </c>
      <c r="B289" t="s">
        <v>12653</v>
      </c>
      <c r="C289" t="s">
        <v>7415</v>
      </c>
      <c r="D289" s="1">
        <v>42631108</v>
      </c>
      <c r="E289" t="s">
        <v>43</v>
      </c>
      <c r="G289">
        <v>41306</v>
      </c>
      <c r="H289" s="3">
        <v>553</v>
      </c>
      <c r="I289">
        <v>737204</v>
      </c>
      <c r="J289" s="4">
        <v>244</v>
      </c>
      <c r="K289" t="s">
        <v>31</v>
      </c>
      <c r="L289" t="s">
        <v>66</v>
      </c>
      <c r="M289" t="s">
        <v>67</v>
      </c>
      <c r="N289" s="4">
        <v>16</v>
      </c>
      <c r="O289" s="4">
        <v>3904</v>
      </c>
      <c r="P289" t="s">
        <v>13062</v>
      </c>
      <c r="Q289" t="s">
        <v>79</v>
      </c>
      <c r="R289" t="s">
        <v>8985</v>
      </c>
      <c r="S289" t="s">
        <v>7416</v>
      </c>
      <c r="T289" t="s">
        <v>35</v>
      </c>
      <c r="U289" t="s">
        <v>36</v>
      </c>
      <c r="V289">
        <v>41848060</v>
      </c>
      <c r="W289">
        <v>2013</v>
      </c>
      <c r="X289" t="s">
        <v>63</v>
      </c>
      <c r="Y289" t="s">
        <v>38</v>
      </c>
      <c r="Z289" t="s">
        <v>73</v>
      </c>
      <c r="AA289" t="s">
        <v>40</v>
      </c>
      <c r="AB289" t="s">
        <v>41</v>
      </c>
    </row>
    <row r="290" spans="1:28" x14ac:dyDescent="0.35">
      <c r="A290" s="16" t="s">
        <v>7410</v>
      </c>
      <c r="B290" s="16" t="s">
        <v>12653</v>
      </c>
      <c r="C290" s="16" t="s">
        <v>7418</v>
      </c>
      <c r="D290" s="17">
        <v>43071102</v>
      </c>
      <c r="E290" s="16" t="s">
        <v>43</v>
      </c>
      <c r="G290" s="16">
        <v>41324</v>
      </c>
      <c r="H290" s="18">
        <v>1722</v>
      </c>
      <c r="I290" s="16">
        <v>744243</v>
      </c>
      <c r="J290" s="19">
        <v>564</v>
      </c>
      <c r="K290" s="16" t="s">
        <v>31</v>
      </c>
      <c r="L290" s="16" t="s">
        <v>32</v>
      </c>
      <c r="M290" s="16" t="s">
        <v>33</v>
      </c>
      <c r="N290" s="19">
        <v>14</v>
      </c>
      <c r="O290" s="19">
        <v>7896</v>
      </c>
      <c r="P290" s="16" t="s">
        <v>13062</v>
      </c>
      <c r="Q290" s="16" t="s">
        <v>8984</v>
      </c>
      <c r="R290" s="16" t="s">
        <v>47</v>
      </c>
      <c r="S290" s="16" t="s">
        <v>7419</v>
      </c>
      <c r="T290" s="16" t="s">
        <v>35</v>
      </c>
      <c r="U290" s="16" t="s">
        <v>36</v>
      </c>
      <c r="V290" s="16">
        <v>41856429</v>
      </c>
      <c r="W290" s="16">
        <v>2013</v>
      </c>
      <c r="X290" s="16" t="s">
        <v>63</v>
      </c>
      <c r="Y290" s="16" t="s">
        <v>38</v>
      </c>
      <c r="Z290" s="16" t="s">
        <v>172</v>
      </c>
      <c r="AA290" s="16" t="s">
        <v>40</v>
      </c>
      <c r="AB290" s="16" t="s">
        <v>41</v>
      </c>
    </row>
    <row r="291" spans="1:28" x14ac:dyDescent="0.35">
      <c r="A291" t="s">
        <v>7410</v>
      </c>
      <c r="B291" t="s">
        <v>12653</v>
      </c>
      <c r="C291" t="s">
        <v>2512</v>
      </c>
      <c r="D291" s="1">
        <v>42861101</v>
      </c>
      <c r="E291" t="s">
        <v>43</v>
      </c>
      <c r="G291">
        <v>41312</v>
      </c>
      <c r="H291" s="3">
        <v>1407</v>
      </c>
      <c r="I291">
        <v>3500491</v>
      </c>
      <c r="J291" s="4">
        <v>220</v>
      </c>
      <c r="K291" t="s">
        <v>31</v>
      </c>
      <c r="L291" t="s">
        <v>32</v>
      </c>
      <c r="M291" t="s">
        <v>33</v>
      </c>
      <c r="N291" s="4">
        <v>5</v>
      </c>
      <c r="O291" s="4">
        <v>1100</v>
      </c>
      <c r="P291" t="s">
        <v>13062</v>
      </c>
      <c r="Q291" t="s">
        <v>8984</v>
      </c>
      <c r="R291" t="s">
        <v>8985</v>
      </c>
      <c r="S291" t="s">
        <v>7417</v>
      </c>
      <c r="T291" t="s">
        <v>35</v>
      </c>
      <c r="U291" t="s">
        <v>36</v>
      </c>
      <c r="V291">
        <v>30976018</v>
      </c>
      <c r="W291">
        <v>2013</v>
      </c>
      <c r="X291" t="s">
        <v>63</v>
      </c>
      <c r="Y291" t="s">
        <v>38</v>
      </c>
      <c r="Z291" t="s">
        <v>64</v>
      </c>
      <c r="AA291" t="s">
        <v>40</v>
      </c>
      <c r="AB291" t="s">
        <v>41</v>
      </c>
    </row>
    <row r="292" spans="1:28" x14ac:dyDescent="0.35">
      <c r="A292" s="16" t="s">
        <v>8258</v>
      </c>
      <c r="B292" s="16" t="s">
        <v>12653</v>
      </c>
      <c r="C292" s="16" t="s">
        <v>8261</v>
      </c>
      <c r="D292" s="17">
        <v>163451701</v>
      </c>
      <c r="E292" s="16" t="s">
        <v>43</v>
      </c>
      <c r="G292" s="16">
        <v>41324</v>
      </c>
      <c r="H292" s="18">
        <v>1653</v>
      </c>
      <c r="I292" s="16">
        <v>744211</v>
      </c>
      <c r="J292" s="19">
        <v>472</v>
      </c>
      <c r="K292" s="16" t="s">
        <v>31</v>
      </c>
      <c r="L292" s="16" t="s">
        <v>32</v>
      </c>
      <c r="M292" s="16" t="s">
        <v>102</v>
      </c>
      <c r="N292" s="19">
        <v>345</v>
      </c>
      <c r="O292" s="19">
        <v>155267</v>
      </c>
      <c r="P292" s="16" t="s">
        <v>13070</v>
      </c>
      <c r="Q292" s="16" t="s">
        <v>8984</v>
      </c>
      <c r="R292" s="16" t="s">
        <v>8985</v>
      </c>
      <c r="S292" s="16" t="s">
        <v>8262</v>
      </c>
      <c r="T292" s="16" t="s">
        <v>35</v>
      </c>
      <c r="U292" s="16" t="s">
        <v>36</v>
      </c>
      <c r="V292" s="16">
        <v>41856435</v>
      </c>
      <c r="W292" s="16">
        <v>2013</v>
      </c>
      <c r="X292" s="16" t="s">
        <v>63</v>
      </c>
      <c r="Y292" s="16" t="s">
        <v>38</v>
      </c>
      <c r="Z292" s="16" t="s">
        <v>64</v>
      </c>
      <c r="AA292" s="16" t="s">
        <v>40</v>
      </c>
      <c r="AB292" s="16" t="s">
        <v>41</v>
      </c>
    </row>
    <row r="293" spans="1:28" x14ac:dyDescent="0.35">
      <c r="A293" t="s">
        <v>8258</v>
      </c>
      <c r="B293" t="s">
        <v>12653</v>
      </c>
      <c r="C293" t="s">
        <v>8263</v>
      </c>
      <c r="D293" s="1">
        <v>162161102</v>
      </c>
      <c r="E293" t="s">
        <v>30</v>
      </c>
      <c r="G293">
        <v>41325</v>
      </c>
      <c r="H293" s="3">
        <v>1003</v>
      </c>
      <c r="I293">
        <v>745076</v>
      </c>
      <c r="J293" s="4">
        <v>510</v>
      </c>
      <c r="K293" t="s">
        <v>31</v>
      </c>
      <c r="L293" t="s">
        <v>66</v>
      </c>
      <c r="M293" t="s">
        <v>67</v>
      </c>
      <c r="N293" s="4">
        <v>417</v>
      </c>
      <c r="O293" s="4">
        <v>103071</v>
      </c>
      <c r="P293" t="s">
        <v>13062</v>
      </c>
      <c r="Q293" t="s">
        <v>8984</v>
      </c>
      <c r="R293" t="s">
        <v>8985</v>
      </c>
      <c r="S293" t="s">
        <v>8264</v>
      </c>
      <c r="T293" t="s">
        <v>35</v>
      </c>
      <c r="U293" t="s">
        <v>36</v>
      </c>
      <c r="V293">
        <v>41856821</v>
      </c>
      <c r="W293">
        <v>2013</v>
      </c>
      <c r="X293" t="s">
        <v>63</v>
      </c>
      <c r="Y293" t="s">
        <v>38</v>
      </c>
      <c r="Z293" t="s">
        <v>64</v>
      </c>
      <c r="AA293" t="s">
        <v>40</v>
      </c>
      <c r="AB293" t="s">
        <v>41</v>
      </c>
    </row>
    <row r="294" spans="1:28" x14ac:dyDescent="0.35">
      <c r="A294" s="16" t="s">
        <v>8258</v>
      </c>
      <c r="B294" s="16" t="s">
        <v>12653</v>
      </c>
      <c r="C294" s="16" t="s">
        <v>8259</v>
      </c>
      <c r="D294" s="17">
        <v>163751102</v>
      </c>
      <c r="E294" s="16" t="s">
        <v>30</v>
      </c>
      <c r="G294" s="16">
        <v>41325</v>
      </c>
      <c r="H294" s="18">
        <v>146</v>
      </c>
      <c r="I294" s="16">
        <v>744751</v>
      </c>
      <c r="J294" s="19">
        <v>794</v>
      </c>
      <c r="K294" s="16" t="s">
        <v>31</v>
      </c>
      <c r="L294" s="16" t="s">
        <v>32</v>
      </c>
      <c r="M294" s="16" t="s">
        <v>33</v>
      </c>
      <c r="N294" s="19">
        <v>877</v>
      </c>
      <c r="O294" s="19">
        <v>31224</v>
      </c>
      <c r="P294" s="16" t="s">
        <v>13071</v>
      </c>
      <c r="Q294" s="16" t="s">
        <v>8984</v>
      </c>
      <c r="R294" s="16" t="s">
        <v>8985</v>
      </c>
      <c r="S294" s="16" t="s">
        <v>8265</v>
      </c>
      <c r="T294" s="16" t="s">
        <v>35</v>
      </c>
      <c r="U294" s="16" t="s">
        <v>36</v>
      </c>
      <c r="V294" s="16">
        <v>30978350</v>
      </c>
      <c r="W294" s="16">
        <v>2013</v>
      </c>
      <c r="X294" s="16" t="s">
        <v>63</v>
      </c>
      <c r="Y294" s="16" t="s">
        <v>38</v>
      </c>
      <c r="Z294" s="16" t="s">
        <v>39</v>
      </c>
      <c r="AA294" s="16" t="s">
        <v>40</v>
      </c>
      <c r="AB294" s="16" t="s">
        <v>41</v>
      </c>
    </row>
    <row r="295" spans="1:28" x14ac:dyDescent="0.35">
      <c r="A295" t="s">
        <v>8579</v>
      </c>
      <c r="B295" t="s">
        <v>12653</v>
      </c>
      <c r="C295" t="s">
        <v>8597</v>
      </c>
      <c r="D295" s="1">
        <v>252521103</v>
      </c>
      <c r="E295" t="s">
        <v>43</v>
      </c>
      <c r="G295">
        <v>41325</v>
      </c>
      <c r="H295" s="3">
        <v>1232</v>
      </c>
      <c r="I295">
        <v>745263</v>
      </c>
      <c r="J295" s="4">
        <v>392</v>
      </c>
      <c r="K295" t="s">
        <v>31</v>
      </c>
      <c r="L295" t="s">
        <v>66</v>
      </c>
      <c r="M295" t="s">
        <v>67</v>
      </c>
      <c r="N295" s="4">
        <v>12</v>
      </c>
      <c r="O295" s="4">
        <v>3824</v>
      </c>
      <c r="P295" t="s">
        <v>13062</v>
      </c>
      <c r="Q295" t="s">
        <v>8984</v>
      </c>
      <c r="R295" t="s">
        <v>8985</v>
      </c>
      <c r="S295" t="s">
        <v>8607</v>
      </c>
      <c r="T295" t="s">
        <v>35</v>
      </c>
      <c r="U295" t="s">
        <v>36</v>
      </c>
      <c r="V295">
        <v>0</v>
      </c>
      <c r="W295">
        <v>2013</v>
      </c>
      <c r="X295" t="s">
        <v>63</v>
      </c>
      <c r="Y295" t="s">
        <v>38</v>
      </c>
      <c r="Z295" t="s">
        <v>39</v>
      </c>
      <c r="AA295" t="s">
        <v>40</v>
      </c>
      <c r="AB295" t="s">
        <v>41</v>
      </c>
    </row>
    <row r="296" spans="1:28" x14ac:dyDescent="0.35">
      <c r="A296" s="16" t="s">
        <v>8579</v>
      </c>
      <c r="B296" s="16" t="s">
        <v>12654</v>
      </c>
      <c r="C296" s="16" t="s">
        <v>8605</v>
      </c>
      <c r="D296" s="17">
        <v>252531103</v>
      </c>
      <c r="E296" s="16" t="s">
        <v>53</v>
      </c>
      <c r="F296" s="2" t="s">
        <v>54</v>
      </c>
      <c r="G296" s="16">
        <v>41325</v>
      </c>
      <c r="H296" s="18">
        <v>1208</v>
      </c>
      <c r="I296" s="16">
        <v>745242</v>
      </c>
      <c r="J296" s="19">
        <v>337</v>
      </c>
      <c r="K296" s="16" t="s">
        <v>31</v>
      </c>
      <c r="L296" s="16" t="s">
        <v>66</v>
      </c>
      <c r="M296" s="16" t="s">
        <v>67</v>
      </c>
      <c r="N296" s="19">
        <v>9</v>
      </c>
      <c r="O296" s="19">
        <v>2301</v>
      </c>
      <c r="P296" s="16" t="s">
        <v>13062</v>
      </c>
      <c r="Q296" s="16" t="s">
        <v>79</v>
      </c>
      <c r="R296" s="16" t="s">
        <v>8985</v>
      </c>
      <c r="S296" s="16" t="s">
        <v>8606</v>
      </c>
      <c r="T296" s="16" t="s">
        <v>35</v>
      </c>
      <c r="U296" s="16" t="s">
        <v>36</v>
      </c>
      <c r="V296" s="16">
        <v>0</v>
      </c>
      <c r="W296" s="16">
        <v>2013</v>
      </c>
      <c r="X296" s="16" t="s">
        <v>63</v>
      </c>
      <c r="Y296" s="16" t="s">
        <v>38</v>
      </c>
      <c r="Z296" s="16" t="s">
        <v>39</v>
      </c>
      <c r="AA296" s="16" t="s">
        <v>40</v>
      </c>
      <c r="AB296" s="16" t="s">
        <v>41</v>
      </c>
    </row>
    <row r="297" spans="1:28" x14ac:dyDescent="0.35">
      <c r="A297" t="s">
        <v>8579</v>
      </c>
      <c r="B297" t="s">
        <v>12653</v>
      </c>
      <c r="C297" t="s">
        <v>8597</v>
      </c>
      <c r="D297" s="1">
        <v>252521103</v>
      </c>
      <c r="E297" t="s">
        <v>43</v>
      </c>
      <c r="G297">
        <v>41324</v>
      </c>
      <c r="H297" s="3">
        <v>1904</v>
      </c>
      <c r="I297">
        <v>744398</v>
      </c>
      <c r="J297" s="4">
        <v>888</v>
      </c>
      <c r="K297" t="s">
        <v>31</v>
      </c>
      <c r="L297" t="s">
        <v>66</v>
      </c>
      <c r="M297" t="s">
        <v>67</v>
      </c>
      <c r="N297" s="4">
        <v>270</v>
      </c>
      <c r="O297" s="4">
        <v>134560</v>
      </c>
      <c r="P297" t="s">
        <v>13071</v>
      </c>
      <c r="Q297" t="s">
        <v>8984</v>
      </c>
      <c r="R297" t="s">
        <v>9094</v>
      </c>
      <c r="S297" t="s">
        <v>8598</v>
      </c>
      <c r="T297" t="s">
        <v>35</v>
      </c>
      <c r="U297" t="s">
        <v>36</v>
      </c>
      <c r="V297">
        <v>0</v>
      </c>
      <c r="W297">
        <v>2013</v>
      </c>
      <c r="X297" t="s">
        <v>63</v>
      </c>
      <c r="Y297" t="s">
        <v>38</v>
      </c>
      <c r="Z297" t="s">
        <v>88</v>
      </c>
      <c r="AA297" t="s">
        <v>40</v>
      </c>
      <c r="AB297" t="s">
        <v>41</v>
      </c>
    </row>
    <row r="298" spans="1:28" x14ac:dyDescent="0.35">
      <c r="A298" s="16" t="s">
        <v>8579</v>
      </c>
      <c r="B298" s="16" t="s">
        <v>12653</v>
      </c>
      <c r="C298" s="16" t="s">
        <v>8582</v>
      </c>
      <c r="D298" s="17">
        <v>254432102</v>
      </c>
      <c r="E298" s="16" t="s">
        <v>59</v>
      </c>
      <c r="G298" s="16">
        <v>41324</v>
      </c>
      <c r="H298" s="18">
        <v>1931</v>
      </c>
      <c r="I298" s="16">
        <v>744442</v>
      </c>
      <c r="J298" s="19">
        <v>503</v>
      </c>
      <c r="K298" s="16" t="s">
        <v>31</v>
      </c>
      <c r="L298" s="16" t="s">
        <v>66</v>
      </c>
      <c r="M298" s="16" t="s">
        <v>67</v>
      </c>
      <c r="N298" s="19">
        <v>1332</v>
      </c>
      <c r="O298" s="19">
        <v>595572</v>
      </c>
      <c r="P298" s="16" t="s">
        <v>13062</v>
      </c>
      <c r="Q298" s="16" t="s">
        <v>8984</v>
      </c>
      <c r="R298" s="16" t="s">
        <v>47</v>
      </c>
      <c r="S298" s="16" t="s">
        <v>8583</v>
      </c>
      <c r="T298" s="16" t="s">
        <v>35</v>
      </c>
      <c r="U298" s="16" t="s">
        <v>36</v>
      </c>
      <c r="V298" s="16">
        <v>0</v>
      </c>
      <c r="W298" s="16">
        <v>2013</v>
      </c>
      <c r="X298" s="16" t="s">
        <v>63</v>
      </c>
      <c r="Y298" s="16" t="s">
        <v>38</v>
      </c>
      <c r="Z298" s="16" t="s">
        <v>39</v>
      </c>
      <c r="AA298" s="16" t="s">
        <v>40</v>
      </c>
      <c r="AB298" s="16" t="s">
        <v>41</v>
      </c>
    </row>
    <row r="299" spans="1:28" x14ac:dyDescent="0.35">
      <c r="A299" t="s">
        <v>8579</v>
      </c>
      <c r="B299" t="s">
        <v>12653</v>
      </c>
      <c r="C299" t="s">
        <v>8584</v>
      </c>
      <c r="D299" s="1">
        <v>254432104</v>
      </c>
      <c r="E299" t="s">
        <v>43</v>
      </c>
      <c r="G299">
        <v>41325</v>
      </c>
      <c r="H299" s="3">
        <v>201</v>
      </c>
      <c r="I299">
        <v>744766</v>
      </c>
      <c r="J299" s="4">
        <v>859</v>
      </c>
      <c r="K299" t="s">
        <v>31</v>
      </c>
      <c r="L299" t="s">
        <v>66</v>
      </c>
      <c r="M299" t="s">
        <v>67</v>
      </c>
      <c r="N299" s="4">
        <v>268</v>
      </c>
      <c r="O299" s="4">
        <v>230212</v>
      </c>
      <c r="P299" t="s">
        <v>13070</v>
      </c>
      <c r="Q299" t="s">
        <v>57</v>
      </c>
      <c r="R299" t="s">
        <v>8985</v>
      </c>
      <c r="S299" t="s">
        <v>8600</v>
      </c>
      <c r="T299" t="s">
        <v>35</v>
      </c>
      <c r="U299" t="s">
        <v>36</v>
      </c>
      <c r="V299">
        <v>0</v>
      </c>
      <c r="W299">
        <v>2013</v>
      </c>
      <c r="X299" t="s">
        <v>63</v>
      </c>
      <c r="Y299" t="s">
        <v>38</v>
      </c>
      <c r="Z299" t="s">
        <v>172</v>
      </c>
      <c r="AA299" t="s">
        <v>40</v>
      </c>
      <c r="AB299" t="s">
        <v>41</v>
      </c>
    </row>
    <row r="300" spans="1:28" x14ac:dyDescent="0.35">
      <c r="A300" s="16" t="s">
        <v>8579</v>
      </c>
      <c r="B300" s="16" t="s">
        <v>12653</v>
      </c>
      <c r="C300" s="16" t="s">
        <v>8584</v>
      </c>
      <c r="D300" s="17">
        <v>254432104</v>
      </c>
      <c r="E300" s="16" t="s">
        <v>43</v>
      </c>
      <c r="G300" s="16">
        <v>41325</v>
      </c>
      <c r="H300" s="18">
        <v>710</v>
      </c>
      <c r="I300" s="16">
        <v>744819</v>
      </c>
      <c r="J300" s="19">
        <v>875</v>
      </c>
      <c r="K300" s="16" t="s">
        <v>31</v>
      </c>
      <c r="L300" s="16" t="s">
        <v>384</v>
      </c>
      <c r="M300" s="16" t="s">
        <v>2270</v>
      </c>
      <c r="N300" s="19">
        <v>48</v>
      </c>
      <c r="O300" s="19">
        <v>42000</v>
      </c>
      <c r="P300" s="16" t="s">
        <v>13070</v>
      </c>
      <c r="Q300" s="16" t="s">
        <v>8984</v>
      </c>
      <c r="R300" s="16" t="s">
        <v>47</v>
      </c>
      <c r="S300" s="16" t="s">
        <v>8601</v>
      </c>
      <c r="T300" s="16" t="s">
        <v>35</v>
      </c>
      <c r="U300" s="16" t="s">
        <v>36</v>
      </c>
      <c r="V300" s="16">
        <v>0</v>
      </c>
      <c r="W300" s="16">
        <v>2013</v>
      </c>
      <c r="X300" s="16" t="s">
        <v>63</v>
      </c>
      <c r="Y300" s="16" t="s">
        <v>38</v>
      </c>
      <c r="Z300" s="16" t="s">
        <v>73</v>
      </c>
      <c r="AA300" s="16" t="s">
        <v>40</v>
      </c>
      <c r="AB300" s="16" t="s">
        <v>41</v>
      </c>
    </row>
    <row r="301" spans="1:28" x14ac:dyDescent="0.35">
      <c r="A301" t="s">
        <v>8579</v>
      </c>
      <c r="B301" t="s">
        <v>12653</v>
      </c>
      <c r="C301" t="s">
        <v>8584</v>
      </c>
      <c r="D301" s="1">
        <v>254432104</v>
      </c>
      <c r="E301" t="s">
        <v>43</v>
      </c>
      <c r="G301">
        <v>41325</v>
      </c>
      <c r="H301" s="3">
        <v>212</v>
      </c>
      <c r="I301">
        <v>744763</v>
      </c>
      <c r="J301" s="4">
        <v>681</v>
      </c>
      <c r="K301" t="s">
        <v>31</v>
      </c>
      <c r="L301" t="s">
        <v>66</v>
      </c>
      <c r="M301" t="s">
        <v>67</v>
      </c>
      <c r="N301" s="4">
        <v>84</v>
      </c>
      <c r="O301" s="4">
        <v>57204</v>
      </c>
      <c r="P301" t="s">
        <v>13070</v>
      </c>
      <c r="Q301" t="s">
        <v>79</v>
      </c>
      <c r="R301" t="s">
        <v>8985</v>
      </c>
      <c r="S301" t="s">
        <v>8599</v>
      </c>
      <c r="T301" t="s">
        <v>35</v>
      </c>
      <c r="U301" t="s">
        <v>36</v>
      </c>
      <c r="V301">
        <v>0</v>
      </c>
      <c r="W301">
        <v>2013</v>
      </c>
      <c r="X301" t="s">
        <v>63</v>
      </c>
      <c r="Y301" t="s">
        <v>38</v>
      </c>
      <c r="Z301" t="s">
        <v>73</v>
      </c>
      <c r="AA301" t="s">
        <v>40</v>
      </c>
      <c r="AB301" t="s">
        <v>41</v>
      </c>
    </row>
    <row r="302" spans="1:28" x14ac:dyDescent="0.35">
      <c r="A302" s="16" t="s">
        <v>8579</v>
      </c>
      <c r="B302" s="16" t="s">
        <v>12653</v>
      </c>
      <c r="C302" s="16" t="s">
        <v>8584</v>
      </c>
      <c r="D302" s="17">
        <v>254432104</v>
      </c>
      <c r="E302" s="16" t="s">
        <v>43</v>
      </c>
      <c r="G302" s="16">
        <v>41325</v>
      </c>
      <c r="H302" s="18">
        <v>1333</v>
      </c>
      <c r="I302" s="16">
        <v>745346</v>
      </c>
      <c r="J302" s="19">
        <v>1272</v>
      </c>
      <c r="K302" s="16" t="s">
        <v>31</v>
      </c>
      <c r="L302" s="16" t="s">
        <v>66</v>
      </c>
      <c r="M302" s="16" t="s">
        <v>67</v>
      </c>
      <c r="N302" s="19">
        <v>33</v>
      </c>
      <c r="O302" s="19">
        <v>21015</v>
      </c>
      <c r="P302" s="16" t="s">
        <v>13062</v>
      </c>
      <c r="Q302" s="16" t="s">
        <v>8984</v>
      </c>
      <c r="R302" s="16" t="s">
        <v>8985</v>
      </c>
      <c r="S302" s="16" t="s">
        <v>8602</v>
      </c>
      <c r="T302" s="16" t="s">
        <v>35</v>
      </c>
      <c r="U302" s="16" t="s">
        <v>36</v>
      </c>
      <c r="V302" s="16">
        <v>0</v>
      </c>
      <c r="W302" s="16">
        <v>2013</v>
      </c>
      <c r="X302" s="16" t="s">
        <v>63</v>
      </c>
      <c r="Y302" s="16" t="s">
        <v>38</v>
      </c>
      <c r="Z302" s="16" t="s">
        <v>88</v>
      </c>
      <c r="AA302" s="16" t="s">
        <v>40</v>
      </c>
      <c r="AB302" s="16" t="s">
        <v>41</v>
      </c>
    </row>
    <row r="303" spans="1:28" x14ac:dyDescent="0.35">
      <c r="A303" t="s">
        <v>8579</v>
      </c>
      <c r="B303" t="s">
        <v>12653</v>
      </c>
      <c r="C303" t="s">
        <v>8584</v>
      </c>
      <c r="D303" s="1">
        <v>254432104</v>
      </c>
      <c r="E303" t="s">
        <v>43</v>
      </c>
      <c r="G303">
        <v>41324</v>
      </c>
      <c r="H303" s="3">
        <v>2045</v>
      </c>
      <c r="I303">
        <v>744569</v>
      </c>
      <c r="J303" s="4">
        <v>1410</v>
      </c>
      <c r="K303" t="s">
        <v>31</v>
      </c>
      <c r="L303" t="s">
        <v>384</v>
      </c>
      <c r="M303" t="s">
        <v>2270</v>
      </c>
      <c r="N303" s="4">
        <v>174</v>
      </c>
      <c r="O303" s="4">
        <v>170760</v>
      </c>
      <c r="P303" t="s">
        <v>13066</v>
      </c>
      <c r="Q303" t="s">
        <v>8984</v>
      </c>
      <c r="R303" t="s">
        <v>8985</v>
      </c>
      <c r="S303" t="s">
        <v>8586</v>
      </c>
      <c r="T303" t="s">
        <v>35</v>
      </c>
      <c r="U303" t="s">
        <v>36</v>
      </c>
      <c r="V303">
        <v>0</v>
      </c>
      <c r="W303">
        <v>2013</v>
      </c>
      <c r="X303" t="s">
        <v>63</v>
      </c>
      <c r="Y303" t="s">
        <v>38</v>
      </c>
      <c r="Z303" t="s">
        <v>39</v>
      </c>
      <c r="AA303" t="s">
        <v>40</v>
      </c>
      <c r="AB303" t="s">
        <v>41</v>
      </c>
    </row>
    <row r="304" spans="1:28" x14ac:dyDescent="0.35">
      <c r="A304" s="16" t="s">
        <v>8579</v>
      </c>
      <c r="B304" s="16" t="s">
        <v>12653</v>
      </c>
      <c r="C304" s="16" t="s">
        <v>8584</v>
      </c>
      <c r="D304" s="17">
        <v>254432104</v>
      </c>
      <c r="E304" s="16" t="s">
        <v>43</v>
      </c>
      <c r="G304" s="16">
        <v>41324</v>
      </c>
      <c r="H304" s="18">
        <v>1955</v>
      </c>
      <c r="I304" s="16">
        <v>744504</v>
      </c>
      <c r="J304" s="19">
        <v>1141</v>
      </c>
      <c r="K304" s="16" t="s">
        <v>31</v>
      </c>
      <c r="L304" s="16" t="s">
        <v>32</v>
      </c>
      <c r="M304" s="16" t="s">
        <v>33</v>
      </c>
      <c r="N304" s="19">
        <v>47</v>
      </c>
      <c r="O304" s="19">
        <v>32123</v>
      </c>
      <c r="P304" s="16" t="s">
        <v>13066</v>
      </c>
      <c r="Q304" s="16" t="s">
        <v>57</v>
      </c>
      <c r="R304" s="16" t="s">
        <v>8985</v>
      </c>
      <c r="S304" s="16" t="s">
        <v>8585</v>
      </c>
      <c r="T304" s="16" t="s">
        <v>35</v>
      </c>
      <c r="U304" s="16" t="s">
        <v>36</v>
      </c>
      <c r="V304" s="16">
        <v>0</v>
      </c>
      <c r="W304" s="16">
        <v>2013</v>
      </c>
      <c r="X304" s="16" t="s">
        <v>63</v>
      </c>
      <c r="Y304" s="16" t="s">
        <v>38</v>
      </c>
      <c r="Z304" s="16" t="s">
        <v>64</v>
      </c>
      <c r="AA304" s="16" t="s">
        <v>40</v>
      </c>
      <c r="AB304" s="16" t="s">
        <v>41</v>
      </c>
    </row>
    <row r="305" spans="1:28" x14ac:dyDescent="0.35">
      <c r="A305" t="s">
        <v>8579</v>
      </c>
      <c r="B305" t="s">
        <v>12653</v>
      </c>
      <c r="C305" t="s">
        <v>8593</v>
      </c>
      <c r="D305" s="1">
        <v>254421101</v>
      </c>
      <c r="E305" t="s">
        <v>30</v>
      </c>
      <c r="G305">
        <v>41324</v>
      </c>
      <c r="H305" s="3">
        <v>1936</v>
      </c>
      <c r="I305">
        <v>744467</v>
      </c>
      <c r="J305" s="4">
        <v>2652</v>
      </c>
      <c r="K305" t="s">
        <v>31</v>
      </c>
      <c r="L305" t="s">
        <v>66</v>
      </c>
      <c r="M305" t="s">
        <v>67</v>
      </c>
      <c r="N305" s="4">
        <v>141</v>
      </c>
      <c r="O305" s="4">
        <v>346388</v>
      </c>
      <c r="P305" t="s">
        <v>13071</v>
      </c>
      <c r="Q305" t="s">
        <v>8984</v>
      </c>
      <c r="R305" t="s">
        <v>8985</v>
      </c>
      <c r="S305" t="s">
        <v>8594</v>
      </c>
      <c r="T305" t="s">
        <v>35</v>
      </c>
      <c r="U305" t="s">
        <v>36</v>
      </c>
      <c r="V305">
        <v>0</v>
      </c>
      <c r="W305">
        <v>2013</v>
      </c>
      <c r="X305" t="s">
        <v>63</v>
      </c>
      <c r="Y305" t="s">
        <v>38</v>
      </c>
      <c r="Z305" t="s">
        <v>64</v>
      </c>
      <c r="AA305" t="s">
        <v>40</v>
      </c>
      <c r="AB305" t="s">
        <v>41</v>
      </c>
    </row>
    <row r="306" spans="1:28" x14ac:dyDescent="0.35">
      <c r="A306" s="16" t="s">
        <v>8579</v>
      </c>
      <c r="B306" s="16" t="s">
        <v>12653</v>
      </c>
      <c r="C306" s="16" t="s">
        <v>8603</v>
      </c>
      <c r="D306" s="17">
        <v>254452102</v>
      </c>
      <c r="E306" s="16" t="s">
        <v>53</v>
      </c>
      <c r="F306" s="2" t="s">
        <v>54</v>
      </c>
      <c r="G306" s="16">
        <v>41325</v>
      </c>
      <c r="H306" s="18">
        <v>1237</v>
      </c>
      <c r="I306" s="16">
        <v>745269</v>
      </c>
      <c r="J306" s="19">
        <v>368</v>
      </c>
      <c r="K306" s="16" t="s">
        <v>31</v>
      </c>
      <c r="L306" s="16" t="s">
        <v>66</v>
      </c>
      <c r="M306" s="16" t="s">
        <v>67</v>
      </c>
      <c r="N306" s="19">
        <v>2</v>
      </c>
      <c r="O306" s="19">
        <v>736</v>
      </c>
      <c r="P306" s="16" t="s">
        <v>13059</v>
      </c>
      <c r="Q306" s="16" t="s">
        <v>8984</v>
      </c>
      <c r="R306" s="16" t="s">
        <v>47</v>
      </c>
      <c r="S306" s="16" t="s">
        <v>8604</v>
      </c>
      <c r="T306" s="16" t="s">
        <v>35</v>
      </c>
      <c r="U306" s="16" t="s">
        <v>36</v>
      </c>
      <c r="V306" s="16">
        <v>0</v>
      </c>
      <c r="W306" s="16">
        <v>2013</v>
      </c>
      <c r="X306" s="16" t="s">
        <v>63</v>
      </c>
      <c r="Y306" s="16" t="s">
        <v>38</v>
      </c>
      <c r="Z306" s="16" t="s">
        <v>39</v>
      </c>
      <c r="AA306" s="16" t="s">
        <v>40</v>
      </c>
      <c r="AB306" s="16" t="s">
        <v>41</v>
      </c>
    </row>
    <row r="307" spans="1:28" x14ac:dyDescent="0.35">
      <c r="A307" t="s">
        <v>8579</v>
      </c>
      <c r="B307" t="s">
        <v>12653</v>
      </c>
      <c r="C307" t="s">
        <v>8591</v>
      </c>
      <c r="D307" s="1">
        <v>254452101</v>
      </c>
      <c r="E307" t="s">
        <v>43</v>
      </c>
      <c r="G307">
        <v>41324</v>
      </c>
      <c r="H307" s="3">
        <v>2117</v>
      </c>
      <c r="I307">
        <v>744636</v>
      </c>
      <c r="J307" s="4">
        <v>1331</v>
      </c>
      <c r="K307" t="s">
        <v>31</v>
      </c>
      <c r="L307" t="s">
        <v>32</v>
      </c>
      <c r="M307" t="s">
        <v>33</v>
      </c>
      <c r="N307" s="4">
        <v>31</v>
      </c>
      <c r="O307" s="4">
        <v>41261</v>
      </c>
      <c r="P307" t="s">
        <v>13071</v>
      </c>
      <c r="Q307" t="s">
        <v>8984</v>
      </c>
      <c r="R307" t="s">
        <v>8985</v>
      </c>
      <c r="S307" t="s">
        <v>8592</v>
      </c>
      <c r="T307" t="s">
        <v>35</v>
      </c>
      <c r="U307" t="s">
        <v>36</v>
      </c>
      <c r="V307">
        <v>0</v>
      </c>
      <c r="W307">
        <v>2013</v>
      </c>
      <c r="X307" t="s">
        <v>63</v>
      </c>
      <c r="Y307" t="s">
        <v>38</v>
      </c>
      <c r="Z307" t="s">
        <v>39</v>
      </c>
      <c r="AA307" t="s">
        <v>40</v>
      </c>
      <c r="AB307" t="s">
        <v>41</v>
      </c>
    </row>
    <row r="308" spans="1:28" x14ac:dyDescent="0.35">
      <c r="A308" s="16" t="s">
        <v>8579</v>
      </c>
      <c r="B308" s="16" t="s">
        <v>12653</v>
      </c>
      <c r="C308" s="16" t="s">
        <v>8587</v>
      </c>
      <c r="D308" s="17">
        <v>163351703</v>
      </c>
      <c r="E308" s="16" t="s">
        <v>43</v>
      </c>
      <c r="G308" s="16">
        <v>41324</v>
      </c>
      <c r="H308" s="18">
        <v>1817</v>
      </c>
      <c r="I308" s="16">
        <v>744667</v>
      </c>
      <c r="J308" s="19">
        <v>461</v>
      </c>
      <c r="K308" s="16" t="s">
        <v>31</v>
      </c>
      <c r="L308" s="16" t="s">
        <v>66</v>
      </c>
      <c r="M308" s="16" t="s">
        <v>67</v>
      </c>
      <c r="N308" s="19">
        <v>137</v>
      </c>
      <c r="O308" s="19">
        <v>67361</v>
      </c>
      <c r="P308" s="16" t="s">
        <v>13070</v>
      </c>
      <c r="Q308" s="16" t="s">
        <v>8984</v>
      </c>
      <c r="R308" s="16" t="s">
        <v>47</v>
      </c>
      <c r="S308" s="16" t="s">
        <v>8588</v>
      </c>
      <c r="T308" s="16" t="s">
        <v>35</v>
      </c>
      <c r="U308" s="16" t="s">
        <v>36</v>
      </c>
      <c r="V308" s="16">
        <v>0</v>
      </c>
      <c r="W308" s="16">
        <v>2013</v>
      </c>
      <c r="X308" s="16" t="s">
        <v>63</v>
      </c>
      <c r="Y308" s="16" t="s">
        <v>38</v>
      </c>
      <c r="Z308" s="16" t="s">
        <v>39</v>
      </c>
      <c r="AA308" s="16" t="s">
        <v>40</v>
      </c>
      <c r="AB308" s="16" t="s">
        <v>41</v>
      </c>
    </row>
    <row r="309" spans="1:28" x14ac:dyDescent="0.35">
      <c r="A309" t="s">
        <v>8579</v>
      </c>
      <c r="B309" t="s">
        <v>12653</v>
      </c>
      <c r="C309" t="s">
        <v>8589</v>
      </c>
      <c r="D309" s="1">
        <v>163351705</v>
      </c>
      <c r="E309" t="s">
        <v>43</v>
      </c>
      <c r="G309">
        <v>41324</v>
      </c>
      <c r="H309" s="3">
        <v>1625</v>
      </c>
      <c r="I309">
        <v>744141</v>
      </c>
      <c r="J309" s="4">
        <v>456</v>
      </c>
      <c r="K309" t="s">
        <v>31</v>
      </c>
      <c r="L309" t="s">
        <v>384</v>
      </c>
      <c r="M309" t="s">
        <v>674</v>
      </c>
      <c r="N309" s="4">
        <v>74</v>
      </c>
      <c r="O309" s="4">
        <v>59136</v>
      </c>
      <c r="P309" t="s">
        <v>13066</v>
      </c>
      <c r="Q309" t="s">
        <v>8984</v>
      </c>
      <c r="R309" t="s">
        <v>8985</v>
      </c>
      <c r="S309" t="s">
        <v>8590</v>
      </c>
      <c r="T309" t="s">
        <v>35</v>
      </c>
      <c r="U309" t="s">
        <v>36</v>
      </c>
      <c r="V309">
        <v>0</v>
      </c>
      <c r="W309">
        <v>2013</v>
      </c>
      <c r="X309" t="s">
        <v>63</v>
      </c>
      <c r="Y309" t="s">
        <v>38</v>
      </c>
      <c r="Z309" t="s">
        <v>39</v>
      </c>
      <c r="AA309" t="s">
        <v>40</v>
      </c>
      <c r="AB309" t="s">
        <v>41</v>
      </c>
    </row>
    <row r="310" spans="1:28" x14ac:dyDescent="0.35">
      <c r="A310" s="16" t="s">
        <v>8579</v>
      </c>
      <c r="B310" s="16" t="s">
        <v>12653</v>
      </c>
      <c r="C310" s="16" t="s">
        <v>8595</v>
      </c>
      <c r="D310" s="17">
        <v>163761703</v>
      </c>
      <c r="E310" s="16" t="s">
        <v>43</v>
      </c>
      <c r="G310" s="16">
        <v>41324</v>
      </c>
      <c r="H310" s="18">
        <v>1813</v>
      </c>
      <c r="I310" s="16">
        <v>744385</v>
      </c>
      <c r="J310" s="19">
        <v>542</v>
      </c>
      <c r="K310" s="16" t="s">
        <v>31</v>
      </c>
      <c r="L310" s="16" t="s">
        <v>32</v>
      </c>
      <c r="M310" s="16" t="s">
        <v>33</v>
      </c>
      <c r="N310" s="19">
        <v>13</v>
      </c>
      <c r="O310" s="19">
        <v>7046</v>
      </c>
      <c r="P310" s="16" t="s">
        <v>13071</v>
      </c>
      <c r="Q310" s="16" t="s">
        <v>8984</v>
      </c>
      <c r="R310" s="16" t="s">
        <v>47</v>
      </c>
      <c r="S310" s="16" t="s">
        <v>8596</v>
      </c>
      <c r="T310" s="16" t="s">
        <v>35</v>
      </c>
      <c r="U310" s="16" t="s">
        <v>36</v>
      </c>
      <c r="V310" s="16">
        <v>0</v>
      </c>
      <c r="W310" s="16">
        <v>2013</v>
      </c>
      <c r="X310" s="16" t="s">
        <v>63</v>
      </c>
      <c r="Y310" s="16" t="s">
        <v>38</v>
      </c>
      <c r="Z310" s="16" t="s">
        <v>172</v>
      </c>
      <c r="AA310" s="16" t="s">
        <v>40</v>
      </c>
      <c r="AB310" s="16" t="s">
        <v>41</v>
      </c>
    </row>
    <row r="311" spans="1:28" x14ac:dyDescent="0.35">
      <c r="A311" t="s">
        <v>28</v>
      </c>
      <c r="B311" t="s">
        <v>12653</v>
      </c>
      <c r="C311" t="s">
        <v>29</v>
      </c>
      <c r="D311" s="1">
        <v>182371111</v>
      </c>
      <c r="E311" t="s">
        <v>30</v>
      </c>
      <c r="G311">
        <v>41277</v>
      </c>
      <c r="H311" s="3">
        <v>51</v>
      </c>
      <c r="I311">
        <v>724756</v>
      </c>
      <c r="J311" s="4">
        <v>797</v>
      </c>
      <c r="K311" t="s">
        <v>31</v>
      </c>
      <c r="L311" t="s">
        <v>32</v>
      </c>
      <c r="M311" t="s">
        <v>33</v>
      </c>
      <c r="N311" s="4">
        <v>329</v>
      </c>
      <c r="O311" s="4">
        <v>174086</v>
      </c>
      <c r="P311" t="s">
        <v>13059</v>
      </c>
      <c r="Q311" t="s">
        <v>8984</v>
      </c>
      <c r="R311" t="s">
        <v>8985</v>
      </c>
      <c r="S311" t="s">
        <v>34</v>
      </c>
      <c r="T311" t="s">
        <v>35</v>
      </c>
      <c r="U311" t="s">
        <v>36</v>
      </c>
      <c r="V311">
        <v>41833888</v>
      </c>
      <c r="W311">
        <v>2013</v>
      </c>
      <c r="X311" t="s">
        <v>37</v>
      </c>
      <c r="Y311" t="s">
        <v>38</v>
      </c>
      <c r="Z311" t="s">
        <v>39</v>
      </c>
      <c r="AA311" t="s">
        <v>40</v>
      </c>
      <c r="AB311" t="s">
        <v>41</v>
      </c>
    </row>
    <row r="312" spans="1:28" x14ac:dyDescent="0.35">
      <c r="A312" s="16" t="s">
        <v>28</v>
      </c>
      <c r="B312" s="16" t="s">
        <v>12653</v>
      </c>
      <c r="C312" s="16" t="s">
        <v>49</v>
      </c>
      <c r="D312" s="17">
        <v>182852203</v>
      </c>
      <c r="E312" s="16" t="s">
        <v>43</v>
      </c>
      <c r="G312" s="16">
        <v>41280</v>
      </c>
      <c r="H312" s="18">
        <v>823</v>
      </c>
      <c r="I312" s="16">
        <v>726139</v>
      </c>
      <c r="J312" s="19">
        <v>202</v>
      </c>
      <c r="K312" s="16" t="s">
        <v>31</v>
      </c>
      <c r="L312" s="16" t="s">
        <v>32</v>
      </c>
      <c r="M312" s="16" t="s">
        <v>33</v>
      </c>
      <c r="N312" s="19">
        <v>48</v>
      </c>
      <c r="O312" s="19">
        <v>9696</v>
      </c>
      <c r="P312" s="16" t="s">
        <v>13066</v>
      </c>
      <c r="Q312" s="16" t="s">
        <v>8984</v>
      </c>
      <c r="R312" s="16" t="s">
        <v>47</v>
      </c>
      <c r="S312" s="16" t="s">
        <v>50</v>
      </c>
      <c r="T312" s="16" t="s">
        <v>35</v>
      </c>
      <c r="U312" s="16" t="s">
        <v>36</v>
      </c>
      <c r="V312" s="16">
        <v>0</v>
      </c>
      <c r="W312" s="16">
        <v>2013</v>
      </c>
      <c r="X312" s="16" t="s">
        <v>37</v>
      </c>
      <c r="Y312" s="16" t="s">
        <v>38</v>
      </c>
      <c r="Z312" s="16" t="s">
        <v>51</v>
      </c>
      <c r="AA312" s="16" t="s">
        <v>40</v>
      </c>
      <c r="AB312" s="16" t="s">
        <v>41</v>
      </c>
    </row>
    <row r="313" spans="1:28" x14ac:dyDescent="0.35">
      <c r="A313" t="s">
        <v>28</v>
      </c>
      <c r="B313" t="s">
        <v>12654</v>
      </c>
      <c r="C313" t="s">
        <v>56</v>
      </c>
      <c r="D313" s="1">
        <v>83252104</v>
      </c>
      <c r="E313" t="s">
        <v>43</v>
      </c>
      <c r="G313">
        <v>41299</v>
      </c>
      <c r="H313" s="3">
        <v>2301</v>
      </c>
      <c r="I313">
        <v>734669</v>
      </c>
      <c r="J313" s="4">
        <v>924</v>
      </c>
      <c r="K313" t="s">
        <v>31</v>
      </c>
      <c r="L313" t="s">
        <v>32</v>
      </c>
      <c r="M313" t="s">
        <v>33</v>
      </c>
      <c r="N313" s="4">
        <v>44</v>
      </c>
      <c r="O313" s="4">
        <v>40656</v>
      </c>
      <c r="P313" t="s">
        <v>13060</v>
      </c>
      <c r="Q313" t="s">
        <v>57</v>
      </c>
      <c r="R313" t="s">
        <v>8985</v>
      </c>
      <c r="S313" t="s">
        <v>58</v>
      </c>
      <c r="T313" t="s">
        <v>35</v>
      </c>
      <c r="U313" t="s">
        <v>36</v>
      </c>
      <c r="V313">
        <v>30973389</v>
      </c>
      <c r="W313">
        <v>2013</v>
      </c>
      <c r="X313" t="s">
        <v>37</v>
      </c>
      <c r="Y313" t="s">
        <v>38</v>
      </c>
      <c r="Z313" t="s">
        <v>39</v>
      </c>
      <c r="AA313" t="s">
        <v>40</v>
      </c>
      <c r="AB313" t="s">
        <v>41</v>
      </c>
    </row>
    <row r="314" spans="1:28" x14ac:dyDescent="0.35">
      <c r="A314" s="16" t="s">
        <v>28</v>
      </c>
      <c r="B314" s="16" t="s">
        <v>12654</v>
      </c>
      <c r="C314" s="16" t="s">
        <v>52</v>
      </c>
      <c r="D314" s="17">
        <v>83050402</v>
      </c>
      <c r="E314" s="16" t="s">
        <v>53</v>
      </c>
      <c r="F314" s="2" t="s">
        <v>54</v>
      </c>
      <c r="G314" s="16">
        <v>41281</v>
      </c>
      <c r="H314" s="18">
        <v>1942</v>
      </c>
      <c r="I314" s="16">
        <v>726881</v>
      </c>
      <c r="J314" s="19">
        <v>525</v>
      </c>
      <c r="K314" s="16" t="s">
        <v>31</v>
      </c>
      <c r="L314" s="16" t="s">
        <v>32</v>
      </c>
      <c r="M314" s="16" t="s">
        <v>33</v>
      </c>
      <c r="N314" s="19">
        <v>21</v>
      </c>
      <c r="O314" s="19">
        <v>10641</v>
      </c>
      <c r="P314" s="16" t="s">
        <v>13062</v>
      </c>
      <c r="Q314" s="16" t="s">
        <v>8984</v>
      </c>
      <c r="R314" s="16" t="s">
        <v>47</v>
      </c>
      <c r="S314" s="16" t="s">
        <v>55</v>
      </c>
      <c r="T314" s="16" t="s">
        <v>35</v>
      </c>
      <c r="U314" s="16" t="s">
        <v>36</v>
      </c>
      <c r="V314" s="16">
        <v>41835222</v>
      </c>
      <c r="W314" s="16">
        <v>2013</v>
      </c>
      <c r="X314" s="16" t="s">
        <v>37</v>
      </c>
      <c r="Y314" s="16" t="s">
        <v>38</v>
      </c>
      <c r="Z314" s="16" t="s">
        <v>45</v>
      </c>
      <c r="AA314" s="16" t="s">
        <v>40</v>
      </c>
      <c r="AB314" s="16" t="s">
        <v>41</v>
      </c>
    </row>
    <row r="315" spans="1:28" x14ac:dyDescent="0.35">
      <c r="A315" t="s">
        <v>28</v>
      </c>
      <c r="B315" t="s">
        <v>12654</v>
      </c>
      <c r="C315" t="s">
        <v>46</v>
      </c>
      <c r="D315" s="1">
        <v>83622106</v>
      </c>
      <c r="E315" t="s">
        <v>43</v>
      </c>
      <c r="G315">
        <v>41280</v>
      </c>
      <c r="H315" s="3">
        <v>937</v>
      </c>
      <c r="I315">
        <v>726176</v>
      </c>
      <c r="J315" s="4">
        <v>353</v>
      </c>
      <c r="K315" t="s">
        <v>31</v>
      </c>
      <c r="L315" t="s">
        <v>32</v>
      </c>
      <c r="M315" t="s">
        <v>33</v>
      </c>
      <c r="N315" s="4">
        <v>7</v>
      </c>
      <c r="O315" s="4">
        <v>2471</v>
      </c>
      <c r="P315" t="s">
        <v>13066</v>
      </c>
      <c r="Q315" t="s">
        <v>8984</v>
      </c>
      <c r="R315" t="s">
        <v>47</v>
      </c>
      <c r="S315" t="s">
        <v>48</v>
      </c>
      <c r="T315" t="s">
        <v>35</v>
      </c>
      <c r="U315" t="s">
        <v>36</v>
      </c>
      <c r="V315">
        <v>41834617</v>
      </c>
      <c r="W315">
        <v>2013</v>
      </c>
      <c r="X315" t="s">
        <v>37</v>
      </c>
      <c r="Y315" t="s">
        <v>38</v>
      </c>
      <c r="Z315" t="s">
        <v>45</v>
      </c>
      <c r="AA315" t="s">
        <v>40</v>
      </c>
      <c r="AB315" t="s">
        <v>41</v>
      </c>
    </row>
    <row r="316" spans="1:28" x14ac:dyDescent="0.35">
      <c r="A316" s="16" t="s">
        <v>28</v>
      </c>
      <c r="B316" s="16" t="s">
        <v>12654</v>
      </c>
      <c r="C316" s="16" t="s">
        <v>42</v>
      </c>
      <c r="D316" s="17">
        <v>82841101</v>
      </c>
      <c r="E316" s="16" t="s">
        <v>43</v>
      </c>
      <c r="G316" s="16">
        <v>41280</v>
      </c>
      <c r="H316" s="18">
        <v>705</v>
      </c>
      <c r="I316" s="16">
        <v>726116</v>
      </c>
      <c r="J316" s="19">
        <v>523</v>
      </c>
      <c r="K316" s="16" t="s">
        <v>31</v>
      </c>
      <c r="L316" s="16" t="s">
        <v>32</v>
      </c>
      <c r="M316" s="16" t="s">
        <v>33</v>
      </c>
      <c r="N316" s="19">
        <v>33</v>
      </c>
      <c r="O316" s="19">
        <v>5231</v>
      </c>
      <c r="P316" s="16" t="s">
        <v>13066</v>
      </c>
      <c r="Q316" s="16" t="s">
        <v>8984</v>
      </c>
      <c r="R316" s="16" t="s">
        <v>8985</v>
      </c>
      <c r="S316" s="16" t="s">
        <v>44</v>
      </c>
      <c r="T316" s="16" t="s">
        <v>35</v>
      </c>
      <c r="U316" s="16" t="s">
        <v>36</v>
      </c>
      <c r="V316" s="16">
        <v>41834609</v>
      </c>
      <c r="W316" s="16">
        <v>2013</v>
      </c>
      <c r="X316" s="16" t="s">
        <v>37</v>
      </c>
      <c r="Y316" s="16" t="s">
        <v>38</v>
      </c>
      <c r="Z316" s="16" t="s">
        <v>45</v>
      </c>
      <c r="AA316" s="16" t="s">
        <v>40</v>
      </c>
      <c r="AB316" s="16" t="s">
        <v>41</v>
      </c>
    </row>
    <row r="317" spans="1:28" x14ac:dyDescent="0.35">
      <c r="A317" t="s">
        <v>2116</v>
      </c>
      <c r="B317" t="s">
        <v>12654</v>
      </c>
      <c r="C317" t="s">
        <v>2117</v>
      </c>
      <c r="D317" s="1">
        <v>12101104</v>
      </c>
      <c r="E317" t="s">
        <v>30</v>
      </c>
      <c r="G317">
        <v>41275</v>
      </c>
      <c r="H317" s="3">
        <v>936</v>
      </c>
      <c r="I317">
        <v>724026</v>
      </c>
      <c r="J317" s="4">
        <v>1184</v>
      </c>
      <c r="K317" t="s">
        <v>31</v>
      </c>
      <c r="L317" t="s">
        <v>32</v>
      </c>
      <c r="M317" t="s">
        <v>33</v>
      </c>
      <c r="N317" s="4">
        <v>366</v>
      </c>
      <c r="O317" s="4">
        <v>123983</v>
      </c>
      <c r="P317" t="s">
        <v>13062</v>
      </c>
      <c r="Q317" t="s">
        <v>8984</v>
      </c>
      <c r="R317" t="s">
        <v>47</v>
      </c>
      <c r="S317" t="s">
        <v>2118</v>
      </c>
      <c r="T317" t="s">
        <v>35</v>
      </c>
      <c r="U317" t="s">
        <v>36</v>
      </c>
      <c r="V317">
        <v>30968703</v>
      </c>
      <c r="W317">
        <v>2013</v>
      </c>
      <c r="X317" t="s">
        <v>37</v>
      </c>
      <c r="Y317" t="s">
        <v>38</v>
      </c>
      <c r="Z317" t="s">
        <v>39</v>
      </c>
      <c r="AA317" t="s">
        <v>40</v>
      </c>
      <c r="AB317" t="s">
        <v>41</v>
      </c>
    </row>
    <row r="318" spans="1:28" x14ac:dyDescent="0.35">
      <c r="A318" s="16" t="s">
        <v>2397</v>
      </c>
      <c r="B318" s="16" t="s">
        <v>12653</v>
      </c>
      <c r="C318" s="16" t="s">
        <v>2400</v>
      </c>
      <c r="D318" s="17">
        <v>42601101</v>
      </c>
      <c r="E318" s="16" t="s">
        <v>43</v>
      </c>
      <c r="G318" s="16">
        <v>41281</v>
      </c>
      <c r="H318" s="18">
        <v>2057</v>
      </c>
      <c r="I318" s="16">
        <v>726895</v>
      </c>
      <c r="J318" s="19">
        <v>793</v>
      </c>
      <c r="K318" s="16" t="s">
        <v>31</v>
      </c>
      <c r="L318" s="16" t="s">
        <v>32</v>
      </c>
      <c r="M318" s="16" t="s">
        <v>33</v>
      </c>
      <c r="N318" s="19">
        <v>9</v>
      </c>
      <c r="O318" s="19">
        <v>7137</v>
      </c>
      <c r="P318" s="16" t="s">
        <v>13059</v>
      </c>
      <c r="Q318" s="16" t="s">
        <v>8984</v>
      </c>
      <c r="R318" s="16" t="s">
        <v>8985</v>
      </c>
      <c r="S318" s="16" t="s">
        <v>2401</v>
      </c>
      <c r="T318" s="16" t="s">
        <v>35</v>
      </c>
      <c r="U318" s="16" t="s">
        <v>36</v>
      </c>
      <c r="V318" s="16">
        <v>0</v>
      </c>
      <c r="W318" s="16">
        <v>2013</v>
      </c>
      <c r="X318" s="16" t="s">
        <v>37</v>
      </c>
      <c r="Y318" s="16" t="s">
        <v>38</v>
      </c>
      <c r="Z318" s="16" t="s">
        <v>51</v>
      </c>
      <c r="AA318" s="16" t="s">
        <v>40</v>
      </c>
      <c r="AB318" s="16" t="s">
        <v>41</v>
      </c>
    </row>
    <row r="319" spans="1:28" x14ac:dyDescent="0.35">
      <c r="A319" t="s">
        <v>2397</v>
      </c>
      <c r="B319" t="s">
        <v>12653</v>
      </c>
      <c r="C319" t="s">
        <v>2408</v>
      </c>
      <c r="D319" s="1">
        <v>42771115</v>
      </c>
      <c r="E319" t="s">
        <v>43</v>
      </c>
      <c r="G319">
        <v>41302</v>
      </c>
      <c r="H319" s="3">
        <v>1237</v>
      </c>
      <c r="I319">
        <v>735608</v>
      </c>
      <c r="J319" s="4">
        <v>353</v>
      </c>
      <c r="K319" t="s">
        <v>31</v>
      </c>
      <c r="L319" t="s">
        <v>32</v>
      </c>
      <c r="M319" t="s">
        <v>33</v>
      </c>
      <c r="N319" s="4">
        <v>25</v>
      </c>
      <c r="O319" s="4">
        <v>8825</v>
      </c>
      <c r="P319" t="s">
        <v>13059</v>
      </c>
      <c r="Q319" t="s">
        <v>8984</v>
      </c>
      <c r="R319" t="s">
        <v>8985</v>
      </c>
      <c r="S319" t="s">
        <v>2409</v>
      </c>
      <c r="T319" t="s">
        <v>35</v>
      </c>
      <c r="U319" t="s">
        <v>36</v>
      </c>
      <c r="V319">
        <v>30973747</v>
      </c>
      <c r="W319">
        <v>2013</v>
      </c>
      <c r="X319" t="s">
        <v>37</v>
      </c>
      <c r="Y319" t="s">
        <v>38</v>
      </c>
      <c r="Z319" t="s">
        <v>39</v>
      </c>
      <c r="AA319" t="s">
        <v>40</v>
      </c>
      <c r="AB319" t="s">
        <v>41</v>
      </c>
    </row>
    <row r="320" spans="1:28" x14ac:dyDescent="0.35">
      <c r="A320" s="16" t="s">
        <v>2397</v>
      </c>
      <c r="B320" s="16" t="s">
        <v>12653</v>
      </c>
      <c r="C320" s="16" t="s">
        <v>2398</v>
      </c>
      <c r="D320" s="17">
        <v>192221101</v>
      </c>
      <c r="E320" s="16" t="s">
        <v>53</v>
      </c>
      <c r="F320" s="2" t="s">
        <v>54</v>
      </c>
      <c r="G320" s="16">
        <v>41275</v>
      </c>
      <c r="H320" s="18">
        <v>925</v>
      </c>
      <c r="I320" s="16">
        <v>723998</v>
      </c>
      <c r="J320" s="19">
        <v>755</v>
      </c>
      <c r="K320" s="16" t="s">
        <v>31</v>
      </c>
      <c r="L320" s="16" t="s">
        <v>32</v>
      </c>
      <c r="M320" s="16" t="s">
        <v>33</v>
      </c>
      <c r="N320" s="19">
        <v>4</v>
      </c>
      <c r="O320" s="19">
        <v>3020</v>
      </c>
      <c r="P320" s="16" t="s">
        <v>13059</v>
      </c>
      <c r="Q320" s="16" t="s">
        <v>8984</v>
      </c>
      <c r="R320" s="16" t="s">
        <v>8985</v>
      </c>
      <c r="S320" s="16" t="s">
        <v>2399</v>
      </c>
      <c r="T320" s="16" t="s">
        <v>35</v>
      </c>
      <c r="U320" s="16" t="s">
        <v>36</v>
      </c>
      <c r="V320" s="16">
        <v>41832824</v>
      </c>
      <c r="W320" s="16">
        <v>2013</v>
      </c>
      <c r="X320" s="16" t="s">
        <v>37</v>
      </c>
      <c r="Y320" s="16" t="s">
        <v>38</v>
      </c>
      <c r="Z320" s="16" t="s">
        <v>88</v>
      </c>
      <c r="AA320" s="16" t="s">
        <v>40</v>
      </c>
      <c r="AB320" s="16" t="s">
        <v>41</v>
      </c>
    </row>
    <row r="321" spans="1:28" x14ac:dyDescent="0.35">
      <c r="A321" t="s">
        <v>2397</v>
      </c>
      <c r="B321" t="s">
        <v>12653</v>
      </c>
      <c r="C321" t="s">
        <v>2404</v>
      </c>
      <c r="D321" s="1">
        <v>192221102</v>
      </c>
      <c r="E321" t="s">
        <v>30</v>
      </c>
      <c r="G321">
        <v>41290</v>
      </c>
      <c r="H321" s="3">
        <v>2245</v>
      </c>
      <c r="I321">
        <v>730923</v>
      </c>
      <c r="J321" s="4">
        <v>485</v>
      </c>
      <c r="K321" t="s">
        <v>31</v>
      </c>
      <c r="L321" t="s">
        <v>66</v>
      </c>
      <c r="M321" t="s">
        <v>67</v>
      </c>
      <c r="N321" s="4">
        <v>255</v>
      </c>
      <c r="O321" s="4">
        <v>5457</v>
      </c>
      <c r="P321" t="s">
        <v>13066</v>
      </c>
      <c r="Q321" t="s">
        <v>8984</v>
      </c>
      <c r="R321" t="s">
        <v>8985</v>
      </c>
      <c r="S321" t="s">
        <v>2405</v>
      </c>
      <c r="T321" t="s">
        <v>35</v>
      </c>
      <c r="U321" t="s">
        <v>36</v>
      </c>
      <c r="V321">
        <v>30971728</v>
      </c>
      <c r="W321">
        <v>2013</v>
      </c>
      <c r="X321" t="s">
        <v>37</v>
      </c>
      <c r="Y321" t="s">
        <v>38</v>
      </c>
      <c r="Z321" t="s">
        <v>39</v>
      </c>
      <c r="AA321" t="s">
        <v>40</v>
      </c>
      <c r="AB321" t="s">
        <v>41</v>
      </c>
    </row>
    <row r="322" spans="1:28" x14ac:dyDescent="0.35">
      <c r="A322" s="16" t="s">
        <v>2397</v>
      </c>
      <c r="B322" s="16" t="s">
        <v>12653</v>
      </c>
      <c r="C322" s="16" t="s">
        <v>2402</v>
      </c>
      <c r="D322" s="17">
        <v>192021122</v>
      </c>
      <c r="E322" s="16" t="s">
        <v>53</v>
      </c>
      <c r="F322" s="2" t="s">
        <v>54</v>
      </c>
      <c r="G322" s="16">
        <v>41282</v>
      </c>
      <c r="H322" s="18">
        <v>1125</v>
      </c>
      <c r="I322" s="16">
        <v>727085</v>
      </c>
      <c r="J322" s="19">
        <v>233</v>
      </c>
      <c r="K322" s="16" t="s">
        <v>31</v>
      </c>
      <c r="L322" s="16" t="s">
        <v>32</v>
      </c>
      <c r="M322" s="16" t="s">
        <v>83</v>
      </c>
      <c r="N322" s="19">
        <v>460</v>
      </c>
      <c r="O322" s="19">
        <v>59972</v>
      </c>
      <c r="P322" s="16" t="s">
        <v>13059</v>
      </c>
      <c r="Q322" s="16" t="s">
        <v>79</v>
      </c>
      <c r="R322" s="16" t="s">
        <v>8985</v>
      </c>
      <c r="S322" s="16" t="s">
        <v>2403</v>
      </c>
      <c r="T322" s="16" t="s">
        <v>35</v>
      </c>
      <c r="U322" s="16" t="s">
        <v>36</v>
      </c>
      <c r="V322" s="16">
        <v>41835354</v>
      </c>
      <c r="W322" s="16">
        <v>2013</v>
      </c>
      <c r="X322" s="16" t="s">
        <v>37</v>
      </c>
      <c r="Y322" s="16" t="s">
        <v>38</v>
      </c>
      <c r="Z322" s="16" t="s">
        <v>73</v>
      </c>
      <c r="AA322" s="16" t="s">
        <v>40</v>
      </c>
      <c r="AB322" s="16" t="s">
        <v>41</v>
      </c>
    </row>
    <row r="323" spans="1:28" x14ac:dyDescent="0.35">
      <c r="A323" t="s">
        <v>2397</v>
      </c>
      <c r="B323" t="s">
        <v>12653</v>
      </c>
      <c r="C323" t="s">
        <v>2406</v>
      </c>
      <c r="D323" s="1">
        <v>192171103</v>
      </c>
      <c r="E323" t="s">
        <v>43</v>
      </c>
      <c r="G323">
        <v>41291</v>
      </c>
      <c r="H323" s="3">
        <v>1318</v>
      </c>
      <c r="I323">
        <v>731161</v>
      </c>
      <c r="J323" s="4">
        <v>787</v>
      </c>
      <c r="K323" t="s">
        <v>31</v>
      </c>
      <c r="L323" t="s">
        <v>32</v>
      </c>
      <c r="M323" t="s">
        <v>1000</v>
      </c>
      <c r="N323" s="4">
        <v>35</v>
      </c>
      <c r="O323" s="4">
        <v>27545</v>
      </c>
      <c r="P323" t="s">
        <v>13062</v>
      </c>
      <c r="Q323" t="s">
        <v>8984</v>
      </c>
      <c r="R323" t="s">
        <v>8985</v>
      </c>
      <c r="S323" t="s">
        <v>2407</v>
      </c>
      <c r="T323" t="s">
        <v>35</v>
      </c>
      <c r="U323" t="s">
        <v>36</v>
      </c>
      <c r="V323">
        <v>41842131</v>
      </c>
      <c r="W323">
        <v>2013</v>
      </c>
      <c r="X323" t="s">
        <v>37</v>
      </c>
      <c r="Y323" t="s">
        <v>38</v>
      </c>
      <c r="Z323" t="s">
        <v>64</v>
      </c>
      <c r="AA323" t="s">
        <v>40</v>
      </c>
      <c r="AB323" t="s">
        <v>41</v>
      </c>
    </row>
    <row r="324" spans="1:28" x14ac:dyDescent="0.35">
      <c r="A324" s="16" t="s">
        <v>4008</v>
      </c>
      <c r="B324" s="16" t="s">
        <v>12653</v>
      </c>
      <c r="C324" s="16" t="s">
        <v>4009</v>
      </c>
      <c r="D324" s="17">
        <v>253642101</v>
      </c>
      <c r="E324" s="16" t="s">
        <v>43</v>
      </c>
      <c r="G324" s="16">
        <v>41303</v>
      </c>
      <c r="H324" s="18">
        <v>1513</v>
      </c>
      <c r="I324" s="16">
        <v>736141</v>
      </c>
      <c r="J324" s="19">
        <v>1234</v>
      </c>
      <c r="K324" s="16" t="s">
        <v>31</v>
      </c>
      <c r="L324" s="16" t="s">
        <v>60</v>
      </c>
      <c r="M324" s="16" t="s">
        <v>4010</v>
      </c>
      <c r="N324" s="19">
        <v>14</v>
      </c>
      <c r="O324" s="19">
        <v>17276</v>
      </c>
      <c r="P324" s="16" t="s">
        <v>13059</v>
      </c>
      <c r="Q324" s="16" t="s">
        <v>8984</v>
      </c>
      <c r="R324" s="16" t="s">
        <v>8985</v>
      </c>
      <c r="S324" s="16" t="s">
        <v>4011</v>
      </c>
      <c r="T324" s="16" t="s">
        <v>35</v>
      </c>
      <c r="U324" s="16" t="s">
        <v>36</v>
      </c>
      <c r="V324" s="16">
        <v>41847085</v>
      </c>
      <c r="W324" s="16">
        <v>2013</v>
      </c>
      <c r="X324" s="16" t="s">
        <v>37</v>
      </c>
      <c r="Y324" s="16" t="s">
        <v>38</v>
      </c>
      <c r="Z324" s="16" t="s">
        <v>39</v>
      </c>
      <c r="AA324" s="16" t="s">
        <v>40</v>
      </c>
      <c r="AB324" s="16" t="s">
        <v>41</v>
      </c>
    </row>
    <row r="325" spans="1:28" x14ac:dyDescent="0.35">
      <c r="A325" t="s">
        <v>4028</v>
      </c>
      <c r="B325" t="s">
        <v>12653</v>
      </c>
      <c r="C325" t="s">
        <v>4029</v>
      </c>
      <c r="D325" s="1">
        <v>182601106</v>
      </c>
      <c r="E325" t="s">
        <v>30</v>
      </c>
      <c r="G325">
        <v>41283</v>
      </c>
      <c r="H325" s="3">
        <v>1357</v>
      </c>
      <c r="I325">
        <v>727596</v>
      </c>
      <c r="J325" s="4">
        <v>417</v>
      </c>
      <c r="K325" t="s">
        <v>31</v>
      </c>
      <c r="L325" t="s">
        <v>60</v>
      </c>
      <c r="M325" t="s">
        <v>94</v>
      </c>
      <c r="N325" s="4">
        <v>486</v>
      </c>
      <c r="O325" s="4">
        <v>102554</v>
      </c>
      <c r="P325" t="s">
        <v>13062</v>
      </c>
      <c r="Q325" t="s">
        <v>8984</v>
      </c>
      <c r="R325" t="s">
        <v>8985</v>
      </c>
      <c r="S325" t="s">
        <v>4030</v>
      </c>
      <c r="T325" t="s">
        <v>35</v>
      </c>
      <c r="U325" t="s">
        <v>36</v>
      </c>
      <c r="V325">
        <v>0</v>
      </c>
      <c r="W325">
        <v>2013</v>
      </c>
      <c r="X325" t="s">
        <v>37</v>
      </c>
      <c r="Y325" t="s">
        <v>38</v>
      </c>
      <c r="Z325" t="s">
        <v>39</v>
      </c>
      <c r="AA325" t="s">
        <v>40</v>
      </c>
      <c r="AB325" t="s">
        <v>41</v>
      </c>
    </row>
    <row r="326" spans="1:28" x14ac:dyDescent="0.35">
      <c r="A326" s="16" t="s">
        <v>4028</v>
      </c>
      <c r="B326" s="16" t="s">
        <v>12653</v>
      </c>
      <c r="C326" s="16" t="s">
        <v>4031</v>
      </c>
      <c r="D326" s="17">
        <v>183071101</v>
      </c>
      <c r="E326" s="16" t="s">
        <v>43</v>
      </c>
      <c r="G326" s="16">
        <v>41284</v>
      </c>
      <c r="H326" s="18">
        <v>1301</v>
      </c>
      <c r="I326" s="16">
        <v>728181</v>
      </c>
      <c r="J326" s="19">
        <v>374</v>
      </c>
      <c r="K326" s="16" t="s">
        <v>31</v>
      </c>
      <c r="L326" s="16" t="s">
        <v>32</v>
      </c>
      <c r="M326" s="16" t="s">
        <v>33</v>
      </c>
      <c r="N326" s="19">
        <v>54</v>
      </c>
      <c r="O326" s="19">
        <v>9596</v>
      </c>
      <c r="P326" s="16" t="s">
        <v>13062</v>
      </c>
      <c r="Q326" s="16" t="s">
        <v>8984</v>
      </c>
      <c r="R326" s="16" t="s">
        <v>8985</v>
      </c>
      <c r="S326" s="16" t="s">
        <v>4032</v>
      </c>
      <c r="T326" s="16" t="s">
        <v>35</v>
      </c>
      <c r="U326" s="16" t="s">
        <v>36</v>
      </c>
      <c r="V326" s="16">
        <v>41837793</v>
      </c>
      <c r="W326" s="16">
        <v>2013</v>
      </c>
      <c r="X326" s="16" t="s">
        <v>37</v>
      </c>
      <c r="Y326" s="16" t="s">
        <v>38</v>
      </c>
      <c r="Z326" s="16" t="s">
        <v>73</v>
      </c>
      <c r="AA326" s="16" t="s">
        <v>40</v>
      </c>
      <c r="AB326" s="16" t="s">
        <v>41</v>
      </c>
    </row>
    <row r="327" spans="1:28" x14ac:dyDescent="0.35">
      <c r="A327" t="s">
        <v>4487</v>
      </c>
      <c r="B327" t="s">
        <v>12654</v>
      </c>
      <c r="C327" t="s">
        <v>4490</v>
      </c>
      <c r="D327" s="1">
        <v>43091103</v>
      </c>
      <c r="E327" t="s">
        <v>43</v>
      </c>
      <c r="G327">
        <v>41288</v>
      </c>
      <c r="H327" s="3">
        <v>1137</v>
      </c>
      <c r="I327">
        <v>729789</v>
      </c>
      <c r="J327" s="4">
        <v>948</v>
      </c>
      <c r="K327" t="s">
        <v>31</v>
      </c>
      <c r="L327" t="s">
        <v>32</v>
      </c>
      <c r="M327" t="s">
        <v>33</v>
      </c>
      <c r="N327" s="4">
        <v>69</v>
      </c>
      <c r="O327" s="4">
        <v>54012</v>
      </c>
      <c r="P327" t="s">
        <v>13062</v>
      </c>
      <c r="Q327" t="s">
        <v>8984</v>
      </c>
      <c r="R327" t="s">
        <v>8985</v>
      </c>
      <c r="S327" t="s">
        <v>4491</v>
      </c>
      <c r="T327" t="s">
        <v>35</v>
      </c>
      <c r="U327" t="s">
        <v>36</v>
      </c>
      <c r="V327">
        <v>30971117</v>
      </c>
      <c r="W327">
        <v>2013</v>
      </c>
      <c r="X327" t="s">
        <v>37</v>
      </c>
      <c r="Y327" t="s">
        <v>38</v>
      </c>
      <c r="Z327" t="s">
        <v>64</v>
      </c>
      <c r="AA327" t="s">
        <v>40</v>
      </c>
      <c r="AB327" t="s">
        <v>41</v>
      </c>
    </row>
    <row r="328" spans="1:28" x14ac:dyDescent="0.35">
      <c r="A328" s="16" t="s">
        <v>4487</v>
      </c>
      <c r="B328" s="16" t="s">
        <v>12654</v>
      </c>
      <c r="C328" s="16" t="s">
        <v>4488</v>
      </c>
      <c r="D328" s="17">
        <v>43292103</v>
      </c>
      <c r="E328" s="16" t="s">
        <v>43</v>
      </c>
      <c r="G328" s="16">
        <v>41282</v>
      </c>
      <c r="H328" s="18">
        <v>1140</v>
      </c>
      <c r="I328" s="16">
        <v>727093</v>
      </c>
      <c r="J328" s="19">
        <v>160</v>
      </c>
      <c r="K328" s="16" t="s">
        <v>31</v>
      </c>
      <c r="L328" s="16" t="s">
        <v>32</v>
      </c>
      <c r="M328" s="16" t="s">
        <v>33</v>
      </c>
      <c r="N328" s="19">
        <v>11</v>
      </c>
      <c r="O328" s="19">
        <v>1100</v>
      </c>
      <c r="P328" s="16" t="s">
        <v>13062</v>
      </c>
      <c r="Q328" s="16" t="s">
        <v>8984</v>
      </c>
      <c r="R328" s="16" t="s">
        <v>47</v>
      </c>
      <c r="S328" s="16" t="s">
        <v>4489</v>
      </c>
      <c r="T328" s="16" t="s">
        <v>35</v>
      </c>
      <c r="U328" s="16" t="s">
        <v>36</v>
      </c>
      <c r="V328" s="16">
        <v>0</v>
      </c>
      <c r="W328" s="16">
        <v>2013</v>
      </c>
      <c r="X328" s="16" t="s">
        <v>37</v>
      </c>
      <c r="Y328" s="16" t="s">
        <v>38</v>
      </c>
      <c r="Z328" s="16" t="s">
        <v>64</v>
      </c>
      <c r="AA328" s="16" t="s">
        <v>40</v>
      </c>
      <c r="AB328" s="16" t="s">
        <v>41</v>
      </c>
    </row>
    <row r="329" spans="1:28" x14ac:dyDescent="0.35">
      <c r="A329" t="s">
        <v>4487</v>
      </c>
      <c r="B329" t="s">
        <v>12653</v>
      </c>
      <c r="C329" t="s">
        <v>4492</v>
      </c>
      <c r="D329" s="1">
        <v>43051101</v>
      </c>
      <c r="E329" t="s">
        <v>43</v>
      </c>
      <c r="G329">
        <v>41300</v>
      </c>
      <c r="H329" s="3">
        <v>1200</v>
      </c>
      <c r="I329">
        <v>734836</v>
      </c>
      <c r="J329" s="4">
        <v>416</v>
      </c>
      <c r="K329" t="s">
        <v>31</v>
      </c>
      <c r="L329" t="s">
        <v>66</v>
      </c>
      <c r="M329" t="s">
        <v>67</v>
      </c>
      <c r="N329" s="4">
        <v>7</v>
      </c>
      <c r="O329" s="4">
        <v>2912</v>
      </c>
      <c r="P329" t="s">
        <v>13066</v>
      </c>
      <c r="Q329" t="s">
        <v>8984</v>
      </c>
      <c r="R329" t="s">
        <v>47</v>
      </c>
      <c r="S329" t="s">
        <v>4493</v>
      </c>
      <c r="T329" t="s">
        <v>35</v>
      </c>
      <c r="U329" t="s">
        <v>36</v>
      </c>
      <c r="V329">
        <v>41845878</v>
      </c>
      <c r="W329">
        <v>2013</v>
      </c>
      <c r="X329" t="s">
        <v>37</v>
      </c>
      <c r="Y329" t="s">
        <v>38</v>
      </c>
      <c r="Z329" t="s">
        <v>64</v>
      </c>
      <c r="AA329" t="s">
        <v>40</v>
      </c>
      <c r="AB329" t="s">
        <v>41</v>
      </c>
    </row>
    <row r="330" spans="1:28" x14ac:dyDescent="0.35">
      <c r="A330" s="16" t="s">
        <v>5113</v>
      </c>
      <c r="B330" s="16" t="s">
        <v>12653</v>
      </c>
      <c r="C330" s="16" t="s">
        <v>5120</v>
      </c>
      <c r="D330" s="17">
        <v>103031102</v>
      </c>
      <c r="E330" s="16" t="s">
        <v>43</v>
      </c>
      <c r="G330" s="16">
        <v>41293</v>
      </c>
      <c r="H330" s="18">
        <v>1323</v>
      </c>
      <c r="I330" s="16">
        <v>731870</v>
      </c>
      <c r="J330" s="19">
        <v>1372</v>
      </c>
      <c r="K330" s="16" t="s">
        <v>31</v>
      </c>
      <c r="L330" s="16" t="s">
        <v>32</v>
      </c>
      <c r="M330" s="16" t="s">
        <v>33</v>
      </c>
      <c r="N330" s="19">
        <v>3</v>
      </c>
      <c r="O330" s="19">
        <v>4116</v>
      </c>
      <c r="P330" s="16" t="s">
        <v>13062</v>
      </c>
      <c r="Q330" s="16" t="s">
        <v>8984</v>
      </c>
      <c r="R330" s="16" t="s">
        <v>8985</v>
      </c>
      <c r="S330" s="16" t="s">
        <v>5121</v>
      </c>
      <c r="T330" s="16" t="s">
        <v>35</v>
      </c>
      <c r="U330" s="16" t="s">
        <v>36</v>
      </c>
      <c r="V330" s="16">
        <v>41842671</v>
      </c>
      <c r="W330" s="16">
        <v>2013</v>
      </c>
      <c r="X330" s="16" t="s">
        <v>37</v>
      </c>
      <c r="Y330" s="16" t="s">
        <v>38</v>
      </c>
      <c r="Z330" s="16" t="s">
        <v>73</v>
      </c>
      <c r="AA330" s="16" t="s">
        <v>40</v>
      </c>
      <c r="AB330" s="16" t="s">
        <v>41</v>
      </c>
    </row>
    <row r="331" spans="1:28" x14ac:dyDescent="0.35">
      <c r="A331" t="s">
        <v>5113</v>
      </c>
      <c r="B331" t="s">
        <v>12653</v>
      </c>
      <c r="C331" t="s">
        <v>5126</v>
      </c>
      <c r="D331" s="1">
        <v>102812101</v>
      </c>
      <c r="E331" t="s">
        <v>43</v>
      </c>
      <c r="G331">
        <v>41303</v>
      </c>
      <c r="H331" s="3">
        <v>911</v>
      </c>
      <c r="I331">
        <v>735973</v>
      </c>
      <c r="J331" s="4">
        <v>549</v>
      </c>
      <c r="K331" t="s">
        <v>31</v>
      </c>
      <c r="L331" t="s">
        <v>32</v>
      </c>
      <c r="M331" t="s">
        <v>33</v>
      </c>
      <c r="N331" s="4">
        <v>6</v>
      </c>
      <c r="O331" s="4">
        <v>3294</v>
      </c>
      <c r="P331" t="s">
        <v>13073</v>
      </c>
      <c r="Q331" t="s">
        <v>8984</v>
      </c>
      <c r="R331" t="s">
        <v>8985</v>
      </c>
      <c r="S331" t="s">
        <v>5127</v>
      </c>
      <c r="T331" t="s">
        <v>35</v>
      </c>
      <c r="U331" t="s">
        <v>36</v>
      </c>
      <c r="V331">
        <v>0</v>
      </c>
      <c r="W331">
        <v>2013</v>
      </c>
      <c r="X331" t="s">
        <v>37</v>
      </c>
      <c r="Y331" t="s">
        <v>38</v>
      </c>
      <c r="Z331" t="s">
        <v>51</v>
      </c>
      <c r="AA331" t="s">
        <v>40</v>
      </c>
      <c r="AB331" t="s">
        <v>41</v>
      </c>
    </row>
    <row r="332" spans="1:28" x14ac:dyDescent="0.35">
      <c r="A332" s="16" t="s">
        <v>5113</v>
      </c>
      <c r="B332" s="16" t="s">
        <v>12653</v>
      </c>
      <c r="C332" s="16" t="s">
        <v>5122</v>
      </c>
      <c r="D332" s="17">
        <v>102541101</v>
      </c>
      <c r="E332" s="16" t="s">
        <v>43</v>
      </c>
      <c r="G332" s="16">
        <v>41297</v>
      </c>
      <c r="H332" s="18">
        <v>1820</v>
      </c>
      <c r="I332" s="16">
        <v>733416</v>
      </c>
      <c r="J332" s="19">
        <v>195</v>
      </c>
      <c r="K332" s="16" t="s">
        <v>31</v>
      </c>
      <c r="L332" s="16" t="s">
        <v>384</v>
      </c>
      <c r="M332" s="16" t="s">
        <v>2270</v>
      </c>
      <c r="N332" s="19">
        <v>35</v>
      </c>
      <c r="O332" s="19">
        <v>6825</v>
      </c>
      <c r="P332" s="16" t="s">
        <v>13066</v>
      </c>
      <c r="Q332" s="16" t="s">
        <v>122</v>
      </c>
      <c r="R332" s="16" t="s">
        <v>9094</v>
      </c>
      <c r="S332" s="16" t="s">
        <v>5123</v>
      </c>
      <c r="T332" s="16" t="s">
        <v>35</v>
      </c>
      <c r="U332" s="16" t="s">
        <v>36</v>
      </c>
      <c r="V332" s="16">
        <v>30972760</v>
      </c>
      <c r="W332" s="16">
        <v>2013</v>
      </c>
      <c r="X332" s="16" t="s">
        <v>37</v>
      </c>
      <c r="Y332" s="16" t="s">
        <v>38</v>
      </c>
      <c r="Z332" s="16" t="s">
        <v>88</v>
      </c>
      <c r="AA332" s="16" t="s">
        <v>40</v>
      </c>
      <c r="AB332" s="16" t="s">
        <v>41</v>
      </c>
    </row>
    <row r="333" spans="1:28" x14ac:dyDescent="0.35">
      <c r="A333" t="s">
        <v>5113</v>
      </c>
      <c r="B333" t="s">
        <v>12653</v>
      </c>
      <c r="C333" t="s">
        <v>5128</v>
      </c>
      <c r="D333" s="1">
        <v>103611101</v>
      </c>
      <c r="E333" t="s">
        <v>43</v>
      </c>
      <c r="G333">
        <v>41303</v>
      </c>
      <c r="H333" s="3">
        <v>649</v>
      </c>
      <c r="I333">
        <v>735848</v>
      </c>
      <c r="J333" s="4">
        <v>1166</v>
      </c>
      <c r="K333" t="s">
        <v>31</v>
      </c>
      <c r="L333" t="s">
        <v>32</v>
      </c>
      <c r="M333" t="s">
        <v>33</v>
      </c>
      <c r="N333" s="4">
        <v>8</v>
      </c>
      <c r="O333" s="4">
        <v>5668</v>
      </c>
      <c r="P333" t="s">
        <v>13066</v>
      </c>
      <c r="Q333" t="s">
        <v>57</v>
      </c>
      <c r="R333" t="s">
        <v>8985</v>
      </c>
      <c r="S333" t="s">
        <v>5129</v>
      </c>
      <c r="T333" t="s">
        <v>35</v>
      </c>
      <c r="U333" t="s">
        <v>36</v>
      </c>
      <c r="V333">
        <v>30974037</v>
      </c>
      <c r="W333">
        <v>2013</v>
      </c>
      <c r="X333" t="s">
        <v>37</v>
      </c>
      <c r="Y333" t="s">
        <v>38</v>
      </c>
      <c r="Z333" t="s">
        <v>64</v>
      </c>
      <c r="AA333" t="s">
        <v>40</v>
      </c>
      <c r="AB333" t="s">
        <v>41</v>
      </c>
    </row>
    <row r="334" spans="1:28" x14ac:dyDescent="0.35">
      <c r="A334" s="16" t="s">
        <v>5113</v>
      </c>
      <c r="B334" s="16" t="s">
        <v>12654</v>
      </c>
      <c r="C334" s="16" t="s">
        <v>5118</v>
      </c>
      <c r="D334" s="17">
        <v>102541102</v>
      </c>
      <c r="E334" s="16" t="s">
        <v>30</v>
      </c>
      <c r="G334" s="16">
        <v>41288</v>
      </c>
      <c r="H334" s="18">
        <v>643</v>
      </c>
      <c r="I334" s="16">
        <v>729579</v>
      </c>
      <c r="J334" s="19">
        <v>261</v>
      </c>
      <c r="K334" s="16" t="s">
        <v>31</v>
      </c>
      <c r="L334" s="16" t="s">
        <v>32</v>
      </c>
      <c r="M334" s="16" t="s">
        <v>33</v>
      </c>
      <c r="N334" s="19">
        <v>1480</v>
      </c>
      <c r="O334" s="19">
        <v>371575</v>
      </c>
      <c r="P334" s="16" t="s">
        <v>13062</v>
      </c>
      <c r="Q334" s="16" t="s">
        <v>8984</v>
      </c>
      <c r="R334" s="16" t="s">
        <v>8985</v>
      </c>
      <c r="S334" s="16" t="s">
        <v>5119</v>
      </c>
      <c r="T334" s="16" t="s">
        <v>35</v>
      </c>
      <c r="U334" s="16" t="s">
        <v>36</v>
      </c>
      <c r="V334" s="16">
        <v>41840261</v>
      </c>
      <c r="W334" s="16">
        <v>2013</v>
      </c>
      <c r="X334" s="16" t="s">
        <v>37</v>
      </c>
      <c r="Y334" s="16" t="s">
        <v>38</v>
      </c>
      <c r="Z334" s="16" t="s">
        <v>73</v>
      </c>
      <c r="AA334" s="16" t="s">
        <v>40</v>
      </c>
      <c r="AB334" s="16" t="s">
        <v>41</v>
      </c>
    </row>
    <row r="335" spans="1:28" x14ac:dyDescent="0.35">
      <c r="A335" t="s">
        <v>5113</v>
      </c>
      <c r="B335" t="s">
        <v>12653</v>
      </c>
      <c r="C335" t="s">
        <v>5124</v>
      </c>
      <c r="D335" s="1">
        <v>103521104</v>
      </c>
      <c r="E335" t="s">
        <v>59</v>
      </c>
      <c r="G335">
        <v>41298</v>
      </c>
      <c r="H335" s="3">
        <v>707</v>
      </c>
      <c r="I335">
        <v>733689</v>
      </c>
      <c r="J335" s="4">
        <v>359</v>
      </c>
      <c r="K335" t="s">
        <v>31</v>
      </c>
      <c r="L335" t="s">
        <v>60</v>
      </c>
      <c r="M335" t="s">
        <v>94</v>
      </c>
      <c r="N335" s="4">
        <v>2457</v>
      </c>
      <c r="O335" s="4">
        <v>199143</v>
      </c>
      <c r="P335" t="s">
        <v>13066</v>
      </c>
      <c r="Q335" t="s">
        <v>8984</v>
      </c>
      <c r="R335" t="s">
        <v>8985</v>
      </c>
      <c r="S335" t="s">
        <v>5125</v>
      </c>
      <c r="T335" t="s">
        <v>35</v>
      </c>
      <c r="U335" t="s">
        <v>36</v>
      </c>
      <c r="V335">
        <v>41844196</v>
      </c>
      <c r="W335">
        <v>2013</v>
      </c>
      <c r="X335" t="s">
        <v>37</v>
      </c>
      <c r="Y335" t="s">
        <v>38</v>
      </c>
      <c r="Z335" t="s">
        <v>172</v>
      </c>
      <c r="AA335" t="s">
        <v>40</v>
      </c>
      <c r="AB335" t="s">
        <v>41</v>
      </c>
    </row>
    <row r="336" spans="1:28" x14ac:dyDescent="0.35">
      <c r="A336" s="16" t="s">
        <v>5113</v>
      </c>
      <c r="B336" s="16" t="s">
        <v>12653</v>
      </c>
      <c r="C336" s="16" t="s">
        <v>5114</v>
      </c>
      <c r="D336" s="17">
        <v>103521102</v>
      </c>
      <c r="E336" s="16" t="s">
        <v>30</v>
      </c>
      <c r="G336" s="16">
        <v>41275</v>
      </c>
      <c r="H336" s="18">
        <v>1302</v>
      </c>
      <c r="I336" s="16">
        <v>724095</v>
      </c>
      <c r="J336" s="19">
        <v>513</v>
      </c>
      <c r="K336" s="16" t="s">
        <v>31</v>
      </c>
      <c r="L336" s="16" t="s">
        <v>32</v>
      </c>
      <c r="M336" s="16" t="s">
        <v>33</v>
      </c>
      <c r="N336" s="19">
        <v>554</v>
      </c>
      <c r="O336" s="19">
        <v>31202</v>
      </c>
      <c r="P336" s="16" t="s">
        <v>13062</v>
      </c>
      <c r="Q336" s="16" t="s">
        <v>57</v>
      </c>
      <c r="R336" s="16" t="s">
        <v>8985</v>
      </c>
      <c r="S336" s="16" t="s">
        <v>5115</v>
      </c>
      <c r="T336" s="16" t="s">
        <v>35</v>
      </c>
      <c r="U336" s="16" t="s">
        <v>36</v>
      </c>
      <c r="V336" s="16">
        <v>30968710</v>
      </c>
      <c r="W336" s="16">
        <v>2013</v>
      </c>
      <c r="X336" s="16" t="s">
        <v>37</v>
      </c>
      <c r="Y336" s="16" t="s">
        <v>38</v>
      </c>
      <c r="Z336" s="16" t="s">
        <v>73</v>
      </c>
      <c r="AA336" s="16" t="s">
        <v>40</v>
      </c>
      <c r="AB336" s="16" t="s">
        <v>41</v>
      </c>
    </row>
    <row r="337" spans="1:28" x14ac:dyDescent="0.35">
      <c r="A337" t="s">
        <v>5113</v>
      </c>
      <c r="B337" t="s">
        <v>12653</v>
      </c>
      <c r="C337" t="s">
        <v>5116</v>
      </c>
      <c r="D337" s="1">
        <v>103721101</v>
      </c>
      <c r="E337" t="s">
        <v>30</v>
      </c>
      <c r="G337">
        <v>41287</v>
      </c>
      <c r="H337" s="3">
        <v>738</v>
      </c>
      <c r="I337">
        <v>729291</v>
      </c>
      <c r="J337" s="4">
        <v>250</v>
      </c>
      <c r="K337" t="s">
        <v>31</v>
      </c>
      <c r="L337" t="s">
        <v>66</v>
      </c>
      <c r="M337" t="s">
        <v>67</v>
      </c>
      <c r="N337" s="4">
        <v>205</v>
      </c>
      <c r="O337" s="4">
        <v>37688</v>
      </c>
      <c r="P337" t="s">
        <v>13074</v>
      </c>
      <c r="Q337" t="s">
        <v>13075</v>
      </c>
      <c r="R337" t="s">
        <v>8985</v>
      </c>
      <c r="S337" t="s">
        <v>5117</v>
      </c>
      <c r="T337" t="s">
        <v>35</v>
      </c>
      <c r="U337" t="s">
        <v>36</v>
      </c>
      <c r="V337">
        <v>0</v>
      </c>
      <c r="W337">
        <v>2013</v>
      </c>
      <c r="X337" t="s">
        <v>37</v>
      </c>
      <c r="Y337" t="s">
        <v>38</v>
      </c>
      <c r="Z337" t="s">
        <v>64</v>
      </c>
      <c r="AA337" t="s">
        <v>40</v>
      </c>
      <c r="AB337" t="s">
        <v>41</v>
      </c>
    </row>
    <row r="338" spans="1:28" x14ac:dyDescent="0.35">
      <c r="A338" s="16" t="s">
        <v>5879</v>
      </c>
      <c r="B338" s="16" t="s">
        <v>12653</v>
      </c>
      <c r="C338" s="16" t="s">
        <v>5880</v>
      </c>
      <c r="D338" s="17">
        <v>24101103</v>
      </c>
      <c r="E338" s="16" t="s">
        <v>43</v>
      </c>
      <c r="G338" s="16">
        <v>41293</v>
      </c>
      <c r="H338" s="18">
        <v>1350</v>
      </c>
      <c r="I338" s="16">
        <v>731880</v>
      </c>
      <c r="J338" s="19">
        <v>340</v>
      </c>
      <c r="K338" s="16" t="s">
        <v>31</v>
      </c>
      <c r="L338" s="16" t="s">
        <v>32</v>
      </c>
      <c r="M338" s="16" t="s">
        <v>83</v>
      </c>
      <c r="N338" s="19">
        <v>5</v>
      </c>
      <c r="O338" s="19">
        <v>1700</v>
      </c>
      <c r="P338" s="16" t="s">
        <v>13062</v>
      </c>
      <c r="Q338" s="16" t="s">
        <v>8984</v>
      </c>
      <c r="R338" s="16" t="s">
        <v>8985</v>
      </c>
      <c r="S338" s="16" t="s">
        <v>5881</v>
      </c>
      <c r="T338" s="16" t="s">
        <v>35</v>
      </c>
      <c r="U338" s="16" t="s">
        <v>36</v>
      </c>
      <c r="V338" s="16">
        <v>41842672</v>
      </c>
      <c r="W338" s="16">
        <v>2013</v>
      </c>
      <c r="X338" s="16" t="s">
        <v>37</v>
      </c>
      <c r="Y338" s="16" t="s">
        <v>38</v>
      </c>
      <c r="Z338" s="16" t="s">
        <v>39</v>
      </c>
      <c r="AA338" s="16" t="s">
        <v>40</v>
      </c>
      <c r="AB338" s="16" t="s">
        <v>41</v>
      </c>
    </row>
    <row r="339" spans="1:28" x14ac:dyDescent="0.35">
      <c r="A339" t="s">
        <v>6337</v>
      </c>
      <c r="B339" t="s">
        <v>12653</v>
      </c>
      <c r="C339" t="s">
        <v>6342</v>
      </c>
      <c r="D339" s="1">
        <v>153662102</v>
      </c>
      <c r="E339" t="s">
        <v>30</v>
      </c>
      <c r="G339">
        <v>41286</v>
      </c>
      <c r="H339" s="3">
        <v>1609</v>
      </c>
      <c r="I339">
        <v>729118</v>
      </c>
      <c r="J339" s="4">
        <v>898</v>
      </c>
      <c r="K339" t="s">
        <v>31</v>
      </c>
      <c r="L339" t="s">
        <v>60</v>
      </c>
      <c r="M339" t="s">
        <v>94</v>
      </c>
      <c r="N339" s="4">
        <v>1229</v>
      </c>
      <c r="O339" s="4">
        <v>273813</v>
      </c>
      <c r="P339" t="s">
        <v>13062</v>
      </c>
      <c r="Q339" t="s">
        <v>57</v>
      </c>
      <c r="R339" t="s">
        <v>8985</v>
      </c>
      <c r="S339" t="s">
        <v>6343</v>
      </c>
      <c r="T339" t="s">
        <v>35</v>
      </c>
      <c r="U339" t="s">
        <v>36</v>
      </c>
      <c r="V339">
        <v>41838832</v>
      </c>
      <c r="W339">
        <v>2013</v>
      </c>
      <c r="X339" t="s">
        <v>37</v>
      </c>
      <c r="Y339" t="s">
        <v>38</v>
      </c>
      <c r="Z339" t="s">
        <v>64</v>
      </c>
      <c r="AA339" t="s">
        <v>40</v>
      </c>
      <c r="AB339" t="s">
        <v>41</v>
      </c>
    </row>
    <row r="340" spans="1:28" x14ac:dyDescent="0.35">
      <c r="A340" s="16" t="s">
        <v>6337</v>
      </c>
      <c r="B340" s="16" t="s">
        <v>12654</v>
      </c>
      <c r="C340" s="16" t="s">
        <v>6340</v>
      </c>
      <c r="D340" s="17">
        <v>152261107</v>
      </c>
      <c r="E340" s="16" t="s">
        <v>43</v>
      </c>
      <c r="G340" s="16">
        <v>41282</v>
      </c>
      <c r="H340" s="18">
        <v>1144</v>
      </c>
      <c r="I340" s="16">
        <v>727098</v>
      </c>
      <c r="J340" s="19">
        <v>121</v>
      </c>
      <c r="K340" s="16" t="s">
        <v>31</v>
      </c>
      <c r="L340" s="16" t="s">
        <v>66</v>
      </c>
      <c r="M340" s="16" t="s">
        <v>67</v>
      </c>
      <c r="N340" s="19">
        <v>186</v>
      </c>
      <c r="O340" s="19">
        <v>18937</v>
      </c>
      <c r="P340" s="16" t="s">
        <v>13064</v>
      </c>
      <c r="Q340" s="16" t="s">
        <v>122</v>
      </c>
      <c r="R340" s="16" t="s">
        <v>8985</v>
      </c>
      <c r="S340" s="16" t="s">
        <v>6341</v>
      </c>
      <c r="T340" s="16" t="s">
        <v>35</v>
      </c>
      <c r="U340" s="16" t="s">
        <v>36</v>
      </c>
      <c r="V340" s="16">
        <v>41835353</v>
      </c>
      <c r="W340" s="16">
        <v>2013</v>
      </c>
      <c r="X340" s="16" t="s">
        <v>37</v>
      </c>
      <c r="Y340" s="16" t="s">
        <v>38</v>
      </c>
      <c r="Z340" s="16" t="s">
        <v>39</v>
      </c>
      <c r="AA340" s="16" t="s">
        <v>40</v>
      </c>
      <c r="AB340" s="16" t="s">
        <v>41</v>
      </c>
    </row>
    <row r="341" spans="1:28" x14ac:dyDescent="0.35">
      <c r="A341" t="s">
        <v>6337</v>
      </c>
      <c r="B341" t="s">
        <v>12653</v>
      </c>
      <c r="C341" t="s">
        <v>6344</v>
      </c>
      <c r="D341" s="1">
        <v>152282101</v>
      </c>
      <c r="E341" t="s">
        <v>43</v>
      </c>
      <c r="G341">
        <v>41302</v>
      </c>
      <c r="H341" s="3">
        <v>1353</v>
      </c>
      <c r="I341">
        <v>735653</v>
      </c>
      <c r="J341" s="4">
        <v>384</v>
      </c>
      <c r="K341" t="s">
        <v>31</v>
      </c>
      <c r="L341" t="s">
        <v>32</v>
      </c>
      <c r="M341" t="s">
        <v>33</v>
      </c>
      <c r="N341" s="4">
        <v>1</v>
      </c>
      <c r="O341" s="4">
        <v>384</v>
      </c>
      <c r="P341" t="s">
        <v>13062</v>
      </c>
      <c r="Q341" t="s">
        <v>8984</v>
      </c>
      <c r="R341" t="s">
        <v>8985</v>
      </c>
      <c r="S341" t="s">
        <v>6349</v>
      </c>
      <c r="T341" t="s">
        <v>35</v>
      </c>
      <c r="U341" t="s">
        <v>36</v>
      </c>
      <c r="V341">
        <v>0</v>
      </c>
      <c r="W341">
        <v>2013</v>
      </c>
      <c r="X341" t="s">
        <v>37</v>
      </c>
      <c r="Y341" t="s">
        <v>38</v>
      </c>
      <c r="Z341" t="s">
        <v>39</v>
      </c>
      <c r="AA341" t="s">
        <v>40</v>
      </c>
      <c r="AB341" t="s">
        <v>41</v>
      </c>
    </row>
    <row r="342" spans="1:28" x14ac:dyDescent="0.35">
      <c r="A342" s="16" t="s">
        <v>6337</v>
      </c>
      <c r="B342" s="16" t="s">
        <v>12653</v>
      </c>
      <c r="C342" s="16" t="s">
        <v>6344</v>
      </c>
      <c r="D342" s="17">
        <v>152282101</v>
      </c>
      <c r="E342" s="16" t="s">
        <v>30</v>
      </c>
      <c r="G342" s="16">
        <v>41287</v>
      </c>
      <c r="H342" s="18">
        <v>2241</v>
      </c>
      <c r="I342" s="16">
        <v>729465</v>
      </c>
      <c r="J342" s="19">
        <v>824</v>
      </c>
      <c r="K342" s="16" t="s">
        <v>31</v>
      </c>
      <c r="L342" s="16" t="s">
        <v>32</v>
      </c>
      <c r="M342" s="16" t="s">
        <v>33</v>
      </c>
      <c r="N342" s="19">
        <v>605</v>
      </c>
      <c r="O342" s="19">
        <v>146475</v>
      </c>
      <c r="P342" s="16" t="s">
        <v>13062</v>
      </c>
      <c r="Q342" s="16" t="s">
        <v>8984</v>
      </c>
      <c r="R342" s="16" t="s">
        <v>8985</v>
      </c>
      <c r="S342" s="16" t="s">
        <v>6345</v>
      </c>
      <c r="T342" s="16" t="s">
        <v>35</v>
      </c>
      <c r="U342" s="16" t="s">
        <v>36</v>
      </c>
      <c r="V342" s="16">
        <v>30970968</v>
      </c>
      <c r="W342" s="16">
        <v>2013</v>
      </c>
      <c r="X342" s="16" t="s">
        <v>37</v>
      </c>
      <c r="Y342" s="16" t="s">
        <v>38</v>
      </c>
      <c r="Z342" s="16" t="s">
        <v>64</v>
      </c>
      <c r="AA342" s="16" t="s">
        <v>40</v>
      </c>
      <c r="AB342" s="16" t="s">
        <v>41</v>
      </c>
    </row>
    <row r="343" spans="1:28" x14ac:dyDescent="0.35">
      <c r="A343" t="s">
        <v>6337</v>
      </c>
      <c r="B343" t="s">
        <v>12653</v>
      </c>
      <c r="C343" t="s">
        <v>6338</v>
      </c>
      <c r="D343" s="1">
        <v>152241101</v>
      </c>
      <c r="E343" t="s">
        <v>43</v>
      </c>
      <c r="G343">
        <v>41276</v>
      </c>
      <c r="H343" s="3">
        <v>1338</v>
      </c>
      <c r="I343">
        <v>724538</v>
      </c>
      <c r="J343" s="4">
        <v>845</v>
      </c>
      <c r="K343" t="s">
        <v>31</v>
      </c>
      <c r="L343" t="s">
        <v>60</v>
      </c>
      <c r="M343" t="s">
        <v>94</v>
      </c>
      <c r="N343" s="4">
        <v>47</v>
      </c>
      <c r="O343" s="4">
        <v>19483</v>
      </c>
      <c r="P343" t="s">
        <v>13062</v>
      </c>
      <c r="Q343" t="s">
        <v>57</v>
      </c>
      <c r="R343" t="s">
        <v>8985</v>
      </c>
      <c r="S343" t="s">
        <v>6339</v>
      </c>
      <c r="T343" t="s">
        <v>35</v>
      </c>
      <c r="U343" t="s">
        <v>36</v>
      </c>
      <c r="V343">
        <v>30968864</v>
      </c>
      <c r="W343">
        <v>2013</v>
      </c>
      <c r="X343" t="s">
        <v>37</v>
      </c>
      <c r="Y343" t="s">
        <v>38</v>
      </c>
      <c r="Z343" t="s">
        <v>64</v>
      </c>
      <c r="AA343" t="s">
        <v>40</v>
      </c>
      <c r="AB343" t="s">
        <v>41</v>
      </c>
    </row>
    <row r="344" spans="1:28" x14ac:dyDescent="0.35">
      <c r="A344" s="16" t="s">
        <v>6337</v>
      </c>
      <c r="B344" s="16" t="s">
        <v>12654</v>
      </c>
      <c r="C344" s="16" t="s">
        <v>6346</v>
      </c>
      <c r="D344" s="17">
        <v>152481102</v>
      </c>
      <c r="E344" s="16" t="s">
        <v>43</v>
      </c>
      <c r="G344" s="16">
        <v>41298</v>
      </c>
      <c r="H344" s="18">
        <v>1437</v>
      </c>
      <c r="I344" s="16">
        <v>734006</v>
      </c>
      <c r="J344" s="19">
        <v>788</v>
      </c>
      <c r="K344" s="16" t="s">
        <v>31</v>
      </c>
      <c r="L344" s="16" t="s">
        <v>60</v>
      </c>
      <c r="M344" s="16" t="s">
        <v>94</v>
      </c>
      <c r="N344" s="19">
        <v>66</v>
      </c>
      <c r="O344" s="19">
        <v>41145</v>
      </c>
      <c r="P344" s="16" t="s">
        <v>13066</v>
      </c>
      <c r="Q344" s="16" t="s">
        <v>57</v>
      </c>
      <c r="R344" s="16" t="s">
        <v>8985</v>
      </c>
      <c r="S344" s="16" t="s">
        <v>6347</v>
      </c>
      <c r="T344" s="16" t="s">
        <v>35</v>
      </c>
      <c r="U344" s="16" t="s">
        <v>36</v>
      </c>
      <c r="V344" s="16">
        <v>30972991</v>
      </c>
      <c r="W344" s="16">
        <v>2013</v>
      </c>
      <c r="X344" s="16" t="s">
        <v>37</v>
      </c>
      <c r="Y344" s="16" t="s">
        <v>38</v>
      </c>
      <c r="Z344" s="16" t="s">
        <v>39</v>
      </c>
      <c r="AA344" s="16" t="s">
        <v>40</v>
      </c>
      <c r="AB344" s="16" t="s">
        <v>41</v>
      </c>
    </row>
    <row r="345" spans="1:28" x14ac:dyDescent="0.35">
      <c r="A345" t="s">
        <v>6337</v>
      </c>
      <c r="B345" t="s">
        <v>12654</v>
      </c>
      <c r="C345" t="s">
        <v>6346</v>
      </c>
      <c r="D345" s="1">
        <v>152481102</v>
      </c>
      <c r="E345" t="s">
        <v>43</v>
      </c>
      <c r="G345">
        <v>41300</v>
      </c>
      <c r="H345" s="3">
        <v>1049</v>
      </c>
      <c r="I345">
        <v>734807</v>
      </c>
      <c r="J345" s="4">
        <v>486</v>
      </c>
      <c r="K345" t="s">
        <v>31</v>
      </c>
      <c r="L345" t="s">
        <v>32</v>
      </c>
      <c r="M345" t="s">
        <v>83</v>
      </c>
      <c r="N345" s="4">
        <v>66</v>
      </c>
      <c r="O345" s="4">
        <v>32076</v>
      </c>
      <c r="P345" t="s">
        <v>13066</v>
      </c>
      <c r="Q345" t="s">
        <v>8984</v>
      </c>
      <c r="R345" t="s">
        <v>8985</v>
      </c>
      <c r="S345" t="s">
        <v>6348</v>
      </c>
      <c r="T345" t="s">
        <v>35</v>
      </c>
      <c r="U345" t="s">
        <v>36</v>
      </c>
      <c r="V345">
        <v>41845875</v>
      </c>
      <c r="W345">
        <v>2013</v>
      </c>
      <c r="X345" t="s">
        <v>37</v>
      </c>
      <c r="Y345" t="s">
        <v>38</v>
      </c>
      <c r="Z345" t="s">
        <v>39</v>
      </c>
      <c r="AA345" t="s">
        <v>40</v>
      </c>
      <c r="AB345" t="s">
        <v>41</v>
      </c>
    </row>
    <row r="346" spans="1:28" x14ac:dyDescent="0.35">
      <c r="A346" s="16" t="s">
        <v>7410</v>
      </c>
      <c r="B346" s="16" t="s">
        <v>12654</v>
      </c>
      <c r="C346" s="16" t="s">
        <v>7411</v>
      </c>
      <c r="D346" s="17">
        <v>42811112</v>
      </c>
      <c r="E346" s="16" t="s">
        <v>43</v>
      </c>
      <c r="G346" s="16">
        <v>41283</v>
      </c>
      <c r="H346" s="18">
        <v>1602</v>
      </c>
      <c r="I346" s="16">
        <v>727664</v>
      </c>
      <c r="J346" s="19">
        <v>560</v>
      </c>
      <c r="K346" s="16" t="s">
        <v>31</v>
      </c>
      <c r="L346" s="16" t="s">
        <v>32</v>
      </c>
      <c r="M346" s="16" t="s">
        <v>33</v>
      </c>
      <c r="N346" s="19">
        <v>22</v>
      </c>
      <c r="O346" s="19">
        <v>12320</v>
      </c>
      <c r="P346" s="16" t="s">
        <v>13062</v>
      </c>
      <c r="Q346" s="16" t="s">
        <v>8984</v>
      </c>
      <c r="R346" s="16" t="s">
        <v>47</v>
      </c>
      <c r="S346" s="16" t="s">
        <v>7412</v>
      </c>
      <c r="T346" s="16" t="s">
        <v>35</v>
      </c>
      <c r="U346" s="16" t="s">
        <v>36</v>
      </c>
      <c r="V346" s="16">
        <v>41836375</v>
      </c>
      <c r="W346" s="16">
        <v>2013</v>
      </c>
      <c r="X346" s="16" t="s">
        <v>37</v>
      </c>
      <c r="Y346" s="16" t="s">
        <v>38</v>
      </c>
      <c r="Z346" s="16" t="s">
        <v>73</v>
      </c>
      <c r="AA346" s="16" t="s">
        <v>40</v>
      </c>
      <c r="AB346" s="16" t="s">
        <v>41</v>
      </c>
    </row>
    <row r="347" spans="1:28" x14ac:dyDescent="0.35">
      <c r="A347" t="s">
        <v>7410</v>
      </c>
      <c r="B347" t="s">
        <v>12654</v>
      </c>
      <c r="C347" t="s">
        <v>7413</v>
      </c>
      <c r="D347" s="1">
        <v>42811113</v>
      </c>
      <c r="E347" t="s">
        <v>30</v>
      </c>
      <c r="G347">
        <v>41301</v>
      </c>
      <c r="H347" s="3">
        <v>1531</v>
      </c>
      <c r="I347">
        <v>735254</v>
      </c>
      <c r="J347" s="4">
        <v>256</v>
      </c>
      <c r="K347" t="s">
        <v>31</v>
      </c>
      <c r="L347" t="s">
        <v>60</v>
      </c>
      <c r="M347" t="s">
        <v>61</v>
      </c>
      <c r="N347" s="4">
        <v>396</v>
      </c>
      <c r="O347" s="4">
        <v>101376</v>
      </c>
      <c r="P347" t="s">
        <v>13062</v>
      </c>
      <c r="Q347" t="s">
        <v>8984</v>
      </c>
      <c r="R347" t="s">
        <v>8985</v>
      </c>
      <c r="S347" t="s">
        <v>7414</v>
      </c>
      <c r="T347" t="s">
        <v>35</v>
      </c>
      <c r="U347" t="s">
        <v>36</v>
      </c>
      <c r="V347">
        <v>41846059</v>
      </c>
      <c r="W347">
        <v>2013</v>
      </c>
      <c r="X347" t="s">
        <v>37</v>
      </c>
      <c r="Y347" t="s">
        <v>38</v>
      </c>
      <c r="Z347" t="s">
        <v>64</v>
      </c>
      <c r="AA347" t="s">
        <v>40</v>
      </c>
      <c r="AB347" t="s">
        <v>41</v>
      </c>
    </row>
    <row r="348" spans="1:28" x14ac:dyDescent="0.35">
      <c r="A348" s="16" t="s">
        <v>8258</v>
      </c>
      <c r="B348" s="16" t="s">
        <v>12653</v>
      </c>
      <c r="C348" s="16" t="s">
        <v>8259</v>
      </c>
      <c r="D348" s="17">
        <v>163751102</v>
      </c>
      <c r="E348" s="16" t="s">
        <v>53</v>
      </c>
      <c r="F348" s="2" t="s">
        <v>54</v>
      </c>
      <c r="G348" s="16">
        <v>41276</v>
      </c>
      <c r="H348" s="18">
        <v>47</v>
      </c>
      <c r="I348" s="16">
        <v>724284</v>
      </c>
      <c r="J348" s="19">
        <v>684</v>
      </c>
      <c r="K348" s="16" t="s">
        <v>31</v>
      </c>
      <c r="L348" s="16" t="s">
        <v>66</v>
      </c>
      <c r="M348" s="16" t="s">
        <v>67</v>
      </c>
      <c r="N348" s="19">
        <v>38</v>
      </c>
      <c r="O348" s="19">
        <v>25540</v>
      </c>
      <c r="P348" s="16" t="s">
        <v>13062</v>
      </c>
      <c r="Q348" s="16" t="s">
        <v>8984</v>
      </c>
      <c r="R348" s="16" t="s">
        <v>8985</v>
      </c>
      <c r="S348" s="16" t="s">
        <v>8260</v>
      </c>
      <c r="T348" s="16" t="s">
        <v>35</v>
      </c>
      <c r="U348" s="16" t="s">
        <v>36</v>
      </c>
      <c r="V348" s="16">
        <v>41832834</v>
      </c>
      <c r="W348" s="16">
        <v>2013</v>
      </c>
      <c r="X348" s="16" t="s">
        <v>37</v>
      </c>
      <c r="Y348" s="16" t="s">
        <v>38</v>
      </c>
      <c r="Z348" s="16" t="s">
        <v>39</v>
      </c>
      <c r="AA348" s="16" t="s">
        <v>40</v>
      </c>
      <c r="AB348" s="16" t="s">
        <v>41</v>
      </c>
    </row>
    <row r="349" spans="1:28" x14ac:dyDescent="0.35">
      <c r="A349" t="s">
        <v>8579</v>
      </c>
      <c r="B349" t="s">
        <v>12653</v>
      </c>
      <c r="C349" t="s">
        <v>8580</v>
      </c>
      <c r="D349" s="1">
        <v>163781701</v>
      </c>
      <c r="E349" t="s">
        <v>30</v>
      </c>
      <c r="G349">
        <v>41287</v>
      </c>
      <c r="H349" s="3">
        <v>1254</v>
      </c>
      <c r="I349">
        <v>729361</v>
      </c>
      <c r="J349" s="4">
        <v>896</v>
      </c>
      <c r="K349" t="s">
        <v>31</v>
      </c>
      <c r="L349" t="s">
        <v>60</v>
      </c>
      <c r="M349" t="s">
        <v>94</v>
      </c>
      <c r="N349" s="4">
        <v>1495</v>
      </c>
      <c r="O349" s="4">
        <v>194905</v>
      </c>
      <c r="P349" t="s">
        <v>13063</v>
      </c>
      <c r="Q349" t="s">
        <v>57</v>
      </c>
      <c r="R349" t="s">
        <v>9094</v>
      </c>
      <c r="S349" t="s">
        <v>8581</v>
      </c>
      <c r="T349" t="s">
        <v>35</v>
      </c>
      <c r="U349" t="s">
        <v>36</v>
      </c>
      <c r="V349">
        <v>30970915</v>
      </c>
      <c r="W349">
        <v>2013</v>
      </c>
      <c r="X349" t="s">
        <v>37</v>
      </c>
      <c r="Y349" t="s">
        <v>38</v>
      </c>
      <c r="Z349" t="s">
        <v>73</v>
      </c>
      <c r="AA349" t="s">
        <v>40</v>
      </c>
      <c r="AB349" t="s">
        <v>41</v>
      </c>
    </row>
    <row r="350" spans="1:28" x14ac:dyDescent="0.35">
      <c r="A350" s="16" t="s">
        <v>28</v>
      </c>
      <c r="B350" s="16" t="s">
        <v>12653</v>
      </c>
      <c r="C350" s="16" t="s">
        <v>135</v>
      </c>
      <c r="D350" s="17">
        <v>182391103</v>
      </c>
      <c r="E350" s="16" t="s">
        <v>53</v>
      </c>
      <c r="F350" s="2" t="s">
        <v>54</v>
      </c>
      <c r="G350" s="16">
        <v>41463</v>
      </c>
      <c r="H350" s="18">
        <v>41</v>
      </c>
      <c r="I350" s="16">
        <v>827327</v>
      </c>
      <c r="J350" s="19">
        <v>332</v>
      </c>
      <c r="K350" s="16" t="s">
        <v>31</v>
      </c>
      <c r="L350" s="16" t="s">
        <v>32</v>
      </c>
      <c r="M350" s="16" t="s">
        <v>33</v>
      </c>
      <c r="N350" s="19">
        <v>28</v>
      </c>
      <c r="O350" s="19">
        <v>6602</v>
      </c>
      <c r="P350" s="16" t="s">
        <v>13062</v>
      </c>
      <c r="Q350" s="16" t="s">
        <v>8984</v>
      </c>
      <c r="R350" s="16" t="s">
        <v>8985</v>
      </c>
      <c r="S350" s="16" t="s">
        <v>136</v>
      </c>
      <c r="T350" s="16" t="s">
        <v>35</v>
      </c>
      <c r="U350" s="16" t="s">
        <v>36</v>
      </c>
      <c r="V350" s="16">
        <v>41922330</v>
      </c>
      <c r="W350" s="16">
        <v>2013</v>
      </c>
      <c r="X350" s="16" t="s">
        <v>134</v>
      </c>
      <c r="Y350" s="16" t="s">
        <v>38</v>
      </c>
      <c r="Z350" s="16" t="s">
        <v>45</v>
      </c>
      <c r="AA350" s="16" t="s">
        <v>40</v>
      </c>
      <c r="AB350" s="16" t="s">
        <v>41</v>
      </c>
    </row>
    <row r="351" spans="1:28" x14ac:dyDescent="0.35">
      <c r="A351" t="s">
        <v>28</v>
      </c>
      <c r="B351" t="s">
        <v>12653</v>
      </c>
      <c r="C351" t="s">
        <v>137</v>
      </c>
      <c r="D351" s="1">
        <v>182731101</v>
      </c>
      <c r="E351" t="s">
        <v>43</v>
      </c>
      <c r="G351">
        <v>41465</v>
      </c>
      <c r="H351" s="3">
        <v>1849</v>
      </c>
      <c r="I351">
        <v>829420</v>
      </c>
      <c r="J351" s="4">
        <v>421</v>
      </c>
      <c r="K351" t="s">
        <v>31</v>
      </c>
      <c r="L351" t="s">
        <v>32</v>
      </c>
      <c r="M351" t="s">
        <v>33</v>
      </c>
      <c r="N351" s="4">
        <v>34</v>
      </c>
      <c r="O351" s="4">
        <v>12074</v>
      </c>
      <c r="P351" t="s">
        <v>13059</v>
      </c>
      <c r="Q351" t="s">
        <v>8984</v>
      </c>
      <c r="R351" t="s">
        <v>8985</v>
      </c>
      <c r="S351" t="s">
        <v>138</v>
      </c>
      <c r="T351" t="s">
        <v>35</v>
      </c>
      <c r="U351" t="s">
        <v>36</v>
      </c>
      <c r="V351">
        <v>41924872</v>
      </c>
      <c r="W351">
        <v>2013</v>
      </c>
      <c r="X351" t="s">
        <v>134</v>
      </c>
      <c r="Y351" t="s">
        <v>38</v>
      </c>
      <c r="Z351" t="s">
        <v>39</v>
      </c>
      <c r="AA351" t="s">
        <v>40</v>
      </c>
      <c r="AB351" t="s">
        <v>41</v>
      </c>
    </row>
    <row r="352" spans="1:28" x14ac:dyDescent="0.35">
      <c r="A352" s="16" t="s">
        <v>28</v>
      </c>
      <c r="B352" s="16" t="s">
        <v>12654</v>
      </c>
      <c r="C352" s="16" t="s">
        <v>56</v>
      </c>
      <c r="D352" s="17">
        <v>83252104</v>
      </c>
      <c r="E352" s="16" t="s">
        <v>43</v>
      </c>
      <c r="G352" s="16">
        <v>41462</v>
      </c>
      <c r="H352" s="18">
        <v>1420</v>
      </c>
      <c r="I352" s="16">
        <v>827194</v>
      </c>
      <c r="J352" s="19">
        <v>817</v>
      </c>
      <c r="K352" s="16" t="s">
        <v>31</v>
      </c>
      <c r="L352" s="16" t="s">
        <v>60</v>
      </c>
      <c r="M352" s="16" t="s">
        <v>94</v>
      </c>
      <c r="N352" s="19">
        <v>227</v>
      </c>
      <c r="O352" s="19">
        <v>185459</v>
      </c>
      <c r="P352" s="16" t="s">
        <v>13062</v>
      </c>
      <c r="Q352" s="16" t="s">
        <v>57</v>
      </c>
      <c r="R352" s="16" t="s">
        <v>8985</v>
      </c>
      <c r="S352" s="16" t="s">
        <v>133</v>
      </c>
      <c r="T352" s="16" t="s">
        <v>35</v>
      </c>
      <c r="U352" s="16" t="s">
        <v>36</v>
      </c>
      <c r="V352" s="16">
        <v>31007188</v>
      </c>
      <c r="W352" s="16">
        <v>2013</v>
      </c>
      <c r="X352" s="16" t="s">
        <v>134</v>
      </c>
      <c r="Y352" s="16" t="s">
        <v>38</v>
      </c>
      <c r="Z352" s="16" t="s">
        <v>39</v>
      </c>
      <c r="AA352" s="16" t="s">
        <v>40</v>
      </c>
      <c r="AB352" s="16" t="s">
        <v>41</v>
      </c>
    </row>
    <row r="353" spans="1:28" x14ac:dyDescent="0.35">
      <c r="A353" t="s">
        <v>28</v>
      </c>
      <c r="B353" t="s">
        <v>12654</v>
      </c>
      <c r="C353" t="s">
        <v>131</v>
      </c>
      <c r="D353" s="1">
        <v>83192101</v>
      </c>
      <c r="E353" t="s">
        <v>53</v>
      </c>
      <c r="F353" s="2" t="s">
        <v>54</v>
      </c>
      <c r="G353">
        <v>41486</v>
      </c>
      <c r="H353" s="3">
        <v>2257</v>
      </c>
      <c r="I353">
        <v>841507</v>
      </c>
      <c r="J353" s="4">
        <v>688</v>
      </c>
      <c r="K353" t="s">
        <v>31</v>
      </c>
      <c r="L353" t="s">
        <v>32</v>
      </c>
      <c r="M353" t="s">
        <v>33</v>
      </c>
      <c r="N353" s="4">
        <v>73</v>
      </c>
      <c r="O353" s="4">
        <v>40149</v>
      </c>
      <c r="P353" t="s">
        <v>13059</v>
      </c>
      <c r="Q353" t="s">
        <v>8984</v>
      </c>
      <c r="R353" t="s">
        <v>8985</v>
      </c>
      <c r="S353" t="s">
        <v>144</v>
      </c>
      <c r="T353" t="s">
        <v>35</v>
      </c>
      <c r="U353" t="s">
        <v>36</v>
      </c>
      <c r="V353">
        <v>41936177</v>
      </c>
      <c r="W353">
        <v>2013</v>
      </c>
      <c r="X353" t="s">
        <v>134</v>
      </c>
      <c r="Y353" t="s">
        <v>38</v>
      </c>
      <c r="Z353" t="s">
        <v>73</v>
      </c>
      <c r="AA353" t="s">
        <v>40</v>
      </c>
      <c r="AB353" t="s">
        <v>41</v>
      </c>
    </row>
    <row r="354" spans="1:28" x14ac:dyDescent="0.35">
      <c r="A354" s="16" t="s">
        <v>28</v>
      </c>
      <c r="B354" s="16" t="s">
        <v>12654</v>
      </c>
      <c r="C354" s="16" t="s">
        <v>46</v>
      </c>
      <c r="D354" s="17">
        <v>83622106</v>
      </c>
      <c r="E354" s="16" t="s">
        <v>43</v>
      </c>
      <c r="G354" s="16">
        <v>41470</v>
      </c>
      <c r="H354" s="18">
        <v>1835</v>
      </c>
      <c r="I354" s="16">
        <v>831908</v>
      </c>
      <c r="J354" s="19">
        <v>580</v>
      </c>
      <c r="K354" s="16" t="s">
        <v>31</v>
      </c>
      <c r="L354" s="16" t="s">
        <v>32</v>
      </c>
      <c r="M354" s="16" t="s">
        <v>83</v>
      </c>
      <c r="N354" s="19">
        <v>22</v>
      </c>
      <c r="O354" s="19">
        <v>12760</v>
      </c>
      <c r="P354" s="16" t="s">
        <v>13062</v>
      </c>
      <c r="Q354" s="16" t="s">
        <v>139</v>
      </c>
      <c r="R354" s="16" t="s">
        <v>8985</v>
      </c>
      <c r="S354" s="16" t="s">
        <v>140</v>
      </c>
      <c r="T354" s="16" t="s">
        <v>35</v>
      </c>
      <c r="U354" s="16" t="s">
        <v>36</v>
      </c>
      <c r="V354" s="16">
        <v>31008905</v>
      </c>
      <c r="W354" s="16">
        <v>2013</v>
      </c>
      <c r="X354" s="16" t="s">
        <v>134</v>
      </c>
      <c r="Y354" s="16" t="s">
        <v>38</v>
      </c>
      <c r="Z354" s="16" t="s">
        <v>39</v>
      </c>
      <c r="AA354" s="16" t="s">
        <v>40</v>
      </c>
      <c r="AB354" s="16" t="s">
        <v>41</v>
      </c>
    </row>
    <row r="355" spans="1:28" x14ac:dyDescent="0.35">
      <c r="A355" t="s">
        <v>28</v>
      </c>
      <c r="B355" t="s">
        <v>12654</v>
      </c>
      <c r="C355" t="s">
        <v>69</v>
      </c>
      <c r="D355" s="1">
        <v>83041101</v>
      </c>
      <c r="E355" t="s">
        <v>43</v>
      </c>
      <c r="G355">
        <v>41475</v>
      </c>
      <c r="H355" s="3">
        <v>326</v>
      </c>
      <c r="I355">
        <v>835234</v>
      </c>
      <c r="J355" s="4">
        <v>597</v>
      </c>
      <c r="K355" t="s">
        <v>31</v>
      </c>
      <c r="L355" t="s">
        <v>32</v>
      </c>
      <c r="M355" t="s">
        <v>33</v>
      </c>
      <c r="N355" s="4">
        <v>137</v>
      </c>
      <c r="O355" s="4">
        <v>24865</v>
      </c>
      <c r="P355" t="s">
        <v>13062</v>
      </c>
      <c r="Q355" t="s">
        <v>8984</v>
      </c>
      <c r="R355" t="s">
        <v>8985</v>
      </c>
      <c r="S355" t="s">
        <v>141</v>
      </c>
      <c r="T355" t="s">
        <v>35</v>
      </c>
      <c r="U355" t="s">
        <v>36</v>
      </c>
      <c r="V355">
        <v>41930309</v>
      </c>
      <c r="W355">
        <v>2013</v>
      </c>
      <c r="X355" t="s">
        <v>134</v>
      </c>
      <c r="Y355" t="s">
        <v>38</v>
      </c>
      <c r="Z355" t="s">
        <v>39</v>
      </c>
      <c r="AA355" t="s">
        <v>40</v>
      </c>
      <c r="AB355" t="s">
        <v>41</v>
      </c>
    </row>
    <row r="356" spans="1:28" x14ac:dyDescent="0.35">
      <c r="A356" s="16" t="s">
        <v>28</v>
      </c>
      <c r="B356" s="16" t="s">
        <v>12654</v>
      </c>
      <c r="C356" s="16" t="s">
        <v>42</v>
      </c>
      <c r="D356" s="17">
        <v>82841101</v>
      </c>
      <c r="E356" s="16" t="s">
        <v>43</v>
      </c>
      <c r="G356" s="16">
        <v>41486</v>
      </c>
      <c r="H356" s="18">
        <v>2216</v>
      </c>
      <c r="I356" s="16">
        <v>841494</v>
      </c>
      <c r="J356" s="19">
        <v>419</v>
      </c>
      <c r="K356" s="16" t="s">
        <v>31</v>
      </c>
      <c r="L356" s="16" t="s">
        <v>32</v>
      </c>
      <c r="M356" s="16" t="s">
        <v>33</v>
      </c>
      <c r="N356" s="19">
        <v>55</v>
      </c>
      <c r="O356" s="19">
        <v>23045</v>
      </c>
      <c r="P356" s="16" t="s">
        <v>13059</v>
      </c>
      <c r="Q356" s="16" t="s">
        <v>8984</v>
      </c>
      <c r="R356" s="16" t="s">
        <v>8985</v>
      </c>
      <c r="S356" s="16" t="s">
        <v>143</v>
      </c>
      <c r="T356" s="16" t="s">
        <v>35</v>
      </c>
      <c r="U356" s="16" t="s">
        <v>36</v>
      </c>
      <c r="V356" s="16">
        <v>41935718</v>
      </c>
      <c r="W356" s="16">
        <v>2013</v>
      </c>
      <c r="X356" s="16" t="s">
        <v>134</v>
      </c>
      <c r="Y356" s="16" t="s">
        <v>38</v>
      </c>
      <c r="Z356" s="16" t="s">
        <v>64</v>
      </c>
      <c r="AA356" s="16" t="s">
        <v>40</v>
      </c>
      <c r="AB356" s="16" t="s">
        <v>41</v>
      </c>
    </row>
    <row r="357" spans="1:28" x14ac:dyDescent="0.35">
      <c r="A357" t="s">
        <v>28</v>
      </c>
      <c r="B357" t="s">
        <v>12654</v>
      </c>
      <c r="C357" t="s">
        <v>42</v>
      </c>
      <c r="D357" s="1">
        <v>82841101</v>
      </c>
      <c r="E357" t="s">
        <v>43</v>
      </c>
      <c r="G357">
        <v>41481</v>
      </c>
      <c r="H357" s="3">
        <v>1427</v>
      </c>
      <c r="I357">
        <v>839042</v>
      </c>
      <c r="J357" s="4">
        <v>440</v>
      </c>
      <c r="K357" t="s">
        <v>31</v>
      </c>
      <c r="L357" t="s">
        <v>32</v>
      </c>
      <c r="M357" t="s">
        <v>33</v>
      </c>
      <c r="N357" s="4">
        <v>141</v>
      </c>
      <c r="O357" s="4">
        <v>22978</v>
      </c>
      <c r="P357" t="s">
        <v>13062</v>
      </c>
      <c r="Q357" t="s">
        <v>8984</v>
      </c>
      <c r="R357" t="s">
        <v>8985</v>
      </c>
      <c r="S357" t="s">
        <v>142</v>
      </c>
      <c r="T357" t="s">
        <v>35</v>
      </c>
      <c r="U357" t="s">
        <v>36</v>
      </c>
      <c r="V357">
        <v>41933652</v>
      </c>
      <c r="W357">
        <v>2013</v>
      </c>
      <c r="X357" t="s">
        <v>134</v>
      </c>
      <c r="Y357" t="s">
        <v>38</v>
      </c>
      <c r="Z357" t="s">
        <v>39</v>
      </c>
      <c r="AA357" t="s">
        <v>40</v>
      </c>
      <c r="AB357" t="s">
        <v>41</v>
      </c>
    </row>
    <row r="358" spans="1:28" x14ac:dyDescent="0.35">
      <c r="A358" s="16" t="s">
        <v>1655</v>
      </c>
      <c r="B358" s="16" t="s">
        <v>12654</v>
      </c>
      <c r="C358" s="16" t="s">
        <v>46</v>
      </c>
      <c r="D358" s="17">
        <v>83622106</v>
      </c>
      <c r="E358" s="16" t="s">
        <v>91</v>
      </c>
      <c r="G358" s="16">
        <v>41466</v>
      </c>
      <c r="H358" s="18">
        <v>412</v>
      </c>
      <c r="I358" s="16">
        <v>829549</v>
      </c>
      <c r="J358" s="19">
        <v>528</v>
      </c>
      <c r="K358" s="16" t="s">
        <v>31</v>
      </c>
      <c r="L358" s="16" t="s">
        <v>66</v>
      </c>
      <c r="M358" s="16" t="s">
        <v>67</v>
      </c>
      <c r="N358" s="19">
        <v>334</v>
      </c>
      <c r="O358" s="19">
        <v>38656</v>
      </c>
      <c r="P358" s="16" t="s">
        <v>13062</v>
      </c>
      <c r="Q358" s="16" t="s">
        <v>8984</v>
      </c>
      <c r="R358" s="16" t="s">
        <v>8985</v>
      </c>
      <c r="S358" s="16" t="s">
        <v>1672</v>
      </c>
      <c r="T358" s="16" t="s">
        <v>35</v>
      </c>
      <c r="U358" s="16" t="s">
        <v>36</v>
      </c>
      <c r="V358" s="16">
        <v>41924994</v>
      </c>
      <c r="W358" s="16">
        <v>2013</v>
      </c>
      <c r="X358" s="16" t="s">
        <v>134</v>
      </c>
      <c r="Y358" s="16" t="s">
        <v>38</v>
      </c>
      <c r="Z358" s="16" t="s">
        <v>39</v>
      </c>
      <c r="AA358" s="16" t="s">
        <v>40</v>
      </c>
      <c r="AB358" s="16" t="s">
        <v>41</v>
      </c>
    </row>
    <row r="359" spans="1:28" x14ac:dyDescent="0.35">
      <c r="A359" t="s">
        <v>1655</v>
      </c>
      <c r="B359" t="s">
        <v>12653</v>
      </c>
      <c r="C359" t="s">
        <v>1663</v>
      </c>
      <c r="D359" s="1">
        <v>83371107</v>
      </c>
      <c r="E359" t="s">
        <v>43</v>
      </c>
      <c r="G359">
        <v>41471</v>
      </c>
      <c r="H359" s="3">
        <v>2158</v>
      </c>
      <c r="I359">
        <v>832748</v>
      </c>
      <c r="J359" s="4">
        <v>531</v>
      </c>
      <c r="K359" t="s">
        <v>31</v>
      </c>
      <c r="L359" t="s">
        <v>32</v>
      </c>
      <c r="M359" t="s">
        <v>33</v>
      </c>
      <c r="N359" s="4">
        <v>82</v>
      </c>
      <c r="O359" s="4">
        <v>43542</v>
      </c>
      <c r="P359" t="s">
        <v>13059</v>
      </c>
      <c r="Q359" t="s">
        <v>8984</v>
      </c>
      <c r="R359" t="s">
        <v>8985</v>
      </c>
      <c r="S359" t="s">
        <v>1673</v>
      </c>
      <c r="T359" t="s">
        <v>35</v>
      </c>
      <c r="U359" t="s">
        <v>36</v>
      </c>
      <c r="V359">
        <v>31009123</v>
      </c>
      <c r="W359">
        <v>2013</v>
      </c>
      <c r="X359" t="s">
        <v>134</v>
      </c>
      <c r="Y359" t="s">
        <v>38</v>
      </c>
      <c r="Z359" t="s">
        <v>39</v>
      </c>
      <c r="AA359" t="s">
        <v>40</v>
      </c>
      <c r="AB359" t="s">
        <v>41</v>
      </c>
    </row>
    <row r="360" spans="1:28" x14ac:dyDescent="0.35">
      <c r="A360" s="16" t="s">
        <v>1956</v>
      </c>
      <c r="B360" s="16" t="s">
        <v>12653</v>
      </c>
      <c r="C360" s="16" t="s">
        <v>1963</v>
      </c>
      <c r="D360" s="17">
        <v>14671102</v>
      </c>
      <c r="E360" s="16" t="s">
        <v>30</v>
      </c>
      <c r="G360" s="16">
        <v>41475</v>
      </c>
      <c r="H360" s="18">
        <v>1806</v>
      </c>
      <c r="I360" s="16">
        <v>835555</v>
      </c>
      <c r="J360" s="19">
        <v>583</v>
      </c>
      <c r="K360" s="16" t="s">
        <v>31</v>
      </c>
      <c r="L360" s="16" t="s">
        <v>32</v>
      </c>
      <c r="M360" s="16" t="s">
        <v>33</v>
      </c>
      <c r="N360" s="19">
        <v>572</v>
      </c>
      <c r="O360" s="19">
        <v>74322</v>
      </c>
      <c r="P360" s="16" t="s">
        <v>13062</v>
      </c>
      <c r="Q360" s="16" t="s">
        <v>8984</v>
      </c>
      <c r="R360" s="16" t="s">
        <v>47</v>
      </c>
      <c r="S360" s="16" t="s">
        <v>1975</v>
      </c>
      <c r="T360" s="16" t="s">
        <v>35</v>
      </c>
      <c r="U360" s="16" t="s">
        <v>36</v>
      </c>
      <c r="V360" s="16">
        <v>40226967</v>
      </c>
      <c r="W360" s="16">
        <v>2013</v>
      </c>
      <c r="X360" s="16" t="s">
        <v>134</v>
      </c>
      <c r="Y360" s="16" t="s">
        <v>38</v>
      </c>
      <c r="Z360" s="16" t="s">
        <v>39</v>
      </c>
      <c r="AA360" s="16" t="s">
        <v>40</v>
      </c>
      <c r="AB360" s="16" t="s">
        <v>41</v>
      </c>
    </row>
    <row r="361" spans="1:28" x14ac:dyDescent="0.35">
      <c r="A361" t="s">
        <v>2264</v>
      </c>
      <c r="B361" t="s">
        <v>12653</v>
      </c>
      <c r="C361" t="s">
        <v>2269</v>
      </c>
      <c r="D361" s="1">
        <v>254601103</v>
      </c>
      <c r="E361" t="s">
        <v>53</v>
      </c>
      <c r="F361" s="2" t="s">
        <v>54</v>
      </c>
      <c r="G361">
        <v>41476</v>
      </c>
      <c r="H361" s="3">
        <v>2239</v>
      </c>
      <c r="I361">
        <v>836468</v>
      </c>
      <c r="J361" s="4">
        <v>1121</v>
      </c>
      <c r="K361" t="s">
        <v>31</v>
      </c>
      <c r="L361" t="s">
        <v>32</v>
      </c>
      <c r="M361" t="s">
        <v>33</v>
      </c>
      <c r="N361" s="4">
        <v>100</v>
      </c>
      <c r="O361" s="4">
        <v>84017</v>
      </c>
      <c r="P361" t="s">
        <v>13063</v>
      </c>
      <c r="Q361" t="s">
        <v>8984</v>
      </c>
      <c r="R361" t="s">
        <v>8985</v>
      </c>
      <c r="S361" t="s">
        <v>2286</v>
      </c>
      <c r="T361" t="s">
        <v>35</v>
      </c>
      <c r="U361" t="s">
        <v>36</v>
      </c>
      <c r="V361">
        <v>0</v>
      </c>
      <c r="W361">
        <v>2013</v>
      </c>
      <c r="X361" t="s">
        <v>134</v>
      </c>
      <c r="Y361" t="s">
        <v>38</v>
      </c>
      <c r="Z361" t="s">
        <v>39</v>
      </c>
      <c r="AA361" t="s">
        <v>40</v>
      </c>
      <c r="AB361" t="s">
        <v>41</v>
      </c>
    </row>
    <row r="362" spans="1:28" x14ac:dyDescent="0.35">
      <c r="A362" s="16" t="s">
        <v>2264</v>
      </c>
      <c r="B362" s="16" t="s">
        <v>12653</v>
      </c>
      <c r="C362" s="16" t="s">
        <v>2282</v>
      </c>
      <c r="D362" s="17">
        <v>254061102</v>
      </c>
      <c r="E362" s="16" t="s">
        <v>30</v>
      </c>
      <c r="G362" s="16">
        <v>41476</v>
      </c>
      <c r="H362" s="18">
        <v>2222</v>
      </c>
      <c r="I362" s="16">
        <v>836216</v>
      </c>
      <c r="J362" s="19">
        <v>1155</v>
      </c>
      <c r="K362" s="16" t="s">
        <v>31</v>
      </c>
      <c r="L362" s="16" t="s">
        <v>32</v>
      </c>
      <c r="M362" s="16" t="s">
        <v>33</v>
      </c>
      <c r="N362" s="19">
        <v>320</v>
      </c>
      <c r="O362" s="19">
        <v>196122</v>
      </c>
      <c r="P362" s="16" t="s">
        <v>13063</v>
      </c>
      <c r="Q362" s="16" t="s">
        <v>8984</v>
      </c>
      <c r="R362" s="16" t="s">
        <v>8985</v>
      </c>
      <c r="S362" s="16" t="s">
        <v>2283</v>
      </c>
      <c r="T362" s="16" t="s">
        <v>35</v>
      </c>
      <c r="U362" s="16" t="s">
        <v>36</v>
      </c>
      <c r="V362" s="16">
        <v>41930406</v>
      </c>
      <c r="W362" s="16">
        <v>2013</v>
      </c>
      <c r="X362" s="16" t="s">
        <v>134</v>
      </c>
      <c r="Y362" s="16" t="s">
        <v>38</v>
      </c>
      <c r="Z362" s="16" t="s">
        <v>39</v>
      </c>
      <c r="AA362" s="16" t="s">
        <v>40</v>
      </c>
      <c r="AB362" s="16" t="s">
        <v>41</v>
      </c>
    </row>
    <row r="363" spans="1:28" x14ac:dyDescent="0.35">
      <c r="A363" t="s">
        <v>2264</v>
      </c>
      <c r="B363" t="s">
        <v>12653</v>
      </c>
      <c r="C363" t="s">
        <v>2284</v>
      </c>
      <c r="D363" s="1">
        <v>254061103</v>
      </c>
      <c r="E363" t="s">
        <v>30</v>
      </c>
      <c r="G363">
        <v>41476</v>
      </c>
      <c r="H363" s="3">
        <v>2214</v>
      </c>
      <c r="I363">
        <v>836217</v>
      </c>
      <c r="J363" s="4">
        <v>677</v>
      </c>
      <c r="K363" t="s">
        <v>31</v>
      </c>
      <c r="L363" t="s">
        <v>32</v>
      </c>
      <c r="M363" t="s">
        <v>33</v>
      </c>
      <c r="N363" s="4">
        <v>346</v>
      </c>
      <c r="O363" s="4">
        <v>231219</v>
      </c>
      <c r="P363" t="s">
        <v>13063</v>
      </c>
      <c r="Q363" t="s">
        <v>57</v>
      </c>
      <c r="R363" t="s">
        <v>8985</v>
      </c>
      <c r="S363" t="s">
        <v>2285</v>
      </c>
      <c r="T363" t="s">
        <v>35</v>
      </c>
      <c r="U363" t="s">
        <v>36</v>
      </c>
      <c r="V363">
        <v>31010055</v>
      </c>
      <c r="W363">
        <v>2013</v>
      </c>
      <c r="X363" t="s">
        <v>134</v>
      </c>
      <c r="Y363" t="s">
        <v>38</v>
      </c>
      <c r="Z363" t="s">
        <v>51</v>
      </c>
      <c r="AA363" t="s">
        <v>40</v>
      </c>
      <c r="AB363" t="s">
        <v>41</v>
      </c>
    </row>
    <row r="364" spans="1:28" x14ac:dyDescent="0.35">
      <c r="A364" s="16" t="s">
        <v>2397</v>
      </c>
      <c r="B364" s="16" t="s">
        <v>12653</v>
      </c>
      <c r="C364" s="16" t="s">
        <v>2400</v>
      </c>
      <c r="D364" s="17">
        <v>42601101</v>
      </c>
      <c r="E364" s="16" t="s">
        <v>30</v>
      </c>
      <c r="G364" s="16">
        <v>41457</v>
      </c>
      <c r="H364" s="18">
        <v>342</v>
      </c>
      <c r="I364" s="16">
        <v>823408</v>
      </c>
      <c r="J364" s="19">
        <v>834</v>
      </c>
      <c r="K364" s="16" t="s">
        <v>31</v>
      </c>
      <c r="L364" s="16" t="s">
        <v>66</v>
      </c>
      <c r="M364" s="16" t="s">
        <v>67</v>
      </c>
      <c r="N364" s="19">
        <v>147</v>
      </c>
      <c r="O364" s="19">
        <v>122598</v>
      </c>
      <c r="P364" s="16" t="s">
        <v>13059</v>
      </c>
      <c r="Q364" s="16" t="s">
        <v>8984</v>
      </c>
      <c r="R364" s="16" t="s">
        <v>8985</v>
      </c>
      <c r="S364" s="16" t="s">
        <v>2490</v>
      </c>
      <c r="T364" s="16" t="s">
        <v>35</v>
      </c>
      <c r="U364" s="16" t="s">
        <v>36</v>
      </c>
      <c r="V364" s="16">
        <v>41921034</v>
      </c>
      <c r="W364" s="16">
        <v>2013</v>
      </c>
      <c r="X364" s="16" t="s">
        <v>134</v>
      </c>
      <c r="Y364" s="16" t="s">
        <v>38</v>
      </c>
      <c r="Z364" s="16" t="s">
        <v>172</v>
      </c>
      <c r="AA364" s="16" t="s">
        <v>40</v>
      </c>
      <c r="AB364" s="16" t="s">
        <v>41</v>
      </c>
    </row>
    <row r="365" spans="1:28" x14ac:dyDescent="0.35">
      <c r="A365" t="s">
        <v>2397</v>
      </c>
      <c r="B365" t="s">
        <v>12653</v>
      </c>
      <c r="C365" t="s">
        <v>2491</v>
      </c>
      <c r="D365" s="1">
        <v>43351103</v>
      </c>
      <c r="E365" t="s">
        <v>30</v>
      </c>
      <c r="G365">
        <v>41473</v>
      </c>
      <c r="H365" s="3">
        <v>2140</v>
      </c>
      <c r="I365">
        <v>833958</v>
      </c>
      <c r="J365" s="4">
        <v>362</v>
      </c>
      <c r="K365" t="s">
        <v>31</v>
      </c>
      <c r="L365" t="s">
        <v>66</v>
      </c>
      <c r="M365" t="s">
        <v>67</v>
      </c>
      <c r="N365" s="4">
        <v>1576</v>
      </c>
      <c r="O365" s="4">
        <v>332899</v>
      </c>
      <c r="P365" t="s">
        <v>13062</v>
      </c>
      <c r="Q365" t="s">
        <v>79</v>
      </c>
      <c r="R365" t="s">
        <v>8985</v>
      </c>
      <c r="S365" t="s">
        <v>2492</v>
      </c>
      <c r="T365" t="s">
        <v>35</v>
      </c>
      <c r="U365" t="s">
        <v>36</v>
      </c>
      <c r="V365">
        <v>0</v>
      </c>
      <c r="W365">
        <v>2013</v>
      </c>
      <c r="X365" t="s">
        <v>134</v>
      </c>
      <c r="Y365" t="s">
        <v>38</v>
      </c>
      <c r="Z365" t="s">
        <v>73</v>
      </c>
      <c r="AA365" t="s">
        <v>40</v>
      </c>
      <c r="AB365" t="s">
        <v>41</v>
      </c>
    </row>
    <row r="366" spans="1:28" x14ac:dyDescent="0.35">
      <c r="A366" s="16" t="s">
        <v>2397</v>
      </c>
      <c r="B366" s="16" t="s">
        <v>12653</v>
      </c>
      <c r="C366" s="16" t="s">
        <v>2434</v>
      </c>
      <c r="D366" s="17">
        <v>42981101</v>
      </c>
      <c r="E366" s="16" t="s">
        <v>43</v>
      </c>
      <c r="G366" s="16">
        <v>41482</v>
      </c>
      <c r="H366" s="18">
        <v>2140</v>
      </c>
      <c r="I366" s="16">
        <v>839626</v>
      </c>
      <c r="J366" s="19">
        <v>618</v>
      </c>
      <c r="K366" s="16" t="s">
        <v>31</v>
      </c>
      <c r="L366" s="16" t="s">
        <v>32</v>
      </c>
      <c r="M366" s="16" t="s">
        <v>33</v>
      </c>
      <c r="N366" s="19">
        <v>39</v>
      </c>
      <c r="O366" s="19">
        <v>23196</v>
      </c>
      <c r="P366" s="16" t="s">
        <v>13059</v>
      </c>
      <c r="Q366" s="16" t="s">
        <v>57</v>
      </c>
      <c r="R366" s="16" t="s">
        <v>8985</v>
      </c>
      <c r="S366" s="16" t="s">
        <v>2494</v>
      </c>
      <c r="T366" s="16" t="s">
        <v>35</v>
      </c>
      <c r="U366" s="16" t="s">
        <v>36</v>
      </c>
      <c r="V366" s="16">
        <v>31011423</v>
      </c>
      <c r="W366" s="16">
        <v>2013</v>
      </c>
      <c r="X366" s="16" t="s">
        <v>134</v>
      </c>
      <c r="Y366" s="16" t="s">
        <v>38</v>
      </c>
      <c r="Z366" s="16" t="s">
        <v>64</v>
      </c>
      <c r="AA366" s="16" t="s">
        <v>40</v>
      </c>
      <c r="AB366" s="16" t="s">
        <v>41</v>
      </c>
    </row>
    <row r="367" spans="1:28" x14ac:dyDescent="0.35">
      <c r="A367" t="s">
        <v>2397</v>
      </c>
      <c r="B367" t="s">
        <v>12653</v>
      </c>
      <c r="C367" t="s">
        <v>2417</v>
      </c>
      <c r="D367" s="1">
        <v>192401101</v>
      </c>
      <c r="E367" t="s">
        <v>43</v>
      </c>
      <c r="G367">
        <v>41457</v>
      </c>
      <c r="H367" s="3">
        <v>2359</v>
      </c>
      <c r="I367">
        <v>824491</v>
      </c>
      <c r="J367" s="4">
        <v>354</v>
      </c>
      <c r="K367" t="s">
        <v>31</v>
      </c>
      <c r="L367" t="s">
        <v>32</v>
      </c>
      <c r="M367" t="s">
        <v>33</v>
      </c>
      <c r="N367" s="4">
        <v>93</v>
      </c>
      <c r="O367" s="4">
        <v>32922</v>
      </c>
      <c r="P367" t="s">
        <v>13076</v>
      </c>
      <c r="Q367" t="s">
        <v>8984</v>
      </c>
      <c r="R367" t="s">
        <v>8985</v>
      </c>
      <c r="S367" t="s">
        <v>2489</v>
      </c>
      <c r="T367" t="s">
        <v>35</v>
      </c>
      <c r="U367" t="s">
        <v>36</v>
      </c>
      <c r="V367">
        <v>0</v>
      </c>
      <c r="W367">
        <v>2013</v>
      </c>
      <c r="X367" t="s">
        <v>134</v>
      </c>
      <c r="Y367" t="s">
        <v>38</v>
      </c>
      <c r="Z367" t="s">
        <v>51</v>
      </c>
      <c r="AA367" t="s">
        <v>40</v>
      </c>
      <c r="AB367" t="s">
        <v>41</v>
      </c>
    </row>
    <row r="368" spans="1:28" x14ac:dyDescent="0.35">
      <c r="A368" s="16" t="s">
        <v>2397</v>
      </c>
      <c r="B368" s="16" t="s">
        <v>12653</v>
      </c>
      <c r="C368" s="16" t="s">
        <v>2417</v>
      </c>
      <c r="D368" s="17">
        <v>192401101</v>
      </c>
      <c r="E368" s="16" t="s">
        <v>43</v>
      </c>
      <c r="G368" s="16">
        <v>41481</v>
      </c>
      <c r="H368" s="18">
        <v>652</v>
      </c>
      <c r="I368" s="16">
        <v>838712</v>
      </c>
      <c r="J368" s="19">
        <v>309</v>
      </c>
      <c r="K368" s="16" t="s">
        <v>31</v>
      </c>
      <c r="L368" s="16" t="s">
        <v>60</v>
      </c>
      <c r="M368" s="16" t="s">
        <v>61</v>
      </c>
      <c r="N368" s="19">
        <v>36</v>
      </c>
      <c r="O368" s="19">
        <v>5982</v>
      </c>
      <c r="P368" s="16" t="s">
        <v>13062</v>
      </c>
      <c r="Q368" s="16" t="s">
        <v>8984</v>
      </c>
      <c r="R368" s="16" t="s">
        <v>8985</v>
      </c>
      <c r="S368" s="16" t="s">
        <v>2493</v>
      </c>
      <c r="T368" s="16" t="s">
        <v>35</v>
      </c>
      <c r="U368" s="16" t="s">
        <v>36</v>
      </c>
      <c r="V368" s="16">
        <v>31011135</v>
      </c>
      <c r="W368" s="16">
        <v>2013</v>
      </c>
      <c r="X368" s="16" t="s">
        <v>134</v>
      </c>
      <c r="Y368" s="16" t="s">
        <v>38</v>
      </c>
      <c r="Z368" s="16" t="s">
        <v>64</v>
      </c>
      <c r="AA368" s="16" t="s">
        <v>40</v>
      </c>
      <c r="AB368" s="16" t="s">
        <v>41</v>
      </c>
    </row>
    <row r="369" spans="1:28" x14ac:dyDescent="0.35">
      <c r="A369" t="s">
        <v>2397</v>
      </c>
      <c r="B369" t="s">
        <v>12653</v>
      </c>
      <c r="C369" t="s">
        <v>2417</v>
      </c>
      <c r="D369" s="1">
        <v>192401101</v>
      </c>
      <c r="E369" t="s">
        <v>53</v>
      </c>
      <c r="F369" s="2" t="s">
        <v>54</v>
      </c>
      <c r="G369">
        <v>41482</v>
      </c>
      <c r="H369" s="3">
        <v>2150</v>
      </c>
      <c r="I369">
        <v>839683</v>
      </c>
      <c r="J369" s="4">
        <v>733</v>
      </c>
      <c r="K369" t="s">
        <v>31</v>
      </c>
      <c r="L369" t="s">
        <v>32</v>
      </c>
      <c r="M369" t="s">
        <v>33</v>
      </c>
      <c r="N369" s="4">
        <v>538</v>
      </c>
      <c r="O369" s="4">
        <v>353466</v>
      </c>
      <c r="P369" t="s">
        <v>13064</v>
      </c>
      <c r="Q369" t="s">
        <v>8984</v>
      </c>
      <c r="R369" t="s">
        <v>8985</v>
      </c>
      <c r="S369" t="s">
        <v>2495</v>
      </c>
      <c r="T369" t="s">
        <v>35</v>
      </c>
      <c r="U369" t="s">
        <v>36</v>
      </c>
      <c r="V369">
        <v>31011426</v>
      </c>
      <c r="W369">
        <v>2013</v>
      </c>
      <c r="X369" t="s">
        <v>134</v>
      </c>
      <c r="Y369" t="s">
        <v>38</v>
      </c>
      <c r="Z369" t="s">
        <v>39</v>
      </c>
      <c r="AA369" t="s">
        <v>40</v>
      </c>
      <c r="AB369" t="s">
        <v>41</v>
      </c>
    </row>
    <row r="370" spans="1:28" x14ac:dyDescent="0.35">
      <c r="A370" s="16" t="s">
        <v>4028</v>
      </c>
      <c r="B370" s="16" t="s">
        <v>12653</v>
      </c>
      <c r="C370" s="16" t="s">
        <v>4065</v>
      </c>
      <c r="D370" s="17">
        <v>183101103</v>
      </c>
      <c r="E370" s="16" t="s">
        <v>43</v>
      </c>
      <c r="G370" s="16">
        <v>41473</v>
      </c>
      <c r="H370" s="18">
        <v>701</v>
      </c>
      <c r="I370" s="16">
        <v>833397</v>
      </c>
      <c r="J370" s="19">
        <v>403</v>
      </c>
      <c r="K370" s="16" t="s">
        <v>31</v>
      </c>
      <c r="L370" s="16" t="s">
        <v>66</v>
      </c>
      <c r="M370" s="16" t="s">
        <v>67</v>
      </c>
      <c r="N370" s="19">
        <v>287</v>
      </c>
      <c r="O370" s="19">
        <v>35817</v>
      </c>
      <c r="P370" s="16" t="s">
        <v>13060</v>
      </c>
      <c r="Q370" s="16" t="s">
        <v>8984</v>
      </c>
      <c r="R370" s="16" t="s">
        <v>8985</v>
      </c>
      <c r="S370" s="16" t="s">
        <v>4066</v>
      </c>
      <c r="T370" s="16" t="s">
        <v>35</v>
      </c>
      <c r="U370" s="16" t="s">
        <v>36</v>
      </c>
      <c r="V370" s="16">
        <v>41929446</v>
      </c>
      <c r="W370" s="16">
        <v>2013</v>
      </c>
      <c r="X370" s="16" t="s">
        <v>134</v>
      </c>
      <c r="Y370" s="16" t="s">
        <v>38</v>
      </c>
      <c r="Z370" s="16" t="s">
        <v>172</v>
      </c>
      <c r="AA370" s="16" t="s">
        <v>40</v>
      </c>
      <c r="AB370" s="16" t="s">
        <v>41</v>
      </c>
    </row>
    <row r="371" spans="1:28" x14ac:dyDescent="0.35">
      <c r="A371" t="s">
        <v>4028</v>
      </c>
      <c r="B371" t="s">
        <v>12653</v>
      </c>
      <c r="C371" t="s">
        <v>4059</v>
      </c>
      <c r="D371" s="1">
        <v>182631107</v>
      </c>
      <c r="E371" t="s">
        <v>43</v>
      </c>
      <c r="G371">
        <v>41480</v>
      </c>
      <c r="H371" s="3">
        <v>1542</v>
      </c>
      <c r="I371">
        <v>838500</v>
      </c>
      <c r="J371" s="4">
        <v>725</v>
      </c>
      <c r="K371" t="s">
        <v>31</v>
      </c>
      <c r="L371" t="s">
        <v>32</v>
      </c>
      <c r="M371" t="s">
        <v>83</v>
      </c>
      <c r="N371" s="4">
        <v>3</v>
      </c>
      <c r="O371" s="4">
        <v>2175</v>
      </c>
      <c r="P371" t="s">
        <v>13062</v>
      </c>
      <c r="Q371" t="s">
        <v>398</v>
      </c>
      <c r="R371" t="s">
        <v>8985</v>
      </c>
      <c r="S371" t="s">
        <v>4067</v>
      </c>
      <c r="T371" t="s">
        <v>35</v>
      </c>
      <c r="U371" t="s">
        <v>36</v>
      </c>
      <c r="V371">
        <v>41933047</v>
      </c>
      <c r="W371">
        <v>2013</v>
      </c>
      <c r="X371" t="s">
        <v>134</v>
      </c>
      <c r="Y371" t="s">
        <v>38</v>
      </c>
      <c r="Z371" t="s">
        <v>39</v>
      </c>
      <c r="AA371" t="s">
        <v>40</v>
      </c>
      <c r="AB371" t="s">
        <v>41</v>
      </c>
    </row>
    <row r="372" spans="1:28" x14ac:dyDescent="0.35">
      <c r="A372" s="16" t="s">
        <v>4028</v>
      </c>
      <c r="B372" s="16" t="s">
        <v>12653</v>
      </c>
      <c r="C372" s="16" t="s">
        <v>4061</v>
      </c>
      <c r="D372" s="17">
        <v>182951101</v>
      </c>
      <c r="E372" s="16" t="s">
        <v>53</v>
      </c>
      <c r="F372" s="2" t="s">
        <v>54</v>
      </c>
      <c r="G372" s="16">
        <v>41456</v>
      </c>
      <c r="H372" s="18">
        <v>1754</v>
      </c>
      <c r="I372" s="16">
        <v>823281</v>
      </c>
      <c r="J372" s="19">
        <v>400</v>
      </c>
      <c r="K372" s="16" t="s">
        <v>31</v>
      </c>
      <c r="L372" s="16" t="s">
        <v>66</v>
      </c>
      <c r="M372" s="16" t="s">
        <v>67</v>
      </c>
      <c r="N372" s="19">
        <v>58</v>
      </c>
      <c r="O372" s="19">
        <v>17785</v>
      </c>
      <c r="P372" s="16" t="s">
        <v>13062</v>
      </c>
      <c r="Q372" s="16" t="s">
        <v>79</v>
      </c>
      <c r="R372" s="16" t="s">
        <v>9094</v>
      </c>
      <c r="S372" s="16" t="s">
        <v>4062</v>
      </c>
      <c r="T372" s="16" t="s">
        <v>35</v>
      </c>
      <c r="U372" s="16" t="s">
        <v>36</v>
      </c>
      <c r="V372" s="16">
        <v>0</v>
      </c>
      <c r="W372" s="16">
        <v>2013</v>
      </c>
      <c r="X372" s="16" t="s">
        <v>134</v>
      </c>
      <c r="Y372" s="16" t="s">
        <v>38</v>
      </c>
      <c r="Z372" s="16" t="s">
        <v>45</v>
      </c>
      <c r="AA372" s="16" t="s">
        <v>40</v>
      </c>
      <c r="AB372" s="16" t="s">
        <v>41</v>
      </c>
    </row>
    <row r="373" spans="1:28" x14ac:dyDescent="0.35">
      <c r="A373" t="s">
        <v>4028</v>
      </c>
      <c r="B373" t="s">
        <v>12654</v>
      </c>
      <c r="C373" t="s">
        <v>4063</v>
      </c>
      <c r="D373" s="1">
        <v>182541101</v>
      </c>
      <c r="E373" t="s">
        <v>43</v>
      </c>
      <c r="G373">
        <v>41467</v>
      </c>
      <c r="H373" s="3">
        <v>1721</v>
      </c>
      <c r="I373">
        <v>830563</v>
      </c>
      <c r="J373" s="4">
        <v>464</v>
      </c>
      <c r="K373" t="s">
        <v>31</v>
      </c>
      <c r="L373" t="s">
        <v>60</v>
      </c>
      <c r="M373" t="s">
        <v>61</v>
      </c>
      <c r="N373" s="4">
        <v>68</v>
      </c>
      <c r="O373" s="4">
        <v>13617</v>
      </c>
      <c r="P373" t="s">
        <v>13062</v>
      </c>
      <c r="Q373" t="s">
        <v>8984</v>
      </c>
      <c r="R373" t="s">
        <v>8985</v>
      </c>
      <c r="S373" t="s">
        <v>4064</v>
      </c>
      <c r="T373" t="s">
        <v>35</v>
      </c>
      <c r="U373" t="s">
        <v>36</v>
      </c>
      <c r="V373">
        <v>31008304</v>
      </c>
      <c r="W373">
        <v>2013</v>
      </c>
      <c r="X373" t="s">
        <v>134</v>
      </c>
      <c r="Y373" t="s">
        <v>38</v>
      </c>
      <c r="Z373" t="s">
        <v>39</v>
      </c>
      <c r="AA373" t="s">
        <v>40</v>
      </c>
      <c r="AB373" t="s">
        <v>41</v>
      </c>
    </row>
    <row r="374" spans="1:28" x14ac:dyDescent="0.35">
      <c r="A374" s="16" t="s">
        <v>4487</v>
      </c>
      <c r="B374" s="16" t="s">
        <v>12653</v>
      </c>
      <c r="C374" s="16" t="s">
        <v>4507</v>
      </c>
      <c r="D374" s="17">
        <v>42291101</v>
      </c>
      <c r="E374" s="16" t="s">
        <v>43</v>
      </c>
      <c r="G374" s="16">
        <v>41465</v>
      </c>
      <c r="H374" s="18">
        <v>1827</v>
      </c>
      <c r="I374" s="16">
        <v>829408</v>
      </c>
      <c r="J374" s="19">
        <v>373</v>
      </c>
      <c r="K374" s="16" t="s">
        <v>31</v>
      </c>
      <c r="L374" s="16" t="s">
        <v>32</v>
      </c>
      <c r="M374" s="16" t="s">
        <v>33</v>
      </c>
      <c r="N374" s="19">
        <v>8</v>
      </c>
      <c r="O374" s="19">
        <v>2984</v>
      </c>
      <c r="P374" s="16" t="s">
        <v>13059</v>
      </c>
      <c r="Q374" s="16" t="s">
        <v>8984</v>
      </c>
      <c r="R374" s="16" t="s">
        <v>47</v>
      </c>
      <c r="S374" s="16" t="s">
        <v>4525</v>
      </c>
      <c r="T374" s="16" t="s">
        <v>35</v>
      </c>
      <c r="U374" s="16" t="s">
        <v>36</v>
      </c>
      <c r="V374" s="16">
        <v>41924873</v>
      </c>
      <c r="W374" s="16">
        <v>2013</v>
      </c>
      <c r="X374" s="16" t="s">
        <v>134</v>
      </c>
      <c r="Y374" s="16" t="s">
        <v>38</v>
      </c>
      <c r="Z374" s="16" t="s">
        <v>64</v>
      </c>
      <c r="AA374" s="16" t="s">
        <v>40</v>
      </c>
      <c r="AB374" s="16" t="s">
        <v>41</v>
      </c>
    </row>
    <row r="375" spans="1:28" x14ac:dyDescent="0.35">
      <c r="A375" t="s">
        <v>4487</v>
      </c>
      <c r="B375" t="s">
        <v>12653</v>
      </c>
      <c r="C375" t="s">
        <v>4516</v>
      </c>
      <c r="D375" s="1">
        <v>43291105</v>
      </c>
      <c r="E375" t="s">
        <v>43</v>
      </c>
      <c r="G375">
        <v>41478</v>
      </c>
      <c r="H375" s="3">
        <v>1834</v>
      </c>
      <c r="I375">
        <v>837331</v>
      </c>
      <c r="J375" s="4">
        <v>506</v>
      </c>
      <c r="K375" t="s">
        <v>31</v>
      </c>
      <c r="L375" t="s">
        <v>32</v>
      </c>
      <c r="M375" t="s">
        <v>33</v>
      </c>
      <c r="N375" s="4">
        <v>2</v>
      </c>
      <c r="O375" s="4">
        <v>1012</v>
      </c>
      <c r="P375" t="s">
        <v>13064</v>
      </c>
      <c r="Q375" t="s">
        <v>8984</v>
      </c>
      <c r="R375" t="s">
        <v>8985</v>
      </c>
      <c r="S375" t="s">
        <v>4526</v>
      </c>
      <c r="T375" t="s">
        <v>35</v>
      </c>
      <c r="U375" t="s">
        <v>36</v>
      </c>
      <c r="V375">
        <v>41931891</v>
      </c>
      <c r="W375">
        <v>2013</v>
      </c>
      <c r="X375" t="s">
        <v>134</v>
      </c>
      <c r="Y375" t="s">
        <v>38</v>
      </c>
      <c r="Z375" t="s">
        <v>39</v>
      </c>
      <c r="AA375" t="s">
        <v>40</v>
      </c>
      <c r="AB375" t="s">
        <v>41</v>
      </c>
    </row>
    <row r="376" spans="1:28" x14ac:dyDescent="0.35">
      <c r="A376" s="16" t="s">
        <v>5113</v>
      </c>
      <c r="B376" s="16" t="s">
        <v>12653</v>
      </c>
      <c r="C376" s="16" t="s">
        <v>5162</v>
      </c>
      <c r="D376" s="17">
        <v>102931103</v>
      </c>
      <c r="E376" s="16" t="s">
        <v>30</v>
      </c>
      <c r="G376" s="16">
        <v>41475</v>
      </c>
      <c r="H376" s="18">
        <v>755</v>
      </c>
      <c r="I376" s="16">
        <v>835282</v>
      </c>
      <c r="J376" s="19">
        <v>497</v>
      </c>
      <c r="K376" s="16" t="s">
        <v>31</v>
      </c>
      <c r="L376" s="16" t="s">
        <v>60</v>
      </c>
      <c r="M376" s="16" t="s">
        <v>94</v>
      </c>
      <c r="N376" s="19">
        <v>281</v>
      </c>
      <c r="O376" s="19">
        <v>107518</v>
      </c>
      <c r="P376" s="16" t="s">
        <v>13062</v>
      </c>
      <c r="Q376" s="16" t="s">
        <v>57</v>
      </c>
      <c r="R376" s="16" t="s">
        <v>9094</v>
      </c>
      <c r="S376" s="16" t="s">
        <v>5163</v>
      </c>
      <c r="T376" s="16" t="s">
        <v>35</v>
      </c>
      <c r="U376" s="16" t="s">
        <v>36</v>
      </c>
      <c r="V376" s="16">
        <v>0</v>
      </c>
      <c r="W376" s="16">
        <v>2013</v>
      </c>
      <c r="X376" s="16" t="s">
        <v>134</v>
      </c>
      <c r="Y376" s="16" t="s">
        <v>38</v>
      </c>
      <c r="Z376" s="16" t="s">
        <v>172</v>
      </c>
      <c r="AA376" s="16" t="s">
        <v>40</v>
      </c>
      <c r="AB376" s="16" t="s">
        <v>41</v>
      </c>
    </row>
    <row r="377" spans="1:28" x14ac:dyDescent="0.35">
      <c r="A377" t="s">
        <v>5113</v>
      </c>
      <c r="B377" t="s">
        <v>12654</v>
      </c>
      <c r="C377" t="s">
        <v>5148</v>
      </c>
      <c r="D377" s="1">
        <v>103401101</v>
      </c>
      <c r="E377" t="s">
        <v>43</v>
      </c>
      <c r="G377">
        <v>41472</v>
      </c>
      <c r="H377" s="3">
        <v>524</v>
      </c>
      <c r="I377">
        <v>832794</v>
      </c>
      <c r="J377" s="4">
        <v>292</v>
      </c>
      <c r="K377" t="s">
        <v>31</v>
      </c>
      <c r="L377" t="s">
        <v>32</v>
      </c>
      <c r="M377" t="s">
        <v>33</v>
      </c>
      <c r="N377" s="4">
        <v>17</v>
      </c>
      <c r="O377" s="4">
        <v>4964</v>
      </c>
      <c r="P377" t="s">
        <v>13062</v>
      </c>
      <c r="Q377" t="s">
        <v>8984</v>
      </c>
      <c r="R377" t="s">
        <v>8985</v>
      </c>
      <c r="S377" t="s">
        <v>5161</v>
      </c>
      <c r="T377" t="s">
        <v>35</v>
      </c>
      <c r="U377" t="s">
        <v>36</v>
      </c>
      <c r="V377">
        <v>31009132</v>
      </c>
      <c r="W377">
        <v>2013</v>
      </c>
      <c r="X377" t="s">
        <v>134</v>
      </c>
      <c r="Y377" t="s">
        <v>38</v>
      </c>
      <c r="Z377" t="s">
        <v>73</v>
      </c>
      <c r="AA377" t="s">
        <v>40</v>
      </c>
      <c r="AB377" t="s">
        <v>41</v>
      </c>
    </row>
    <row r="378" spans="1:28" x14ac:dyDescent="0.35">
      <c r="A378" s="16" t="s">
        <v>5113</v>
      </c>
      <c r="B378" s="16" t="s">
        <v>12653</v>
      </c>
      <c r="C378" s="16" t="s">
        <v>5159</v>
      </c>
      <c r="D378" s="17">
        <v>103351101</v>
      </c>
      <c r="E378" s="16" t="s">
        <v>30</v>
      </c>
      <c r="G378" s="16">
        <v>41461</v>
      </c>
      <c r="H378" s="18">
        <v>519</v>
      </c>
      <c r="I378" s="16">
        <v>826719</v>
      </c>
      <c r="J378" s="19">
        <v>662</v>
      </c>
      <c r="K378" s="16" t="s">
        <v>31</v>
      </c>
      <c r="L378" s="16" t="s">
        <v>60</v>
      </c>
      <c r="M378" s="16" t="s">
        <v>94</v>
      </c>
      <c r="N378" s="19">
        <v>584</v>
      </c>
      <c r="O378" s="19">
        <v>227416</v>
      </c>
      <c r="P378" s="16" t="s">
        <v>13062</v>
      </c>
      <c r="Q378" s="16" t="s">
        <v>57</v>
      </c>
      <c r="R378" s="16" t="s">
        <v>8985</v>
      </c>
      <c r="S378" s="16" t="s">
        <v>5160</v>
      </c>
      <c r="T378" s="16" t="s">
        <v>35</v>
      </c>
      <c r="U378" s="16" t="s">
        <v>36</v>
      </c>
      <c r="V378" s="16">
        <v>31007079</v>
      </c>
      <c r="W378" s="16">
        <v>2013</v>
      </c>
      <c r="X378" s="16" t="s">
        <v>134</v>
      </c>
      <c r="Y378" s="16" t="s">
        <v>38</v>
      </c>
      <c r="Z378" s="16" t="s">
        <v>73</v>
      </c>
      <c r="AA378" s="16" t="s">
        <v>40</v>
      </c>
      <c r="AB378" s="16" t="s">
        <v>41</v>
      </c>
    </row>
    <row r="379" spans="1:28" x14ac:dyDescent="0.35">
      <c r="A379" t="s">
        <v>5879</v>
      </c>
      <c r="B379" t="s">
        <v>12653</v>
      </c>
      <c r="C379" t="s">
        <v>5880</v>
      </c>
      <c r="D379" s="1">
        <v>24101103</v>
      </c>
      <c r="E379" t="s">
        <v>53</v>
      </c>
      <c r="F379" s="2" t="s">
        <v>54</v>
      </c>
      <c r="G379">
        <v>41485</v>
      </c>
      <c r="H379" s="3">
        <v>2039</v>
      </c>
      <c r="I379">
        <v>841025</v>
      </c>
      <c r="J379" s="4">
        <v>476</v>
      </c>
      <c r="K379" t="s">
        <v>31</v>
      </c>
      <c r="L379" t="s">
        <v>32</v>
      </c>
      <c r="M379" t="s">
        <v>33</v>
      </c>
      <c r="N379" s="4">
        <v>66</v>
      </c>
      <c r="O379" s="4">
        <v>7528</v>
      </c>
      <c r="P379" t="s">
        <v>13060</v>
      </c>
      <c r="Q379" t="s">
        <v>8984</v>
      </c>
      <c r="R379" t="s">
        <v>8985</v>
      </c>
      <c r="S379" t="s">
        <v>5900</v>
      </c>
      <c r="T379" t="s">
        <v>35</v>
      </c>
      <c r="U379" t="s">
        <v>36</v>
      </c>
      <c r="V379">
        <v>41935357</v>
      </c>
      <c r="W379">
        <v>2013</v>
      </c>
      <c r="X379" t="s">
        <v>134</v>
      </c>
      <c r="Y379" t="s">
        <v>38</v>
      </c>
      <c r="Z379" t="s">
        <v>45</v>
      </c>
      <c r="AA379" t="s">
        <v>40</v>
      </c>
      <c r="AB379" t="s">
        <v>41</v>
      </c>
    </row>
    <row r="380" spans="1:28" x14ac:dyDescent="0.35">
      <c r="A380" s="16" t="s">
        <v>5879</v>
      </c>
      <c r="B380" s="16" t="s">
        <v>12654</v>
      </c>
      <c r="C380" s="16" t="s">
        <v>5887</v>
      </c>
      <c r="D380" s="17">
        <v>24251101</v>
      </c>
      <c r="E380" s="16" t="s">
        <v>43</v>
      </c>
      <c r="G380" s="16">
        <v>41477</v>
      </c>
      <c r="H380" s="18">
        <v>143</v>
      </c>
      <c r="I380" s="16">
        <v>836250</v>
      </c>
      <c r="J380" s="19">
        <v>661</v>
      </c>
      <c r="K380" s="16" t="s">
        <v>31</v>
      </c>
      <c r="L380" s="16" t="s">
        <v>32</v>
      </c>
      <c r="M380" s="16" t="s">
        <v>33</v>
      </c>
      <c r="N380" s="19">
        <v>20</v>
      </c>
      <c r="O380" s="19">
        <v>11944</v>
      </c>
      <c r="P380" s="16" t="s">
        <v>13059</v>
      </c>
      <c r="Q380" s="16" t="s">
        <v>8984</v>
      </c>
      <c r="R380" s="16" t="s">
        <v>9094</v>
      </c>
      <c r="S380" s="16" t="s">
        <v>5898</v>
      </c>
      <c r="T380" s="16" t="s">
        <v>35</v>
      </c>
      <c r="U380" s="16" t="s">
        <v>36</v>
      </c>
      <c r="V380" s="16">
        <v>41930405</v>
      </c>
      <c r="W380" s="16">
        <v>2013</v>
      </c>
      <c r="X380" s="16" t="s">
        <v>134</v>
      </c>
      <c r="Y380" s="16" t="s">
        <v>38</v>
      </c>
      <c r="Z380" s="16" t="s">
        <v>39</v>
      </c>
      <c r="AA380" s="16" t="s">
        <v>40</v>
      </c>
      <c r="AB380" s="16" t="s">
        <v>41</v>
      </c>
    </row>
    <row r="381" spans="1:28" x14ac:dyDescent="0.35">
      <c r="A381" t="s">
        <v>5879</v>
      </c>
      <c r="B381" t="s">
        <v>12654</v>
      </c>
      <c r="C381" t="s">
        <v>5887</v>
      </c>
      <c r="D381" s="1">
        <v>24251101</v>
      </c>
      <c r="E381" t="s">
        <v>43</v>
      </c>
      <c r="G381">
        <v>41484</v>
      </c>
      <c r="H381" s="3">
        <v>948</v>
      </c>
      <c r="I381">
        <v>840079</v>
      </c>
      <c r="J381" s="4">
        <v>431</v>
      </c>
      <c r="K381" t="s">
        <v>31</v>
      </c>
      <c r="L381" t="s">
        <v>32</v>
      </c>
      <c r="M381" t="s">
        <v>33</v>
      </c>
      <c r="N381" s="4">
        <v>7</v>
      </c>
      <c r="O381" s="4">
        <v>3017</v>
      </c>
      <c r="P381" t="s">
        <v>13059</v>
      </c>
      <c r="Q381" t="s">
        <v>8984</v>
      </c>
      <c r="R381" t="s">
        <v>8985</v>
      </c>
      <c r="S381" t="s">
        <v>5899</v>
      </c>
      <c r="T381" t="s">
        <v>35</v>
      </c>
      <c r="U381" t="s">
        <v>36</v>
      </c>
      <c r="V381">
        <v>41934015</v>
      </c>
      <c r="W381">
        <v>2013</v>
      </c>
      <c r="X381" t="s">
        <v>134</v>
      </c>
      <c r="Y381" t="s">
        <v>38</v>
      </c>
      <c r="Z381" t="s">
        <v>88</v>
      </c>
      <c r="AA381" t="s">
        <v>40</v>
      </c>
      <c r="AB381" t="s">
        <v>41</v>
      </c>
    </row>
    <row r="382" spans="1:28" x14ac:dyDescent="0.35">
      <c r="A382" s="16" t="s">
        <v>6195</v>
      </c>
      <c r="B382" s="16" t="s">
        <v>12653</v>
      </c>
      <c r="C382" s="16" t="s">
        <v>6200</v>
      </c>
      <c r="D382" s="17">
        <v>63591105</v>
      </c>
      <c r="E382" s="16" t="s">
        <v>43</v>
      </c>
      <c r="G382" s="16">
        <v>41468</v>
      </c>
      <c r="H382" s="18">
        <v>2124</v>
      </c>
      <c r="I382" s="16">
        <v>831012</v>
      </c>
      <c r="J382" s="19">
        <v>1246</v>
      </c>
      <c r="K382" s="16" t="s">
        <v>31</v>
      </c>
      <c r="L382" s="16" t="s">
        <v>32</v>
      </c>
      <c r="M382" s="16" t="s">
        <v>83</v>
      </c>
      <c r="N382" s="19">
        <v>47</v>
      </c>
      <c r="O382" s="19">
        <v>8162</v>
      </c>
      <c r="P382" s="16" t="s">
        <v>13062</v>
      </c>
      <c r="Q382" s="16" t="s">
        <v>57</v>
      </c>
      <c r="R382" s="16" t="s">
        <v>8985</v>
      </c>
      <c r="S382" s="16" t="s">
        <v>6202</v>
      </c>
      <c r="T382" s="16" t="s">
        <v>35</v>
      </c>
      <c r="U382" s="16" t="s">
        <v>36</v>
      </c>
      <c r="V382" s="16">
        <v>31008483</v>
      </c>
      <c r="W382" s="16">
        <v>2013</v>
      </c>
      <c r="X382" s="16" t="s">
        <v>134</v>
      </c>
      <c r="Y382" s="16" t="s">
        <v>38</v>
      </c>
      <c r="Z382" s="16" t="s">
        <v>73</v>
      </c>
      <c r="AA382" s="16" t="s">
        <v>40</v>
      </c>
      <c r="AB382" s="16" t="s">
        <v>41</v>
      </c>
    </row>
    <row r="383" spans="1:28" x14ac:dyDescent="0.35">
      <c r="A383" t="s">
        <v>6273</v>
      </c>
      <c r="B383" t="s">
        <v>12653</v>
      </c>
      <c r="C383" t="s">
        <v>6278</v>
      </c>
      <c r="D383" s="1">
        <v>83912110</v>
      </c>
      <c r="E383" t="s">
        <v>43</v>
      </c>
      <c r="G383">
        <v>41462</v>
      </c>
      <c r="H383" s="3">
        <v>1622</v>
      </c>
      <c r="I383">
        <v>827218</v>
      </c>
      <c r="J383" s="4">
        <v>812</v>
      </c>
      <c r="K383" t="s">
        <v>31</v>
      </c>
      <c r="L383" t="s">
        <v>32</v>
      </c>
      <c r="M383" t="s">
        <v>83</v>
      </c>
      <c r="N383" s="4">
        <v>16</v>
      </c>
      <c r="O383" s="4">
        <v>12992</v>
      </c>
      <c r="P383" t="s">
        <v>13062</v>
      </c>
      <c r="Q383" t="s">
        <v>8984</v>
      </c>
      <c r="R383" t="s">
        <v>8985</v>
      </c>
      <c r="S383" t="s">
        <v>6280</v>
      </c>
      <c r="T383" t="s">
        <v>35</v>
      </c>
      <c r="U383" t="s">
        <v>36</v>
      </c>
      <c r="V383">
        <v>31007192</v>
      </c>
      <c r="W383">
        <v>2013</v>
      </c>
      <c r="X383" t="s">
        <v>134</v>
      </c>
      <c r="Y383" t="s">
        <v>38</v>
      </c>
      <c r="Z383" t="s">
        <v>39</v>
      </c>
      <c r="AA383" t="s">
        <v>40</v>
      </c>
      <c r="AB383" t="s">
        <v>41</v>
      </c>
    </row>
    <row r="384" spans="1:28" x14ac:dyDescent="0.35">
      <c r="A384" s="16" t="s">
        <v>6337</v>
      </c>
      <c r="B384" s="16" t="s">
        <v>12653</v>
      </c>
      <c r="C384" s="16" t="s">
        <v>6380</v>
      </c>
      <c r="D384" s="17">
        <v>153082106</v>
      </c>
      <c r="E384" s="16" t="s">
        <v>43</v>
      </c>
      <c r="G384" s="16">
        <v>41477</v>
      </c>
      <c r="H384" s="18">
        <v>413</v>
      </c>
      <c r="I384" s="16">
        <v>836258</v>
      </c>
      <c r="J384" s="19">
        <v>407</v>
      </c>
      <c r="K384" s="16" t="s">
        <v>31</v>
      </c>
      <c r="L384" s="16" t="s">
        <v>32</v>
      </c>
      <c r="M384" s="16" t="s">
        <v>33</v>
      </c>
      <c r="N384" s="19">
        <v>28</v>
      </c>
      <c r="O384" s="19">
        <v>4896</v>
      </c>
      <c r="P384" s="16" t="s">
        <v>13059</v>
      </c>
      <c r="Q384" s="16" t="s">
        <v>8984</v>
      </c>
      <c r="R384" s="16" t="s">
        <v>8985</v>
      </c>
      <c r="S384" s="16" t="s">
        <v>6403</v>
      </c>
      <c r="T384" s="16" t="s">
        <v>35</v>
      </c>
      <c r="U384" s="16" t="s">
        <v>36</v>
      </c>
      <c r="V384" s="16">
        <v>41930409</v>
      </c>
      <c r="W384" s="16">
        <v>2013</v>
      </c>
      <c r="X384" s="16" t="s">
        <v>134</v>
      </c>
      <c r="Y384" s="16" t="s">
        <v>38</v>
      </c>
      <c r="Z384" s="16" t="s">
        <v>39</v>
      </c>
      <c r="AA384" s="16" t="s">
        <v>40</v>
      </c>
      <c r="AB384" s="16" t="s">
        <v>41</v>
      </c>
    </row>
    <row r="385" spans="1:28" x14ac:dyDescent="0.35">
      <c r="A385" t="s">
        <v>6337</v>
      </c>
      <c r="B385" t="s">
        <v>12653</v>
      </c>
      <c r="C385" t="s">
        <v>6338</v>
      </c>
      <c r="D385" s="1">
        <v>152241101</v>
      </c>
      <c r="E385" t="s">
        <v>53</v>
      </c>
      <c r="F385" s="2" t="s">
        <v>54</v>
      </c>
      <c r="G385">
        <v>41481</v>
      </c>
      <c r="H385" s="3">
        <v>932</v>
      </c>
      <c r="I385">
        <v>838845</v>
      </c>
      <c r="J385" s="4">
        <v>434</v>
      </c>
      <c r="K385" t="s">
        <v>31</v>
      </c>
      <c r="L385" t="s">
        <v>1061</v>
      </c>
      <c r="M385" t="s">
        <v>67</v>
      </c>
      <c r="N385" s="4">
        <v>2286</v>
      </c>
      <c r="O385" s="4">
        <v>0</v>
      </c>
      <c r="P385" t="s">
        <v>13062</v>
      </c>
      <c r="Q385" t="s">
        <v>8984</v>
      </c>
      <c r="R385" t="s">
        <v>8985</v>
      </c>
      <c r="S385" t="s">
        <v>6404</v>
      </c>
      <c r="T385" t="s">
        <v>35</v>
      </c>
      <c r="U385" t="s">
        <v>36</v>
      </c>
      <c r="V385">
        <v>41933512</v>
      </c>
      <c r="W385">
        <v>2013</v>
      </c>
      <c r="X385" t="s">
        <v>134</v>
      </c>
      <c r="Y385" t="s">
        <v>38</v>
      </c>
      <c r="Z385" t="s">
        <v>73</v>
      </c>
      <c r="AA385" t="s">
        <v>40</v>
      </c>
      <c r="AB385" t="s">
        <v>41</v>
      </c>
    </row>
    <row r="386" spans="1:28" x14ac:dyDescent="0.35">
      <c r="A386" s="16" t="s">
        <v>6337</v>
      </c>
      <c r="B386" s="16" t="s">
        <v>12653</v>
      </c>
      <c r="C386" s="16" t="s">
        <v>6391</v>
      </c>
      <c r="D386" s="17">
        <v>152691109</v>
      </c>
      <c r="E386" s="16" t="s">
        <v>30</v>
      </c>
      <c r="G386" s="16">
        <v>41457</v>
      </c>
      <c r="H386" s="18">
        <v>1020</v>
      </c>
      <c r="I386" s="16">
        <v>823677</v>
      </c>
      <c r="J386" s="19">
        <v>425</v>
      </c>
      <c r="K386" s="16" t="s">
        <v>31</v>
      </c>
      <c r="L386" s="16" t="s">
        <v>32</v>
      </c>
      <c r="M386" s="16" t="s">
        <v>102</v>
      </c>
      <c r="N386" s="19">
        <v>247</v>
      </c>
      <c r="O386" s="19">
        <v>13835</v>
      </c>
      <c r="P386" s="16" t="s">
        <v>13077</v>
      </c>
      <c r="Q386" s="16" t="s">
        <v>8984</v>
      </c>
      <c r="R386" s="16" t="s">
        <v>8985</v>
      </c>
      <c r="S386" s="16" t="s">
        <v>6402</v>
      </c>
      <c r="T386" s="16" t="s">
        <v>35</v>
      </c>
      <c r="U386" s="16" t="s">
        <v>36</v>
      </c>
      <c r="V386" s="16">
        <v>0</v>
      </c>
      <c r="W386" s="16">
        <v>2013</v>
      </c>
      <c r="X386" s="16" t="s">
        <v>134</v>
      </c>
      <c r="Y386" s="16" t="s">
        <v>38</v>
      </c>
      <c r="Z386" s="16" t="s">
        <v>39</v>
      </c>
      <c r="AA386" s="16" t="s">
        <v>40</v>
      </c>
      <c r="AB386" s="16" t="s">
        <v>41</v>
      </c>
    </row>
    <row r="387" spans="1:28" x14ac:dyDescent="0.35">
      <c r="A387" t="s">
        <v>7410</v>
      </c>
      <c r="B387" t="s">
        <v>12654</v>
      </c>
      <c r="C387" t="s">
        <v>7426</v>
      </c>
      <c r="D387" s="1">
        <v>42571102</v>
      </c>
      <c r="E387" t="s">
        <v>53</v>
      </c>
      <c r="F387" s="2" t="s">
        <v>54</v>
      </c>
      <c r="G387">
        <v>41460</v>
      </c>
      <c r="H387" s="3">
        <v>237</v>
      </c>
      <c r="I387">
        <v>826115</v>
      </c>
      <c r="J387" s="4">
        <v>453</v>
      </c>
      <c r="K387" t="s">
        <v>31</v>
      </c>
      <c r="L387" t="s">
        <v>32</v>
      </c>
      <c r="M387" t="s">
        <v>83</v>
      </c>
      <c r="N387" s="4">
        <v>241</v>
      </c>
      <c r="O387" s="4">
        <v>55698</v>
      </c>
      <c r="P387" t="s">
        <v>13060</v>
      </c>
      <c r="Q387" t="s">
        <v>8984</v>
      </c>
      <c r="R387" t="s">
        <v>8985</v>
      </c>
      <c r="S387" t="s">
        <v>7469</v>
      </c>
      <c r="T387" t="s">
        <v>35</v>
      </c>
      <c r="U387" t="s">
        <v>36</v>
      </c>
      <c r="V387">
        <v>31006935</v>
      </c>
      <c r="W387">
        <v>2013</v>
      </c>
      <c r="X387" t="s">
        <v>134</v>
      </c>
      <c r="Y387" t="s">
        <v>38</v>
      </c>
      <c r="Z387" t="s">
        <v>88</v>
      </c>
      <c r="AA387" t="s">
        <v>40</v>
      </c>
      <c r="AB387" t="s">
        <v>41</v>
      </c>
    </row>
    <row r="388" spans="1:28" x14ac:dyDescent="0.35">
      <c r="A388" s="16" t="s">
        <v>7410</v>
      </c>
      <c r="B388" s="16" t="s">
        <v>12654</v>
      </c>
      <c r="C388" s="16" t="s">
        <v>7470</v>
      </c>
      <c r="D388" s="17">
        <v>42561107</v>
      </c>
      <c r="E388" s="16" t="s">
        <v>43</v>
      </c>
      <c r="G388" s="16">
        <v>41468</v>
      </c>
      <c r="H388" s="18">
        <v>2139</v>
      </c>
      <c r="I388" s="16">
        <v>831026</v>
      </c>
      <c r="J388" s="19">
        <v>561</v>
      </c>
      <c r="K388" s="16" t="s">
        <v>31</v>
      </c>
      <c r="L388" s="16" t="s">
        <v>60</v>
      </c>
      <c r="M388" s="16" t="s">
        <v>94</v>
      </c>
      <c r="N388" s="19">
        <v>15</v>
      </c>
      <c r="O388" s="19">
        <v>8415</v>
      </c>
      <c r="P388" s="16" t="s">
        <v>13059</v>
      </c>
      <c r="Q388" s="16" t="s">
        <v>57</v>
      </c>
      <c r="R388" s="16" t="s">
        <v>8985</v>
      </c>
      <c r="S388" s="16" t="s">
        <v>7471</v>
      </c>
      <c r="T388" s="16" t="s">
        <v>35</v>
      </c>
      <c r="U388" s="16" t="s">
        <v>36</v>
      </c>
      <c r="V388" s="16">
        <v>0</v>
      </c>
      <c r="W388" s="16">
        <v>2013</v>
      </c>
      <c r="X388" s="16" t="s">
        <v>134</v>
      </c>
      <c r="Y388" s="16" t="s">
        <v>38</v>
      </c>
      <c r="Z388" s="16" t="s">
        <v>64</v>
      </c>
      <c r="AA388" s="16" t="s">
        <v>40</v>
      </c>
      <c r="AB388" s="16" t="s">
        <v>41</v>
      </c>
    </row>
    <row r="389" spans="1:28" x14ac:dyDescent="0.35">
      <c r="A389" t="s">
        <v>7410</v>
      </c>
      <c r="B389" t="s">
        <v>12654</v>
      </c>
      <c r="C389" t="s">
        <v>7437</v>
      </c>
      <c r="D389" s="1">
        <v>42751113</v>
      </c>
      <c r="E389" t="s">
        <v>30</v>
      </c>
      <c r="G389">
        <v>41459</v>
      </c>
      <c r="H389" s="3">
        <v>1442</v>
      </c>
      <c r="I389">
        <v>825530</v>
      </c>
      <c r="J389" s="4">
        <v>330</v>
      </c>
      <c r="K389" t="s">
        <v>31</v>
      </c>
      <c r="L389" t="s">
        <v>32</v>
      </c>
      <c r="M389" t="s">
        <v>33</v>
      </c>
      <c r="N389" s="4">
        <v>182</v>
      </c>
      <c r="O389" s="4">
        <v>60060</v>
      </c>
      <c r="P389" t="s">
        <v>13068</v>
      </c>
      <c r="Q389" t="s">
        <v>8984</v>
      </c>
      <c r="R389" t="s">
        <v>8985</v>
      </c>
      <c r="S389" t="s">
        <v>7468</v>
      </c>
      <c r="T389" t="s">
        <v>35</v>
      </c>
      <c r="U389" t="s">
        <v>36</v>
      </c>
      <c r="V389">
        <v>41921920</v>
      </c>
      <c r="W389">
        <v>2013</v>
      </c>
      <c r="X389" t="s">
        <v>134</v>
      </c>
      <c r="Y389" t="s">
        <v>38</v>
      </c>
      <c r="Z389" t="s">
        <v>64</v>
      </c>
      <c r="AA389" t="s">
        <v>40</v>
      </c>
      <c r="AB389" t="s">
        <v>41</v>
      </c>
    </row>
    <row r="390" spans="1:28" x14ac:dyDescent="0.35">
      <c r="A390" s="16" t="s">
        <v>8258</v>
      </c>
      <c r="B390" s="16" t="s">
        <v>12653</v>
      </c>
      <c r="C390" s="16" t="s">
        <v>8271</v>
      </c>
      <c r="D390" s="17">
        <v>163781704</v>
      </c>
      <c r="E390" s="16" t="s">
        <v>43</v>
      </c>
      <c r="G390" s="16">
        <v>41465</v>
      </c>
      <c r="H390" s="18">
        <v>2315</v>
      </c>
      <c r="I390" s="16">
        <v>829516</v>
      </c>
      <c r="J390" s="19">
        <v>439</v>
      </c>
      <c r="K390" s="16" t="s">
        <v>31</v>
      </c>
      <c r="L390" s="16" t="s">
        <v>32</v>
      </c>
      <c r="M390" s="16" t="s">
        <v>33</v>
      </c>
      <c r="N390" s="19">
        <v>162</v>
      </c>
      <c r="O390" s="19">
        <v>25626</v>
      </c>
      <c r="P390" s="16" t="s">
        <v>13059</v>
      </c>
      <c r="Q390" s="16" t="s">
        <v>8984</v>
      </c>
      <c r="R390" s="16" t="s">
        <v>8985</v>
      </c>
      <c r="S390" s="16" t="s">
        <v>8272</v>
      </c>
      <c r="T390" s="16" t="s">
        <v>35</v>
      </c>
      <c r="U390" s="16" t="s">
        <v>36</v>
      </c>
      <c r="V390" s="16">
        <v>31007860</v>
      </c>
      <c r="W390" s="16">
        <v>2013</v>
      </c>
      <c r="X390" s="16" t="s">
        <v>134</v>
      </c>
      <c r="Y390" s="16" t="s">
        <v>38</v>
      </c>
      <c r="Z390" s="16" t="s">
        <v>51</v>
      </c>
      <c r="AA390" s="16" t="s">
        <v>40</v>
      </c>
      <c r="AB390" s="16" t="s">
        <v>41</v>
      </c>
    </row>
    <row r="391" spans="1:28" x14ac:dyDescent="0.35">
      <c r="A391" t="s">
        <v>8579</v>
      </c>
      <c r="B391" t="s">
        <v>12653</v>
      </c>
      <c r="C391" t="s">
        <v>8584</v>
      </c>
      <c r="D391" s="1">
        <v>254432104</v>
      </c>
      <c r="E391" t="s">
        <v>43</v>
      </c>
      <c r="G391">
        <v>41473</v>
      </c>
      <c r="H391" s="3">
        <v>1452</v>
      </c>
      <c r="I391">
        <v>833751</v>
      </c>
      <c r="J391" s="4">
        <v>422</v>
      </c>
      <c r="K391" t="s">
        <v>31</v>
      </c>
      <c r="L391" t="s">
        <v>60</v>
      </c>
      <c r="M391" t="s">
        <v>94</v>
      </c>
      <c r="N391" s="4">
        <v>203</v>
      </c>
      <c r="O391" s="4">
        <v>84691</v>
      </c>
      <c r="P391" t="s">
        <v>13068</v>
      </c>
      <c r="Q391" t="s">
        <v>57</v>
      </c>
      <c r="R391" t="s">
        <v>8985</v>
      </c>
      <c r="S391" t="s">
        <v>8615</v>
      </c>
      <c r="T391" t="s">
        <v>35</v>
      </c>
      <c r="U391" t="s">
        <v>36</v>
      </c>
      <c r="V391">
        <v>31009571</v>
      </c>
      <c r="W391">
        <v>2013</v>
      </c>
      <c r="X391" t="s">
        <v>134</v>
      </c>
      <c r="Y391" t="s">
        <v>38</v>
      </c>
      <c r="Z391" t="s">
        <v>172</v>
      </c>
      <c r="AA391" t="s">
        <v>40</v>
      </c>
      <c r="AB391" t="s">
        <v>41</v>
      </c>
    </row>
    <row r="392" spans="1:28" x14ac:dyDescent="0.35">
      <c r="A392" s="16" t="s">
        <v>8579</v>
      </c>
      <c r="B392" s="16" t="s">
        <v>12653</v>
      </c>
      <c r="C392" s="16" t="s">
        <v>8587</v>
      </c>
      <c r="D392" s="17">
        <v>163351703</v>
      </c>
      <c r="E392" s="16" t="s">
        <v>30</v>
      </c>
      <c r="G392" s="16">
        <v>41458</v>
      </c>
      <c r="H392" s="18">
        <v>838</v>
      </c>
      <c r="I392" s="16">
        <v>824645</v>
      </c>
      <c r="J392" s="19">
        <v>761</v>
      </c>
      <c r="K392" s="16" t="s">
        <v>31</v>
      </c>
      <c r="L392" s="16" t="s">
        <v>32</v>
      </c>
      <c r="M392" s="16" t="s">
        <v>33</v>
      </c>
      <c r="N392" s="19">
        <v>169</v>
      </c>
      <c r="O392" s="19">
        <v>42749</v>
      </c>
      <c r="P392" s="16" t="s">
        <v>13069</v>
      </c>
      <c r="Q392" s="16" t="s">
        <v>8984</v>
      </c>
      <c r="R392" s="16" t="s">
        <v>47</v>
      </c>
      <c r="S392" s="16" t="s">
        <v>8612</v>
      </c>
      <c r="T392" s="16" t="s">
        <v>35</v>
      </c>
      <c r="U392" s="16" t="s">
        <v>36</v>
      </c>
      <c r="V392" s="16">
        <v>0</v>
      </c>
      <c r="W392" s="16">
        <v>2013</v>
      </c>
      <c r="X392" s="16" t="s">
        <v>134</v>
      </c>
      <c r="Y392" s="16" t="s">
        <v>38</v>
      </c>
      <c r="Z392" s="16" t="s">
        <v>39</v>
      </c>
      <c r="AA392" s="16" t="s">
        <v>40</v>
      </c>
      <c r="AB392" s="16" t="s">
        <v>41</v>
      </c>
    </row>
    <row r="393" spans="1:28" x14ac:dyDescent="0.35">
      <c r="A393" t="s">
        <v>8579</v>
      </c>
      <c r="B393" t="s">
        <v>12654</v>
      </c>
      <c r="C393" t="s">
        <v>8587</v>
      </c>
      <c r="D393" s="1">
        <v>163351703</v>
      </c>
      <c r="E393" t="s">
        <v>30</v>
      </c>
      <c r="G393">
        <v>41482</v>
      </c>
      <c r="H393" s="3">
        <v>1738</v>
      </c>
      <c r="I393">
        <v>839542</v>
      </c>
      <c r="J393" s="4">
        <v>818</v>
      </c>
      <c r="K393" t="s">
        <v>31</v>
      </c>
      <c r="L393" t="s">
        <v>32</v>
      </c>
      <c r="M393" t="s">
        <v>33</v>
      </c>
      <c r="N393" s="4">
        <v>599</v>
      </c>
      <c r="O393" s="4">
        <v>316014</v>
      </c>
      <c r="P393" t="s">
        <v>13068</v>
      </c>
      <c r="Q393" t="s">
        <v>57</v>
      </c>
      <c r="R393" t="s">
        <v>8985</v>
      </c>
      <c r="S393" t="s">
        <v>8616</v>
      </c>
      <c r="T393" t="s">
        <v>35</v>
      </c>
      <c r="U393" t="s">
        <v>36</v>
      </c>
      <c r="V393">
        <v>31011381</v>
      </c>
      <c r="W393">
        <v>2013</v>
      </c>
      <c r="X393" t="s">
        <v>134</v>
      </c>
      <c r="Y393" t="s">
        <v>38</v>
      </c>
      <c r="Z393" t="s">
        <v>64</v>
      </c>
      <c r="AA393" t="s">
        <v>40</v>
      </c>
      <c r="AB393" t="s">
        <v>41</v>
      </c>
    </row>
    <row r="394" spans="1:28" x14ac:dyDescent="0.35">
      <c r="A394" s="16" t="s">
        <v>8579</v>
      </c>
      <c r="B394" s="16" t="s">
        <v>12653</v>
      </c>
      <c r="C394" s="16" t="s">
        <v>8613</v>
      </c>
      <c r="D394" s="17">
        <v>163351701</v>
      </c>
      <c r="E394" s="16" t="s">
        <v>43</v>
      </c>
      <c r="G394" s="16">
        <v>41462</v>
      </c>
      <c r="H394" s="18">
        <v>1227</v>
      </c>
      <c r="I394" s="16">
        <v>827169</v>
      </c>
      <c r="J394" s="19">
        <v>543</v>
      </c>
      <c r="K394" s="16" t="s">
        <v>31</v>
      </c>
      <c r="L394" s="16" t="s">
        <v>32</v>
      </c>
      <c r="M394" s="16" t="s">
        <v>33</v>
      </c>
      <c r="N394" s="19">
        <v>11</v>
      </c>
      <c r="O394" s="19">
        <v>2741</v>
      </c>
      <c r="P394" s="16" t="s">
        <v>13062</v>
      </c>
      <c r="Q394" s="16" t="s">
        <v>8984</v>
      </c>
      <c r="R394" s="16" t="s">
        <v>8985</v>
      </c>
      <c r="S394" s="16" t="s">
        <v>8614</v>
      </c>
      <c r="T394" s="16" t="s">
        <v>35</v>
      </c>
      <c r="U394" s="16" t="s">
        <v>36</v>
      </c>
      <c r="V394" s="16">
        <v>41922324</v>
      </c>
      <c r="W394" s="16">
        <v>2013</v>
      </c>
      <c r="X394" s="16" t="s">
        <v>134</v>
      </c>
      <c r="Y394" s="16" t="s">
        <v>38</v>
      </c>
      <c r="Z394" s="16" t="s">
        <v>39</v>
      </c>
      <c r="AA394" s="16" t="s">
        <v>40</v>
      </c>
      <c r="AB394" s="16" t="s">
        <v>41</v>
      </c>
    </row>
    <row r="395" spans="1:28" x14ac:dyDescent="0.35">
      <c r="A395" t="s">
        <v>28</v>
      </c>
      <c r="B395" t="s">
        <v>12653</v>
      </c>
      <c r="C395" t="s">
        <v>121</v>
      </c>
      <c r="D395" s="1">
        <v>182981102</v>
      </c>
      <c r="E395" t="s">
        <v>91</v>
      </c>
      <c r="G395">
        <v>41447</v>
      </c>
      <c r="H395" s="3">
        <v>2006</v>
      </c>
      <c r="I395">
        <v>814791</v>
      </c>
      <c r="J395" s="4">
        <v>336</v>
      </c>
      <c r="K395" t="s">
        <v>31</v>
      </c>
      <c r="L395" t="s">
        <v>66</v>
      </c>
      <c r="M395" t="s">
        <v>67</v>
      </c>
      <c r="N395" s="4">
        <v>17</v>
      </c>
      <c r="O395" s="4">
        <v>1071</v>
      </c>
      <c r="P395" t="s">
        <v>13062</v>
      </c>
      <c r="Q395" t="s">
        <v>122</v>
      </c>
      <c r="R395" t="s">
        <v>8985</v>
      </c>
      <c r="S395" t="s">
        <v>123</v>
      </c>
      <c r="T395" t="s">
        <v>35</v>
      </c>
      <c r="U395" t="s">
        <v>36</v>
      </c>
      <c r="V395">
        <v>41917591</v>
      </c>
      <c r="W395">
        <v>2013</v>
      </c>
      <c r="X395" t="s">
        <v>112</v>
      </c>
      <c r="Y395" t="s">
        <v>38</v>
      </c>
      <c r="Z395" t="s">
        <v>39</v>
      </c>
      <c r="AA395" t="s">
        <v>40</v>
      </c>
      <c r="AB395" t="s">
        <v>41</v>
      </c>
    </row>
    <row r="396" spans="1:28" x14ac:dyDescent="0.35">
      <c r="A396" s="16" t="s">
        <v>28</v>
      </c>
      <c r="B396" s="16" t="s">
        <v>12653</v>
      </c>
      <c r="C396" s="16" t="s">
        <v>119</v>
      </c>
      <c r="D396" s="17">
        <v>182941102</v>
      </c>
      <c r="E396" s="16" t="s">
        <v>43</v>
      </c>
      <c r="G396" s="16">
        <v>41446</v>
      </c>
      <c r="H396" s="18">
        <v>250</v>
      </c>
      <c r="I396" s="16">
        <v>814107</v>
      </c>
      <c r="J396" s="19">
        <v>505</v>
      </c>
      <c r="K396" s="16" t="s">
        <v>31</v>
      </c>
      <c r="L396" s="16" t="s">
        <v>32</v>
      </c>
      <c r="M396" s="16" t="s">
        <v>83</v>
      </c>
      <c r="N396" s="19">
        <v>18</v>
      </c>
      <c r="O396" s="19">
        <v>6750</v>
      </c>
      <c r="P396" s="16" t="s">
        <v>13062</v>
      </c>
      <c r="Q396" s="16" t="s">
        <v>8984</v>
      </c>
      <c r="R396" s="16" t="s">
        <v>8985</v>
      </c>
      <c r="S396" s="16" t="s">
        <v>120</v>
      </c>
      <c r="T396" s="16" t="s">
        <v>35</v>
      </c>
      <c r="U396" s="16" t="s">
        <v>36</v>
      </c>
      <c r="V396" s="16">
        <v>0</v>
      </c>
      <c r="W396" s="16">
        <v>2013</v>
      </c>
      <c r="X396" s="16" t="s">
        <v>112</v>
      </c>
      <c r="Y396" s="16" t="s">
        <v>38</v>
      </c>
      <c r="Z396" s="16" t="s">
        <v>39</v>
      </c>
      <c r="AA396" s="16" t="s">
        <v>40</v>
      </c>
      <c r="AB396" s="16" t="s">
        <v>41</v>
      </c>
    </row>
    <row r="397" spans="1:28" x14ac:dyDescent="0.35">
      <c r="A397" t="s">
        <v>28</v>
      </c>
      <c r="B397" t="s">
        <v>12653</v>
      </c>
      <c r="C397" t="s">
        <v>98</v>
      </c>
      <c r="D397" s="1">
        <v>83692104</v>
      </c>
      <c r="E397" t="s">
        <v>59</v>
      </c>
      <c r="G397">
        <v>41427</v>
      </c>
      <c r="H397" s="3">
        <v>139</v>
      </c>
      <c r="I397">
        <v>802385</v>
      </c>
      <c r="J397" s="4">
        <v>621</v>
      </c>
      <c r="K397" t="s">
        <v>31</v>
      </c>
      <c r="L397" t="s">
        <v>60</v>
      </c>
      <c r="M397" t="s">
        <v>110</v>
      </c>
      <c r="N397" s="4">
        <v>3576</v>
      </c>
      <c r="O397" s="4">
        <v>319991</v>
      </c>
      <c r="P397" t="s">
        <v>13062</v>
      </c>
      <c r="Q397" t="s">
        <v>8984</v>
      </c>
      <c r="R397" t="s">
        <v>8985</v>
      </c>
      <c r="S397" t="s">
        <v>111</v>
      </c>
      <c r="T397" t="s">
        <v>35</v>
      </c>
      <c r="U397" t="s">
        <v>36</v>
      </c>
      <c r="V397">
        <v>41906342</v>
      </c>
      <c r="W397">
        <v>2013</v>
      </c>
      <c r="X397" t="s">
        <v>112</v>
      </c>
      <c r="Y397" t="s">
        <v>38</v>
      </c>
      <c r="Z397" t="s">
        <v>39</v>
      </c>
      <c r="AA397" t="s">
        <v>40</v>
      </c>
      <c r="AB397" t="s">
        <v>41</v>
      </c>
    </row>
    <row r="398" spans="1:28" x14ac:dyDescent="0.35">
      <c r="A398" s="16" t="s">
        <v>28</v>
      </c>
      <c r="B398" s="16" t="s">
        <v>12654</v>
      </c>
      <c r="C398" s="16" t="s">
        <v>131</v>
      </c>
      <c r="D398" s="17">
        <v>83192101</v>
      </c>
      <c r="E398" s="16" t="s">
        <v>43</v>
      </c>
      <c r="G398" s="16">
        <v>41455</v>
      </c>
      <c r="H398" s="18">
        <v>1326</v>
      </c>
      <c r="I398" s="16">
        <v>821634</v>
      </c>
      <c r="J398" s="19">
        <v>427</v>
      </c>
      <c r="K398" s="16" t="s">
        <v>31</v>
      </c>
      <c r="L398" s="16" t="s">
        <v>32</v>
      </c>
      <c r="M398" s="16" t="s">
        <v>33</v>
      </c>
      <c r="N398" s="19">
        <v>6</v>
      </c>
      <c r="O398" s="19">
        <v>1524</v>
      </c>
      <c r="P398" s="16" t="s">
        <v>13062</v>
      </c>
      <c r="Q398" s="16" t="s">
        <v>8984</v>
      </c>
      <c r="R398" s="16" t="s">
        <v>8985</v>
      </c>
      <c r="S398" s="16" t="s">
        <v>132</v>
      </c>
      <c r="T398" s="16" t="s">
        <v>35</v>
      </c>
      <c r="U398" s="16" t="s">
        <v>36</v>
      </c>
      <c r="V398" s="16">
        <v>41920109</v>
      </c>
      <c r="W398" s="16">
        <v>2013</v>
      </c>
      <c r="X398" s="16" t="s">
        <v>112</v>
      </c>
      <c r="Y398" s="16" t="s">
        <v>38</v>
      </c>
      <c r="Z398" s="16" t="s">
        <v>39</v>
      </c>
      <c r="AA398" s="16" t="s">
        <v>40</v>
      </c>
      <c r="AB398" s="16" t="s">
        <v>41</v>
      </c>
    </row>
    <row r="399" spans="1:28" x14ac:dyDescent="0.35">
      <c r="A399" t="s">
        <v>28</v>
      </c>
      <c r="B399" t="s">
        <v>12654</v>
      </c>
      <c r="C399" t="s">
        <v>124</v>
      </c>
      <c r="D399" s="1">
        <v>83252105</v>
      </c>
      <c r="E399" t="s">
        <v>43</v>
      </c>
      <c r="G399">
        <v>41450</v>
      </c>
      <c r="H399" s="3">
        <v>1812</v>
      </c>
      <c r="I399">
        <v>817362</v>
      </c>
      <c r="J399" s="4">
        <v>600</v>
      </c>
      <c r="K399" t="s">
        <v>31</v>
      </c>
      <c r="L399" t="s">
        <v>32</v>
      </c>
      <c r="M399" t="s">
        <v>33</v>
      </c>
      <c r="N399" s="4">
        <v>201</v>
      </c>
      <c r="O399" s="4">
        <v>73122</v>
      </c>
      <c r="P399" t="s">
        <v>13063</v>
      </c>
      <c r="Q399" t="s">
        <v>8984</v>
      </c>
      <c r="R399" t="s">
        <v>8985</v>
      </c>
      <c r="S399" t="s">
        <v>125</v>
      </c>
      <c r="T399" t="s">
        <v>35</v>
      </c>
      <c r="U399" t="s">
        <v>36</v>
      </c>
      <c r="V399">
        <v>31005254</v>
      </c>
      <c r="W399">
        <v>2013</v>
      </c>
      <c r="X399" t="s">
        <v>112</v>
      </c>
      <c r="Y399" t="s">
        <v>38</v>
      </c>
      <c r="Z399" t="s">
        <v>64</v>
      </c>
      <c r="AA399" t="s">
        <v>40</v>
      </c>
      <c r="AB399" t="s">
        <v>41</v>
      </c>
    </row>
    <row r="400" spans="1:28" x14ac:dyDescent="0.35">
      <c r="A400" s="16" t="s">
        <v>28</v>
      </c>
      <c r="B400" s="16" t="s">
        <v>12654</v>
      </c>
      <c r="C400" s="16" t="s">
        <v>113</v>
      </c>
      <c r="D400" s="17">
        <v>83252102</v>
      </c>
      <c r="E400" s="16" t="s">
        <v>43</v>
      </c>
      <c r="G400" s="16">
        <v>41432</v>
      </c>
      <c r="H400" s="18">
        <v>348</v>
      </c>
      <c r="I400" s="16">
        <v>805184</v>
      </c>
      <c r="J400" s="19">
        <v>410</v>
      </c>
      <c r="K400" s="16" t="s">
        <v>31</v>
      </c>
      <c r="L400" s="16" t="s">
        <v>32</v>
      </c>
      <c r="M400" s="16" t="s">
        <v>83</v>
      </c>
      <c r="N400" s="19">
        <v>6</v>
      </c>
      <c r="O400" s="19">
        <v>2460</v>
      </c>
      <c r="P400" s="16" t="s">
        <v>13059</v>
      </c>
      <c r="Q400" s="16" t="s">
        <v>8984</v>
      </c>
      <c r="R400" s="16" t="s">
        <v>8985</v>
      </c>
      <c r="S400" s="16" t="s">
        <v>114</v>
      </c>
      <c r="T400" s="16" t="s">
        <v>35</v>
      </c>
      <c r="U400" s="16" t="s">
        <v>36</v>
      </c>
      <c r="V400" s="16">
        <v>31001204</v>
      </c>
      <c r="W400" s="16">
        <v>2013</v>
      </c>
      <c r="X400" s="16" t="s">
        <v>112</v>
      </c>
      <c r="Y400" s="16" t="s">
        <v>38</v>
      </c>
      <c r="Z400" s="16" t="s">
        <v>39</v>
      </c>
      <c r="AA400" s="16" t="s">
        <v>40</v>
      </c>
      <c r="AB400" s="16" t="s">
        <v>41</v>
      </c>
    </row>
    <row r="401" spans="1:28" x14ac:dyDescent="0.35">
      <c r="A401" t="s">
        <v>28</v>
      </c>
      <c r="B401" t="s">
        <v>12654</v>
      </c>
      <c r="C401" t="s">
        <v>98</v>
      </c>
      <c r="D401" s="1">
        <v>83692104</v>
      </c>
      <c r="E401" t="s">
        <v>53</v>
      </c>
      <c r="F401" s="2" t="s">
        <v>54</v>
      </c>
      <c r="G401">
        <v>41437</v>
      </c>
      <c r="H401" s="3">
        <v>1610</v>
      </c>
      <c r="I401">
        <v>809547</v>
      </c>
      <c r="J401" s="4">
        <v>756</v>
      </c>
      <c r="K401" t="s">
        <v>31</v>
      </c>
      <c r="L401" t="s">
        <v>32</v>
      </c>
      <c r="M401" t="s">
        <v>33</v>
      </c>
      <c r="N401" s="4">
        <v>73</v>
      </c>
      <c r="O401" s="4">
        <v>34308</v>
      </c>
      <c r="P401" t="s">
        <v>13062</v>
      </c>
      <c r="Q401" t="s">
        <v>8984</v>
      </c>
      <c r="R401" t="s">
        <v>8985</v>
      </c>
      <c r="S401" t="s">
        <v>115</v>
      </c>
      <c r="T401" t="s">
        <v>35</v>
      </c>
      <c r="U401" t="s">
        <v>36</v>
      </c>
      <c r="V401">
        <v>31002476</v>
      </c>
      <c r="W401">
        <v>2013</v>
      </c>
      <c r="X401" t="s">
        <v>112</v>
      </c>
      <c r="Y401" t="s">
        <v>38</v>
      </c>
      <c r="Z401" t="s">
        <v>39</v>
      </c>
      <c r="AA401" t="s">
        <v>40</v>
      </c>
      <c r="AB401" t="s">
        <v>41</v>
      </c>
    </row>
    <row r="402" spans="1:28" x14ac:dyDescent="0.35">
      <c r="A402" s="16" t="s">
        <v>28</v>
      </c>
      <c r="B402" s="16" t="s">
        <v>12654</v>
      </c>
      <c r="C402" s="16" t="s">
        <v>52</v>
      </c>
      <c r="D402" s="17">
        <v>83050402</v>
      </c>
      <c r="E402" s="16" t="s">
        <v>43</v>
      </c>
      <c r="G402" s="16">
        <v>41454</v>
      </c>
      <c r="H402" s="18">
        <v>1713</v>
      </c>
      <c r="I402" s="16">
        <v>820711</v>
      </c>
      <c r="J402" s="19">
        <v>512</v>
      </c>
      <c r="K402" s="16" t="s">
        <v>31</v>
      </c>
      <c r="L402" s="16" t="s">
        <v>32</v>
      </c>
      <c r="M402" s="16" t="s">
        <v>33</v>
      </c>
      <c r="N402" s="19">
        <v>15</v>
      </c>
      <c r="O402" s="19">
        <v>2350</v>
      </c>
      <c r="P402" s="16" t="s">
        <v>13068</v>
      </c>
      <c r="Q402" s="16" t="s">
        <v>8984</v>
      </c>
      <c r="R402" s="16" t="s">
        <v>8985</v>
      </c>
      <c r="S402" s="16" t="s">
        <v>128</v>
      </c>
      <c r="T402" s="16" t="s">
        <v>35</v>
      </c>
      <c r="U402" s="16" t="s">
        <v>36</v>
      </c>
      <c r="V402" s="16">
        <v>41920058</v>
      </c>
      <c r="W402" s="16">
        <v>2013</v>
      </c>
      <c r="X402" s="16" t="s">
        <v>112</v>
      </c>
      <c r="Y402" s="16" t="s">
        <v>38</v>
      </c>
      <c r="Z402" s="16" t="s">
        <v>73</v>
      </c>
      <c r="AA402" s="16" t="s">
        <v>40</v>
      </c>
      <c r="AB402" s="16" t="s">
        <v>41</v>
      </c>
    </row>
    <row r="403" spans="1:28" x14ac:dyDescent="0.35">
      <c r="A403" t="s">
        <v>28</v>
      </c>
      <c r="B403" t="s">
        <v>12654</v>
      </c>
      <c r="C403" t="s">
        <v>46</v>
      </c>
      <c r="D403" s="1">
        <v>83622106</v>
      </c>
      <c r="E403" t="s">
        <v>53</v>
      </c>
      <c r="F403" s="2" t="s">
        <v>54</v>
      </c>
      <c r="G403">
        <v>41450</v>
      </c>
      <c r="H403" s="3">
        <v>1348</v>
      </c>
      <c r="I403">
        <v>817072</v>
      </c>
      <c r="J403" s="4">
        <v>492</v>
      </c>
      <c r="K403" t="s">
        <v>31</v>
      </c>
      <c r="L403" t="s">
        <v>1511</v>
      </c>
      <c r="M403" t="s">
        <v>12655</v>
      </c>
      <c r="N403" s="4">
        <v>3306</v>
      </c>
      <c r="O403" s="4">
        <v>256066</v>
      </c>
      <c r="P403" t="s">
        <v>13065</v>
      </c>
      <c r="Q403" t="s">
        <v>8984</v>
      </c>
      <c r="R403" t="s">
        <v>8985</v>
      </c>
      <c r="S403" t="s">
        <v>13078</v>
      </c>
      <c r="T403" t="s">
        <v>35</v>
      </c>
      <c r="U403" t="s">
        <v>36</v>
      </c>
      <c r="V403">
        <v>31005239</v>
      </c>
      <c r="W403">
        <v>2013</v>
      </c>
      <c r="X403" t="s">
        <v>112</v>
      </c>
      <c r="Y403" t="s">
        <v>38</v>
      </c>
      <c r="Z403" t="s">
        <v>73</v>
      </c>
      <c r="AA403" t="s">
        <v>40</v>
      </c>
      <c r="AB403" t="s">
        <v>41</v>
      </c>
    </row>
    <row r="404" spans="1:28" x14ac:dyDescent="0.35">
      <c r="A404" s="16" t="s">
        <v>28</v>
      </c>
      <c r="B404" s="16" t="s">
        <v>12654</v>
      </c>
      <c r="C404" s="16" t="s">
        <v>129</v>
      </c>
      <c r="D404" s="17">
        <v>83622105</v>
      </c>
      <c r="E404" s="16" t="s">
        <v>43</v>
      </c>
      <c r="G404" s="16">
        <v>41454</v>
      </c>
      <c r="H404" s="18">
        <v>601</v>
      </c>
      <c r="I404" s="16">
        <v>820088</v>
      </c>
      <c r="J404" s="19">
        <v>417</v>
      </c>
      <c r="K404" s="16" t="s">
        <v>31</v>
      </c>
      <c r="L404" s="16" t="s">
        <v>32</v>
      </c>
      <c r="M404" s="16" t="s">
        <v>33</v>
      </c>
      <c r="N404" s="19">
        <v>14</v>
      </c>
      <c r="O404" s="19">
        <v>3028</v>
      </c>
      <c r="P404" s="16" t="s">
        <v>13062</v>
      </c>
      <c r="Q404" s="16" t="s">
        <v>8984</v>
      </c>
      <c r="R404" s="16" t="s">
        <v>8985</v>
      </c>
      <c r="S404" s="16" t="s">
        <v>130</v>
      </c>
      <c r="T404" s="16" t="s">
        <v>35</v>
      </c>
      <c r="U404" s="16" t="s">
        <v>36</v>
      </c>
      <c r="V404" s="16">
        <v>41919911</v>
      </c>
      <c r="W404" s="16">
        <v>2013</v>
      </c>
      <c r="X404" s="16" t="s">
        <v>112</v>
      </c>
      <c r="Y404" s="16" t="s">
        <v>38</v>
      </c>
      <c r="Z404" s="16" t="s">
        <v>73</v>
      </c>
      <c r="AA404" s="16" t="s">
        <v>40</v>
      </c>
      <c r="AB404" s="16" t="s">
        <v>41</v>
      </c>
    </row>
    <row r="405" spans="1:28" x14ac:dyDescent="0.35">
      <c r="A405" t="s">
        <v>28</v>
      </c>
      <c r="B405" t="s">
        <v>12654</v>
      </c>
      <c r="C405" t="s">
        <v>117</v>
      </c>
      <c r="D405" s="1">
        <v>88880401</v>
      </c>
      <c r="E405" t="s">
        <v>53</v>
      </c>
      <c r="F405" s="2" t="s">
        <v>54</v>
      </c>
      <c r="G405">
        <v>41445</v>
      </c>
      <c r="H405" s="3">
        <v>1542</v>
      </c>
      <c r="I405">
        <v>813842</v>
      </c>
      <c r="J405" s="4">
        <v>1369</v>
      </c>
      <c r="K405" t="s">
        <v>31</v>
      </c>
      <c r="L405" t="s">
        <v>32</v>
      </c>
      <c r="M405" t="s">
        <v>33</v>
      </c>
      <c r="N405" s="4">
        <v>487</v>
      </c>
      <c r="O405" s="4">
        <v>250138</v>
      </c>
      <c r="P405" t="s">
        <v>13062</v>
      </c>
      <c r="Q405" t="s">
        <v>57</v>
      </c>
      <c r="R405" t="s">
        <v>8985</v>
      </c>
      <c r="S405" t="s">
        <v>118</v>
      </c>
      <c r="T405" t="s">
        <v>35</v>
      </c>
      <c r="U405" t="s">
        <v>36</v>
      </c>
      <c r="V405">
        <v>31004148</v>
      </c>
      <c r="W405">
        <v>2013</v>
      </c>
      <c r="X405" t="s">
        <v>112</v>
      </c>
      <c r="Y405" t="s">
        <v>38</v>
      </c>
      <c r="Z405" t="s">
        <v>73</v>
      </c>
      <c r="AA405" t="s">
        <v>40</v>
      </c>
      <c r="AB405" t="s">
        <v>41</v>
      </c>
    </row>
    <row r="406" spans="1:28" x14ac:dyDescent="0.35">
      <c r="A406" s="16" t="s">
        <v>28</v>
      </c>
      <c r="B406" s="16" t="s">
        <v>12654</v>
      </c>
      <c r="C406" s="16" t="s">
        <v>46</v>
      </c>
      <c r="D406" s="17">
        <v>83622106</v>
      </c>
      <c r="E406" s="16" t="s">
        <v>43</v>
      </c>
      <c r="G406" s="16">
        <v>41443</v>
      </c>
      <c r="H406" s="18">
        <v>1749</v>
      </c>
      <c r="I406" s="16">
        <v>812771</v>
      </c>
      <c r="J406" s="19">
        <v>453</v>
      </c>
      <c r="K406" s="16" t="s">
        <v>31</v>
      </c>
      <c r="L406" s="16" t="s">
        <v>32</v>
      </c>
      <c r="M406" s="16" t="s">
        <v>83</v>
      </c>
      <c r="N406" s="19">
        <v>85</v>
      </c>
      <c r="O406" s="19">
        <v>29513</v>
      </c>
      <c r="P406" s="16" t="s">
        <v>13062</v>
      </c>
      <c r="Q406" s="16" t="s">
        <v>8984</v>
      </c>
      <c r="R406" s="16" t="s">
        <v>9094</v>
      </c>
      <c r="S406" s="16" t="s">
        <v>116</v>
      </c>
      <c r="T406" s="16" t="s">
        <v>35</v>
      </c>
      <c r="U406" s="16" t="s">
        <v>36</v>
      </c>
      <c r="V406" s="16">
        <v>41915919</v>
      </c>
      <c r="W406" s="16">
        <v>2013</v>
      </c>
      <c r="X406" s="16" t="s">
        <v>112</v>
      </c>
      <c r="Y406" s="16" t="s">
        <v>38</v>
      </c>
      <c r="Z406" s="16" t="s">
        <v>39</v>
      </c>
      <c r="AA406" s="16" t="s">
        <v>40</v>
      </c>
      <c r="AB406" s="16" t="s">
        <v>41</v>
      </c>
    </row>
    <row r="407" spans="1:28" x14ac:dyDescent="0.35">
      <c r="A407" t="s">
        <v>28</v>
      </c>
      <c r="B407" t="s">
        <v>12654</v>
      </c>
      <c r="C407" t="s">
        <v>126</v>
      </c>
      <c r="D407" s="1">
        <v>82841102</v>
      </c>
      <c r="E407" t="s">
        <v>43</v>
      </c>
      <c r="G407">
        <v>41453</v>
      </c>
      <c r="H407" s="3">
        <v>1509</v>
      </c>
      <c r="I407">
        <v>819476</v>
      </c>
      <c r="J407" s="4">
        <v>961</v>
      </c>
      <c r="K407" t="s">
        <v>31</v>
      </c>
      <c r="L407" t="s">
        <v>32</v>
      </c>
      <c r="M407" t="s">
        <v>33</v>
      </c>
      <c r="N407" s="4">
        <v>34</v>
      </c>
      <c r="O407" s="4">
        <v>6434</v>
      </c>
      <c r="P407" t="s">
        <v>13063</v>
      </c>
      <c r="Q407" t="s">
        <v>8984</v>
      </c>
      <c r="R407" t="s">
        <v>8985</v>
      </c>
      <c r="S407" t="s">
        <v>127</v>
      </c>
      <c r="T407" t="s">
        <v>35</v>
      </c>
      <c r="U407" t="s">
        <v>36</v>
      </c>
      <c r="V407">
        <v>31005993</v>
      </c>
      <c r="W407">
        <v>2013</v>
      </c>
      <c r="X407" t="s">
        <v>112</v>
      </c>
      <c r="Y407" t="s">
        <v>38</v>
      </c>
      <c r="Z407" t="s">
        <v>39</v>
      </c>
      <c r="AA407" t="s">
        <v>40</v>
      </c>
      <c r="AB407" t="s">
        <v>41</v>
      </c>
    </row>
    <row r="408" spans="1:28" x14ac:dyDescent="0.35">
      <c r="A408" s="16" t="s">
        <v>1655</v>
      </c>
      <c r="B408" s="16" t="s">
        <v>12654</v>
      </c>
      <c r="C408" s="16" t="s">
        <v>1487</v>
      </c>
      <c r="D408" s="17">
        <v>82021106</v>
      </c>
      <c r="E408" s="16" t="s">
        <v>43</v>
      </c>
      <c r="G408" s="16">
        <v>41447</v>
      </c>
      <c r="H408" s="18">
        <v>1709</v>
      </c>
      <c r="I408" s="16">
        <v>814749</v>
      </c>
      <c r="J408" s="19">
        <v>333</v>
      </c>
      <c r="K408" s="16" t="s">
        <v>31</v>
      </c>
      <c r="L408" s="16" t="s">
        <v>32</v>
      </c>
      <c r="M408" s="16" t="s">
        <v>33</v>
      </c>
      <c r="N408" s="19">
        <v>158</v>
      </c>
      <c r="O408" s="19">
        <v>52614</v>
      </c>
      <c r="P408" s="16" t="s">
        <v>13068</v>
      </c>
      <c r="Q408" s="16" t="s">
        <v>8984</v>
      </c>
      <c r="R408" s="16" t="s">
        <v>8985</v>
      </c>
      <c r="S408" s="16" t="s">
        <v>1670</v>
      </c>
      <c r="T408" s="16" t="s">
        <v>35</v>
      </c>
      <c r="U408" s="16" t="s">
        <v>36</v>
      </c>
      <c r="V408" s="16">
        <v>31004558</v>
      </c>
      <c r="W408" s="16">
        <v>2013</v>
      </c>
      <c r="X408" s="16" t="s">
        <v>112</v>
      </c>
      <c r="Y408" s="16" t="s">
        <v>38</v>
      </c>
      <c r="Z408" s="16" t="s">
        <v>64</v>
      </c>
      <c r="AA408" s="16" t="s">
        <v>40</v>
      </c>
      <c r="AB408" s="16" t="s">
        <v>41</v>
      </c>
    </row>
    <row r="409" spans="1:28" x14ac:dyDescent="0.35">
      <c r="A409" t="s">
        <v>1655</v>
      </c>
      <c r="B409" t="s">
        <v>12654</v>
      </c>
      <c r="C409" t="s">
        <v>1487</v>
      </c>
      <c r="D409" s="1">
        <v>82021106</v>
      </c>
      <c r="E409" t="s">
        <v>30</v>
      </c>
      <c r="G409">
        <v>41447</v>
      </c>
      <c r="H409" s="3">
        <v>1717</v>
      </c>
      <c r="I409">
        <v>814752</v>
      </c>
      <c r="J409" s="4">
        <v>75</v>
      </c>
      <c r="K409" t="s">
        <v>31</v>
      </c>
      <c r="L409" t="s">
        <v>32</v>
      </c>
      <c r="M409" t="s">
        <v>33</v>
      </c>
      <c r="N409" s="4">
        <v>176</v>
      </c>
      <c r="O409" s="4">
        <v>13200</v>
      </c>
      <c r="P409" t="s">
        <v>13062</v>
      </c>
      <c r="Q409" t="s">
        <v>8984</v>
      </c>
      <c r="R409" t="s">
        <v>8985</v>
      </c>
      <c r="S409" t="s">
        <v>1670</v>
      </c>
      <c r="T409" t="s">
        <v>35</v>
      </c>
      <c r="U409" t="s">
        <v>36</v>
      </c>
      <c r="V409">
        <v>0</v>
      </c>
      <c r="W409">
        <v>2013</v>
      </c>
      <c r="X409" t="s">
        <v>112</v>
      </c>
      <c r="Y409" t="s">
        <v>38</v>
      </c>
      <c r="Z409" t="s">
        <v>39</v>
      </c>
      <c r="AA409" t="s">
        <v>40</v>
      </c>
      <c r="AB409" t="s">
        <v>41</v>
      </c>
    </row>
    <row r="410" spans="1:28" x14ac:dyDescent="0.35">
      <c r="A410" s="16" t="s">
        <v>1655</v>
      </c>
      <c r="B410" s="16" t="s">
        <v>12654</v>
      </c>
      <c r="C410" s="16" t="s">
        <v>1487</v>
      </c>
      <c r="D410" s="17">
        <v>82021106</v>
      </c>
      <c r="E410" s="16" t="s">
        <v>53</v>
      </c>
      <c r="F410" s="2" t="s">
        <v>54</v>
      </c>
      <c r="G410" s="16">
        <v>41428</v>
      </c>
      <c r="H410" s="18">
        <v>947</v>
      </c>
      <c r="I410" s="16">
        <v>803481</v>
      </c>
      <c r="J410" s="19">
        <v>743</v>
      </c>
      <c r="K410" s="16" t="s">
        <v>31</v>
      </c>
      <c r="L410" s="16" t="s">
        <v>32</v>
      </c>
      <c r="M410" s="16" t="s">
        <v>33</v>
      </c>
      <c r="N410" s="19">
        <v>3</v>
      </c>
      <c r="O410" s="19">
        <v>2229</v>
      </c>
      <c r="P410" s="16" t="s">
        <v>13063</v>
      </c>
      <c r="Q410" s="16" t="s">
        <v>8984</v>
      </c>
      <c r="R410" s="16" t="s">
        <v>8985</v>
      </c>
      <c r="S410" s="16" t="s">
        <v>1668</v>
      </c>
      <c r="T410" s="16" t="s">
        <v>35</v>
      </c>
      <c r="U410" s="16" t="s">
        <v>36</v>
      </c>
      <c r="V410" s="16">
        <v>0</v>
      </c>
      <c r="W410" s="16">
        <v>2013</v>
      </c>
      <c r="X410" s="16" t="s">
        <v>112</v>
      </c>
      <c r="Y410" s="16" t="s">
        <v>38</v>
      </c>
      <c r="Z410" s="16" t="s">
        <v>88</v>
      </c>
      <c r="AA410" s="16" t="s">
        <v>40</v>
      </c>
      <c r="AB410" s="16" t="s">
        <v>41</v>
      </c>
    </row>
    <row r="411" spans="1:28" x14ac:dyDescent="0.35">
      <c r="A411" t="s">
        <v>1655</v>
      </c>
      <c r="B411" t="s">
        <v>12654</v>
      </c>
      <c r="C411" t="s">
        <v>1663</v>
      </c>
      <c r="D411" s="1">
        <v>83371107</v>
      </c>
      <c r="E411" t="s">
        <v>53</v>
      </c>
      <c r="F411" s="2" t="s">
        <v>54</v>
      </c>
      <c r="G411">
        <v>41432</v>
      </c>
      <c r="H411" s="3">
        <v>1927</v>
      </c>
      <c r="I411">
        <v>805787</v>
      </c>
      <c r="J411" s="4">
        <v>471</v>
      </c>
      <c r="K411" t="s">
        <v>31</v>
      </c>
      <c r="L411" t="s">
        <v>32</v>
      </c>
      <c r="M411" t="s">
        <v>83</v>
      </c>
      <c r="N411" s="4">
        <v>56</v>
      </c>
      <c r="O411" s="4">
        <v>10814</v>
      </c>
      <c r="P411" t="s">
        <v>13062</v>
      </c>
      <c r="Q411" t="s">
        <v>8984</v>
      </c>
      <c r="R411" t="s">
        <v>8985</v>
      </c>
      <c r="S411" t="s">
        <v>1669</v>
      </c>
      <c r="T411" t="s">
        <v>35</v>
      </c>
      <c r="U411" t="s">
        <v>36</v>
      </c>
      <c r="V411">
        <v>31001468</v>
      </c>
      <c r="W411">
        <v>2013</v>
      </c>
      <c r="X411" t="s">
        <v>112</v>
      </c>
      <c r="Y411" t="s">
        <v>38</v>
      </c>
      <c r="Z411" t="s">
        <v>39</v>
      </c>
      <c r="AA411" t="s">
        <v>40</v>
      </c>
      <c r="AB411" t="s">
        <v>41</v>
      </c>
    </row>
    <row r="412" spans="1:28" x14ac:dyDescent="0.35">
      <c r="A412" s="16" t="s">
        <v>1655</v>
      </c>
      <c r="B412" s="16" t="s">
        <v>12654</v>
      </c>
      <c r="C412" s="16" t="s">
        <v>1666</v>
      </c>
      <c r="D412" s="17">
        <v>83481110</v>
      </c>
      <c r="E412" s="16" t="s">
        <v>91</v>
      </c>
      <c r="G412" s="16">
        <v>41453</v>
      </c>
      <c r="H412" s="18">
        <v>2043</v>
      </c>
      <c r="I412" s="16">
        <v>819988</v>
      </c>
      <c r="J412" s="19">
        <v>873</v>
      </c>
      <c r="K412" s="16" t="s">
        <v>31</v>
      </c>
      <c r="L412" s="16" t="s">
        <v>32</v>
      </c>
      <c r="M412" s="16" t="s">
        <v>83</v>
      </c>
      <c r="N412" s="19">
        <v>203</v>
      </c>
      <c r="O412" s="19">
        <v>177219</v>
      </c>
      <c r="P412" s="16" t="s">
        <v>13062</v>
      </c>
      <c r="Q412" s="16" t="s">
        <v>8984</v>
      </c>
      <c r="R412" s="16" t="s">
        <v>8985</v>
      </c>
      <c r="S412" s="16" t="s">
        <v>1671</v>
      </c>
      <c r="T412" s="16" t="s">
        <v>35</v>
      </c>
      <c r="U412" s="16" t="s">
        <v>36</v>
      </c>
      <c r="V412" s="16">
        <v>31006019</v>
      </c>
      <c r="W412" s="16">
        <v>2013</v>
      </c>
      <c r="X412" s="16" t="s">
        <v>112</v>
      </c>
      <c r="Y412" s="16" t="s">
        <v>38</v>
      </c>
      <c r="Z412" s="16" t="s">
        <v>64</v>
      </c>
      <c r="AA412" s="16" t="s">
        <v>40</v>
      </c>
      <c r="AB412" s="16" t="s">
        <v>41</v>
      </c>
    </row>
    <row r="413" spans="1:28" x14ac:dyDescent="0.35">
      <c r="A413" t="s">
        <v>1956</v>
      </c>
      <c r="B413" t="s">
        <v>12653</v>
      </c>
      <c r="C413" t="s">
        <v>1971</v>
      </c>
      <c r="D413" s="1">
        <v>14662112</v>
      </c>
      <c r="E413" t="s">
        <v>30</v>
      </c>
      <c r="G413">
        <v>41438</v>
      </c>
      <c r="H413" s="3">
        <v>1238</v>
      </c>
      <c r="I413">
        <v>809921</v>
      </c>
      <c r="J413" s="4">
        <v>766</v>
      </c>
      <c r="K413" t="s">
        <v>31</v>
      </c>
      <c r="L413" t="s">
        <v>32</v>
      </c>
      <c r="M413" t="s">
        <v>33</v>
      </c>
      <c r="N413" s="4">
        <v>2103</v>
      </c>
      <c r="O413" s="4">
        <v>35282</v>
      </c>
      <c r="P413" t="s">
        <v>13062</v>
      </c>
      <c r="Q413" t="s">
        <v>57</v>
      </c>
      <c r="R413" t="s">
        <v>8985</v>
      </c>
      <c r="S413" t="s">
        <v>1972</v>
      </c>
      <c r="T413" t="s">
        <v>35</v>
      </c>
      <c r="U413" t="s">
        <v>36</v>
      </c>
      <c r="V413">
        <v>31002696</v>
      </c>
      <c r="W413">
        <v>2013</v>
      </c>
      <c r="X413" t="s">
        <v>112</v>
      </c>
      <c r="Y413" t="s">
        <v>38</v>
      </c>
      <c r="Z413" t="s">
        <v>64</v>
      </c>
      <c r="AA413" t="s">
        <v>40</v>
      </c>
      <c r="AB413" t="s">
        <v>41</v>
      </c>
    </row>
    <row r="414" spans="1:28" x14ac:dyDescent="0.35">
      <c r="A414" s="16" t="s">
        <v>1956</v>
      </c>
      <c r="B414" s="16" t="s">
        <v>12654</v>
      </c>
      <c r="C414" s="16" t="s">
        <v>1973</v>
      </c>
      <c r="D414" s="17">
        <v>12022212</v>
      </c>
      <c r="E414" s="16" t="s">
        <v>43</v>
      </c>
      <c r="G414" s="16">
        <v>41439</v>
      </c>
      <c r="H414" s="18">
        <v>1859</v>
      </c>
      <c r="I414" s="16">
        <v>810642</v>
      </c>
      <c r="J414" s="19">
        <v>560</v>
      </c>
      <c r="K414" s="16" t="s">
        <v>31</v>
      </c>
      <c r="L414" s="16" t="s">
        <v>32</v>
      </c>
      <c r="M414" s="16" t="s">
        <v>33</v>
      </c>
      <c r="N414" s="19">
        <v>26</v>
      </c>
      <c r="O414" s="19">
        <v>14560</v>
      </c>
      <c r="P414" s="16" t="s">
        <v>13062</v>
      </c>
      <c r="Q414" s="16" t="s">
        <v>8984</v>
      </c>
      <c r="R414" s="16" t="s">
        <v>47</v>
      </c>
      <c r="S414" s="16" t="s">
        <v>1974</v>
      </c>
      <c r="T414" s="16" t="s">
        <v>35</v>
      </c>
      <c r="U414" s="16" t="s">
        <v>36</v>
      </c>
      <c r="V414" s="16">
        <v>31003054</v>
      </c>
      <c r="W414" s="16">
        <v>2013</v>
      </c>
      <c r="X414" s="16" t="s">
        <v>112</v>
      </c>
      <c r="Y414" s="16" t="s">
        <v>38</v>
      </c>
      <c r="Z414" s="16" t="s">
        <v>39</v>
      </c>
      <c r="AA414" s="16" t="s">
        <v>40</v>
      </c>
      <c r="AB414" s="16" t="s">
        <v>41</v>
      </c>
    </row>
    <row r="415" spans="1:28" x14ac:dyDescent="0.35">
      <c r="A415" t="s">
        <v>1956</v>
      </c>
      <c r="B415" t="s">
        <v>12654</v>
      </c>
      <c r="C415" t="s">
        <v>1969</v>
      </c>
      <c r="D415" s="1">
        <v>13801101</v>
      </c>
      <c r="E415" t="s">
        <v>53</v>
      </c>
      <c r="F415" s="2" t="s">
        <v>54</v>
      </c>
      <c r="G415">
        <v>41432</v>
      </c>
      <c r="H415" s="3">
        <v>1610</v>
      </c>
      <c r="I415">
        <v>805683</v>
      </c>
      <c r="J415" s="4">
        <v>88</v>
      </c>
      <c r="K415" t="s">
        <v>31</v>
      </c>
      <c r="L415" t="s">
        <v>32</v>
      </c>
      <c r="M415" t="s">
        <v>33</v>
      </c>
      <c r="N415" s="4">
        <v>37</v>
      </c>
      <c r="O415" s="4">
        <v>4181</v>
      </c>
      <c r="P415" t="s">
        <v>13062</v>
      </c>
      <c r="Q415" t="s">
        <v>8984</v>
      </c>
      <c r="R415" t="s">
        <v>47</v>
      </c>
      <c r="S415" t="s">
        <v>1970</v>
      </c>
      <c r="T415" t="s">
        <v>35</v>
      </c>
      <c r="U415" t="s">
        <v>36</v>
      </c>
      <c r="V415">
        <v>41909276</v>
      </c>
      <c r="W415">
        <v>2013</v>
      </c>
      <c r="X415" t="s">
        <v>112</v>
      </c>
      <c r="Y415" t="s">
        <v>38</v>
      </c>
      <c r="Z415" t="s">
        <v>39</v>
      </c>
      <c r="AA415" t="s">
        <v>40</v>
      </c>
      <c r="AB415" t="s">
        <v>41</v>
      </c>
    </row>
    <row r="416" spans="1:28" x14ac:dyDescent="0.35">
      <c r="A416" s="16" t="s">
        <v>2116</v>
      </c>
      <c r="B416" s="16" t="s">
        <v>12653</v>
      </c>
      <c r="C416" s="16" t="s">
        <v>2129</v>
      </c>
      <c r="D416" s="17">
        <v>12501112</v>
      </c>
      <c r="E416" s="16" t="s">
        <v>43</v>
      </c>
      <c r="G416" s="16">
        <v>41443</v>
      </c>
      <c r="H416" s="18">
        <v>1330</v>
      </c>
      <c r="I416" s="16">
        <v>812625</v>
      </c>
      <c r="J416" s="19">
        <v>74</v>
      </c>
      <c r="K416" s="16" t="s">
        <v>31</v>
      </c>
      <c r="L416" s="16" t="s">
        <v>32</v>
      </c>
      <c r="M416" s="16" t="s">
        <v>83</v>
      </c>
      <c r="N416" s="19">
        <v>46</v>
      </c>
      <c r="O416" s="19">
        <v>3404</v>
      </c>
      <c r="P416" s="16" t="s">
        <v>13062</v>
      </c>
      <c r="Q416" s="16" t="s">
        <v>8984</v>
      </c>
      <c r="R416" s="16" t="s">
        <v>8985</v>
      </c>
      <c r="S416" s="16" t="s">
        <v>2130</v>
      </c>
      <c r="T416" s="16" t="s">
        <v>35</v>
      </c>
      <c r="U416" s="16" t="s">
        <v>36</v>
      </c>
      <c r="V416" s="16">
        <v>0</v>
      </c>
      <c r="W416" s="16">
        <v>2013</v>
      </c>
      <c r="X416" s="16" t="s">
        <v>112</v>
      </c>
      <c r="Y416" s="16" t="s">
        <v>38</v>
      </c>
      <c r="Z416" s="16" t="s">
        <v>39</v>
      </c>
      <c r="AA416" s="16" t="s">
        <v>40</v>
      </c>
      <c r="AB416" s="16" t="s">
        <v>41</v>
      </c>
    </row>
    <row r="417" spans="1:28" x14ac:dyDescent="0.35">
      <c r="A417" t="s">
        <v>2264</v>
      </c>
      <c r="B417" t="s">
        <v>12653</v>
      </c>
      <c r="C417" t="s">
        <v>2276</v>
      </c>
      <c r="D417" s="1">
        <v>252941107</v>
      </c>
      <c r="E417" t="s">
        <v>43</v>
      </c>
      <c r="G417">
        <v>41430</v>
      </c>
      <c r="H417" s="3">
        <v>1807</v>
      </c>
      <c r="I417">
        <v>804469</v>
      </c>
      <c r="J417" s="4">
        <v>244</v>
      </c>
      <c r="K417" t="s">
        <v>31</v>
      </c>
      <c r="L417" t="s">
        <v>66</v>
      </c>
      <c r="M417" t="s">
        <v>67</v>
      </c>
      <c r="N417" s="4">
        <v>185</v>
      </c>
      <c r="O417" s="4">
        <v>44335</v>
      </c>
      <c r="P417" t="s">
        <v>13062</v>
      </c>
      <c r="Q417" t="s">
        <v>8984</v>
      </c>
      <c r="R417" t="s">
        <v>8985</v>
      </c>
      <c r="S417" t="s">
        <v>2281</v>
      </c>
      <c r="T417" t="s">
        <v>35</v>
      </c>
      <c r="U417" t="s">
        <v>36</v>
      </c>
      <c r="V417">
        <v>0</v>
      </c>
      <c r="W417">
        <v>2013</v>
      </c>
      <c r="X417" t="s">
        <v>112</v>
      </c>
      <c r="Y417" t="s">
        <v>38</v>
      </c>
      <c r="Z417" t="s">
        <v>88</v>
      </c>
      <c r="AA417" t="s">
        <v>40</v>
      </c>
      <c r="AB417" t="s">
        <v>41</v>
      </c>
    </row>
    <row r="418" spans="1:28" x14ac:dyDescent="0.35">
      <c r="A418" s="16" t="s">
        <v>2397</v>
      </c>
      <c r="B418" s="16" t="s">
        <v>12653</v>
      </c>
      <c r="C418" s="16" t="s">
        <v>2421</v>
      </c>
      <c r="D418" s="17">
        <v>42841112</v>
      </c>
      <c r="E418" s="16" t="s">
        <v>30</v>
      </c>
      <c r="G418" s="16">
        <v>41450</v>
      </c>
      <c r="H418" s="18">
        <v>1555</v>
      </c>
      <c r="I418" s="16">
        <v>817258</v>
      </c>
      <c r="J418" s="19">
        <v>460</v>
      </c>
      <c r="K418" s="16" t="s">
        <v>31</v>
      </c>
      <c r="L418" s="16" t="s">
        <v>32</v>
      </c>
      <c r="M418" s="16" t="s">
        <v>83</v>
      </c>
      <c r="N418" s="19">
        <v>164</v>
      </c>
      <c r="O418" s="19">
        <v>21245</v>
      </c>
      <c r="P418" s="16" t="s">
        <v>13065</v>
      </c>
      <c r="Q418" s="16" t="s">
        <v>8984</v>
      </c>
      <c r="R418" s="16" t="s">
        <v>8985</v>
      </c>
      <c r="S418" s="16" t="s">
        <v>2486</v>
      </c>
      <c r="T418" s="16" t="s">
        <v>35</v>
      </c>
      <c r="U418" s="16" t="s">
        <v>36</v>
      </c>
      <c r="V418" s="16">
        <v>31005252</v>
      </c>
      <c r="W418" s="16">
        <v>2013</v>
      </c>
      <c r="X418" s="16" t="s">
        <v>112</v>
      </c>
      <c r="Y418" s="16" t="s">
        <v>38</v>
      </c>
      <c r="Z418" s="16" t="s">
        <v>64</v>
      </c>
      <c r="AA418" s="16" t="s">
        <v>40</v>
      </c>
      <c r="AB418" s="16" t="s">
        <v>41</v>
      </c>
    </row>
    <row r="419" spans="1:28" x14ac:dyDescent="0.35">
      <c r="A419" t="s">
        <v>2397</v>
      </c>
      <c r="B419" t="s">
        <v>12653</v>
      </c>
      <c r="C419" t="s">
        <v>2476</v>
      </c>
      <c r="D419" s="1">
        <v>43361103</v>
      </c>
      <c r="E419" t="s">
        <v>43</v>
      </c>
      <c r="G419">
        <v>41427</v>
      </c>
      <c r="H419" s="3">
        <v>450</v>
      </c>
      <c r="I419">
        <v>802398</v>
      </c>
      <c r="J419" s="4">
        <v>705</v>
      </c>
      <c r="K419" t="s">
        <v>31</v>
      </c>
      <c r="L419" t="s">
        <v>32</v>
      </c>
      <c r="M419" t="s">
        <v>33</v>
      </c>
      <c r="N419" s="4">
        <v>33</v>
      </c>
      <c r="O419" s="4">
        <v>5285</v>
      </c>
      <c r="P419" t="s">
        <v>13062</v>
      </c>
      <c r="Q419" t="s">
        <v>57</v>
      </c>
      <c r="R419" t="s">
        <v>8985</v>
      </c>
      <c r="S419" t="s">
        <v>2477</v>
      </c>
      <c r="T419" t="s">
        <v>35</v>
      </c>
      <c r="U419" t="s">
        <v>36</v>
      </c>
      <c r="V419">
        <v>31000244</v>
      </c>
      <c r="W419">
        <v>2013</v>
      </c>
      <c r="X419" t="s">
        <v>112</v>
      </c>
      <c r="Y419" t="s">
        <v>38</v>
      </c>
      <c r="Z419" t="s">
        <v>39</v>
      </c>
      <c r="AA419" t="s">
        <v>40</v>
      </c>
      <c r="AB419" t="s">
        <v>41</v>
      </c>
    </row>
    <row r="420" spans="1:28" x14ac:dyDescent="0.35">
      <c r="A420" s="16" t="s">
        <v>2397</v>
      </c>
      <c r="B420" s="16" t="s">
        <v>12653</v>
      </c>
      <c r="C420" s="16" t="s">
        <v>2481</v>
      </c>
      <c r="D420" s="17">
        <v>43311102</v>
      </c>
      <c r="E420" s="16" t="s">
        <v>59</v>
      </c>
      <c r="G420" s="16">
        <v>41440</v>
      </c>
      <c r="H420" s="18">
        <v>1717</v>
      </c>
      <c r="I420" s="16">
        <v>811053</v>
      </c>
      <c r="J420" s="19">
        <v>536</v>
      </c>
      <c r="K420" s="16" t="s">
        <v>31</v>
      </c>
      <c r="L420" s="16" t="s">
        <v>60</v>
      </c>
      <c r="M420" s="16" t="s">
        <v>94</v>
      </c>
      <c r="N420" s="19">
        <v>2848</v>
      </c>
      <c r="O420" s="19">
        <v>256080</v>
      </c>
      <c r="P420" s="16" t="s">
        <v>13062</v>
      </c>
      <c r="Q420" s="16" t="s">
        <v>57</v>
      </c>
      <c r="R420" s="16" t="s">
        <v>9094</v>
      </c>
      <c r="S420" s="16" t="s">
        <v>2482</v>
      </c>
      <c r="T420" s="16" t="s">
        <v>35</v>
      </c>
      <c r="U420" s="16" t="s">
        <v>36</v>
      </c>
      <c r="V420" s="16">
        <v>31003132</v>
      </c>
      <c r="W420" s="16">
        <v>2013</v>
      </c>
      <c r="X420" s="16" t="s">
        <v>112</v>
      </c>
      <c r="Y420" s="16" t="s">
        <v>38</v>
      </c>
      <c r="Z420" s="16" t="s">
        <v>51</v>
      </c>
      <c r="AA420" s="16" t="s">
        <v>40</v>
      </c>
      <c r="AB420" s="16" t="s">
        <v>41</v>
      </c>
    </row>
    <row r="421" spans="1:28" x14ac:dyDescent="0.35">
      <c r="A421" t="s">
        <v>2397</v>
      </c>
      <c r="B421" t="s">
        <v>12653</v>
      </c>
      <c r="C421" t="s">
        <v>2473</v>
      </c>
      <c r="D421" s="1">
        <v>42601102</v>
      </c>
      <c r="E421" t="s">
        <v>43</v>
      </c>
      <c r="G421">
        <v>41453</v>
      </c>
      <c r="H421" s="3">
        <v>924</v>
      </c>
      <c r="I421">
        <v>819199</v>
      </c>
      <c r="J421" s="4">
        <v>579</v>
      </c>
      <c r="K421" t="s">
        <v>31</v>
      </c>
      <c r="L421" t="s">
        <v>32</v>
      </c>
      <c r="M421" t="s">
        <v>33</v>
      </c>
      <c r="N421" s="4">
        <v>3</v>
      </c>
      <c r="O421" s="4">
        <v>1737</v>
      </c>
      <c r="P421" t="s">
        <v>13062</v>
      </c>
      <c r="Q421" t="s">
        <v>8984</v>
      </c>
      <c r="R421" t="s">
        <v>8985</v>
      </c>
      <c r="S421" t="s">
        <v>2488</v>
      </c>
      <c r="T421" t="s">
        <v>35</v>
      </c>
      <c r="U421" t="s">
        <v>36</v>
      </c>
      <c r="V421">
        <v>41919619</v>
      </c>
      <c r="W421">
        <v>2013</v>
      </c>
      <c r="X421" t="s">
        <v>112</v>
      </c>
      <c r="Y421" t="s">
        <v>38</v>
      </c>
      <c r="Z421" t="s">
        <v>39</v>
      </c>
      <c r="AA421" t="s">
        <v>40</v>
      </c>
      <c r="AB421" t="s">
        <v>41</v>
      </c>
    </row>
    <row r="422" spans="1:28" x14ac:dyDescent="0.35">
      <c r="A422" s="16" t="s">
        <v>2397</v>
      </c>
      <c r="B422" s="16" t="s">
        <v>12653</v>
      </c>
      <c r="C422" s="16" t="s">
        <v>2434</v>
      </c>
      <c r="D422" s="17">
        <v>42981101</v>
      </c>
      <c r="E422" s="16" t="s">
        <v>43</v>
      </c>
      <c r="G422" s="16">
        <v>41452</v>
      </c>
      <c r="H422" s="18">
        <v>1723</v>
      </c>
      <c r="I422" s="16">
        <v>818728</v>
      </c>
      <c r="J422" s="19">
        <v>79</v>
      </c>
      <c r="K422" s="16" t="s">
        <v>31</v>
      </c>
      <c r="L422" s="16" t="s">
        <v>32</v>
      </c>
      <c r="M422" s="16" t="s">
        <v>83</v>
      </c>
      <c r="N422" s="19">
        <v>7</v>
      </c>
      <c r="O422" s="19">
        <v>553</v>
      </c>
      <c r="P422" s="16" t="s">
        <v>13062</v>
      </c>
      <c r="Q422" s="16" t="s">
        <v>8984</v>
      </c>
      <c r="R422" s="16" t="s">
        <v>8985</v>
      </c>
      <c r="S422" s="16" t="s">
        <v>2487</v>
      </c>
      <c r="T422" s="16" t="s">
        <v>35</v>
      </c>
      <c r="U422" s="16" t="s">
        <v>36</v>
      </c>
      <c r="V422" s="16">
        <v>31005805</v>
      </c>
      <c r="W422" s="16">
        <v>2013</v>
      </c>
      <c r="X422" s="16" t="s">
        <v>112</v>
      </c>
      <c r="Y422" s="16" t="s">
        <v>38</v>
      </c>
      <c r="Z422" s="16" t="s">
        <v>39</v>
      </c>
      <c r="AA422" s="16" t="s">
        <v>40</v>
      </c>
      <c r="AB422" s="16" t="s">
        <v>41</v>
      </c>
    </row>
    <row r="423" spans="1:28" x14ac:dyDescent="0.35">
      <c r="A423" t="s">
        <v>2397</v>
      </c>
      <c r="B423" t="s">
        <v>12653</v>
      </c>
      <c r="C423" t="s">
        <v>2434</v>
      </c>
      <c r="D423" s="1">
        <v>42981101</v>
      </c>
      <c r="E423" t="s">
        <v>53</v>
      </c>
      <c r="F423" s="2" t="s">
        <v>54</v>
      </c>
      <c r="G423">
        <v>41437</v>
      </c>
      <c r="H423" s="3">
        <v>2127</v>
      </c>
      <c r="I423">
        <v>809617</v>
      </c>
      <c r="J423" s="4">
        <v>425</v>
      </c>
      <c r="K423" t="s">
        <v>31</v>
      </c>
      <c r="L423" t="s">
        <v>66</v>
      </c>
      <c r="M423" t="s">
        <v>67</v>
      </c>
      <c r="N423" s="4">
        <v>6</v>
      </c>
      <c r="O423" s="4">
        <v>1310</v>
      </c>
      <c r="P423" t="s">
        <v>13062</v>
      </c>
      <c r="Q423" t="s">
        <v>8984</v>
      </c>
      <c r="R423" t="s">
        <v>8985</v>
      </c>
      <c r="S423" t="s">
        <v>2479</v>
      </c>
      <c r="T423" t="s">
        <v>35</v>
      </c>
      <c r="U423" t="s">
        <v>36</v>
      </c>
      <c r="V423">
        <v>41912560</v>
      </c>
      <c r="W423">
        <v>2013</v>
      </c>
      <c r="X423" t="s">
        <v>112</v>
      </c>
      <c r="Y423" t="s">
        <v>38</v>
      </c>
      <c r="Z423" t="s">
        <v>39</v>
      </c>
      <c r="AA423" t="s">
        <v>40</v>
      </c>
      <c r="AB423" t="s">
        <v>41</v>
      </c>
    </row>
    <row r="424" spans="1:28" x14ac:dyDescent="0.35">
      <c r="A424" s="16" t="s">
        <v>2397</v>
      </c>
      <c r="B424" s="16" t="s">
        <v>12653</v>
      </c>
      <c r="C424" s="16" t="s">
        <v>2412</v>
      </c>
      <c r="D424" s="17">
        <v>42761101</v>
      </c>
      <c r="E424" s="16" t="s">
        <v>43</v>
      </c>
      <c r="G424" s="16">
        <v>41449</v>
      </c>
      <c r="H424" s="18">
        <v>1847</v>
      </c>
      <c r="I424" s="16">
        <v>816456</v>
      </c>
      <c r="J424" s="19">
        <v>398</v>
      </c>
      <c r="K424" s="16" t="s">
        <v>31</v>
      </c>
      <c r="L424" s="16" t="s">
        <v>32</v>
      </c>
      <c r="M424" s="16" t="s">
        <v>83</v>
      </c>
      <c r="N424" s="19">
        <v>61</v>
      </c>
      <c r="O424" s="19">
        <v>24278</v>
      </c>
      <c r="P424" s="16" t="s">
        <v>13065</v>
      </c>
      <c r="Q424" s="16" t="s">
        <v>8984</v>
      </c>
      <c r="R424" s="16" t="s">
        <v>8985</v>
      </c>
      <c r="S424" s="16" t="s">
        <v>2485</v>
      </c>
      <c r="T424" s="16" t="s">
        <v>35</v>
      </c>
      <c r="U424" s="16" t="s">
        <v>36</v>
      </c>
      <c r="V424" s="16">
        <v>41918070</v>
      </c>
      <c r="W424" s="16">
        <v>2013</v>
      </c>
      <c r="X424" s="16" t="s">
        <v>112</v>
      </c>
      <c r="Y424" s="16" t="s">
        <v>38</v>
      </c>
      <c r="Z424" s="16" t="s">
        <v>39</v>
      </c>
      <c r="AA424" s="16" t="s">
        <v>40</v>
      </c>
      <c r="AB424" s="16" t="s">
        <v>41</v>
      </c>
    </row>
    <row r="425" spans="1:28" x14ac:dyDescent="0.35">
      <c r="A425" t="s">
        <v>2397</v>
      </c>
      <c r="B425" t="s">
        <v>12653</v>
      </c>
      <c r="C425" t="s">
        <v>2406</v>
      </c>
      <c r="D425" s="1">
        <v>192171103</v>
      </c>
      <c r="E425" t="s">
        <v>43</v>
      </c>
      <c r="G425">
        <v>41428</v>
      </c>
      <c r="H425" s="3">
        <v>1531</v>
      </c>
      <c r="I425">
        <v>803346</v>
      </c>
      <c r="J425" s="4">
        <v>594</v>
      </c>
      <c r="K425" t="s">
        <v>31</v>
      </c>
      <c r="L425" t="s">
        <v>32</v>
      </c>
      <c r="M425" t="s">
        <v>83</v>
      </c>
      <c r="N425" s="4">
        <v>35</v>
      </c>
      <c r="O425" s="4">
        <v>15210</v>
      </c>
      <c r="P425" t="s">
        <v>13062</v>
      </c>
      <c r="Q425" t="s">
        <v>8984</v>
      </c>
      <c r="R425" t="s">
        <v>8985</v>
      </c>
      <c r="S425" t="s">
        <v>2478</v>
      </c>
      <c r="T425" t="s">
        <v>35</v>
      </c>
      <c r="U425" t="s">
        <v>36</v>
      </c>
      <c r="V425">
        <v>41906730</v>
      </c>
      <c r="W425">
        <v>2013</v>
      </c>
      <c r="X425" t="s">
        <v>112</v>
      </c>
      <c r="Y425" t="s">
        <v>38</v>
      </c>
      <c r="Z425" t="s">
        <v>73</v>
      </c>
      <c r="AA425" t="s">
        <v>40</v>
      </c>
      <c r="AB425" t="s">
        <v>41</v>
      </c>
    </row>
    <row r="426" spans="1:28" x14ac:dyDescent="0.35">
      <c r="A426" s="16" t="s">
        <v>2397</v>
      </c>
      <c r="B426" s="16" t="s">
        <v>12653</v>
      </c>
      <c r="C426" s="16" t="s">
        <v>2402</v>
      </c>
      <c r="D426" s="17">
        <v>192021122</v>
      </c>
      <c r="E426" s="16" t="s">
        <v>43</v>
      </c>
      <c r="G426" s="16">
        <v>41445</v>
      </c>
      <c r="H426" s="18">
        <v>1438</v>
      </c>
      <c r="I426" s="16">
        <v>813798</v>
      </c>
      <c r="J426" s="19">
        <v>272</v>
      </c>
      <c r="K426" s="16" t="s">
        <v>31</v>
      </c>
      <c r="L426" s="16" t="s">
        <v>32</v>
      </c>
      <c r="M426" s="16" t="s">
        <v>83</v>
      </c>
      <c r="N426" s="19">
        <v>7</v>
      </c>
      <c r="O426" s="19">
        <v>1904</v>
      </c>
      <c r="P426" s="16" t="s">
        <v>13059</v>
      </c>
      <c r="Q426" s="16" t="s">
        <v>8984</v>
      </c>
      <c r="R426" s="16" t="s">
        <v>8985</v>
      </c>
      <c r="S426" s="16" t="s">
        <v>2483</v>
      </c>
      <c r="T426" s="16" t="s">
        <v>35</v>
      </c>
      <c r="U426" s="16" t="s">
        <v>36</v>
      </c>
      <c r="V426" s="16">
        <v>41916917</v>
      </c>
      <c r="W426" s="16">
        <v>2013</v>
      </c>
      <c r="X426" s="16" t="s">
        <v>112</v>
      </c>
      <c r="Y426" s="16" t="s">
        <v>38</v>
      </c>
      <c r="Z426" s="16" t="s">
        <v>73</v>
      </c>
      <c r="AA426" s="16" t="s">
        <v>40</v>
      </c>
      <c r="AB426" s="16" t="s">
        <v>41</v>
      </c>
    </row>
    <row r="427" spans="1:28" x14ac:dyDescent="0.35">
      <c r="A427" t="s">
        <v>2397</v>
      </c>
      <c r="B427" t="s">
        <v>12653</v>
      </c>
      <c r="C427" t="s">
        <v>2417</v>
      </c>
      <c r="D427" s="1">
        <v>192401101</v>
      </c>
      <c r="E427" t="s">
        <v>43</v>
      </c>
      <c r="G427">
        <v>41446</v>
      </c>
      <c r="H427" s="3">
        <v>1202</v>
      </c>
      <c r="I427">
        <v>814251</v>
      </c>
      <c r="J427" s="4">
        <v>285</v>
      </c>
      <c r="K427" t="s">
        <v>31</v>
      </c>
      <c r="L427" t="s">
        <v>66</v>
      </c>
      <c r="M427" t="s">
        <v>67</v>
      </c>
      <c r="N427" s="4">
        <v>40</v>
      </c>
      <c r="O427" s="4">
        <v>12520</v>
      </c>
      <c r="P427" t="s">
        <v>13062</v>
      </c>
      <c r="Q427" t="s">
        <v>122</v>
      </c>
      <c r="R427" t="s">
        <v>8985</v>
      </c>
      <c r="S427" t="s">
        <v>2484</v>
      </c>
      <c r="T427" t="s">
        <v>35</v>
      </c>
      <c r="U427" t="s">
        <v>36</v>
      </c>
      <c r="V427">
        <v>31004256</v>
      </c>
      <c r="W427">
        <v>2013</v>
      </c>
      <c r="X427" t="s">
        <v>112</v>
      </c>
      <c r="Y427" t="s">
        <v>38</v>
      </c>
      <c r="Z427" t="s">
        <v>73</v>
      </c>
      <c r="AA427" t="s">
        <v>40</v>
      </c>
      <c r="AB427" t="s">
        <v>41</v>
      </c>
    </row>
    <row r="428" spans="1:28" x14ac:dyDescent="0.35">
      <c r="A428" s="16" t="s">
        <v>2397</v>
      </c>
      <c r="B428" s="16" t="s">
        <v>12653</v>
      </c>
      <c r="C428" s="16" t="s">
        <v>2417</v>
      </c>
      <c r="D428" s="17">
        <v>192401101</v>
      </c>
      <c r="E428" s="16" t="s">
        <v>30</v>
      </c>
      <c r="G428" s="16">
        <v>41440</v>
      </c>
      <c r="H428" s="18">
        <v>1319</v>
      </c>
      <c r="I428" s="16">
        <v>810949</v>
      </c>
      <c r="J428" s="19">
        <v>591</v>
      </c>
      <c r="K428" s="16" t="s">
        <v>31</v>
      </c>
      <c r="L428" s="16" t="s">
        <v>60</v>
      </c>
      <c r="M428" s="16" t="s">
        <v>61</v>
      </c>
      <c r="N428" s="19">
        <v>51</v>
      </c>
      <c r="O428" s="19">
        <v>30141</v>
      </c>
      <c r="P428" s="16" t="s">
        <v>13064</v>
      </c>
      <c r="Q428" s="16" t="s">
        <v>8984</v>
      </c>
      <c r="R428" s="16" t="s">
        <v>8985</v>
      </c>
      <c r="S428" s="16" t="s">
        <v>2480</v>
      </c>
      <c r="T428" s="16" t="s">
        <v>35</v>
      </c>
      <c r="U428" s="16" t="s">
        <v>36</v>
      </c>
      <c r="V428" s="16">
        <v>31003125</v>
      </c>
      <c r="W428" s="16">
        <v>2013</v>
      </c>
      <c r="X428" s="16" t="s">
        <v>112</v>
      </c>
      <c r="Y428" s="16" t="s">
        <v>38</v>
      </c>
      <c r="Z428" s="16" t="s">
        <v>39</v>
      </c>
      <c r="AA428" s="16" t="s">
        <v>40</v>
      </c>
      <c r="AB428" s="16" t="s">
        <v>41</v>
      </c>
    </row>
    <row r="429" spans="1:28" x14ac:dyDescent="0.35">
      <c r="A429" t="s">
        <v>4028</v>
      </c>
      <c r="B429" t="s">
        <v>12654</v>
      </c>
      <c r="C429" t="s">
        <v>4054</v>
      </c>
      <c r="D429" s="1">
        <v>182681102</v>
      </c>
      <c r="E429" t="s">
        <v>43</v>
      </c>
      <c r="G429">
        <v>41427</v>
      </c>
      <c r="H429" s="3">
        <v>340</v>
      </c>
      <c r="I429">
        <v>802392</v>
      </c>
      <c r="J429" s="4">
        <v>660</v>
      </c>
      <c r="K429" t="s">
        <v>31</v>
      </c>
      <c r="L429" t="s">
        <v>60</v>
      </c>
      <c r="M429" t="s">
        <v>94</v>
      </c>
      <c r="N429" s="4">
        <v>49</v>
      </c>
      <c r="O429" s="4">
        <v>15279</v>
      </c>
      <c r="P429" t="s">
        <v>13062</v>
      </c>
      <c r="Q429" t="s">
        <v>57</v>
      </c>
      <c r="R429" t="s">
        <v>9094</v>
      </c>
      <c r="S429" t="s">
        <v>4055</v>
      </c>
      <c r="T429" t="s">
        <v>35</v>
      </c>
      <c r="U429" t="s">
        <v>36</v>
      </c>
      <c r="V429">
        <v>31000242</v>
      </c>
      <c r="W429">
        <v>2013</v>
      </c>
      <c r="X429" t="s">
        <v>112</v>
      </c>
      <c r="Y429" t="s">
        <v>38</v>
      </c>
      <c r="Z429" t="s">
        <v>64</v>
      </c>
      <c r="AA429" t="s">
        <v>40</v>
      </c>
      <c r="AB429" t="s">
        <v>41</v>
      </c>
    </row>
    <row r="430" spans="1:28" x14ac:dyDescent="0.35">
      <c r="A430" s="16" t="s">
        <v>4028</v>
      </c>
      <c r="B430" s="16" t="s">
        <v>12653</v>
      </c>
      <c r="C430" s="16" t="s">
        <v>4047</v>
      </c>
      <c r="D430" s="17">
        <v>182631104</v>
      </c>
      <c r="E430" s="16" t="s">
        <v>30</v>
      </c>
      <c r="G430" s="16">
        <v>41428</v>
      </c>
      <c r="H430" s="18">
        <v>238</v>
      </c>
      <c r="I430" s="16">
        <v>802965</v>
      </c>
      <c r="J430" s="19">
        <v>362</v>
      </c>
      <c r="K430" s="16" t="s">
        <v>31</v>
      </c>
      <c r="L430" s="16" t="s">
        <v>66</v>
      </c>
      <c r="M430" s="16" t="s">
        <v>108</v>
      </c>
      <c r="N430" s="19">
        <v>497</v>
      </c>
      <c r="O430" s="19">
        <v>53032</v>
      </c>
      <c r="P430" s="16" t="s">
        <v>13064</v>
      </c>
      <c r="Q430" s="16" t="s">
        <v>9125</v>
      </c>
      <c r="R430" s="16" t="s">
        <v>8985</v>
      </c>
      <c r="S430" s="16" t="s">
        <v>4056</v>
      </c>
      <c r="T430" s="16" t="s">
        <v>35</v>
      </c>
      <c r="U430" s="16" t="s">
        <v>36</v>
      </c>
      <c r="V430" s="16">
        <v>0</v>
      </c>
      <c r="W430" s="16">
        <v>2013</v>
      </c>
      <c r="X430" s="16" t="s">
        <v>112</v>
      </c>
      <c r="Y430" s="16" t="s">
        <v>38</v>
      </c>
      <c r="Z430" s="16" t="s">
        <v>39</v>
      </c>
      <c r="AA430" s="16" t="s">
        <v>40</v>
      </c>
      <c r="AB430" s="16" t="s">
        <v>41</v>
      </c>
    </row>
    <row r="431" spans="1:28" x14ac:dyDescent="0.35">
      <c r="A431" t="s">
        <v>4028</v>
      </c>
      <c r="B431" t="s">
        <v>12653</v>
      </c>
      <c r="C431" t="s">
        <v>4059</v>
      </c>
      <c r="D431" s="1">
        <v>182631107</v>
      </c>
      <c r="E431" t="s">
        <v>30</v>
      </c>
      <c r="G431">
        <v>41441</v>
      </c>
      <c r="H431" s="3">
        <v>58</v>
      </c>
      <c r="I431">
        <v>811158</v>
      </c>
      <c r="J431" s="4">
        <v>682</v>
      </c>
      <c r="K431" t="s">
        <v>31</v>
      </c>
      <c r="L431" t="s">
        <v>60</v>
      </c>
      <c r="M431" t="s">
        <v>94</v>
      </c>
      <c r="N431" s="4">
        <v>353</v>
      </c>
      <c r="O431" s="4">
        <v>98302</v>
      </c>
      <c r="P431" t="s">
        <v>13059</v>
      </c>
      <c r="Q431" t="s">
        <v>57</v>
      </c>
      <c r="R431" t="s">
        <v>8985</v>
      </c>
      <c r="S431" t="s">
        <v>4060</v>
      </c>
      <c r="T431" t="s">
        <v>35</v>
      </c>
      <c r="U431" t="s">
        <v>36</v>
      </c>
      <c r="V431">
        <v>31003180</v>
      </c>
      <c r="W431">
        <v>2013</v>
      </c>
      <c r="X431" t="s">
        <v>112</v>
      </c>
      <c r="Y431" t="s">
        <v>38</v>
      </c>
      <c r="Z431" t="s">
        <v>39</v>
      </c>
      <c r="AA431" t="s">
        <v>40</v>
      </c>
      <c r="AB431" t="s">
        <v>41</v>
      </c>
    </row>
    <row r="432" spans="1:28" x14ac:dyDescent="0.35">
      <c r="A432" s="16" t="s">
        <v>4028</v>
      </c>
      <c r="B432" s="16" t="s">
        <v>12653</v>
      </c>
      <c r="C432" s="16" t="s">
        <v>4057</v>
      </c>
      <c r="D432" s="17">
        <v>183052113</v>
      </c>
      <c r="E432" s="16" t="s">
        <v>30</v>
      </c>
      <c r="G432" s="16">
        <v>41431</v>
      </c>
      <c r="H432" s="18">
        <v>1450</v>
      </c>
      <c r="I432" s="16">
        <v>804983</v>
      </c>
      <c r="J432" s="19">
        <v>290</v>
      </c>
      <c r="K432" s="16" t="s">
        <v>31</v>
      </c>
      <c r="L432" s="16" t="s">
        <v>1061</v>
      </c>
      <c r="M432" s="16" t="s">
        <v>1111</v>
      </c>
      <c r="N432" s="19">
        <v>908</v>
      </c>
      <c r="O432" s="19">
        <v>107380</v>
      </c>
      <c r="P432" s="16" t="s">
        <v>13062</v>
      </c>
      <c r="Q432" s="16" t="s">
        <v>8984</v>
      </c>
      <c r="R432" s="16" t="s">
        <v>8985</v>
      </c>
      <c r="S432" s="16" t="s">
        <v>4058</v>
      </c>
      <c r="T432" s="16" t="s">
        <v>35</v>
      </c>
      <c r="U432" s="16" t="s">
        <v>36</v>
      </c>
      <c r="V432" s="16">
        <v>41908747</v>
      </c>
      <c r="W432" s="16">
        <v>2013</v>
      </c>
      <c r="X432" s="16" t="s">
        <v>112</v>
      </c>
      <c r="Y432" s="16" t="s">
        <v>38</v>
      </c>
      <c r="Z432" s="16" t="s">
        <v>39</v>
      </c>
      <c r="AA432" s="16" t="s">
        <v>40</v>
      </c>
      <c r="AB432" s="16" t="s">
        <v>41</v>
      </c>
    </row>
    <row r="433" spans="1:28" x14ac:dyDescent="0.35">
      <c r="A433" t="s">
        <v>4433</v>
      </c>
      <c r="B433" t="s">
        <v>12654</v>
      </c>
      <c r="C433" t="s">
        <v>4434</v>
      </c>
      <c r="D433" s="1">
        <v>14091108</v>
      </c>
      <c r="E433" t="s">
        <v>222</v>
      </c>
      <c r="G433">
        <v>41447</v>
      </c>
      <c r="H433" s="3">
        <v>833</v>
      </c>
      <c r="I433" t="s">
        <v>4435</v>
      </c>
      <c r="J433" s="4">
        <v>679</v>
      </c>
      <c r="K433" t="s">
        <v>31</v>
      </c>
      <c r="L433" t="s">
        <v>60</v>
      </c>
      <c r="M433" t="s">
        <v>94</v>
      </c>
      <c r="N433" s="4">
        <v>0</v>
      </c>
      <c r="O433" s="4">
        <v>98363</v>
      </c>
      <c r="P433" t="s">
        <v>13062</v>
      </c>
      <c r="Q433" t="s">
        <v>57</v>
      </c>
      <c r="R433" t="s">
        <v>8985</v>
      </c>
      <c r="S433" t="s">
        <v>4436</v>
      </c>
      <c r="T433" t="s">
        <v>35</v>
      </c>
      <c r="U433" t="s">
        <v>36</v>
      </c>
      <c r="V433">
        <v>0</v>
      </c>
      <c r="W433">
        <v>2013</v>
      </c>
      <c r="X433" t="s">
        <v>112</v>
      </c>
      <c r="Y433" t="s">
        <v>38</v>
      </c>
      <c r="Z433" t="s">
        <v>73</v>
      </c>
      <c r="AA433" t="s">
        <v>40</v>
      </c>
      <c r="AB433" t="s">
        <v>41</v>
      </c>
    </row>
    <row r="434" spans="1:28" x14ac:dyDescent="0.35">
      <c r="A434" s="16" t="s">
        <v>4433</v>
      </c>
      <c r="B434" s="16" t="s">
        <v>12653</v>
      </c>
      <c r="C434" s="16" t="s">
        <v>4437</v>
      </c>
      <c r="D434" s="17">
        <v>14422109</v>
      </c>
      <c r="E434" s="16" t="s">
        <v>91</v>
      </c>
      <c r="G434" s="16">
        <v>41453</v>
      </c>
      <c r="H434" s="18">
        <v>1100</v>
      </c>
      <c r="I434" s="16">
        <v>819313</v>
      </c>
      <c r="J434" s="19">
        <v>25</v>
      </c>
      <c r="K434" s="16" t="s">
        <v>31</v>
      </c>
      <c r="L434" s="16" t="s">
        <v>60</v>
      </c>
      <c r="M434" s="16" t="s">
        <v>94</v>
      </c>
      <c r="N434" s="19">
        <v>3</v>
      </c>
      <c r="O434" s="19">
        <v>75</v>
      </c>
      <c r="P434" s="16" t="s">
        <v>13062</v>
      </c>
      <c r="Q434" s="16" t="s">
        <v>8984</v>
      </c>
      <c r="R434" s="16" t="s">
        <v>9094</v>
      </c>
      <c r="S434" s="16" t="s">
        <v>4438</v>
      </c>
      <c r="T434" s="16" t="s">
        <v>35</v>
      </c>
      <c r="U434" s="16" t="s">
        <v>36</v>
      </c>
      <c r="V434" s="16">
        <v>0</v>
      </c>
      <c r="W434" s="16">
        <v>2013</v>
      </c>
      <c r="X434" s="16" t="s">
        <v>112</v>
      </c>
      <c r="Y434" s="16" t="s">
        <v>38</v>
      </c>
      <c r="Z434" s="16" t="s">
        <v>88</v>
      </c>
      <c r="AA434" s="16" t="s">
        <v>40</v>
      </c>
      <c r="AB434" s="16" t="s">
        <v>41</v>
      </c>
    </row>
    <row r="435" spans="1:28" x14ac:dyDescent="0.35">
      <c r="A435" t="s">
        <v>4487</v>
      </c>
      <c r="B435" t="s">
        <v>12654</v>
      </c>
      <c r="C435" t="s">
        <v>4497</v>
      </c>
      <c r="D435" s="1">
        <v>42711101</v>
      </c>
      <c r="E435" t="s">
        <v>43</v>
      </c>
      <c r="G435">
        <v>41435</v>
      </c>
      <c r="H435" s="3">
        <v>602</v>
      </c>
      <c r="I435">
        <v>807543</v>
      </c>
      <c r="J435" s="4">
        <v>419</v>
      </c>
      <c r="K435" t="s">
        <v>31</v>
      </c>
      <c r="L435" t="s">
        <v>32</v>
      </c>
      <c r="M435" t="s">
        <v>33</v>
      </c>
      <c r="N435" s="4">
        <v>24</v>
      </c>
      <c r="O435" s="4">
        <v>12696</v>
      </c>
      <c r="P435" t="s">
        <v>13079</v>
      </c>
      <c r="Q435" t="s">
        <v>8984</v>
      </c>
      <c r="R435" t="s">
        <v>8985</v>
      </c>
      <c r="S435" t="s">
        <v>4524</v>
      </c>
      <c r="T435" t="s">
        <v>35</v>
      </c>
      <c r="U435" t="s">
        <v>36</v>
      </c>
      <c r="V435">
        <v>41909573</v>
      </c>
      <c r="W435">
        <v>2013</v>
      </c>
      <c r="X435" t="s">
        <v>112</v>
      </c>
      <c r="Y435" t="s">
        <v>38</v>
      </c>
      <c r="Z435" t="s">
        <v>73</v>
      </c>
      <c r="AA435" t="s">
        <v>40</v>
      </c>
      <c r="AB435" t="s">
        <v>41</v>
      </c>
    </row>
    <row r="436" spans="1:28" x14ac:dyDescent="0.35">
      <c r="A436" s="16" t="s">
        <v>5113</v>
      </c>
      <c r="B436" s="16" t="s">
        <v>12654</v>
      </c>
      <c r="C436" s="16" t="s">
        <v>5153</v>
      </c>
      <c r="D436" s="17">
        <v>102831104</v>
      </c>
      <c r="E436" s="16" t="s">
        <v>43</v>
      </c>
      <c r="G436" s="16">
        <v>41427</v>
      </c>
      <c r="H436" s="18">
        <v>645</v>
      </c>
      <c r="I436" s="16">
        <v>802439</v>
      </c>
      <c r="J436" s="19">
        <v>488</v>
      </c>
      <c r="K436" s="16" t="s">
        <v>31</v>
      </c>
      <c r="L436" s="16" t="s">
        <v>32</v>
      </c>
      <c r="M436" s="16" t="s">
        <v>33</v>
      </c>
      <c r="N436" s="19">
        <v>1</v>
      </c>
      <c r="O436" s="19">
        <v>488</v>
      </c>
      <c r="P436" s="16" t="s">
        <v>13062</v>
      </c>
      <c r="Q436" s="16" t="s">
        <v>8984</v>
      </c>
      <c r="R436" s="16" t="s">
        <v>8985</v>
      </c>
      <c r="S436" s="16" t="s">
        <v>5155</v>
      </c>
      <c r="T436" s="16" t="s">
        <v>35</v>
      </c>
      <c r="U436" s="16" t="s">
        <v>36</v>
      </c>
      <c r="V436" s="16">
        <v>31000252</v>
      </c>
      <c r="W436" s="16">
        <v>2013</v>
      </c>
      <c r="X436" s="16" t="s">
        <v>112</v>
      </c>
      <c r="Y436" s="16" t="s">
        <v>38</v>
      </c>
      <c r="Z436" s="16" t="s">
        <v>73</v>
      </c>
      <c r="AA436" s="16" t="s">
        <v>40</v>
      </c>
      <c r="AB436" s="16" t="s">
        <v>41</v>
      </c>
    </row>
    <row r="437" spans="1:28" x14ac:dyDescent="0.35">
      <c r="A437" t="s">
        <v>5113</v>
      </c>
      <c r="B437" t="s">
        <v>12654</v>
      </c>
      <c r="C437" t="s">
        <v>5153</v>
      </c>
      <c r="D437" s="1">
        <v>102831104</v>
      </c>
      <c r="E437" t="s">
        <v>43</v>
      </c>
      <c r="G437">
        <v>41433</v>
      </c>
      <c r="H437" s="3">
        <v>225</v>
      </c>
      <c r="I437">
        <v>806038</v>
      </c>
      <c r="J437" s="4">
        <v>575</v>
      </c>
      <c r="K437" t="s">
        <v>31</v>
      </c>
      <c r="L437" t="s">
        <v>32</v>
      </c>
      <c r="M437" t="s">
        <v>33</v>
      </c>
      <c r="N437" s="4">
        <v>56</v>
      </c>
      <c r="O437" s="4">
        <v>10860</v>
      </c>
      <c r="P437" t="s">
        <v>13076</v>
      </c>
      <c r="Q437" t="s">
        <v>8984</v>
      </c>
      <c r="R437" t="s">
        <v>8985</v>
      </c>
      <c r="S437" t="s">
        <v>5156</v>
      </c>
      <c r="T437" t="s">
        <v>35</v>
      </c>
      <c r="U437" t="s">
        <v>36</v>
      </c>
      <c r="V437">
        <v>31001477</v>
      </c>
      <c r="W437">
        <v>2013</v>
      </c>
      <c r="X437" t="s">
        <v>112</v>
      </c>
      <c r="Y437" t="s">
        <v>38</v>
      </c>
      <c r="Z437" t="s">
        <v>39</v>
      </c>
      <c r="AA437" t="s">
        <v>40</v>
      </c>
      <c r="AB437" t="s">
        <v>41</v>
      </c>
    </row>
    <row r="438" spans="1:28" x14ac:dyDescent="0.35">
      <c r="A438" s="16" t="s">
        <v>5113</v>
      </c>
      <c r="B438" s="16" t="s">
        <v>12654</v>
      </c>
      <c r="C438" s="16" t="s">
        <v>5157</v>
      </c>
      <c r="D438" s="17">
        <v>102831101</v>
      </c>
      <c r="E438" s="16" t="s">
        <v>43</v>
      </c>
      <c r="G438" s="16">
        <v>41450</v>
      </c>
      <c r="H438" s="18">
        <v>1222</v>
      </c>
      <c r="I438" s="16">
        <v>816980</v>
      </c>
      <c r="J438" s="19">
        <v>568</v>
      </c>
      <c r="K438" s="16" t="s">
        <v>31</v>
      </c>
      <c r="L438" s="16" t="s">
        <v>32</v>
      </c>
      <c r="M438" s="16" t="s">
        <v>83</v>
      </c>
      <c r="N438" s="19">
        <v>90</v>
      </c>
      <c r="O438" s="19">
        <v>38708</v>
      </c>
      <c r="P438" s="16" t="s">
        <v>13065</v>
      </c>
      <c r="Q438" s="16" t="s">
        <v>8984</v>
      </c>
      <c r="R438" s="16" t="s">
        <v>8985</v>
      </c>
      <c r="S438" s="16" t="s">
        <v>5158</v>
      </c>
      <c r="T438" s="16" t="s">
        <v>35</v>
      </c>
      <c r="U438" s="16" t="s">
        <v>36</v>
      </c>
      <c r="V438" s="16">
        <v>31005230</v>
      </c>
      <c r="W438" s="16">
        <v>2013</v>
      </c>
      <c r="X438" s="16" t="s">
        <v>112</v>
      </c>
      <c r="Y438" s="16" t="s">
        <v>38</v>
      </c>
      <c r="Z438" s="16" t="s">
        <v>64</v>
      </c>
      <c r="AA438" s="16" t="s">
        <v>40</v>
      </c>
      <c r="AB438" s="16" t="s">
        <v>41</v>
      </c>
    </row>
    <row r="439" spans="1:28" x14ac:dyDescent="0.35">
      <c r="A439" t="s">
        <v>5879</v>
      </c>
      <c r="B439" t="s">
        <v>12653</v>
      </c>
      <c r="C439" t="s">
        <v>5880</v>
      </c>
      <c r="D439" s="1">
        <v>24101103</v>
      </c>
      <c r="E439" t="s">
        <v>43</v>
      </c>
      <c r="G439">
        <v>41454</v>
      </c>
      <c r="H439" s="3">
        <v>715</v>
      </c>
      <c r="I439">
        <v>820404</v>
      </c>
      <c r="J439" s="4">
        <v>465</v>
      </c>
      <c r="K439" t="s">
        <v>31</v>
      </c>
      <c r="L439" t="s">
        <v>66</v>
      </c>
      <c r="M439" t="s">
        <v>67</v>
      </c>
      <c r="N439" s="4">
        <v>1</v>
      </c>
      <c r="O439" s="4">
        <v>465</v>
      </c>
      <c r="P439" t="s">
        <v>13059</v>
      </c>
      <c r="Q439" t="s">
        <v>79</v>
      </c>
      <c r="R439" t="s">
        <v>8985</v>
      </c>
      <c r="S439" t="s">
        <v>5897</v>
      </c>
      <c r="T439" t="s">
        <v>35</v>
      </c>
      <c r="U439" t="s">
        <v>36</v>
      </c>
      <c r="V439">
        <v>0</v>
      </c>
      <c r="W439">
        <v>2013</v>
      </c>
      <c r="X439" t="s">
        <v>112</v>
      </c>
      <c r="Y439" t="s">
        <v>38</v>
      </c>
      <c r="Z439" t="s">
        <v>39</v>
      </c>
      <c r="AA439" t="s">
        <v>40</v>
      </c>
      <c r="AB439" t="s">
        <v>41</v>
      </c>
    </row>
    <row r="440" spans="1:28" x14ac:dyDescent="0.35">
      <c r="A440" s="16" t="s">
        <v>5879</v>
      </c>
      <c r="B440" s="16" t="s">
        <v>12654</v>
      </c>
      <c r="C440" s="16" t="s">
        <v>5887</v>
      </c>
      <c r="D440" s="17">
        <v>24251101</v>
      </c>
      <c r="E440" s="16" t="s">
        <v>53</v>
      </c>
      <c r="F440" s="2" t="s">
        <v>54</v>
      </c>
      <c r="G440" s="16">
        <v>41438</v>
      </c>
      <c r="H440" s="18">
        <v>2045</v>
      </c>
      <c r="I440" s="16">
        <v>810154</v>
      </c>
      <c r="J440" s="19">
        <v>609</v>
      </c>
      <c r="K440" s="16" t="s">
        <v>31</v>
      </c>
      <c r="L440" s="16" t="s">
        <v>32</v>
      </c>
      <c r="M440" s="16" t="s">
        <v>33</v>
      </c>
      <c r="N440" s="19">
        <v>6</v>
      </c>
      <c r="O440" s="19">
        <v>3446</v>
      </c>
      <c r="P440" s="16" t="s">
        <v>13062</v>
      </c>
      <c r="Q440" s="16" t="s">
        <v>8984</v>
      </c>
      <c r="R440" s="16" t="s">
        <v>8985</v>
      </c>
      <c r="S440" s="16" t="s">
        <v>5896</v>
      </c>
      <c r="T440" s="16" t="s">
        <v>35</v>
      </c>
      <c r="U440" s="16" t="s">
        <v>36</v>
      </c>
      <c r="V440" s="16">
        <v>31002738</v>
      </c>
      <c r="W440" s="16">
        <v>2013</v>
      </c>
      <c r="X440" s="16" t="s">
        <v>112</v>
      </c>
      <c r="Y440" s="16" t="s">
        <v>38</v>
      </c>
      <c r="Z440" s="16" t="s">
        <v>45</v>
      </c>
      <c r="AA440" s="16" t="s">
        <v>40</v>
      </c>
      <c r="AB440" s="16" t="s">
        <v>41</v>
      </c>
    </row>
    <row r="441" spans="1:28" x14ac:dyDescent="0.35">
      <c r="A441" t="s">
        <v>6195</v>
      </c>
      <c r="B441" t="s">
        <v>12653</v>
      </c>
      <c r="C441" t="s">
        <v>6200</v>
      </c>
      <c r="D441" s="1">
        <v>63591105</v>
      </c>
      <c r="E441" t="s">
        <v>43</v>
      </c>
      <c r="G441">
        <v>41454</v>
      </c>
      <c r="H441" s="3">
        <v>1248</v>
      </c>
      <c r="I441">
        <v>820410</v>
      </c>
      <c r="J441" s="4">
        <v>248</v>
      </c>
      <c r="K441" t="s">
        <v>31</v>
      </c>
      <c r="L441" t="s">
        <v>32</v>
      </c>
      <c r="M441" t="s">
        <v>33</v>
      </c>
      <c r="N441" s="4">
        <v>47</v>
      </c>
      <c r="O441" s="4">
        <v>11656</v>
      </c>
      <c r="P441" t="s">
        <v>13062</v>
      </c>
      <c r="Q441" t="s">
        <v>8984</v>
      </c>
      <c r="R441" t="s">
        <v>8985</v>
      </c>
      <c r="S441" t="s">
        <v>6201</v>
      </c>
      <c r="T441" t="s">
        <v>35</v>
      </c>
      <c r="U441" t="s">
        <v>36</v>
      </c>
      <c r="V441">
        <v>0</v>
      </c>
      <c r="W441">
        <v>2013</v>
      </c>
      <c r="X441" t="s">
        <v>112</v>
      </c>
      <c r="Y441" t="s">
        <v>38</v>
      </c>
      <c r="Z441" t="s">
        <v>73</v>
      </c>
      <c r="AA441" t="s">
        <v>40</v>
      </c>
      <c r="AB441" t="s">
        <v>41</v>
      </c>
    </row>
    <row r="442" spans="1:28" x14ac:dyDescent="0.35">
      <c r="A442" s="16" t="s">
        <v>6273</v>
      </c>
      <c r="B442" s="16" t="s">
        <v>12653</v>
      </c>
      <c r="C442" s="16" t="s">
        <v>6278</v>
      </c>
      <c r="D442" s="17">
        <v>83912110</v>
      </c>
      <c r="E442" s="16" t="s">
        <v>43</v>
      </c>
      <c r="G442" s="16">
        <v>41452</v>
      </c>
      <c r="H442" s="18">
        <v>2111</v>
      </c>
      <c r="I442" s="16">
        <v>818929</v>
      </c>
      <c r="J442" s="19">
        <v>851</v>
      </c>
      <c r="K442" s="16" t="s">
        <v>31</v>
      </c>
      <c r="L442" s="16" t="s">
        <v>32</v>
      </c>
      <c r="M442" s="16" t="s">
        <v>102</v>
      </c>
      <c r="N442" s="19">
        <v>694</v>
      </c>
      <c r="O442" s="19">
        <v>68534</v>
      </c>
      <c r="P442" s="16" t="s">
        <v>13068</v>
      </c>
      <c r="Q442" s="16" t="s">
        <v>8984</v>
      </c>
      <c r="R442" s="16" t="s">
        <v>8985</v>
      </c>
      <c r="S442" s="16" t="s">
        <v>6279</v>
      </c>
      <c r="T442" s="16" t="s">
        <v>35</v>
      </c>
      <c r="U442" s="16" t="s">
        <v>36</v>
      </c>
      <c r="V442" s="16">
        <v>31005827</v>
      </c>
      <c r="W442" s="16">
        <v>2013</v>
      </c>
      <c r="X442" s="16" t="s">
        <v>112</v>
      </c>
      <c r="Y442" s="16" t="s">
        <v>38</v>
      </c>
      <c r="Z442" s="16" t="s">
        <v>39</v>
      </c>
      <c r="AA442" s="16" t="s">
        <v>40</v>
      </c>
      <c r="AB442" s="16" t="s">
        <v>41</v>
      </c>
    </row>
    <row r="443" spans="1:28" x14ac:dyDescent="0.35">
      <c r="A443" t="s">
        <v>6337</v>
      </c>
      <c r="B443" t="s">
        <v>12653</v>
      </c>
      <c r="C443" t="s">
        <v>6385</v>
      </c>
      <c r="D443" s="1">
        <v>153612103</v>
      </c>
      <c r="E443" t="s">
        <v>43</v>
      </c>
      <c r="G443">
        <v>41426</v>
      </c>
      <c r="H443" s="3">
        <v>1632</v>
      </c>
      <c r="I443">
        <v>802003</v>
      </c>
      <c r="J443" s="4">
        <v>662</v>
      </c>
      <c r="K443" t="s">
        <v>31</v>
      </c>
      <c r="L443" t="s">
        <v>32</v>
      </c>
      <c r="M443" t="s">
        <v>33</v>
      </c>
      <c r="N443" s="4">
        <v>154</v>
      </c>
      <c r="O443" s="4">
        <v>110653</v>
      </c>
      <c r="P443" t="s">
        <v>13068</v>
      </c>
      <c r="Q443" t="s">
        <v>8984</v>
      </c>
      <c r="R443" t="s">
        <v>47</v>
      </c>
      <c r="S443" t="s">
        <v>6386</v>
      </c>
      <c r="T443" t="s">
        <v>35</v>
      </c>
      <c r="U443" t="s">
        <v>36</v>
      </c>
      <c r="V443">
        <v>41906270</v>
      </c>
      <c r="W443">
        <v>2013</v>
      </c>
      <c r="X443" t="s">
        <v>112</v>
      </c>
      <c r="Y443" t="s">
        <v>38</v>
      </c>
      <c r="Z443" t="s">
        <v>73</v>
      </c>
      <c r="AA443" t="s">
        <v>40</v>
      </c>
      <c r="AB443" t="s">
        <v>41</v>
      </c>
    </row>
    <row r="444" spans="1:28" x14ac:dyDescent="0.35">
      <c r="A444" s="16" t="s">
        <v>6337</v>
      </c>
      <c r="B444" s="16" t="s">
        <v>12653</v>
      </c>
      <c r="C444" s="16" t="s">
        <v>6342</v>
      </c>
      <c r="D444" s="17">
        <v>153662102</v>
      </c>
      <c r="E444" s="16" t="s">
        <v>30</v>
      </c>
      <c r="G444" s="16">
        <v>41454</v>
      </c>
      <c r="H444" s="18">
        <v>1826</v>
      </c>
      <c r="I444" s="16">
        <v>820880</v>
      </c>
      <c r="J444" s="19">
        <v>1124</v>
      </c>
      <c r="K444" s="16" t="s">
        <v>31</v>
      </c>
      <c r="L444" s="16" t="s">
        <v>66</v>
      </c>
      <c r="M444" s="16" t="s">
        <v>67</v>
      </c>
      <c r="N444" s="19">
        <v>701</v>
      </c>
      <c r="O444" s="19">
        <v>63285</v>
      </c>
      <c r="P444" s="16" t="s">
        <v>13068</v>
      </c>
      <c r="Q444" s="16" t="s">
        <v>8984</v>
      </c>
      <c r="R444" s="16" t="s">
        <v>8985</v>
      </c>
      <c r="S444" s="16" t="s">
        <v>6399</v>
      </c>
      <c r="T444" s="16" t="s">
        <v>35</v>
      </c>
      <c r="U444" s="16" t="s">
        <v>36</v>
      </c>
      <c r="V444" s="16">
        <v>41920100</v>
      </c>
      <c r="W444" s="16">
        <v>2013</v>
      </c>
      <c r="X444" s="16" t="s">
        <v>112</v>
      </c>
      <c r="Y444" s="16" t="s">
        <v>38</v>
      </c>
      <c r="Z444" s="16" t="s">
        <v>73</v>
      </c>
      <c r="AA444" s="16" t="s">
        <v>40</v>
      </c>
      <c r="AB444" s="16" t="s">
        <v>41</v>
      </c>
    </row>
    <row r="445" spans="1:28" x14ac:dyDescent="0.35">
      <c r="A445" t="s">
        <v>6337</v>
      </c>
      <c r="B445" t="s">
        <v>12653</v>
      </c>
      <c r="C445" t="s">
        <v>6397</v>
      </c>
      <c r="D445" s="1">
        <v>153661103</v>
      </c>
      <c r="E445" t="s">
        <v>43</v>
      </c>
      <c r="G445">
        <v>41454</v>
      </c>
      <c r="H445" s="3">
        <v>1234</v>
      </c>
      <c r="I445">
        <v>820386</v>
      </c>
      <c r="J445" s="4">
        <v>1706</v>
      </c>
      <c r="K445" t="s">
        <v>31</v>
      </c>
      <c r="L445" t="s">
        <v>60</v>
      </c>
      <c r="M445" t="s">
        <v>94</v>
      </c>
      <c r="N445" s="4">
        <v>20</v>
      </c>
      <c r="O445" s="4">
        <v>9592</v>
      </c>
      <c r="P445" t="s">
        <v>13077</v>
      </c>
      <c r="Q445" t="s">
        <v>57</v>
      </c>
      <c r="R445" t="s">
        <v>8985</v>
      </c>
      <c r="S445" t="s">
        <v>6398</v>
      </c>
      <c r="T445" t="s">
        <v>35</v>
      </c>
      <c r="U445" t="s">
        <v>36</v>
      </c>
      <c r="V445">
        <v>31006168</v>
      </c>
      <c r="W445">
        <v>2013</v>
      </c>
      <c r="X445" t="s">
        <v>112</v>
      </c>
      <c r="Y445" t="s">
        <v>38</v>
      </c>
      <c r="Z445" t="s">
        <v>39</v>
      </c>
      <c r="AA445" t="s">
        <v>40</v>
      </c>
      <c r="AB445" t="s">
        <v>41</v>
      </c>
    </row>
    <row r="446" spans="1:28" x14ac:dyDescent="0.35">
      <c r="A446" s="16" t="s">
        <v>6337</v>
      </c>
      <c r="B446" s="16" t="s">
        <v>12654</v>
      </c>
      <c r="C446" s="16" t="s">
        <v>6373</v>
      </c>
      <c r="D446" s="17">
        <v>153661104</v>
      </c>
      <c r="E446" s="16" t="s">
        <v>43</v>
      </c>
      <c r="G446" s="16">
        <v>41452</v>
      </c>
      <c r="H446" s="18">
        <v>2157</v>
      </c>
      <c r="I446" s="16">
        <v>818959</v>
      </c>
      <c r="J446" s="19">
        <v>820</v>
      </c>
      <c r="K446" s="16" t="s">
        <v>31</v>
      </c>
      <c r="L446" s="16" t="s">
        <v>60</v>
      </c>
      <c r="M446" s="16" t="s">
        <v>94</v>
      </c>
      <c r="N446" s="19">
        <v>52</v>
      </c>
      <c r="O446" s="19">
        <v>36190</v>
      </c>
      <c r="P446" s="16" t="s">
        <v>13062</v>
      </c>
      <c r="Q446" s="16" t="s">
        <v>57</v>
      </c>
      <c r="R446" s="16" t="s">
        <v>9094</v>
      </c>
      <c r="S446" s="16" t="s">
        <v>6395</v>
      </c>
      <c r="T446" s="16" t="s">
        <v>35</v>
      </c>
      <c r="U446" s="16" t="s">
        <v>36</v>
      </c>
      <c r="V446" s="16">
        <v>31005829</v>
      </c>
      <c r="W446" s="16">
        <v>2013</v>
      </c>
      <c r="X446" s="16" t="s">
        <v>112</v>
      </c>
      <c r="Y446" s="16" t="s">
        <v>38</v>
      </c>
      <c r="Z446" s="16" t="s">
        <v>64</v>
      </c>
      <c r="AA446" s="16" t="s">
        <v>40</v>
      </c>
      <c r="AB446" s="16" t="s">
        <v>41</v>
      </c>
    </row>
    <row r="447" spans="1:28" x14ac:dyDescent="0.35">
      <c r="A447" t="s">
        <v>6337</v>
      </c>
      <c r="B447" t="s">
        <v>12653</v>
      </c>
      <c r="C447" t="s">
        <v>6387</v>
      </c>
      <c r="D447" s="1">
        <v>152701107</v>
      </c>
      <c r="E447" t="s">
        <v>43</v>
      </c>
      <c r="G447">
        <v>41428</v>
      </c>
      <c r="H447" s="3">
        <v>1606</v>
      </c>
      <c r="I447">
        <v>803368</v>
      </c>
      <c r="J447" s="4">
        <v>360</v>
      </c>
      <c r="K447" t="s">
        <v>31</v>
      </c>
      <c r="L447" t="s">
        <v>32</v>
      </c>
      <c r="M447" t="s">
        <v>33</v>
      </c>
      <c r="N447" s="4">
        <v>18</v>
      </c>
      <c r="O447" s="4">
        <v>4656</v>
      </c>
      <c r="P447" t="s">
        <v>13062</v>
      </c>
      <c r="Q447" t="s">
        <v>8984</v>
      </c>
      <c r="R447" t="s">
        <v>8985</v>
      </c>
      <c r="S447" t="s">
        <v>6388</v>
      </c>
      <c r="T447" t="s">
        <v>35</v>
      </c>
      <c r="U447" t="s">
        <v>36</v>
      </c>
      <c r="V447">
        <v>0</v>
      </c>
      <c r="W447">
        <v>2013</v>
      </c>
      <c r="X447" t="s">
        <v>112</v>
      </c>
      <c r="Y447" t="s">
        <v>38</v>
      </c>
      <c r="Z447" t="s">
        <v>39</v>
      </c>
      <c r="AA447" t="s">
        <v>40</v>
      </c>
      <c r="AB447" t="s">
        <v>41</v>
      </c>
    </row>
    <row r="448" spans="1:28" x14ac:dyDescent="0.35">
      <c r="A448" s="16" t="s">
        <v>6337</v>
      </c>
      <c r="B448" s="16" t="s">
        <v>12653</v>
      </c>
      <c r="C448" s="16" t="s">
        <v>6393</v>
      </c>
      <c r="D448" s="17">
        <v>152271102</v>
      </c>
      <c r="E448" s="16" t="s">
        <v>43</v>
      </c>
      <c r="G448" s="16">
        <v>41450</v>
      </c>
      <c r="H448" s="18">
        <v>1254</v>
      </c>
      <c r="I448" s="16">
        <v>817016</v>
      </c>
      <c r="J448" s="19">
        <v>376</v>
      </c>
      <c r="K448" s="16" t="s">
        <v>31</v>
      </c>
      <c r="L448" s="16" t="s">
        <v>32</v>
      </c>
      <c r="M448" s="16" t="s">
        <v>33</v>
      </c>
      <c r="N448" s="19">
        <v>67</v>
      </c>
      <c r="O448" s="19">
        <v>8328</v>
      </c>
      <c r="P448" s="16" t="s">
        <v>13065</v>
      </c>
      <c r="Q448" s="16" t="s">
        <v>8984</v>
      </c>
      <c r="R448" s="16" t="s">
        <v>8985</v>
      </c>
      <c r="S448" s="16" t="s">
        <v>6394</v>
      </c>
      <c r="T448" s="16" t="s">
        <v>35</v>
      </c>
      <c r="U448" s="16" t="s">
        <v>36</v>
      </c>
      <c r="V448" s="16">
        <v>31005228</v>
      </c>
      <c r="W448" s="16">
        <v>2013</v>
      </c>
      <c r="X448" s="16" t="s">
        <v>112</v>
      </c>
      <c r="Y448" s="16" t="s">
        <v>38</v>
      </c>
      <c r="Z448" s="16" t="s">
        <v>73</v>
      </c>
      <c r="AA448" s="16" t="s">
        <v>40</v>
      </c>
      <c r="AB448" s="16" t="s">
        <v>41</v>
      </c>
    </row>
    <row r="449" spans="1:28" x14ac:dyDescent="0.35">
      <c r="A449" t="s">
        <v>6337</v>
      </c>
      <c r="B449" t="s">
        <v>12653</v>
      </c>
      <c r="C449" t="s">
        <v>6400</v>
      </c>
      <c r="D449" s="1">
        <v>152691110</v>
      </c>
      <c r="E449" t="s">
        <v>43</v>
      </c>
      <c r="G449">
        <v>41454</v>
      </c>
      <c r="H449" s="3">
        <v>111</v>
      </c>
      <c r="I449">
        <v>820046</v>
      </c>
      <c r="J449" s="4">
        <v>443</v>
      </c>
      <c r="K449" t="s">
        <v>31</v>
      </c>
      <c r="L449" t="s">
        <v>32</v>
      </c>
      <c r="M449" t="s">
        <v>33</v>
      </c>
      <c r="N449" s="4">
        <v>32</v>
      </c>
      <c r="O449" s="4">
        <v>14176</v>
      </c>
      <c r="P449" t="s">
        <v>13062</v>
      </c>
      <c r="Q449" t="s">
        <v>8984</v>
      </c>
      <c r="R449" t="s">
        <v>8985</v>
      </c>
      <c r="S449" t="s">
        <v>6401</v>
      </c>
      <c r="T449" t="s">
        <v>35</v>
      </c>
      <c r="U449" t="s">
        <v>36</v>
      </c>
      <c r="V449">
        <v>31006082</v>
      </c>
      <c r="W449">
        <v>2013</v>
      </c>
      <c r="X449" t="s">
        <v>112</v>
      </c>
      <c r="Y449" t="s">
        <v>38</v>
      </c>
      <c r="Z449" t="s">
        <v>73</v>
      </c>
      <c r="AA449" t="s">
        <v>40</v>
      </c>
      <c r="AB449" t="s">
        <v>41</v>
      </c>
    </row>
    <row r="450" spans="1:28" x14ac:dyDescent="0.35">
      <c r="A450" s="16" t="s">
        <v>6337</v>
      </c>
      <c r="B450" s="16" t="s">
        <v>12653</v>
      </c>
      <c r="C450" s="16" t="s">
        <v>6391</v>
      </c>
      <c r="D450" s="17">
        <v>152691109</v>
      </c>
      <c r="E450" s="16" t="s">
        <v>43</v>
      </c>
      <c r="G450" s="16">
        <v>41445</v>
      </c>
      <c r="H450" s="18">
        <v>939</v>
      </c>
      <c r="I450" s="16">
        <v>813545</v>
      </c>
      <c r="J450" s="19">
        <v>805</v>
      </c>
      <c r="K450" s="16" t="s">
        <v>31</v>
      </c>
      <c r="L450" s="16" t="s">
        <v>32</v>
      </c>
      <c r="M450" s="16" t="s">
        <v>33</v>
      </c>
      <c r="N450" s="19">
        <v>47</v>
      </c>
      <c r="O450" s="19">
        <v>9170</v>
      </c>
      <c r="P450" s="16" t="s">
        <v>13062</v>
      </c>
      <c r="Q450" s="16" t="s">
        <v>8984</v>
      </c>
      <c r="R450" s="16" t="s">
        <v>8985</v>
      </c>
      <c r="S450" s="16" t="s">
        <v>6392</v>
      </c>
      <c r="T450" s="16" t="s">
        <v>35</v>
      </c>
      <c r="U450" s="16" t="s">
        <v>36</v>
      </c>
      <c r="V450" s="16">
        <v>31004065</v>
      </c>
      <c r="W450" s="16">
        <v>2013</v>
      </c>
      <c r="X450" s="16" t="s">
        <v>112</v>
      </c>
      <c r="Y450" s="16" t="s">
        <v>38</v>
      </c>
      <c r="Z450" s="16" t="s">
        <v>64</v>
      </c>
      <c r="AA450" s="16" t="s">
        <v>40</v>
      </c>
      <c r="AB450" s="16" t="s">
        <v>41</v>
      </c>
    </row>
    <row r="451" spans="1:28" x14ac:dyDescent="0.35">
      <c r="A451" t="s">
        <v>6337</v>
      </c>
      <c r="B451" t="s">
        <v>12653</v>
      </c>
      <c r="C451" t="s">
        <v>6389</v>
      </c>
      <c r="D451" s="1">
        <v>153132105</v>
      </c>
      <c r="E451" t="s">
        <v>43</v>
      </c>
      <c r="G451">
        <v>41442</v>
      </c>
      <c r="H451" s="3">
        <v>1328</v>
      </c>
      <c r="I451">
        <v>811970</v>
      </c>
      <c r="J451" s="4">
        <v>797</v>
      </c>
      <c r="K451" t="s">
        <v>31</v>
      </c>
      <c r="L451" t="s">
        <v>60</v>
      </c>
      <c r="M451" t="s">
        <v>94</v>
      </c>
      <c r="N451" s="4">
        <v>30</v>
      </c>
      <c r="O451" s="4">
        <v>7488</v>
      </c>
      <c r="P451" t="s">
        <v>13062</v>
      </c>
      <c r="Q451" t="s">
        <v>57</v>
      </c>
      <c r="R451" t="s">
        <v>8985</v>
      </c>
      <c r="S451" t="s">
        <v>6390</v>
      </c>
      <c r="T451" t="s">
        <v>35</v>
      </c>
      <c r="U451" t="s">
        <v>36</v>
      </c>
      <c r="V451">
        <v>0</v>
      </c>
      <c r="W451">
        <v>2013</v>
      </c>
      <c r="X451" t="s">
        <v>112</v>
      </c>
      <c r="Y451" t="s">
        <v>38</v>
      </c>
      <c r="Z451" t="s">
        <v>39</v>
      </c>
      <c r="AA451" t="s">
        <v>40</v>
      </c>
      <c r="AB451" t="s">
        <v>41</v>
      </c>
    </row>
    <row r="452" spans="1:28" x14ac:dyDescent="0.35">
      <c r="A452" s="16" t="s">
        <v>6337</v>
      </c>
      <c r="B452" s="16" t="s">
        <v>12653</v>
      </c>
      <c r="C452" s="16" t="s">
        <v>6358</v>
      </c>
      <c r="D452" s="17">
        <v>152481103</v>
      </c>
      <c r="E452" s="16" t="s">
        <v>43</v>
      </c>
      <c r="G452" s="16">
        <v>41452</v>
      </c>
      <c r="H452" s="18">
        <v>1756</v>
      </c>
      <c r="I452" s="16">
        <v>818753</v>
      </c>
      <c r="J452" s="19">
        <v>679</v>
      </c>
      <c r="K452" s="16" t="s">
        <v>31</v>
      </c>
      <c r="L452" s="16" t="s">
        <v>60</v>
      </c>
      <c r="M452" s="16" t="s">
        <v>61</v>
      </c>
      <c r="N452" s="19">
        <v>20</v>
      </c>
      <c r="O452" s="19">
        <v>5552</v>
      </c>
      <c r="P452" s="16" t="s">
        <v>13062</v>
      </c>
      <c r="Q452" s="16" t="s">
        <v>57</v>
      </c>
      <c r="R452" s="16" t="s">
        <v>8985</v>
      </c>
      <c r="S452" s="16" t="s">
        <v>6396</v>
      </c>
      <c r="T452" s="16" t="s">
        <v>35</v>
      </c>
      <c r="U452" s="16" t="s">
        <v>36</v>
      </c>
      <c r="V452" s="16">
        <v>31005811</v>
      </c>
      <c r="W452" s="16">
        <v>2013</v>
      </c>
      <c r="X452" s="16" t="s">
        <v>112</v>
      </c>
      <c r="Y452" s="16" t="s">
        <v>38</v>
      </c>
      <c r="Z452" s="16" t="s">
        <v>39</v>
      </c>
      <c r="AA452" s="16" t="s">
        <v>40</v>
      </c>
      <c r="AB452" s="16" t="s">
        <v>41</v>
      </c>
    </row>
    <row r="453" spans="1:28" x14ac:dyDescent="0.35">
      <c r="A453" t="s">
        <v>7410</v>
      </c>
      <c r="B453" t="s">
        <v>12653</v>
      </c>
      <c r="C453" t="s">
        <v>7415</v>
      </c>
      <c r="D453" s="1">
        <v>42631108</v>
      </c>
      <c r="E453" t="s">
        <v>43</v>
      </c>
      <c r="G453">
        <v>41443</v>
      </c>
      <c r="H453" s="3">
        <v>912</v>
      </c>
      <c r="I453">
        <v>812420</v>
      </c>
      <c r="J453" s="4">
        <v>1035</v>
      </c>
      <c r="K453" t="s">
        <v>31</v>
      </c>
      <c r="L453" t="s">
        <v>60</v>
      </c>
      <c r="M453" t="s">
        <v>94</v>
      </c>
      <c r="N453" s="4">
        <v>5</v>
      </c>
      <c r="O453" s="4">
        <v>5175</v>
      </c>
      <c r="P453" t="s">
        <v>13062</v>
      </c>
      <c r="Q453" t="s">
        <v>57</v>
      </c>
      <c r="R453" t="s">
        <v>8985</v>
      </c>
      <c r="S453" t="s">
        <v>7463</v>
      </c>
      <c r="T453" t="s">
        <v>35</v>
      </c>
      <c r="U453" t="s">
        <v>36</v>
      </c>
      <c r="V453">
        <v>31003599</v>
      </c>
      <c r="W453">
        <v>2013</v>
      </c>
      <c r="X453" t="s">
        <v>112</v>
      </c>
      <c r="Y453" t="s">
        <v>38</v>
      </c>
      <c r="Z453" t="s">
        <v>64</v>
      </c>
      <c r="AA453" t="s">
        <v>40</v>
      </c>
      <c r="AB453" t="s">
        <v>41</v>
      </c>
    </row>
    <row r="454" spans="1:28" x14ac:dyDescent="0.35">
      <c r="A454" s="16" t="s">
        <v>7410</v>
      </c>
      <c r="B454" s="16" t="s">
        <v>12653</v>
      </c>
      <c r="C454" s="16" t="s">
        <v>7415</v>
      </c>
      <c r="D454" s="17">
        <v>42631108</v>
      </c>
      <c r="E454" s="16" t="s">
        <v>43</v>
      </c>
      <c r="G454" s="16">
        <v>41426</v>
      </c>
      <c r="H454" s="18">
        <v>1726</v>
      </c>
      <c r="I454" s="16">
        <v>802028</v>
      </c>
      <c r="J454" s="19">
        <v>244</v>
      </c>
      <c r="K454" s="16" t="s">
        <v>31</v>
      </c>
      <c r="L454" s="16" t="s">
        <v>32</v>
      </c>
      <c r="M454" s="16" t="s">
        <v>33</v>
      </c>
      <c r="N454" s="19">
        <v>18</v>
      </c>
      <c r="O454" s="19">
        <v>4392</v>
      </c>
      <c r="P454" s="16" t="s">
        <v>13063</v>
      </c>
      <c r="Q454" s="16" t="s">
        <v>8984</v>
      </c>
      <c r="R454" s="16" t="s">
        <v>8985</v>
      </c>
      <c r="S454" s="16" t="s">
        <v>7460</v>
      </c>
      <c r="T454" s="16" t="s">
        <v>35</v>
      </c>
      <c r="U454" s="16" t="s">
        <v>36</v>
      </c>
      <c r="V454" s="16">
        <v>41906273</v>
      </c>
      <c r="W454" s="16">
        <v>2013</v>
      </c>
      <c r="X454" s="16" t="s">
        <v>112</v>
      </c>
      <c r="Y454" s="16" t="s">
        <v>38</v>
      </c>
      <c r="Z454" s="16" t="s">
        <v>64</v>
      </c>
      <c r="AA454" s="16" t="s">
        <v>40</v>
      </c>
      <c r="AB454" s="16" t="s">
        <v>41</v>
      </c>
    </row>
    <row r="455" spans="1:28" x14ac:dyDescent="0.35">
      <c r="A455" t="s">
        <v>7410</v>
      </c>
      <c r="B455" t="s">
        <v>12653</v>
      </c>
      <c r="C455" t="s">
        <v>3584</v>
      </c>
      <c r="D455" s="1">
        <v>42851121</v>
      </c>
      <c r="E455" t="s">
        <v>43</v>
      </c>
      <c r="G455">
        <v>41438</v>
      </c>
      <c r="H455" s="3">
        <v>1833</v>
      </c>
      <c r="I455">
        <v>810096</v>
      </c>
      <c r="J455" s="4">
        <v>682</v>
      </c>
      <c r="K455" t="s">
        <v>31</v>
      </c>
      <c r="L455" t="s">
        <v>60</v>
      </c>
      <c r="M455" t="s">
        <v>94</v>
      </c>
      <c r="N455" s="4">
        <v>11</v>
      </c>
      <c r="O455" s="4">
        <v>7502</v>
      </c>
      <c r="P455" t="s">
        <v>13062</v>
      </c>
      <c r="Q455" t="s">
        <v>57</v>
      </c>
      <c r="R455" t="s">
        <v>8985</v>
      </c>
      <c r="S455" t="s">
        <v>7462</v>
      </c>
      <c r="T455" t="s">
        <v>35</v>
      </c>
      <c r="U455" t="s">
        <v>36</v>
      </c>
      <c r="V455">
        <v>31002736</v>
      </c>
      <c r="W455">
        <v>2013</v>
      </c>
      <c r="X455" t="s">
        <v>112</v>
      </c>
      <c r="Y455" t="s">
        <v>38</v>
      </c>
      <c r="Z455" t="s">
        <v>51</v>
      </c>
      <c r="AA455" t="s">
        <v>40</v>
      </c>
      <c r="AB455" t="s">
        <v>41</v>
      </c>
    </row>
    <row r="456" spans="1:28" x14ac:dyDescent="0.35">
      <c r="A456" s="16" t="s">
        <v>7410</v>
      </c>
      <c r="B456" s="16" t="s">
        <v>12654</v>
      </c>
      <c r="C456" s="16" t="s">
        <v>7445</v>
      </c>
      <c r="D456" s="17">
        <v>43321103</v>
      </c>
      <c r="E456" s="16" t="s">
        <v>43</v>
      </c>
      <c r="G456" s="16">
        <v>41450</v>
      </c>
      <c r="H456" s="18">
        <v>820</v>
      </c>
      <c r="I456" s="16">
        <v>816701</v>
      </c>
      <c r="J456" s="19">
        <v>460</v>
      </c>
      <c r="K456" s="16" t="s">
        <v>31</v>
      </c>
      <c r="L456" s="16" t="s">
        <v>32</v>
      </c>
      <c r="M456" s="16" t="s">
        <v>83</v>
      </c>
      <c r="N456" s="19">
        <v>14</v>
      </c>
      <c r="O456" s="19">
        <v>3884</v>
      </c>
      <c r="P456" s="16" t="s">
        <v>13065</v>
      </c>
      <c r="Q456" s="16" t="s">
        <v>8984</v>
      </c>
      <c r="R456" s="16" t="s">
        <v>8985</v>
      </c>
      <c r="S456" s="16" t="s">
        <v>7465</v>
      </c>
      <c r="T456" s="16" t="s">
        <v>35</v>
      </c>
      <c r="U456" s="16" t="s">
        <v>36</v>
      </c>
      <c r="V456" s="16">
        <v>41918420</v>
      </c>
      <c r="W456" s="16">
        <v>2013</v>
      </c>
      <c r="X456" s="16" t="s">
        <v>112</v>
      </c>
      <c r="Y456" s="16" t="s">
        <v>38</v>
      </c>
      <c r="Z456" s="16" t="s">
        <v>73</v>
      </c>
      <c r="AA456" s="16" t="s">
        <v>40</v>
      </c>
      <c r="AB456" s="16" t="s">
        <v>41</v>
      </c>
    </row>
    <row r="457" spans="1:28" x14ac:dyDescent="0.35">
      <c r="A457" t="s">
        <v>7410</v>
      </c>
      <c r="B457" t="s">
        <v>12654</v>
      </c>
      <c r="C457" t="s">
        <v>3584</v>
      </c>
      <c r="D457" s="1">
        <v>42851121</v>
      </c>
      <c r="E457" t="s">
        <v>43</v>
      </c>
      <c r="G457">
        <v>41437</v>
      </c>
      <c r="H457" s="3">
        <v>413</v>
      </c>
      <c r="I457">
        <v>809141</v>
      </c>
      <c r="J457" s="4">
        <v>662</v>
      </c>
      <c r="K457" t="s">
        <v>31</v>
      </c>
      <c r="L457" t="s">
        <v>32</v>
      </c>
      <c r="M457" t="s">
        <v>33</v>
      </c>
      <c r="N457" s="4">
        <v>79</v>
      </c>
      <c r="O457" s="4">
        <v>43178</v>
      </c>
      <c r="P457" t="s">
        <v>13062</v>
      </c>
      <c r="Q457" t="s">
        <v>8984</v>
      </c>
      <c r="R457" t="s">
        <v>8985</v>
      </c>
      <c r="S457" t="s">
        <v>7461</v>
      </c>
      <c r="T457" t="s">
        <v>35</v>
      </c>
      <c r="U457" t="s">
        <v>36</v>
      </c>
      <c r="V457">
        <v>31002312</v>
      </c>
      <c r="W457">
        <v>2013</v>
      </c>
      <c r="X457" t="s">
        <v>112</v>
      </c>
      <c r="Y457" t="s">
        <v>38</v>
      </c>
      <c r="Z457" t="s">
        <v>39</v>
      </c>
      <c r="AA457" t="s">
        <v>40</v>
      </c>
      <c r="AB457" t="s">
        <v>41</v>
      </c>
    </row>
    <row r="458" spans="1:28" x14ac:dyDescent="0.35">
      <c r="A458" s="16" t="s">
        <v>7410</v>
      </c>
      <c r="B458" s="16" t="s">
        <v>12654</v>
      </c>
      <c r="C458" s="16" t="s">
        <v>7437</v>
      </c>
      <c r="D458" s="17">
        <v>42751113</v>
      </c>
      <c r="E458" s="16" t="s">
        <v>43</v>
      </c>
      <c r="G458" s="16">
        <v>41450</v>
      </c>
      <c r="H458" s="18">
        <v>1440</v>
      </c>
      <c r="I458" s="16">
        <v>817196</v>
      </c>
      <c r="J458" s="19">
        <v>170</v>
      </c>
      <c r="K458" s="16" t="s">
        <v>31</v>
      </c>
      <c r="L458" s="16" t="s">
        <v>32</v>
      </c>
      <c r="M458" s="16" t="s">
        <v>83</v>
      </c>
      <c r="N458" s="19">
        <v>15</v>
      </c>
      <c r="O458" s="19">
        <v>2550</v>
      </c>
      <c r="P458" s="16" t="s">
        <v>13065</v>
      </c>
      <c r="Q458" s="16" t="s">
        <v>8984</v>
      </c>
      <c r="R458" s="16" t="s">
        <v>8985</v>
      </c>
      <c r="S458" s="16" t="s">
        <v>7464</v>
      </c>
      <c r="T458" s="16" t="s">
        <v>35</v>
      </c>
      <c r="U458" s="16" t="s">
        <v>36</v>
      </c>
      <c r="V458" s="16">
        <v>0</v>
      </c>
      <c r="W458" s="16">
        <v>2013</v>
      </c>
      <c r="X458" s="16" t="s">
        <v>112</v>
      </c>
      <c r="Y458" s="16" t="s">
        <v>38</v>
      </c>
      <c r="Z458" s="16" t="s">
        <v>39</v>
      </c>
      <c r="AA458" s="16" t="s">
        <v>40</v>
      </c>
      <c r="AB458" s="16" t="s">
        <v>41</v>
      </c>
    </row>
    <row r="459" spans="1:28" x14ac:dyDescent="0.35">
      <c r="A459" t="s">
        <v>7410</v>
      </c>
      <c r="B459" t="s">
        <v>12653</v>
      </c>
      <c r="C459" t="s">
        <v>7466</v>
      </c>
      <c r="D459" s="1">
        <v>42561102</v>
      </c>
      <c r="E459" t="s">
        <v>43</v>
      </c>
      <c r="G459">
        <v>41454</v>
      </c>
      <c r="H459" s="3">
        <v>1711</v>
      </c>
      <c r="I459">
        <v>820707</v>
      </c>
      <c r="J459" s="4">
        <v>499</v>
      </c>
      <c r="K459" t="s">
        <v>31</v>
      </c>
      <c r="L459" t="s">
        <v>60</v>
      </c>
      <c r="M459" t="s">
        <v>1053</v>
      </c>
      <c r="N459" s="4">
        <v>28</v>
      </c>
      <c r="O459" s="4">
        <v>11337</v>
      </c>
      <c r="P459" t="s">
        <v>13068</v>
      </c>
      <c r="Q459" t="s">
        <v>8984</v>
      </c>
      <c r="R459" t="s">
        <v>8985</v>
      </c>
      <c r="S459" t="s">
        <v>7467</v>
      </c>
      <c r="T459" t="s">
        <v>35</v>
      </c>
      <c r="U459" t="s">
        <v>36</v>
      </c>
      <c r="V459">
        <v>0</v>
      </c>
      <c r="W459">
        <v>2013</v>
      </c>
      <c r="X459" t="s">
        <v>112</v>
      </c>
      <c r="Y459" t="s">
        <v>38</v>
      </c>
      <c r="Z459" t="s">
        <v>39</v>
      </c>
      <c r="AA459" t="s">
        <v>40</v>
      </c>
      <c r="AB459" t="s">
        <v>41</v>
      </c>
    </row>
    <row r="460" spans="1:28" x14ac:dyDescent="0.35">
      <c r="A460" s="16" t="s">
        <v>8258</v>
      </c>
      <c r="B460" s="16" t="s">
        <v>12654</v>
      </c>
      <c r="C460" s="16" t="s">
        <v>8263</v>
      </c>
      <c r="D460" s="17">
        <v>162161102</v>
      </c>
      <c r="E460" s="16" t="s">
        <v>53</v>
      </c>
      <c r="F460" s="2" t="s">
        <v>54</v>
      </c>
      <c r="G460" s="16">
        <v>41451</v>
      </c>
      <c r="H460" s="18">
        <v>1810</v>
      </c>
      <c r="I460" s="16">
        <v>818017</v>
      </c>
      <c r="J460" s="19">
        <v>509</v>
      </c>
      <c r="K460" s="16" t="s">
        <v>31</v>
      </c>
      <c r="L460" s="16" t="s">
        <v>66</v>
      </c>
      <c r="M460" s="16" t="s">
        <v>67</v>
      </c>
      <c r="N460" s="19">
        <v>1169</v>
      </c>
      <c r="O460" s="19">
        <v>141469</v>
      </c>
      <c r="P460" s="16" t="s">
        <v>13062</v>
      </c>
      <c r="Q460" s="16" t="s">
        <v>79</v>
      </c>
      <c r="R460" s="16" t="s">
        <v>8985</v>
      </c>
      <c r="S460" s="16" t="s">
        <v>8270</v>
      </c>
      <c r="T460" s="16" t="s">
        <v>35</v>
      </c>
      <c r="U460" s="16" t="s">
        <v>36</v>
      </c>
      <c r="V460" s="16">
        <v>0</v>
      </c>
      <c r="W460" s="16">
        <v>2013</v>
      </c>
      <c r="X460" s="16" t="s">
        <v>112</v>
      </c>
      <c r="Y460" s="16" t="s">
        <v>38</v>
      </c>
      <c r="Z460" s="16" t="s">
        <v>39</v>
      </c>
      <c r="AA460" s="16" t="s">
        <v>40</v>
      </c>
      <c r="AB460" s="16" t="s">
        <v>41</v>
      </c>
    </row>
    <row r="461" spans="1:28" x14ac:dyDescent="0.35">
      <c r="A461" t="s">
        <v>8579</v>
      </c>
      <c r="B461" t="s">
        <v>12653</v>
      </c>
      <c r="C461" t="s">
        <v>8597</v>
      </c>
      <c r="D461" s="1">
        <v>252521103</v>
      </c>
      <c r="E461" t="s">
        <v>43</v>
      </c>
      <c r="G461">
        <v>41453</v>
      </c>
      <c r="H461" s="3">
        <v>1139</v>
      </c>
      <c r="I461">
        <v>819340</v>
      </c>
      <c r="J461" s="4">
        <v>357</v>
      </c>
      <c r="K461" t="s">
        <v>31</v>
      </c>
      <c r="L461" t="s">
        <v>32</v>
      </c>
      <c r="M461" t="s">
        <v>952</v>
      </c>
      <c r="N461" s="4">
        <v>270</v>
      </c>
      <c r="O461" s="4">
        <v>46790</v>
      </c>
      <c r="P461" t="s">
        <v>13068</v>
      </c>
      <c r="Q461" t="s">
        <v>8984</v>
      </c>
      <c r="R461" t="s">
        <v>9094</v>
      </c>
      <c r="S461" t="s">
        <v>8611</v>
      </c>
      <c r="T461" t="s">
        <v>35</v>
      </c>
      <c r="U461" t="s">
        <v>36</v>
      </c>
      <c r="V461">
        <v>31005986</v>
      </c>
      <c r="W461">
        <v>2013</v>
      </c>
      <c r="X461" t="s">
        <v>112</v>
      </c>
      <c r="Y461" t="s">
        <v>38</v>
      </c>
      <c r="Z461" t="s">
        <v>88</v>
      </c>
      <c r="AA461" t="s">
        <v>40</v>
      </c>
      <c r="AB461" t="s">
        <v>41</v>
      </c>
    </row>
    <row r="462" spans="1:28" x14ac:dyDescent="0.35">
      <c r="A462" s="16" t="s">
        <v>8579</v>
      </c>
      <c r="B462" s="16" t="s">
        <v>12654</v>
      </c>
      <c r="C462" s="16" t="s">
        <v>8591</v>
      </c>
      <c r="D462" s="17">
        <v>254452101</v>
      </c>
      <c r="E462" s="16" t="s">
        <v>43</v>
      </c>
      <c r="G462" s="16">
        <v>41441</v>
      </c>
      <c r="H462" s="18">
        <v>1805</v>
      </c>
      <c r="I462" s="16">
        <v>811455</v>
      </c>
      <c r="J462" s="19">
        <v>383</v>
      </c>
      <c r="K462" s="16" t="s">
        <v>31</v>
      </c>
      <c r="L462" s="16" t="s">
        <v>60</v>
      </c>
      <c r="M462" s="16" t="s">
        <v>94</v>
      </c>
      <c r="N462" s="19">
        <v>14</v>
      </c>
      <c r="O462" s="19">
        <v>2901</v>
      </c>
      <c r="P462" s="16" t="s">
        <v>13063</v>
      </c>
      <c r="Q462" s="16" t="s">
        <v>57</v>
      </c>
      <c r="R462" s="16" t="s">
        <v>8985</v>
      </c>
      <c r="S462" s="16" t="s">
        <v>8610</v>
      </c>
      <c r="T462" s="16" t="s">
        <v>35</v>
      </c>
      <c r="U462" s="16" t="s">
        <v>36</v>
      </c>
      <c r="V462" s="16">
        <v>31003225</v>
      </c>
      <c r="W462" s="16">
        <v>2013</v>
      </c>
      <c r="X462" s="16" t="s">
        <v>112</v>
      </c>
      <c r="Y462" s="16" t="s">
        <v>38</v>
      </c>
      <c r="Z462" s="16" t="s">
        <v>39</v>
      </c>
      <c r="AA462" s="16" t="s">
        <v>40</v>
      </c>
      <c r="AB462" s="16" t="s">
        <v>41</v>
      </c>
    </row>
    <row r="463" spans="1:28" x14ac:dyDescent="0.35">
      <c r="A463" t="s">
        <v>28</v>
      </c>
      <c r="B463" t="s">
        <v>12654</v>
      </c>
      <c r="C463" t="s">
        <v>74</v>
      </c>
      <c r="D463" s="1">
        <v>182941101</v>
      </c>
      <c r="E463" t="s">
        <v>53</v>
      </c>
      <c r="F463" s="2" t="s">
        <v>54</v>
      </c>
      <c r="G463">
        <v>41338</v>
      </c>
      <c r="H463" s="3">
        <v>2032</v>
      </c>
      <c r="I463">
        <v>751956</v>
      </c>
      <c r="J463" s="4">
        <v>451</v>
      </c>
      <c r="K463" t="s">
        <v>31</v>
      </c>
      <c r="L463" t="s">
        <v>32</v>
      </c>
      <c r="M463" t="s">
        <v>33</v>
      </c>
      <c r="N463" s="4">
        <v>71</v>
      </c>
      <c r="O463" s="4">
        <v>31885</v>
      </c>
      <c r="P463" t="s">
        <v>13066</v>
      </c>
      <c r="Q463" t="s">
        <v>8984</v>
      </c>
      <c r="R463" t="s">
        <v>47</v>
      </c>
      <c r="S463" t="s">
        <v>75</v>
      </c>
      <c r="T463" t="s">
        <v>35</v>
      </c>
      <c r="U463" t="s">
        <v>36</v>
      </c>
      <c r="V463">
        <v>41862075</v>
      </c>
      <c r="W463">
        <v>2013</v>
      </c>
      <c r="X463" t="s">
        <v>76</v>
      </c>
      <c r="Y463" t="s">
        <v>38</v>
      </c>
      <c r="Z463" t="s">
        <v>45</v>
      </c>
      <c r="AA463" t="s">
        <v>40</v>
      </c>
      <c r="AB463" t="s">
        <v>41</v>
      </c>
    </row>
    <row r="464" spans="1:28" x14ac:dyDescent="0.35">
      <c r="A464" s="16" t="s">
        <v>28</v>
      </c>
      <c r="B464" s="16" t="s">
        <v>12653</v>
      </c>
      <c r="C464" s="16" t="s">
        <v>71</v>
      </c>
      <c r="D464" s="17">
        <v>82931101</v>
      </c>
      <c r="E464" s="16" t="s">
        <v>30</v>
      </c>
      <c r="G464" s="16">
        <v>41339</v>
      </c>
      <c r="H464" s="18">
        <v>214</v>
      </c>
      <c r="I464" s="16">
        <v>752226</v>
      </c>
      <c r="J464" s="19">
        <v>713</v>
      </c>
      <c r="K464" s="16" t="s">
        <v>31</v>
      </c>
      <c r="L464" s="16" t="s">
        <v>32</v>
      </c>
      <c r="M464" s="16" t="s">
        <v>33</v>
      </c>
      <c r="N464" s="19">
        <v>117</v>
      </c>
      <c r="O464" s="19">
        <v>65151</v>
      </c>
      <c r="P464" s="16" t="s">
        <v>13066</v>
      </c>
      <c r="Q464" s="16" t="s">
        <v>57</v>
      </c>
      <c r="R464" s="16" t="s">
        <v>8985</v>
      </c>
      <c r="S464" s="16" t="s">
        <v>78</v>
      </c>
      <c r="T464" s="16" t="s">
        <v>35</v>
      </c>
      <c r="U464" s="16" t="s">
        <v>36</v>
      </c>
      <c r="V464" s="16">
        <v>30981211</v>
      </c>
      <c r="W464" s="16">
        <v>2013</v>
      </c>
      <c r="X464" s="16" t="s">
        <v>76</v>
      </c>
      <c r="Y464" s="16" t="s">
        <v>38</v>
      </c>
      <c r="Z464" s="16" t="s">
        <v>73</v>
      </c>
      <c r="AA464" s="16" t="s">
        <v>40</v>
      </c>
      <c r="AB464" s="16" t="s">
        <v>41</v>
      </c>
    </row>
    <row r="465" spans="1:28" x14ac:dyDescent="0.35">
      <c r="A465" t="s">
        <v>28</v>
      </c>
      <c r="B465" t="s">
        <v>12653</v>
      </c>
      <c r="C465" t="s">
        <v>52</v>
      </c>
      <c r="D465" s="1">
        <v>83050402</v>
      </c>
      <c r="E465" t="s">
        <v>53</v>
      </c>
      <c r="F465" s="2" t="s">
        <v>54</v>
      </c>
      <c r="G465">
        <v>41342</v>
      </c>
      <c r="H465" s="3">
        <v>2023</v>
      </c>
      <c r="I465">
        <v>754742</v>
      </c>
      <c r="J465" s="4">
        <v>332</v>
      </c>
      <c r="K465" t="s">
        <v>31</v>
      </c>
      <c r="L465" t="s">
        <v>66</v>
      </c>
      <c r="M465" t="s">
        <v>67</v>
      </c>
      <c r="N465" s="4">
        <v>838</v>
      </c>
      <c r="O465" s="4">
        <v>231634</v>
      </c>
      <c r="P465" t="s">
        <v>13062</v>
      </c>
      <c r="Q465" t="s">
        <v>79</v>
      </c>
      <c r="R465" t="s">
        <v>8985</v>
      </c>
      <c r="S465" t="s">
        <v>80</v>
      </c>
      <c r="T465" t="s">
        <v>35</v>
      </c>
      <c r="U465" t="s">
        <v>36</v>
      </c>
      <c r="V465">
        <v>41863800</v>
      </c>
      <c r="W465">
        <v>2013</v>
      </c>
      <c r="X465" t="s">
        <v>76</v>
      </c>
      <c r="Y465" t="s">
        <v>38</v>
      </c>
      <c r="Z465" t="s">
        <v>39</v>
      </c>
      <c r="AA465" t="s">
        <v>40</v>
      </c>
      <c r="AB465" t="s">
        <v>41</v>
      </c>
    </row>
    <row r="466" spans="1:28" x14ac:dyDescent="0.35">
      <c r="A466" s="16" t="s">
        <v>28</v>
      </c>
      <c r="B466" s="16" t="s">
        <v>12654</v>
      </c>
      <c r="C466" s="16" t="s">
        <v>82</v>
      </c>
      <c r="D466" s="17">
        <v>83252106</v>
      </c>
      <c r="E466" s="16" t="s">
        <v>43</v>
      </c>
      <c r="G466" s="16">
        <v>41356</v>
      </c>
      <c r="H466" s="18">
        <v>1613</v>
      </c>
      <c r="I466" s="16">
        <v>760855</v>
      </c>
      <c r="J466" s="19">
        <v>427</v>
      </c>
      <c r="K466" s="16" t="s">
        <v>31</v>
      </c>
      <c r="L466" s="16" t="s">
        <v>32</v>
      </c>
      <c r="M466" s="16" t="s">
        <v>83</v>
      </c>
      <c r="N466" s="19">
        <v>23</v>
      </c>
      <c r="O466" s="19">
        <v>3421</v>
      </c>
      <c r="P466" s="16" t="s">
        <v>13059</v>
      </c>
      <c r="Q466" s="16" t="s">
        <v>8984</v>
      </c>
      <c r="R466" s="16" t="s">
        <v>47</v>
      </c>
      <c r="S466" s="16" t="s">
        <v>84</v>
      </c>
      <c r="T466" s="16" t="s">
        <v>35</v>
      </c>
      <c r="U466" s="16" t="s">
        <v>36</v>
      </c>
      <c r="V466" s="16">
        <v>41872903</v>
      </c>
      <c r="W466" s="16">
        <v>2013</v>
      </c>
      <c r="X466" s="16" t="s">
        <v>76</v>
      </c>
      <c r="Y466" s="16" t="s">
        <v>38</v>
      </c>
      <c r="Z466" s="16" t="s">
        <v>39</v>
      </c>
      <c r="AA466" s="16" t="s">
        <v>40</v>
      </c>
      <c r="AB466" s="16" t="s">
        <v>41</v>
      </c>
    </row>
    <row r="467" spans="1:28" x14ac:dyDescent="0.35">
      <c r="A467" t="s">
        <v>28</v>
      </c>
      <c r="B467" t="s">
        <v>12653</v>
      </c>
      <c r="C467" t="s">
        <v>71</v>
      </c>
      <c r="D467" s="1">
        <v>82931101</v>
      </c>
      <c r="E467" t="s">
        <v>53</v>
      </c>
      <c r="F467" s="2" t="s">
        <v>54</v>
      </c>
      <c r="G467">
        <v>41342</v>
      </c>
      <c r="H467" s="3">
        <v>1606</v>
      </c>
      <c r="I467">
        <v>754733</v>
      </c>
      <c r="J467" s="4">
        <v>1165</v>
      </c>
      <c r="K467" t="s">
        <v>31</v>
      </c>
      <c r="L467" t="s">
        <v>32</v>
      </c>
      <c r="M467" t="s">
        <v>33</v>
      </c>
      <c r="N467" s="4">
        <v>10</v>
      </c>
      <c r="O467" s="4">
        <v>11471</v>
      </c>
      <c r="P467" t="s">
        <v>13062</v>
      </c>
      <c r="Q467" t="s">
        <v>8984</v>
      </c>
      <c r="R467" t="s">
        <v>47</v>
      </c>
      <c r="S467" t="s">
        <v>81</v>
      </c>
      <c r="T467" t="s">
        <v>35</v>
      </c>
      <c r="U467" t="s">
        <v>36</v>
      </c>
      <c r="V467">
        <v>41863751</v>
      </c>
      <c r="W467">
        <v>2013</v>
      </c>
      <c r="X467" t="s">
        <v>76</v>
      </c>
      <c r="Y467" t="s">
        <v>38</v>
      </c>
      <c r="Z467" t="s">
        <v>73</v>
      </c>
      <c r="AA467" t="s">
        <v>40</v>
      </c>
      <c r="AB467" t="s">
        <v>41</v>
      </c>
    </row>
    <row r="468" spans="1:28" x14ac:dyDescent="0.35">
      <c r="A468" s="16" t="s">
        <v>28</v>
      </c>
      <c r="B468" s="16" t="s">
        <v>12654</v>
      </c>
      <c r="C468" s="16" t="s">
        <v>46</v>
      </c>
      <c r="D468" s="17">
        <v>83622106</v>
      </c>
      <c r="E468" s="16" t="s">
        <v>43</v>
      </c>
      <c r="G468" s="16">
        <v>41339</v>
      </c>
      <c r="H468" s="18">
        <v>401</v>
      </c>
      <c r="I468" s="16">
        <v>752475</v>
      </c>
      <c r="J468" s="19">
        <v>707</v>
      </c>
      <c r="K468" s="16" t="s">
        <v>31</v>
      </c>
      <c r="L468" s="16" t="s">
        <v>32</v>
      </c>
      <c r="M468" s="16" t="s">
        <v>33</v>
      </c>
      <c r="N468" s="19">
        <v>49</v>
      </c>
      <c r="O468" s="19">
        <v>24975</v>
      </c>
      <c r="P468" s="16" t="s">
        <v>13066</v>
      </c>
      <c r="Q468" s="16" t="s">
        <v>8984</v>
      </c>
      <c r="R468" s="16" t="s">
        <v>47</v>
      </c>
      <c r="S468" s="16" t="s">
        <v>77</v>
      </c>
      <c r="T468" s="16" t="s">
        <v>35</v>
      </c>
      <c r="U468" s="16" t="s">
        <v>36</v>
      </c>
      <c r="V468" s="16">
        <v>0</v>
      </c>
      <c r="W468" s="16">
        <v>2013</v>
      </c>
      <c r="X468" s="16" t="s">
        <v>76</v>
      </c>
      <c r="Y468" s="16" t="s">
        <v>38</v>
      </c>
      <c r="Z468" s="16" t="s">
        <v>39</v>
      </c>
      <c r="AA468" s="16" t="s">
        <v>40</v>
      </c>
      <c r="AB468" s="16" t="s">
        <v>41</v>
      </c>
    </row>
    <row r="469" spans="1:28" x14ac:dyDescent="0.35">
      <c r="A469" t="s">
        <v>1655</v>
      </c>
      <c r="B469" t="s">
        <v>12653</v>
      </c>
      <c r="C469" t="s">
        <v>1656</v>
      </c>
      <c r="D469" s="1">
        <v>83371105</v>
      </c>
      <c r="E469" t="s">
        <v>43</v>
      </c>
      <c r="G469">
        <v>41341</v>
      </c>
      <c r="H469" s="3">
        <v>1855</v>
      </c>
      <c r="I469">
        <v>754320</v>
      </c>
      <c r="J469" s="4">
        <v>565</v>
      </c>
      <c r="K469" t="s">
        <v>31</v>
      </c>
      <c r="L469" t="s">
        <v>32</v>
      </c>
      <c r="M469" t="s">
        <v>33</v>
      </c>
      <c r="N469" s="4">
        <v>29</v>
      </c>
      <c r="O469" s="4">
        <v>7814</v>
      </c>
      <c r="P469" t="s">
        <v>13059</v>
      </c>
      <c r="Q469" t="s">
        <v>8984</v>
      </c>
      <c r="R469" t="s">
        <v>8985</v>
      </c>
      <c r="S469" t="s">
        <v>1657</v>
      </c>
      <c r="T469" t="s">
        <v>35</v>
      </c>
      <c r="U469" t="s">
        <v>36</v>
      </c>
      <c r="V469">
        <v>41863612</v>
      </c>
      <c r="W469">
        <v>2013</v>
      </c>
      <c r="X469" t="s">
        <v>76</v>
      </c>
      <c r="Y469" t="s">
        <v>38</v>
      </c>
      <c r="Z469" t="s">
        <v>64</v>
      </c>
      <c r="AA469" t="s">
        <v>40</v>
      </c>
      <c r="AB469" t="s">
        <v>41</v>
      </c>
    </row>
    <row r="470" spans="1:28" x14ac:dyDescent="0.35">
      <c r="A470" s="16" t="s">
        <v>1956</v>
      </c>
      <c r="B470" s="16" t="s">
        <v>12653</v>
      </c>
      <c r="C470" s="16" t="s">
        <v>1963</v>
      </c>
      <c r="D470" s="17">
        <v>14671102</v>
      </c>
      <c r="E470" s="16" t="s">
        <v>59</v>
      </c>
      <c r="G470" s="16">
        <v>41334</v>
      </c>
      <c r="H470" s="18">
        <v>244</v>
      </c>
      <c r="I470" s="16">
        <v>748992</v>
      </c>
      <c r="J470" s="19">
        <v>857</v>
      </c>
      <c r="K470" s="16" t="s">
        <v>31</v>
      </c>
      <c r="L470" s="16" t="s">
        <v>60</v>
      </c>
      <c r="M470" s="16" t="s">
        <v>94</v>
      </c>
      <c r="N470" s="19">
        <v>1796</v>
      </c>
      <c r="O470" s="19">
        <v>110998</v>
      </c>
      <c r="P470" s="16" t="s">
        <v>13064</v>
      </c>
      <c r="Q470" s="16" t="s">
        <v>57</v>
      </c>
      <c r="R470" s="16" t="s">
        <v>9094</v>
      </c>
      <c r="S470" s="16" t="s">
        <v>1964</v>
      </c>
      <c r="T470" s="16" t="s">
        <v>35</v>
      </c>
      <c r="U470" s="16" t="s">
        <v>36</v>
      </c>
      <c r="V470" s="16">
        <v>30980275</v>
      </c>
      <c r="W470" s="16">
        <v>2013</v>
      </c>
      <c r="X470" s="16" t="s">
        <v>76</v>
      </c>
      <c r="Y470" s="16" t="s">
        <v>38</v>
      </c>
      <c r="Z470" s="16" t="s">
        <v>39</v>
      </c>
      <c r="AA470" s="16" t="s">
        <v>40</v>
      </c>
      <c r="AB470" s="16" t="s">
        <v>41</v>
      </c>
    </row>
    <row r="471" spans="1:28" x14ac:dyDescent="0.35">
      <c r="A471" t="s">
        <v>2116</v>
      </c>
      <c r="B471" t="s">
        <v>12653</v>
      </c>
      <c r="C471" t="s">
        <v>2124</v>
      </c>
      <c r="D471" s="1">
        <v>13111109</v>
      </c>
      <c r="E471" t="s">
        <v>53</v>
      </c>
      <c r="F471" s="2" t="s">
        <v>54</v>
      </c>
      <c r="G471">
        <v>41363</v>
      </c>
      <c r="H471" s="3">
        <v>2114</v>
      </c>
      <c r="I471" t="s">
        <v>2126</v>
      </c>
      <c r="J471" s="4">
        <v>420</v>
      </c>
      <c r="K471" t="s">
        <v>31</v>
      </c>
      <c r="L471" t="s">
        <v>66</v>
      </c>
      <c r="M471" t="s">
        <v>67</v>
      </c>
      <c r="N471" s="4">
        <v>289</v>
      </c>
      <c r="O471" s="4">
        <v>114727</v>
      </c>
      <c r="P471" t="s">
        <v>13065</v>
      </c>
      <c r="Q471" t="s">
        <v>8984</v>
      </c>
      <c r="R471" t="s">
        <v>8985</v>
      </c>
      <c r="S471" t="s">
        <v>2125</v>
      </c>
      <c r="T471" t="s">
        <v>35</v>
      </c>
      <c r="U471" t="s">
        <v>36</v>
      </c>
      <c r="V471">
        <v>30986505</v>
      </c>
      <c r="W471">
        <v>2013</v>
      </c>
      <c r="X471" t="s">
        <v>76</v>
      </c>
      <c r="Y471" t="s">
        <v>38</v>
      </c>
      <c r="Z471" t="s">
        <v>73</v>
      </c>
      <c r="AA471" t="s">
        <v>40</v>
      </c>
      <c r="AB471" t="s">
        <v>41</v>
      </c>
    </row>
    <row r="472" spans="1:28" x14ac:dyDescent="0.35">
      <c r="A472" s="16" t="s">
        <v>2116</v>
      </c>
      <c r="B472" s="16" t="s">
        <v>12653</v>
      </c>
      <c r="C472" s="16" t="s">
        <v>2124</v>
      </c>
      <c r="D472" s="17">
        <v>13111109</v>
      </c>
      <c r="E472" s="16" t="s">
        <v>30</v>
      </c>
      <c r="G472" s="16">
        <v>41363</v>
      </c>
      <c r="H472" s="18">
        <v>2114</v>
      </c>
      <c r="I472" s="16">
        <v>763949</v>
      </c>
      <c r="J472" s="19">
        <v>856</v>
      </c>
      <c r="K472" s="16" t="s">
        <v>31</v>
      </c>
      <c r="L472" s="16" t="s">
        <v>60</v>
      </c>
      <c r="M472" s="16" t="s">
        <v>94</v>
      </c>
      <c r="N472" s="19">
        <v>417</v>
      </c>
      <c r="O472" s="19">
        <v>70416</v>
      </c>
      <c r="P472" s="16" t="s">
        <v>13065</v>
      </c>
      <c r="Q472" s="16" t="s">
        <v>8984</v>
      </c>
      <c r="R472" s="16" t="s">
        <v>8985</v>
      </c>
      <c r="S472" s="16" t="s">
        <v>2125</v>
      </c>
      <c r="T472" s="16" t="s">
        <v>35</v>
      </c>
      <c r="U472" s="16" t="s">
        <v>36</v>
      </c>
      <c r="V472" s="16">
        <v>30986505</v>
      </c>
      <c r="W472" s="16">
        <v>2013</v>
      </c>
      <c r="X472" s="16" t="s">
        <v>76</v>
      </c>
      <c r="Y472" s="16" t="s">
        <v>38</v>
      </c>
      <c r="Z472" s="16" t="s">
        <v>73</v>
      </c>
      <c r="AA472" s="16" t="s">
        <v>40</v>
      </c>
      <c r="AB472" s="16" t="s">
        <v>41</v>
      </c>
    </row>
    <row r="473" spans="1:28" x14ac:dyDescent="0.35">
      <c r="A473" t="s">
        <v>2116</v>
      </c>
      <c r="B473" t="s">
        <v>12654</v>
      </c>
      <c r="C473" t="s">
        <v>2117</v>
      </c>
      <c r="D473" s="1">
        <v>12101104</v>
      </c>
      <c r="E473" t="s">
        <v>30</v>
      </c>
      <c r="G473">
        <v>41339</v>
      </c>
      <c r="H473" s="3">
        <v>2242</v>
      </c>
      <c r="I473">
        <v>753080</v>
      </c>
      <c r="J473" s="4">
        <v>93</v>
      </c>
      <c r="K473" t="s">
        <v>31</v>
      </c>
      <c r="L473" t="s">
        <v>32</v>
      </c>
      <c r="M473" t="s">
        <v>33</v>
      </c>
      <c r="N473" s="4">
        <v>546</v>
      </c>
      <c r="O473" s="4">
        <v>50778</v>
      </c>
      <c r="P473" t="s">
        <v>13064</v>
      </c>
      <c r="Q473" t="s">
        <v>8984</v>
      </c>
      <c r="R473" t="s">
        <v>8985</v>
      </c>
      <c r="S473" t="s">
        <v>2123</v>
      </c>
      <c r="T473" t="s">
        <v>35</v>
      </c>
      <c r="U473" t="s">
        <v>36</v>
      </c>
      <c r="V473">
        <v>30981417</v>
      </c>
      <c r="W473">
        <v>2013</v>
      </c>
      <c r="X473" t="s">
        <v>76</v>
      </c>
      <c r="Y473" t="s">
        <v>38</v>
      </c>
      <c r="Z473" t="s">
        <v>73</v>
      </c>
      <c r="AA473" t="s">
        <v>40</v>
      </c>
      <c r="AB473" t="s">
        <v>41</v>
      </c>
    </row>
    <row r="474" spans="1:28" x14ac:dyDescent="0.35">
      <c r="A474" s="16" t="s">
        <v>2116</v>
      </c>
      <c r="B474" s="16" t="s">
        <v>12653</v>
      </c>
      <c r="C474" s="16" t="s">
        <v>2121</v>
      </c>
      <c r="D474" s="17">
        <v>13921104</v>
      </c>
      <c r="E474" s="16" t="s">
        <v>30</v>
      </c>
      <c r="G474" s="16">
        <v>41338</v>
      </c>
      <c r="H474" s="18">
        <v>2247</v>
      </c>
      <c r="I474" s="16">
        <v>752066</v>
      </c>
      <c r="J474" s="19">
        <v>1133</v>
      </c>
      <c r="K474" s="16" t="s">
        <v>31</v>
      </c>
      <c r="L474" s="16" t="s">
        <v>66</v>
      </c>
      <c r="M474" s="16" t="s">
        <v>67</v>
      </c>
      <c r="N474" s="19">
        <v>83</v>
      </c>
      <c r="O474" s="19">
        <v>28579</v>
      </c>
      <c r="P474" s="16" t="s">
        <v>13063</v>
      </c>
      <c r="Q474" s="16" t="s">
        <v>8984</v>
      </c>
      <c r="R474" s="16" t="s">
        <v>47</v>
      </c>
      <c r="S474" s="16" t="s">
        <v>2122</v>
      </c>
      <c r="T474" s="16" t="s">
        <v>35</v>
      </c>
      <c r="U474" s="16" t="s">
        <v>36</v>
      </c>
      <c r="V474" s="16">
        <v>41862231</v>
      </c>
      <c r="W474" s="16">
        <v>2013</v>
      </c>
      <c r="X474" s="16" t="s">
        <v>76</v>
      </c>
      <c r="Y474" s="16" t="s">
        <v>38</v>
      </c>
      <c r="Z474" s="16" t="s">
        <v>73</v>
      </c>
      <c r="AA474" s="16" t="s">
        <v>40</v>
      </c>
      <c r="AB474" s="16" t="s">
        <v>41</v>
      </c>
    </row>
    <row r="475" spans="1:28" x14ac:dyDescent="0.35">
      <c r="A475" t="s">
        <v>2264</v>
      </c>
      <c r="B475" t="s">
        <v>12653</v>
      </c>
      <c r="C475" t="s">
        <v>2276</v>
      </c>
      <c r="D475" s="1">
        <v>252941107</v>
      </c>
      <c r="E475" t="s">
        <v>43</v>
      </c>
      <c r="G475">
        <v>41363</v>
      </c>
      <c r="H475" s="3">
        <v>1635</v>
      </c>
      <c r="I475">
        <v>763862</v>
      </c>
      <c r="J475" s="4">
        <v>599</v>
      </c>
      <c r="K475" t="s">
        <v>31</v>
      </c>
      <c r="L475" t="s">
        <v>66</v>
      </c>
      <c r="M475" t="s">
        <v>67</v>
      </c>
      <c r="N475" s="4">
        <v>46</v>
      </c>
      <c r="O475" s="4">
        <v>8813</v>
      </c>
      <c r="P475" t="s">
        <v>13062</v>
      </c>
      <c r="Q475" t="s">
        <v>8984</v>
      </c>
      <c r="R475" t="s">
        <v>8985</v>
      </c>
      <c r="S475" t="s">
        <v>2277</v>
      </c>
      <c r="T475" t="s">
        <v>35</v>
      </c>
      <c r="U475" t="s">
        <v>36</v>
      </c>
      <c r="V475">
        <v>0</v>
      </c>
      <c r="W475">
        <v>2013</v>
      </c>
      <c r="X475" t="s">
        <v>76</v>
      </c>
      <c r="Y475" t="s">
        <v>38</v>
      </c>
      <c r="Z475" t="s">
        <v>39</v>
      </c>
      <c r="AA475" t="s">
        <v>40</v>
      </c>
      <c r="AB475" t="s">
        <v>41</v>
      </c>
    </row>
    <row r="476" spans="1:28" x14ac:dyDescent="0.35">
      <c r="A476" s="16" t="s">
        <v>2397</v>
      </c>
      <c r="B476" s="16" t="s">
        <v>12653</v>
      </c>
      <c r="C476" s="16" t="s">
        <v>2421</v>
      </c>
      <c r="D476" s="17">
        <v>42841112</v>
      </c>
      <c r="E476" s="16" t="s">
        <v>43</v>
      </c>
      <c r="G476" s="16">
        <v>41359</v>
      </c>
      <c r="H476" s="18">
        <v>1314</v>
      </c>
      <c r="I476" s="16">
        <v>761977</v>
      </c>
      <c r="J476" s="19">
        <v>403</v>
      </c>
      <c r="K476" s="16" t="s">
        <v>31</v>
      </c>
      <c r="L476" s="16" t="s">
        <v>32</v>
      </c>
      <c r="M476" s="16" t="s">
        <v>33</v>
      </c>
      <c r="N476" s="19">
        <v>17</v>
      </c>
      <c r="O476" s="19">
        <v>6851</v>
      </c>
      <c r="P476" s="16" t="s">
        <v>13059</v>
      </c>
      <c r="Q476" s="16" t="s">
        <v>8984</v>
      </c>
      <c r="R476" s="16" t="s">
        <v>8985</v>
      </c>
      <c r="S476" s="16" t="s">
        <v>2436</v>
      </c>
      <c r="T476" s="16" t="s">
        <v>35</v>
      </c>
      <c r="U476" s="16" t="s">
        <v>36</v>
      </c>
      <c r="V476" s="16">
        <v>0</v>
      </c>
      <c r="W476" s="16">
        <v>2013</v>
      </c>
      <c r="X476" s="16" t="s">
        <v>76</v>
      </c>
      <c r="Y476" s="16" t="s">
        <v>38</v>
      </c>
      <c r="Z476" s="16" t="s">
        <v>73</v>
      </c>
      <c r="AA476" s="16" t="s">
        <v>40</v>
      </c>
      <c r="AB476" s="16" t="s">
        <v>41</v>
      </c>
    </row>
    <row r="477" spans="1:28" x14ac:dyDescent="0.35">
      <c r="A477" t="s">
        <v>2397</v>
      </c>
      <c r="B477" t="s">
        <v>12653</v>
      </c>
      <c r="C477" t="s">
        <v>2421</v>
      </c>
      <c r="D477" s="1">
        <v>42841112</v>
      </c>
      <c r="E477" t="s">
        <v>91</v>
      </c>
      <c r="G477">
        <v>41338</v>
      </c>
      <c r="H477" s="3">
        <v>1714</v>
      </c>
      <c r="I477">
        <v>751874</v>
      </c>
      <c r="J477" s="4">
        <v>620</v>
      </c>
      <c r="K477" t="s">
        <v>31</v>
      </c>
      <c r="L477" t="s">
        <v>66</v>
      </c>
      <c r="M477" t="s">
        <v>67</v>
      </c>
      <c r="N477" s="4">
        <v>558</v>
      </c>
      <c r="O477" s="4">
        <v>67143</v>
      </c>
      <c r="P477" t="s">
        <v>13080</v>
      </c>
      <c r="Q477" t="s">
        <v>8984</v>
      </c>
      <c r="R477" t="s">
        <v>8985</v>
      </c>
      <c r="S477" t="s">
        <v>2422</v>
      </c>
      <c r="T477" t="s">
        <v>35</v>
      </c>
      <c r="U477" t="s">
        <v>36</v>
      </c>
      <c r="V477">
        <v>0</v>
      </c>
      <c r="W477">
        <v>2013</v>
      </c>
      <c r="X477" t="s">
        <v>76</v>
      </c>
      <c r="Y477" t="s">
        <v>38</v>
      </c>
      <c r="Z477" t="s">
        <v>39</v>
      </c>
      <c r="AA477" t="s">
        <v>40</v>
      </c>
      <c r="AB477" t="s">
        <v>41</v>
      </c>
    </row>
    <row r="478" spans="1:28" x14ac:dyDescent="0.35">
      <c r="A478" s="16" t="s">
        <v>2397</v>
      </c>
      <c r="B478" s="16" t="s">
        <v>12653</v>
      </c>
      <c r="C478" s="16" t="s">
        <v>2421</v>
      </c>
      <c r="D478" s="17">
        <v>42841112</v>
      </c>
      <c r="E478" s="16" t="s">
        <v>43</v>
      </c>
      <c r="G478" s="16">
        <v>41338</v>
      </c>
      <c r="H478" s="18">
        <v>2232</v>
      </c>
      <c r="I478" s="16">
        <v>752051</v>
      </c>
      <c r="J478" s="19">
        <v>770</v>
      </c>
      <c r="K478" s="16" t="s">
        <v>31</v>
      </c>
      <c r="L478" s="16" t="s">
        <v>32</v>
      </c>
      <c r="M478" s="16" t="s">
        <v>33</v>
      </c>
      <c r="N478" s="19">
        <v>4</v>
      </c>
      <c r="O478" s="19">
        <v>3080</v>
      </c>
      <c r="P478" s="16" t="s">
        <v>13066</v>
      </c>
      <c r="Q478" s="16" t="s">
        <v>8984</v>
      </c>
      <c r="R478" s="16" t="s">
        <v>8985</v>
      </c>
      <c r="S478" s="16" t="s">
        <v>2423</v>
      </c>
      <c r="T478" s="16" t="s">
        <v>35</v>
      </c>
      <c r="U478" s="16" t="s">
        <v>36</v>
      </c>
      <c r="V478" s="16">
        <v>0</v>
      </c>
      <c r="W478" s="16">
        <v>2013</v>
      </c>
      <c r="X478" s="16" t="s">
        <v>76</v>
      </c>
      <c r="Y478" s="16" t="s">
        <v>38</v>
      </c>
      <c r="Z478" s="16" t="s">
        <v>73</v>
      </c>
      <c r="AA478" s="16" t="s">
        <v>40</v>
      </c>
      <c r="AB478" s="16" t="s">
        <v>41</v>
      </c>
    </row>
    <row r="479" spans="1:28" x14ac:dyDescent="0.35">
      <c r="A479" t="s">
        <v>2397</v>
      </c>
      <c r="B479" t="s">
        <v>12653</v>
      </c>
      <c r="C479" t="s">
        <v>2428</v>
      </c>
      <c r="D479" s="1">
        <v>43381101</v>
      </c>
      <c r="E479" t="s">
        <v>30</v>
      </c>
      <c r="G479">
        <v>41339</v>
      </c>
      <c r="H479" s="3">
        <v>135</v>
      </c>
      <c r="I479">
        <v>752248</v>
      </c>
      <c r="J479" s="4">
        <v>677</v>
      </c>
      <c r="K479" t="s">
        <v>31</v>
      </c>
      <c r="L479" t="s">
        <v>32</v>
      </c>
      <c r="M479" t="s">
        <v>33</v>
      </c>
      <c r="N479" s="4">
        <v>367</v>
      </c>
      <c r="O479" s="4">
        <v>85681</v>
      </c>
      <c r="P479" t="s">
        <v>13066</v>
      </c>
      <c r="Q479" t="s">
        <v>8984</v>
      </c>
      <c r="R479" t="s">
        <v>8985</v>
      </c>
      <c r="S479" t="s">
        <v>2429</v>
      </c>
      <c r="T479" t="s">
        <v>35</v>
      </c>
      <c r="U479" t="s">
        <v>36</v>
      </c>
      <c r="V479">
        <v>0</v>
      </c>
      <c r="W479">
        <v>2013</v>
      </c>
      <c r="X479" t="s">
        <v>76</v>
      </c>
      <c r="Y479" t="s">
        <v>38</v>
      </c>
      <c r="Z479" t="s">
        <v>51</v>
      </c>
      <c r="AA479" t="s">
        <v>40</v>
      </c>
      <c r="AB479" t="s">
        <v>41</v>
      </c>
    </row>
    <row r="480" spans="1:28" x14ac:dyDescent="0.35">
      <c r="A480" s="16" t="s">
        <v>2397</v>
      </c>
      <c r="B480" s="16" t="s">
        <v>12653</v>
      </c>
      <c r="C480" s="16" t="s">
        <v>2432</v>
      </c>
      <c r="D480" s="17">
        <v>42251101</v>
      </c>
      <c r="E480" s="16" t="s">
        <v>43</v>
      </c>
      <c r="G480" s="16">
        <v>41355</v>
      </c>
      <c r="H480" s="18">
        <v>1841</v>
      </c>
      <c r="I480" s="16">
        <v>760542</v>
      </c>
      <c r="J480" s="19">
        <v>773</v>
      </c>
      <c r="K480" s="16" t="s">
        <v>31</v>
      </c>
      <c r="L480" s="16" t="s">
        <v>66</v>
      </c>
      <c r="M480" s="16" t="s">
        <v>67</v>
      </c>
      <c r="N480" s="19">
        <v>16</v>
      </c>
      <c r="O480" s="19">
        <v>12368</v>
      </c>
      <c r="P480" s="16" t="s">
        <v>13062</v>
      </c>
      <c r="Q480" s="16" t="s">
        <v>57</v>
      </c>
      <c r="R480" s="16" t="s">
        <v>8985</v>
      </c>
      <c r="S480" s="16" t="s">
        <v>2433</v>
      </c>
      <c r="T480" s="16" t="s">
        <v>35</v>
      </c>
      <c r="U480" s="16" t="s">
        <v>36</v>
      </c>
      <c r="V480" s="16">
        <v>30984988</v>
      </c>
      <c r="W480" s="16">
        <v>2013</v>
      </c>
      <c r="X480" s="16" t="s">
        <v>76</v>
      </c>
      <c r="Y480" s="16" t="s">
        <v>38</v>
      </c>
      <c r="Z480" s="16" t="s">
        <v>73</v>
      </c>
      <c r="AA480" s="16" t="s">
        <v>40</v>
      </c>
      <c r="AB480" s="16" t="s">
        <v>41</v>
      </c>
    </row>
    <row r="481" spans="1:28" x14ac:dyDescent="0.35">
      <c r="A481" t="s">
        <v>2397</v>
      </c>
      <c r="B481" t="s">
        <v>12653</v>
      </c>
      <c r="C481" t="s">
        <v>2434</v>
      </c>
      <c r="D481" s="1">
        <v>42981101</v>
      </c>
      <c r="E481" t="s">
        <v>30</v>
      </c>
      <c r="G481">
        <v>41356</v>
      </c>
      <c r="H481" s="3">
        <v>903</v>
      </c>
      <c r="I481">
        <v>760765</v>
      </c>
      <c r="J481" s="4">
        <v>632</v>
      </c>
      <c r="K481" t="s">
        <v>31</v>
      </c>
      <c r="L481" t="s">
        <v>32</v>
      </c>
      <c r="M481" t="s">
        <v>33</v>
      </c>
      <c r="N481" s="4">
        <v>94</v>
      </c>
      <c r="O481" s="4">
        <v>29206</v>
      </c>
      <c r="P481" t="s">
        <v>13066</v>
      </c>
      <c r="Q481" t="s">
        <v>8984</v>
      </c>
      <c r="R481" t="s">
        <v>8985</v>
      </c>
      <c r="S481" t="s">
        <v>2435</v>
      </c>
      <c r="T481" t="s">
        <v>35</v>
      </c>
      <c r="U481" t="s">
        <v>36</v>
      </c>
      <c r="V481">
        <v>30985064</v>
      </c>
      <c r="W481">
        <v>2013</v>
      </c>
      <c r="X481" t="s">
        <v>76</v>
      </c>
      <c r="Y481" t="s">
        <v>38</v>
      </c>
      <c r="Z481" t="s">
        <v>172</v>
      </c>
      <c r="AA481" t="s">
        <v>40</v>
      </c>
      <c r="AB481" t="s">
        <v>41</v>
      </c>
    </row>
    <row r="482" spans="1:28" x14ac:dyDescent="0.35">
      <c r="A482" s="16" t="s">
        <v>2397</v>
      </c>
      <c r="B482" s="16" t="s">
        <v>12653</v>
      </c>
      <c r="C482" s="16" t="s">
        <v>2430</v>
      </c>
      <c r="D482" s="17">
        <v>192311141</v>
      </c>
      <c r="E482" s="16" t="s">
        <v>43</v>
      </c>
      <c r="G482" s="16">
        <v>41344</v>
      </c>
      <c r="H482" s="18">
        <v>744</v>
      </c>
      <c r="I482" s="16">
        <v>755033</v>
      </c>
      <c r="J482" s="19">
        <v>376</v>
      </c>
      <c r="K482" s="16" t="s">
        <v>31</v>
      </c>
      <c r="L482" s="16" t="s">
        <v>32</v>
      </c>
      <c r="M482" s="16" t="s">
        <v>33</v>
      </c>
      <c r="N482" s="19">
        <v>2</v>
      </c>
      <c r="O482" s="19">
        <v>752</v>
      </c>
      <c r="P482" s="16" t="s">
        <v>13059</v>
      </c>
      <c r="Q482" s="16" t="s">
        <v>8984</v>
      </c>
      <c r="R482" s="16" t="s">
        <v>9094</v>
      </c>
      <c r="S482" s="16" t="s">
        <v>2431</v>
      </c>
      <c r="T482" s="16" t="s">
        <v>35</v>
      </c>
      <c r="U482" s="16" t="s">
        <v>36</v>
      </c>
      <c r="V482" s="16">
        <v>0</v>
      </c>
      <c r="W482" s="16">
        <v>2013</v>
      </c>
      <c r="X482" s="16" t="s">
        <v>76</v>
      </c>
      <c r="Y482" s="16" t="s">
        <v>38</v>
      </c>
      <c r="Z482" s="16" t="s">
        <v>39</v>
      </c>
      <c r="AA482" s="16" t="s">
        <v>40</v>
      </c>
      <c r="AB482" s="16" t="s">
        <v>41</v>
      </c>
    </row>
    <row r="483" spans="1:28" x14ac:dyDescent="0.35">
      <c r="A483" t="s">
        <v>2397</v>
      </c>
      <c r="B483" t="s">
        <v>12653</v>
      </c>
      <c r="C483" t="s">
        <v>2437</v>
      </c>
      <c r="D483" s="1">
        <v>192311142</v>
      </c>
      <c r="E483" t="s">
        <v>222</v>
      </c>
      <c r="G483">
        <v>41360</v>
      </c>
      <c r="H483" s="3">
        <v>1641</v>
      </c>
      <c r="I483">
        <v>762580</v>
      </c>
      <c r="J483" s="4">
        <v>370</v>
      </c>
      <c r="K483" t="s">
        <v>31</v>
      </c>
      <c r="L483" t="s">
        <v>66</v>
      </c>
      <c r="M483" t="s">
        <v>67</v>
      </c>
      <c r="N483" s="4">
        <v>62</v>
      </c>
      <c r="O483" s="4">
        <v>22940</v>
      </c>
      <c r="P483" t="s">
        <v>13059</v>
      </c>
      <c r="Q483" t="s">
        <v>79</v>
      </c>
      <c r="R483" t="s">
        <v>8985</v>
      </c>
      <c r="S483" t="s">
        <v>2438</v>
      </c>
      <c r="T483" t="s">
        <v>35</v>
      </c>
      <c r="U483" t="s">
        <v>36</v>
      </c>
      <c r="V483">
        <v>41874400</v>
      </c>
      <c r="W483">
        <v>2013</v>
      </c>
      <c r="X483" t="s">
        <v>76</v>
      </c>
      <c r="Y483" t="s">
        <v>38</v>
      </c>
      <c r="Z483" t="s">
        <v>39</v>
      </c>
      <c r="AA483" t="s">
        <v>40</v>
      </c>
      <c r="AB483" t="s">
        <v>41</v>
      </c>
    </row>
    <row r="484" spans="1:28" x14ac:dyDescent="0.35">
      <c r="A484" s="16" t="s">
        <v>2397</v>
      </c>
      <c r="B484" s="16" t="s">
        <v>12653</v>
      </c>
      <c r="C484" s="16" t="s">
        <v>2424</v>
      </c>
      <c r="D484" s="17">
        <v>192411101</v>
      </c>
      <c r="E484" s="16" t="s">
        <v>43</v>
      </c>
      <c r="G484" s="16">
        <v>41339</v>
      </c>
      <c r="H484" s="18">
        <v>1704</v>
      </c>
      <c r="I484" s="16">
        <v>753022</v>
      </c>
      <c r="J484" s="19">
        <v>501</v>
      </c>
      <c r="K484" s="16" t="s">
        <v>31</v>
      </c>
      <c r="L484" s="16" t="s">
        <v>32</v>
      </c>
      <c r="M484" s="16" t="s">
        <v>33</v>
      </c>
      <c r="N484" s="19">
        <v>6</v>
      </c>
      <c r="O484" s="19">
        <v>3006</v>
      </c>
      <c r="P484" s="16" t="s">
        <v>13071</v>
      </c>
      <c r="Q484" s="16" t="s">
        <v>8984</v>
      </c>
      <c r="R484" s="16" t="s">
        <v>8985</v>
      </c>
      <c r="S484" s="16" t="s">
        <v>2427</v>
      </c>
      <c r="T484" s="16" t="s">
        <v>35</v>
      </c>
      <c r="U484" s="16" t="s">
        <v>36</v>
      </c>
      <c r="V484" s="16">
        <v>0</v>
      </c>
      <c r="W484" s="16">
        <v>2013</v>
      </c>
      <c r="X484" s="16" t="s">
        <v>76</v>
      </c>
      <c r="Y484" s="16" t="s">
        <v>38</v>
      </c>
      <c r="Z484" s="16" t="s">
        <v>88</v>
      </c>
      <c r="AA484" s="16" t="s">
        <v>40</v>
      </c>
      <c r="AB484" s="16" t="s">
        <v>41</v>
      </c>
    </row>
    <row r="485" spans="1:28" x14ac:dyDescent="0.35">
      <c r="A485" t="s">
        <v>2397</v>
      </c>
      <c r="B485" t="s">
        <v>12653</v>
      </c>
      <c r="C485" t="s">
        <v>2424</v>
      </c>
      <c r="D485" s="1">
        <v>192411101</v>
      </c>
      <c r="E485" t="s">
        <v>91</v>
      </c>
      <c r="G485">
        <v>41339</v>
      </c>
      <c r="H485" s="3">
        <v>1256</v>
      </c>
      <c r="I485">
        <v>752889</v>
      </c>
      <c r="J485" s="4">
        <v>304</v>
      </c>
      <c r="K485" t="s">
        <v>31</v>
      </c>
      <c r="L485" t="s">
        <v>384</v>
      </c>
      <c r="M485" t="s">
        <v>2270</v>
      </c>
      <c r="N485" s="4">
        <v>5</v>
      </c>
      <c r="O485" s="4">
        <v>881</v>
      </c>
      <c r="P485" t="s">
        <v>13080</v>
      </c>
      <c r="Q485" t="s">
        <v>8984</v>
      </c>
      <c r="R485" t="s">
        <v>47</v>
      </c>
      <c r="S485" t="s">
        <v>2425</v>
      </c>
      <c r="T485" t="s">
        <v>35</v>
      </c>
      <c r="U485" t="s">
        <v>36</v>
      </c>
      <c r="V485">
        <v>0</v>
      </c>
      <c r="W485">
        <v>2013</v>
      </c>
      <c r="X485" t="s">
        <v>76</v>
      </c>
      <c r="Y485" t="s">
        <v>38</v>
      </c>
      <c r="Z485" t="s">
        <v>39</v>
      </c>
      <c r="AA485" t="s">
        <v>40</v>
      </c>
      <c r="AB485" t="s">
        <v>41</v>
      </c>
    </row>
    <row r="486" spans="1:28" x14ac:dyDescent="0.35">
      <c r="A486" s="16" t="s">
        <v>2397</v>
      </c>
      <c r="B486" s="16" t="s">
        <v>12653</v>
      </c>
      <c r="C486" s="16" t="s">
        <v>2424</v>
      </c>
      <c r="D486" s="17">
        <v>192411101</v>
      </c>
      <c r="E486" s="16" t="s">
        <v>91</v>
      </c>
      <c r="G486" s="16">
        <v>41339</v>
      </c>
      <c r="H486" s="18">
        <v>652</v>
      </c>
      <c r="I486" s="16">
        <v>752901</v>
      </c>
      <c r="J486" s="19">
        <v>983</v>
      </c>
      <c r="K486" s="16" t="s">
        <v>31</v>
      </c>
      <c r="L486" s="16" t="s">
        <v>66</v>
      </c>
      <c r="M486" s="16" t="s">
        <v>67</v>
      </c>
      <c r="N486" s="19">
        <v>19</v>
      </c>
      <c r="O486" s="19">
        <v>18677</v>
      </c>
      <c r="P486" s="16" t="s">
        <v>13071</v>
      </c>
      <c r="Q486" s="16" t="s">
        <v>8984</v>
      </c>
      <c r="R486" s="16" t="s">
        <v>8985</v>
      </c>
      <c r="S486" s="16" t="s">
        <v>2426</v>
      </c>
      <c r="T486" s="16" t="s">
        <v>35</v>
      </c>
      <c r="U486" s="16" t="s">
        <v>36</v>
      </c>
      <c r="V486" s="16">
        <v>0</v>
      </c>
      <c r="W486" s="16">
        <v>2013</v>
      </c>
      <c r="X486" s="16" t="s">
        <v>76</v>
      </c>
      <c r="Y486" s="16" t="s">
        <v>38</v>
      </c>
      <c r="Z486" s="16" t="s">
        <v>39</v>
      </c>
      <c r="AA486" s="16" t="s">
        <v>40</v>
      </c>
      <c r="AB486" s="16" t="s">
        <v>41</v>
      </c>
    </row>
    <row r="487" spans="1:28" x14ac:dyDescent="0.35">
      <c r="A487" t="s">
        <v>4028</v>
      </c>
      <c r="B487" t="s">
        <v>12653</v>
      </c>
      <c r="C487" t="s">
        <v>4037</v>
      </c>
      <c r="D487" s="1">
        <v>182821101</v>
      </c>
      <c r="E487" t="s">
        <v>91</v>
      </c>
      <c r="G487">
        <v>41336</v>
      </c>
      <c r="H487" s="3">
        <v>1034</v>
      </c>
      <c r="I487">
        <v>750449</v>
      </c>
      <c r="J487" s="4">
        <v>26</v>
      </c>
      <c r="K487" t="s">
        <v>31</v>
      </c>
      <c r="L487" t="s">
        <v>60</v>
      </c>
      <c r="M487" t="s">
        <v>3076</v>
      </c>
      <c r="N487" s="4">
        <v>105</v>
      </c>
      <c r="O487" s="4">
        <v>2730</v>
      </c>
      <c r="P487" t="s">
        <v>13064</v>
      </c>
      <c r="Q487" t="s">
        <v>8984</v>
      </c>
      <c r="R487" t="s">
        <v>47</v>
      </c>
      <c r="S487" t="s">
        <v>4038</v>
      </c>
      <c r="T487" t="s">
        <v>35</v>
      </c>
      <c r="U487" t="s">
        <v>36</v>
      </c>
      <c r="V487">
        <v>0</v>
      </c>
      <c r="W487">
        <v>2013</v>
      </c>
      <c r="X487" t="s">
        <v>76</v>
      </c>
      <c r="Y487" t="s">
        <v>38</v>
      </c>
      <c r="Z487" t="s">
        <v>172</v>
      </c>
      <c r="AA487" t="s">
        <v>40</v>
      </c>
      <c r="AB487" t="s">
        <v>41</v>
      </c>
    </row>
    <row r="488" spans="1:28" x14ac:dyDescent="0.35">
      <c r="A488" s="16" t="s">
        <v>4028</v>
      </c>
      <c r="B488" s="16" t="s">
        <v>12653</v>
      </c>
      <c r="C488" s="16" t="s">
        <v>4039</v>
      </c>
      <c r="D488" s="17">
        <v>182601102</v>
      </c>
      <c r="E488" s="16" t="s">
        <v>43</v>
      </c>
      <c r="G488" s="16">
        <v>41360</v>
      </c>
      <c r="H488" s="18">
        <v>2048</v>
      </c>
      <c r="I488" s="16">
        <v>762647</v>
      </c>
      <c r="J488" s="19">
        <v>657</v>
      </c>
      <c r="K488" s="16" t="s">
        <v>31</v>
      </c>
      <c r="L488" s="16" t="s">
        <v>60</v>
      </c>
      <c r="M488" s="16" t="s">
        <v>94</v>
      </c>
      <c r="N488" s="19">
        <v>72</v>
      </c>
      <c r="O488" s="19">
        <v>41088</v>
      </c>
      <c r="P488" s="16" t="s">
        <v>13060</v>
      </c>
      <c r="Q488" s="16" t="s">
        <v>57</v>
      </c>
      <c r="R488" s="16" t="s">
        <v>8985</v>
      </c>
      <c r="S488" s="16" t="s">
        <v>4040</v>
      </c>
      <c r="T488" s="16" t="s">
        <v>35</v>
      </c>
      <c r="U488" s="16" t="s">
        <v>36</v>
      </c>
      <c r="V488" s="16">
        <v>30985956</v>
      </c>
      <c r="W488" s="16">
        <v>2013</v>
      </c>
      <c r="X488" s="16" t="s">
        <v>76</v>
      </c>
      <c r="Y488" s="16" t="s">
        <v>38</v>
      </c>
      <c r="Z488" s="16" t="s">
        <v>39</v>
      </c>
      <c r="AA488" s="16" t="s">
        <v>40</v>
      </c>
      <c r="AB488" s="16" t="s">
        <v>41</v>
      </c>
    </row>
    <row r="489" spans="1:28" x14ac:dyDescent="0.35">
      <c r="A489" t="s">
        <v>4028</v>
      </c>
      <c r="B489" t="s">
        <v>12654</v>
      </c>
      <c r="C489" t="s">
        <v>4041</v>
      </c>
      <c r="D489" s="1">
        <v>182551102</v>
      </c>
      <c r="E489" t="s">
        <v>43</v>
      </c>
      <c r="G489">
        <v>41363</v>
      </c>
      <c r="H489" s="3">
        <v>858</v>
      </c>
      <c r="I489">
        <v>763701</v>
      </c>
      <c r="J489" s="4">
        <v>512</v>
      </c>
      <c r="K489" t="s">
        <v>31</v>
      </c>
      <c r="L489" t="s">
        <v>32</v>
      </c>
      <c r="M489" t="s">
        <v>33</v>
      </c>
      <c r="N489" s="4">
        <v>13</v>
      </c>
      <c r="O489" s="4">
        <v>2223</v>
      </c>
      <c r="P489" t="s">
        <v>13064</v>
      </c>
      <c r="Q489" t="s">
        <v>8984</v>
      </c>
      <c r="R489" t="s">
        <v>9094</v>
      </c>
      <c r="S489" t="s">
        <v>4042</v>
      </c>
      <c r="T489" t="s">
        <v>35</v>
      </c>
      <c r="U489" t="s">
        <v>36</v>
      </c>
      <c r="V489">
        <v>41875186</v>
      </c>
      <c r="W489">
        <v>2013</v>
      </c>
      <c r="X489" t="s">
        <v>76</v>
      </c>
      <c r="Y489" t="s">
        <v>38</v>
      </c>
      <c r="Z489" t="s">
        <v>39</v>
      </c>
      <c r="AA489" t="s">
        <v>40</v>
      </c>
      <c r="AB489" t="s">
        <v>41</v>
      </c>
    </row>
    <row r="490" spans="1:28" x14ac:dyDescent="0.35">
      <c r="A490" s="16" t="s">
        <v>4487</v>
      </c>
      <c r="B490" s="16" t="s">
        <v>12653</v>
      </c>
      <c r="C490" s="16" t="s">
        <v>4488</v>
      </c>
      <c r="D490" s="17">
        <v>43292103</v>
      </c>
      <c r="E490" s="16" t="s">
        <v>30</v>
      </c>
      <c r="G490" s="16">
        <v>41355</v>
      </c>
      <c r="H490" s="18">
        <v>737</v>
      </c>
      <c r="I490" s="16">
        <v>760176</v>
      </c>
      <c r="J490" s="19">
        <v>631</v>
      </c>
      <c r="K490" s="16" t="s">
        <v>31</v>
      </c>
      <c r="L490" s="16" t="s">
        <v>60</v>
      </c>
      <c r="M490" s="16" t="s">
        <v>94</v>
      </c>
      <c r="N490" s="19">
        <v>346</v>
      </c>
      <c r="O490" s="19">
        <v>59194</v>
      </c>
      <c r="P490" s="16" t="s">
        <v>13062</v>
      </c>
      <c r="Q490" s="16" t="s">
        <v>57</v>
      </c>
      <c r="R490" s="16" t="s">
        <v>8985</v>
      </c>
      <c r="S490" s="16" t="s">
        <v>4499</v>
      </c>
      <c r="T490" s="16" t="s">
        <v>35</v>
      </c>
      <c r="U490" s="16" t="s">
        <v>36</v>
      </c>
      <c r="V490" s="16">
        <v>30984863</v>
      </c>
      <c r="W490" s="16">
        <v>2013</v>
      </c>
      <c r="X490" s="16" t="s">
        <v>76</v>
      </c>
      <c r="Y490" s="16" t="s">
        <v>38</v>
      </c>
      <c r="Z490" s="16" t="s">
        <v>172</v>
      </c>
      <c r="AA490" s="16" t="s">
        <v>40</v>
      </c>
      <c r="AB490" s="16" t="s">
        <v>41</v>
      </c>
    </row>
    <row r="491" spans="1:28" x14ac:dyDescent="0.35">
      <c r="A491" t="s">
        <v>4487</v>
      </c>
      <c r="B491" t="s">
        <v>12653</v>
      </c>
      <c r="C491" t="s">
        <v>4492</v>
      </c>
      <c r="D491" s="1">
        <v>43051101</v>
      </c>
      <c r="E491" t="s">
        <v>43</v>
      </c>
      <c r="G491">
        <v>41337</v>
      </c>
      <c r="H491" s="3">
        <v>1324</v>
      </c>
      <c r="I491">
        <v>751328</v>
      </c>
      <c r="J491" s="4">
        <v>380</v>
      </c>
      <c r="K491" t="s">
        <v>31</v>
      </c>
      <c r="L491" t="s">
        <v>60</v>
      </c>
      <c r="M491" t="s">
        <v>94</v>
      </c>
      <c r="N491" s="4">
        <v>176</v>
      </c>
      <c r="O491" s="4">
        <v>66880</v>
      </c>
      <c r="P491" t="s">
        <v>13059</v>
      </c>
      <c r="Q491" t="s">
        <v>8984</v>
      </c>
      <c r="R491" t="s">
        <v>47</v>
      </c>
      <c r="S491" t="s">
        <v>4496</v>
      </c>
      <c r="T491" t="s">
        <v>35</v>
      </c>
      <c r="U491" t="s">
        <v>36</v>
      </c>
      <c r="V491">
        <v>41861476</v>
      </c>
      <c r="W491">
        <v>2013</v>
      </c>
      <c r="X491" t="s">
        <v>76</v>
      </c>
      <c r="Y491" t="s">
        <v>38</v>
      </c>
      <c r="Z491" t="s">
        <v>73</v>
      </c>
      <c r="AA491" t="s">
        <v>40</v>
      </c>
      <c r="AB491" t="s">
        <v>41</v>
      </c>
    </row>
    <row r="492" spans="1:28" x14ac:dyDescent="0.35">
      <c r="A492" s="16" t="s">
        <v>4487</v>
      </c>
      <c r="B492" s="16" t="s">
        <v>12654</v>
      </c>
      <c r="C492" s="16" t="s">
        <v>4497</v>
      </c>
      <c r="D492" s="17">
        <v>42711101</v>
      </c>
      <c r="E492" s="16" t="s">
        <v>91</v>
      </c>
      <c r="G492" s="16">
        <v>41338</v>
      </c>
      <c r="H492" s="18">
        <v>2355</v>
      </c>
      <c r="I492" s="16">
        <v>752323</v>
      </c>
      <c r="J492" s="19">
        <v>815</v>
      </c>
      <c r="K492" s="16" t="s">
        <v>31</v>
      </c>
      <c r="L492" s="16" t="s">
        <v>32</v>
      </c>
      <c r="M492" s="16" t="s">
        <v>33</v>
      </c>
      <c r="N492" s="19">
        <v>167</v>
      </c>
      <c r="O492" s="19">
        <v>136105</v>
      </c>
      <c r="P492" s="16" t="s">
        <v>13063</v>
      </c>
      <c r="Q492" s="16" t="s">
        <v>8984</v>
      </c>
      <c r="R492" s="16" t="s">
        <v>8985</v>
      </c>
      <c r="S492" s="16" t="s">
        <v>4498</v>
      </c>
      <c r="T492" s="16" t="s">
        <v>35</v>
      </c>
      <c r="U492" s="16" t="s">
        <v>36</v>
      </c>
      <c r="V492" s="16">
        <v>41862214</v>
      </c>
      <c r="W492" s="16">
        <v>2013</v>
      </c>
      <c r="X492" s="16" t="s">
        <v>76</v>
      </c>
      <c r="Y492" s="16" t="s">
        <v>38</v>
      </c>
      <c r="Z492" s="16" t="s">
        <v>45</v>
      </c>
      <c r="AA492" s="16" t="s">
        <v>40</v>
      </c>
      <c r="AB492" s="16" t="s">
        <v>41</v>
      </c>
    </row>
    <row r="493" spans="1:28" x14ac:dyDescent="0.35">
      <c r="A493" t="s">
        <v>5113</v>
      </c>
      <c r="B493" t="s">
        <v>12653</v>
      </c>
      <c r="C493" t="s">
        <v>5139</v>
      </c>
      <c r="D493" s="1">
        <v>103191101</v>
      </c>
      <c r="E493" t="s">
        <v>59</v>
      </c>
      <c r="G493">
        <v>41359</v>
      </c>
      <c r="H493" s="3">
        <v>648</v>
      </c>
      <c r="I493">
        <v>761684</v>
      </c>
      <c r="J493" s="4">
        <v>285</v>
      </c>
      <c r="K493" t="s">
        <v>31</v>
      </c>
      <c r="L493" t="s">
        <v>1061</v>
      </c>
      <c r="M493" t="s">
        <v>1111</v>
      </c>
      <c r="N493" s="4">
        <v>2410</v>
      </c>
      <c r="O493" s="4">
        <v>320333</v>
      </c>
      <c r="P493" t="s">
        <v>13059</v>
      </c>
      <c r="Q493" t="s">
        <v>8984</v>
      </c>
      <c r="R493" t="s">
        <v>47</v>
      </c>
      <c r="S493" t="s">
        <v>5140</v>
      </c>
      <c r="T493" t="s">
        <v>35</v>
      </c>
      <c r="U493" t="s">
        <v>36</v>
      </c>
      <c r="V493">
        <v>41873370</v>
      </c>
      <c r="W493">
        <v>2013</v>
      </c>
      <c r="X493" t="s">
        <v>76</v>
      </c>
      <c r="Y493" t="s">
        <v>38</v>
      </c>
      <c r="Z493" t="s">
        <v>64</v>
      </c>
      <c r="AA493" t="s">
        <v>40</v>
      </c>
      <c r="AB493" t="s">
        <v>41</v>
      </c>
    </row>
    <row r="494" spans="1:28" x14ac:dyDescent="0.35">
      <c r="A494" s="16" t="s">
        <v>5113</v>
      </c>
      <c r="B494" s="16" t="s">
        <v>12653</v>
      </c>
      <c r="C494" s="16" t="s">
        <v>5139</v>
      </c>
      <c r="D494" s="17">
        <v>103191101</v>
      </c>
      <c r="E494" s="16" t="s">
        <v>53</v>
      </c>
      <c r="F494" s="2" t="s">
        <v>54</v>
      </c>
      <c r="G494" s="16">
        <v>41361</v>
      </c>
      <c r="H494" s="18">
        <v>1704</v>
      </c>
      <c r="I494" s="16">
        <v>763039</v>
      </c>
      <c r="J494" s="19">
        <v>163</v>
      </c>
      <c r="K494" s="16" t="s">
        <v>31</v>
      </c>
      <c r="L494" s="16" t="s">
        <v>66</v>
      </c>
      <c r="M494" s="16" t="s">
        <v>67</v>
      </c>
      <c r="N494" s="19">
        <v>753</v>
      </c>
      <c r="O494" s="19">
        <v>94955</v>
      </c>
      <c r="P494" s="16" t="s">
        <v>13064</v>
      </c>
      <c r="Q494" s="16" t="s">
        <v>79</v>
      </c>
      <c r="R494" s="16" t="s">
        <v>8985</v>
      </c>
      <c r="S494" s="16" t="s">
        <v>5141</v>
      </c>
      <c r="T494" s="16" t="s">
        <v>35</v>
      </c>
      <c r="U494" s="16" t="s">
        <v>36</v>
      </c>
      <c r="V494" s="16">
        <v>0</v>
      </c>
      <c r="W494" s="16">
        <v>2013</v>
      </c>
      <c r="X494" s="16" t="s">
        <v>76</v>
      </c>
      <c r="Y494" s="16" t="s">
        <v>38</v>
      </c>
      <c r="Z494" s="16" t="s">
        <v>73</v>
      </c>
      <c r="AA494" s="16" t="s">
        <v>40</v>
      </c>
      <c r="AB494" s="16" t="s">
        <v>41</v>
      </c>
    </row>
    <row r="495" spans="1:28" x14ac:dyDescent="0.35">
      <c r="A495" t="s">
        <v>5113</v>
      </c>
      <c r="B495" t="s">
        <v>12654</v>
      </c>
      <c r="C495" t="s">
        <v>5136</v>
      </c>
      <c r="D495" s="1">
        <v>102911103</v>
      </c>
      <c r="E495" t="s">
        <v>43</v>
      </c>
      <c r="G495">
        <v>41339</v>
      </c>
      <c r="H495" s="3">
        <v>619</v>
      </c>
      <c r="I495">
        <v>752416</v>
      </c>
      <c r="J495" s="4">
        <v>289</v>
      </c>
      <c r="K495" t="s">
        <v>31</v>
      </c>
      <c r="L495" t="s">
        <v>66</v>
      </c>
      <c r="M495" t="s">
        <v>67</v>
      </c>
      <c r="N495" s="4">
        <v>20</v>
      </c>
      <c r="O495" s="4">
        <v>5780</v>
      </c>
      <c r="P495" t="s">
        <v>13066</v>
      </c>
      <c r="Q495" t="s">
        <v>8984</v>
      </c>
      <c r="R495" t="s">
        <v>8985</v>
      </c>
      <c r="S495" t="s">
        <v>5137</v>
      </c>
      <c r="T495" t="s">
        <v>35</v>
      </c>
      <c r="U495" t="s">
        <v>36</v>
      </c>
      <c r="V495">
        <v>0</v>
      </c>
      <c r="W495">
        <v>2013</v>
      </c>
      <c r="X495" t="s">
        <v>76</v>
      </c>
      <c r="Y495" t="s">
        <v>38</v>
      </c>
      <c r="Z495" t="s">
        <v>39</v>
      </c>
      <c r="AA495" t="s">
        <v>40</v>
      </c>
      <c r="AB495" t="s">
        <v>41</v>
      </c>
    </row>
    <row r="496" spans="1:28" x14ac:dyDescent="0.35">
      <c r="A496" s="16" t="s">
        <v>5113</v>
      </c>
      <c r="B496" s="16" t="s">
        <v>12654</v>
      </c>
      <c r="C496" s="16" t="s">
        <v>5130</v>
      </c>
      <c r="D496" s="17">
        <v>102911105</v>
      </c>
      <c r="E496" s="16" t="s">
        <v>43</v>
      </c>
      <c r="G496" s="16">
        <v>41353</v>
      </c>
      <c r="H496" s="18">
        <v>902</v>
      </c>
      <c r="I496" s="16">
        <v>759282</v>
      </c>
      <c r="J496" s="19">
        <v>550</v>
      </c>
      <c r="K496" s="16" t="s">
        <v>31</v>
      </c>
      <c r="L496" s="16" t="s">
        <v>32</v>
      </c>
      <c r="M496" s="16" t="s">
        <v>33</v>
      </c>
      <c r="N496" s="19">
        <v>115</v>
      </c>
      <c r="O496" s="19">
        <v>3845</v>
      </c>
      <c r="P496" s="16" t="s">
        <v>13066</v>
      </c>
      <c r="Q496" s="16" t="s">
        <v>8984</v>
      </c>
      <c r="R496" s="16" t="s">
        <v>8985</v>
      </c>
      <c r="S496" s="16" t="s">
        <v>5138</v>
      </c>
      <c r="T496" s="16" t="s">
        <v>35</v>
      </c>
      <c r="U496" s="16" t="s">
        <v>36</v>
      </c>
      <c r="V496" s="16">
        <v>30984387</v>
      </c>
      <c r="W496" s="16">
        <v>2013</v>
      </c>
      <c r="X496" s="16" t="s">
        <v>76</v>
      </c>
      <c r="Y496" s="16" t="s">
        <v>38</v>
      </c>
      <c r="Z496" s="16" t="s">
        <v>73</v>
      </c>
      <c r="AA496" s="16" t="s">
        <v>40</v>
      </c>
      <c r="AB496" s="16" t="s">
        <v>41</v>
      </c>
    </row>
    <row r="497" spans="1:28" x14ac:dyDescent="0.35">
      <c r="A497" t="s">
        <v>5113</v>
      </c>
      <c r="B497" t="s">
        <v>12653</v>
      </c>
      <c r="C497" t="s">
        <v>5130</v>
      </c>
      <c r="D497" s="1">
        <v>102911105</v>
      </c>
      <c r="E497" t="s">
        <v>43</v>
      </c>
      <c r="G497">
        <v>41338</v>
      </c>
      <c r="H497" s="3">
        <v>2348</v>
      </c>
      <c r="I497">
        <v>752120</v>
      </c>
      <c r="J497" s="4">
        <v>821</v>
      </c>
      <c r="K497" t="s">
        <v>31</v>
      </c>
      <c r="L497" t="s">
        <v>32</v>
      </c>
      <c r="M497" t="s">
        <v>33</v>
      </c>
      <c r="N497" s="4">
        <v>46</v>
      </c>
      <c r="O497" s="4">
        <v>37766</v>
      </c>
      <c r="P497" t="s">
        <v>13080</v>
      </c>
      <c r="Q497" t="s">
        <v>57</v>
      </c>
      <c r="R497" t="s">
        <v>8985</v>
      </c>
      <c r="S497" t="s">
        <v>5133</v>
      </c>
      <c r="T497" t="s">
        <v>35</v>
      </c>
      <c r="U497" t="s">
        <v>36</v>
      </c>
      <c r="V497">
        <v>0</v>
      </c>
      <c r="W497">
        <v>2013</v>
      </c>
      <c r="X497" t="s">
        <v>76</v>
      </c>
      <c r="Y497" t="s">
        <v>38</v>
      </c>
      <c r="Z497" t="s">
        <v>64</v>
      </c>
      <c r="AA497" t="s">
        <v>40</v>
      </c>
      <c r="AB497" t="s">
        <v>41</v>
      </c>
    </row>
    <row r="498" spans="1:28" x14ac:dyDescent="0.35">
      <c r="A498" s="16" t="s">
        <v>5113</v>
      </c>
      <c r="B498" s="16" t="s">
        <v>12653</v>
      </c>
      <c r="C498" s="16" t="s">
        <v>5126</v>
      </c>
      <c r="D498" s="17">
        <v>102812101</v>
      </c>
      <c r="E498" s="16" t="s">
        <v>30</v>
      </c>
      <c r="G498" s="16">
        <v>41339</v>
      </c>
      <c r="H498" s="18">
        <v>530</v>
      </c>
      <c r="I498" s="16">
        <v>752411</v>
      </c>
      <c r="J498" s="19">
        <v>1018</v>
      </c>
      <c r="K498" s="16" t="s">
        <v>31</v>
      </c>
      <c r="L498" s="16" t="s">
        <v>32</v>
      </c>
      <c r="M498" s="16" t="s">
        <v>33</v>
      </c>
      <c r="N498" s="19">
        <v>1355</v>
      </c>
      <c r="O498" s="19">
        <v>531417</v>
      </c>
      <c r="P498" s="16" t="s">
        <v>13070</v>
      </c>
      <c r="Q498" s="16" t="s">
        <v>8984</v>
      </c>
      <c r="R498" s="16" t="s">
        <v>9094</v>
      </c>
      <c r="S498" s="16" t="s">
        <v>5134</v>
      </c>
      <c r="T498" s="16" t="s">
        <v>35</v>
      </c>
      <c r="U498" s="16" t="s">
        <v>36</v>
      </c>
      <c r="V498" s="16">
        <v>0</v>
      </c>
      <c r="W498" s="16">
        <v>2013</v>
      </c>
      <c r="X498" s="16" t="s">
        <v>76</v>
      </c>
      <c r="Y498" s="16" t="s">
        <v>38</v>
      </c>
      <c r="Z498" s="16" t="s">
        <v>73</v>
      </c>
      <c r="AA498" s="16" t="s">
        <v>40</v>
      </c>
      <c r="AB498" s="16" t="s">
        <v>41</v>
      </c>
    </row>
    <row r="499" spans="1:28" x14ac:dyDescent="0.35">
      <c r="A499" t="s">
        <v>5113</v>
      </c>
      <c r="B499" t="s">
        <v>12653</v>
      </c>
      <c r="C499" t="s">
        <v>5122</v>
      </c>
      <c r="D499" s="1">
        <v>102541101</v>
      </c>
      <c r="E499" t="s">
        <v>53</v>
      </c>
      <c r="F499" s="2" t="s">
        <v>54</v>
      </c>
      <c r="G499">
        <v>41339</v>
      </c>
      <c r="H499" s="3">
        <v>124</v>
      </c>
      <c r="I499">
        <v>752199</v>
      </c>
      <c r="J499" s="4">
        <v>1036</v>
      </c>
      <c r="K499" t="s">
        <v>31</v>
      </c>
      <c r="L499" t="s">
        <v>32</v>
      </c>
      <c r="M499" t="s">
        <v>33</v>
      </c>
      <c r="N499" s="4">
        <v>741</v>
      </c>
      <c r="O499" s="4">
        <v>282910</v>
      </c>
      <c r="P499" t="s">
        <v>13063</v>
      </c>
      <c r="Q499" t="s">
        <v>57</v>
      </c>
      <c r="R499" t="s">
        <v>8985</v>
      </c>
      <c r="S499" t="s">
        <v>5135</v>
      </c>
      <c r="T499" t="s">
        <v>35</v>
      </c>
      <c r="U499" t="s">
        <v>36</v>
      </c>
      <c r="V499">
        <v>0</v>
      </c>
      <c r="W499">
        <v>2013</v>
      </c>
      <c r="X499" t="s">
        <v>76</v>
      </c>
      <c r="Y499" t="s">
        <v>38</v>
      </c>
      <c r="Z499" t="s">
        <v>39</v>
      </c>
      <c r="AA499" t="s">
        <v>40</v>
      </c>
      <c r="AB499" t="s">
        <v>41</v>
      </c>
    </row>
    <row r="500" spans="1:28" x14ac:dyDescent="0.35">
      <c r="A500" s="16" t="s">
        <v>5879</v>
      </c>
      <c r="B500" s="16" t="s">
        <v>12653</v>
      </c>
      <c r="C500" s="16" t="s">
        <v>5883</v>
      </c>
      <c r="D500" s="17">
        <v>24131103</v>
      </c>
      <c r="E500" s="16" t="s">
        <v>91</v>
      </c>
      <c r="G500" s="16">
        <v>41334</v>
      </c>
      <c r="H500" s="18">
        <v>1016</v>
      </c>
      <c r="I500" s="16">
        <v>749136</v>
      </c>
      <c r="J500" s="19">
        <v>102</v>
      </c>
      <c r="K500" s="16" t="s">
        <v>31</v>
      </c>
      <c r="L500" s="16" t="s">
        <v>66</v>
      </c>
      <c r="M500" s="16" t="s">
        <v>67</v>
      </c>
      <c r="N500" s="19">
        <v>40</v>
      </c>
      <c r="O500" s="19">
        <v>4080</v>
      </c>
      <c r="P500" s="16" t="s">
        <v>13062</v>
      </c>
      <c r="Q500" s="16" t="s">
        <v>8984</v>
      </c>
      <c r="R500" s="16" t="s">
        <v>8985</v>
      </c>
      <c r="S500" s="16" t="s">
        <v>5884</v>
      </c>
      <c r="T500" s="16" t="s">
        <v>35</v>
      </c>
      <c r="U500" s="16" t="s">
        <v>36</v>
      </c>
      <c r="V500" s="16">
        <v>0</v>
      </c>
      <c r="W500" s="16">
        <v>2013</v>
      </c>
      <c r="X500" s="16" t="s">
        <v>76</v>
      </c>
      <c r="Y500" s="16" t="s">
        <v>38</v>
      </c>
      <c r="Z500" s="16" t="s">
        <v>88</v>
      </c>
      <c r="AA500" s="16" t="s">
        <v>40</v>
      </c>
      <c r="AB500" s="16" t="s">
        <v>41</v>
      </c>
    </row>
    <row r="501" spans="1:28" x14ac:dyDescent="0.35">
      <c r="A501" t="s">
        <v>5879</v>
      </c>
      <c r="B501" t="s">
        <v>12653</v>
      </c>
      <c r="C501" t="s">
        <v>5885</v>
      </c>
      <c r="D501" s="1">
        <v>24141101</v>
      </c>
      <c r="E501" t="s">
        <v>43</v>
      </c>
      <c r="G501">
        <v>41338</v>
      </c>
      <c r="H501" s="3">
        <v>2213</v>
      </c>
      <c r="I501">
        <v>752036</v>
      </c>
      <c r="J501" s="4">
        <v>249</v>
      </c>
      <c r="K501" t="s">
        <v>31</v>
      </c>
      <c r="L501" t="s">
        <v>32</v>
      </c>
      <c r="M501" t="s">
        <v>83</v>
      </c>
      <c r="N501" s="4">
        <v>143</v>
      </c>
      <c r="O501" s="4">
        <v>37961</v>
      </c>
      <c r="P501" t="s">
        <v>13066</v>
      </c>
      <c r="Q501" t="s">
        <v>79</v>
      </c>
      <c r="R501" t="s">
        <v>9094</v>
      </c>
      <c r="S501" t="s">
        <v>5886</v>
      </c>
      <c r="T501" t="s">
        <v>35</v>
      </c>
      <c r="U501" t="s">
        <v>36</v>
      </c>
      <c r="V501">
        <v>41862078</v>
      </c>
      <c r="W501">
        <v>2013</v>
      </c>
      <c r="X501" t="s">
        <v>76</v>
      </c>
      <c r="Y501" t="s">
        <v>38</v>
      </c>
      <c r="Z501" t="s">
        <v>73</v>
      </c>
      <c r="AA501" t="s">
        <v>40</v>
      </c>
      <c r="AB501" t="s">
        <v>41</v>
      </c>
    </row>
    <row r="502" spans="1:28" x14ac:dyDescent="0.35">
      <c r="A502" s="16" t="s">
        <v>6195</v>
      </c>
      <c r="B502" s="16" t="s">
        <v>12653</v>
      </c>
      <c r="C502" s="16" t="s">
        <v>5139</v>
      </c>
      <c r="D502" s="17">
        <v>103191101</v>
      </c>
      <c r="E502" s="16" t="s">
        <v>43</v>
      </c>
      <c r="G502" s="16">
        <v>41349</v>
      </c>
      <c r="H502" s="18">
        <v>2049</v>
      </c>
      <c r="I502" s="16">
        <v>757836</v>
      </c>
      <c r="J502" s="19">
        <v>336</v>
      </c>
      <c r="K502" s="16" t="s">
        <v>31</v>
      </c>
      <c r="L502" s="16" t="s">
        <v>32</v>
      </c>
      <c r="M502" s="16" t="s">
        <v>83</v>
      </c>
      <c r="N502" s="19">
        <v>2411</v>
      </c>
      <c r="O502" s="19">
        <v>31519</v>
      </c>
      <c r="P502" s="16" t="s">
        <v>13059</v>
      </c>
      <c r="Q502" s="16" t="s">
        <v>8984</v>
      </c>
      <c r="R502" s="16" t="s">
        <v>9094</v>
      </c>
      <c r="S502" s="16" t="s">
        <v>6199</v>
      </c>
      <c r="T502" s="16" t="s">
        <v>35</v>
      </c>
      <c r="U502" s="16" t="s">
        <v>36</v>
      </c>
      <c r="V502" s="16">
        <v>41869542</v>
      </c>
      <c r="W502" s="16">
        <v>2013</v>
      </c>
      <c r="X502" s="16" t="s">
        <v>76</v>
      </c>
      <c r="Y502" s="16" t="s">
        <v>38</v>
      </c>
      <c r="Z502" s="16" t="s">
        <v>39</v>
      </c>
      <c r="AA502" s="16" t="s">
        <v>40</v>
      </c>
      <c r="AB502" s="16" t="s">
        <v>41</v>
      </c>
    </row>
    <row r="503" spans="1:28" x14ac:dyDescent="0.35">
      <c r="A503" t="s">
        <v>6273</v>
      </c>
      <c r="B503" t="s">
        <v>12653</v>
      </c>
      <c r="C503" t="s">
        <v>6274</v>
      </c>
      <c r="D503" s="1">
        <v>83242105</v>
      </c>
      <c r="E503" t="s">
        <v>30</v>
      </c>
      <c r="G503">
        <v>41346</v>
      </c>
      <c r="H503" s="3">
        <v>706</v>
      </c>
      <c r="I503">
        <v>756054</v>
      </c>
      <c r="J503" s="4">
        <v>439</v>
      </c>
      <c r="K503" t="s">
        <v>31</v>
      </c>
      <c r="L503" t="s">
        <v>66</v>
      </c>
      <c r="M503" t="s">
        <v>67</v>
      </c>
      <c r="N503" s="4">
        <v>165</v>
      </c>
      <c r="O503" s="4">
        <v>46841</v>
      </c>
      <c r="P503" t="s">
        <v>13062</v>
      </c>
      <c r="Q503" t="s">
        <v>8984</v>
      </c>
      <c r="R503" t="s">
        <v>8985</v>
      </c>
      <c r="S503" t="s">
        <v>6275</v>
      </c>
      <c r="T503" t="s">
        <v>35</v>
      </c>
      <c r="U503" t="s">
        <v>36</v>
      </c>
      <c r="V503">
        <v>41866656</v>
      </c>
      <c r="W503">
        <v>2013</v>
      </c>
      <c r="X503" t="s">
        <v>76</v>
      </c>
      <c r="Y503" t="s">
        <v>38</v>
      </c>
      <c r="Z503" t="s">
        <v>39</v>
      </c>
      <c r="AA503" t="s">
        <v>40</v>
      </c>
      <c r="AB503" t="s">
        <v>41</v>
      </c>
    </row>
    <row r="504" spans="1:28" x14ac:dyDescent="0.35">
      <c r="A504" s="16" t="s">
        <v>6337</v>
      </c>
      <c r="B504" s="16" t="s">
        <v>12653</v>
      </c>
      <c r="C504" s="16" t="s">
        <v>6362</v>
      </c>
      <c r="D504" s="17">
        <v>153652110</v>
      </c>
      <c r="E504" s="16" t="s">
        <v>30</v>
      </c>
      <c r="G504" s="16">
        <v>41352</v>
      </c>
      <c r="H504" s="18">
        <v>1820</v>
      </c>
      <c r="I504" s="16">
        <v>759021</v>
      </c>
      <c r="J504" s="19">
        <v>771</v>
      </c>
      <c r="K504" s="16" t="s">
        <v>31</v>
      </c>
      <c r="L504" s="16" t="s">
        <v>66</v>
      </c>
      <c r="M504" s="16" t="s">
        <v>67</v>
      </c>
      <c r="N504" s="19">
        <v>749</v>
      </c>
      <c r="O504" s="19">
        <v>116914</v>
      </c>
      <c r="P504" s="16" t="s">
        <v>13066</v>
      </c>
      <c r="Q504" s="16" t="s">
        <v>79</v>
      </c>
      <c r="R504" s="16" t="s">
        <v>8985</v>
      </c>
      <c r="S504" s="16" t="s">
        <v>6363</v>
      </c>
      <c r="T504" s="16" t="s">
        <v>35</v>
      </c>
      <c r="U504" s="16" t="s">
        <v>36</v>
      </c>
      <c r="V504" s="16">
        <v>41871083</v>
      </c>
      <c r="W504" s="16">
        <v>2013</v>
      </c>
      <c r="X504" s="16" t="s">
        <v>76</v>
      </c>
      <c r="Y504" s="16" t="s">
        <v>38</v>
      </c>
      <c r="Z504" s="16" t="s">
        <v>73</v>
      </c>
      <c r="AA504" s="16" t="s">
        <v>40</v>
      </c>
      <c r="AB504" s="16" t="s">
        <v>41</v>
      </c>
    </row>
    <row r="505" spans="1:28" x14ac:dyDescent="0.35">
      <c r="A505" t="s">
        <v>6337</v>
      </c>
      <c r="B505" t="s">
        <v>12654</v>
      </c>
      <c r="C505" t="s">
        <v>6364</v>
      </c>
      <c r="D505" s="1">
        <v>152762101</v>
      </c>
      <c r="E505" t="s">
        <v>30</v>
      </c>
      <c r="G505">
        <v>41354</v>
      </c>
      <c r="H505" s="3">
        <v>557</v>
      </c>
      <c r="I505">
        <v>759673</v>
      </c>
      <c r="J505" s="4">
        <v>495</v>
      </c>
      <c r="K505" t="s">
        <v>31</v>
      </c>
      <c r="L505" t="s">
        <v>60</v>
      </c>
      <c r="M505" t="s">
        <v>94</v>
      </c>
      <c r="N505" s="4">
        <v>1992</v>
      </c>
      <c r="O505" s="4">
        <v>201906</v>
      </c>
      <c r="P505" t="s">
        <v>13059</v>
      </c>
      <c r="Q505" t="s">
        <v>57</v>
      </c>
      <c r="R505" t="s">
        <v>8985</v>
      </c>
      <c r="S505" t="s">
        <v>6365</v>
      </c>
      <c r="T505" t="s">
        <v>35</v>
      </c>
      <c r="U505" t="s">
        <v>36</v>
      </c>
      <c r="V505">
        <v>30984511</v>
      </c>
      <c r="W505">
        <v>2013</v>
      </c>
      <c r="X505" t="s">
        <v>76</v>
      </c>
      <c r="Y505" t="s">
        <v>38</v>
      </c>
      <c r="Z505" t="s">
        <v>172</v>
      </c>
      <c r="AA505" t="s">
        <v>40</v>
      </c>
      <c r="AB505" t="s">
        <v>41</v>
      </c>
    </row>
    <row r="506" spans="1:28" x14ac:dyDescent="0.35">
      <c r="A506" s="16" t="s">
        <v>6337</v>
      </c>
      <c r="B506" s="16" t="s">
        <v>12653</v>
      </c>
      <c r="C506" s="16" t="s">
        <v>6360</v>
      </c>
      <c r="D506" s="17">
        <v>158031101</v>
      </c>
      <c r="E506" s="16" t="s">
        <v>43</v>
      </c>
      <c r="G506" s="16">
        <v>41342</v>
      </c>
      <c r="H506" s="18">
        <v>1740</v>
      </c>
      <c r="I506" s="16">
        <v>754707</v>
      </c>
      <c r="J506" s="19">
        <v>2600</v>
      </c>
      <c r="K506" s="16" t="s">
        <v>31</v>
      </c>
      <c r="L506" s="16" t="s">
        <v>66</v>
      </c>
      <c r="M506" s="16" t="s">
        <v>67</v>
      </c>
      <c r="N506" s="19">
        <v>62</v>
      </c>
      <c r="O506" s="19">
        <v>104098</v>
      </c>
      <c r="P506" s="16" t="s">
        <v>13062</v>
      </c>
      <c r="Q506" s="16" t="s">
        <v>9125</v>
      </c>
      <c r="R506" s="16" t="s">
        <v>8985</v>
      </c>
      <c r="S506" s="16" t="s">
        <v>6361</v>
      </c>
      <c r="T506" s="16" t="s">
        <v>35</v>
      </c>
      <c r="U506" s="16" t="s">
        <v>36</v>
      </c>
      <c r="V506" s="16">
        <v>30982108</v>
      </c>
      <c r="W506" s="16">
        <v>2013</v>
      </c>
      <c r="X506" s="16" t="s">
        <v>76</v>
      </c>
      <c r="Y506" s="16" t="s">
        <v>38</v>
      </c>
      <c r="Z506" s="16" t="s">
        <v>39</v>
      </c>
      <c r="AA506" s="16" t="s">
        <v>40</v>
      </c>
      <c r="AB506" s="16" t="s">
        <v>41</v>
      </c>
    </row>
    <row r="507" spans="1:28" x14ac:dyDescent="0.35">
      <c r="A507" t="s">
        <v>6337</v>
      </c>
      <c r="B507" t="s">
        <v>12653</v>
      </c>
      <c r="C507" t="s">
        <v>6366</v>
      </c>
      <c r="D507" s="1">
        <v>153702108</v>
      </c>
      <c r="E507" t="s">
        <v>43</v>
      </c>
      <c r="G507">
        <v>41354</v>
      </c>
      <c r="H507" s="3">
        <v>1538</v>
      </c>
      <c r="I507">
        <v>760014</v>
      </c>
      <c r="J507" s="4">
        <v>237</v>
      </c>
      <c r="K507" t="s">
        <v>31</v>
      </c>
      <c r="L507" t="s">
        <v>32</v>
      </c>
      <c r="M507" t="s">
        <v>33</v>
      </c>
      <c r="N507" s="4">
        <v>53</v>
      </c>
      <c r="O507" s="4">
        <v>14850</v>
      </c>
      <c r="P507" t="s">
        <v>13062</v>
      </c>
      <c r="Q507" t="s">
        <v>8984</v>
      </c>
      <c r="R507" t="s">
        <v>8985</v>
      </c>
      <c r="S507" t="s">
        <v>6367</v>
      </c>
      <c r="T507" t="s">
        <v>35</v>
      </c>
      <c r="U507" t="s">
        <v>36</v>
      </c>
      <c r="V507">
        <v>41871932</v>
      </c>
      <c r="W507">
        <v>2013</v>
      </c>
      <c r="X507" t="s">
        <v>76</v>
      </c>
      <c r="Y507" t="s">
        <v>38</v>
      </c>
      <c r="Z507" t="s">
        <v>39</v>
      </c>
      <c r="AA507" t="s">
        <v>40</v>
      </c>
      <c r="AB507" t="s">
        <v>41</v>
      </c>
    </row>
    <row r="508" spans="1:28" x14ac:dyDescent="0.35">
      <c r="A508" s="16" t="s">
        <v>6337</v>
      </c>
      <c r="B508" s="16" t="s">
        <v>12653</v>
      </c>
      <c r="C508" s="16" t="s">
        <v>6370</v>
      </c>
      <c r="D508" s="17">
        <v>152431102</v>
      </c>
      <c r="E508" s="16" t="s">
        <v>43</v>
      </c>
      <c r="G508" s="16">
        <v>41363</v>
      </c>
      <c r="H508" s="18">
        <v>1659</v>
      </c>
      <c r="I508" s="16">
        <v>763868</v>
      </c>
      <c r="J508" s="19">
        <v>469</v>
      </c>
      <c r="K508" s="16" t="s">
        <v>31</v>
      </c>
      <c r="L508" s="16" t="s">
        <v>32</v>
      </c>
      <c r="M508" s="16" t="s">
        <v>33</v>
      </c>
      <c r="N508" s="19">
        <v>62</v>
      </c>
      <c r="O508" s="19">
        <v>8957</v>
      </c>
      <c r="P508" s="16" t="s">
        <v>13063</v>
      </c>
      <c r="Q508" s="16" t="s">
        <v>8984</v>
      </c>
      <c r="R508" s="16" t="s">
        <v>8985</v>
      </c>
      <c r="S508" s="16" t="s">
        <v>6371</v>
      </c>
      <c r="T508" s="16" t="s">
        <v>35</v>
      </c>
      <c r="U508" s="16" t="s">
        <v>36</v>
      </c>
      <c r="V508" s="16">
        <v>30986476</v>
      </c>
      <c r="W508" s="16">
        <v>2013</v>
      </c>
      <c r="X508" s="16" t="s">
        <v>76</v>
      </c>
      <c r="Y508" s="16" t="s">
        <v>38</v>
      </c>
      <c r="Z508" s="16" t="s">
        <v>64</v>
      </c>
      <c r="AA508" s="16" t="s">
        <v>40</v>
      </c>
      <c r="AB508" s="16" t="s">
        <v>41</v>
      </c>
    </row>
    <row r="509" spans="1:28" x14ac:dyDescent="0.35">
      <c r="A509" t="s">
        <v>6337</v>
      </c>
      <c r="B509" t="s">
        <v>12654</v>
      </c>
      <c r="C509" t="s">
        <v>6368</v>
      </c>
      <c r="D509" s="1">
        <v>152481105</v>
      </c>
      <c r="E509" t="s">
        <v>53</v>
      </c>
      <c r="F509" s="2" t="s">
        <v>54</v>
      </c>
      <c r="G509">
        <v>41363</v>
      </c>
      <c r="H509" s="3">
        <v>2216</v>
      </c>
      <c r="I509">
        <v>764000</v>
      </c>
      <c r="J509" s="4">
        <v>587</v>
      </c>
      <c r="K509" t="s">
        <v>31</v>
      </c>
      <c r="L509" t="s">
        <v>32</v>
      </c>
      <c r="M509" t="s">
        <v>33</v>
      </c>
      <c r="N509" s="4">
        <v>31</v>
      </c>
      <c r="O509" s="4">
        <v>13365</v>
      </c>
      <c r="P509" t="s">
        <v>13079</v>
      </c>
      <c r="Q509" t="s">
        <v>8984</v>
      </c>
      <c r="R509" t="s">
        <v>8985</v>
      </c>
      <c r="S509" t="s">
        <v>6369</v>
      </c>
      <c r="T509" t="s">
        <v>35</v>
      </c>
      <c r="U509" t="s">
        <v>36</v>
      </c>
      <c r="V509">
        <v>30986514</v>
      </c>
      <c r="W509">
        <v>2013</v>
      </c>
      <c r="X509" t="s">
        <v>76</v>
      </c>
      <c r="Y509" t="s">
        <v>38</v>
      </c>
      <c r="Z509" t="s">
        <v>64</v>
      </c>
      <c r="AA509" t="s">
        <v>40</v>
      </c>
      <c r="AB509" t="s">
        <v>41</v>
      </c>
    </row>
    <row r="510" spans="1:28" x14ac:dyDescent="0.35">
      <c r="A510" s="16" t="s">
        <v>7410</v>
      </c>
      <c r="B510" s="16" t="s">
        <v>12653</v>
      </c>
      <c r="C510" s="16" t="s">
        <v>7426</v>
      </c>
      <c r="D510" s="17">
        <v>42571102</v>
      </c>
      <c r="E510" s="16" t="s">
        <v>43</v>
      </c>
      <c r="G510" s="16">
        <v>41339</v>
      </c>
      <c r="H510" s="18">
        <v>707</v>
      </c>
      <c r="I510" s="16">
        <v>752462</v>
      </c>
      <c r="J510" s="19">
        <v>328</v>
      </c>
      <c r="K510" s="16" t="s">
        <v>31</v>
      </c>
      <c r="L510" s="16" t="s">
        <v>32</v>
      </c>
      <c r="M510" s="16" t="s">
        <v>83</v>
      </c>
      <c r="N510" s="19">
        <v>22</v>
      </c>
      <c r="O510" s="19">
        <v>7000</v>
      </c>
      <c r="P510" s="16" t="s">
        <v>13066</v>
      </c>
      <c r="Q510" s="16" t="s">
        <v>8984</v>
      </c>
      <c r="R510" s="16" t="s">
        <v>8985</v>
      </c>
      <c r="S510" s="16" t="s">
        <v>7427</v>
      </c>
      <c r="T510" s="16" t="s">
        <v>35</v>
      </c>
      <c r="U510" s="16" t="s">
        <v>36</v>
      </c>
      <c r="V510" s="16">
        <v>41862265</v>
      </c>
      <c r="W510" s="16">
        <v>2013</v>
      </c>
      <c r="X510" s="16" t="s">
        <v>76</v>
      </c>
      <c r="Y510" s="16" t="s">
        <v>38</v>
      </c>
      <c r="Z510" s="16" t="s">
        <v>73</v>
      </c>
      <c r="AA510" s="16" t="s">
        <v>40</v>
      </c>
      <c r="AB510" s="16" t="s">
        <v>41</v>
      </c>
    </row>
    <row r="511" spans="1:28" x14ac:dyDescent="0.35">
      <c r="A511" t="s">
        <v>7410</v>
      </c>
      <c r="B511" t="s">
        <v>12654</v>
      </c>
      <c r="C511" t="s">
        <v>7423</v>
      </c>
      <c r="D511" s="1">
        <v>42811111</v>
      </c>
      <c r="E511" t="s">
        <v>30</v>
      </c>
      <c r="G511">
        <v>41338</v>
      </c>
      <c r="H511" s="3">
        <v>2142</v>
      </c>
      <c r="I511">
        <v>751979</v>
      </c>
      <c r="J511" s="4">
        <v>268</v>
      </c>
      <c r="K511" t="s">
        <v>31</v>
      </c>
      <c r="L511" t="s">
        <v>32</v>
      </c>
      <c r="M511" t="s">
        <v>83</v>
      </c>
      <c r="N511" s="4">
        <v>803</v>
      </c>
      <c r="O511" s="4">
        <v>144959</v>
      </c>
      <c r="P511" t="s">
        <v>13066</v>
      </c>
      <c r="Q511" t="s">
        <v>8984</v>
      </c>
      <c r="R511" t="s">
        <v>8985</v>
      </c>
      <c r="S511" t="s">
        <v>7424</v>
      </c>
      <c r="T511" t="s">
        <v>35</v>
      </c>
      <c r="U511" t="s">
        <v>36</v>
      </c>
      <c r="V511">
        <v>30981201</v>
      </c>
      <c r="W511">
        <v>2013</v>
      </c>
      <c r="X511" t="s">
        <v>76</v>
      </c>
      <c r="Y511" t="s">
        <v>38</v>
      </c>
      <c r="Z511" t="s">
        <v>73</v>
      </c>
      <c r="AA511" t="s">
        <v>40</v>
      </c>
      <c r="AB511" t="s">
        <v>41</v>
      </c>
    </row>
    <row r="512" spans="1:28" x14ac:dyDescent="0.35">
      <c r="A512" s="16" t="s">
        <v>7410</v>
      </c>
      <c r="B512" s="16" t="s">
        <v>12654</v>
      </c>
      <c r="C512" s="16" t="s">
        <v>7420</v>
      </c>
      <c r="D512" s="17">
        <v>42091102</v>
      </c>
      <c r="E512" s="16" t="s">
        <v>43</v>
      </c>
      <c r="G512" s="16">
        <v>41339</v>
      </c>
      <c r="H512" s="18">
        <v>3</v>
      </c>
      <c r="I512" s="16">
        <v>752127</v>
      </c>
      <c r="J512" s="19">
        <v>844</v>
      </c>
      <c r="K512" s="16" t="s">
        <v>31</v>
      </c>
      <c r="L512" s="16" t="s">
        <v>32</v>
      </c>
      <c r="M512" s="16" t="s">
        <v>33</v>
      </c>
      <c r="N512" s="19">
        <v>18</v>
      </c>
      <c r="O512" s="19">
        <v>15192</v>
      </c>
      <c r="P512" s="16" t="s">
        <v>13063</v>
      </c>
      <c r="Q512" s="16" t="s">
        <v>8984</v>
      </c>
      <c r="R512" s="16" t="s">
        <v>8985</v>
      </c>
      <c r="S512" s="16" t="s">
        <v>7425</v>
      </c>
      <c r="T512" s="16" t="s">
        <v>35</v>
      </c>
      <c r="U512" s="16" t="s">
        <v>36</v>
      </c>
      <c r="V512" s="16">
        <v>30981206</v>
      </c>
      <c r="W512" s="16">
        <v>2013</v>
      </c>
      <c r="X512" s="16" t="s">
        <v>76</v>
      </c>
      <c r="Y512" s="16" t="s">
        <v>38</v>
      </c>
      <c r="Z512" s="16" t="s">
        <v>64</v>
      </c>
      <c r="AA512" s="16" t="s">
        <v>40</v>
      </c>
      <c r="AB512" s="16" t="s">
        <v>41</v>
      </c>
    </row>
    <row r="513" spans="1:28" x14ac:dyDescent="0.35">
      <c r="A513" t="s">
        <v>7410</v>
      </c>
      <c r="B513" t="s">
        <v>12654</v>
      </c>
      <c r="C513" t="s">
        <v>7420</v>
      </c>
      <c r="D513" s="1">
        <v>42091102</v>
      </c>
      <c r="E513" t="s">
        <v>43</v>
      </c>
      <c r="G513">
        <v>41338</v>
      </c>
      <c r="H513" s="3">
        <v>2355</v>
      </c>
      <c r="I513">
        <v>752119</v>
      </c>
      <c r="J513" s="4">
        <v>336</v>
      </c>
      <c r="K513" t="s">
        <v>31</v>
      </c>
      <c r="L513" t="s">
        <v>32</v>
      </c>
      <c r="M513" t="s">
        <v>83</v>
      </c>
      <c r="N513" s="4">
        <v>183</v>
      </c>
      <c r="O513" s="4">
        <v>38498</v>
      </c>
      <c r="P513" t="s">
        <v>13066</v>
      </c>
      <c r="Q513" t="s">
        <v>8984</v>
      </c>
      <c r="R513" t="s">
        <v>9094</v>
      </c>
      <c r="S513" t="s">
        <v>7421</v>
      </c>
      <c r="T513" t="s">
        <v>35</v>
      </c>
      <c r="U513" t="s">
        <v>36</v>
      </c>
      <c r="V513">
        <v>30981204</v>
      </c>
      <c r="W513">
        <v>2013</v>
      </c>
      <c r="X513" t="s">
        <v>76</v>
      </c>
      <c r="Y513" t="s">
        <v>38</v>
      </c>
      <c r="Z513" t="s">
        <v>64</v>
      </c>
      <c r="AA513" t="s">
        <v>40</v>
      </c>
      <c r="AB513" t="s">
        <v>41</v>
      </c>
    </row>
    <row r="514" spans="1:28" x14ac:dyDescent="0.35">
      <c r="A514" s="16" t="s">
        <v>7410</v>
      </c>
      <c r="B514" s="16" t="s">
        <v>12654</v>
      </c>
      <c r="C514" s="16" t="s">
        <v>7420</v>
      </c>
      <c r="D514" s="17">
        <v>42091102</v>
      </c>
      <c r="E514" s="16" t="s">
        <v>43</v>
      </c>
      <c r="G514" s="16">
        <v>41338</v>
      </c>
      <c r="H514" s="18">
        <v>2354</v>
      </c>
      <c r="I514" s="16">
        <v>752115</v>
      </c>
      <c r="J514" s="19">
        <v>540</v>
      </c>
      <c r="K514" s="16" t="s">
        <v>31</v>
      </c>
      <c r="L514" s="16" t="s">
        <v>32</v>
      </c>
      <c r="M514" s="16" t="s">
        <v>83</v>
      </c>
      <c r="N514" s="19">
        <v>34</v>
      </c>
      <c r="O514" s="19">
        <v>18360</v>
      </c>
      <c r="P514" s="16" t="s">
        <v>13066</v>
      </c>
      <c r="Q514" s="16" t="s">
        <v>8984</v>
      </c>
      <c r="R514" s="16" t="s">
        <v>9094</v>
      </c>
      <c r="S514" s="16" t="s">
        <v>7422</v>
      </c>
      <c r="T514" s="16" t="s">
        <v>35</v>
      </c>
      <c r="U514" s="16" t="s">
        <v>36</v>
      </c>
      <c r="V514" s="16">
        <v>41862183</v>
      </c>
      <c r="W514" s="16">
        <v>2013</v>
      </c>
      <c r="X514" s="16" t="s">
        <v>76</v>
      </c>
      <c r="Y514" s="16" t="s">
        <v>38</v>
      </c>
      <c r="Z514" s="16" t="s">
        <v>73</v>
      </c>
      <c r="AA514" s="16" t="s">
        <v>40</v>
      </c>
      <c r="AB514" s="16" t="s">
        <v>41</v>
      </c>
    </row>
    <row r="515" spans="1:28" x14ac:dyDescent="0.35">
      <c r="A515" t="s">
        <v>7410</v>
      </c>
      <c r="B515" t="s">
        <v>12654</v>
      </c>
      <c r="C515" t="s">
        <v>7423</v>
      </c>
      <c r="D515" s="1">
        <v>42811111</v>
      </c>
      <c r="E515" t="s">
        <v>43</v>
      </c>
      <c r="G515">
        <v>41339</v>
      </c>
      <c r="H515" s="3">
        <v>527</v>
      </c>
      <c r="I515">
        <v>752506</v>
      </c>
      <c r="J515" s="4">
        <v>833</v>
      </c>
      <c r="K515" t="s">
        <v>31</v>
      </c>
      <c r="L515" t="s">
        <v>32</v>
      </c>
      <c r="M515" t="s">
        <v>83</v>
      </c>
      <c r="N515" s="4">
        <v>31</v>
      </c>
      <c r="O515" s="4">
        <v>25823</v>
      </c>
      <c r="P515" t="s">
        <v>13063</v>
      </c>
      <c r="Q515" t="s">
        <v>8984</v>
      </c>
      <c r="R515" t="s">
        <v>8985</v>
      </c>
      <c r="S515" t="s">
        <v>7428</v>
      </c>
      <c r="T515" t="s">
        <v>35</v>
      </c>
      <c r="U515" t="s">
        <v>36</v>
      </c>
      <c r="V515">
        <v>0</v>
      </c>
      <c r="W515">
        <v>2013</v>
      </c>
      <c r="X515" t="s">
        <v>76</v>
      </c>
      <c r="Y515" t="s">
        <v>38</v>
      </c>
      <c r="Z515" t="s">
        <v>39</v>
      </c>
      <c r="AA515" t="s">
        <v>40</v>
      </c>
      <c r="AB515" t="s">
        <v>41</v>
      </c>
    </row>
    <row r="516" spans="1:28" x14ac:dyDescent="0.35">
      <c r="A516" s="16" t="s">
        <v>8258</v>
      </c>
      <c r="B516" s="16" t="s">
        <v>12654</v>
      </c>
      <c r="C516" s="16" t="s">
        <v>8266</v>
      </c>
      <c r="D516" s="17">
        <v>163201102</v>
      </c>
      <c r="E516" s="16" t="s">
        <v>43</v>
      </c>
      <c r="G516" s="16">
        <v>41348</v>
      </c>
      <c r="H516" s="18">
        <v>652</v>
      </c>
      <c r="I516" s="16">
        <v>757119</v>
      </c>
      <c r="J516" s="19">
        <v>558</v>
      </c>
      <c r="K516" s="16" t="s">
        <v>31</v>
      </c>
      <c r="L516" s="16" t="s">
        <v>60</v>
      </c>
      <c r="M516" s="16" t="s">
        <v>61</v>
      </c>
      <c r="N516" s="19">
        <v>50</v>
      </c>
      <c r="O516" s="19">
        <v>27900</v>
      </c>
      <c r="P516" s="16" t="s">
        <v>13059</v>
      </c>
      <c r="Q516" s="16" t="s">
        <v>8984</v>
      </c>
      <c r="R516" s="16" t="s">
        <v>47</v>
      </c>
      <c r="S516" s="16" t="s">
        <v>8267</v>
      </c>
      <c r="T516" s="16" t="s">
        <v>35</v>
      </c>
      <c r="U516" s="16" t="s">
        <v>36</v>
      </c>
      <c r="V516" s="16">
        <v>0</v>
      </c>
      <c r="W516" s="16">
        <v>2013</v>
      </c>
      <c r="X516" s="16" t="s">
        <v>76</v>
      </c>
      <c r="Y516" s="16" t="s">
        <v>38</v>
      </c>
      <c r="Z516" s="16" t="s">
        <v>39</v>
      </c>
      <c r="AA516" s="16" t="s">
        <v>40</v>
      </c>
      <c r="AB516" s="16" t="s">
        <v>41</v>
      </c>
    </row>
    <row r="517" spans="1:28" x14ac:dyDescent="0.35">
      <c r="A517" t="s">
        <v>28</v>
      </c>
      <c r="B517" t="s">
        <v>12653</v>
      </c>
      <c r="C517" t="s">
        <v>98</v>
      </c>
      <c r="D517" s="1">
        <v>83692104</v>
      </c>
      <c r="E517" t="s">
        <v>43</v>
      </c>
      <c r="G517">
        <v>41598</v>
      </c>
      <c r="H517" s="3">
        <v>214</v>
      </c>
      <c r="I517">
        <v>905236</v>
      </c>
      <c r="J517" s="4">
        <v>663</v>
      </c>
      <c r="K517" t="s">
        <v>31</v>
      </c>
      <c r="L517" t="s">
        <v>32</v>
      </c>
      <c r="M517" t="s">
        <v>33</v>
      </c>
      <c r="N517" s="4">
        <v>45</v>
      </c>
      <c r="O517" s="4">
        <v>29835</v>
      </c>
      <c r="P517" t="s">
        <v>13062</v>
      </c>
      <c r="Q517" t="s">
        <v>8984</v>
      </c>
      <c r="R517" t="s">
        <v>8985</v>
      </c>
      <c r="S517" t="s">
        <v>177</v>
      </c>
      <c r="T517" t="s">
        <v>35</v>
      </c>
      <c r="U517" t="s">
        <v>36</v>
      </c>
      <c r="V517">
        <v>31037239</v>
      </c>
      <c r="W517">
        <v>2013</v>
      </c>
      <c r="X517" t="s">
        <v>178</v>
      </c>
      <c r="Y517" t="s">
        <v>38</v>
      </c>
      <c r="Z517" t="s">
        <v>45</v>
      </c>
      <c r="AA517" t="s">
        <v>40</v>
      </c>
      <c r="AB517" t="s">
        <v>41</v>
      </c>
    </row>
    <row r="518" spans="1:28" x14ac:dyDescent="0.35">
      <c r="A518" s="16" t="s">
        <v>1655</v>
      </c>
      <c r="B518" s="16" t="s">
        <v>12654</v>
      </c>
      <c r="C518" s="16" t="s">
        <v>46</v>
      </c>
      <c r="D518" s="17">
        <v>83622106</v>
      </c>
      <c r="E518" s="16" t="s">
        <v>43</v>
      </c>
      <c r="G518" s="16">
        <v>41580</v>
      </c>
      <c r="H518" s="18">
        <v>1422</v>
      </c>
      <c r="I518" s="16">
        <v>895400</v>
      </c>
      <c r="J518" s="19">
        <v>694</v>
      </c>
      <c r="K518" s="16" t="s">
        <v>31</v>
      </c>
      <c r="L518" s="16" t="s">
        <v>32</v>
      </c>
      <c r="M518" s="16" t="s">
        <v>33</v>
      </c>
      <c r="N518" s="19">
        <v>24</v>
      </c>
      <c r="O518" s="19">
        <v>16656</v>
      </c>
      <c r="P518" s="16" t="s">
        <v>13059</v>
      </c>
      <c r="Q518" s="16" t="s">
        <v>57</v>
      </c>
      <c r="R518" s="16" t="s">
        <v>9094</v>
      </c>
      <c r="S518" s="16" t="s">
        <v>1685</v>
      </c>
      <c r="T518" s="16" t="s">
        <v>35</v>
      </c>
      <c r="U518" s="16" t="s">
        <v>36</v>
      </c>
      <c r="V518" s="16">
        <v>31033452</v>
      </c>
      <c r="W518" s="16">
        <v>2013</v>
      </c>
      <c r="X518" s="16" t="s">
        <v>178</v>
      </c>
      <c r="Y518" s="16" t="s">
        <v>38</v>
      </c>
      <c r="Z518" s="16" t="s">
        <v>39</v>
      </c>
      <c r="AA518" s="16" t="s">
        <v>40</v>
      </c>
      <c r="AB518" s="16" t="s">
        <v>41</v>
      </c>
    </row>
    <row r="519" spans="1:28" x14ac:dyDescent="0.35">
      <c r="A519" t="s">
        <v>1655</v>
      </c>
      <c r="B519" t="s">
        <v>12654</v>
      </c>
      <c r="C519" t="s">
        <v>1487</v>
      </c>
      <c r="D519" s="1">
        <v>82021106</v>
      </c>
      <c r="E519" t="s">
        <v>53</v>
      </c>
      <c r="F519" s="2" t="s">
        <v>54</v>
      </c>
      <c r="G519">
        <v>41579</v>
      </c>
      <c r="H519" s="3">
        <v>1308</v>
      </c>
      <c r="I519">
        <v>894972</v>
      </c>
      <c r="J519" s="4">
        <v>522</v>
      </c>
      <c r="K519" t="s">
        <v>31</v>
      </c>
      <c r="L519" t="s">
        <v>66</v>
      </c>
      <c r="M519" t="s">
        <v>67</v>
      </c>
      <c r="N519" s="4">
        <v>941</v>
      </c>
      <c r="O519" s="4">
        <v>102130</v>
      </c>
      <c r="P519" t="s">
        <v>13062</v>
      </c>
      <c r="Q519" t="s">
        <v>122</v>
      </c>
      <c r="R519" t="s">
        <v>8985</v>
      </c>
      <c r="S519" t="s">
        <v>1684</v>
      </c>
      <c r="T519" t="s">
        <v>35</v>
      </c>
      <c r="U519" t="s">
        <v>36</v>
      </c>
      <c r="V519">
        <v>41982610</v>
      </c>
      <c r="W519">
        <v>2013</v>
      </c>
      <c r="X519" t="s">
        <v>178</v>
      </c>
      <c r="Y519" t="s">
        <v>38</v>
      </c>
      <c r="Z519" t="s">
        <v>39</v>
      </c>
      <c r="AA519" t="s">
        <v>40</v>
      </c>
      <c r="AB519" t="s">
        <v>41</v>
      </c>
    </row>
    <row r="520" spans="1:28" x14ac:dyDescent="0.35">
      <c r="A520" s="16" t="s">
        <v>1655</v>
      </c>
      <c r="B520" s="16" t="s">
        <v>12653</v>
      </c>
      <c r="C520" s="16" t="s">
        <v>1675</v>
      </c>
      <c r="D520" s="17">
        <v>83432103</v>
      </c>
      <c r="E520" s="16" t="s">
        <v>91</v>
      </c>
      <c r="G520" s="16">
        <v>41602</v>
      </c>
      <c r="H520" s="18">
        <v>1524</v>
      </c>
      <c r="I520" s="16" t="s">
        <v>167</v>
      </c>
      <c r="J520" s="19">
        <v>599</v>
      </c>
      <c r="K520" s="16" t="s">
        <v>31</v>
      </c>
      <c r="L520" s="16" t="s">
        <v>60</v>
      </c>
      <c r="M520" s="16" t="s">
        <v>94</v>
      </c>
      <c r="N520" s="19">
        <v>93</v>
      </c>
      <c r="O520" s="19">
        <v>41613</v>
      </c>
      <c r="P520" s="16" t="s">
        <v>13062</v>
      </c>
      <c r="Q520" s="16" t="s">
        <v>8984</v>
      </c>
      <c r="R520" s="16" t="s">
        <v>8985</v>
      </c>
      <c r="S520" s="16" t="s">
        <v>1688</v>
      </c>
      <c r="T520" s="16" t="s">
        <v>35</v>
      </c>
      <c r="U520" s="16" t="s">
        <v>36</v>
      </c>
      <c r="V520" s="16">
        <v>42036166</v>
      </c>
      <c r="W520" s="16">
        <v>2013</v>
      </c>
      <c r="X520" s="16" t="s">
        <v>178</v>
      </c>
      <c r="Y520" s="16" t="s">
        <v>38</v>
      </c>
      <c r="Z520" s="16" t="s">
        <v>73</v>
      </c>
      <c r="AA520" s="16" t="s">
        <v>40</v>
      </c>
      <c r="AB520" s="16" t="s">
        <v>41</v>
      </c>
    </row>
    <row r="521" spans="1:28" x14ac:dyDescent="0.35">
      <c r="A521" t="s">
        <v>1655</v>
      </c>
      <c r="B521" t="s">
        <v>12653</v>
      </c>
      <c r="C521" t="s">
        <v>1663</v>
      </c>
      <c r="D521" s="1">
        <v>83371107</v>
      </c>
      <c r="E521" t="s">
        <v>43</v>
      </c>
      <c r="G521">
        <v>41584</v>
      </c>
      <c r="H521" s="3">
        <v>1714</v>
      </c>
      <c r="I521">
        <v>897548</v>
      </c>
      <c r="J521" s="4">
        <v>818</v>
      </c>
      <c r="K521" t="s">
        <v>31</v>
      </c>
      <c r="L521" t="s">
        <v>32</v>
      </c>
      <c r="M521" t="s">
        <v>83</v>
      </c>
      <c r="N521" s="4">
        <v>29</v>
      </c>
      <c r="O521" s="4">
        <v>23722</v>
      </c>
      <c r="P521" t="s">
        <v>13059</v>
      </c>
      <c r="Q521" t="s">
        <v>8984</v>
      </c>
      <c r="R521" t="s">
        <v>8985</v>
      </c>
      <c r="S521" t="s">
        <v>1686</v>
      </c>
      <c r="T521" t="s">
        <v>35</v>
      </c>
      <c r="U521" t="s">
        <v>36</v>
      </c>
      <c r="V521">
        <v>41984785</v>
      </c>
      <c r="W521">
        <v>2013</v>
      </c>
      <c r="X521" t="s">
        <v>178</v>
      </c>
      <c r="Y521" t="s">
        <v>38</v>
      </c>
      <c r="Z521" t="s">
        <v>39</v>
      </c>
      <c r="AA521" t="s">
        <v>40</v>
      </c>
      <c r="AB521" t="s">
        <v>41</v>
      </c>
    </row>
    <row r="522" spans="1:28" x14ac:dyDescent="0.35">
      <c r="A522" s="16" t="s">
        <v>1655</v>
      </c>
      <c r="B522" s="16" t="s">
        <v>12653</v>
      </c>
      <c r="C522" s="16" t="s">
        <v>1666</v>
      </c>
      <c r="D522" s="17">
        <v>83481110</v>
      </c>
      <c r="E522" s="16" t="s">
        <v>53</v>
      </c>
      <c r="F522" s="2" t="s">
        <v>54</v>
      </c>
      <c r="G522" s="16">
        <v>41598</v>
      </c>
      <c r="H522" s="18">
        <v>1630</v>
      </c>
      <c r="I522" s="16">
        <v>906151</v>
      </c>
      <c r="J522" s="19">
        <v>540</v>
      </c>
      <c r="K522" s="16" t="s">
        <v>31</v>
      </c>
      <c r="L522" s="16" t="s">
        <v>66</v>
      </c>
      <c r="M522" s="16" t="s">
        <v>67</v>
      </c>
      <c r="N522" s="19">
        <v>26</v>
      </c>
      <c r="O522" s="19">
        <v>12522</v>
      </c>
      <c r="P522" s="16" t="s">
        <v>13066</v>
      </c>
      <c r="Q522" s="16" t="s">
        <v>8984</v>
      </c>
      <c r="R522" s="16" t="s">
        <v>8985</v>
      </c>
      <c r="S522" s="16" t="s">
        <v>1687</v>
      </c>
      <c r="T522" s="16" t="s">
        <v>35</v>
      </c>
      <c r="U522" s="16" t="s">
        <v>36</v>
      </c>
      <c r="V522" s="16">
        <v>0</v>
      </c>
      <c r="W522" s="16">
        <v>2013</v>
      </c>
      <c r="X522" s="16" t="s">
        <v>178</v>
      </c>
      <c r="Y522" s="16" t="s">
        <v>38</v>
      </c>
      <c r="Z522" s="16" t="s">
        <v>45</v>
      </c>
      <c r="AA522" s="16" t="s">
        <v>40</v>
      </c>
      <c r="AB522" s="16" t="s">
        <v>41</v>
      </c>
    </row>
    <row r="523" spans="1:28" x14ac:dyDescent="0.35">
      <c r="A523" t="s">
        <v>2264</v>
      </c>
      <c r="B523" t="s">
        <v>12653</v>
      </c>
      <c r="C523" t="s">
        <v>2269</v>
      </c>
      <c r="D523" s="1">
        <v>254601103</v>
      </c>
      <c r="E523" t="s">
        <v>43</v>
      </c>
      <c r="G523">
        <v>41589</v>
      </c>
      <c r="H523" s="3">
        <v>1730</v>
      </c>
      <c r="I523">
        <v>899714</v>
      </c>
      <c r="J523" s="4">
        <v>1102</v>
      </c>
      <c r="K523" t="s">
        <v>31</v>
      </c>
      <c r="L523" t="s">
        <v>32</v>
      </c>
      <c r="M523" t="s">
        <v>33</v>
      </c>
      <c r="N523" s="4">
        <v>85</v>
      </c>
      <c r="O523" s="4">
        <v>18178</v>
      </c>
      <c r="P523" t="s">
        <v>13059</v>
      </c>
      <c r="Q523" t="s">
        <v>57</v>
      </c>
      <c r="R523" t="s">
        <v>8985</v>
      </c>
      <c r="S523" t="s">
        <v>2289</v>
      </c>
      <c r="T523" t="s">
        <v>35</v>
      </c>
      <c r="U523" t="s">
        <v>36</v>
      </c>
      <c r="V523">
        <v>31035218</v>
      </c>
      <c r="W523">
        <v>2013</v>
      </c>
      <c r="X523" t="s">
        <v>178</v>
      </c>
      <c r="Y523" t="s">
        <v>38</v>
      </c>
      <c r="Z523" t="s">
        <v>64</v>
      </c>
      <c r="AA523" t="s">
        <v>40</v>
      </c>
      <c r="AB523" t="s">
        <v>41</v>
      </c>
    </row>
    <row r="524" spans="1:28" x14ac:dyDescent="0.35">
      <c r="A524" s="16" t="s">
        <v>2397</v>
      </c>
      <c r="B524" s="16" t="s">
        <v>12653</v>
      </c>
      <c r="C524" s="16" t="s">
        <v>2432</v>
      </c>
      <c r="D524" s="17">
        <v>42251101</v>
      </c>
      <c r="E524" s="16" t="s">
        <v>91</v>
      </c>
      <c r="G524" s="16">
        <v>41604</v>
      </c>
      <c r="H524" s="18">
        <v>1042</v>
      </c>
      <c r="I524" s="16">
        <v>915658</v>
      </c>
      <c r="J524" s="19">
        <v>558</v>
      </c>
      <c r="K524" s="16" t="s">
        <v>31</v>
      </c>
      <c r="L524" s="16" t="s">
        <v>32</v>
      </c>
      <c r="M524" s="16" t="s">
        <v>33</v>
      </c>
      <c r="N524" s="19">
        <v>8</v>
      </c>
      <c r="O524" s="19">
        <v>4464</v>
      </c>
      <c r="P524" s="16" t="s">
        <v>13059</v>
      </c>
      <c r="Q524" s="16" t="s">
        <v>8984</v>
      </c>
      <c r="R524" s="16" t="s">
        <v>8985</v>
      </c>
      <c r="S524" s="16" t="s">
        <v>2525</v>
      </c>
      <c r="T524" s="16" t="s">
        <v>35</v>
      </c>
      <c r="U524" s="16" t="s">
        <v>36</v>
      </c>
      <c r="V524" s="16">
        <v>42036791</v>
      </c>
      <c r="W524" s="16">
        <v>2013</v>
      </c>
      <c r="X524" s="16" t="s">
        <v>178</v>
      </c>
      <c r="Y524" s="16" t="s">
        <v>38</v>
      </c>
      <c r="Z524" s="16" t="s">
        <v>88</v>
      </c>
      <c r="AA524" s="16" t="s">
        <v>40</v>
      </c>
      <c r="AB524" s="16" t="s">
        <v>41</v>
      </c>
    </row>
    <row r="525" spans="1:28" x14ac:dyDescent="0.35">
      <c r="A525" t="s">
        <v>2397</v>
      </c>
      <c r="B525" t="s">
        <v>12653</v>
      </c>
      <c r="C525" t="s">
        <v>2432</v>
      </c>
      <c r="D525" s="1">
        <v>42251101</v>
      </c>
      <c r="E525" t="s">
        <v>43</v>
      </c>
      <c r="G525">
        <v>41601</v>
      </c>
      <c r="H525" s="3">
        <v>1825</v>
      </c>
      <c r="I525">
        <v>914125</v>
      </c>
      <c r="J525" s="4">
        <v>1251</v>
      </c>
      <c r="K525" t="s">
        <v>31</v>
      </c>
      <c r="L525" t="s">
        <v>32</v>
      </c>
      <c r="M525" t="s">
        <v>33</v>
      </c>
      <c r="N525" s="4">
        <v>1</v>
      </c>
      <c r="O525" s="4">
        <v>1251</v>
      </c>
      <c r="P525" t="s">
        <v>13062</v>
      </c>
      <c r="Q525" t="s">
        <v>9125</v>
      </c>
      <c r="R525" t="s">
        <v>8985</v>
      </c>
      <c r="S525" t="s">
        <v>2522</v>
      </c>
      <c r="T525" t="s">
        <v>35</v>
      </c>
      <c r="U525" t="s">
        <v>36</v>
      </c>
      <c r="V525">
        <v>0</v>
      </c>
      <c r="W525">
        <v>2013</v>
      </c>
      <c r="X525" t="s">
        <v>178</v>
      </c>
      <c r="Y525" t="s">
        <v>38</v>
      </c>
      <c r="Z525" t="s">
        <v>64</v>
      </c>
      <c r="AA525" t="s">
        <v>40</v>
      </c>
      <c r="AB525" t="s">
        <v>41</v>
      </c>
    </row>
    <row r="526" spans="1:28" x14ac:dyDescent="0.35">
      <c r="A526" s="16" t="s">
        <v>2397</v>
      </c>
      <c r="B526" s="16" t="s">
        <v>12653</v>
      </c>
      <c r="C526" s="16" t="s">
        <v>2491</v>
      </c>
      <c r="D526" s="17">
        <v>43351103</v>
      </c>
      <c r="E526" s="16" t="s">
        <v>43</v>
      </c>
      <c r="G526" s="16">
        <v>41601</v>
      </c>
      <c r="H526" s="18">
        <v>840</v>
      </c>
      <c r="I526" s="16">
        <v>913598</v>
      </c>
      <c r="J526" s="19">
        <v>580</v>
      </c>
      <c r="K526" s="16" t="s">
        <v>31</v>
      </c>
      <c r="L526" s="16" t="s">
        <v>32</v>
      </c>
      <c r="M526" s="16" t="s">
        <v>33</v>
      </c>
      <c r="N526" s="19">
        <v>85</v>
      </c>
      <c r="O526" s="19">
        <v>20600</v>
      </c>
      <c r="P526" s="16" t="s">
        <v>13062</v>
      </c>
      <c r="Q526" s="16" t="s">
        <v>8984</v>
      </c>
      <c r="R526" s="16" t="s">
        <v>8985</v>
      </c>
      <c r="S526" s="16" t="s">
        <v>2524</v>
      </c>
      <c r="T526" s="16" t="s">
        <v>35</v>
      </c>
      <c r="U526" s="16" t="s">
        <v>36</v>
      </c>
      <c r="V526" s="16">
        <v>0</v>
      </c>
      <c r="W526" s="16">
        <v>2013</v>
      </c>
      <c r="X526" s="16" t="s">
        <v>178</v>
      </c>
      <c r="Y526" s="16" t="s">
        <v>38</v>
      </c>
      <c r="Z526" s="16" t="s">
        <v>51</v>
      </c>
      <c r="AA526" s="16" t="s">
        <v>40</v>
      </c>
      <c r="AB526" s="16" t="s">
        <v>41</v>
      </c>
    </row>
    <row r="527" spans="1:28" x14ac:dyDescent="0.35">
      <c r="A527" t="s">
        <v>2397</v>
      </c>
      <c r="B527" t="s">
        <v>12654</v>
      </c>
      <c r="C527" t="s">
        <v>2446</v>
      </c>
      <c r="D527" s="1">
        <v>42661104</v>
      </c>
      <c r="E527" t="s">
        <v>43</v>
      </c>
      <c r="G527">
        <v>41598</v>
      </c>
      <c r="H527" s="3">
        <v>2311</v>
      </c>
      <c r="I527">
        <v>906465</v>
      </c>
      <c r="J527" s="4">
        <v>878</v>
      </c>
      <c r="K527" t="s">
        <v>31</v>
      </c>
      <c r="L527" t="s">
        <v>60</v>
      </c>
      <c r="M527" t="s">
        <v>94</v>
      </c>
      <c r="N527" s="4">
        <v>51</v>
      </c>
      <c r="O527" s="4">
        <v>44778</v>
      </c>
      <c r="P527" t="s">
        <v>13059</v>
      </c>
      <c r="Q527" t="s">
        <v>57</v>
      </c>
      <c r="R527" t="s">
        <v>8985</v>
      </c>
      <c r="S527" t="s">
        <v>2521</v>
      </c>
      <c r="T527" t="s">
        <v>35</v>
      </c>
      <c r="U527" t="s">
        <v>36</v>
      </c>
      <c r="V527">
        <v>31037563</v>
      </c>
      <c r="W527">
        <v>2013</v>
      </c>
      <c r="X527" t="s">
        <v>178</v>
      </c>
      <c r="Y527" t="s">
        <v>38</v>
      </c>
      <c r="Z527" t="s">
        <v>51</v>
      </c>
      <c r="AA527" t="s">
        <v>40</v>
      </c>
      <c r="AB527" t="s">
        <v>41</v>
      </c>
    </row>
    <row r="528" spans="1:28" x14ac:dyDescent="0.35">
      <c r="A528" s="16" t="s">
        <v>2397</v>
      </c>
      <c r="B528" s="16" t="s">
        <v>12653</v>
      </c>
      <c r="C528" s="16" t="s">
        <v>2515</v>
      </c>
      <c r="D528" s="17">
        <v>42761104</v>
      </c>
      <c r="E528" s="16" t="s">
        <v>53</v>
      </c>
      <c r="F528" s="2" t="s">
        <v>54</v>
      </c>
      <c r="G528" s="16">
        <v>41580</v>
      </c>
      <c r="H528" s="18">
        <v>1601</v>
      </c>
      <c r="I528" s="16">
        <v>895442</v>
      </c>
      <c r="J528" s="19">
        <v>797</v>
      </c>
      <c r="K528" s="16" t="s">
        <v>31</v>
      </c>
      <c r="L528" s="16" t="s">
        <v>32</v>
      </c>
      <c r="M528" s="16" t="s">
        <v>33</v>
      </c>
      <c r="N528" s="19">
        <v>85</v>
      </c>
      <c r="O528" s="19">
        <v>41228</v>
      </c>
      <c r="P528" s="16" t="s">
        <v>13062</v>
      </c>
      <c r="Q528" s="16" t="s">
        <v>8984</v>
      </c>
      <c r="R528" s="16" t="s">
        <v>8985</v>
      </c>
      <c r="S528" s="16" t="s">
        <v>2518</v>
      </c>
      <c r="T528" s="16" t="s">
        <v>35</v>
      </c>
      <c r="U528" s="16" t="s">
        <v>36</v>
      </c>
      <c r="V528" s="16">
        <v>31033455</v>
      </c>
      <c r="W528" s="16">
        <v>2013</v>
      </c>
      <c r="X528" s="16" t="s">
        <v>178</v>
      </c>
      <c r="Y528" s="16" t="s">
        <v>38</v>
      </c>
      <c r="Z528" s="16" t="s">
        <v>39</v>
      </c>
      <c r="AA528" s="16" t="s">
        <v>40</v>
      </c>
      <c r="AB528" s="16" t="s">
        <v>41</v>
      </c>
    </row>
    <row r="529" spans="1:28" x14ac:dyDescent="0.35">
      <c r="A529" t="s">
        <v>2397</v>
      </c>
      <c r="B529" t="s">
        <v>12653</v>
      </c>
      <c r="C529" t="s">
        <v>2437</v>
      </c>
      <c r="D529" s="1">
        <v>192311142</v>
      </c>
      <c r="E529" t="s">
        <v>30</v>
      </c>
      <c r="G529">
        <v>41598</v>
      </c>
      <c r="H529" s="3">
        <v>1640</v>
      </c>
      <c r="I529">
        <v>906042</v>
      </c>
      <c r="J529" s="4">
        <v>626</v>
      </c>
      <c r="K529" t="s">
        <v>31</v>
      </c>
      <c r="L529" t="s">
        <v>32</v>
      </c>
      <c r="M529" t="s">
        <v>33</v>
      </c>
      <c r="N529" s="4">
        <v>91</v>
      </c>
      <c r="O529" s="4">
        <v>64337</v>
      </c>
      <c r="P529" t="s">
        <v>13065</v>
      </c>
      <c r="Q529" t="s">
        <v>8984</v>
      </c>
      <c r="R529" t="s">
        <v>8985</v>
      </c>
      <c r="S529" t="s">
        <v>2519</v>
      </c>
      <c r="T529" t="s">
        <v>35</v>
      </c>
      <c r="U529" t="s">
        <v>36</v>
      </c>
      <c r="V529">
        <v>31037546</v>
      </c>
      <c r="W529">
        <v>2013</v>
      </c>
      <c r="X529" t="s">
        <v>178</v>
      </c>
      <c r="Y529" t="s">
        <v>38</v>
      </c>
      <c r="Z529" t="s">
        <v>172</v>
      </c>
      <c r="AA529" t="s">
        <v>40</v>
      </c>
      <c r="AB529" t="s">
        <v>41</v>
      </c>
    </row>
    <row r="530" spans="1:28" x14ac:dyDescent="0.35">
      <c r="A530" s="16" t="s">
        <v>2397</v>
      </c>
      <c r="B530" s="16" t="s">
        <v>12653</v>
      </c>
      <c r="C530" s="16" t="s">
        <v>2404</v>
      </c>
      <c r="D530" s="17">
        <v>192221102</v>
      </c>
      <c r="E530" s="16" t="s">
        <v>30</v>
      </c>
      <c r="G530" s="16">
        <v>41598</v>
      </c>
      <c r="H530" s="18">
        <v>316</v>
      </c>
      <c r="I530" s="16">
        <v>905255</v>
      </c>
      <c r="J530" s="19">
        <v>655</v>
      </c>
      <c r="K530" s="16" t="s">
        <v>31</v>
      </c>
      <c r="L530" s="16" t="s">
        <v>32</v>
      </c>
      <c r="M530" s="16" t="s">
        <v>33</v>
      </c>
      <c r="N530" s="19">
        <v>308</v>
      </c>
      <c r="O530" s="19">
        <v>173012</v>
      </c>
      <c r="P530" s="16" t="s">
        <v>13060</v>
      </c>
      <c r="Q530" s="16" t="s">
        <v>9125</v>
      </c>
      <c r="R530" s="16" t="s">
        <v>8985</v>
      </c>
      <c r="S530" s="16" t="s">
        <v>2520</v>
      </c>
      <c r="T530" s="16" t="s">
        <v>35</v>
      </c>
      <c r="U530" s="16" t="s">
        <v>36</v>
      </c>
      <c r="V530" s="16">
        <v>31037246</v>
      </c>
      <c r="W530" s="16">
        <v>2013</v>
      </c>
      <c r="X530" s="16" t="s">
        <v>178</v>
      </c>
      <c r="Y530" s="16" t="s">
        <v>38</v>
      </c>
      <c r="Z530" s="16" t="s">
        <v>64</v>
      </c>
      <c r="AA530" s="16" t="s">
        <v>40</v>
      </c>
      <c r="AB530" s="16" t="s">
        <v>41</v>
      </c>
    </row>
    <row r="531" spans="1:28" x14ac:dyDescent="0.35">
      <c r="A531" t="s">
        <v>2397</v>
      </c>
      <c r="B531" t="s">
        <v>12653</v>
      </c>
      <c r="C531" t="s">
        <v>2424</v>
      </c>
      <c r="D531" s="1">
        <v>192411101</v>
      </c>
      <c r="E531" t="s">
        <v>53</v>
      </c>
      <c r="F531" s="2" t="s">
        <v>54</v>
      </c>
      <c r="G531">
        <v>41601</v>
      </c>
      <c r="H531" s="3">
        <v>745</v>
      </c>
      <c r="I531">
        <v>913523</v>
      </c>
      <c r="J531" s="4">
        <v>1834</v>
      </c>
      <c r="K531" t="s">
        <v>31</v>
      </c>
      <c r="L531" t="s">
        <v>66</v>
      </c>
      <c r="M531" t="s">
        <v>67</v>
      </c>
      <c r="N531" s="4">
        <v>282</v>
      </c>
      <c r="O531" s="4">
        <v>46556</v>
      </c>
      <c r="P531" t="s">
        <v>13062</v>
      </c>
      <c r="Q531" t="s">
        <v>8984</v>
      </c>
      <c r="R531" t="s">
        <v>8985</v>
      </c>
      <c r="S531" t="s">
        <v>2523</v>
      </c>
      <c r="T531" t="s">
        <v>35</v>
      </c>
      <c r="U531" t="s">
        <v>36</v>
      </c>
      <c r="V531">
        <v>0</v>
      </c>
      <c r="W531">
        <v>2013</v>
      </c>
      <c r="X531" t="s">
        <v>178</v>
      </c>
      <c r="Y531" t="s">
        <v>38</v>
      </c>
      <c r="Z531" t="s">
        <v>88</v>
      </c>
      <c r="AA531" t="s">
        <v>40</v>
      </c>
      <c r="AB531" t="s">
        <v>41</v>
      </c>
    </row>
    <row r="532" spans="1:28" x14ac:dyDescent="0.35">
      <c r="A532" s="16" t="s">
        <v>5113</v>
      </c>
      <c r="B532" s="16" t="s">
        <v>12653</v>
      </c>
      <c r="C532" s="16" t="s">
        <v>5139</v>
      </c>
      <c r="D532" s="17">
        <v>103191101</v>
      </c>
      <c r="E532" s="16" t="s">
        <v>43</v>
      </c>
      <c r="G532" s="16">
        <v>41597</v>
      </c>
      <c r="H532" s="18">
        <v>421</v>
      </c>
      <c r="I532" s="16">
        <v>904296</v>
      </c>
      <c r="J532" s="19">
        <v>546</v>
      </c>
      <c r="K532" s="16" t="s">
        <v>31</v>
      </c>
      <c r="L532" s="16" t="s">
        <v>32</v>
      </c>
      <c r="M532" s="16" t="s">
        <v>83</v>
      </c>
      <c r="N532" s="19">
        <v>27</v>
      </c>
      <c r="O532" s="19">
        <v>14742</v>
      </c>
      <c r="P532" s="16" t="s">
        <v>13066</v>
      </c>
      <c r="Q532" s="16" t="s">
        <v>57</v>
      </c>
      <c r="R532" s="16" t="s">
        <v>8985</v>
      </c>
      <c r="S532" s="16" t="s">
        <v>5190</v>
      </c>
      <c r="T532" s="16" t="s">
        <v>35</v>
      </c>
      <c r="U532" s="16" t="s">
        <v>36</v>
      </c>
      <c r="V532" s="16">
        <v>31036819</v>
      </c>
      <c r="W532" s="16">
        <v>2013</v>
      </c>
      <c r="X532" s="16" t="s">
        <v>178</v>
      </c>
      <c r="Y532" s="16" t="s">
        <v>38</v>
      </c>
      <c r="Z532" s="16" t="s">
        <v>64</v>
      </c>
      <c r="AA532" s="16" t="s">
        <v>40</v>
      </c>
      <c r="AB532" s="16" t="s">
        <v>41</v>
      </c>
    </row>
    <row r="533" spans="1:28" x14ac:dyDescent="0.35">
      <c r="A533" t="s">
        <v>6337</v>
      </c>
      <c r="B533" t="s">
        <v>12653</v>
      </c>
      <c r="C533" t="s">
        <v>6342</v>
      </c>
      <c r="D533" s="1">
        <v>153662102</v>
      </c>
      <c r="E533" t="s">
        <v>43</v>
      </c>
      <c r="G533">
        <v>41604</v>
      </c>
      <c r="H533" s="3">
        <v>1209</v>
      </c>
      <c r="I533">
        <v>915725</v>
      </c>
      <c r="J533" s="4">
        <v>459</v>
      </c>
      <c r="K533" t="s">
        <v>31</v>
      </c>
      <c r="L533" t="s">
        <v>66</v>
      </c>
      <c r="M533" t="s">
        <v>67</v>
      </c>
      <c r="N533" s="4">
        <v>25</v>
      </c>
      <c r="O533" s="4">
        <v>2763</v>
      </c>
      <c r="P533" t="s">
        <v>13059</v>
      </c>
      <c r="Q533" t="s">
        <v>57</v>
      </c>
      <c r="R533" t="s">
        <v>8985</v>
      </c>
      <c r="S533" t="s">
        <v>6430</v>
      </c>
      <c r="T533" t="s">
        <v>35</v>
      </c>
      <c r="U533" t="s">
        <v>36</v>
      </c>
      <c r="V533">
        <v>31038906</v>
      </c>
      <c r="W533">
        <v>2013</v>
      </c>
      <c r="X533" t="s">
        <v>178</v>
      </c>
      <c r="Y533" t="s">
        <v>38</v>
      </c>
      <c r="Z533" t="s">
        <v>88</v>
      </c>
      <c r="AA533" t="s">
        <v>40</v>
      </c>
      <c r="AB533" t="s">
        <v>41</v>
      </c>
    </row>
    <row r="534" spans="1:28" x14ac:dyDescent="0.35">
      <c r="A534" s="16" t="s">
        <v>6337</v>
      </c>
      <c r="B534" s="16" t="s">
        <v>12653</v>
      </c>
      <c r="C534" s="16" t="s">
        <v>6424</v>
      </c>
      <c r="D534" s="17">
        <v>152561103</v>
      </c>
      <c r="E534" s="16" t="s">
        <v>43</v>
      </c>
      <c r="G534" s="16">
        <v>41579</v>
      </c>
      <c r="H534" s="18">
        <v>2107</v>
      </c>
      <c r="I534" s="16">
        <v>895099</v>
      </c>
      <c r="J534" s="19">
        <v>1283</v>
      </c>
      <c r="K534" s="16" t="s">
        <v>31</v>
      </c>
      <c r="L534" s="16" t="s">
        <v>60</v>
      </c>
      <c r="M534" s="16" t="s">
        <v>1053</v>
      </c>
      <c r="N534" s="19">
        <v>55</v>
      </c>
      <c r="O534" s="19">
        <v>37650</v>
      </c>
      <c r="P534" s="16" t="s">
        <v>13062</v>
      </c>
      <c r="Q534" s="16" t="s">
        <v>8984</v>
      </c>
      <c r="R534" s="16" t="s">
        <v>8985</v>
      </c>
      <c r="S534" s="16" t="s">
        <v>6425</v>
      </c>
      <c r="T534" s="16" t="s">
        <v>35</v>
      </c>
      <c r="U534" s="16" t="s">
        <v>36</v>
      </c>
      <c r="V534" s="16">
        <v>41982618</v>
      </c>
      <c r="W534" s="16">
        <v>2013</v>
      </c>
      <c r="X534" s="16" t="s">
        <v>178</v>
      </c>
      <c r="Y534" s="16" t="s">
        <v>38</v>
      </c>
      <c r="Z534" s="16" t="s">
        <v>51</v>
      </c>
      <c r="AA534" s="16" t="s">
        <v>40</v>
      </c>
      <c r="AB534" s="16" t="s">
        <v>41</v>
      </c>
    </row>
    <row r="535" spans="1:28" x14ac:dyDescent="0.35">
      <c r="A535" t="s">
        <v>6337</v>
      </c>
      <c r="B535" t="s">
        <v>12654</v>
      </c>
      <c r="C535" t="s">
        <v>6380</v>
      </c>
      <c r="D535" s="1">
        <v>153082106</v>
      </c>
      <c r="E535" t="s">
        <v>43</v>
      </c>
      <c r="G535">
        <v>41598</v>
      </c>
      <c r="H535" s="3">
        <v>1324</v>
      </c>
      <c r="I535">
        <v>905809</v>
      </c>
      <c r="J535" s="4">
        <v>761</v>
      </c>
      <c r="K535" t="s">
        <v>31</v>
      </c>
      <c r="L535" t="s">
        <v>32</v>
      </c>
      <c r="M535" t="s">
        <v>33</v>
      </c>
      <c r="N535" s="4">
        <v>44</v>
      </c>
      <c r="O535" s="4">
        <v>18626</v>
      </c>
      <c r="P535" t="s">
        <v>13060</v>
      </c>
      <c r="Q535" t="s">
        <v>8984</v>
      </c>
      <c r="R535" t="s">
        <v>8985</v>
      </c>
      <c r="S535" t="s">
        <v>6426</v>
      </c>
      <c r="T535" t="s">
        <v>35</v>
      </c>
      <c r="U535" t="s">
        <v>36</v>
      </c>
      <c r="V535">
        <v>31037493</v>
      </c>
      <c r="W535">
        <v>2013</v>
      </c>
      <c r="X535" t="s">
        <v>178</v>
      </c>
      <c r="Y535" t="s">
        <v>38</v>
      </c>
      <c r="Z535" t="s">
        <v>39</v>
      </c>
      <c r="AA535" t="s">
        <v>40</v>
      </c>
      <c r="AB535" t="s">
        <v>41</v>
      </c>
    </row>
    <row r="536" spans="1:28" x14ac:dyDescent="0.35">
      <c r="A536" s="16" t="s">
        <v>6337</v>
      </c>
      <c r="B536" s="16" t="s">
        <v>12654</v>
      </c>
      <c r="C536" s="16" t="s">
        <v>6380</v>
      </c>
      <c r="D536" s="17">
        <v>153082106</v>
      </c>
      <c r="E536" s="16" t="s">
        <v>43</v>
      </c>
      <c r="G536" s="16">
        <v>41601</v>
      </c>
      <c r="H536" s="18">
        <v>1842</v>
      </c>
      <c r="I536" s="16">
        <v>913250</v>
      </c>
      <c r="J536" s="19">
        <v>296</v>
      </c>
      <c r="K536" s="16" t="s">
        <v>31</v>
      </c>
      <c r="L536" s="16" t="s">
        <v>32</v>
      </c>
      <c r="M536" s="16" t="s">
        <v>33</v>
      </c>
      <c r="N536" s="19">
        <v>30</v>
      </c>
      <c r="O536" s="19">
        <v>8880</v>
      </c>
      <c r="P536" s="16" t="s">
        <v>13062</v>
      </c>
      <c r="Q536" s="16" t="s">
        <v>8984</v>
      </c>
      <c r="R536" s="16" t="s">
        <v>8985</v>
      </c>
      <c r="S536" s="16" t="s">
        <v>6427</v>
      </c>
      <c r="T536" s="16" t="s">
        <v>35</v>
      </c>
      <c r="U536" s="16" t="s">
        <v>36</v>
      </c>
      <c r="V536" s="16">
        <v>0</v>
      </c>
      <c r="W536" s="16">
        <v>2013</v>
      </c>
      <c r="X536" s="16" t="s">
        <v>178</v>
      </c>
      <c r="Y536" s="16" t="s">
        <v>38</v>
      </c>
      <c r="Z536" s="16" t="s">
        <v>73</v>
      </c>
      <c r="AA536" s="16" t="s">
        <v>40</v>
      </c>
      <c r="AB536" s="16" t="s">
        <v>41</v>
      </c>
    </row>
    <row r="537" spans="1:28" x14ac:dyDescent="0.35">
      <c r="A537" t="s">
        <v>6337</v>
      </c>
      <c r="B537" t="s">
        <v>12653</v>
      </c>
      <c r="C537" t="s">
        <v>6428</v>
      </c>
      <c r="D537" s="1">
        <v>152251101</v>
      </c>
      <c r="E537" t="s">
        <v>53</v>
      </c>
      <c r="F537" s="2" t="s">
        <v>54</v>
      </c>
      <c r="G537">
        <v>41602</v>
      </c>
      <c r="H537" s="3">
        <v>1048</v>
      </c>
      <c r="I537">
        <v>914361</v>
      </c>
      <c r="J537" s="4">
        <v>432</v>
      </c>
      <c r="K537" t="s">
        <v>31</v>
      </c>
      <c r="L537" t="s">
        <v>32</v>
      </c>
      <c r="M537" t="s">
        <v>33</v>
      </c>
      <c r="N537" s="4">
        <v>7</v>
      </c>
      <c r="O537" s="4">
        <v>3024</v>
      </c>
      <c r="P537" t="s">
        <v>13062</v>
      </c>
      <c r="Q537" t="s">
        <v>8984</v>
      </c>
      <c r="R537" t="s">
        <v>8985</v>
      </c>
      <c r="S537" t="s">
        <v>6429</v>
      </c>
      <c r="T537" t="s">
        <v>35</v>
      </c>
      <c r="U537" t="s">
        <v>36</v>
      </c>
      <c r="V537">
        <v>0</v>
      </c>
      <c r="W537">
        <v>2013</v>
      </c>
      <c r="X537" t="s">
        <v>178</v>
      </c>
      <c r="Y537" t="s">
        <v>38</v>
      </c>
      <c r="Z537" t="s">
        <v>39</v>
      </c>
      <c r="AA537" t="s">
        <v>40</v>
      </c>
      <c r="AB537" t="s">
        <v>41</v>
      </c>
    </row>
    <row r="538" spans="1:28" x14ac:dyDescent="0.35">
      <c r="A538" s="16" t="s">
        <v>7410</v>
      </c>
      <c r="B538" s="16" t="s">
        <v>12653</v>
      </c>
      <c r="C538" s="16" t="s">
        <v>7499</v>
      </c>
      <c r="D538" s="17">
        <v>43071103</v>
      </c>
      <c r="E538" s="16" t="s">
        <v>43</v>
      </c>
      <c r="G538" s="16">
        <v>41601</v>
      </c>
      <c r="H538" s="18">
        <v>3</v>
      </c>
      <c r="I538" s="16">
        <v>911056</v>
      </c>
      <c r="J538" s="19">
        <v>1038</v>
      </c>
      <c r="K538" s="16" t="s">
        <v>31</v>
      </c>
      <c r="L538" s="16" t="s">
        <v>32</v>
      </c>
      <c r="M538" s="16" t="s">
        <v>33</v>
      </c>
      <c r="N538" s="19">
        <v>12</v>
      </c>
      <c r="O538" s="19">
        <v>12456</v>
      </c>
      <c r="P538" s="16" t="s">
        <v>13062</v>
      </c>
      <c r="Q538" s="16" t="s">
        <v>8984</v>
      </c>
      <c r="R538" s="16" t="s">
        <v>8985</v>
      </c>
      <c r="S538" s="16" t="s">
        <v>7500</v>
      </c>
      <c r="T538" s="16" t="s">
        <v>35</v>
      </c>
      <c r="U538" s="16" t="s">
        <v>36</v>
      </c>
      <c r="V538" s="16">
        <v>0</v>
      </c>
      <c r="W538" s="16">
        <v>2013</v>
      </c>
      <c r="X538" s="16" t="s">
        <v>178</v>
      </c>
      <c r="Y538" s="16" t="s">
        <v>38</v>
      </c>
      <c r="Z538" s="16" t="s">
        <v>39</v>
      </c>
      <c r="AA538" s="16" t="s">
        <v>40</v>
      </c>
      <c r="AB538" s="16" t="s">
        <v>41</v>
      </c>
    </row>
    <row r="539" spans="1:28" x14ac:dyDescent="0.35">
      <c r="A539" t="s">
        <v>7410</v>
      </c>
      <c r="B539" t="s">
        <v>12653</v>
      </c>
      <c r="C539" t="s">
        <v>3584</v>
      </c>
      <c r="D539" s="1">
        <v>42851121</v>
      </c>
      <c r="E539" t="s">
        <v>43</v>
      </c>
      <c r="G539">
        <v>41582</v>
      </c>
      <c r="H539" s="3">
        <v>1320</v>
      </c>
      <c r="I539">
        <v>896190</v>
      </c>
      <c r="J539" s="4">
        <v>565</v>
      </c>
      <c r="K539" t="s">
        <v>31</v>
      </c>
      <c r="L539" t="s">
        <v>60</v>
      </c>
      <c r="M539" t="s">
        <v>61</v>
      </c>
      <c r="N539" s="4">
        <v>10</v>
      </c>
      <c r="O539" s="4">
        <v>5650</v>
      </c>
      <c r="P539" t="s">
        <v>13062</v>
      </c>
      <c r="Q539" t="s">
        <v>8984</v>
      </c>
      <c r="R539" t="s">
        <v>8985</v>
      </c>
      <c r="S539" t="s">
        <v>7495</v>
      </c>
      <c r="T539" t="s">
        <v>35</v>
      </c>
      <c r="U539" t="s">
        <v>36</v>
      </c>
      <c r="V539">
        <v>41983310</v>
      </c>
      <c r="W539">
        <v>2013</v>
      </c>
      <c r="X539" t="s">
        <v>178</v>
      </c>
      <c r="Y539" t="s">
        <v>38</v>
      </c>
      <c r="Z539" t="s">
        <v>64</v>
      </c>
      <c r="AA539" t="s">
        <v>40</v>
      </c>
      <c r="AB539" t="s">
        <v>41</v>
      </c>
    </row>
    <row r="540" spans="1:28" x14ac:dyDescent="0.35">
      <c r="A540" s="16" t="s">
        <v>7410</v>
      </c>
      <c r="B540" s="16" t="s">
        <v>12653</v>
      </c>
      <c r="C540" s="16" t="s">
        <v>7479</v>
      </c>
      <c r="D540" s="17">
        <v>42821102</v>
      </c>
      <c r="E540" s="16" t="s">
        <v>53</v>
      </c>
      <c r="F540" s="2" t="s">
        <v>54</v>
      </c>
      <c r="G540" s="16">
        <v>41601</v>
      </c>
      <c r="H540" s="18">
        <v>204</v>
      </c>
      <c r="I540" s="16">
        <v>913375</v>
      </c>
      <c r="J540" s="19">
        <v>231</v>
      </c>
      <c r="K540" s="16" t="s">
        <v>31</v>
      </c>
      <c r="L540" s="16" t="s">
        <v>32</v>
      </c>
      <c r="M540" s="16" t="s">
        <v>33</v>
      </c>
      <c r="N540" s="19">
        <v>3</v>
      </c>
      <c r="O540" s="19">
        <v>693</v>
      </c>
      <c r="P540" s="16" t="s">
        <v>13062</v>
      </c>
      <c r="Q540" s="16" t="s">
        <v>8984</v>
      </c>
      <c r="R540" s="16" t="s">
        <v>8985</v>
      </c>
      <c r="S540" s="16" t="s">
        <v>7497</v>
      </c>
      <c r="T540" s="16" t="s">
        <v>35</v>
      </c>
      <c r="U540" s="16" t="s">
        <v>36</v>
      </c>
      <c r="V540" s="16">
        <v>0</v>
      </c>
      <c r="W540" s="16">
        <v>2013</v>
      </c>
      <c r="X540" s="16" t="s">
        <v>178</v>
      </c>
      <c r="Y540" s="16" t="s">
        <v>38</v>
      </c>
      <c r="Z540" s="16" t="s">
        <v>73</v>
      </c>
      <c r="AA540" s="16" t="s">
        <v>40</v>
      </c>
      <c r="AB540" s="16" t="s">
        <v>41</v>
      </c>
    </row>
    <row r="541" spans="1:28" x14ac:dyDescent="0.35">
      <c r="A541" t="s">
        <v>7410</v>
      </c>
      <c r="B541" t="s">
        <v>12653</v>
      </c>
      <c r="C541" t="s">
        <v>7479</v>
      </c>
      <c r="D541" s="1">
        <v>42821102</v>
      </c>
      <c r="E541" t="s">
        <v>30</v>
      </c>
      <c r="G541">
        <v>41601</v>
      </c>
      <c r="H541" s="3">
        <v>516</v>
      </c>
      <c r="I541">
        <v>913427</v>
      </c>
      <c r="J541" s="4">
        <v>664</v>
      </c>
      <c r="K541" t="s">
        <v>31</v>
      </c>
      <c r="L541" t="s">
        <v>32</v>
      </c>
      <c r="M541" t="s">
        <v>83</v>
      </c>
      <c r="N541" s="4">
        <v>221</v>
      </c>
      <c r="O541" s="4">
        <v>58089</v>
      </c>
      <c r="P541" t="s">
        <v>13062</v>
      </c>
      <c r="Q541" t="s">
        <v>8984</v>
      </c>
      <c r="R541" t="s">
        <v>8985</v>
      </c>
      <c r="S541" t="s">
        <v>7498</v>
      </c>
      <c r="T541" t="s">
        <v>35</v>
      </c>
      <c r="U541" t="s">
        <v>36</v>
      </c>
      <c r="V541">
        <v>0</v>
      </c>
      <c r="W541">
        <v>2013</v>
      </c>
      <c r="X541" t="s">
        <v>178</v>
      </c>
      <c r="Y541" t="s">
        <v>38</v>
      </c>
      <c r="Z541" t="s">
        <v>172</v>
      </c>
      <c r="AA541" t="s">
        <v>40</v>
      </c>
      <c r="AB541" t="s">
        <v>41</v>
      </c>
    </row>
    <row r="542" spans="1:28" x14ac:dyDescent="0.35">
      <c r="A542" s="16" t="s">
        <v>7410</v>
      </c>
      <c r="B542" s="16" t="s">
        <v>12653</v>
      </c>
      <c r="C542" s="16" t="s">
        <v>7479</v>
      </c>
      <c r="D542" s="17">
        <v>42821102</v>
      </c>
      <c r="E542" s="16" t="s">
        <v>43</v>
      </c>
      <c r="G542" s="16">
        <v>41597</v>
      </c>
      <c r="H542" s="18">
        <v>610</v>
      </c>
      <c r="I542" s="16">
        <v>904307</v>
      </c>
      <c r="J542" s="19">
        <v>515</v>
      </c>
      <c r="K542" s="16" t="s">
        <v>31</v>
      </c>
      <c r="L542" s="16" t="s">
        <v>32</v>
      </c>
      <c r="M542" s="16" t="s">
        <v>33</v>
      </c>
      <c r="N542" s="19">
        <v>12</v>
      </c>
      <c r="O542" s="19">
        <v>6180</v>
      </c>
      <c r="P542" s="16" t="s">
        <v>13080</v>
      </c>
      <c r="Q542" s="16" t="s">
        <v>8984</v>
      </c>
      <c r="R542" s="16" t="s">
        <v>9094</v>
      </c>
      <c r="S542" s="16" t="s">
        <v>7496</v>
      </c>
      <c r="T542" s="16" t="s">
        <v>35</v>
      </c>
      <c r="U542" s="16" t="s">
        <v>36</v>
      </c>
      <c r="V542" s="16">
        <v>0</v>
      </c>
      <c r="W542" s="16">
        <v>2013</v>
      </c>
      <c r="X542" s="16" t="s">
        <v>178</v>
      </c>
      <c r="Y542" s="16" t="s">
        <v>38</v>
      </c>
      <c r="Z542" s="16" t="s">
        <v>73</v>
      </c>
      <c r="AA542" s="16" t="s">
        <v>40</v>
      </c>
      <c r="AB542" s="16" t="s">
        <v>41</v>
      </c>
    </row>
    <row r="543" spans="1:28" x14ac:dyDescent="0.35">
      <c r="A543" t="s">
        <v>8579</v>
      </c>
      <c r="B543" t="s">
        <v>12653</v>
      </c>
      <c r="C543" t="s">
        <v>8624</v>
      </c>
      <c r="D543" s="1">
        <v>252192105</v>
      </c>
      <c r="E543" t="s">
        <v>53</v>
      </c>
      <c r="F543" s="2" t="s">
        <v>54</v>
      </c>
      <c r="G543">
        <v>41598</v>
      </c>
      <c r="H543" s="3">
        <v>353</v>
      </c>
      <c r="I543">
        <v>905649</v>
      </c>
      <c r="J543" s="4">
        <v>417</v>
      </c>
      <c r="K543" t="s">
        <v>31</v>
      </c>
      <c r="L543" t="s">
        <v>66</v>
      </c>
      <c r="M543" t="s">
        <v>108</v>
      </c>
      <c r="N543" s="4">
        <v>194</v>
      </c>
      <c r="O543" s="4">
        <v>70708</v>
      </c>
      <c r="P543" t="s">
        <v>13065</v>
      </c>
      <c r="Q543" t="s">
        <v>1440</v>
      </c>
      <c r="R543" t="s">
        <v>8985</v>
      </c>
      <c r="S543" t="s">
        <v>8625</v>
      </c>
      <c r="T543" t="s">
        <v>35</v>
      </c>
      <c r="U543" t="s">
        <v>36</v>
      </c>
      <c r="V543">
        <v>41990268</v>
      </c>
      <c r="W543">
        <v>2013</v>
      </c>
      <c r="X543" t="s">
        <v>178</v>
      </c>
      <c r="Y543" t="s">
        <v>38</v>
      </c>
      <c r="Z543" t="s">
        <v>73</v>
      </c>
      <c r="AA543" t="s">
        <v>40</v>
      </c>
      <c r="AB543" t="s">
        <v>41</v>
      </c>
    </row>
    <row r="544" spans="1:28" x14ac:dyDescent="0.35">
      <c r="A544" s="16" t="s">
        <v>8579</v>
      </c>
      <c r="B544" s="16" t="s">
        <v>12653</v>
      </c>
      <c r="C544" s="16" t="s">
        <v>8271</v>
      </c>
      <c r="D544" s="17">
        <v>163781704</v>
      </c>
      <c r="E544" s="16" t="s">
        <v>53</v>
      </c>
      <c r="F544" s="2" t="s">
        <v>54</v>
      </c>
      <c r="G544" s="16">
        <v>41593</v>
      </c>
      <c r="H544" s="18">
        <v>830</v>
      </c>
      <c r="I544" s="16">
        <v>902810</v>
      </c>
      <c r="J544" s="19">
        <v>324</v>
      </c>
      <c r="K544" s="16" t="s">
        <v>31</v>
      </c>
      <c r="L544" s="16" t="s">
        <v>66</v>
      </c>
      <c r="M544" s="16" t="s">
        <v>67</v>
      </c>
      <c r="N544" s="19">
        <v>130</v>
      </c>
      <c r="O544" s="19">
        <v>12858</v>
      </c>
      <c r="P544" s="16" t="s">
        <v>13062</v>
      </c>
      <c r="Q544" s="16" t="s">
        <v>79</v>
      </c>
      <c r="R544" s="16" t="s">
        <v>8985</v>
      </c>
      <c r="S544" s="16" t="s">
        <v>8623</v>
      </c>
      <c r="T544" s="16" t="s">
        <v>35</v>
      </c>
      <c r="U544" s="16" t="s">
        <v>36</v>
      </c>
      <c r="V544" s="16">
        <v>41987733</v>
      </c>
      <c r="W544" s="16">
        <v>2013</v>
      </c>
      <c r="X544" s="16" t="s">
        <v>178</v>
      </c>
      <c r="Y544" s="16" t="s">
        <v>38</v>
      </c>
      <c r="Z544" s="16" t="s">
        <v>73</v>
      </c>
      <c r="AA544" s="16" t="s">
        <v>40</v>
      </c>
      <c r="AB544" s="16" t="s">
        <v>41</v>
      </c>
    </row>
    <row r="545" spans="1:28" x14ac:dyDescent="0.35">
      <c r="A545" t="s">
        <v>28</v>
      </c>
      <c r="B545" t="s">
        <v>12653</v>
      </c>
      <c r="C545" t="s">
        <v>29</v>
      </c>
      <c r="D545" s="1">
        <v>182371111</v>
      </c>
      <c r="E545" t="s">
        <v>43</v>
      </c>
      <c r="G545">
        <v>41555</v>
      </c>
      <c r="H545" s="3">
        <v>1703</v>
      </c>
      <c r="I545">
        <v>881443</v>
      </c>
      <c r="J545" s="4">
        <v>24</v>
      </c>
      <c r="K545" t="s">
        <v>31</v>
      </c>
      <c r="L545" t="s">
        <v>32</v>
      </c>
      <c r="M545" t="s">
        <v>33</v>
      </c>
      <c r="N545" s="4">
        <v>1</v>
      </c>
      <c r="O545" s="4">
        <v>24</v>
      </c>
      <c r="P545" t="s">
        <v>13059</v>
      </c>
      <c r="Q545" t="s">
        <v>8984</v>
      </c>
      <c r="R545" t="s">
        <v>47</v>
      </c>
      <c r="S545" t="s">
        <v>171</v>
      </c>
      <c r="T545" t="s">
        <v>35</v>
      </c>
      <c r="U545" t="s">
        <v>36</v>
      </c>
      <c r="V545">
        <v>41969192</v>
      </c>
      <c r="W545">
        <v>2013</v>
      </c>
      <c r="X545" t="s">
        <v>169</v>
      </c>
      <c r="Y545" t="s">
        <v>38</v>
      </c>
      <c r="Z545" t="s">
        <v>172</v>
      </c>
      <c r="AA545" t="s">
        <v>40</v>
      </c>
      <c r="AB545" t="s">
        <v>41</v>
      </c>
    </row>
    <row r="546" spans="1:28" x14ac:dyDescent="0.35">
      <c r="A546" s="16" t="s">
        <v>28</v>
      </c>
      <c r="B546" s="16" t="s">
        <v>12653</v>
      </c>
      <c r="C546" s="16" t="s">
        <v>93</v>
      </c>
      <c r="D546" s="17">
        <v>182222104</v>
      </c>
      <c r="E546" s="16" t="s">
        <v>53</v>
      </c>
      <c r="F546" s="2" t="s">
        <v>54</v>
      </c>
      <c r="G546" s="16">
        <v>41550</v>
      </c>
      <c r="H546" s="18">
        <v>1107</v>
      </c>
      <c r="I546" s="16" t="s">
        <v>167</v>
      </c>
      <c r="J546" s="19">
        <v>466</v>
      </c>
      <c r="K546" s="16" t="s">
        <v>31</v>
      </c>
      <c r="L546" s="16" t="s">
        <v>60</v>
      </c>
      <c r="M546" s="16" t="s">
        <v>94</v>
      </c>
      <c r="N546" s="19">
        <v>327</v>
      </c>
      <c r="O546" s="19">
        <v>62839</v>
      </c>
      <c r="P546" s="16" t="s">
        <v>13062</v>
      </c>
      <c r="Q546" s="16" t="s">
        <v>57</v>
      </c>
      <c r="R546" s="16" t="s">
        <v>8985</v>
      </c>
      <c r="S546" s="16" t="s">
        <v>168</v>
      </c>
      <c r="T546" s="16" t="s">
        <v>35</v>
      </c>
      <c r="U546" s="16" t="s">
        <v>36</v>
      </c>
      <c r="V546" s="16">
        <v>31025881</v>
      </c>
      <c r="W546" s="16">
        <v>2013</v>
      </c>
      <c r="X546" s="16" t="s">
        <v>169</v>
      </c>
      <c r="Y546" s="16" t="s">
        <v>38</v>
      </c>
      <c r="Z546" s="16" t="s">
        <v>73</v>
      </c>
      <c r="AA546" s="16" t="s">
        <v>40</v>
      </c>
      <c r="AB546" s="16" t="s">
        <v>41</v>
      </c>
    </row>
    <row r="547" spans="1:28" x14ac:dyDescent="0.35">
      <c r="A547" t="s">
        <v>28</v>
      </c>
      <c r="B547" t="s">
        <v>12654</v>
      </c>
      <c r="C547" t="s">
        <v>145</v>
      </c>
      <c r="D547" s="1">
        <v>83692105</v>
      </c>
      <c r="E547" t="s">
        <v>43</v>
      </c>
      <c r="G547">
        <v>41555</v>
      </c>
      <c r="H547" s="3">
        <v>1448</v>
      </c>
      <c r="I547">
        <v>881420</v>
      </c>
      <c r="J547" s="4">
        <v>768</v>
      </c>
      <c r="K547" t="s">
        <v>31</v>
      </c>
      <c r="L547" t="s">
        <v>66</v>
      </c>
      <c r="M547" t="s">
        <v>67</v>
      </c>
      <c r="N547" s="4">
        <v>63</v>
      </c>
      <c r="O547" s="4">
        <v>17591</v>
      </c>
      <c r="P547" t="s">
        <v>13062</v>
      </c>
      <c r="Q547" t="s">
        <v>8984</v>
      </c>
      <c r="R547" t="s">
        <v>47</v>
      </c>
      <c r="S547" t="s">
        <v>174</v>
      </c>
      <c r="T547" t="s">
        <v>35</v>
      </c>
      <c r="U547" t="s">
        <v>36</v>
      </c>
      <c r="V547">
        <v>31027029</v>
      </c>
      <c r="W547">
        <v>2013</v>
      </c>
      <c r="X547" t="s">
        <v>169</v>
      </c>
      <c r="Y547" t="s">
        <v>38</v>
      </c>
      <c r="Z547" t="s">
        <v>39</v>
      </c>
      <c r="AA547" t="s">
        <v>40</v>
      </c>
      <c r="AB547" t="s">
        <v>41</v>
      </c>
    </row>
    <row r="548" spans="1:28" x14ac:dyDescent="0.35">
      <c r="A548" s="16" t="s">
        <v>28</v>
      </c>
      <c r="B548" s="16" t="s">
        <v>12654</v>
      </c>
      <c r="C548" s="16" t="s">
        <v>98</v>
      </c>
      <c r="D548" s="17">
        <v>83692104</v>
      </c>
      <c r="E548" s="16" t="s">
        <v>43</v>
      </c>
      <c r="G548" s="16">
        <v>41551</v>
      </c>
      <c r="H548" s="18">
        <v>434</v>
      </c>
      <c r="I548" s="16">
        <v>878069</v>
      </c>
      <c r="J548" s="19">
        <v>868</v>
      </c>
      <c r="K548" s="16" t="s">
        <v>31</v>
      </c>
      <c r="L548" s="16" t="s">
        <v>66</v>
      </c>
      <c r="M548" s="16" t="s">
        <v>67</v>
      </c>
      <c r="N548" s="19">
        <v>47</v>
      </c>
      <c r="O548" s="19">
        <v>28885</v>
      </c>
      <c r="P548" s="16" t="s">
        <v>13062</v>
      </c>
      <c r="Q548" s="16" t="s">
        <v>8984</v>
      </c>
      <c r="R548" s="16" t="s">
        <v>47</v>
      </c>
      <c r="S548" s="16" t="s">
        <v>170</v>
      </c>
      <c r="T548" s="16" t="s">
        <v>35</v>
      </c>
      <c r="U548" s="16" t="s">
        <v>36</v>
      </c>
      <c r="V548" s="16">
        <v>41967826</v>
      </c>
      <c r="W548" s="16">
        <v>2013</v>
      </c>
      <c r="X548" s="16" t="s">
        <v>169</v>
      </c>
      <c r="Y548" s="16" t="s">
        <v>38</v>
      </c>
      <c r="Z548" s="16" t="s">
        <v>73</v>
      </c>
      <c r="AA548" s="16" t="s">
        <v>40</v>
      </c>
      <c r="AB548" s="16" t="s">
        <v>41</v>
      </c>
    </row>
    <row r="549" spans="1:28" x14ac:dyDescent="0.35">
      <c r="A549" t="s">
        <v>28</v>
      </c>
      <c r="B549" t="s">
        <v>12654</v>
      </c>
      <c r="C549" t="s">
        <v>129</v>
      </c>
      <c r="D549" s="1">
        <v>83622105</v>
      </c>
      <c r="E549" t="s">
        <v>43</v>
      </c>
      <c r="G549">
        <v>41574</v>
      </c>
      <c r="H549" s="3">
        <v>1028</v>
      </c>
      <c r="I549">
        <v>890835</v>
      </c>
      <c r="J549" s="4">
        <v>379</v>
      </c>
      <c r="K549" t="s">
        <v>31</v>
      </c>
      <c r="L549" t="s">
        <v>32</v>
      </c>
      <c r="M549" t="s">
        <v>33</v>
      </c>
      <c r="N549" s="4">
        <v>99</v>
      </c>
      <c r="O549" s="4">
        <v>37521</v>
      </c>
      <c r="P549" t="s">
        <v>13062</v>
      </c>
      <c r="Q549" t="s">
        <v>8984</v>
      </c>
      <c r="R549" t="s">
        <v>8985</v>
      </c>
      <c r="S549" t="s">
        <v>175</v>
      </c>
      <c r="T549" t="s">
        <v>35</v>
      </c>
      <c r="U549" t="s">
        <v>36</v>
      </c>
      <c r="V549">
        <v>31031567</v>
      </c>
      <c r="W549">
        <v>2013</v>
      </c>
      <c r="X549" t="s">
        <v>169</v>
      </c>
      <c r="Y549" t="s">
        <v>38</v>
      </c>
      <c r="Z549" t="s">
        <v>73</v>
      </c>
      <c r="AA549" t="s">
        <v>40</v>
      </c>
      <c r="AB549" t="s">
        <v>41</v>
      </c>
    </row>
    <row r="550" spans="1:28" x14ac:dyDescent="0.35">
      <c r="A550" s="16" t="s">
        <v>28</v>
      </c>
      <c r="B550" s="16" t="s">
        <v>12654</v>
      </c>
      <c r="C550" s="16" t="s">
        <v>117</v>
      </c>
      <c r="D550" s="17">
        <v>88880401</v>
      </c>
      <c r="E550" s="16" t="s">
        <v>30</v>
      </c>
      <c r="G550" s="16">
        <v>41555</v>
      </c>
      <c r="H550" s="18">
        <v>427</v>
      </c>
      <c r="I550" s="16">
        <v>881013</v>
      </c>
      <c r="J550" s="19">
        <v>706</v>
      </c>
      <c r="K550" s="16" t="s">
        <v>31</v>
      </c>
      <c r="L550" s="16" t="s">
        <v>66</v>
      </c>
      <c r="M550" s="16" t="s">
        <v>67</v>
      </c>
      <c r="N550" s="19">
        <v>430</v>
      </c>
      <c r="O550" s="19">
        <v>130032</v>
      </c>
      <c r="P550" s="16" t="s">
        <v>13062</v>
      </c>
      <c r="Q550" s="16" t="s">
        <v>122</v>
      </c>
      <c r="R550" s="16" t="s">
        <v>8985</v>
      </c>
      <c r="S550" s="16" t="s">
        <v>173</v>
      </c>
      <c r="T550" s="16" t="s">
        <v>35</v>
      </c>
      <c r="U550" s="16" t="s">
        <v>36</v>
      </c>
      <c r="V550" s="16">
        <v>31026755</v>
      </c>
      <c r="W550" s="16">
        <v>2013</v>
      </c>
      <c r="X550" s="16" t="s">
        <v>169</v>
      </c>
      <c r="Y550" s="16" t="s">
        <v>38</v>
      </c>
      <c r="Z550" s="16" t="s">
        <v>88</v>
      </c>
      <c r="AA550" s="16" t="s">
        <v>40</v>
      </c>
      <c r="AB550" s="16" t="s">
        <v>41</v>
      </c>
    </row>
    <row r="551" spans="1:28" x14ac:dyDescent="0.35">
      <c r="A551" t="s">
        <v>28</v>
      </c>
      <c r="B551" t="s">
        <v>12654</v>
      </c>
      <c r="C551" t="s">
        <v>126</v>
      </c>
      <c r="D551" s="1">
        <v>82841102</v>
      </c>
      <c r="E551" t="s">
        <v>43</v>
      </c>
      <c r="G551">
        <v>41576</v>
      </c>
      <c r="H551" s="3">
        <v>1133</v>
      </c>
      <c r="I551">
        <v>893407</v>
      </c>
      <c r="J551" s="4">
        <v>948</v>
      </c>
      <c r="K551" t="s">
        <v>31</v>
      </c>
      <c r="L551" t="s">
        <v>32</v>
      </c>
      <c r="M551" t="s">
        <v>33</v>
      </c>
      <c r="N551" s="4">
        <v>34</v>
      </c>
      <c r="O551" s="4">
        <v>32232</v>
      </c>
      <c r="P551" t="s">
        <v>13065</v>
      </c>
      <c r="Q551" t="s">
        <v>9125</v>
      </c>
      <c r="R551" t="s">
        <v>8985</v>
      </c>
      <c r="S551" t="s">
        <v>176</v>
      </c>
      <c r="T551" t="s">
        <v>35</v>
      </c>
      <c r="U551" t="s">
        <v>36</v>
      </c>
      <c r="V551">
        <v>31032181</v>
      </c>
      <c r="W551">
        <v>2013</v>
      </c>
      <c r="X551" t="s">
        <v>169</v>
      </c>
      <c r="Y551" t="s">
        <v>38</v>
      </c>
      <c r="Z551" t="s">
        <v>39</v>
      </c>
      <c r="AA551" t="s">
        <v>40</v>
      </c>
      <c r="AB551" t="s">
        <v>41</v>
      </c>
    </row>
    <row r="552" spans="1:28" x14ac:dyDescent="0.35">
      <c r="A552" s="16" t="s">
        <v>1655</v>
      </c>
      <c r="B552" s="16" t="s">
        <v>12654</v>
      </c>
      <c r="C552" s="16" t="s">
        <v>1487</v>
      </c>
      <c r="D552" s="17">
        <v>82021106</v>
      </c>
      <c r="E552" s="16" t="s">
        <v>43</v>
      </c>
      <c r="G552" s="16">
        <v>41574</v>
      </c>
      <c r="H552" s="18">
        <v>2215</v>
      </c>
      <c r="I552" s="16">
        <v>891681</v>
      </c>
      <c r="J552" s="19">
        <v>617</v>
      </c>
      <c r="K552" s="16" t="s">
        <v>31</v>
      </c>
      <c r="L552" s="16" t="s">
        <v>32</v>
      </c>
      <c r="M552" s="16" t="s">
        <v>83</v>
      </c>
      <c r="N552" s="19">
        <v>32</v>
      </c>
      <c r="O552" s="19">
        <v>19744</v>
      </c>
      <c r="P552" s="16" t="s">
        <v>13062</v>
      </c>
      <c r="Q552" s="16" t="s">
        <v>8984</v>
      </c>
      <c r="R552" s="16" t="s">
        <v>8985</v>
      </c>
      <c r="S552" s="16" t="s">
        <v>1682</v>
      </c>
      <c r="T552" s="16" t="s">
        <v>35</v>
      </c>
      <c r="U552" s="16" t="s">
        <v>36</v>
      </c>
      <c r="V552" s="16">
        <v>0</v>
      </c>
      <c r="W552" s="16">
        <v>2013</v>
      </c>
      <c r="X552" s="16" t="s">
        <v>169</v>
      </c>
      <c r="Y552" s="16" t="s">
        <v>38</v>
      </c>
      <c r="Z552" s="16" t="s">
        <v>73</v>
      </c>
      <c r="AA552" s="16" t="s">
        <v>40</v>
      </c>
      <c r="AB552" s="16" t="s">
        <v>41</v>
      </c>
    </row>
    <row r="553" spans="1:28" x14ac:dyDescent="0.35">
      <c r="A553" t="s">
        <v>1655</v>
      </c>
      <c r="B553" t="s">
        <v>12654</v>
      </c>
      <c r="C553" t="s">
        <v>1487</v>
      </c>
      <c r="D553" s="1">
        <v>82021106</v>
      </c>
      <c r="E553" t="s">
        <v>43</v>
      </c>
      <c r="G553">
        <v>41574</v>
      </c>
      <c r="H553" s="3">
        <v>2213</v>
      </c>
      <c r="I553">
        <v>891970</v>
      </c>
      <c r="J553" s="4">
        <v>977</v>
      </c>
      <c r="K553" t="s">
        <v>31</v>
      </c>
      <c r="L553" t="s">
        <v>32</v>
      </c>
      <c r="M553" t="s">
        <v>33</v>
      </c>
      <c r="N553" s="4">
        <v>37</v>
      </c>
      <c r="O553" s="4">
        <v>21365</v>
      </c>
      <c r="P553" t="s">
        <v>13059</v>
      </c>
      <c r="Q553" t="s">
        <v>8984</v>
      </c>
      <c r="R553" t="s">
        <v>8985</v>
      </c>
      <c r="S553" t="s">
        <v>1681</v>
      </c>
      <c r="T553" t="s">
        <v>35</v>
      </c>
      <c r="U553" t="s">
        <v>36</v>
      </c>
      <c r="V553">
        <v>41977514</v>
      </c>
      <c r="W553">
        <v>2013</v>
      </c>
      <c r="X553" t="s">
        <v>169</v>
      </c>
      <c r="Y553" t="s">
        <v>38</v>
      </c>
      <c r="Z553" t="s">
        <v>39</v>
      </c>
      <c r="AA553" t="s">
        <v>40</v>
      </c>
      <c r="AB553" t="s">
        <v>41</v>
      </c>
    </row>
    <row r="554" spans="1:28" x14ac:dyDescent="0.35">
      <c r="A554" s="16" t="s">
        <v>1655</v>
      </c>
      <c r="B554" s="16" t="s">
        <v>12654</v>
      </c>
      <c r="C554" s="16" t="s">
        <v>1666</v>
      </c>
      <c r="D554" s="17">
        <v>83481110</v>
      </c>
      <c r="E554" s="16" t="s">
        <v>91</v>
      </c>
      <c r="G554" s="16">
        <v>41575</v>
      </c>
      <c r="H554" s="18">
        <v>540</v>
      </c>
      <c r="I554" s="16">
        <v>892054</v>
      </c>
      <c r="J554" s="19">
        <v>663</v>
      </c>
      <c r="K554" s="16" t="s">
        <v>31</v>
      </c>
      <c r="L554" s="16" t="s">
        <v>66</v>
      </c>
      <c r="M554" s="16" t="s">
        <v>67</v>
      </c>
      <c r="N554" s="19">
        <v>203</v>
      </c>
      <c r="O554" s="19">
        <v>113554</v>
      </c>
      <c r="P554" s="16" t="s">
        <v>13064</v>
      </c>
      <c r="Q554" s="16" t="s">
        <v>8984</v>
      </c>
      <c r="R554" s="16" t="s">
        <v>47</v>
      </c>
      <c r="S554" s="16" t="s">
        <v>1683</v>
      </c>
      <c r="T554" s="16" t="s">
        <v>35</v>
      </c>
      <c r="U554" s="16" t="s">
        <v>36</v>
      </c>
      <c r="V554" s="16">
        <v>41977513</v>
      </c>
      <c r="W554" s="16">
        <v>2013</v>
      </c>
      <c r="X554" s="16" t="s">
        <v>169</v>
      </c>
      <c r="Y554" s="16" t="s">
        <v>38</v>
      </c>
      <c r="Z554" s="16" t="s">
        <v>88</v>
      </c>
      <c r="AA554" s="16" t="s">
        <v>40</v>
      </c>
      <c r="AB554" s="16" t="s">
        <v>41</v>
      </c>
    </row>
    <row r="555" spans="1:28" x14ac:dyDescent="0.35">
      <c r="A555" t="s">
        <v>1655</v>
      </c>
      <c r="B555" t="s">
        <v>12654</v>
      </c>
      <c r="C555" t="s">
        <v>1666</v>
      </c>
      <c r="D555" s="1">
        <v>83481110</v>
      </c>
      <c r="E555" t="s">
        <v>30</v>
      </c>
      <c r="G555">
        <v>41551</v>
      </c>
      <c r="H555" s="3">
        <v>455</v>
      </c>
      <c r="I555">
        <v>878081</v>
      </c>
      <c r="J555" s="4">
        <v>1413</v>
      </c>
      <c r="K555" t="s">
        <v>31</v>
      </c>
      <c r="L555" t="s">
        <v>32</v>
      </c>
      <c r="M555" t="s">
        <v>33</v>
      </c>
      <c r="N555" s="4">
        <v>46</v>
      </c>
      <c r="O555" s="4">
        <v>27198</v>
      </c>
      <c r="P555" t="s">
        <v>13062</v>
      </c>
      <c r="Q555" t="s">
        <v>57</v>
      </c>
      <c r="R555" t="s">
        <v>8985</v>
      </c>
      <c r="S555" t="s">
        <v>1680</v>
      </c>
      <c r="T555" t="s">
        <v>35</v>
      </c>
      <c r="U555" t="s">
        <v>36</v>
      </c>
      <c r="V555">
        <v>31026017</v>
      </c>
      <c r="W555">
        <v>2013</v>
      </c>
      <c r="X555" t="s">
        <v>169</v>
      </c>
      <c r="Y555" t="s">
        <v>38</v>
      </c>
      <c r="Z555" t="s">
        <v>73</v>
      </c>
      <c r="AA555" t="s">
        <v>40</v>
      </c>
      <c r="AB555" t="s">
        <v>41</v>
      </c>
    </row>
    <row r="556" spans="1:28" x14ac:dyDescent="0.35">
      <c r="A556" s="16" t="s">
        <v>1956</v>
      </c>
      <c r="B556" s="16" t="s">
        <v>12653</v>
      </c>
      <c r="C556" s="16" t="s">
        <v>1971</v>
      </c>
      <c r="D556" s="17">
        <v>14662112</v>
      </c>
      <c r="E556" s="16" t="s">
        <v>43</v>
      </c>
      <c r="G556" s="16">
        <v>41550</v>
      </c>
      <c r="H556" s="18">
        <v>2312</v>
      </c>
      <c r="I556" s="16">
        <v>877856</v>
      </c>
      <c r="J556" s="19">
        <v>731</v>
      </c>
      <c r="K556" s="16" t="s">
        <v>31</v>
      </c>
      <c r="L556" s="16" t="s">
        <v>32</v>
      </c>
      <c r="M556" s="16" t="s">
        <v>33</v>
      </c>
      <c r="N556" s="19">
        <v>14</v>
      </c>
      <c r="O556" s="19">
        <v>10234</v>
      </c>
      <c r="P556" s="16" t="s">
        <v>13062</v>
      </c>
      <c r="Q556" s="16" t="s">
        <v>8984</v>
      </c>
      <c r="R556" s="16" t="s">
        <v>9094</v>
      </c>
      <c r="S556" s="16" t="s">
        <v>1980</v>
      </c>
      <c r="T556" s="16" t="s">
        <v>35</v>
      </c>
      <c r="U556" s="16" t="s">
        <v>36</v>
      </c>
      <c r="V556" s="16">
        <v>41967666</v>
      </c>
      <c r="W556" s="16">
        <v>2013</v>
      </c>
      <c r="X556" s="16" t="s">
        <v>169</v>
      </c>
      <c r="Y556" s="16" t="s">
        <v>38</v>
      </c>
      <c r="Z556" s="16" t="s">
        <v>39</v>
      </c>
      <c r="AA556" s="16" t="s">
        <v>40</v>
      </c>
      <c r="AB556" s="16" t="s">
        <v>41</v>
      </c>
    </row>
    <row r="557" spans="1:28" x14ac:dyDescent="0.35">
      <c r="A557" t="s">
        <v>1956</v>
      </c>
      <c r="B557" t="s">
        <v>12654</v>
      </c>
      <c r="C557" t="s">
        <v>1973</v>
      </c>
      <c r="D557" s="1">
        <v>12022212</v>
      </c>
      <c r="E557" t="s">
        <v>43</v>
      </c>
      <c r="G557">
        <v>41550</v>
      </c>
      <c r="H557" s="3">
        <v>2048</v>
      </c>
      <c r="I557">
        <v>877730</v>
      </c>
      <c r="J557" s="4">
        <v>472</v>
      </c>
      <c r="K557" t="s">
        <v>31</v>
      </c>
      <c r="L557" t="s">
        <v>32</v>
      </c>
      <c r="M557" t="s">
        <v>83</v>
      </c>
      <c r="N557" s="4">
        <v>7</v>
      </c>
      <c r="O557" s="4">
        <v>3304</v>
      </c>
      <c r="P557" t="s">
        <v>13063</v>
      </c>
      <c r="Q557" t="s">
        <v>8984</v>
      </c>
      <c r="R557" t="s">
        <v>9094</v>
      </c>
      <c r="S557" t="s">
        <v>1979</v>
      </c>
      <c r="T557" t="s">
        <v>35</v>
      </c>
      <c r="U557" t="s">
        <v>36</v>
      </c>
      <c r="V557">
        <v>31025995</v>
      </c>
      <c r="W557">
        <v>2013</v>
      </c>
      <c r="X557" t="s">
        <v>169</v>
      </c>
      <c r="Y557" t="s">
        <v>38</v>
      </c>
      <c r="Z557" t="s">
        <v>39</v>
      </c>
      <c r="AA557" t="s">
        <v>40</v>
      </c>
      <c r="AB557" t="s">
        <v>41</v>
      </c>
    </row>
    <row r="558" spans="1:28" x14ac:dyDescent="0.35">
      <c r="A558" s="16" t="s">
        <v>2116</v>
      </c>
      <c r="B558" s="16" t="s">
        <v>12653</v>
      </c>
      <c r="C558" s="16" t="s">
        <v>2136</v>
      </c>
      <c r="D558" s="17">
        <v>12541106</v>
      </c>
      <c r="E558" s="16" t="s">
        <v>30</v>
      </c>
      <c r="G558" s="16">
        <v>41550</v>
      </c>
      <c r="H558" s="18">
        <v>2313</v>
      </c>
      <c r="I558" s="16">
        <v>877971</v>
      </c>
      <c r="J558" s="19">
        <v>1043</v>
      </c>
      <c r="K558" s="16" t="s">
        <v>31</v>
      </c>
      <c r="L558" s="16" t="s">
        <v>32</v>
      </c>
      <c r="M558" s="16" t="s">
        <v>33</v>
      </c>
      <c r="N558" s="19">
        <v>77</v>
      </c>
      <c r="O558" s="19">
        <v>37420</v>
      </c>
      <c r="P558" s="16" t="s">
        <v>13062</v>
      </c>
      <c r="Q558" s="16" t="s">
        <v>8984</v>
      </c>
      <c r="R558" s="16" t="s">
        <v>8985</v>
      </c>
      <c r="S558" s="16" t="s">
        <v>2137</v>
      </c>
      <c r="T558" s="16" t="s">
        <v>35</v>
      </c>
      <c r="U558" s="16" t="s">
        <v>36</v>
      </c>
      <c r="V558" s="16">
        <v>41967661</v>
      </c>
      <c r="W558" s="16">
        <v>2013</v>
      </c>
      <c r="X558" s="16" t="s">
        <v>169</v>
      </c>
      <c r="Y558" s="16" t="s">
        <v>38</v>
      </c>
      <c r="Z558" s="16" t="s">
        <v>39</v>
      </c>
      <c r="AA558" s="16" t="s">
        <v>40</v>
      </c>
      <c r="AB558" s="16" t="s">
        <v>41</v>
      </c>
    </row>
    <row r="559" spans="1:28" x14ac:dyDescent="0.35">
      <c r="A559" t="s">
        <v>2116</v>
      </c>
      <c r="B559" t="s">
        <v>12653</v>
      </c>
      <c r="C559" t="s">
        <v>2133</v>
      </c>
      <c r="D559" s="1">
        <v>12101103</v>
      </c>
      <c r="E559" t="s">
        <v>30</v>
      </c>
      <c r="G559">
        <v>41550</v>
      </c>
      <c r="H559" s="3">
        <v>2319</v>
      </c>
      <c r="I559">
        <v>877867</v>
      </c>
      <c r="J559" s="4">
        <v>55</v>
      </c>
      <c r="K559" t="s">
        <v>31</v>
      </c>
      <c r="L559" t="s">
        <v>32</v>
      </c>
      <c r="M559" t="s">
        <v>83</v>
      </c>
      <c r="N559" s="4">
        <v>675</v>
      </c>
      <c r="O559" s="4">
        <v>37125</v>
      </c>
      <c r="P559" t="s">
        <v>13062</v>
      </c>
      <c r="Q559" t="s">
        <v>8984</v>
      </c>
      <c r="R559" t="s">
        <v>8985</v>
      </c>
      <c r="S559" t="s">
        <v>2134</v>
      </c>
      <c r="T559" t="s">
        <v>35</v>
      </c>
      <c r="U559" t="s">
        <v>36</v>
      </c>
      <c r="V559">
        <v>31025999</v>
      </c>
      <c r="W559">
        <v>2013</v>
      </c>
      <c r="X559" t="s">
        <v>169</v>
      </c>
      <c r="Y559" t="s">
        <v>38</v>
      </c>
      <c r="Z559" t="s">
        <v>39</v>
      </c>
      <c r="AA559" t="s">
        <v>40</v>
      </c>
      <c r="AB559" t="s">
        <v>41</v>
      </c>
    </row>
    <row r="560" spans="1:28" x14ac:dyDescent="0.35">
      <c r="A560" s="16" t="s">
        <v>2116</v>
      </c>
      <c r="B560" s="16" t="s">
        <v>12653</v>
      </c>
      <c r="C560" s="16" t="s">
        <v>2133</v>
      </c>
      <c r="D560" s="17">
        <v>12101103</v>
      </c>
      <c r="E560" s="16" t="s">
        <v>53</v>
      </c>
      <c r="F560" s="2" t="s">
        <v>54</v>
      </c>
      <c r="G560" s="16">
        <v>41550</v>
      </c>
      <c r="H560" s="18">
        <v>2322</v>
      </c>
      <c r="I560" s="16">
        <v>877958</v>
      </c>
      <c r="J560" s="19">
        <v>708</v>
      </c>
      <c r="K560" s="16" t="s">
        <v>31</v>
      </c>
      <c r="L560" s="16" t="s">
        <v>66</v>
      </c>
      <c r="M560" s="16" t="s">
        <v>67</v>
      </c>
      <c r="N560" s="19">
        <v>853</v>
      </c>
      <c r="O560" s="19">
        <v>92644</v>
      </c>
      <c r="P560" s="16" t="s">
        <v>13063</v>
      </c>
      <c r="Q560" s="16" t="s">
        <v>8984</v>
      </c>
      <c r="R560" s="16" t="s">
        <v>8985</v>
      </c>
      <c r="S560" s="16" t="s">
        <v>2135</v>
      </c>
      <c r="T560" s="16" t="s">
        <v>35</v>
      </c>
      <c r="U560" s="16" t="s">
        <v>36</v>
      </c>
      <c r="V560" s="16">
        <v>0</v>
      </c>
      <c r="W560" s="16">
        <v>2013</v>
      </c>
      <c r="X560" s="16" t="s">
        <v>169</v>
      </c>
      <c r="Y560" s="16" t="s">
        <v>38</v>
      </c>
      <c r="Z560" s="16" t="s">
        <v>64</v>
      </c>
      <c r="AA560" s="16" t="s">
        <v>40</v>
      </c>
      <c r="AB560" s="16" t="s">
        <v>41</v>
      </c>
    </row>
    <row r="561" spans="1:28" x14ac:dyDescent="0.35">
      <c r="A561" t="s">
        <v>2116</v>
      </c>
      <c r="B561" t="s">
        <v>12654</v>
      </c>
      <c r="C561" t="s">
        <v>2119</v>
      </c>
      <c r="D561" s="1">
        <v>12101102</v>
      </c>
      <c r="E561" t="s">
        <v>43</v>
      </c>
      <c r="G561">
        <v>41550</v>
      </c>
      <c r="H561" s="3">
        <v>2348</v>
      </c>
      <c r="I561">
        <v>877912</v>
      </c>
      <c r="J561" s="4">
        <v>1093</v>
      </c>
      <c r="K561" t="s">
        <v>31</v>
      </c>
      <c r="L561" t="s">
        <v>32</v>
      </c>
      <c r="M561" t="s">
        <v>33</v>
      </c>
      <c r="N561" s="4">
        <v>68</v>
      </c>
      <c r="O561" s="4">
        <v>45972</v>
      </c>
      <c r="P561" t="s">
        <v>13062</v>
      </c>
      <c r="Q561" t="s">
        <v>57</v>
      </c>
      <c r="R561" t="s">
        <v>8985</v>
      </c>
      <c r="S561" t="s">
        <v>2132</v>
      </c>
      <c r="T561" t="s">
        <v>35</v>
      </c>
      <c r="U561" t="s">
        <v>36</v>
      </c>
      <c r="V561">
        <v>31026007</v>
      </c>
      <c r="W561">
        <v>2013</v>
      </c>
      <c r="X561" t="s">
        <v>169</v>
      </c>
      <c r="Y561" t="s">
        <v>38</v>
      </c>
      <c r="Z561" t="s">
        <v>39</v>
      </c>
      <c r="AA561" t="s">
        <v>40</v>
      </c>
      <c r="AB561" t="s">
        <v>41</v>
      </c>
    </row>
    <row r="562" spans="1:28" x14ac:dyDescent="0.35">
      <c r="A562" s="16" t="s">
        <v>2264</v>
      </c>
      <c r="B562" s="16" t="s">
        <v>12653</v>
      </c>
      <c r="C562" s="16" t="s">
        <v>2267</v>
      </c>
      <c r="D562" s="17">
        <v>254151101</v>
      </c>
      <c r="E562" s="16" t="s">
        <v>30</v>
      </c>
      <c r="G562" s="16">
        <v>41558</v>
      </c>
      <c r="H562" s="18">
        <v>1323</v>
      </c>
      <c r="I562" s="16">
        <v>883317</v>
      </c>
      <c r="J562" s="19">
        <v>301</v>
      </c>
      <c r="K562" s="16" t="s">
        <v>31</v>
      </c>
      <c r="L562" s="16" t="s">
        <v>60</v>
      </c>
      <c r="M562" s="16" t="s">
        <v>94</v>
      </c>
      <c r="N562" s="19">
        <v>412</v>
      </c>
      <c r="O562" s="19">
        <v>98012</v>
      </c>
      <c r="P562" s="16" t="s">
        <v>13062</v>
      </c>
      <c r="Q562" s="16" t="s">
        <v>8984</v>
      </c>
      <c r="R562" s="16" t="s">
        <v>8985</v>
      </c>
      <c r="S562" s="16" t="s">
        <v>2288</v>
      </c>
      <c r="T562" s="16" t="s">
        <v>35</v>
      </c>
      <c r="U562" s="16" t="s">
        <v>36</v>
      </c>
      <c r="V562" s="16">
        <v>41971607</v>
      </c>
      <c r="W562" s="16">
        <v>2013</v>
      </c>
      <c r="X562" s="16" t="s">
        <v>169</v>
      </c>
      <c r="Y562" s="16" t="s">
        <v>38</v>
      </c>
      <c r="Z562" s="16" t="s">
        <v>39</v>
      </c>
      <c r="AA562" s="16" t="s">
        <v>40</v>
      </c>
      <c r="AB562" s="16" t="s">
        <v>41</v>
      </c>
    </row>
    <row r="563" spans="1:28" x14ac:dyDescent="0.35">
      <c r="A563" t="s">
        <v>2397</v>
      </c>
      <c r="B563" t="s">
        <v>12653</v>
      </c>
      <c r="C563" t="s">
        <v>2512</v>
      </c>
      <c r="D563" s="1">
        <v>42861101</v>
      </c>
      <c r="E563" t="s">
        <v>91</v>
      </c>
      <c r="G563">
        <v>41549</v>
      </c>
      <c r="H563" s="3">
        <v>2111</v>
      </c>
      <c r="I563">
        <v>876774</v>
      </c>
      <c r="J563" s="4">
        <v>704</v>
      </c>
      <c r="K563" t="s">
        <v>31</v>
      </c>
      <c r="L563" t="s">
        <v>32</v>
      </c>
      <c r="M563" t="s">
        <v>33</v>
      </c>
      <c r="N563" s="4">
        <v>162</v>
      </c>
      <c r="O563" s="4">
        <v>107078</v>
      </c>
      <c r="P563" t="s">
        <v>13062</v>
      </c>
      <c r="Q563" t="s">
        <v>8984</v>
      </c>
      <c r="R563" t="s">
        <v>9094</v>
      </c>
      <c r="S563" t="s">
        <v>2513</v>
      </c>
      <c r="T563" t="s">
        <v>35</v>
      </c>
      <c r="U563" t="s">
        <v>36</v>
      </c>
      <c r="V563">
        <v>0</v>
      </c>
      <c r="W563">
        <v>2013</v>
      </c>
      <c r="X563" t="s">
        <v>169</v>
      </c>
      <c r="Y563" t="s">
        <v>38</v>
      </c>
      <c r="Z563" t="s">
        <v>73</v>
      </c>
      <c r="AA563" t="s">
        <v>40</v>
      </c>
      <c r="AB563" t="s">
        <v>41</v>
      </c>
    </row>
    <row r="564" spans="1:28" x14ac:dyDescent="0.35">
      <c r="A564" s="16" t="s">
        <v>2397</v>
      </c>
      <c r="B564" s="16" t="s">
        <v>12653</v>
      </c>
      <c r="C564" s="16" t="s">
        <v>2410</v>
      </c>
      <c r="D564" s="17">
        <v>42871101</v>
      </c>
      <c r="E564" s="16" t="s">
        <v>43</v>
      </c>
      <c r="G564" s="16">
        <v>41575</v>
      </c>
      <c r="H564" s="18">
        <v>252</v>
      </c>
      <c r="I564" s="16">
        <v>891977</v>
      </c>
      <c r="J564" s="19">
        <v>595</v>
      </c>
      <c r="K564" s="16" t="s">
        <v>31</v>
      </c>
      <c r="L564" s="16" t="s">
        <v>32</v>
      </c>
      <c r="M564" s="16" t="s">
        <v>33</v>
      </c>
      <c r="N564" s="19">
        <v>3</v>
      </c>
      <c r="O564" s="19">
        <v>1785</v>
      </c>
      <c r="P564" s="16" t="s">
        <v>13062</v>
      </c>
      <c r="Q564" s="16" t="s">
        <v>9125</v>
      </c>
      <c r="R564" s="16" t="s">
        <v>8985</v>
      </c>
      <c r="S564" s="16" t="s">
        <v>2517</v>
      </c>
      <c r="T564" s="16" t="s">
        <v>35</v>
      </c>
      <c r="U564" s="16" t="s">
        <v>36</v>
      </c>
      <c r="V564" s="16">
        <v>41977566</v>
      </c>
      <c r="W564" s="16">
        <v>2013</v>
      </c>
      <c r="X564" s="16" t="s">
        <v>169</v>
      </c>
      <c r="Y564" s="16" t="s">
        <v>38</v>
      </c>
      <c r="Z564" s="16" t="s">
        <v>39</v>
      </c>
      <c r="AA564" s="16" t="s">
        <v>40</v>
      </c>
      <c r="AB564" s="16" t="s">
        <v>41</v>
      </c>
    </row>
    <row r="565" spans="1:28" x14ac:dyDescent="0.35">
      <c r="A565" t="s">
        <v>2397</v>
      </c>
      <c r="B565" t="s">
        <v>12653</v>
      </c>
      <c r="C565" t="s">
        <v>2515</v>
      </c>
      <c r="D565" s="1">
        <v>42761104</v>
      </c>
      <c r="E565" t="s">
        <v>43</v>
      </c>
      <c r="G565">
        <v>41555</v>
      </c>
      <c r="H565" s="3">
        <v>1617</v>
      </c>
      <c r="I565">
        <v>881427</v>
      </c>
      <c r="J565" s="4">
        <v>388</v>
      </c>
      <c r="K565" t="s">
        <v>31</v>
      </c>
      <c r="L565" t="s">
        <v>32</v>
      </c>
      <c r="M565" t="s">
        <v>33</v>
      </c>
      <c r="N565" s="4">
        <v>24</v>
      </c>
      <c r="O565" s="4">
        <v>9312</v>
      </c>
      <c r="P565" t="s">
        <v>13059</v>
      </c>
      <c r="Q565" t="s">
        <v>8984</v>
      </c>
      <c r="R565" t="s">
        <v>8985</v>
      </c>
      <c r="S565" t="s">
        <v>2516</v>
      </c>
      <c r="T565" t="s">
        <v>35</v>
      </c>
      <c r="U565" t="s">
        <v>36</v>
      </c>
      <c r="V565">
        <v>31027028</v>
      </c>
      <c r="W565">
        <v>2013</v>
      </c>
      <c r="X565" t="s">
        <v>169</v>
      </c>
      <c r="Y565" t="s">
        <v>38</v>
      </c>
      <c r="Z565" t="s">
        <v>64</v>
      </c>
      <c r="AA565" t="s">
        <v>40</v>
      </c>
      <c r="AB565" t="s">
        <v>41</v>
      </c>
    </row>
    <row r="566" spans="1:28" x14ac:dyDescent="0.35">
      <c r="A566" s="16" t="s">
        <v>2397</v>
      </c>
      <c r="B566" s="16" t="s">
        <v>12653</v>
      </c>
      <c r="C566" s="16" t="s">
        <v>2437</v>
      </c>
      <c r="D566" s="17">
        <v>192311142</v>
      </c>
      <c r="E566" s="16" t="s">
        <v>43</v>
      </c>
      <c r="G566" s="16">
        <v>41549</v>
      </c>
      <c r="H566" s="18">
        <v>1050</v>
      </c>
      <c r="I566" s="16">
        <v>876484</v>
      </c>
      <c r="J566" s="19">
        <v>488</v>
      </c>
      <c r="K566" s="16" t="s">
        <v>31</v>
      </c>
      <c r="L566" s="16" t="s">
        <v>60</v>
      </c>
      <c r="M566" s="16" t="s">
        <v>61</v>
      </c>
      <c r="N566" s="19">
        <v>8</v>
      </c>
      <c r="O566" s="19">
        <v>3904</v>
      </c>
      <c r="P566" s="16" t="s">
        <v>13062</v>
      </c>
      <c r="Q566" s="16" t="s">
        <v>8984</v>
      </c>
      <c r="R566" s="16" t="s">
        <v>8985</v>
      </c>
      <c r="S566" s="16" t="s">
        <v>2514</v>
      </c>
      <c r="T566" s="16" t="s">
        <v>35</v>
      </c>
      <c r="U566" s="16" t="s">
        <v>36</v>
      </c>
      <c r="V566" s="16">
        <v>41966922</v>
      </c>
      <c r="W566" s="16">
        <v>2013</v>
      </c>
      <c r="X566" s="16" t="s">
        <v>169</v>
      </c>
      <c r="Y566" s="16" t="s">
        <v>38</v>
      </c>
      <c r="Z566" s="16" t="s">
        <v>73</v>
      </c>
      <c r="AA566" s="16" t="s">
        <v>40</v>
      </c>
      <c r="AB566" s="16" t="s">
        <v>41</v>
      </c>
    </row>
    <row r="567" spans="1:28" x14ac:dyDescent="0.35">
      <c r="A567" t="s">
        <v>4008</v>
      </c>
      <c r="B567" t="s">
        <v>12653</v>
      </c>
      <c r="C567" t="s">
        <v>4009</v>
      </c>
      <c r="D567" s="1">
        <v>253642101</v>
      </c>
      <c r="E567" t="s">
        <v>30</v>
      </c>
      <c r="G567">
        <v>41555</v>
      </c>
      <c r="H567" s="3">
        <v>1321</v>
      </c>
      <c r="I567">
        <v>881328</v>
      </c>
      <c r="J567" s="4">
        <v>138</v>
      </c>
      <c r="K567" t="s">
        <v>31</v>
      </c>
      <c r="L567" t="s">
        <v>60</v>
      </c>
      <c r="M567" t="s">
        <v>382</v>
      </c>
      <c r="N567" s="4">
        <v>24</v>
      </c>
      <c r="O567" s="4">
        <v>3312</v>
      </c>
      <c r="P567" t="s">
        <v>13062</v>
      </c>
      <c r="Q567" t="s">
        <v>8984</v>
      </c>
      <c r="R567" t="s">
        <v>8985</v>
      </c>
      <c r="S567" t="s">
        <v>4013</v>
      </c>
      <c r="T567" t="s">
        <v>35</v>
      </c>
      <c r="U567" t="s">
        <v>36</v>
      </c>
      <c r="V567">
        <v>0</v>
      </c>
      <c r="W567">
        <v>2013</v>
      </c>
      <c r="X567" t="s">
        <v>169</v>
      </c>
      <c r="Y567" t="s">
        <v>38</v>
      </c>
      <c r="Z567" t="s">
        <v>172</v>
      </c>
      <c r="AA567" t="s">
        <v>40</v>
      </c>
      <c r="AB567" t="s">
        <v>41</v>
      </c>
    </row>
    <row r="568" spans="1:28" x14ac:dyDescent="0.35">
      <c r="A568" s="16" t="s">
        <v>4028</v>
      </c>
      <c r="B568" s="16" t="s">
        <v>12653</v>
      </c>
      <c r="C568" s="16" t="s">
        <v>4074</v>
      </c>
      <c r="D568" s="17">
        <v>182811102</v>
      </c>
      <c r="E568" s="16" t="s">
        <v>43</v>
      </c>
      <c r="G568" s="16">
        <v>41558</v>
      </c>
      <c r="H568" s="18">
        <v>1345</v>
      </c>
      <c r="I568" s="16">
        <v>883336</v>
      </c>
      <c r="J568" s="19">
        <v>301</v>
      </c>
      <c r="K568" s="16" t="s">
        <v>31</v>
      </c>
      <c r="L568" s="16" t="s">
        <v>66</v>
      </c>
      <c r="M568" s="16" t="s">
        <v>67</v>
      </c>
      <c r="N568" s="19">
        <v>55</v>
      </c>
      <c r="O568" s="19">
        <v>6772</v>
      </c>
      <c r="P568" s="16" t="s">
        <v>13062</v>
      </c>
      <c r="Q568" s="16" t="s">
        <v>8984</v>
      </c>
      <c r="R568" s="16" t="s">
        <v>8985</v>
      </c>
      <c r="S568" s="16" t="s">
        <v>4075</v>
      </c>
      <c r="T568" s="16" t="s">
        <v>35</v>
      </c>
      <c r="U568" s="16" t="s">
        <v>36</v>
      </c>
      <c r="V568" s="16">
        <v>31027900</v>
      </c>
      <c r="W568" s="16">
        <v>2013</v>
      </c>
      <c r="X568" s="16" t="s">
        <v>169</v>
      </c>
      <c r="Y568" s="16" t="s">
        <v>38</v>
      </c>
      <c r="Z568" s="16" t="s">
        <v>39</v>
      </c>
      <c r="AA568" s="16" t="s">
        <v>40</v>
      </c>
      <c r="AB568" s="16" t="s">
        <v>41</v>
      </c>
    </row>
    <row r="569" spans="1:28" x14ac:dyDescent="0.35">
      <c r="A569" t="s">
        <v>4028</v>
      </c>
      <c r="B569" t="s">
        <v>12653</v>
      </c>
      <c r="C569" t="s">
        <v>4228</v>
      </c>
      <c r="D569" s="1">
        <v>182601103</v>
      </c>
      <c r="E569" t="s">
        <v>59</v>
      </c>
      <c r="G569">
        <v>41553</v>
      </c>
      <c r="H569" s="3">
        <v>1634</v>
      </c>
      <c r="I569">
        <v>880036</v>
      </c>
      <c r="J569" s="4">
        <v>369</v>
      </c>
      <c r="K569" t="s">
        <v>31</v>
      </c>
      <c r="L569" t="s">
        <v>66</v>
      </c>
      <c r="M569" t="s">
        <v>67</v>
      </c>
      <c r="N569" s="4">
        <v>5927</v>
      </c>
      <c r="O569" s="4">
        <v>1303758</v>
      </c>
      <c r="P569" t="s">
        <v>13062</v>
      </c>
      <c r="Q569" t="s">
        <v>79</v>
      </c>
      <c r="R569" t="s">
        <v>8985</v>
      </c>
      <c r="S569" t="s">
        <v>13081</v>
      </c>
      <c r="T569" t="s">
        <v>35</v>
      </c>
      <c r="U569" t="s">
        <v>36</v>
      </c>
      <c r="V569">
        <v>31026451</v>
      </c>
      <c r="W569">
        <v>2013</v>
      </c>
      <c r="X569" t="s">
        <v>169</v>
      </c>
      <c r="Y569" t="s">
        <v>38</v>
      </c>
      <c r="Z569" t="s">
        <v>39</v>
      </c>
      <c r="AA569" t="s">
        <v>40</v>
      </c>
      <c r="AB569" t="s">
        <v>41</v>
      </c>
    </row>
    <row r="570" spans="1:28" x14ac:dyDescent="0.35">
      <c r="A570" s="16" t="s">
        <v>4028</v>
      </c>
      <c r="B570" s="16" t="s">
        <v>12654</v>
      </c>
      <c r="C570" s="16" t="s">
        <v>4063</v>
      </c>
      <c r="D570" s="17">
        <v>182541101</v>
      </c>
      <c r="E570" s="16" t="s">
        <v>43</v>
      </c>
      <c r="G570" s="16">
        <v>41575</v>
      </c>
      <c r="H570" s="18">
        <v>1147</v>
      </c>
      <c r="I570" s="16">
        <v>892551</v>
      </c>
      <c r="J570" s="19">
        <v>460</v>
      </c>
      <c r="K570" s="16" t="s">
        <v>31</v>
      </c>
      <c r="L570" s="16" t="s">
        <v>32</v>
      </c>
      <c r="M570" s="16" t="s">
        <v>33</v>
      </c>
      <c r="N570" s="19">
        <v>68</v>
      </c>
      <c r="O570" s="19">
        <v>31280</v>
      </c>
      <c r="P570" s="16" t="s">
        <v>13065</v>
      </c>
      <c r="Q570" s="16" t="s">
        <v>57</v>
      </c>
      <c r="R570" s="16" t="s">
        <v>8985</v>
      </c>
      <c r="S570" s="16" t="s">
        <v>4077</v>
      </c>
      <c r="T570" s="16" t="s">
        <v>35</v>
      </c>
      <c r="U570" s="16" t="s">
        <v>36</v>
      </c>
      <c r="V570" s="16">
        <v>31031817</v>
      </c>
      <c r="W570" s="16">
        <v>2013</v>
      </c>
      <c r="X570" s="16" t="s">
        <v>169</v>
      </c>
      <c r="Y570" s="16" t="s">
        <v>38</v>
      </c>
      <c r="Z570" s="16" t="s">
        <v>39</v>
      </c>
      <c r="AA570" s="16" t="s">
        <v>40</v>
      </c>
      <c r="AB570" s="16" t="s">
        <v>41</v>
      </c>
    </row>
    <row r="571" spans="1:28" x14ac:dyDescent="0.35">
      <c r="A571" t="s">
        <v>4028</v>
      </c>
      <c r="B571" t="s">
        <v>12653</v>
      </c>
      <c r="C571" t="s">
        <v>4033</v>
      </c>
      <c r="D571" s="1">
        <v>182771102</v>
      </c>
      <c r="E571" t="s">
        <v>30</v>
      </c>
      <c r="G571">
        <v>41566</v>
      </c>
      <c r="H571" s="3">
        <v>1032</v>
      </c>
      <c r="I571">
        <v>887060</v>
      </c>
      <c r="J571" s="4">
        <v>723</v>
      </c>
      <c r="K571" t="s">
        <v>31</v>
      </c>
      <c r="L571" t="s">
        <v>66</v>
      </c>
      <c r="M571" t="s">
        <v>108</v>
      </c>
      <c r="N571" s="4">
        <v>612</v>
      </c>
      <c r="O571" s="4">
        <v>411120</v>
      </c>
      <c r="P571" t="s">
        <v>13065</v>
      </c>
      <c r="Q571" t="s">
        <v>57</v>
      </c>
      <c r="R571" t="s">
        <v>8985</v>
      </c>
      <c r="S571" t="s">
        <v>4076</v>
      </c>
      <c r="T571" t="s">
        <v>35</v>
      </c>
      <c r="U571" t="s">
        <v>36</v>
      </c>
      <c r="V571">
        <v>31029632</v>
      </c>
      <c r="W571">
        <v>2013</v>
      </c>
      <c r="X571" t="s">
        <v>169</v>
      </c>
      <c r="Y571" t="s">
        <v>38</v>
      </c>
      <c r="Z571" t="s">
        <v>172</v>
      </c>
      <c r="AA571" t="s">
        <v>40</v>
      </c>
      <c r="AB571" t="s">
        <v>41</v>
      </c>
    </row>
    <row r="572" spans="1:28" x14ac:dyDescent="0.35">
      <c r="A572" s="16" t="s">
        <v>4487</v>
      </c>
      <c r="B572" s="16" t="s">
        <v>12653</v>
      </c>
      <c r="C572" s="16" t="s">
        <v>4544</v>
      </c>
      <c r="D572" s="17">
        <v>42011107</v>
      </c>
      <c r="E572" s="16" t="s">
        <v>43</v>
      </c>
      <c r="G572" s="16">
        <v>41575</v>
      </c>
      <c r="H572" s="18">
        <v>1145</v>
      </c>
      <c r="I572" s="16">
        <v>892549</v>
      </c>
      <c r="J572" s="19">
        <v>330</v>
      </c>
      <c r="K572" s="16" t="s">
        <v>31</v>
      </c>
      <c r="L572" s="16" t="s">
        <v>32</v>
      </c>
      <c r="M572" s="16" t="s">
        <v>83</v>
      </c>
      <c r="N572" s="19">
        <v>129</v>
      </c>
      <c r="O572" s="19">
        <v>32516</v>
      </c>
      <c r="P572" s="16" t="s">
        <v>13062</v>
      </c>
      <c r="Q572" s="16" t="s">
        <v>8984</v>
      </c>
      <c r="R572" s="16" t="s">
        <v>8985</v>
      </c>
      <c r="S572" s="16" t="s">
        <v>4545</v>
      </c>
      <c r="T572" s="16" t="s">
        <v>35</v>
      </c>
      <c r="U572" s="16" t="s">
        <v>36</v>
      </c>
      <c r="V572" s="16">
        <v>31031816</v>
      </c>
      <c r="W572" s="16">
        <v>2013</v>
      </c>
      <c r="X572" s="16" t="s">
        <v>169</v>
      </c>
      <c r="Y572" s="16" t="s">
        <v>38</v>
      </c>
      <c r="Z572" s="16" t="s">
        <v>39</v>
      </c>
      <c r="AA572" s="16" t="s">
        <v>40</v>
      </c>
      <c r="AB572" s="16" t="s">
        <v>41</v>
      </c>
    </row>
    <row r="573" spans="1:28" x14ac:dyDescent="0.35">
      <c r="A573" t="s">
        <v>4487</v>
      </c>
      <c r="B573" t="s">
        <v>12654</v>
      </c>
      <c r="C573" t="s">
        <v>4533</v>
      </c>
      <c r="D573" s="1">
        <v>42261101</v>
      </c>
      <c r="E573" t="s">
        <v>43</v>
      </c>
      <c r="G573">
        <v>41567</v>
      </c>
      <c r="H573" s="3">
        <v>633</v>
      </c>
      <c r="I573">
        <v>887260</v>
      </c>
      <c r="J573" s="4">
        <v>907</v>
      </c>
      <c r="K573" t="s">
        <v>31</v>
      </c>
      <c r="L573" t="s">
        <v>66</v>
      </c>
      <c r="M573" t="s">
        <v>67</v>
      </c>
      <c r="N573" s="4">
        <v>5</v>
      </c>
      <c r="O573" s="4">
        <v>4535</v>
      </c>
      <c r="P573" t="s">
        <v>13059</v>
      </c>
      <c r="Q573" t="s">
        <v>8984</v>
      </c>
      <c r="R573" t="s">
        <v>8985</v>
      </c>
      <c r="S573" t="s">
        <v>4543</v>
      </c>
      <c r="T573" t="s">
        <v>35</v>
      </c>
      <c r="U573" t="s">
        <v>36</v>
      </c>
      <c r="V573">
        <v>0</v>
      </c>
      <c r="W573">
        <v>2013</v>
      </c>
      <c r="X573" t="s">
        <v>169</v>
      </c>
      <c r="Y573" t="s">
        <v>38</v>
      </c>
      <c r="Z573" t="s">
        <v>39</v>
      </c>
      <c r="AA573" t="s">
        <v>40</v>
      </c>
      <c r="AB573" t="s">
        <v>41</v>
      </c>
    </row>
    <row r="574" spans="1:28" x14ac:dyDescent="0.35">
      <c r="A574" s="16" t="s">
        <v>4487</v>
      </c>
      <c r="B574" s="16" t="s">
        <v>12653</v>
      </c>
      <c r="C574" s="16" t="s">
        <v>4502</v>
      </c>
      <c r="D574" s="17">
        <v>43021101</v>
      </c>
      <c r="E574" s="16" t="s">
        <v>53</v>
      </c>
      <c r="F574" s="2" t="s">
        <v>54</v>
      </c>
      <c r="G574" s="16">
        <v>41566</v>
      </c>
      <c r="H574" s="18">
        <v>1225</v>
      </c>
      <c r="I574" s="16">
        <v>887132</v>
      </c>
      <c r="J574" s="19">
        <v>681</v>
      </c>
      <c r="K574" s="16" t="s">
        <v>31</v>
      </c>
      <c r="L574" s="16" t="s">
        <v>1061</v>
      </c>
      <c r="M574" s="16" t="s">
        <v>1111</v>
      </c>
      <c r="N574" s="19">
        <v>11</v>
      </c>
      <c r="O574" s="19">
        <v>6441</v>
      </c>
      <c r="P574" s="16" t="s">
        <v>13062</v>
      </c>
      <c r="Q574" s="16" t="s">
        <v>8984</v>
      </c>
      <c r="R574" s="16" t="s">
        <v>8985</v>
      </c>
      <c r="S574" s="16" t="s">
        <v>4542</v>
      </c>
      <c r="T574" s="16" t="s">
        <v>35</v>
      </c>
      <c r="U574" s="16" t="s">
        <v>36</v>
      </c>
      <c r="V574" s="16">
        <v>0</v>
      </c>
      <c r="W574" s="16">
        <v>2013</v>
      </c>
      <c r="X574" s="16" t="s">
        <v>169</v>
      </c>
      <c r="Y574" s="16" t="s">
        <v>38</v>
      </c>
      <c r="Z574" s="16" t="s">
        <v>88</v>
      </c>
      <c r="AA574" s="16" t="s">
        <v>40</v>
      </c>
      <c r="AB574" s="16" t="s">
        <v>41</v>
      </c>
    </row>
    <row r="575" spans="1:28" x14ac:dyDescent="0.35">
      <c r="A575" t="s">
        <v>4487</v>
      </c>
      <c r="B575" t="s">
        <v>12653</v>
      </c>
      <c r="C575" t="s">
        <v>4507</v>
      </c>
      <c r="D575" s="1">
        <v>42291101</v>
      </c>
      <c r="E575" t="s">
        <v>43</v>
      </c>
      <c r="G575">
        <v>41562</v>
      </c>
      <c r="H575" s="3">
        <v>1619</v>
      </c>
      <c r="I575">
        <v>885318</v>
      </c>
      <c r="J575" s="4">
        <v>646</v>
      </c>
      <c r="K575" t="s">
        <v>31</v>
      </c>
      <c r="L575" t="s">
        <v>32</v>
      </c>
      <c r="M575" t="s">
        <v>33</v>
      </c>
      <c r="N575" s="4">
        <v>65</v>
      </c>
      <c r="O575" s="4">
        <v>16556</v>
      </c>
      <c r="P575" t="s">
        <v>13062</v>
      </c>
      <c r="Q575" t="s">
        <v>8984</v>
      </c>
      <c r="R575" t="s">
        <v>8985</v>
      </c>
      <c r="S575" t="s">
        <v>4541</v>
      </c>
      <c r="T575" t="s">
        <v>35</v>
      </c>
      <c r="U575" t="s">
        <v>36</v>
      </c>
      <c r="V575">
        <v>0</v>
      </c>
      <c r="W575">
        <v>2013</v>
      </c>
      <c r="X575" t="s">
        <v>169</v>
      </c>
      <c r="Y575" t="s">
        <v>38</v>
      </c>
      <c r="Z575" t="s">
        <v>39</v>
      </c>
      <c r="AA575" t="s">
        <v>40</v>
      </c>
      <c r="AB575" t="s">
        <v>41</v>
      </c>
    </row>
    <row r="576" spans="1:28" x14ac:dyDescent="0.35">
      <c r="A576" s="16" t="s">
        <v>4487</v>
      </c>
      <c r="B576" s="16" t="s">
        <v>12653</v>
      </c>
      <c r="C576" s="16" t="s">
        <v>4516</v>
      </c>
      <c r="D576" s="17">
        <v>43291105</v>
      </c>
      <c r="E576" s="16" t="s">
        <v>43</v>
      </c>
      <c r="G576" s="16">
        <v>41550</v>
      </c>
      <c r="H576" s="18">
        <v>741</v>
      </c>
      <c r="I576" s="16">
        <v>876849</v>
      </c>
      <c r="J576" s="19">
        <v>559</v>
      </c>
      <c r="K576" s="16" t="s">
        <v>31</v>
      </c>
      <c r="L576" s="16" t="s">
        <v>32</v>
      </c>
      <c r="M576" s="16" t="s">
        <v>33</v>
      </c>
      <c r="N576" s="19">
        <v>135</v>
      </c>
      <c r="O576" s="19">
        <v>22165</v>
      </c>
      <c r="P576" s="16" t="s">
        <v>13062</v>
      </c>
      <c r="Q576" s="16" t="s">
        <v>57</v>
      </c>
      <c r="R576" s="16" t="s">
        <v>8985</v>
      </c>
      <c r="S576" s="16" t="s">
        <v>4540</v>
      </c>
      <c r="T576" s="16" t="s">
        <v>35</v>
      </c>
      <c r="U576" s="16" t="s">
        <v>36</v>
      </c>
      <c r="V576" s="16">
        <v>31025824</v>
      </c>
      <c r="W576" s="16">
        <v>2013</v>
      </c>
      <c r="X576" s="16" t="s">
        <v>169</v>
      </c>
      <c r="Y576" s="16" t="s">
        <v>38</v>
      </c>
      <c r="Z576" s="16" t="s">
        <v>73</v>
      </c>
      <c r="AA576" s="16" t="s">
        <v>40</v>
      </c>
      <c r="AB576" s="16" t="s">
        <v>41</v>
      </c>
    </row>
    <row r="577" spans="1:28" x14ac:dyDescent="0.35">
      <c r="A577" t="s">
        <v>5113</v>
      </c>
      <c r="B577" t="s">
        <v>12654</v>
      </c>
      <c r="C577" t="s">
        <v>5182</v>
      </c>
      <c r="D577" s="1">
        <v>103221101</v>
      </c>
      <c r="E577" t="s">
        <v>43</v>
      </c>
      <c r="G577">
        <v>41562</v>
      </c>
      <c r="H577" s="3">
        <v>1406</v>
      </c>
      <c r="I577">
        <v>885193</v>
      </c>
      <c r="J577" s="4">
        <v>361</v>
      </c>
      <c r="K577" t="s">
        <v>31</v>
      </c>
      <c r="L577" t="s">
        <v>66</v>
      </c>
      <c r="M577" t="s">
        <v>67</v>
      </c>
      <c r="N577" s="4">
        <v>75</v>
      </c>
      <c r="O577" s="4">
        <v>25611</v>
      </c>
      <c r="P577" t="s">
        <v>13062</v>
      </c>
      <c r="Q577" t="s">
        <v>79</v>
      </c>
      <c r="R577" t="s">
        <v>8985</v>
      </c>
      <c r="S577" t="s">
        <v>5187</v>
      </c>
      <c r="T577" t="s">
        <v>35</v>
      </c>
      <c r="U577" t="s">
        <v>36</v>
      </c>
      <c r="V577">
        <v>41973774</v>
      </c>
      <c r="W577">
        <v>2013</v>
      </c>
      <c r="X577" t="s">
        <v>169</v>
      </c>
      <c r="Y577" t="s">
        <v>38</v>
      </c>
      <c r="Z577" t="s">
        <v>39</v>
      </c>
      <c r="AA577" t="s">
        <v>40</v>
      </c>
      <c r="AB577" t="s">
        <v>41</v>
      </c>
    </row>
    <row r="578" spans="1:28" x14ac:dyDescent="0.35">
      <c r="A578" s="16" t="s">
        <v>5113</v>
      </c>
      <c r="B578" s="16" t="s">
        <v>12653</v>
      </c>
      <c r="C578" s="16" t="s">
        <v>5185</v>
      </c>
      <c r="D578" s="17">
        <v>103561101</v>
      </c>
      <c r="E578" s="16" t="s">
        <v>43</v>
      </c>
      <c r="G578" s="16">
        <v>41555</v>
      </c>
      <c r="H578" s="18">
        <v>1059</v>
      </c>
      <c r="I578" s="16">
        <v>881231</v>
      </c>
      <c r="J578" s="19">
        <v>350</v>
      </c>
      <c r="K578" s="16" t="s">
        <v>31</v>
      </c>
      <c r="L578" s="16" t="s">
        <v>60</v>
      </c>
      <c r="M578" s="16" t="s">
        <v>266</v>
      </c>
      <c r="N578" s="19">
        <v>77</v>
      </c>
      <c r="O578" s="19">
        <v>10086</v>
      </c>
      <c r="P578" s="16" t="s">
        <v>13059</v>
      </c>
      <c r="Q578" s="16" t="s">
        <v>8984</v>
      </c>
      <c r="R578" s="16" t="s">
        <v>8985</v>
      </c>
      <c r="S578" s="16" t="s">
        <v>5186</v>
      </c>
      <c r="T578" s="16" t="s">
        <v>35</v>
      </c>
      <c r="U578" s="16" t="s">
        <v>36</v>
      </c>
      <c r="V578" s="16">
        <v>0</v>
      </c>
      <c r="W578" s="16">
        <v>2013</v>
      </c>
      <c r="X578" s="16" t="s">
        <v>169</v>
      </c>
      <c r="Y578" s="16" t="s">
        <v>38</v>
      </c>
      <c r="Z578" s="16" t="s">
        <v>39</v>
      </c>
      <c r="AA578" s="16" t="s">
        <v>40</v>
      </c>
      <c r="AB578" s="16" t="s">
        <v>41</v>
      </c>
    </row>
    <row r="579" spans="1:28" x14ac:dyDescent="0.35">
      <c r="A579" t="s">
        <v>5113</v>
      </c>
      <c r="B579" t="s">
        <v>12653</v>
      </c>
      <c r="C579" t="s">
        <v>5188</v>
      </c>
      <c r="D579" s="1">
        <v>103551101</v>
      </c>
      <c r="E579" t="s">
        <v>30</v>
      </c>
      <c r="G579">
        <v>41574</v>
      </c>
      <c r="H579" s="3">
        <v>1452</v>
      </c>
      <c r="I579">
        <v>890906</v>
      </c>
      <c r="J579" s="4">
        <v>695</v>
      </c>
      <c r="K579" t="s">
        <v>31</v>
      </c>
      <c r="L579" t="s">
        <v>32</v>
      </c>
      <c r="M579" t="s">
        <v>33</v>
      </c>
      <c r="N579" s="4">
        <v>535</v>
      </c>
      <c r="O579" s="4">
        <v>286989</v>
      </c>
      <c r="P579" t="s">
        <v>13062</v>
      </c>
      <c r="Q579" t="s">
        <v>8984</v>
      </c>
      <c r="R579" t="s">
        <v>47</v>
      </c>
      <c r="S579" t="s">
        <v>5189</v>
      </c>
      <c r="T579" t="s">
        <v>35</v>
      </c>
      <c r="U579" t="s">
        <v>36</v>
      </c>
      <c r="V579">
        <v>31031551</v>
      </c>
      <c r="W579">
        <v>2013</v>
      </c>
      <c r="X579" t="s">
        <v>169</v>
      </c>
      <c r="Y579" t="s">
        <v>38</v>
      </c>
      <c r="Z579" t="s">
        <v>172</v>
      </c>
      <c r="AA579" t="s">
        <v>40</v>
      </c>
      <c r="AB579" t="s">
        <v>41</v>
      </c>
    </row>
    <row r="580" spans="1:28" x14ac:dyDescent="0.35">
      <c r="A580" s="16" t="s">
        <v>5879</v>
      </c>
      <c r="B580" s="16" t="s">
        <v>12654</v>
      </c>
      <c r="C580" s="16" t="s">
        <v>5887</v>
      </c>
      <c r="D580" s="17">
        <v>24251101</v>
      </c>
      <c r="E580" s="16" t="s">
        <v>43</v>
      </c>
      <c r="G580" s="16">
        <v>41551</v>
      </c>
      <c r="H580" s="18">
        <v>206</v>
      </c>
      <c r="I580" s="16">
        <v>878015</v>
      </c>
      <c r="J580" s="19">
        <v>844</v>
      </c>
      <c r="K580" s="16" t="s">
        <v>31</v>
      </c>
      <c r="L580" s="16" t="s">
        <v>32</v>
      </c>
      <c r="M580" s="16" t="s">
        <v>33</v>
      </c>
      <c r="N580" s="19">
        <v>49</v>
      </c>
      <c r="O580" s="19">
        <v>9324</v>
      </c>
      <c r="P580" s="16" t="s">
        <v>13062</v>
      </c>
      <c r="Q580" s="16" t="s">
        <v>8984</v>
      </c>
      <c r="R580" s="16" t="s">
        <v>8985</v>
      </c>
      <c r="S580" s="16" t="s">
        <v>5907</v>
      </c>
      <c r="T580" s="16" t="s">
        <v>35</v>
      </c>
      <c r="U580" s="16" t="s">
        <v>36</v>
      </c>
      <c r="V580" s="16">
        <v>31026012</v>
      </c>
      <c r="W580" s="16">
        <v>2013</v>
      </c>
      <c r="X580" s="16" t="s">
        <v>169</v>
      </c>
      <c r="Y580" s="16" t="s">
        <v>38</v>
      </c>
      <c r="Z580" s="16" t="s">
        <v>39</v>
      </c>
      <c r="AA580" s="16" t="s">
        <v>40</v>
      </c>
      <c r="AB580" s="16" t="s">
        <v>41</v>
      </c>
    </row>
    <row r="581" spans="1:28" x14ac:dyDescent="0.35">
      <c r="A581" t="s">
        <v>5879</v>
      </c>
      <c r="B581" t="s">
        <v>12654</v>
      </c>
      <c r="C581" t="s">
        <v>5887</v>
      </c>
      <c r="D581" s="1">
        <v>24251101</v>
      </c>
      <c r="E581" t="s">
        <v>43</v>
      </c>
      <c r="G581">
        <v>41575</v>
      </c>
      <c r="H581" s="3">
        <v>1</v>
      </c>
      <c r="I581">
        <v>891972</v>
      </c>
      <c r="J581" s="4">
        <v>486</v>
      </c>
      <c r="K581" t="s">
        <v>31</v>
      </c>
      <c r="L581" t="s">
        <v>32</v>
      </c>
      <c r="M581" t="s">
        <v>33</v>
      </c>
      <c r="N581" s="4">
        <v>43</v>
      </c>
      <c r="O581" s="4">
        <v>29272</v>
      </c>
      <c r="P581" t="s">
        <v>13064</v>
      </c>
      <c r="Q581" t="s">
        <v>8984</v>
      </c>
      <c r="R581" t="s">
        <v>8985</v>
      </c>
      <c r="S581" t="s">
        <v>5909</v>
      </c>
      <c r="T581" t="s">
        <v>35</v>
      </c>
      <c r="U581" t="s">
        <v>36</v>
      </c>
      <c r="V581">
        <v>0</v>
      </c>
      <c r="W581">
        <v>2013</v>
      </c>
      <c r="X581" t="s">
        <v>169</v>
      </c>
      <c r="Y581" t="s">
        <v>38</v>
      </c>
      <c r="Z581" t="s">
        <v>73</v>
      </c>
      <c r="AA581" t="s">
        <v>40</v>
      </c>
      <c r="AB581" t="s">
        <v>41</v>
      </c>
    </row>
    <row r="582" spans="1:28" x14ac:dyDescent="0.35">
      <c r="A582" s="16" t="s">
        <v>5879</v>
      </c>
      <c r="B582" s="16" t="s">
        <v>12654</v>
      </c>
      <c r="C582" s="16" t="s">
        <v>5887</v>
      </c>
      <c r="D582" s="17">
        <v>24251101</v>
      </c>
      <c r="E582" s="16" t="s">
        <v>53</v>
      </c>
      <c r="F582" s="2" t="s">
        <v>54</v>
      </c>
      <c r="G582" s="16">
        <v>41551</v>
      </c>
      <c r="H582" s="18">
        <v>1803</v>
      </c>
      <c r="I582" s="16">
        <v>878981</v>
      </c>
      <c r="J582" s="19">
        <v>1397</v>
      </c>
      <c r="K582" s="16" t="s">
        <v>31</v>
      </c>
      <c r="L582" s="16" t="s">
        <v>32</v>
      </c>
      <c r="M582" s="16" t="s">
        <v>83</v>
      </c>
      <c r="N582" s="19">
        <v>8</v>
      </c>
      <c r="O582" s="19">
        <v>10042</v>
      </c>
      <c r="P582" s="16" t="s">
        <v>13062</v>
      </c>
      <c r="Q582" s="16" t="s">
        <v>8984</v>
      </c>
      <c r="R582" s="16" t="s">
        <v>47</v>
      </c>
      <c r="S582" s="16" t="s">
        <v>5908</v>
      </c>
      <c r="T582" s="16" t="s">
        <v>35</v>
      </c>
      <c r="U582" s="16" t="s">
        <v>36</v>
      </c>
      <c r="V582" s="16">
        <v>41968014</v>
      </c>
      <c r="W582" s="16">
        <v>2013</v>
      </c>
      <c r="X582" s="16" t="s">
        <v>169</v>
      </c>
      <c r="Y582" s="16" t="s">
        <v>38</v>
      </c>
      <c r="Z582" s="16" t="s">
        <v>39</v>
      </c>
      <c r="AA582" s="16" t="s">
        <v>40</v>
      </c>
      <c r="AB582" s="16" t="s">
        <v>41</v>
      </c>
    </row>
    <row r="583" spans="1:28" x14ac:dyDescent="0.35">
      <c r="A583" t="s">
        <v>6337</v>
      </c>
      <c r="B583" t="s">
        <v>12653</v>
      </c>
      <c r="C583" t="s">
        <v>6344</v>
      </c>
      <c r="D583" s="1">
        <v>152282101</v>
      </c>
      <c r="E583" t="s">
        <v>43</v>
      </c>
      <c r="G583">
        <v>41556</v>
      </c>
      <c r="H583" s="3">
        <v>322</v>
      </c>
      <c r="I583">
        <v>881540</v>
      </c>
      <c r="J583" s="4">
        <v>433</v>
      </c>
      <c r="K583" t="s">
        <v>31</v>
      </c>
      <c r="L583" t="s">
        <v>32</v>
      </c>
      <c r="M583" t="s">
        <v>33</v>
      </c>
      <c r="N583" s="4">
        <v>53</v>
      </c>
      <c r="O583" s="4">
        <v>22949</v>
      </c>
      <c r="P583" t="s">
        <v>13064</v>
      </c>
      <c r="Q583" t="s">
        <v>8984</v>
      </c>
      <c r="R583" t="s">
        <v>8985</v>
      </c>
      <c r="S583" t="s">
        <v>6421</v>
      </c>
      <c r="T583" t="s">
        <v>35</v>
      </c>
      <c r="U583" t="s">
        <v>36</v>
      </c>
      <c r="V583">
        <v>41969196</v>
      </c>
      <c r="W583">
        <v>2013</v>
      </c>
      <c r="X583" t="s">
        <v>169</v>
      </c>
      <c r="Y583" t="s">
        <v>38</v>
      </c>
      <c r="Z583" t="s">
        <v>51</v>
      </c>
      <c r="AA583" t="s">
        <v>40</v>
      </c>
      <c r="AB583" t="s">
        <v>41</v>
      </c>
    </row>
    <row r="584" spans="1:28" x14ac:dyDescent="0.35">
      <c r="A584" s="16" t="s">
        <v>6337</v>
      </c>
      <c r="B584" s="16" t="s">
        <v>12654</v>
      </c>
      <c r="C584" s="16" t="s">
        <v>6380</v>
      </c>
      <c r="D584" s="17">
        <v>153082106</v>
      </c>
      <c r="E584" s="16" t="s">
        <v>43</v>
      </c>
      <c r="G584" s="16">
        <v>41550</v>
      </c>
      <c r="H584" s="18">
        <v>2255</v>
      </c>
      <c r="I584" s="16">
        <v>877831</v>
      </c>
      <c r="J584" s="19">
        <v>957</v>
      </c>
      <c r="K584" s="16" t="s">
        <v>31</v>
      </c>
      <c r="L584" s="16" t="s">
        <v>32</v>
      </c>
      <c r="M584" s="16" t="s">
        <v>33</v>
      </c>
      <c r="N584" s="19">
        <v>10</v>
      </c>
      <c r="O584" s="19">
        <v>7359</v>
      </c>
      <c r="P584" s="16" t="s">
        <v>13062</v>
      </c>
      <c r="Q584" s="16" t="s">
        <v>57</v>
      </c>
      <c r="R584" s="16" t="s">
        <v>9094</v>
      </c>
      <c r="S584" s="16" t="s">
        <v>6419</v>
      </c>
      <c r="T584" s="16" t="s">
        <v>35</v>
      </c>
      <c r="U584" s="16" t="s">
        <v>36</v>
      </c>
      <c r="V584" s="16">
        <v>31026004</v>
      </c>
      <c r="W584" s="16">
        <v>2013</v>
      </c>
      <c r="X584" s="16" t="s">
        <v>169</v>
      </c>
      <c r="Y584" s="16" t="s">
        <v>38</v>
      </c>
      <c r="Z584" s="16" t="s">
        <v>39</v>
      </c>
      <c r="AA584" s="16" t="s">
        <v>40</v>
      </c>
      <c r="AB584" s="16" t="s">
        <v>41</v>
      </c>
    </row>
    <row r="585" spans="1:28" x14ac:dyDescent="0.35">
      <c r="A585" t="s">
        <v>6337</v>
      </c>
      <c r="B585" t="s">
        <v>12653</v>
      </c>
      <c r="C585" t="s">
        <v>6350</v>
      </c>
      <c r="D585" s="1">
        <v>152481106</v>
      </c>
      <c r="E585" t="s">
        <v>222</v>
      </c>
      <c r="G585">
        <v>41576</v>
      </c>
      <c r="H585" s="3">
        <v>1900</v>
      </c>
      <c r="I585">
        <v>893607</v>
      </c>
      <c r="J585" s="4">
        <v>692</v>
      </c>
      <c r="K585" t="s">
        <v>31</v>
      </c>
      <c r="L585" t="s">
        <v>32</v>
      </c>
      <c r="M585" t="s">
        <v>33</v>
      </c>
      <c r="N585" s="4">
        <v>173</v>
      </c>
      <c r="O585" s="4">
        <v>54700</v>
      </c>
      <c r="P585" t="s">
        <v>13062</v>
      </c>
      <c r="Q585" t="s">
        <v>8984</v>
      </c>
      <c r="R585" t="s">
        <v>8985</v>
      </c>
      <c r="S585" t="s">
        <v>6423</v>
      </c>
      <c r="T585" t="s">
        <v>35</v>
      </c>
      <c r="U585" t="s">
        <v>36</v>
      </c>
      <c r="V585">
        <v>31032199</v>
      </c>
      <c r="W585">
        <v>2013</v>
      </c>
      <c r="X585" t="s">
        <v>169</v>
      </c>
      <c r="Y585" t="s">
        <v>38</v>
      </c>
      <c r="Z585" t="s">
        <v>39</v>
      </c>
      <c r="AA585" t="s">
        <v>40</v>
      </c>
      <c r="AB585" t="s">
        <v>41</v>
      </c>
    </row>
    <row r="586" spans="1:28" x14ac:dyDescent="0.35">
      <c r="A586" s="16" t="s">
        <v>6337</v>
      </c>
      <c r="B586" s="16" t="s">
        <v>12653</v>
      </c>
      <c r="C586" s="16" t="s">
        <v>6407</v>
      </c>
      <c r="D586" s="17">
        <v>152031103</v>
      </c>
      <c r="E586" s="16" t="s">
        <v>43</v>
      </c>
      <c r="G586" s="16">
        <v>41551</v>
      </c>
      <c r="H586" s="18">
        <v>437</v>
      </c>
      <c r="I586" s="16">
        <v>878071</v>
      </c>
      <c r="J586" s="19">
        <v>503</v>
      </c>
      <c r="K586" s="16" t="s">
        <v>31</v>
      </c>
      <c r="L586" s="16" t="s">
        <v>66</v>
      </c>
      <c r="M586" s="16" t="s">
        <v>67</v>
      </c>
      <c r="N586" s="19">
        <v>74</v>
      </c>
      <c r="O586" s="19">
        <v>37222</v>
      </c>
      <c r="P586" s="16" t="s">
        <v>13062</v>
      </c>
      <c r="Q586" s="16" t="s">
        <v>8984</v>
      </c>
      <c r="R586" s="16" t="s">
        <v>8985</v>
      </c>
      <c r="S586" s="16" t="s">
        <v>6420</v>
      </c>
      <c r="T586" s="16" t="s">
        <v>35</v>
      </c>
      <c r="U586" s="16" t="s">
        <v>36</v>
      </c>
      <c r="V586" s="16">
        <v>41967679</v>
      </c>
      <c r="W586" s="16">
        <v>2013</v>
      </c>
      <c r="X586" s="16" t="s">
        <v>169</v>
      </c>
      <c r="Y586" s="16" t="s">
        <v>38</v>
      </c>
      <c r="Z586" s="16" t="s">
        <v>39</v>
      </c>
      <c r="AA586" s="16" t="s">
        <v>40</v>
      </c>
      <c r="AB586" s="16" t="s">
        <v>41</v>
      </c>
    </row>
    <row r="587" spans="1:28" x14ac:dyDescent="0.35">
      <c r="A587" t="s">
        <v>6337</v>
      </c>
      <c r="B587" t="s">
        <v>12653</v>
      </c>
      <c r="C587" t="s">
        <v>6213</v>
      </c>
      <c r="D587" s="1">
        <v>153132102</v>
      </c>
      <c r="E587" t="s">
        <v>43</v>
      </c>
      <c r="G587">
        <v>41571</v>
      </c>
      <c r="H587" s="3">
        <v>841</v>
      </c>
      <c r="I587">
        <v>889498</v>
      </c>
      <c r="J587" s="4">
        <v>532</v>
      </c>
      <c r="K587" t="s">
        <v>31</v>
      </c>
      <c r="L587" t="s">
        <v>60</v>
      </c>
      <c r="M587" t="s">
        <v>94</v>
      </c>
      <c r="N587" s="4">
        <v>84</v>
      </c>
      <c r="O587" s="4">
        <v>44688</v>
      </c>
      <c r="P587" t="s">
        <v>13062</v>
      </c>
      <c r="Q587" t="s">
        <v>8984</v>
      </c>
      <c r="R587" t="s">
        <v>8985</v>
      </c>
      <c r="S587" t="s">
        <v>6422</v>
      </c>
      <c r="T587" t="s">
        <v>35</v>
      </c>
      <c r="U587" t="s">
        <v>36</v>
      </c>
      <c r="V587">
        <v>31030963</v>
      </c>
      <c r="W587">
        <v>2013</v>
      </c>
      <c r="X587" t="s">
        <v>169</v>
      </c>
      <c r="Y587" t="s">
        <v>38</v>
      </c>
      <c r="Z587" t="s">
        <v>39</v>
      </c>
      <c r="AA587" t="s">
        <v>40</v>
      </c>
      <c r="AB587" t="s">
        <v>41</v>
      </c>
    </row>
    <row r="588" spans="1:28" x14ac:dyDescent="0.35">
      <c r="A588" s="16" t="s">
        <v>7410</v>
      </c>
      <c r="B588" s="16" t="s">
        <v>12653</v>
      </c>
      <c r="C588" s="16" t="s">
        <v>7489</v>
      </c>
      <c r="D588" s="17">
        <v>42721104</v>
      </c>
      <c r="E588" s="16" t="s">
        <v>43</v>
      </c>
      <c r="G588" s="16">
        <v>41550</v>
      </c>
      <c r="H588" s="18">
        <v>2315</v>
      </c>
      <c r="I588" s="16">
        <v>877862</v>
      </c>
      <c r="J588" s="19">
        <v>1029</v>
      </c>
      <c r="K588" s="16" t="s">
        <v>31</v>
      </c>
      <c r="L588" s="16" t="s">
        <v>32</v>
      </c>
      <c r="M588" s="16" t="s">
        <v>33</v>
      </c>
      <c r="N588" s="19">
        <v>17</v>
      </c>
      <c r="O588" s="19">
        <v>17493</v>
      </c>
      <c r="P588" s="16" t="s">
        <v>13062</v>
      </c>
      <c r="Q588" s="16" t="s">
        <v>8984</v>
      </c>
      <c r="R588" s="16" t="s">
        <v>8985</v>
      </c>
      <c r="S588" s="16" t="s">
        <v>7490</v>
      </c>
      <c r="T588" s="16" t="s">
        <v>35</v>
      </c>
      <c r="U588" s="16" t="s">
        <v>36</v>
      </c>
      <c r="V588" s="16">
        <v>31026030</v>
      </c>
      <c r="W588" s="16">
        <v>2013</v>
      </c>
      <c r="X588" s="16" t="s">
        <v>169</v>
      </c>
      <c r="Y588" s="16" t="s">
        <v>38</v>
      </c>
      <c r="Z588" s="16" t="s">
        <v>73</v>
      </c>
      <c r="AA588" s="16" t="s">
        <v>40</v>
      </c>
      <c r="AB588" s="16" t="s">
        <v>41</v>
      </c>
    </row>
    <row r="589" spans="1:28" x14ac:dyDescent="0.35">
      <c r="A589" t="s">
        <v>7410</v>
      </c>
      <c r="B589" t="s">
        <v>12653</v>
      </c>
      <c r="C589" t="s">
        <v>7418</v>
      </c>
      <c r="D589" s="1">
        <v>43071102</v>
      </c>
      <c r="E589" t="s">
        <v>43</v>
      </c>
      <c r="G589">
        <v>41550</v>
      </c>
      <c r="H589" s="3">
        <v>2223</v>
      </c>
      <c r="I589">
        <v>877778</v>
      </c>
      <c r="J589" s="4">
        <v>477</v>
      </c>
      <c r="K589" t="s">
        <v>31</v>
      </c>
      <c r="L589" t="s">
        <v>32</v>
      </c>
      <c r="M589" t="s">
        <v>83</v>
      </c>
      <c r="N589" s="4">
        <v>3</v>
      </c>
      <c r="O589" s="4">
        <v>1431</v>
      </c>
      <c r="P589" t="s">
        <v>13062</v>
      </c>
      <c r="Q589" t="s">
        <v>8984</v>
      </c>
      <c r="R589" t="s">
        <v>8985</v>
      </c>
      <c r="S589" t="s">
        <v>7486</v>
      </c>
      <c r="T589" t="s">
        <v>35</v>
      </c>
      <c r="U589" t="s">
        <v>36</v>
      </c>
      <c r="V589">
        <v>31025997</v>
      </c>
      <c r="W589">
        <v>2013</v>
      </c>
      <c r="X589" t="s">
        <v>169</v>
      </c>
      <c r="Y589" t="s">
        <v>38</v>
      </c>
      <c r="Z589" t="s">
        <v>39</v>
      </c>
      <c r="AA589" t="s">
        <v>40</v>
      </c>
      <c r="AB589" t="s">
        <v>41</v>
      </c>
    </row>
    <row r="590" spans="1:28" x14ac:dyDescent="0.35">
      <c r="A590" s="16" t="s">
        <v>7410</v>
      </c>
      <c r="B590" s="16" t="s">
        <v>12654</v>
      </c>
      <c r="C590" s="16" t="s">
        <v>7426</v>
      </c>
      <c r="D590" s="17">
        <v>42571102</v>
      </c>
      <c r="E590" s="16" t="s">
        <v>43</v>
      </c>
      <c r="G590" s="16">
        <v>41552</v>
      </c>
      <c r="H590" s="18">
        <v>237</v>
      </c>
      <c r="I590" s="16">
        <v>879081</v>
      </c>
      <c r="J590" s="19">
        <v>330</v>
      </c>
      <c r="K590" s="16" t="s">
        <v>31</v>
      </c>
      <c r="L590" s="16" t="s">
        <v>66</v>
      </c>
      <c r="M590" s="16" t="s">
        <v>67</v>
      </c>
      <c r="N590" s="19">
        <v>81</v>
      </c>
      <c r="O590" s="19">
        <v>21162</v>
      </c>
      <c r="P590" s="16" t="s">
        <v>13063</v>
      </c>
      <c r="Q590" s="16" t="s">
        <v>8984</v>
      </c>
      <c r="R590" s="16" t="s">
        <v>8985</v>
      </c>
      <c r="S590" s="16" t="s">
        <v>7491</v>
      </c>
      <c r="T590" s="16" t="s">
        <v>35</v>
      </c>
      <c r="U590" s="16" t="s">
        <v>36</v>
      </c>
      <c r="V590" s="16">
        <v>41967995</v>
      </c>
      <c r="W590" s="16">
        <v>2013</v>
      </c>
      <c r="X590" s="16" t="s">
        <v>169</v>
      </c>
      <c r="Y590" s="16" t="s">
        <v>38</v>
      </c>
      <c r="Z590" s="16" t="s">
        <v>39</v>
      </c>
      <c r="AA590" s="16" t="s">
        <v>40</v>
      </c>
      <c r="AB590" s="16" t="s">
        <v>41</v>
      </c>
    </row>
    <row r="591" spans="1:28" x14ac:dyDescent="0.35">
      <c r="A591" t="s">
        <v>7410</v>
      </c>
      <c r="B591" t="s">
        <v>12653</v>
      </c>
      <c r="C591" t="s">
        <v>7430</v>
      </c>
      <c r="D591" s="1">
        <v>42091101</v>
      </c>
      <c r="E591" t="s">
        <v>505</v>
      </c>
      <c r="F591" s="2" t="s">
        <v>54</v>
      </c>
      <c r="G591">
        <v>41548</v>
      </c>
      <c r="H591" s="3">
        <v>708</v>
      </c>
      <c r="I591">
        <v>875825</v>
      </c>
      <c r="J591" s="4">
        <v>592</v>
      </c>
      <c r="K591" t="s">
        <v>31</v>
      </c>
      <c r="L591" t="s">
        <v>32</v>
      </c>
      <c r="M591" t="s">
        <v>33</v>
      </c>
      <c r="N591" s="4">
        <v>3</v>
      </c>
      <c r="O591" s="4">
        <v>1776</v>
      </c>
      <c r="P591" t="s">
        <v>13060</v>
      </c>
      <c r="Q591" t="s">
        <v>8984</v>
      </c>
      <c r="R591" t="s">
        <v>8985</v>
      </c>
      <c r="S591" t="s">
        <v>7485</v>
      </c>
      <c r="T591" t="s">
        <v>35</v>
      </c>
      <c r="U591" t="s">
        <v>36</v>
      </c>
      <c r="V591">
        <v>31025269</v>
      </c>
      <c r="W591">
        <v>2013</v>
      </c>
      <c r="X591" t="s">
        <v>169</v>
      </c>
      <c r="Y591" t="s">
        <v>38</v>
      </c>
      <c r="Z591" t="s">
        <v>39</v>
      </c>
      <c r="AA591" t="s">
        <v>40</v>
      </c>
      <c r="AB591" t="s">
        <v>41</v>
      </c>
    </row>
    <row r="592" spans="1:28" x14ac:dyDescent="0.35">
      <c r="A592" s="16" t="s">
        <v>7410</v>
      </c>
      <c r="B592" s="16" t="s">
        <v>12654</v>
      </c>
      <c r="C592" s="16" t="s">
        <v>7423</v>
      </c>
      <c r="D592" s="17">
        <v>42811111</v>
      </c>
      <c r="E592" s="16" t="s">
        <v>43</v>
      </c>
      <c r="G592" s="16">
        <v>41550</v>
      </c>
      <c r="H592" s="18">
        <v>1659</v>
      </c>
      <c r="I592" s="16">
        <v>877543</v>
      </c>
      <c r="J592" s="19">
        <v>446</v>
      </c>
      <c r="K592" s="16" t="s">
        <v>31</v>
      </c>
      <c r="L592" s="16" t="s">
        <v>32</v>
      </c>
      <c r="M592" s="16" t="s">
        <v>83</v>
      </c>
      <c r="N592" s="19">
        <v>64</v>
      </c>
      <c r="O592" s="19">
        <v>17879</v>
      </c>
      <c r="P592" s="16" t="s">
        <v>13062</v>
      </c>
      <c r="Q592" s="16" t="s">
        <v>8984</v>
      </c>
      <c r="R592" s="16" t="s">
        <v>8985</v>
      </c>
      <c r="S592" s="16" t="s">
        <v>7487</v>
      </c>
      <c r="T592" s="16" t="s">
        <v>35</v>
      </c>
      <c r="U592" s="16" t="s">
        <v>36</v>
      </c>
      <c r="V592" s="16">
        <v>41967580</v>
      </c>
      <c r="W592" s="16">
        <v>2013</v>
      </c>
      <c r="X592" s="16" t="s">
        <v>169</v>
      </c>
      <c r="Y592" s="16" t="s">
        <v>38</v>
      </c>
      <c r="Z592" s="16" t="s">
        <v>73</v>
      </c>
      <c r="AA592" s="16" t="s">
        <v>40</v>
      </c>
      <c r="AB592" s="16" t="s">
        <v>41</v>
      </c>
    </row>
    <row r="593" spans="1:28" x14ac:dyDescent="0.35">
      <c r="A593" t="s">
        <v>7410</v>
      </c>
      <c r="B593" t="s">
        <v>12653</v>
      </c>
      <c r="C593" t="s">
        <v>7492</v>
      </c>
      <c r="D593" s="1">
        <v>43321104</v>
      </c>
      <c r="E593" t="s">
        <v>59</v>
      </c>
      <c r="G593">
        <v>41552</v>
      </c>
      <c r="H593" s="3">
        <v>609</v>
      </c>
      <c r="I593">
        <v>879091</v>
      </c>
      <c r="J593" s="4">
        <v>691</v>
      </c>
      <c r="K593" t="s">
        <v>31</v>
      </c>
      <c r="L593" t="s">
        <v>60</v>
      </c>
      <c r="M593" t="s">
        <v>94</v>
      </c>
      <c r="N593" s="4">
        <v>3986</v>
      </c>
      <c r="O593" s="4">
        <v>356853</v>
      </c>
      <c r="P593" t="s">
        <v>13062</v>
      </c>
      <c r="Q593" t="s">
        <v>57</v>
      </c>
      <c r="R593" t="s">
        <v>8985</v>
      </c>
      <c r="S593" t="s">
        <v>7493</v>
      </c>
      <c r="T593" t="s">
        <v>35</v>
      </c>
      <c r="U593" t="s">
        <v>36</v>
      </c>
      <c r="V593">
        <v>0</v>
      </c>
      <c r="W593">
        <v>2013</v>
      </c>
      <c r="X593" t="s">
        <v>169</v>
      </c>
      <c r="Y593" t="s">
        <v>38</v>
      </c>
      <c r="Z593" t="s">
        <v>73</v>
      </c>
      <c r="AA593" t="s">
        <v>40</v>
      </c>
      <c r="AB593" t="s">
        <v>41</v>
      </c>
    </row>
    <row r="594" spans="1:28" x14ac:dyDescent="0.35">
      <c r="A594" s="16" t="s">
        <v>7410</v>
      </c>
      <c r="B594" s="16" t="s">
        <v>12654</v>
      </c>
      <c r="C594" s="16" t="s">
        <v>7413</v>
      </c>
      <c r="D594" s="17">
        <v>42811113</v>
      </c>
      <c r="E594" s="16" t="s">
        <v>43</v>
      </c>
      <c r="G594" s="16">
        <v>41569</v>
      </c>
      <c r="H594" s="18">
        <v>1113</v>
      </c>
      <c r="I594" s="16">
        <v>888545</v>
      </c>
      <c r="J594" s="19">
        <v>297</v>
      </c>
      <c r="K594" s="16" t="s">
        <v>31</v>
      </c>
      <c r="L594" s="16" t="s">
        <v>32</v>
      </c>
      <c r="M594" s="16" t="s">
        <v>33</v>
      </c>
      <c r="N594" s="19">
        <v>17</v>
      </c>
      <c r="O594" s="19">
        <v>5049</v>
      </c>
      <c r="P594" s="16" t="s">
        <v>13062</v>
      </c>
      <c r="Q594" s="16" t="s">
        <v>8984</v>
      </c>
      <c r="R594" s="16" t="s">
        <v>8985</v>
      </c>
      <c r="S594" s="16" t="s">
        <v>7494</v>
      </c>
      <c r="T594" s="16" t="s">
        <v>35</v>
      </c>
      <c r="U594" s="16" t="s">
        <v>36</v>
      </c>
      <c r="V594" s="16">
        <v>41975937</v>
      </c>
      <c r="W594" s="16">
        <v>2013</v>
      </c>
      <c r="X594" s="16" t="s">
        <v>169</v>
      </c>
      <c r="Y594" s="16" t="s">
        <v>38</v>
      </c>
      <c r="Z594" s="16" t="s">
        <v>73</v>
      </c>
      <c r="AA594" s="16" t="s">
        <v>40</v>
      </c>
      <c r="AB594" s="16" t="s">
        <v>41</v>
      </c>
    </row>
    <row r="595" spans="1:28" x14ac:dyDescent="0.35">
      <c r="A595" t="s">
        <v>7410</v>
      </c>
      <c r="B595" t="s">
        <v>12654</v>
      </c>
      <c r="C595" t="s">
        <v>7445</v>
      </c>
      <c r="D595" s="1">
        <v>43321103</v>
      </c>
      <c r="E595" t="s">
        <v>30</v>
      </c>
      <c r="G595">
        <v>41550</v>
      </c>
      <c r="H595" s="3">
        <v>1347</v>
      </c>
      <c r="I595">
        <v>877378</v>
      </c>
      <c r="J595" s="4">
        <v>1499</v>
      </c>
      <c r="K595" t="s">
        <v>31</v>
      </c>
      <c r="L595" t="s">
        <v>32</v>
      </c>
      <c r="M595" t="s">
        <v>33</v>
      </c>
      <c r="N595" s="4">
        <v>182</v>
      </c>
      <c r="O595" s="4">
        <v>202194</v>
      </c>
      <c r="P595" t="s">
        <v>13062</v>
      </c>
      <c r="Q595" t="s">
        <v>8984</v>
      </c>
      <c r="R595" t="s">
        <v>8985</v>
      </c>
      <c r="S595" t="s">
        <v>7488</v>
      </c>
      <c r="T595" t="s">
        <v>35</v>
      </c>
      <c r="U595" t="s">
        <v>36</v>
      </c>
      <c r="V595">
        <v>31025932</v>
      </c>
      <c r="W595">
        <v>2013</v>
      </c>
      <c r="X595" t="s">
        <v>169</v>
      </c>
      <c r="Y595" t="s">
        <v>38</v>
      </c>
      <c r="Z595" t="s">
        <v>73</v>
      </c>
      <c r="AA595" t="s">
        <v>40</v>
      </c>
      <c r="AB595" t="s">
        <v>41</v>
      </c>
    </row>
    <row r="596" spans="1:28" x14ac:dyDescent="0.35">
      <c r="A596" s="16" t="s">
        <v>8258</v>
      </c>
      <c r="B596" s="16" t="s">
        <v>12653</v>
      </c>
      <c r="C596" s="16" t="s">
        <v>8275</v>
      </c>
      <c r="D596" s="17">
        <v>163451702</v>
      </c>
      <c r="E596" s="16" t="s">
        <v>43</v>
      </c>
      <c r="G596" s="16">
        <v>41548</v>
      </c>
      <c r="H596" s="18">
        <v>1016</v>
      </c>
      <c r="I596" s="16">
        <v>875960</v>
      </c>
      <c r="J596" s="19">
        <v>599</v>
      </c>
      <c r="K596" s="16" t="s">
        <v>31</v>
      </c>
      <c r="L596" s="16" t="s">
        <v>60</v>
      </c>
      <c r="M596" s="16" t="s">
        <v>94</v>
      </c>
      <c r="N596" s="19">
        <v>233</v>
      </c>
      <c r="O596" s="19">
        <v>29449</v>
      </c>
      <c r="P596" s="16" t="s">
        <v>13062</v>
      </c>
      <c r="Q596" s="16" t="s">
        <v>8984</v>
      </c>
      <c r="R596" s="16" t="s">
        <v>47</v>
      </c>
      <c r="S596" s="16" t="s">
        <v>8276</v>
      </c>
      <c r="T596" s="16" t="s">
        <v>35</v>
      </c>
      <c r="U596" s="16" t="s">
        <v>36</v>
      </c>
      <c r="V596" s="16">
        <v>31025379</v>
      </c>
      <c r="W596" s="16">
        <v>2013</v>
      </c>
      <c r="X596" s="16" t="s">
        <v>169</v>
      </c>
      <c r="Y596" s="16" t="s">
        <v>38</v>
      </c>
      <c r="Z596" s="16" t="s">
        <v>64</v>
      </c>
      <c r="AA596" s="16" t="s">
        <v>40</v>
      </c>
      <c r="AB596" s="16" t="s">
        <v>41</v>
      </c>
    </row>
    <row r="597" spans="1:28" x14ac:dyDescent="0.35">
      <c r="A597" t="s">
        <v>8258</v>
      </c>
      <c r="B597" t="s">
        <v>12654</v>
      </c>
      <c r="C597" t="s">
        <v>8266</v>
      </c>
      <c r="D597" s="1">
        <v>163201102</v>
      </c>
      <c r="E597" t="s">
        <v>43</v>
      </c>
      <c r="G597">
        <v>41562</v>
      </c>
      <c r="H597" s="3">
        <v>1023</v>
      </c>
      <c r="I597">
        <v>885041</v>
      </c>
      <c r="J597" s="4">
        <v>547</v>
      </c>
      <c r="K597" t="s">
        <v>31</v>
      </c>
      <c r="L597" t="s">
        <v>60</v>
      </c>
      <c r="M597" t="s">
        <v>61</v>
      </c>
      <c r="N597" s="4">
        <v>12</v>
      </c>
      <c r="O597" s="4">
        <v>6564</v>
      </c>
      <c r="P597" t="s">
        <v>13062</v>
      </c>
      <c r="Q597" t="s">
        <v>8984</v>
      </c>
      <c r="R597" t="s">
        <v>8985</v>
      </c>
      <c r="S597" t="s">
        <v>8279</v>
      </c>
      <c r="T597" t="s">
        <v>35</v>
      </c>
      <c r="U597" t="s">
        <v>36</v>
      </c>
      <c r="V597">
        <v>31028552</v>
      </c>
      <c r="W597">
        <v>2013</v>
      </c>
      <c r="X597" t="s">
        <v>169</v>
      </c>
      <c r="Y597" t="s">
        <v>38</v>
      </c>
      <c r="Z597" t="s">
        <v>73</v>
      </c>
      <c r="AA597" t="s">
        <v>40</v>
      </c>
      <c r="AB597" t="s">
        <v>41</v>
      </c>
    </row>
    <row r="598" spans="1:28" x14ac:dyDescent="0.35">
      <c r="A598" s="16" t="s">
        <v>8258</v>
      </c>
      <c r="B598" s="16" t="s">
        <v>12654</v>
      </c>
      <c r="C598" s="16" t="s">
        <v>8277</v>
      </c>
      <c r="D598" s="17">
        <v>163201101</v>
      </c>
      <c r="E598" s="16" t="s">
        <v>43</v>
      </c>
      <c r="G598" s="16">
        <v>41551</v>
      </c>
      <c r="H598" s="18">
        <v>149</v>
      </c>
      <c r="I598" s="16">
        <v>878035</v>
      </c>
      <c r="J598" s="19">
        <v>379</v>
      </c>
      <c r="K598" s="16" t="s">
        <v>31</v>
      </c>
      <c r="L598" s="16" t="s">
        <v>32</v>
      </c>
      <c r="M598" s="16" t="s">
        <v>33</v>
      </c>
      <c r="N598" s="19">
        <v>145</v>
      </c>
      <c r="O598" s="19">
        <v>27922</v>
      </c>
      <c r="P598" s="16" t="s">
        <v>13062</v>
      </c>
      <c r="Q598" s="16" t="s">
        <v>8984</v>
      </c>
      <c r="R598" s="16" t="s">
        <v>8985</v>
      </c>
      <c r="S598" s="16" t="s">
        <v>8278</v>
      </c>
      <c r="T598" s="16" t="s">
        <v>35</v>
      </c>
      <c r="U598" s="16" t="s">
        <v>36</v>
      </c>
      <c r="V598" s="16">
        <v>0</v>
      </c>
      <c r="W598" s="16">
        <v>2013</v>
      </c>
      <c r="X598" s="16" t="s">
        <v>169</v>
      </c>
      <c r="Y598" s="16" t="s">
        <v>38</v>
      </c>
      <c r="Z598" s="16" t="s">
        <v>39</v>
      </c>
      <c r="AA598" s="16" t="s">
        <v>40</v>
      </c>
      <c r="AB598" s="16" t="s">
        <v>41</v>
      </c>
    </row>
    <row r="599" spans="1:28" x14ac:dyDescent="0.35">
      <c r="A599" t="s">
        <v>28</v>
      </c>
      <c r="B599" t="s">
        <v>12653</v>
      </c>
      <c r="C599" t="s">
        <v>119</v>
      </c>
      <c r="D599" s="1">
        <v>182941102</v>
      </c>
      <c r="E599" t="s">
        <v>43</v>
      </c>
      <c r="G599">
        <v>41523</v>
      </c>
      <c r="H599" s="3">
        <v>1322</v>
      </c>
      <c r="I599">
        <v>861732</v>
      </c>
      <c r="J599" s="4">
        <v>128</v>
      </c>
      <c r="K599" t="s">
        <v>31</v>
      </c>
      <c r="L599" t="s">
        <v>32</v>
      </c>
      <c r="M599" t="s">
        <v>33</v>
      </c>
      <c r="N599" s="4">
        <v>1</v>
      </c>
      <c r="O599" s="4">
        <v>128</v>
      </c>
      <c r="P599" t="s">
        <v>13062</v>
      </c>
      <c r="Q599" t="s">
        <v>8984</v>
      </c>
      <c r="R599" t="s">
        <v>47</v>
      </c>
      <c r="S599" t="s">
        <v>159</v>
      </c>
      <c r="T599" t="s">
        <v>35</v>
      </c>
      <c r="U599" t="s">
        <v>36</v>
      </c>
      <c r="V599">
        <v>41951936</v>
      </c>
      <c r="W599">
        <v>2013</v>
      </c>
      <c r="X599" t="s">
        <v>158</v>
      </c>
      <c r="Y599" t="s">
        <v>38</v>
      </c>
      <c r="Z599" t="s">
        <v>39</v>
      </c>
      <c r="AA599" t="s">
        <v>40</v>
      </c>
      <c r="AB599" t="s">
        <v>41</v>
      </c>
    </row>
    <row r="600" spans="1:28" x14ac:dyDescent="0.35">
      <c r="A600" s="16" t="s">
        <v>28</v>
      </c>
      <c r="B600" s="16" t="s">
        <v>12653</v>
      </c>
      <c r="C600" s="16" t="s">
        <v>29</v>
      </c>
      <c r="D600" s="17">
        <v>182371111</v>
      </c>
      <c r="E600" s="16" t="s">
        <v>43</v>
      </c>
      <c r="G600" s="16">
        <v>41536</v>
      </c>
      <c r="H600" s="18">
        <v>1443</v>
      </c>
      <c r="I600" s="16">
        <v>868761</v>
      </c>
      <c r="J600" s="19">
        <v>769</v>
      </c>
      <c r="K600" s="16" t="s">
        <v>31</v>
      </c>
      <c r="L600" s="16" t="s">
        <v>32</v>
      </c>
      <c r="M600" s="16" t="s">
        <v>83</v>
      </c>
      <c r="N600" s="19">
        <v>93</v>
      </c>
      <c r="O600" s="19">
        <v>36166</v>
      </c>
      <c r="P600" s="16" t="s">
        <v>13062</v>
      </c>
      <c r="Q600" s="16" t="s">
        <v>8984</v>
      </c>
      <c r="R600" s="16" t="s">
        <v>8985</v>
      </c>
      <c r="S600" s="16" t="s">
        <v>163</v>
      </c>
      <c r="T600" s="16" t="s">
        <v>35</v>
      </c>
      <c r="U600" s="16" t="s">
        <v>36</v>
      </c>
      <c r="V600" s="16">
        <v>31022761</v>
      </c>
      <c r="W600" s="16">
        <v>2013</v>
      </c>
      <c r="X600" s="16" t="s">
        <v>158</v>
      </c>
      <c r="Y600" s="16" t="s">
        <v>38</v>
      </c>
      <c r="Z600" s="16" t="s">
        <v>39</v>
      </c>
      <c r="AA600" s="16" t="s">
        <v>40</v>
      </c>
      <c r="AB600" s="16" t="s">
        <v>41</v>
      </c>
    </row>
    <row r="601" spans="1:28" x14ac:dyDescent="0.35">
      <c r="A601" t="s">
        <v>28</v>
      </c>
      <c r="B601" t="s">
        <v>12654</v>
      </c>
      <c r="C601" t="s">
        <v>46</v>
      </c>
      <c r="D601" s="1">
        <v>83622106</v>
      </c>
      <c r="E601" t="s">
        <v>43</v>
      </c>
      <c r="G601">
        <v>41533</v>
      </c>
      <c r="H601" s="3">
        <v>1718</v>
      </c>
      <c r="I601">
        <v>866965</v>
      </c>
      <c r="J601" s="4">
        <v>652</v>
      </c>
      <c r="K601" t="s">
        <v>31</v>
      </c>
      <c r="L601" t="s">
        <v>60</v>
      </c>
      <c r="M601" t="s">
        <v>94</v>
      </c>
      <c r="N601" s="4">
        <v>328</v>
      </c>
      <c r="O601" s="4">
        <v>213856</v>
      </c>
      <c r="P601" t="s">
        <v>13062</v>
      </c>
      <c r="Q601" t="s">
        <v>57</v>
      </c>
      <c r="R601" t="s">
        <v>9094</v>
      </c>
      <c r="S601" t="s">
        <v>160</v>
      </c>
      <c r="T601" t="s">
        <v>35</v>
      </c>
      <c r="U601" t="s">
        <v>36</v>
      </c>
      <c r="V601">
        <v>31021858</v>
      </c>
      <c r="W601">
        <v>2013</v>
      </c>
      <c r="X601" t="s">
        <v>158</v>
      </c>
      <c r="Y601" t="s">
        <v>38</v>
      </c>
      <c r="Z601" t="s">
        <v>64</v>
      </c>
      <c r="AA601" t="s">
        <v>40</v>
      </c>
      <c r="AB601" t="s">
        <v>41</v>
      </c>
    </row>
    <row r="602" spans="1:28" x14ac:dyDescent="0.35">
      <c r="A602" s="16" t="s">
        <v>28</v>
      </c>
      <c r="B602" s="16" t="s">
        <v>12654</v>
      </c>
      <c r="C602" s="16" t="s">
        <v>161</v>
      </c>
      <c r="D602" s="17">
        <v>83140401</v>
      </c>
      <c r="E602" s="16" t="s">
        <v>59</v>
      </c>
      <c r="G602" s="16">
        <v>41535</v>
      </c>
      <c r="H602" s="18">
        <v>111</v>
      </c>
      <c r="I602" s="16">
        <v>867795</v>
      </c>
      <c r="J602" s="19">
        <v>508</v>
      </c>
      <c r="K602" s="16" t="s">
        <v>31</v>
      </c>
      <c r="L602" s="16" t="s">
        <v>32</v>
      </c>
      <c r="M602" s="16" t="s">
        <v>33</v>
      </c>
      <c r="N602" s="19">
        <v>45</v>
      </c>
      <c r="O602" s="19">
        <v>9948</v>
      </c>
      <c r="P602" s="16" t="s">
        <v>13062</v>
      </c>
      <c r="Q602" s="16" t="s">
        <v>79</v>
      </c>
      <c r="R602" s="16" t="s">
        <v>8985</v>
      </c>
      <c r="S602" s="16" t="s">
        <v>162</v>
      </c>
      <c r="T602" s="16" t="s">
        <v>35</v>
      </c>
      <c r="U602" s="16" t="s">
        <v>36</v>
      </c>
      <c r="V602" s="16">
        <v>41960867</v>
      </c>
      <c r="W602" s="16">
        <v>2013</v>
      </c>
      <c r="X602" s="16" t="s">
        <v>158</v>
      </c>
      <c r="Y602" s="16" t="s">
        <v>38</v>
      </c>
      <c r="Z602" s="16" t="s">
        <v>39</v>
      </c>
      <c r="AA602" s="16" t="s">
        <v>40</v>
      </c>
      <c r="AB602" s="16" t="s">
        <v>41</v>
      </c>
    </row>
    <row r="603" spans="1:28" x14ac:dyDescent="0.35">
      <c r="A603" t="s">
        <v>28</v>
      </c>
      <c r="B603" t="s">
        <v>12654</v>
      </c>
      <c r="C603" t="s">
        <v>46</v>
      </c>
      <c r="D603" s="1">
        <v>83622106</v>
      </c>
      <c r="E603" t="s">
        <v>30</v>
      </c>
      <c r="G603">
        <v>41521</v>
      </c>
      <c r="H603" s="3">
        <v>1715</v>
      </c>
      <c r="I603">
        <v>860725</v>
      </c>
      <c r="J603" s="4">
        <v>660</v>
      </c>
      <c r="K603" t="s">
        <v>31</v>
      </c>
      <c r="L603" t="s">
        <v>32</v>
      </c>
      <c r="M603" t="s">
        <v>33</v>
      </c>
      <c r="N603" s="4">
        <v>71</v>
      </c>
      <c r="O603" s="4">
        <v>21155</v>
      </c>
      <c r="P603" t="s">
        <v>13062</v>
      </c>
      <c r="Q603" t="s">
        <v>8984</v>
      </c>
      <c r="R603" t="s">
        <v>8985</v>
      </c>
      <c r="S603" t="s">
        <v>157</v>
      </c>
      <c r="T603" t="s">
        <v>35</v>
      </c>
      <c r="U603" t="s">
        <v>36</v>
      </c>
      <c r="V603">
        <v>41950803</v>
      </c>
      <c r="W603">
        <v>2013</v>
      </c>
      <c r="X603" t="s">
        <v>158</v>
      </c>
      <c r="Y603" t="s">
        <v>38</v>
      </c>
      <c r="Z603" t="s">
        <v>39</v>
      </c>
      <c r="AA603" t="s">
        <v>40</v>
      </c>
      <c r="AB603" t="s">
        <v>41</v>
      </c>
    </row>
    <row r="604" spans="1:28" x14ac:dyDescent="0.35">
      <c r="A604" s="16" t="s">
        <v>28</v>
      </c>
      <c r="B604" s="16" t="s">
        <v>12654</v>
      </c>
      <c r="C604" s="16" t="s">
        <v>46</v>
      </c>
      <c r="D604" s="17">
        <v>83622106</v>
      </c>
      <c r="E604" s="16" t="s">
        <v>30</v>
      </c>
      <c r="G604" s="16">
        <v>41538</v>
      </c>
      <c r="H604" s="18">
        <v>1223</v>
      </c>
      <c r="I604" s="16">
        <v>870206</v>
      </c>
      <c r="J604" s="19">
        <v>547</v>
      </c>
      <c r="K604" s="16" t="s">
        <v>31</v>
      </c>
      <c r="L604" s="16" t="s">
        <v>66</v>
      </c>
      <c r="M604" s="16" t="s">
        <v>67</v>
      </c>
      <c r="N604" s="19">
        <v>490</v>
      </c>
      <c r="O604" s="19">
        <v>73550</v>
      </c>
      <c r="P604" s="16" t="s">
        <v>13065</v>
      </c>
      <c r="Q604" s="16" t="s">
        <v>79</v>
      </c>
      <c r="R604" s="16" t="s">
        <v>8985</v>
      </c>
      <c r="S604" s="16" t="s">
        <v>164</v>
      </c>
      <c r="T604" s="16" t="s">
        <v>35</v>
      </c>
      <c r="U604" s="16" t="s">
        <v>36</v>
      </c>
      <c r="V604" s="16">
        <v>41962659</v>
      </c>
      <c r="W604" s="16">
        <v>2013</v>
      </c>
      <c r="X604" s="16" t="s">
        <v>158</v>
      </c>
      <c r="Y604" s="16" t="s">
        <v>38</v>
      </c>
      <c r="Z604" s="16" t="s">
        <v>39</v>
      </c>
      <c r="AA604" s="16" t="s">
        <v>40</v>
      </c>
      <c r="AB604" s="16" t="s">
        <v>41</v>
      </c>
    </row>
    <row r="605" spans="1:28" x14ac:dyDescent="0.35">
      <c r="A605" t="s">
        <v>28</v>
      </c>
      <c r="B605" t="s">
        <v>12654</v>
      </c>
      <c r="C605" t="s">
        <v>71</v>
      </c>
      <c r="D605" s="1">
        <v>82931101</v>
      </c>
      <c r="E605" t="s">
        <v>43</v>
      </c>
      <c r="G605">
        <v>41542</v>
      </c>
      <c r="H605" s="3">
        <v>104</v>
      </c>
      <c r="I605">
        <v>872729</v>
      </c>
      <c r="J605" s="4">
        <v>626</v>
      </c>
      <c r="K605" t="s">
        <v>31</v>
      </c>
      <c r="L605" t="s">
        <v>32</v>
      </c>
      <c r="M605" t="s">
        <v>83</v>
      </c>
      <c r="N605" s="4">
        <v>21</v>
      </c>
      <c r="O605" s="4">
        <v>11196</v>
      </c>
      <c r="P605" t="s">
        <v>13062</v>
      </c>
      <c r="Q605" t="s">
        <v>8984</v>
      </c>
      <c r="R605" t="s">
        <v>9094</v>
      </c>
      <c r="S605" t="s">
        <v>166</v>
      </c>
      <c r="T605" t="s">
        <v>35</v>
      </c>
      <c r="U605" t="s">
        <v>36</v>
      </c>
      <c r="V605">
        <v>41963909</v>
      </c>
      <c r="W605">
        <v>2013</v>
      </c>
      <c r="X605" t="s">
        <v>158</v>
      </c>
      <c r="Y605" t="s">
        <v>38</v>
      </c>
      <c r="Z605" t="s">
        <v>39</v>
      </c>
      <c r="AA605" t="s">
        <v>40</v>
      </c>
      <c r="AB605" t="s">
        <v>41</v>
      </c>
    </row>
    <row r="606" spans="1:28" x14ac:dyDescent="0.35">
      <c r="A606" s="16" t="s">
        <v>28</v>
      </c>
      <c r="B606" s="16" t="s">
        <v>12654</v>
      </c>
      <c r="C606" s="16" t="s">
        <v>46</v>
      </c>
      <c r="D606" s="17">
        <v>83622106</v>
      </c>
      <c r="E606" s="16" t="s">
        <v>43</v>
      </c>
      <c r="G606" s="16">
        <v>41538</v>
      </c>
      <c r="H606" s="18">
        <v>1343</v>
      </c>
      <c r="I606" s="16">
        <v>870966</v>
      </c>
      <c r="J606" s="19">
        <v>1302</v>
      </c>
      <c r="K606" s="16" t="s">
        <v>31</v>
      </c>
      <c r="L606" s="16" t="s">
        <v>32</v>
      </c>
      <c r="M606" s="16" t="s">
        <v>33</v>
      </c>
      <c r="N606" s="19">
        <v>56</v>
      </c>
      <c r="O606" s="19">
        <v>72912</v>
      </c>
      <c r="P606" s="16" t="s">
        <v>13062</v>
      </c>
      <c r="Q606" s="16" t="s">
        <v>8984</v>
      </c>
      <c r="R606" s="16" t="s">
        <v>8985</v>
      </c>
      <c r="S606" s="16" t="s">
        <v>165</v>
      </c>
      <c r="T606" s="16" t="s">
        <v>35</v>
      </c>
      <c r="U606" s="16" t="s">
        <v>36</v>
      </c>
      <c r="V606" s="16">
        <v>0</v>
      </c>
      <c r="W606" s="16">
        <v>2013</v>
      </c>
      <c r="X606" s="16" t="s">
        <v>158</v>
      </c>
      <c r="Y606" s="16" t="s">
        <v>38</v>
      </c>
      <c r="Z606" s="16" t="s">
        <v>39</v>
      </c>
      <c r="AA606" s="16" t="s">
        <v>40</v>
      </c>
      <c r="AB606" s="16" t="s">
        <v>41</v>
      </c>
    </row>
    <row r="607" spans="1:28" x14ac:dyDescent="0.35">
      <c r="A607" t="s">
        <v>1655</v>
      </c>
      <c r="B607" t="s">
        <v>12654</v>
      </c>
      <c r="C607" t="s">
        <v>1658</v>
      </c>
      <c r="D607" s="1">
        <v>82021107</v>
      </c>
      <c r="E607" t="s">
        <v>53</v>
      </c>
      <c r="F607" s="2" t="s">
        <v>54</v>
      </c>
      <c r="G607">
        <v>41526</v>
      </c>
      <c r="H607" s="3">
        <v>300</v>
      </c>
      <c r="I607">
        <v>862952</v>
      </c>
      <c r="J607" s="4">
        <v>439</v>
      </c>
      <c r="K607" t="s">
        <v>31</v>
      </c>
      <c r="L607" t="s">
        <v>32</v>
      </c>
      <c r="M607" t="s">
        <v>83</v>
      </c>
      <c r="N607" s="4">
        <v>34</v>
      </c>
      <c r="O607" s="4">
        <v>14926</v>
      </c>
      <c r="P607" t="s">
        <v>13062</v>
      </c>
      <c r="Q607" t="s">
        <v>8984</v>
      </c>
      <c r="R607" t="s">
        <v>8985</v>
      </c>
      <c r="S607" t="s">
        <v>1678</v>
      </c>
      <c r="T607" t="s">
        <v>35</v>
      </c>
      <c r="U607" t="s">
        <v>36</v>
      </c>
      <c r="V607">
        <v>0</v>
      </c>
      <c r="W607">
        <v>2013</v>
      </c>
      <c r="X607" t="s">
        <v>158</v>
      </c>
      <c r="Y607" t="s">
        <v>38</v>
      </c>
      <c r="Z607" t="s">
        <v>73</v>
      </c>
      <c r="AA607" t="s">
        <v>40</v>
      </c>
      <c r="AB607" t="s">
        <v>41</v>
      </c>
    </row>
    <row r="608" spans="1:28" x14ac:dyDescent="0.35">
      <c r="A608" s="16" t="s">
        <v>1655</v>
      </c>
      <c r="B608" s="16" t="s">
        <v>12654</v>
      </c>
      <c r="C608" s="16" t="s">
        <v>1658</v>
      </c>
      <c r="D608" s="17">
        <v>82021107</v>
      </c>
      <c r="E608" s="16" t="s">
        <v>43</v>
      </c>
      <c r="G608" s="16">
        <v>41538</v>
      </c>
      <c r="H608" s="18">
        <v>722</v>
      </c>
      <c r="I608" s="16">
        <v>869852</v>
      </c>
      <c r="J608" s="19">
        <v>852</v>
      </c>
      <c r="K608" s="16" t="s">
        <v>31</v>
      </c>
      <c r="L608" s="16" t="s">
        <v>32</v>
      </c>
      <c r="M608" s="16" t="s">
        <v>83</v>
      </c>
      <c r="N608" s="19">
        <v>5</v>
      </c>
      <c r="O608" s="19">
        <v>4260</v>
      </c>
      <c r="P608" s="16" t="s">
        <v>13062</v>
      </c>
      <c r="Q608" s="16" t="s">
        <v>398</v>
      </c>
      <c r="R608" s="16" t="s">
        <v>8985</v>
      </c>
      <c r="S608" s="16" t="s">
        <v>1679</v>
      </c>
      <c r="T608" s="16" t="s">
        <v>35</v>
      </c>
      <c r="U608" s="16" t="s">
        <v>36</v>
      </c>
      <c r="V608" s="16">
        <v>41962651</v>
      </c>
      <c r="W608" s="16">
        <v>2013</v>
      </c>
      <c r="X608" s="16" t="s">
        <v>158</v>
      </c>
      <c r="Y608" s="16" t="s">
        <v>38</v>
      </c>
      <c r="Z608" s="16" t="s">
        <v>73</v>
      </c>
      <c r="AA608" s="16" t="s">
        <v>40</v>
      </c>
      <c r="AB608" s="16" t="s">
        <v>41</v>
      </c>
    </row>
    <row r="609" spans="1:28" x14ac:dyDescent="0.35">
      <c r="A609" t="s">
        <v>1655</v>
      </c>
      <c r="B609" t="s">
        <v>12654</v>
      </c>
      <c r="C609" t="s">
        <v>1675</v>
      </c>
      <c r="D609" s="1">
        <v>83432103</v>
      </c>
      <c r="E609" t="s">
        <v>43</v>
      </c>
      <c r="G609">
        <v>41518</v>
      </c>
      <c r="H609" s="3">
        <v>1334</v>
      </c>
      <c r="I609">
        <v>859079</v>
      </c>
      <c r="J609" s="4">
        <v>291</v>
      </c>
      <c r="K609" t="s">
        <v>31</v>
      </c>
      <c r="L609" t="s">
        <v>32</v>
      </c>
      <c r="M609" t="s">
        <v>33</v>
      </c>
      <c r="N609" s="4">
        <v>8</v>
      </c>
      <c r="O609" s="4">
        <v>2328</v>
      </c>
      <c r="P609" t="s">
        <v>13062</v>
      </c>
      <c r="Q609" t="s">
        <v>8984</v>
      </c>
      <c r="R609" t="s">
        <v>8985</v>
      </c>
      <c r="S609" t="s">
        <v>1676</v>
      </c>
      <c r="T609" t="s">
        <v>35</v>
      </c>
      <c r="U609" t="s">
        <v>36</v>
      </c>
      <c r="V609">
        <v>31018546</v>
      </c>
      <c r="W609">
        <v>2013</v>
      </c>
      <c r="X609" t="s">
        <v>158</v>
      </c>
      <c r="Y609" t="s">
        <v>38</v>
      </c>
      <c r="Z609" t="s">
        <v>73</v>
      </c>
      <c r="AA609" t="s">
        <v>40</v>
      </c>
      <c r="AB609" t="s">
        <v>41</v>
      </c>
    </row>
    <row r="610" spans="1:28" x14ac:dyDescent="0.35">
      <c r="A610" s="16" t="s">
        <v>1655</v>
      </c>
      <c r="B610" s="16" t="s">
        <v>12653</v>
      </c>
      <c r="C610" s="16" t="s">
        <v>1663</v>
      </c>
      <c r="D610" s="17">
        <v>83371107</v>
      </c>
      <c r="E610" s="16" t="s">
        <v>43</v>
      </c>
      <c r="G610" s="16">
        <v>41519</v>
      </c>
      <c r="H610" s="18">
        <v>1625</v>
      </c>
      <c r="I610" s="16">
        <v>859563</v>
      </c>
      <c r="J610" s="19">
        <v>795</v>
      </c>
      <c r="K610" s="16" t="s">
        <v>31</v>
      </c>
      <c r="L610" s="16" t="s">
        <v>32</v>
      </c>
      <c r="M610" s="16" t="s">
        <v>33</v>
      </c>
      <c r="N610" s="19">
        <v>10</v>
      </c>
      <c r="O610" s="19">
        <v>7950</v>
      </c>
      <c r="P610" s="16" t="s">
        <v>13059</v>
      </c>
      <c r="Q610" s="16" t="s">
        <v>8984</v>
      </c>
      <c r="R610" s="16" t="s">
        <v>8985</v>
      </c>
      <c r="S610" s="16" t="s">
        <v>1677</v>
      </c>
      <c r="T610" s="16" t="s">
        <v>35</v>
      </c>
      <c r="U610" s="16" t="s">
        <v>36</v>
      </c>
      <c r="V610" s="16">
        <v>41949753</v>
      </c>
      <c r="W610" s="16">
        <v>2013</v>
      </c>
      <c r="X610" s="16" t="s">
        <v>158</v>
      </c>
      <c r="Y610" s="16" t="s">
        <v>38</v>
      </c>
      <c r="Z610" s="16" t="s">
        <v>39</v>
      </c>
      <c r="AA610" s="16" t="s">
        <v>40</v>
      </c>
      <c r="AB610" s="16" t="s">
        <v>41</v>
      </c>
    </row>
    <row r="611" spans="1:28" x14ac:dyDescent="0.35">
      <c r="A611" t="s">
        <v>1956</v>
      </c>
      <c r="B611" t="s">
        <v>12653</v>
      </c>
      <c r="C611" t="s">
        <v>1967</v>
      </c>
      <c r="D611" s="1">
        <v>14101105</v>
      </c>
      <c r="E611" t="s">
        <v>53</v>
      </c>
      <c r="F611" s="2" t="s">
        <v>54</v>
      </c>
      <c r="G611">
        <v>41519</v>
      </c>
      <c r="H611" s="3">
        <v>1757</v>
      </c>
      <c r="I611">
        <v>859634</v>
      </c>
      <c r="J611" s="4">
        <v>544</v>
      </c>
      <c r="K611" t="s">
        <v>31</v>
      </c>
      <c r="L611" t="s">
        <v>60</v>
      </c>
      <c r="M611" t="s">
        <v>61</v>
      </c>
      <c r="N611" s="4">
        <v>4</v>
      </c>
      <c r="O611" s="4">
        <v>634</v>
      </c>
      <c r="P611" t="s">
        <v>13064</v>
      </c>
      <c r="Q611" t="s">
        <v>8984</v>
      </c>
      <c r="R611" t="s">
        <v>47</v>
      </c>
      <c r="S611" t="s">
        <v>1978</v>
      </c>
      <c r="T611" t="s">
        <v>35</v>
      </c>
      <c r="U611" t="s">
        <v>36</v>
      </c>
      <c r="V611">
        <v>41949756</v>
      </c>
      <c r="W611">
        <v>2013</v>
      </c>
      <c r="X611" t="s">
        <v>158</v>
      </c>
      <c r="Y611" t="s">
        <v>38</v>
      </c>
      <c r="Z611" t="s">
        <v>39</v>
      </c>
      <c r="AA611" t="s">
        <v>40</v>
      </c>
      <c r="AB611" t="s">
        <v>41</v>
      </c>
    </row>
    <row r="612" spans="1:28" x14ac:dyDescent="0.35">
      <c r="A612" s="16" t="s">
        <v>2116</v>
      </c>
      <c r="B612" s="16" t="s">
        <v>12653</v>
      </c>
      <c r="C612" s="16" t="s">
        <v>2124</v>
      </c>
      <c r="D612" s="17">
        <v>13111109</v>
      </c>
      <c r="E612" s="16" t="s">
        <v>43</v>
      </c>
      <c r="G612" s="16">
        <v>41527</v>
      </c>
      <c r="H612" s="18">
        <v>1514</v>
      </c>
      <c r="I612" s="16">
        <v>864057</v>
      </c>
      <c r="J612" s="19">
        <v>711</v>
      </c>
      <c r="K612" s="16" t="s">
        <v>31</v>
      </c>
      <c r="L612" s="16" t="s">
        <v>32</v>
      </c>
      <c r="M612" s="16" t="s">
        <v>102</v>
      </c>
      <c r="N612" s="19">
        <v>19</v>
      </c>
      <c r="O612" s="19">
        <v>6249</v>
      </c>
      <c r="P612" s="16" t="s">
        <v>13062</v>
      </c>
      <c r="Q612" s="16" t="s">
        <v>57</v>
      </c>
      <c r="R612" s="16" t="s">
        <v>8985</v>
      </c>
      <c r="S612" s="16" t="s">
        <v>2131</v>
      </c>
      <c r="T612" s="16" t="s">
        <v>35</v>
      </c>
      <c r="U612" s="16" t="s">
        <v>36</v>
      </c>
      <c r="V612" s="16">
        <v>31020484</v>
      </c>
      <c r="W612" s="16">
        <v>2013</v>
      </c>
      <c r="X612" s="16" t="s">
        <v>158</v>
      </c>
      <c r="Y612" s="16" t="s">
        <v>38</v>
      </c>
      <c r="Z612" s="16" t="s">
        <v>64</v>
      </c>
      <c r="AA612" s="16" t="s">
        <v>40</v>
      </c>
      <c r="AB612" s="16" t="s">
        <v>41</v>
      </c>
    </row>
    <row r="613" spans="1:28" x14ac:dyDescent="0.35">
      <c r="A613" t="s">
        <v>2397</v>
      </c>
      <c r="B613" t="s">
        <v>12653</v>
      </c>
      <c r="C613" t="s">
        <v>2502</v>
      </c>
      <c r="D613" s="1">
        <v>42841111</v>
      </c>
      <c r="E613" t="s">
        <v>43</v>
      </c>
      <c r="G613">
        <v>41531</v>
      </c>
      <c r="H613" s="3">
        <v>851</v>
      </c>
      <c r="I613">
        <v>866003</v>
      </c>
      <c r="J613" s="4">
        <v>649</v>
      </c>
      <c r="K613" t="s">
        <v>31</v>
      </c>
      <c r="L613" t="s">
        <v>32</v>
      </c>
      <c r="M613" t="s">
        <v>83</v>
      </c>
      <c r="N613" s="4">
        <v>7</v>
      </c>
      <c r="O613" s="4">
        <v>4543</v>
      </c>
      <c r="P613" t="s">
        <v>13059</v>
      </c>
      <c r="Q613" t="s">
        <v>8984</v>
      </c>
      <c r="R613" t="s">
        <v>8985</v>
      </c>
      <c r="S613" t="s">
        <v>2503</v>
      </c>
      <c r="T613" t="s">
        <v>35</v>
      </c>
      <c r="U613" t="s">
        <v>36</v>
      </c>
      <c r="V613">
        <v>31021372</v>
      </c>
      <c r="W613">
        <v>2013</v>
      </c>
      <c r="X613" t="s">
        <v>158</v>
      </c>
      <c r="Y613" t="s">
        <v>38</v>
      </c>
      <c r="Z613" t="s">
        <v>64</v>
      </c>
      <c r="AA613" t="s">
        <v>40</v>
      </c>
      <c r="AB613" t="s">
        <v>41</v>
      </c>
    </row>
    <row r="614" spans="1:28" x14ac:dyDescent="0.35">
      <c r="A614" s="16" t="s">
        <v>2397</v>
      </c>
      <c r="B614" s="16" t="s">
        <v>12653</v>
      </c>
      <c r="C614" s="16" t="s">
        <v>2446</v>
      </c>
      <c r="D614" s="17">
        <v>42661104</v>
      </c>
      <c r="E614" s="16" t="s">
        <v>53</v>
      </c>
      <c r="F614" s="2" t="s">
        <v>54</v>
      </c>
      <c r="G614" s="16">
        <v>41537</v>
      </c>
      <c r="H614" s="18">
        <v>1202</v>
      </c>
      <c r="I614" s="16">
        <v>869197</v>
      </c>
      <c r="J614" s="19">
        <v>333</v>
      </c>
      <c r="K614" s="16" t="s">
        <v>31</v>
      </c>
      <c r="L614" s="16" t="s">
        <v>32</v>
      </c>
      <c r="M614" s="16" t="s">
        <v>33</v>
      </c>
      <c r="N614" s="19">
        <v>1387</v>
      </c>
      <c r="O614" s="19">
        <v>131852</v>
      </c>
      <c r="P614" s="16" t="s">
        <v>13065</v>
      </c>
      <c r="Q614" s="16" t="s">
        <v>8984</v>
      </c>
      <c r="R614" s="16" t="s">
        <v>8985</v>
      </c>
      <c r="S614" s="16" t="s">
        <v>2506</v>
      </c>
      <c r="T614" s="16" t="s">
        <v>35</v>
      </c>
      <c r="U614" s="16" t="s">
        <v>36</v>
      </c>
      <c r="V614" s="16">
        <v>0</v>
      </c>
      <c r="W614" s="16">
        <v>2013</v>
      </c>
      <c r="X614" s="16" t="s">
        <v>158</v>
      </c>
      <c r="Y614" s="16" t="s">
        <v>38</v>
      </c>
      <c r="Z614" s="16" t="s">
        <v>39</v>
      </c>
      <c r="AA614" s="16" t="s">
        <v>40</v>
      </c>
      <c r="AB614" s="16" t="s">
        <v>41</v>
      </c>
    </row>
    <row r="615" spans="1:28" x14ac:dyDescent="0.35">
      <c r="A615" t="s">
        <v>2397</v>
      </c>
      <c r="B615" t="s">
        <v>12653</v>
      </c>
      <c r="C615" t="s">
        <v>2414</v>
      </c>
      <c r="D615" s="1">
        <v>42761102</v>
      </c>
      <c r="E615" t="s">
        <v>43</v>
      </c>
      <c r="G615">
        <v>41547</v>
      </c>
      <c r="H615" s="3">
        <v>247</v>
      </c>
      <c r="I615">
        <v>875302</v>
      </c>
      <c r="J615" s="4">
        <v>361</v>
      </c>
      <c r="K615" t="s">
        <v>31</v>
      </c>
      <c r="L615" t="s">
        <v>32</v>
      </c>
      <c r="M615" t="s">
        <v>33</v>
      </c>
      <c r="N615" s="4">
        <v>15</v>
      </c>
      <c r="O615" s="4">
        <v>5415</v>
      </c>
      <c r="P615" t="s">
        <v>13066</v>
      </c>
      <c r="Q615" t="s">
        <v>8984</v>
      </c>
      <c r="R615" t="s">
        <v>8985</v>
      </c>
      <c r="S615" t="s">
        <v>2511</v>
      </c>
      <c r="T615" t="s">
        <v>35</v>
      </c>
      <c r="U615" t="s">
        <v>36</v>
      </c>
      <c r="V615">
        <v>41965568</v>
      </c>
      <c r="W615">
        <v>2013</v>
      </c>
      <c r="X615" t="s">
        <v>158</v>
      </c>
      <c r="Y615" t="s">
        <v>38</v>
      </c>
      <c r="Z615" t="s">
        <v>39</v>
      </c>
      <c r="AA615" t="s">
        <v>40</v>
      </c>
      <c r="AB615" t="s">
        <v>41</v>
      </c>
    </row>
    <row r="616" spans="1:28" x14ac:dyDescent="0.35">
      <c r="A616" s="16" t="s">
        <v>2397</v>
      </c>
      <c r="B616" s="16" t="s">
        <v>12653</v>
      </c>
      <c r="C616" s="16" t="s">
        <v>2504</v>
      </c>
      <c r="D616" s="17">
        <v>42661103</v>
      </c>
      <c r="E616" s="16" t="s">
        <v>30</v>
      </c>
      <c r="G616" s="16">
        <v>41537</v>
      </c>
      <c r="H616" s="18">
        <v>1817</v>
      </c>
      <c r="I616" s="16">
        <v>869554</v>
      </c>
      <c r="J616" s="19">
        <v>576</v>
      </c>
      <c r="K616" s="16" t="s">
        <v>31</v>
      </c>
      <c r="L616" s="16" t="s">
        <v>66</v>
      </c>
      <c r="M616" s="16" t="s">
        <v>67</v>
      </c>
      <c r="N616" s="19">
        <v>1808</v>
      </c>
      <c r="O616" s="19">
        <v>405507</v>
      </c>
      <c r="P616" s="16" t="s">
        <v>13065</v>
      </c>
      <c r="Q616" s="16" t="s">
        <v>8984</v>
      </c>
      <c r="R616" s="16" t="s">
        <v>8985</v>
      </c>
      <c r="S616" s="16" t="s">
        <v>2505</v>
      </c>
      <c r="T616" s="16" t="s">
        <v>35</v>
      </c>
      <c r="U616" s="16" t="s">
        <v>36</v>
      </c>
      <c r="V616" s="16">
        <v>31023125</v>
      </c>
      <c r="W616" s="16">
        <v>2013</v>
      </c>
      <c r="X616" s="16" t="s">
        <v>158</v>
      </c>
      <c r="Y616" s="16" t="s">
        <v>38</v>
      </c>
      <c r="Z616" s="16" t="s">
        <v>39</v>
      </c>
      <c r="AA616" s="16" t="s">
        <v>40</v>
      </c>
      <c r="AB616" s="16" t="s">
        <v>41</v>
      </c>
    </row>
    <row r="617" spans="1:28" x14ac:dyDescent="0.35">
      <c r="A617" t="s">
        <v>2397</v>
      </c>
      <c r="B617" t="s">
        <v>12653</v>
      </c>
      <c r="C617" t="s">
        <v>2414</v>
      </c>
      <c r="D617" s="1">
        <v>42761102</v>
      </c>
      <c r="E617" t="s">
        <v>43</v>
      </c>
      <c r="G617">
        <v>41545</v>
      </c>
      <c r="H617" s="3">
        <v>112</v>
      </c>
      <c r="I617">
        <v>874553</v>
      </c>
      <c r="J617" s="4">
        <v>413</v>
      </c>
      <c r="K617" t="s">
        <v>31</v>
      </c>
      <c r="L617" t="s">
        <v>32</v>
      </c>
      <c r="M617" t="s">
        <v>33</v>
      </c>
      <c r="N617" s="4">
        <v>12</v>
      </c>
      <c r="O617" s="4">
        <v>4956</v>
      </c>
      <c r="P617" t="s">
        <v>13062</v>
      </c>
      <c r="Q617" t="s">
        <v>8984</v>
      </c>
      <c r="R617" t="s">
        <v>8985</v>
      </c>
      <c r="S617" t="s">
        <v>2507</v>
      </c>
      <c r="T617" t="s">
        <v>35</v>
      </c>
      <c r="U617" t="s">
        <v>36</v>
      </c>
      <c r="V617">
        <v>31024824</v>
      </c>
      <c r="W617">
        <v>2013</v>
      </c>
      <c r="X617" t="s">
        <v>158</v>
      </c>
      <c r="Y617" t="s">
        <v>38</v>
      </c>
      <c r="Z617" t="s">
        <v>64</v>
      </c>
      <c r="AA617" t="s">
        <v>40</v>
      </c>
      <c r="AB617" t="s">
        <v>41</v>
      </c>
    </row>
    <row r="618" spans="1:28" x14ac:dyDescent="0.35">
      <c r="A618" s="16" t="s">
        <v>2397</v>
      </c>
      <c r="B618" s="16" t="s">
        <v>12654</v>
      </c>
      <c r="C618" s="16" t="s">
        <v>2509</v>
      </c>
      <c r="D618" s="17">
        <v>192461102</v>
      </c>
      <c r="E618" s="16" t="s">
        <v>43</v>
      </c>
      <c r="G618" s="16">
        <v>41547</v>
      </c>
      <c r="H618" s="18">
        <v>320</v>
      </c>
      <c r="I618" s="16">
        <v>875303</v>
      </c>
      <c r="J618" s="19">
        <v>569</v>
      </c>
      <c r="K618" s="16" t="s">
        <v>31</v>
      </c>
      <c r="L618" s="16" t="s">
        <v>32</v>
      </c>
      <c r="M618" s="16" t="s">
        <v>83</v>
      </c>
      <c r="N618" s="19">
        <v>9</v>
      </c>
      <c r="O618" s="19">
        <v>5121</v>
      </c>
      <c r="P618" s="16" t="s">
        <v>13080</v>
      </c>
      <c r="Q618" s="16" t="s">
        <v>8984</v>
      </c>
      <c r="R618" s="16" t="s">
        <v>8985</v>
      </c>
      <c r="S618" s="16" t="s">
        <v>2510</v>
      </c>
      <c r="T618" s="16" t="s">
        <v>35</v>
      </c>
      <c r="U618" s="16" t="s">
        <v>36</v>
      </c>
      <c r="V618" s="16">
        <v>41965831</v>
      </c>
      <c r="W618" s="16">
        <v>2013</v>
      </c>
      <c r="X618" s="16" t="s">
        <v>158</v>
      </c>
      <c r="Y618" s="16" t="s">
        <v>38</v>
      </c>
      <c r="Z618" s="16" t="s">
        <v>73</v>
      </c>
      <c r="AA618" s="16" t="s">
        <v>40</v>
      </c>
      <c r="AB618" s="16" t="s">
        <v>41</v>
      </c>
    </row>
    <row r="619" spans="1:28" x14ac:dyDescent="0.35">
      <c r="A619" t="s">
        <v>2397</v>
      </c>
      <c r="B619" t="s">
        <v>12654</v>
      </c>
      <c r="C619" t="s">
        <v>2417</v>
      </c>
      <c r="D619" s="1">
        <v>192401101</v>
      </c>
      <c r="E619" t="s">
        <v>53</v>
      </c>
      <c r="F619" s="2" t="s">
        <v>54</v>
      </c>
      <c r="G619">
        <v>41546</v>
      </c>
      <c r="H619" s="3">
        <v>117</v>
      </c>
      <c r="I619">
        <v>875056</v>
      </c>
      <c r="J619" s="4">
        <v>783</v>
      </c>
      <c r="K619" t="s">
        <v>31</v>
      </c>
      <c r="L619" t="s">
        <v>32</v>
      </c>
      <c r="M619" t="s">
        <v>83</v>
      </c>
      <c r="N619" s="4">
        <v>12</v>
      </c>
      <c r="O619" s="4">
        <v>8241</v>
      </c>
      <c r="P619" t="s">
        <v>13066</v>
      </c>
      <c r="Q619" t="s">
        <v>8984</v>
      </c>
      <c r="R619" t="s">
        <v>8985</v>
      </c>
      <c r="S619" t="s">
        <v>2508</v>
      </c>
      <c r="T619" t="s">
        <v>35</v>
      </c>
      <c r="U619" t="s">
        <v>36</v>
      </c>
      <c r="V619">
        <v>0</v>
      </c>
      <c r="W619">
        <v>2013</v>
      </c>
      <c r="X619" t="s">
        <v>158</v>
      </c>
      <c r="Y619" t="s">
        <v>38</v>
      </c>
      <c r="Z619" t="s">
        <v>39</v>
      </c>
      <c r="AA619" t="s">
        <v>40</v>
      </c>
      <c r="AB619" t="s">
        <v>41</v>
      </c>
    </row>
    <row r="620" spans="1:28" x14ac:dyDescent="0.35">
      <c r="A620" s="16" t="s">
        <v>4028</v>
      </c>
      <c r="B620" s="16" t="s">
        <v>12653</v>
      </c>
      <c r="C620" s="16" t="s">
        <v>4072</v>
      </c>
      <c r="D620" s="17">
        <v>183041102</v>
      </c>
      <c r="E620" s="16" t="s">
        <v>43</v>
      </c>
      <c r="G620" s="16">
        <v>41535</v>
      </c>
      <c r="H620" s="18">
        <v>2010</v>
      </c>
      <c r="I620" s="16">
        <v>868290</v>
      </c>
      <c r="J620" s="19">
        <v>449</v>
      </c>
      <c r="K620" s="16" t="s">
        <v>31</v>
      </c>
      <c r="L620" s="16" t="s">
        <v>32</v>
      </c>
      <c r="M620" s="16" t="s">
        <v>83</v>
      </c>
      <c r="N620" s="19">
        <v>43</v>
      </c>
      <c r="O620" s="19">
        <v>13574</v>
      </c>
      <c r="P620" s="16" t="s">
        <v>13062</v>
      </c>
      <c r="Q620" s="16" t="s">
        <v>8984</v>
      </c>
      <c r="R620" s="16" t="s">
        <v>47</v>
      </c>
      <c r="S620" s="16" t="s">
        <v>4073</v>
      </c>
      <c r="T620" s="16" t="s">
        <v>35</v>
      </c>
      <c r="U620" s="16" t="s">
        <v>36</v>
      </c>
      <c r="V620" s="16">
        <v>41961494</v>
      </c>
      <c r="W620" s="16">
        <v>2013</v>
      </c>
      <c r="X620" s="16" t="s">
        <v>158</v>
      </c>
      <c r="Y620" s="16" t="s">
        <v>38</v>
      </c>
      <c r="Z620" s="16" t="s">
        <v>73</v>
      </c>
      <c r="AA620" s="16" t="s">
        <v>40</v>
      </c>
      <c r="AB620" s="16" t="s">
        <v>41</v>
      </c>
    </row>
    <row r="621" spans="1:28" x14ac:dyDescent="0.35">
      <c r="A621" t="s">
        <v>4487</v>
      </c>
      <c r="B621" t="s">
        <v>12654</v>
      </c>
      <c r="C621" t="s">
        <v>4531</v>
      </c>
      <c r="D621" s="1">
        <v>42031124</v>
      </c>
      <c r="E621" t="s">
        <v>43</v>
      </c>
      <c r="G621">
        <v>41531</v>
      </c>
      <c r="H621" s="3">
        <v>1639</v>
      </c>
      <c r="I621">
        <v>866175</v>
      </c>
      <c r="J621" s="4">
        <v>524</v>
      </c>
      <c r="K621" t="s">
        <v>31</v>
      </c>
      <c r="L621" t="s">
        <v>32</v>
      </c>
      <c r="M621" t="s">
        <v>33</v>
      </c>
      <c r="N621" s="4">
        <v>63</v>
      </c>
      <c r="O621" s="4">
        <v>33012</v>
      </c>
      <c r="P621" t="s">
        <v>13062</v>
      </c>
      <c r="Q621" t="s">
        <v>8984</v>
      </c>
      <c r="R621" t="s">
        <v>47</v>
      </c>
      <c r="S621" t="s">
        <v>4532</v>
      </c>
      <c r="T621" t="s">
        <v>35</v>
      </c>
      <c r="U621" t="s">
        <v>36</v>
      </c>
      <c r="V621">
        <v>31021379</v>
      </c>
      <c r="W621">
        <v>2013</v>
      </c>
      <c r="X621" t="s">
        <v>158</v>
      </c>
      <c r="Y621" t="s">
        <v>38</v>
      </c>
      <c r="Z621" t="s">
        <v>73</v>
      </c>
      <c r="AA621" t="s">
        <v>40</v>
      </c>
      <c r="AB621" t="s">
        <v>41</v>
      </c>
    </row>
    <row r="622" spans="1:28" x14ac:dyDescent="0.35">
      <c r="A622" s="16" t="s">
        <v>4487</v>
      </c>
      <c r="B622" s="16" t="s">
        <v>12653</v>
      </c>
      <c r="C622" s="16" t="s">
        <v>4533</v>
      </c>
      <c r="D622" s="17">
        <v>42261101</v>
      </c>
      <c r="E622" s="16" t="s">
        <v>43</v>
      </c>
      <c r="G622" s="16">
        <v>41535</v>
      </c>
      <c r="H622" s="18">
        <v>1156</v>
      </c>
      <c r="I622" s="16">
        <v>868068</v>
      </c>
      <c r="J622" s="19">
        <v>384</v>
      </c>
      <c r="K622" s="16" t="s">
        <v>31</v>
      </c>
      <c r="L622" s="16" t="s">
        <v>32</v>
      </c>
      <c r="M622" s="16" t="s">
        <v>33</v>
      </c>
      <c r="N622" s="19">
        <v>3</v>
      </c>
      <c r="O622" s="19">
        <v>1152</v>
      </c>
      <c r="P622" s="16" t="s">
        <v>13062</v>
      </c>
      <c r="Q622" s="16" t="s">
        <v>8984</v>
      </c>
      <c r="R622" s="16" t="s">
        <v>8985</v>
      </c>
      <c r="S622" s="16" t="s">
        <v>4534</v>
      </c>
      <c r="T622" s="16" t="s">
        <v>35</v>
      </c>
      <c r="U622" s="16" t="s">
        <v>36</v>
      </c>
      <c r="V622" s="16">
        <v>0</v>
      </c>
      <c r="W622" s="16">
        <v>2013</v>
      </c>
      <c r="X622" s="16" t="s">
        <v>158</v>
      </c>
      <c r="Y622" s="16" t="s">
        <v>38</v>
      </c>
      <c r="Z622" s="16" t="s">
        <v>73</v>
      </c>
      <c r="AA622" s="16" t="s">
        <v>40</v>
      </c>
      <c r="AB622" s="16" t="s">
        <v>41</v>
      </c>
    </row>
    <row r="623" spans="1:28" x14ac:dyDescent="0.35">
      <c r="A623" t="s">
        <v>4487</v>
      </c>
      <c r="B623" t="s">
        <v>12653</v>
      </c>
      <c r="C623" t="s">
        <v>4537</v>
      </c>
      <c r="D623" s="1">
        <v>42011104</v>
      </c>
      <c r="E623" t="s">
        <v>53</v>
      </c>
      <c r="F623" s="2" t="s">
        <v>54</v>
      </c>
      <c r="G623">
        <v>41541</v>
      </c>
      <c r="H623" s="3">
        <v>1838</v>
      </c>
      <c r="I623">
        <v>872686</v>
      </c>
      <c r="J623" s="4">
        <v>614</v>
      </c>
      <c r="K623" t="s">
        <v>31</v>
      </c>
      <c r="L623" t="s">
        <v>32</v>
      </c>
      <c r="M623" t="s">
        <v>83</v>
      </c>
      <c r="N623" s="4">
        <v>7</v>
      </c>
      <c r="O623" s="4">
        <v>3530</v>
      </c>
      <c r="P623" t="s">
        <v>13063</v>
      </c>
      <c r="Q623" t="s">
        <v>8984</v>
      </c>
      <c r="R623" t="s">
        <v>9094</v>
      </c>
      <c r="S623" t="s">
        <v>4538</v>
      </c>
      <c r="T623" t="s">
        <v>35</v>
      </c>
      <c r="U623" t="s">
        <v>36</v>
      </c>
      <c r="V623">
        <v>41963877</v>
      </c>
      <c r="W623">
        <v>2013</v>
      </c>
      <c r="X623" t="s">
        <v>158</v>
      </c>
      <c r="Y623" t="s">
        <v>38</v>
      </c>
      <c r="Z623" t="s">
        <v>39</v>
      </c>
      <c r="AA623" t="s">
        <v>40</v>
      </c>
      <c r="AB623" t="s">
        <v>41</v>
      </c>
    </row>
    <row r="624" spans="1:28" x14ac:dyDescent="0.35">
      <c r="A624" s="16" t="s">
        <v>4487</v>
      </c>
      <c r="B624" s="16" t="s">
        <v>12654</v>
      </c>
      <c r="C624" s="16" t="s">
        <v>4502</v>
      </c>
      <c r="D624" s="17">
        <v>43021101</v>
      </c>
      <c r="E624" s="16" t="s">
        <v>43</v>
      </c>
      <c r="G624" s="16">
        <v>41541</v>
      </c>
      <c r="H624" s="18">
        <v>1229</v>
      </c>
      <c r="I624" s="16">
        <v>872387</v>
      </c>
      <c r="J624" s="19">
        <v>229</v>
      </c>
      <c r="K624" s="16" t="s">
        <v>31</v>
      </c>
      <c r="L624" s="16" t="s">
        <v>32</v>
      </c>
      <c r="M624" s="16" t="s">
        <v>33</v>
      </c>
      <c r="N624" s="19">
        <v>12</v>
      </c>
      <c r="O624" s="19">
        <v>2748</v>
      </c>
      <c r="P624" s="16" t="s">
        <v>13062</v>
      </c>
      <c r="Q624" s="16" t="s">
        <v>8984</v>
      </c>
      <c r="R624" s="16" t="s">
        <v>8985</v>
      </c>
      <c r="S624" s="16" t="s">
        <v>4539</v>
      </c>
      <c r="T624" s="16" t="s">
        <v>35</v>
      </c>
      <c r="U624" s="16" t="s">
        <v>36</v>
      </c>
      <c r="V624" s="16">
        <v>0</v>
      </c>
      <c r="W624" s="16">
        <v>2013</v>
      </c>
      <c r="X624" s="16" t="s">
        <v>158</v>
      </c>
      <c r="Y624" s="16" t="s">
        <v>38</v>
      </c>
      <c r="Z624" s="16" t="s">
        <v>51</v>
      </c>
      <c r="AA624" s="16" t="s">
        <v>40</v>
      </c>
      <c r="AB624" s="16" t="s">
        <v>41</v>
      </c>
    </row>
    <row r="625" spans="1:28" x14ac:dyDescent="0.35">
      <c r="A625" t="s">
        <v>4487</v>
      </c>
      <c r="B625" t="s">
        <v>12653</v>
      </c>
      <c r="C625" t="s">
        <v>4507</v>
      </c>
      <c r="D625" s="1">
        <v>42291101</v>
      </c>
      <c r="E625" t="s">
        <v>43</v>
      </c>
      <c r="G625">
        <v>41538</v>
      </c>
      <c r="H625" s="3">
        <v>1323</v>
      </c>
      <c r="I625">
        <v>870289</v>
      </c>
      <c r="J625" s="4">
        <v>609</v>
      </c>
      <c r="K625" t="s">
        <v>31</v>
      </c>
      <c r="L625" t="s">
        <v>32</v>
      </c>
      <c r="M625" t="s">
        <v>33</v>
      </c>
      <c r="N625" s="4">
        <v>104</v>
      </c>
      <c r="O625" s="4">
        <v>51592</v>
      </c>
      <c r="P625" t="s">
        <v>13065</v>
      </c>
      <c r="Q625" t="s">
        <v>8984</v>
      </c>
      <c r="R625" t="s">
        <v>8985</v>
      </c>
      <c r="S625" t="s">
        <v>4535</v>
      </c>
      <c r="T625" t="s">
        <v>35</v>
      </c>
      <c r="U625" t="s">
        <v>36</v>
      </c>
      <c r="V625">
        <v>31023264</v>
      </c>
      <c r="W625">
        <v>2013</v>
      </c>
      <c r="X625" t="s">
        <v>158</v>
      </c>
      <c r="Y625" t="s">
        <v>38</v>
      </c>
      <c r="Z625" t="s">
        <v>73</v>
      </c>
      <c r="AA625" t="s">
        <v>40</v>
      </c>
      <c r="AB625" t="s">
        <v>41</v>
      </c>
    </row>
    <row r="626" spans="1:28" x14ac:dyDescent="0.35">
      <c r="A626" s="16" t="s">
        <v>4487</v>
      </c>
      <c r="B626" s="16" t="s">
        <v>12653</v>
      </c>
      <c r="C626" s="16" t="s">
        <v>4507</v>
      </c>
      <c r="D626" s="17">
        <v>42291101</v>
      </c>
      <c r="E626" s="16" t="s">
        <v>43</v>
      </c>
      <c r="G626" s="16">
        <v>41539</v>
      </c>
      <c r="H626" s="18">
        <v>716</v>
      </c>
      <c r="I626" s="16">
        <v>871000</v>
      </c>
      <c r="J626" s="19">
        <v>604</v>
      </c>
      <c r="K626" s="16" t="s">
        <v>31</v>
      </c>
      <c r="L626" s="16" t="s">
        <v>32</v>
      </c>
      <c r="M626" s="16" t="s">
        <v>33</v>
      </c>
      <c r="N626" s="19">
        <v>12</v>
      </c>
      <c r="O626" s="19">
        <v>7248</v>
      </c>
      <c r="P626" s="16" t="s">
        <v>13060</v>
      </c>
      <c r="Q626" s="16" t="s">
        <v>8984</v>
      </c>
      <c r="R626" s="16" t="s">
        <v>8985</v>
      </c>
      <c r="S626" s="16" t="s">
        <v>4536</v>
      </c>
      <c r="T626" s="16" t="s">
        <v>35</v>
      </c>
      <c r="U626" s="16" t="s">
        <v>36</v>
      </c>
      <c r="V626" s="16">
        <v>41962821</v>
      </c>
      <c r="W626" s="16">
        <v>2013</v>
      </c>
      <c r="X626" s="16" t="s">
        <v>158</v>
      </c>
      <c r="Y626" s="16" t="s">
        <v>38</v>
      </c>
      <c r="Z626" s="16" t="s">
        <v>39</v>
      </c>
      <c r="AA626" s="16" t="s">
        <v>40</v>
      </c>
      <c r="AB626" s="16" t="s">
        <v>41</v>
      </c>
    </row>
    <row r="627" spans="1:28" x14ac:dyDescent="0.35">
      <c r="A627" t="s">
        <v>5113</v>
      </c>
      <c r="B627" t="s">
        <v>12653</v>
      </c>
      <c r="C627" t="s">
        <v>5175</v>
      </c>
      <c r="D627" s="1">
        <v>102911109</v>
      </c>
      <c r="E627" t="s">
        <v>43</v>
      </c>
      <c r="G627">
        <v>41520</v>
      </c>
      <c r="H627" s="3">
        <v>150</v>
      </c>
      <c r="I627">
        <v>859778</v>
      </c>
      <c r="J627" s="4">
        <v>432</v>
      </c>
      <c r="K627" t="s">
        <v>31</v>
      </c>
      <c r="L627" t="s">
        <v>60</v>
      </c>
      <c r="M627" t="s">
        <v>94</v>
      </c>
      <c r="N627" s="4">
        <v>130</v>
      </c>
      <c r="O627" s="4">
        <v>5984</v>
      </c>
      <c r="P627" t="s">
        <v>13064</v>
      </c>
      <c r="Q627" t="s">
        <v>57</v>
      </c>
      <c r="R627" t="s">
        <v>8985</v>
      </c>
      <c r="S627" t="s">
        <v>5176</v>
      </c>
      <c r="T627" t="s">
        <v>35</v>
      </c>
      <c r="U627" t="s">
        <v>36</v>
      </c>
      <c r="V627">
        <v>31018537</v>
      </c>
      <c r="W627">
        <v>2013</v>
      </c>
      <c r="X627" t="s">
        <v>158</v>
      </c>
      <c r="Y627" t="s">
        <v>38</v>
      </c>
      <c r="Z627" t="s">
        <v>51</v>
      </c>
      <c r="AA627" t="s">
        <v>40</v>
      </c>
      <c r="AB627" t="s">
        <v>41</v>
      </c>
    </row>
    <row r="628" spans="1:28" x14ac:dyDescent="0.35">
      <c r="A628" s="16" t="s">
        <v>5113</v>
      </c>
      <c r="B628" s="16" t="s">
        <v>12654</v>
      </c>
      <c r="C628" s="16" t="s">
        <v>5182</v>
      </c>
      <c r="D628" s="17">
        <v>103221101</v>
      </c>
      <c r="E628" s="16" t="s">
        <v>30</v>
      </c>
      <c r="G628" s="16">
        <v>41545</v>
      </c>
      <c r="H628" s="18">
        <v>1010</v>
      </c>
      <c r="I628" s="16">
        <v>874782</v>
      </c>
      <c r="J628" s="19">
        <v>293</v>
      </c>
      <c r="K628" s="16" t="s">
        <v>31</v>
      </c>
      <c r="L628" s="16" t="s">
        <v>66</v>
      </c>
      <c r="M628" s="16" t="s">
        <v>67</v>
      </c>
      <c r="N628" s="19">
        <v>1122</v>
      </c>
      <c r="O628" s="19">
        <v>294256</v>
      </c>
      <c r="P628" s="16" t="s">
        <v>13059</v>
      </c>
      <c r="Q628" s="16" t="s">
        <v>8984</v>
      </c>
      <c r="R628" s="16" t="s">
        <v>8985</v>
      </c>
      <c r="S628" s="16" t="s">
        <v>5183</v>
      </c>
      <c r="T628" s="16" t="s">
        <v>35</v>
      </c>
      <c r="U628" s="16" t="s">
        <v>36</v>
      </c>
      <c r="V628" s="16">
        <v>41965529</v>
      </c>
      <c r="W628" s="16">
        <v>2013</v>
      </c>
      <c r="X628" s="16" t="s">
        <v>158</v>
      </c>
      <c r="Y628" s="16" t="s">
        <v>38</v>
      </c>
      <c r="Z628" s="16" t="s">
        <v>39</v>
      </c>
      <c r="AA628" s="16" t="s">
        <v>40</v>
      </c>
      <c r="AB628" s="16" t="s">
        <v>41</v>
      </c>
    </row>
    <row r="629" spans="1:28" x14ac:dyDescent="0.35">
      <c r="A629" t="s">
        <v>5113</v>
      </c>
      <c r="B629" t="s">
        <v>12654</v>
      </c>
      <c r="C629" t="s">
        <v>5153</v>
      </c>
      <c r="D629" s="1">
        <v>102831104</v>
      </c>
      <c r="E629" t="s">
        <v>43</v>
      </c>
      <c r="G629">
        <v>41519</v>
      </c>
      <c r="H629" s="3">
        <v>1341</v>
      </c>
      <c r="I629">
        <v>859484</v>
      </c>
      <c r="J629" s="4">
        <v>352</v>
      </c>
      <c r="K629" t="s">
        <v>31</v>
      </c>
      <c r="L629" t="s">
        <v>32</v>
      </c>
      <c r="M629" t="s">
        <v>33</v>
      </c>
      <c r="N629" s="4">
        <v>97</v>
      </c>
      <c r="O629" s="4">
        <v>15303</v>
      </c>
      <c r="P629" t="s">
        <v>13059</v>
      </c>
      <c r="Q629" t="s">
        <v>8984</v>
      </c>
      <c r="R629" t="s">
        <v>8985</v>
      </c>
      <c r="S629" t="s">
        <v>5172</v>
      </c>
      <c r="T629" t="s">
        <v>35</v>
      </c>
      <c r="U629" t="s">
        <v>36</v>
      </c>
      <c r="V629">
        <v>31018628</v>
      </c>
      <c r="W629">
        <v>2013</v>
      </c>
      <c r="X629" t="s">
        <v>158</v>
      </c>
      <c r="Y629" t="s">
        <v>38</v>
      </c>
      <c r="Z629" t="s">
        <v>64</v>
      </c>
      <c r="AA629" t="s">
        <v>40</v>
      </c>
      <c r="AB629" t="s">
        <v>41</v>
      </c>
    </row>
    <row r="630" spans="1:28" x14ac:dyDescent="0.35">
      <c r="A630" s="16" t="s">
        <v>5113</v>
      </c>
      <c r="B630" s="16" t="s">
        <v>12654</v>
      </c>
      <c r="C630" s="16" t="s">
        <v>5157</v>
      </c>
      <c r="D630" s="17">
        <v>102831101</v>
      </c>
      <c r="E630" s="16" t="s">
        <v>43</v>
      </c>
      <c r="G630" s="16">
        <v>41546</v>
      </c>
      <c r="H630" s="18">
        <v>1345</v>
      </c>
      <c r="I630" s="16">
        <v>875175</v>
      </c>
      <c r="J630" s="19">
        <v>657</v>
      </c>
      <c r="K630" s="16" t="s">
        <v>31</v>
      </c>
      <c r="L630" s="16" t="s">
        <v>32</v>
      </c>
      <c r="M630" s="16" t="s">
        <v>33</v>
      </c>
      <c r="N630" s="19">
        <v>85</v>
      </c>
      <c r="O630" s="19">
        <v>50597</v>
      </c>
      <c r="P630" s="16" t="s">
        <v>13065</v>
      </c>
      <c r="Q630" s="16" t="s">
        <v>8984</v>
      </c>
      <c r="R630" s="16" t="s">
        <v>8985</v>
      </c>
      <c r="S630" s="16" t="s">
        <v>5184</v>
      </c>
      <c r="T630" s="16" t="s">
        <v>35</v>
      </c>
      <c r="U630" s="16" t="s">
        <v>36</v>
      </c>
      <c r="V630" s="16">
        <v>31024953</v>
      </c>
      <c r="W630" s="16">
        <v>2013</v>
      </c>
      <c r="X630" s="16" t="s">
        <v>158</v>
      </c>
      <c r="Y630" s="16" t="s">
        <v>38</v>
      </c>
      <c r="Z630" s="16" t="s">
        <v>39</v>
      </c>
      <c r="AA630" s="16" t="s">
        <v>40</v>
      </c>
      <c r="AB630" s="16" t="s">
        <v>41</v>
      </c>
    </row>
    <row r="631" spans="1:28" x14ac:dyDescent="0.35">
      <c r="A631" t="s">
        <v>5113</v>
      </c>
      <c r="B631" t="s">
        <v>12654</v>
      </c>
      <c r="C631" t="s">
        <v>5173</v>
      </c>
      <c r="D631" s="1">
        <v>102831106</v>
      </c>
      <c r="E631" t="s">
        <v>43</v>
      </c>
      <c r="G631">
        <v>41520</v>
      </c>
      <c r="H631" s="3">
        <v>1737</v>
      </c>
      <c r="I631">
        <v>860224</v>
      </c>
      <c r="J631" s="4">
        <v>617</v>
      </c>
      <c r="K631" t="s">
        <v>31</v>
      </c>
      <c r="L631" t="s">
        <v>32</v>
      </c>
      <c r="M631" t="s">
        <v>33</v>
      </c>
      <c r="N631" s="4">
        <v>15</v>
      </c>
      <c r="O631" s="4">
        <v>9255</v>
      </c>
      <c r="P631" t="s">
        <v>13062</v>
      </c>
      <c r="Q631" t="s">
        <v>57</v>
      </c>
      <c r="R631" t="s">
        <v>8985</v>
      </c>
      <c r="S631" t="s">
        <v>5174</v>
      </c>
      <c r="T631" t="s">
        <v>35</v>
      </c>
      <c r="U631" t="s">
        <v>36</v>
      </c>
      <c r="V631">
        <v>31018966</v>
      </c>
      <c r="W631">
        <v>2013</v>
      </c>
      <c r="X631" t="s">
        <v>158</v>
      </c>
      <c r="Y631" t="s">
        <v>38</v>
      </c>
      <c r="Z631" t="s">
        <v>64</v>
      </c>
      <c r="AA631" t="s">
        <v>40</v>
      </c>
      <c r="AB631" t="s">
        <v>41</v>
      </c>
    </row>
    <row r="632" spans="1:28" x14ac:dyDescent="0.35">
      <c r="A632" s="16" t="s">
        <v>5113</v>
      </c>
      <c r="B632" s="16" t="s">
        <v>12653</v>
      </c>
      <c r="C632" s="16" t="s">
        <v>5178</v>
      </c>
      <c r="D632" s="17">
        <v>103351104</v>
      </c>
      <c r="E632" s="16" t="s">
        <v>43</v>
      </c>
      <c r="G632" s="16">
        <v>41529</v>
      </c>
      <c r="H632" s="18">
        <v>11</v>
      </c>
      <c r="I632" s="16">
        <v>864864</v>
      </c>
      <c r="J632" s="19">
        <v>301</v>
      </c>
      <c r="K632" s="16" t="s">
        <v>31</v>
      </c>
      <c r="L632" s="16" t="s">
        <v>32</v>
      </c>
      <c r="M632" s="16" t="s">
        <v>83</v>
      </c>
      <c r="N632" s="19">
        <v>160</v>
      </c>
      <c r="O632" s="19">
        <v>38850</v>
      </c>
      <c r="P632" s="16" t="s">
        <v>13062</v>
      </c>
      <c r="Q632" s="16" t="s">
        <v>8984</v>
      </c>
      <c r="R632" s="16" t="s">
        <v>8985</v>
      </c>
      <c r="S632" s="16" t="s">
        <v>5179</v>
      </c>
      <c r="T632" s="16" t="s">
        <v>35</v>
      </c>
      <c r="U632" s="16" t="s">
        <v>36</v>
      </c>
      <c r="V632" s="16">
        <v>41954694</v>
      </c>
      <c r="W632" s="16">
        <v>2013</v>
      </c>
      <c r="X632" s="16" t="s">
        <v>158</v>
      </c>
      <c r="Y632" s="16" t="s">
        <v>38</v>
      </c>
      <c r="Z632" s="16" t="s">
        <v>39</v>
      </c>
      <c r="AA632" s="16" t="s">
        <v>40</v>
      </c>
      <c r="AB632" s="16" t="s">
        <v>41</v>
      </c>
    </row>
    <row r="633" spans="1:28" x14ac:dyDescent="0.35">
      <c r="A633" t="s">
        <v>5113</v>
      </c>
      <c r="B633" t="s">
        <v>12653</v>
      </c>
      <c r="C633" t="s">
        <v>5114</v>
      </c>
      <c r="D633" s="1">
        <v>103521102</v>
      </c>
      <c r="E633" t="s">
        <v>43</v>
      </c>
      <c r="G633">
        <v>41525</v>
      </c>
      <c r="H633" s="3">
        <v>1632</v>
      </c>
      <c r="I633">
        <v>862809</v>
      </c>
      <c r="J633" s="4">
        <v>1444</v>
      </c>
      <c r="K633" t="s">
        <v>31</v>
      </c>
      <c r="L633" t="s">
        <v>384</v>
      </c>
      <c r="M633" t="s">
        <v>674</v>
      </c>
      <c r="N633" s="4">
        <v>46</v>
      </c>
      <c r="O633" s="4">
        <v>59584</v>
      </c>
      <c r="P633" t="s">
        <v>13068</v>
      </c>
      <c r="Q633" t="s">
        <v>57</v>
      </c>
      <c r="R633" t="s">
        <v>8985</v>
      </c>
      <c r="S633" t="s">
        <v>5177</v>
      </c>
      <c r="T633" t="s">
        <v>35</v>
      </c>
      <c r="U633" t="s">
        <v>36</v>
      </c>
      <c r="V633">
        <v>31019814</v>
      </c>
      <c r="W633">
        <v>2013</v>
      </c>
      <c r="X633" t="s">
        <v>158</v>
      </c>
      <c r="Y633" t="s">
        <v>38</v>
      </c>
      <c r="Z633" t="s">
        <v>39</v>
      </c>
      <c r="AA633" t="s">
        <v>40</v>
      </c>
      <c r="AB633" t="s">
        <v>41</v>
      </c>
    </row>
    <row r="634" spans="1:28" x14ac:dyDescent="0.35">
      <c r="A634" s="16" t="s">
        <v>5113</v>
      </c>
      <c r="B634" s="16" t="s">
        <v>12653</v>
      </c>
      <c r="C634" s="16" t="s">
        <v>5180</v>
      </c>
      <c r="D634" s="17">
        <v>103561102</v>
      </c>
      <c r="E634" s="16" t="s">
        <v>43</v>
      </c>
      <c r="G634" s="16">
        <v>41542</v>
      </c>
      <c r="H634" s="18">
        <v>1619</v>
      </c>
      <c r="I634" s="16">
        <v>873204</v>
      </c>
      <c r="J634" s="19">
        <v>277</v>
      </c>
      <c r="K634" s="16" t="s">
        <v>31</v>
      </c>
      <c r="L634" s="16" t="s">
        <v>32</v>
      </c>
      <c r="M634" s="16" t="s">
        <v>33</v>
      </c>
      <c r="N634" s="19">
        <v>10</v>
      </c>
      <c r="O634" s="19">
        <v>2770</v>
      </c>
      <c r="P634" s="16" t="s">
        <v>13066</v>
      </c>
      <c r="Q634" s="16" t="s">
        <v>8984</v>
      </c>
      <c r="R634" s="16" t="s">
        <v>8985</v>
      </c>
      <c r="S634" s="16" t="s">
        <v>5181</v>
      </c>
      <c r="T634" s="16" t="s">
        <v>35</v>
      </c>
      <c r="U634" s="16" t="s">
        <v>36</v>
      </c>
      <c r="V634" s="16">
        <v>41964345</v>
      </c>
      <c r="W634" s="16">
        <v>2013</v>
      </c>
      <c r="X634" s="16" t="s">
        <v>158</v>
      </c>
      <c r="Y634" s="16" t="s">
        <v>38</v>
      </c>
      <c r="Z634" s="16" t="s">
        <v>64</v>
      </c>
      <c r="AA634" s="16" t="s">
        <v>40</v>
      </c>
      <c r="AB634" s="16" t="s">
        <v>41</v>
      </c>
    </row>
    <row r="635" spans="1:28" x14ac:dyDescent="0.35">
      <c r="A635" t="s">
        <v>5113</v>
      </c>
      <c r="B635" t="s">
        <v>12654</v>
      </c>
      <c r="C635" t="s">
        <v>5170</v>
      </c>
      <c r="D635" s="1">
        <v>103271101</v>
      </c>
      <c r="E635" t="s">
        <v>43</v>
      </c>
      <c r="G635">
        <v>41519</v>
      </c>
      <c r="H635" s="3">
        <v>1016</v>
      </c>
      <c r="I635">
        <v>859324</v>
      </c>
      <c r="J635" s="4">
        <v>270</v>
      </c>
      <c r="K635" t="s">
        <v>31</v>
      </c>
      <c r="L635" t="s">
        <v>60</v>
      </c>
      <c r="M635" t="s">
        <v>61</v>
      </c>
      <c r="N635" s="4">
        <v>6</v>
      </c>
      <c r="O635" s="4">
        <v>2334</v>
      </c>
      <c r="P635" t="s">
        <v>13062</v>
      </c>
      <c r="Q635" t="s">
        <v>8984</v>
      </c>
      <c r="R635" t="s">
        <v>8985</v>
      </c>
      <c r="S635" t="s">
        <v>5171</v>
      </c>
      <c r="T635" t="s">
        <v>35</v>
      </c>
      <c r="U635" t="s">
        <v>36</v>
      </c>
      <c r="V635">
        <v>41949750</v>
      </c>
      <c r="W635">
        <v>2013</v>
      </c>
      <c r="X635" t="s">
        <v>158</v>
      </c>
      <c r="Y635" t="s">
        <v>38</v>
      </c>
      <c r="Z635" t="s">
        <v>39</v>
      </c>
      <c r="AA635" t="s">
        <v>40</v>
      </c>
      <c r="AB635" t="s">
        <v>41</v>
      </c>
    </row>
    <row r="636" spans="1:28" x14ac:dyDescent="0.35">
      <c r="A636" s="16" t="s">
        <v>5879</v>
      </c>
      <c r="B636" s="16" t="s">
        <v>12654</v>
      </c>
      <c r="C636" s="16" t="s">
        <v>5887</v>
      </c>
      <c r="D636" s="17">
        <v>24251101</v>
      </c>
      <c r="E636" s="16" t="s">
        <v>30</v>
      </c>
      <c r="G636" s="16">
        <v>41533</v>
      </c>
      <c r="H636" s="18">
        <v>421</v>
      </c>
      <c r="I636" s="16">
        <v>866549</v>
      </c>
      <c r="J636" s="19">
        <v>799</v>
      </c>
      <c r="K636" s="16" t="s">
        <v>31</v>
      </c>
      <c r="L636" s="16" t="s">
        <v>32</v>
      </c>
      <c r="M636" s="16" t="s">
        <v>33</v>
      </c>
      <c r="N636" s="19">
        <v>312</v>
      </c>
      <c r="O636" s="19">
        <v>47408</v>
      </c>
      <c r="P636" s="16" t="s">
        <v>13059</v>
      </c>
      <c r="Q636" s="16" t="s">
        <v>57</v>
      </c>
      <c r="R636" s="16" t="s">
        <v>8985</v>
      </c>
      <c r="S636" s="16" t="s">
        <v>5904</v>
      </c>
      <c r="T636" s="16" t="s">
        <v>35</v>
      </c>
      <c r="U636" s="16" t="s">
        <v>36</v>
      </c>
      <c r="V636" s="16">
        <v>31021563</v>
      </c>
      <c r="W636" s="16">
        <v>2013</v>
      </c>
      <c r="X636" s="16" t="s">
        <v>158</v>
      </c>
      <c r="Y636" s="16" t="s">
        <v>38</v>
      </c>
      <c r="Z636" s="16" t="s">
        <v>39</v>
      </c>
      <c r="AA636" s="16" t="s">
        <v>40</v>
      </c>
      <c r="AB636" s="16" t="s">
        <v>41</v>
      </c>
    </row>
    <row r="637" spans="1:28" x14ac:dyDescent="0.35">
      <c r="A637" t="s">
        <v>5879</v>
      </c>
      <c r="B637" t="s">
        <v>12654</v>
      </c>
      <c r="C637" t="s">
        <v>5887</v>
      </c>
      <c r="D637" s="1">
        <v>24251101</v>
      </c>
      <c r="E637" t="s">
        <v>53</v>
      </c>
      <c r="F637" s="2" t="s">
        <v>54</v>
      </c>
      <c r="G637">
        <v>41538</v>
      </c>
      <c r="H637" s="3">
        <v>818</v>
      </c>
      <c r="I637">
        <v>869916</v>
      </c>
      <c r="J637" s="4">
        <v>364</v>
      </c>
      <c r="K637" t="s">
        <v>31</v>
      </c>
      <c r="L637" t="s">
        <v>32</v>
      </c>
      <c r="M637" t="s">
        <v>33</v>
      </c>
      <c r="N637" s="4">
        <v>13</v>
      </c>
      <c r="O637" s="4">
        <v>4597</v>
      </c>
      <c r="P637" t="s">
        <v>13066</v>
      </c>
      <c r="Q637" t="s">
        <v>8984</v>
      </c>
      <c r="R637" t="s">
        <v>8985</v>
      </c>
      <c r="S637" t="s">
        <v>5905</v>
      </c>
      <c r="T637" t="s">
        <v>35</v>
      </c>
      <c r="U637" t="s">
        <v>36</v>
      </c>
      <c r="V637">
        <v>31023190</v>
      </c>
      <c r="W637">
        <v>2013</v>
      </c>
      <c r="X637" t="s">
        <v>158</v>
      </c>
      <c r="Y637" t="s">
        <v>38</v>
      </c>
      <c r="Z637" t="s">
        <v>39</v>
      </c>
      <c r="AA637" t="s">
        <v>40</v>
      </c>
      <c r="AB637" t="s">
        <v>41</v>
      </c>
    </row>
    <row r="638" spans="1:28" x14ac:dyDescent="0.35">
      <c r="A638" s="16" t="s">
        <v>5879</v>
      </c>
      <c r="B638" s="16" t="s">
        <v>12653</v>
      </c>
      <c r="C638" s="16" t="s">
        <v>5880</v>
      </c>
      <c r="D638" s="17">
        <v>24101103</v>
      </c>
      <c r="E638" s="16" t="s">
        <v>43</v>
      </c>
      <c r="G638" s="16">
        <v>41544</v>
      </c>
      <c r="H638" s="18">
        <v>626</v>
      </c>
      <c r="I638" s="16">
        <v>874063</v>
      </c>
      <c r="J638" s="19">
        <v>424</v>
      </c>
      <c r="K638" s="16" t="s">
        <v>31</v>
      </c>
      <c r="L638" s="16" t="s">
        <v>32</v>
      </c>
      <c r="M638" s="16" t="s">
        <v>33</v>
      </c>
      <c r="N638" s="19">
        <v>67</v>
      </c>
      <c r="O638" s="19">
        <v>10783</v>
      </c>
      <c r="P638" s="16" t="s">
        <v>13062</v>
      </c>
      <c r="Q638" s="16" t="s">
        <v>8984</v>
      </c>
      <c r="R638" s="16" t="s">
        <v>8985</v>
      </c>
      <c r="S638" s="16" t="s">
        <v>5906</v>
      </c>
      <c r="T638" s="16" t="s">
        <v>35</v>
      </c>
      <c r="U638" s="16" t="s">
        <v>36</v>
      </c>
      <c r="V638" s="16">
        <v>0</v>
      </c>
      <c r="W638" s="16">
        <v>2013</v>
      </c>
      <c r="X638" s="16" t="s">
        <v>158</v>
      </c>
      <c r="Y638" s="16" t="s">
        <v>38</v>
      </c>
      <c r="Z638" s="16" t="s">
        <v>73</v>
      </c>
      <c r="AA638" s="16" t="s">
        <v>40</v>
      </c>
      <c r="AB638" s="16" t="s">
        <v>41</v>
      </c>
    </row>
    <row r="639" spans="1:28" x14ac:dyDescent="0.35">
      <c r="A639" t="s">
        <v>6273</v>
      </c>
      <c r="B639" t="s">
        <v>12653</v>
      </c>
      <c r="C639" t="s">
        <v>6276</v>
      </c>
      <c r="D639" s="1">
        <v>83242111</v>
      </c>
      <c r="E639" t="s">
        <v>43</v>
      </c>
      <c r="G639">
        <v>41518</v>
      </c>
      <c r="H639" s="3">
        <v>1805</v>
      </c>
      <c r="I639">
        <v>859143</v>
      </c>
      <c r="J639" s="4">
        <v>1155</v>
      </c>
      <c r="K639" t="s">
        <v>31</v>
      </c>
      <c r="L639" t="s">
        <v>60</v>
      </c>
      <c r="M639" t="s">
        <v>94</v>
      </c>
      <c r="N639" s="4">
        <v>125</v>
      </c>
      <c r="O639" s="4">
        <v>14295</v>
      </c>
      <c r="P639" t="s">
        <v>13059</v>
      </c>
      <c r="Q639" t="s">
        <v>57</v>
      </c>
      <c r="R639" t="s">
        <v>8985</v>
      </c>
      <c r="S639" t="s">
        <v>6281</v>
      </c>
      <c r="T639" t="s">
        <v>35</v>
      </c>
      <c r="U639" t="s">
        <v>36</v>
      </c>
      <c r="V639">
        <v>31018550</v>
      </c>
      <c r="W639">
        <v>2013</v>
      </c>
      <c r="X639" t="s">
        <v>158</v>
      </c>
      <c r="Y639" t="s">
        <v>38</v>
      </c>
      <c r="Z639" t="s">
        <v>39</v>
      </c>
      <c r="AA639" t="s">
        <v>40</v>
      </c>
      <c r="AB639" t="s">
        <v>41</v>
      </c>
    </row>
    <row r="640" spans="1:28" x14ac:dyDescent="0.35">
      <c r="A640" s="16" t="s">
        <v>6273</v>
      </c>
      <c r="B640" s="16" t="s">
        <v>12653</v>
      </c>
      <c r="C640" s="16" t="s">
        <v>6282</v>
      </c>
      <c r="D640" s="17">
        <v>82831109</v>
      </c>
      <c r="E640" s="16" t="s">
        <v>30</v>
      </c>
      <c r="G640" s="16">
        <v>41546</v>
      </c>
      <c r="H640" s="18">
        <v>1057</v>
      </c>
      <c r="I640" s="16">
        <v>875126</v>
      </c>
      <c r="J640" s="19">
        <v>489</v>
      </c>
      <c r="K640" s="16" t="s">
        <v>31</v>
      </c>
      <c r="L640" s="16" t="s">
        <v>1061</v>
      </c>
      <c r="M640" s="16" t="s">
        <v>1346</v>
      </c>
      <c r="N640" s="19">
        <v>212</v>
      </c>
      <c r="O640" s="19">
        <v>103668</v>
      </c>
      <c r="P640" s="16" t="s">
        <v>13059</v>
      </c>
      <c r="Q640" s="16" t="s">
        <v>8984</v>
      </c>
      <c r="R640" s="16" t="s">
        <v>8985</v>
      </c>
      <c r="S640" s="16" t="s">
        <v>6283</v>
      </c>
      <c r="T640" s="16" t="s">
        <v>35</v>
      </c>
      <c r="U640" s="16" t="s">
        <v>36</v>
      </c>
      <c r="V640" s="16">
        <v>41965605</v>
      </c>
      <c r="W640" s="16">
        <v>2013</v>
      </c>
      <c r="X640" s="16" t="s">
        <v>158</v>
      </c>
      <c r="Y640" s="16" t="s">
        <v>38</v>
      </c>
      <c r="Z640" s="16" t="s">
        <v>39</v>
      </c>
      <c r="AA640" s="16" t="s">
        <v>40</v>
      </c>
      <c r="AB640" s="16" t="s">
        <v>41</v>
      </c>
    </row>
    <row r="641" spans="1:28" x14ac:dyDescent="0.35">
      <c r="A641" t="s">
        <v>6337</v>
      </c>
      <c r="B641" t="s">
        <v>12654</v>
      </c>
      <c r="C641" t="s">
        <v>6417</v>
      </c>
      <c r="D641" s="1">
        <v>152181101</v>
      </c>
      <c r="E641" t="s">
        <v>43</v>
      </c>
      <c r="G641">
        <v>41540</v>
      </c>
      <c r="H641" s="3">
        <v>1227</v>
      </c>
      <c r="I641">
        <v>871732</v>
      </c>
      <c r="J641" s="4">
        <v>847</v>
      </c>
      <c r="K641" t="s">
        <v>31</v>
      </c>
      <c r="L641" t="s">
        <v>60</v>
      </c>
      <c r="M641" t="s">
        <v>61</v>
      </c>
      <c r="N641" s="4">
        <v>24</v>
      </c>
      <c r="O641" s="4">
        <v>11709</v>
      </c>
      <c r="P641" t="s">
        <v>13062</v>
      </c>
      <c r="Q641" t="s">
        <v>57</v>
      </c>
      <c r="R641" t="s">
        <v>8985</v>
      </c>
      <c r="S641" t="s">
        <v>6418</v>
      </c>
      <c r="T641" t="s">
        <v>35</v>
      </c>
      <c r="U641" t="s">
        <v>36</v>
      </c>
      <c r="V641">
        <v>31023592</v>
      </c>
      <c r="W641">
        <v>2013</v>
      </c>
      <c r="X641" t="s">
        <v>158</v>
      </c>
      <c r="Y641" t="s">
        <v>38</v>
      </c>
      <c r="Z641" t="s">
        <v>73</v>
      </c>
      <c r="AA641" t="s">
        <v>40</v>
      </c>
      <c r="AB641" t="s">
        <v>41</v>
      </c>
    </row>
    <row r="642" spans="1:28" x14ac:dyDescent="0.35">
      <c r="A642" s="16" t="s">
        <v>6337</v>
      </c>
      <c r="B642" s="16" t="s">
        <v>12653</v>
      </c>
      <c r="C642" s="16" t="s">
        <v>6415</v>
      </c>
      <c r="D642" s="17">
        <v>152691103</v>
      </c>
      <c r="E642" s="16" t="s">
        <v>43</v>
      </c>
      <c r="G642" s="16">
        <v>41523</v>
      </c>
      <c r="H642" s="18">
        <v>1559</v>
      </c>
      <c r="I642" s="16">
        <v>861895</v>
      </c>
      <c r="J642" s="19">
        <v>599</v>
      </c>
      <c r="K642" s="16" t="s">
        <v>31</v>
      </c>
      <c r="L642" s="16" t="s">
        <v>66</v>
      </c>
      <c r="M642" s="16" t="s">
        <v>67</v>
      </c>
      <c r="N642" s="19">
        <v>1333</v>
      </c>
      <c r="O642" s="19">
        <v>99634</v>
      </c>
      <c r="P642" s="16" t="s">
        <v>13062</v>
      </c>
      <c r="Q642" s="16" t="s">
        <v>79</v>
      </c>
      <c r="R642" s="16" t="s">
        <v>9094</v>
      </c>
      <c r="S642" s="16" t="s">
        <v>6416</v>
      </c>
      <c r="T642" s="16" t="s">
        <v>35</v>
      </c>
      <c r="U642" s="16" t="s">
        <v>36</v>
      </c>
      <c r="V642" s="16">
        <v>41951939</v>
      </c>
      <c r="W642" s="16">
        <v>2013</v>
      </c>
      <c r="X642" s="16" t="s">
        <v>158</v>
      </c>
      <c r="Y642" s="16" t="s">
        <v>38</v>
      </c>
      <c r="Z642" s="16" t="s">
        <v>39</v>
      </c>
      <c r="AA642" s="16" t="s">
        <v>40</v>
      </c>
      <c r="AB642" s="16" t="s">
        <v>41</v>
      </c>
    </row>
    <row r="643" spans="1:28" x14ac:dyDescent="0.35">
      <c r="A643" t="s">
        <v>6337</v>
      </c>
      <c r="B643" t="s">
        <v>12654</v>
      </c>
      <c r="C643" t="s">
        <v>6354</v>
      </c>
      <c r="D643" s="1">
        <v>152471101</v>
      </c>
      <c r="E643" t="s">
        <v>43</v>
      </c>
      <c r="G643">
        <v>41519</v>
      </c>
      <c r="H643" s="3">
        <v>2</v>
      </c>
      <c r="I643">
        <v>859207</v>
      </c>
      <c r="J643" s="4">
        <v>814</v>
      </c>
      <c r="K643" t="s">
        <v>31</v>
      </c>
      <c r="L643" t="s">
        <v>60</v>
      </c>
      <c r="M643" t="s">
        <v>94</v>
      </c>
      <c r="N643" s="4">
        <v>1131</v>
      </c>
      <c r="O643" s="4">
        <v>108584</v>
      </c>
      <c r="P643" t="s">
        <v>13059</v>
      </c>
      <c r="Q643" t="s">
        <v>57</v>
      </c>
      <c r="R643" t="s">
        <v>9094</v>
      </c>
      <c r="S643" t="s">
        <v>6414</v>
      </c>
      <c r="T643" t="s">
        <v>35</v>
      </c>
      <c r="U643" t="s">
        <v>36</v>
      </c>
      <c r="V643">
        <v>31018558</v>
      </c>
      <c r="W643">
        <v>2013</v>
      </c>
      <c r="X643" t="s">
        <v>158</v>
      </c>
      <c r="Y643" t="s">
        <v>38</v>
      </c>
      <c r="Z643" t="s">
        <v>73</v>
      </c>
      <c r="AA643" t="s">
        <v>40</v>
      </c>
      <c r="AB643" t="s">
        <v>41</v>
      </c>
    </row>
    <row r="644" spans="1:28" x14ac:dyDescent="0.35">
      <c r="A644" s="16" t="s">
        <v>7410</v>
      </c>
      <c r="B644" s="16" t="s">
        <v>12653</v>
      </c>
      <c r="C644" s="16" t="s">
        <v>7476</v>
      </c>
      <c r="D644" s="17">
        <v>42631109</v>
      </c>
      <c r="E644" s="16" t="s">
        <v>91</v>
      </c>
      <c r="G644" s="16">
        <v>41524</v>
      </c>
      <c r="H644" s="18">
        <v>1052</v>
      </c>
      <c r="I644" s="16">
        <v>862231</v>
      </c>
      <c r="J644" s="19">
        <v>776</v>
      </c>
      <c r="K644" s="16" t="s">
        <v>31</v>
      </c>
      <c r="L644" s="16" t="s">
        <v>60</v>
      </c>
      <c r="M644" s="16" t="s">
        <v>94</v>
      </c>
      <c r="N644" s="19">
        <v>61</v>
      </c>
      <c r="O644" s="19">
        <v>11762</v>
      </c>
      <c r="P644" s="16" t="s">
        <v>13062</v>
      </c>
      <c r="Q644" s="16" t="s">
        <v>57</v>
      </c>
      <c r="R644" s="16" t="s">
        <v>8985</v>
      </c>
      <c r="S644" s="16" t="s">
        <v>7477</v>
      </c>
      <c r="T644" s="16" t="s">
        <v>35</v>
      </c>
      <c r="U644" s="16" t="s">
        <v>36</v>
      </c>
      <c r="V644" s="16">
        <v>31019785</v>
      </c>
      <c r="W644" s="16">
        <v>2013</v>
      </c>
      <c r="X644" s="16" t="s">
        <v>158</v>
      </c>
      <c r="Y644" s="16" t="s">
        <v>38</v>
      </c>
      <c r="Z644" s="16" t="s">
        <v>88</v>
      </c>
      <c r="AA644" s="16" t="s">
        <v>40</v>
      </c>
      <c r="AB644" s="16" t="s">
        <v>41</v>
      </c>
    </row>
    <row r="645" spans="1:28" x14ac:dyDescent="0.35">
      <c r="A645" t="s">
        <v>7410</v>
      </c>
      <c r="B645" t="s">
        <v>12653</v>
      </c>
      <c r="C645" t="s">
        <v>7443</v>
      </c>
      <c r="D645" s="1">
        <v>42271105</v>
      </c>
      <c r="E645" t="s">
        <v>53</v>
      </c>
      <c r="F645" s="2" t="s">
        <v>54</v>
      </c>
      <c r="G645">
        <v>41530</v>
      </c>
      <c r="H645" s="3">
        <v>440</v>
      </c>
      <c r="I645">
        <v>865461</v>
      </c>
      <c r="J645" s="4">
        <v>293</v>
      </c>
      <c r="K645" t="s">
        <v>31</v>
      </c>
      <c r="L645" t="s">
        <v>66</v>
      </c>
      <c r="M645" t="s">
        <v>67</v>
      </c>
      <c r="N645" s="4">
        <v>791</v>
      </c>
      <c r="O645" s="4">
        <v>56050</v>
      </c>
      <c r="P645" t="s">
        <v>13060</v>
      </c>
      <c r="Q645" t="s">
        <v>8984</v>
      </c>
      <c r="R645" t="s">
        <v>47</v>
      </c>
      <c r="S645" t="s">
        <v>7478</v>
      </c>
      <c r="T645" t="s">
        <v>35</v>
      </c>
      <c r="U645" t="s">
        <v>36</v>
      </c>
      <c r="V645">
        <v>41956700</v>
      </c>
      <c r="W645">
        <v>2013</v>
      </c>
      <c r="X645" t="s">
        <v>158</v>
      </c>
      <c r="Y645" t="s">
        <v>38</v>
      </c>
      <c r="Z645" t="s">
        <v>73</v>
      </c>
      <c r="AA645" t="s">
        <v>40</v>
      </c>
      <c r="AB645" t="s">
        <v>41</v>
      </c>
    </row>
    <row r="646" spans="1:28" x14ac:dyDescent="0.35">
      <c r="A646" s="16" t="s">
        <v>7410</v>
      </c>
      <c r="B646" s="16" t="s">
        <v>12653</v>
      </c>
      <c r="C646" s="16" t="s">
        <v>7482</v>
      </c>
      <c r="D646" s="17">
        <v>42571101</v>
      </c>
      <c r="E646" s="16" t="s">
        <v>43</v>
      </c>
      <c r="G646" s="16">
        <v>41538</v>
      </c>
      <c r="H646" s="18">
        <v>716</v>
      </c>
      <c r="I646" s="16">
        <v>869850</v>
      </c>
      <c r="J646" s="19">
        <v>375</v>
      </c>
      <c r="K646" s="16" t="s">
        <v>31</v>
      </c>
      <c r="L646" s="16" t="s">
        <v>32</v>
      </c>
      <c r="M646" s="16" t="s">
        <v>83</v>
      </c>
      <c r="N646" s="19">
        <v>94</v>
      </c>
      <c r="O646" s="19">
        <v>20625</v>
      </c>
      <c r="P646" s="16" t="s">
        <v>13066</v>
      </c>
      <c r="Q646" s="16" t="s">
        <v>8984</v>
      </c>
      <c r="R646" s="16" t="s">
        <v>8985</v>
      </c>
      <c r="S646" s="16" t="s">
        <v>7483</v>
      </c>
      <c r="T646" s="16" t="s">
        <v>35</v>
      </c>
      <c r="U646" s="16" t="s">
        <v>36</v>
      </c>
      <c r="V646" s="16">
        <v>41962646</v>
      </c>
      <c r="W646" s="16">
        <v>2013</v>
      </c>
      <c r="X646" s="16" t="s">
        <v>158</v>
      </c>
      <c r="Y646" s="16" t="s">
        <v>38</v>
      </c>
      <c r="Z646" s="16" t="s">
        <v>73</v>
      </c>
      <c r="AA646" s="16" t="s">
        <v>40</v>
      </c>
      <c r="AB646" s="16" t="s">
        <v>41</v>
      </c>
    </row>
    <row r="647" spans="1:28" x14ac:dyDescent="0.35">
      <c r="A647" t="s">
        <v>7410</v>
      </c>
      <c r="B647" t="s">
        <v>12654</v>
      </c>
      <c r="C647" t="s">
        <v>7413</v>
      </c>
      <c r="D647" s="1">
        <v>42811113</v>
      </c>
      <c r="E647" t="s">
        <v>43</v>
      </c>
      <c r="G647">
        <v>41519</v>
      </c>
      <c r="H647" s="3">
        <v>1940</v>
      </c>
      <c r="I647">
        <v>859697</v>
      </c>
      <c r="J647" s="4">
        <v>452</v>
      </c>
      <c r="K647" t="s">
        <v>31</v>
      </c>
      <c r="L647" t="s">
        <v>32</v>
      </c>
      <c r="M647" t="s">
        <v>33</v>
      </c>
      <c r="N647" s="4">
        <v>108</v>
      </c>
      <c r="O647" s="4">
        <v>48816</v>
      </c>
      <c r="P647" t="s">
        <v>13059</v>
      </c>
      <c r="Q647" t="s">
        <v>8984</v>
      </c>
      <c r="R647" t="s">
        <v>8985</v>
      </c>
      <c r="S647" t="s">
        <v>7475</v>
      </c>
      <c r="T647" t="s">
        <v>35</v>
      </c>
      <c r="U647" t="s">
        <v>36</v>
      </c>
      <c r="V647">
        <v>41949758</v>
      </c>
      <c r="W647">
        <v>2013</v>
      </c>
      <c r="X647" t="s">
        <v>158</v>
      </c>
      <c r="Y647" t="s">
        <v>38</v>
      </c>
      <c r="Z647" t="s">
        <v>64</v>
      </c>
      <c r="AA647" t="s">
        <v>40</v>
      </c>
      <c r="AB647" t="s">
        <v>41</v>
      </c>
    </row>
    <row r="648" spans="1:28" x14ac:dyDescent="0.35">
      <c r="A648" s="16" t="s">
        <v>7410</v>
      </c>
      <c r="B648" s="16" t="s">
        <v>12654</v>
      </c>
      <c r="C648" s="16" t="s">
        <v>7413</v>
      </c>
      <c r="D648" s="17">
        <v>42811113</v>
      </c>
      <c r="E648" s="16" t="s">
        <v>43</v>
      </c>
      <c r="G648" s="16">
        <v>41534</v>
      </c>
      <c r="H648" s="18">
        <v>1451</v>
      </c>
      <c r="I648" s="16">
        <v>867550</v>
      </c>
      <c r="J648" s="19">
        <v>186</v>
      </c>
      <c r="K648" s="16" t="s">
        <v>31</v>
      </c>
      <c r="L648" s="16" t="s">
        <v>32</v>
      </c>
      <c r="M648" s="16" t="s">
        <v>33</v>
      </c>
      <c r="N648" s="19">
        <v>43</v>
      </c>
      <c r="O648" s="19">
        <v>7998</v>
      </c>
      <c r="P648" s="16" t="s">
        <v>13062</v>
      </c>
      <c r="Q648" s="16" t="s">
        <v>8984</v>
      </c>
      <c r="R648" s="16" t="s">
        <v>47</v>
      </c>
      <c r="S648" s="16" t="s">
        <v>7481</v>
      </c>
      <c r="T648" s="16" t="s">
        <v>35</v>
      </c>
      <c r="U648" s="16" t="s">
        <v>36</v>
      </c>
      <c r="V648" s="16">
        <v>41960883</v>
      </c>
      <c r="W648" s="16">
        <v>2013</v>
      </c>
      <c r="X648" s="16" t="s">
        <v>158</v>
      </c>
      <c r="Y648" s="16" t="s">
        <v>38</v>
      </c>
      <c r="Z648" s="16" t="s">
        <v>73</v>
      </c>
      <c r="AA648" s="16" t="s">
        <v>40</v>
      </c>
      <c r="AB648" s="16" t="s">
        <v>41</v>
      </c>
    </row>
    <row r="649" spans="1:28" x14ac:dyDescent="0.35">
      <c r="A649" t="s">
        <v>7410</v>
      </c>
      <c r="B649" t="s">
        <v>12654</v>
      </c>
      <c r="C649" t="s">
        <v>7423</v>
      </c>
      <c r="D649" s="1">
        <v>42811111</v>
      </c>
      <c r="E649" t="s">
        <v>43</v>
      </c>
      <c r="G649">
        <v>41538</v>
      </c>
      <c r="H649" s="3">
        <v>528</v>
      </c>
      <c r="I649">
        <v>869780</v>
      </c>
      <c r="J649" s="4">
        <v>632</v>
      </c>
      <c r="K649" t="s">
        <v>31</v>
      </c>
      <c r="L649" t="s">
        <v>32</v>
      </c>
      <c r="M649" t="s">
        <v>33</v>
      </c>
      <c r="N649" s="4">
        <v>9</v>
      </c>
      <c r="O649" s="4">
        <v>5688</v>
      </c>
      <c r="P649" t="s">
        <v>13060</v>
      </c>
      <c r="Q649" t="s">
        <v>8984</v>
      </c>
      <c r="R649" t="s">
        <v>8985</v>
      </c>
      <c r="S649" t="s">
        <v>7484</v>
      </c>
      <c r="T649" t="s">
        <v>35</v>
      </c>
      <c r="U649" t="s">
        <v>36</v>
      </c>
      <c r="V649">
        <v>31023138</v>
      </c>
      <c r="W649">
        <v>2013</v>
      </c>
      <c r="X649" t="s">
        <v>158</v>
      </c>
      <c r="Y649" t="s">
        <v>38</v>
      </c>
      <c r="Z649" t="s">
        <v>64</v>
      </c>
      <c r="AA649" t="s">
        <v>40</v>
      </c>
      <c r="AB649" t="s">
        <v>41</v>
      </c>
    </row>
    <row r="650" spans="1:28" x14ac:dyDescent="0.35">
      <c r="A650" s="16" t="s">
        <v>7410</v>
      </c>
      <c r="B650" s="16" t="s">
        <v>12653</v>
      </c>
      <c r="C650" s="16" t="s">
        <v>7479</v>
      </c>
      <c r="D650" s="17">
        <v>42821102</v>
      </c>
      <c r="E650" s="16" t="s">
        <v>43</v>
      </c>
      <c r="G650" s="16">
        <v>41534</v>
      </c>
      <c r="H650" s="18">
        <v>1124</v>
      </c>
      <c r="I650" s="16">
        <v>867394</v>
      </c>
      <c r="J650" s="19">
        <v>307</v>
      </c>
      <c r="K650" s="16" t="s">
        <v>31</v>
      </c>
      <c r="L650" s="16" t="s">
        <v>32</v>
      </c>
      <c r="M650" s="16" t="s">
        <v>83</v>
      </c>
      <c r="N650" s="19">
        <v>72</v>
      </c>
      <c r="O650" s="19">
        <v>25826</v>
      </c>
      <c r="P650" s="16" t="s">
        <v>13062</v>
      </c>
      <c r="Q650" s="16" t="s">
        <v>8984</v>
      </c>
      <c r="R650" s="16" t="s">
        <v>8985</v>
      </c>
      <c r="S650" s="16" t="s">
        <v>7480</v>
      </c>
      <c r="T650" s="16" t="s">
        <v>35</v>
      </c>
      <c r="U650" s="16" t="s">
        <v>36</v>
      </c>
      <c r="V650" s="16">
        <v>41960680</v>
      </c>
      <c r="W650" s="16">
        <v>2013</v>
      </c>
      <c r="X650" s="16" t="s">
        <v>158</v>
      </c>
      <c r="Y650" s="16" t="s">
        <v>38</v>
      </c>
      <c r="Z650" s="16" t="s">
        <v>39</v>
      </c>
      <c r="AA650" s="16" t="s">
        <v>40</v>
      </c>
      <c r="AB650" s="16" t="s">
        <v>41</v>
      </c>
    </row>
    <row r="651" spans="1:28" x14ac:dyDescent="0.35">
      <c r="A651" t="s">
        <v>8258</v>
      </c>
      <c r="B651" t="s">
        <v>12653</v>
      </c>
      <c r="C651" t="s">
        <v>8273</v>
      </c>
      <c r="D651" s="1">
        <v>162161101</v>
      </c>
      <c r="E651" t="s">
        <v>53</v>
      </c>
      <c r="F651" s="2" t="s">
        <v>54</v>
      </c>
      <c r="G651">
        <v>41540</v>
      </c>
      <c r="H651" s="3">
        <v>1448</v>
      </c>
      <c r="I651">
        <v>871860</v>
      </c>
      <c r="J651" s="4">
        <v>199</v>
      </c>
      <c r="K651" t="s">
        <v>31</v>
      </c>
      <c r="L651" t="s">
        <v>32</v>
      </c>
      <c r="M651" t="s">
        <v>33</v>
      </c>
      <c r="N651" s="4">
        <v>223</v>
      </c>
      <c r="O651" s="4">
        <v>38118</v>
      </c>
      <c r="P651" t="s">
        <v>13062</v>
      </c>
      <c r="Q651" t="s">
        <v>8984</v>
      </c>
      <c r="R651" t="s">
        <v>8985</v>
      </c>
      <c r="S651" t="s">
        <v>8274</v>
      </c>
      <c r="T651" t="s">
        <v>35</v>
      </c>
      <c r="U651" t="s">
        <v>36</v>
      </c>
      <c r="V651">
        <v>0</v>
      </c>
      <c r="W651">
        <v>2013</v>
      </c>
      <c r="X651" t="s">
        <v>158</v>
      </c>
      <c r="Y651" t="s">
        <v>38</v>
      </c>
      <c r="Z651" t="s">
        <v>39</v>
      </c>
      <c r="AA651" t="s">
        <v>40</v>
      </c>
      <c r="AB651" t="s">
        <v>41</v>
      </c>
    </row>
    <row r="652" spans="1:28" x14ac:dyDescent="0.35">
      <c r="A652" s="16" t="s">
        <v>8579</v>
      </c>
      <c r="B652" s="16" t="s">
        <v>12653</v>
      </c>
      <c r="C652" s="16" t="s">
        <v>8584</v>
      </c>
      <c r="D652" s="17">
        <v>254432104</v>
      </c>
      <c r="E652" s="16" t="s">
        <v>43</v>
      </c>
      <c r="G652" s="16">
        <v>41535</v>
      </c>
      <c r="H652" s="18">
        <v>2234</v>
      </c>
      <c r="I652" s="16">
        <v>868318</v>
      </c>
      <c r="J652" s="19">
        <v>848</v>
      </c>
      <c r="K652" s="16" t="s">
        <v>31</v>
      </c>
      <c r="L652" s="16" t="s">
        <v>60</v>
      </c>
      <c r="M652" s="16" t="s">
        <v>94</v>
      </c>
      <c r="N652" s="19">
        <v>217</v>
      </c>
      <c r="O652" s="19">
        <v>114648</v>
      </c>
      <c r="P652" s="16" t="s">
        <v>13062</v>
      </c>
      <c r="Q652" s="16" t="s">
        <v>57</v>
      </c>
      <c r="R652" s="16" t="s">
        <v>9094</v>
      </c>
      <c r="S652" s="16" t="s">
        <v>8620</v>
      </c>
      <c r="T652" s="16" t="s">
        <v>35</v>
      </c>
      <c r="U652" s="16" t="s">
        <v>36</v>
      </c>
      <c r="V652" s="16">
        <v>31022502</v>
      </c>
      <c r="W652" s="16">
        <v>2013</v>
      </c>
      <c r="X652" s="16" t="s">
        <v>158</v>
      </c>
      <c r="Y652" s="16" t="s">
        <v>38</v>
      </c>
      <c r="Z652" s="16" t="s">
        <v>172</v>
      </c>
      <c r="AA652" s="16" t="s">
        <v>40</v>
      </c>
      <c r="AB652" s="16" t="s">
        <v>41</v>
      </c>
    </row>
    <row r="653" spans="1:28" x14ac:dyDescent="0.35">
      <c r="A653" t="s">
        <v>8579</v>
      </c>
      <c r="B653" t="s">
        <v>12653</v>
      </c>
      <c r="C653" t="s">
        <v>8621</v>
      </c>
      <c r="D653" s="1">
        <v>254432103</v>
      </c>
      <c r="E653" t="s">
        <v>43</v>
      </c>
      <c r="G653">
        <v>41538</v>
      </c>
      <c r="H653" s="3">
        <v>1646</v>
      </c>
      <c r="I653">
        <v>870577</v>
      </c>
      <c r="J653" s="4">
        <v>855</v>
      </c>
      <c r="K653" t="s">
        <v>31</v>
      </c>
      <c r="L653" t="s">
        <v>32</v>
      </c>
      <c r="M653" t="s">
        <v>33</v>
      </c>
      <c r="N653" s="4">
        <v>30</v>
      </c>
      <c r="O653" s="4">
        <v>10222</v>
      </c>
      <c r="P653" t="s">
        <v>13065</v>
      </c>
      <c r="Q653" t="s">
        <v>8984</v>
      </c>
      <c r="R653" t="s">
        <v>8985</v>
      </c>
      <c r="S653" t="s">
        <v>8622</v>
      </c>
      <c r="T653" t="s">
        <v>35</v>
      </c>
      <c r="U653" t="s">
        <v>36</v>
      </c>
      <c r="V653">
        <v>0</v>
      </c>
      <c r="W653">
        <v>2013</v>
      </c>
      <c r="X653" t="s">
        <v>158</v>
      </c>
      <c r="Y653" t="s">
        <v>38</v>
      </c>
      <c r="Z653" t="s">
        <v>64</v>
      </c>
      <c r="AA653" t="s">
        <v>40</v>
      </c>
      <c r="AB653" t="s">
        <v>41</v>
      </c>
    </row>
    <row r="654" spans="1:28" x14ac:dyDescent="0.35">
      <c r="A654" s="16" t="s">
        <v>8579</v>
      </c>
      <c r="B654" s="16" t="s">
        <v>12653</v>
      </c>
      <c r="C654" s="16" t="s">
        <v>8603</v>
      </c>
      <c r="D654" s="17">
        <v>254452102</v>
      </c>
      <c r="E654" s="16" t="s">
        <v>43</v>
      </c>
      <c r="G654" s="16">
        <v>41523</v>
      </c>
      <c r="H654" s="18">
        <v>2350</v>
      </c>
      <c r="I654" s="16">
        <v>862093</v>
      </c>
      <c r="J654" s="19">
        <v>494</v>
      </c>
      <c r="K654" s="16" t="s">
        <v>31</v>
      </c>
      <c r="L654" s="16" t="s">
        <v>32</v>
      </c>
      <c r="M654" s="16" t="s">
        <v>33</v>
      </c>
      <c r="N654" s="19">
        <v>40</v>
      </c>
      <c r="O654" s="19">
        <v>19760</v>
      </c>
      <c r="P654" s="16" t="s">
        <v>13079</v>
      </c>
      <c r="Q654" s="16" t="s">
        <v>8984</v>
      </c>
      <c r="R654" s="16" t="s">
        <v>8985</v>
      </c>
      <c r="S654" s="16" t="s">
        <v>8618</v>
      </c>
      <c r="T654" s="16" t="s">
        <v>35</v>
      </c>
      <c r="U654" s="16" t="s">
        <v>36</v>
      </c>
      <c r="V654" s="16">
        <v>41952123</v>
      </c>
      <c r="W654" s="16">
        <v>2013</v>
      </c>
      <c r="X654" s="16" t="s">
        <v>158</v>
      </c>
      <c r="Y654" s="16" t="s">
        <v>38</v>
      </c>
      <c r="Z654" s="16" t="s">
        <v>39</v>
      </c>
      <c r="AA654" s="16" t="s">
        <v>40</v>
      </c>
      <c r="AB654" s="16" t="s">
        <v>41</v>
      </c>
    </row>
    <row r="655" spans="1:28" x14ac:dyDescent="0.35">
      <c r="A655" t="s">
        <v>8579</v>
      </c>
      <c r="B655" t="s">
        <v>12653</v>
      </c>
      <c r="C655" t="s">
        <v>8587</v>
      </c>
      <c r="D655" s="1">
        <v>163351703</v>
      </c>
      <c r="E655" t="s">
        <v>30</v>
      </c>
      <c r="G655">
        <v>41526</v>
      </c>
      <c r="H655" s="3">
        <v>847</v>
      </c>
      <c r="I655">
        <v>863087</v>
      </c>
      <c r="J655" s="4">
        <v>425</v>
      </c>
      <c r="K655" t="s">
        <v>31</v>
      </c>
      <c r="L655" t="s">
        <v>32</v>
      </c>
      <c r="M655" t="s">
        <v>1000</v>
      </c>
      <c r="N655" s="4">
        <v>169</v>
      </c>
      <c r="O655" s="4">
        <v>45380</v>
      </c>
      <c r="P655" t="s">
        <v>13062</v>
      </c>
      <c r="Q655" t="s">
        <v>8984</v>
      </c>
      <c r="R655" t="s">
        <v>8985</v>
      </c>
      <c r="S655" t="s">
        <v>8619</v>
      </c>
      <c r="T655" t="s">
        <v>35</v>
      </c>
      <c r="U655" t="s">
        <v>36</v>
      </c>
      <c r="V655">
        <v>41952803</v>
      </c>
      <c r="W655">
        <v>2013</v>
      </c>
      <c r="X655" t="s">
        <v>158</v>
      </c>
      <c r="Y655" t="s">
        <v>38</v>
      </c>
      <c r="Z655" t="s">
        <v>39</v>
      </c>
      <c r="AA655" t="s">
        <v>40</v>
      </c>
      <c r="AB655" t="s">
        <v>41</v>
      </c>
    </row>
    <row r="656" spans="1:28" x14ac:dyDescent="0.35">
      <c r="A656" s="16" t="s">
        <v>28</v>
      </c>
      <c r="B656" s="16" t="s">
        <v>12653</v>
      </c>
      <c r="C656" s="16" t="s">
        <v>104</v>
      </c>
      <c r="D656" s="17">
        <v>182222103</v>
      </c>
      <c r="E656" s="16" t="s">
        <v>43</v>
      </c>
      <c r="G656" s="16">
        <v>41774</v>
      </c>
      <c r="H656" s="18">
        <v>856</v>
      </c>
      <c r="I656" s="16">
        <v>1016037</v>
      </c>
      <c r="J656" s="19">
        <v>379</v>
      </c>
      <c r="K656" s="16" t="s">
        <v>31</v>
      </c>
      <c r="L656" s="16" t="s">
        <v>32</v>
      </c>
      <c r="M656" s="16" t="s">
        <v>33</v>
      </c>
      <c r="N656" s="19">
        <v>38</v>
      </c>
      <c r="O656" s="19">
        <v>2747</v>
      </c>
      <c r="P656" s="16" t="s">
        <v>13062</v>
      </c>
      <c r="Q656" s="16" t="s">
        <v>8984</v>
      </c>
      <c r="R656" s="16" t="s">
        <v>8985</v>
      </c>
      <c r="S656" s="16" t="s">
        <v>257</v>
      </c>
      <c r="T656" s="16" t="s">
        <v>35</v>
      </c>
      <c r="U656" s="16" t="s">
        <v>36</v>
      </c>
      <c r="V656" s="16">
        <v>42124533</v>
      </c>
      <c r="W656" s="16">
        <v>2014</v>
      </c>
      <c r="X656" s="16" t="s">
        <v>100</v>
      </c>
      <c r="Y656" s="16" t="s">
        <v>38</v>
      </c>
      <c r="Z656" s="16" t="s">
        <v>39</v>
      </c>
      <c r="AA656" s="16" t="s">
        <v>40</v>
      </c>
      <c r="AB656" s="16" t="s">
        <v>41</v>
      </c>
    </row>
    <row r="657" spans="1:28" x14ac:dyDescent="0.35">
      <c r="A657" t="s">
        <v>28</v>
      </c>
      <c r="B657" t="s">
        <v>12653</v>
      </c>
      <c r="C657" t="s">
        <v>49</v>
      </c>
      <c r="D657" s="1">
        <v>182852203</v>
      </c>
      <c r="E657" t="s">
        <v>43</v>
      </c>
      <c r="G657">
        <v>41779</v>
      </c>
      <c r="H657" s="3">
        <v>209</v>
      </c>
      <c r="I657">
        <v>1021241</v>
      </c>
      <c r="J657" s="4">
        <v>340</v>
      </c>
      <c r="K657" t="s">
        <v>31</v>
      </c>
      <c r="L657" t="s">
        <v>66</v>
      </c>
      <c r="M657" t="s">
        <v>67</v>
      </c>
      <c r="N657" s="4">
        <v>49</v>
      </c>
      <c r="O657" s="4">
        <v>22774</v>
      </c>
      <c r="P657" t="s">
        <v>13059</v>
      </c>
      <c r="Q657" t="s">
        <v>79</v>
      </c>
      <c r="R657" t="s">
        <v>8985</v>
      </c>
      <c r="S657" t="s">
        <v>260</v>
      </c>
      <c r="T657" t="s">
        <v>35</v>
      </c>
      <c r="U657" t="s">
        <v>36</v>
      </c>
      <c r="V657">
        <v>0</v>
      </c>
      <c r="W657">
        <v>2014</v>
      </c>
      <c r="X657" t="s">
        <v>100</v>
      </c>
      <c r="Y657" t="s">
        <v>38</v>
      </c>
      <c r="Z657" t="s">
        <v>39</v>
      </c>
      <c r="AA657" t="s">
        <v>40</v>
      </c>
      <c r="AB657" t="s">
        <v>41</v>
      </c>
    </row>
    <row r="658" spans="1:28" x14ac:dyDescent="0.35">
      <c r="A658" s="16" t="s">
        <v>28</v>
      </c>
      <c r="B658" s="16" t="s">
        <v>12653</v>
      </c>
      <c r="C658" s="16" t="s">
        <v>104</v>
      </c>
      <c r="D658" s="17">
        <v>182222103</v>
      </c>
      <c r="E658" s="16" t="s">
        <v>43</v>
      </c>
      <c r="G658" s="16">
        <v>41765</v>
      </c>
      <c r="H658" s="18">
        <v>1649</v>
      </c>
      <c r="I658" s="16">
        <v>1011198</v>
      </c>
      <c r="J658" s="19">
        <v>110</v>
      </c>
      <c r="K658" s="16" t="s">
        <v>31</v>
      </c>
      <c r="L658" s="16" t="s">
        <v>32</v>
      </c>
      <c r="M658" s="16" t="s">
        <v>33</v>
      </c>
      <c r="N658" s="19">
        <v>33</v>
      </c>
      <c r="O658" s="19">
        <v>3630</v>
      </c>
      <c r="P658" s="16" t="s">
        <v>13059</v>
      </c>
      <c r="Q658" s="16" t="s">
        <v>8984</v>
      </c>
      <c r="R658" s="16" t="s">
        <v>8985</v>
      </c>
      <c r="S658" s="16" t="s">
        <v>253</v>
      </c>
      <c r="T658" s="16" t="s">
        <v>35</v>
      </c>
      <c r="U658" s="16" t="s">
        <v>36</v>
      </c>
      <c r="V658" s="16">
        <v>42118080</v>
      </c>
      <c r="W658" s="16">
        <v>2014</v>
      </c>
      <c r="X658" s="16" t="s">
        <v>100</v>
      </c>
      <c r="Y658" s="16" t="s">
        <v>38</v>
      </c>
      <c r="Z658" s="16" t="s">
        <v>39</v>
      </c>
      <c r="AA658" s="16" t="s">
        <v>40</v>
      </c>
      <c r="AB658" s="16" t="s">
        <v>41</v>
      </c>
    </row>
    <row r="659" spans="1:28" x14ac:dyDescent="0.35">
      <c r="A659" t="s">
        <v>28</v>
      </c>
      <c r="B659" t="s">
        <v>12653</v>
      </c>
      <c r="C659" t="s">
        <v>65</v>
      </c>
      <c r="D659" s="1">
        <v>182852202</v>
      </c>
      <c r="E659" t="s">
        <v>43</v>
      </c>
      <c r="G659">
        <v>41785</v>
      </c>
      <c r="H659" s="3">
        <v>1715</v>
      </c>
      <c r="I659">
        <v>1024279</v>
      </c>
      <c r="J659" s="4">
        <v>349</v>
      </c>
      <c r="K659" t="s">
        <v>31</v>
      </c>
      <c r="L659" t="s">
        <v>32</v>
      </c>
      <c r="M659" t="s">
        <v>83</v>
      </c>
      <c r="N659" s="4">
        <v>29</v>
      </c>
      <c r="O659" s="4">
        <v>4961</v>
      </c>
      <c r="P659" t="s">
        <v>13062</v>
      </c>
      <c r="Q659" t="s">
        <v>8984</v>
      </c>
      <c r="R659" t="s">
        <v>8985</v>
      </c>
      <c r="S659" t="s">
        <v>261</v>
      </c>
      <c r="T659" t="s">
        <v>35</v>
      </c>
      <c r="U659" t="s">
        <v>36</v>
      </c>
      <c r="V659">
        <v>42129842</v>
      </c>
      <c r="W659">
        <v>2014</v>
      </c>
      <c r="X659" t="s">
        <v>100</v>
      </c>
      <c r="Y659" t="s">
        <v>38</v>
      </c>
      <c r="Z659" t="s">
        <v>39</v>
      </c>
      <c r="AA659" t="s">
        <v>40</v>
      </c>
      <c r="AB659" t="s">
        <v>41</v>
      </c>
    </row>
    <row r="660" spans="1:28" x14ac:dyDescent="0.35">
      <c r="A660" s="16" t="s">
        <v>28</v>
      </c>
      <c r="B660" s="16" t="s">
        <v>12654</v>
      </c>
      <c r="C660" s="16" t="s">
        <v>124</v>
      </c>
      <c r="D660" s="17">
        <v>83252105</v>
      </c>
      <c r="E660" s="16" t="s">
        <v>43</v>
      </c>
      <c r="G660" s="16">
        <v>41778</v>
      </c>
      <c r="H660" s="18">
        <v>1314</v>
      </c>
      <c r="I660" s="16">
        <v>1020873</v>
      </c>
      <c r="J660" s="19">
        <v>380</v>
      </c>
      <c r="K660" s="16" t="s">
        <v>31</v>
      </c>
      <c r="L660" s="16" t="s">
        <v>32</v>
      </c>
      <c r="M660" s="16" t="s">
        <v>33</v>
      </c>
      <c r="N660" s="19">
        <v>2</v>
      </c>
      <c r="O660" s="19">
        <v>760</v>
      </c>
      <c r="P660" s="16" t="s">
        <v>13059</v>
      </c>
      <c r="Q660" s="16" t="s">
        <v>8984</v>
      </c>
      <c r="R660" s="16" t="s">
        <v>8985</v>
      </c>
      <c r="S660" s="16" t="s">
        <v>259</v>
      </c>
      <c r="T660" s="16" t="s">
        <v>35</v>
      </c>
      <c r="U660" s="16" t="s">
        <v>36</v>
      </c>
      <c r="V660" s="16">
        <v>31077257</v>
      </c>
      <c r="W660" s="16">
        <v>2014</v>
      </c>
      <c r="X660" s="16" t="s">
        <v>100</v>
      </c>
      <c r="Y660" s="16" t="s">
        <v>38</v>
      </c>
      <c r="Z660" s="16" t="s">
        <v>45</v>
      </c>
      <c r="AA660" s="16" t="s">
        <v>40</v>
      </c>
      <c r="AB660" s="16" t="s">
        <v>41</v>
      </c>
    </row>
    <row r="661" spans="1:28" x14ac:dyDescent="0.35">
      <c r="A661" t="s">
        <v>28</v>
      </c>
      <c r="B661" t="s">
        <v>12654</v>
      </c>
      <c r="C661" t="s">
        <v>71</v>
      </c>
      <c r="D661" s="1">
        <v>82931101</v>
      </c>
      <c r="E661" t="s">
        <v>43</v>
      </c>
      <c r="G661">
        <v>41769</v>
      </c>
      <c r="H661" s="3">
        <v>1619</v>
      </c>
      <c r="I661">
        <v>1013186</v>
      </c>
      <c r="J661" s="4">
        <v>700</v>
      </c>
      <c r="K661" t="s">
        <v>31</v>
      </c>
      <c r="L661" t="s">
        <v>32</v>
      </c>
      <c r="M661" t="s">
        <v>83</v>
      </c>
      <c r="N661" s="4">
        <v>2</v>
      </c>
      <c r="O661" s="4">
        <v>1400</v>
      </c>
      <c r="P661" t="s">
        <v>13062</v>
      </c>
      <c r="Q661" t="s">
        <v>8984</v>
      </c>
      <c r="R661" t="s">
        <v>8985</v>
      </c>
      <c r="S661" t="s">
        <v>254</v>
      </c>
      <c r="T661" t="s">
        <v>35</v>
      </c>
      <c r="U661" t="s">
        <v>36</v>
      </c>
      <c r="V661">
        <v>42120991</v>
      </c>
      <c r="W661">
        <v>2014</v>
      </c>
      <c r="X661" t="s">
        <v>100</v>
      </c>
      <c r="Y661" t="s">
        <v>38</v>
      </c>
      <c r="Z661" t="s">
        <v>64</v>
      </c>
      <c r="AA661" t="s">
        <v>40</v>
      </c>
      <c r="AB661" t="s">
        <v>41</v>
      </c>
    </row>
    <row r="662" spans="1:28" x14ac:dyDescent="0.35">
      <c r="A662" s="16" t="s">
        <v>28</v>
      </c>
      <c r="B662" s="16" t="s">
        <v>12654</v>
      </c>
      <c r="C662" s="16" t="s">
        <v>46</v>
      </c>
      <c r="D662" s="17">
        <v>83622106</v>
      </c>
      <c r="E662" s="16" t="s">
        <v>53</v>
      </c>
      <c r="F662" s="2" t="s">
        <v>54</v>
      </c>
      <c r="G662" s="16">
        <v>41770</v>
      </c>
      <c r="H662" s="18">
        <v>1102</v>
      </c>
      <c r="I662" s="16">
        <v>1013535</v>
      </c>
      <c r="J662" s="19">
        <v>418</v>
      </c>
      <c r="K662" s="16" t="s">
        <v>31</v>
      </c>
      <c r="L662" s="16" t="s">
        <v>32</v>
      </c>
      <c r="M662" s="16" t="s">
        <v>83</v>
      </c>
      <c r="N662" s="19">
        <v>5</v>
      </c>
      <c r="O662" s="19">
        <v>2090</v>
      </c>
      <c r="P662" s="16" t="s">
        <v>13062</v>
      </c>
      <c r="Q662" s="16" t="s">
        <v>8984</v>
      </c>
      <c r="R662" s="16" t="s">
        <v>8985</v>
      </c>
      <c r="S662" s="16" t="s">
        <v>255</v>
      </c>
      <c r="T662" s="16" t="s">
        <v>35</v>
      </c>
      <c r="U662" s="16" t="s">
        <v>36</v>
      </c>
      <c r="V662" s="16">
        <v>42121054</v>
      </c>
      <c r="W662" s="16">
        <v>2014</v>
      </c>
      <c r="X662" s="16" t="s">
        <v>100</v>
      </c>
      <c r="Y662" s="16" t="s">
        <v>38</v>
      </c>
      <c r="Z662" s="16" t="s">
        <v>45</v>
      </c>
      <c r="AA662" s="16" t="s">
        <v>40</v>
      </c>
      <c r="AB662" s="16" t="s">
        <v>41</v>
      </c>
    </row>
    <row r="663" spans="1:28" x14ac:dyDescent="0.35">
      <c r="A663" t="s">
        <v>28</v>
      </c>
      <c r="B663" t="s">
        <v>12654</v>
      </c>
      <c r="C663" t="s">
        <v>42</v>
      </c>
      <c r="D663" s="1">
        <v>82841101</v>
      </c>
      <c r="E663" t="s">
        <v>43</v>
      </c>
      <c r="G663">
        <v>41778</v>
      </c>
      <c r="H663" s="3">
        <v>449</v>
      </c>
      <c r="I663">
        <v>1020495</v>
      </c>
      <c r="J663" s="4">
        <v>531</v>
      </c>
      <c r="K663" t="s">
        <v>31</v>
      </c>
      <c r="L663" t="s">
        <v>32</v>
      </c>
      <c r="M663" t="s">
        <v>33</v>
      </c>
      <c r="N663" s="4">
        <v>19</v>
      </c>
      <c r="O663" s="4">
        <v>10089</v>
      </c>
      <c r="P663" t="s">
        <v>13059</v>
      </c>
      <c r="Q663" t="s">
        <v>8984</v>
      </c>
      <c r="R663" t="s">
        <v>47</v>
      </c>
      <c r="S663" t="s">
        <v>258</v>
      </c>
      <c r="T663" t="s">
        <v>35</v>
      </c>
      <c r="U663" t="s">
        <v>36</v>
      </c>
      <c r="V663">
        <v>42125945</v>
      </c>
      <c r="W663">
        <v>2014</v>
      </c>
      <c r="X663" t="s">
        <v>100</v>
      </c>
      <c r="Y663" t="s">
        <v>38</v>
      </c>
      <c r="Z663" t="s">
        <v>45</v>
      </c>
      <c r="AA663" t="s">
        <v>40</v>
      </c>
      <c r="AB663" t="s">
        <v>41</v>
      </c>
    </row>
    <row r="664" spans="1:28" x14ac:dyDescent="0.35">
      <c r="A664" s="16" t="s">
        <v>28</v>
      </c>
      <c r="B664" s="16" t="s">
        <v>12654</v>
      </c>
      <c r="C664" s="16" t="s">
        <v>126</v>
      </c>
      <c r="D664" s="17">
        <v>82841102</v>
      </c>
      <c r="E664" s="16" t="s">
        <v>53</v>
      </c>
      <c r="F664" s="2" t="s">
        <v>54</v>
      </c>
      <c r="G664" s="16">
        <v>41774</v>
      </c>
      <c r="H664" s="18">
        <v>1310</v>
      </c>
      <c r="I664" s="16">
        <v>1016345</v>
      </c>
      <c r="J664" s="19">
        <v>730</v>
      </c>
      <c r="K664" s="16" t="s">
        <v>31</v>
      </c>
      <c r="L664" s="16" t="s">
        <v>32</v>
      </c>
      <c r="M664" s="16" t="s">
        <v>33</v>
      </c>
      <c r="N664" s="19">
        <v>29</v>
      </c>
      <c r="O664" s="19">
        <v>20804</v>
      </c>
      <c r="P664" s="16" t="s">
        <v>13063</v>
      </c>
      <c r="Q664" s="16" t="s">
        <v>8984</v>
      </c>
      <c r="R664" s="16" t="s">
        <v>8985</v>
      </c>
      <c r="S664" s="16" t="s">
        <v>256</v>
      </c>
      <c r="T664" s="16" t="s">
        <v>35</v>
      </c>
      <c r="U664" s="16" t="s">
        <v>36</v>
      </c>
      <c r="V664" s="16">
        <v>42124811</v>
      </c>
      <c r="W664" s="16">
        <v>2014</v>
      </c>
      <c r="X664" s="16" t="s">
        <v>100</v>
      </c>
      <c r="Y664" s="16" t="s">
        <v>38</v>
      </c>
      <c r="Z664" s="16" t="s">
        <v>45</v>
      </c>
      <c r="AA664" s="16" t="s">
        <v>40</v>
      </c>
      <c r="AB664" s="16" t="s">
        <v>41</v>
      </c>
    </row>
    <row r="665" spans="1:28" x14ac:dyDescent="0.35">
      <c r="A665" t="s">
        <v>1655</v>
      </c>
      <c r="B665" t="s">
        <v>12654</v>
      </c>
      <c r="C665" t="s">
        <v>1487</v>
      </c>
      <c r="D665" s="1">
        <v>82021106</v>
      </c>
      <c r="E665" t="s">
        <v>43</v>
      </c>
      <c r="G665">
        <v>41763</v>
      </c>
      <c r="H665" s="3">
        <v>2214</v>
      </c>
      <c r="I665">
        <v>1010118</v>
      </c>
      <c r="J665" s="4">
        <v>592</v>
      </c>
      <c r="K665" t="s">
        <v>31</v>
      </c>
      <c r="L665" t="s">
        <v>32</v>
      </c>
      <c r="M665" t="s">
        <v>83</v>
      </c>
      <c r="N665" s="4">
        <v>28</v>
      </c>
      <c r="O665" s="4">
        <v>10812</v>
      </c>
      <c r="P665" t="s">
        <v>13062</v>
      </c>
      <c r="Q665" t="s">
        <v>8984</v>
      </c>
      <c r="R665" t="s">
        <v>8985</v>
      </c>
      <c r="S665" t="s">
        <v>1700</v>
      </c>
      <c r="T665" t="s">
        <v>35</v>
      </c>
      <c r="U665" t="s">
        <v>36</v>
      </c>
      <c r="V665">
        <v>31073671</v>
      </c>
      <c r="W665">
        <v>2014</v>
      </c>
      <c r="X665" t="s">
        <v>100</v>
      </c>
      <c r="Y665" t="s">
        <v>38</v>
      </c>
      <c r="Z665" t="s">
        <v>39</v>
      </c>
      <c r="AA665" t="s">
        <v>40</v>
      </c>
      <c r="AB665" t="s">
        <v>41</v>
      </c>
    </row>
    <row r="666" spans="1:28" x14ac:dyDescent="0.35">
      <c r="A666" s="16" t="s">
        <v>1655</v>
      </c>
      <c r="B666" s="16" t="s">
        <v>12654</v>
      </c>
      <c r="C666" s="16" t="s">
        <v>1487</v>
      </c>
      <c r="D666" s="17">
        <v>82021106</v>
      </c>
      <c r="E666" s="16" t="s">
        <v>43</v>
      </c>
      <c r="G666" s="16">
        <v>41765</v>
      </c>
      <c r="H666" s="18">
        <v>311</v>
      </c>
      <c r="I666" s="16">
        <v>1010754</v>
      </c>
      <c r="J666" s="19">
        <v>699</v>
      </c>
      <c r="K666" s="16" t="s">
        <v>31</v>
      </c>
      <c r="L666" s="16" t="s">
        <v>32</v>
      </c>
      <c r="M666" s="16" t="s">
        <v>83</v>
      </c>
      <c r="N666" s="19">
        <v>92</v>
      </c>
      <c r="O666" s="19">
        <v>31827</v>
      </c>
      <c r="P666" s="16" t="s">
        <v>13059</v>
      </c>
      <c r="Q666" s="16" t="s">
        <v>8984</v>
      </c>
      <c r="R666" s="16" t="s">
        <v>9094</v>
      </c>
      <c r="S666" s="16" t="s">
        <v>1701</v>
      </c>
      <c r="T666" s="16" t="s">
        <v>35</v>
      </c>
      <c r="U666" s="16" t="s">
        <v>36</v>
      </c>
      <c r="V666" s="16">
        <v>42117631</v>
      </c>
      <c r="W666" s="16">
        <v>2014</v>
      </c>
      <c r="X666" s="16" t="s">
        <v>100</v>
      </c>
      <c r="Y666" s="16" t="s">
        <v>38</v>
      </c>
      <c r="Z666" s="16" t="s">
        <v>64</v>
      </c>
      <c r="AA666" s="16" t="s">
        <v>40</v>
      </c>
      <c r="AB666" s="16" t="s">
        <v>41</v>
      </c>
    </row>
    <row r="667" spans="1:28" x14ac:dyDescent="0.35">
      <c r="A667" t="s">
        <v>1655</v>
      </c>
      <c r="B667" t="s">
        <v>12653</v>
      </c>
      <c r="C667" t="s">
        <v>1663</v>
      </c>
      <c r="D667" s="1">
        <v>83371107</v>
      </c>
      <c r="E667" t="s">
        <v>91</v>
      </c>
      <c r="G667">
        <v>41776</v>
      </c>
      <c r="H667" s="3">
        <v>734</v>
      </c>
      <c r="I667">
        <v>1019918</v>
      </c>
      <c r="J667" s="4">
        <v>710</v>
      </c>
      <c r="K667" t="s">
        <v>31</v>
      </c>
      <c r="L667" t="s">
        <v>1061</v>
      </c>
      <c r="M667" t="s">
        <v>1346</v>
      </c>
      <c r="N667" s="4">
        <v>21</v>
      </c>
      <c r="O667" s="4">
        <v>12333</v>
      </c>
      <c r="P667" t="s">
        <v>13059</v>
      </c>
      <c r="Q667" t="s">
        <v>8984</v>
      </c>
      <c r="R667" t="s">
        <v>8985</v>
      </c>
      <c r="S667" t="s">
        <v>1702</v>
      </c>
      <c r="T667" t="s">
        <v>35</v>
      </c>
      <c r="U667" t="s">
        <v>36</v>
      </c>
      <c r="V667">
        <v>42125610</v>
      </c>
      <c r="W667">
        <v>2014</v>
      </c>
      <c r="X667" t="s">
        <v>100</v>
      </c>
      <c r="Y667" t="s">
        <v>38</v>
      </c>
      <c r="Z667" t="s">
        <v>39</v>
      </c>
      <c r="AA667" t="s">
        <v>40</v>
      </c>
      <c r="AB667" t="s">
        <v>41</v>
      </c>
    </row>
    <row r="668" spans="1:28" x14ac:dyDescent="0.35">
      <c r="A668" s="16" t="s">
        <v>1956</v>
      </c>
      <c r="B668" s="16" t="s">
        <v>12653</v>
      </c>
      <c r="C668" s="16" t="s">
        <v>1957</v>
      </c>
      <c r="D668" s="17">
        <v>14161101</v>
      </c>
      <c r="E668" s="16" t="s">
        <v>222</v>
      </c>
      <c r="G668" s="16">
        <v>41773</v>
      </c>
      <c r="H668" s="18">
        <v>2023</v>
      </c>
      <c r="I668" s="16">
        <v>1015796</v>
      </c>
      <c r="J668" s="19">
        <v>481</v>
      </c>
      <c r="K668" s="16" t="s">
        <v>31</v>
      </c>
      <c r="L668" s="16" t="s">
        <v>32</v>
      </c>
      <c r="M668" s="16" t="s">
        <v>33</v>
      </c>
      <c r="N668" s="19">
        <v>259</v>
      </c>
      <c r="O668" s="19">
        <v>83995</v>
      </c>
      <c r="P668" s="16" t="s">
        <v>13062</v>
      </c>
      <c r="Q668" s="16" t="s">
        <v>8984</v>
      </c>
      <c r="R668" s="16" t="s">
        <v>8985</v>
      </c>
      <c r="S668" s="16" t="s">
        <v>1990</v>
      </c>
      <c r="T668" s="16" t="s">
        <v>35</v>
      </c>
      <c r="U668" s="16" t="s">
        <v>36</v>
      </c>
      <c r="V668" s="16">
        <v>42123544</v>
      </c>
      <c r="W668" s="16">
        <v>2014</v>
      </c>
      <c r="X668" s="16" t="s">
        <v>100</v>
      </c>
      <c r="Y668" s="16" t="s">
        <v>38</v>
      </c>
      <c r="Z668" s="16" t="s">
        <v>172</v>
      </c>
      <c r="AA668" s="16" t="s">
        <v>40</v>
      </c>
      <c r="AB668" s="16" t="s">
        <v>41</v>
      </c>
    </row>
    <row r="669" spans="1:28" x14ac:dyDescent="0.35">
      <c r="A669" t="s">
        <v>2116</v>
      </c>
      <c r="B669" t="s">
        <v>12653</v>
      </c>
      <c r="C669" t="s">
        <v>2136</v>
      </c>
      <c r="D669" s="1">
        <v>12541106</v>
      </c>
      <c r="E669" t="s">
        <v>91</v>
      </c>
      <c r="G669">
        <v>41778</v>
      </c>
      <c r="H669" s="3">
        <v>107</v>
      </c>
      <c r="I669">
        <v>1020487</v>
      </c>
      <c r="J669" s="4">
        <v>1059</v>
      </c>
      <c r="K669" t="s">
        <v>31</v>
      </c>
      <c r="L669" t="s">
        <v>32</v>
      </c>
      <c r="M669" t="s">
        <v>33</v>
      </c>
      <c r="N669" s="4">
        <v>39</v>
      </c>
      <c r="O669" s="4">
        <v>14490</v>
      </c>
      <c r="P669" t="s">
        <v>13059</v>
      </c>
      <c r="Q669" t="s">
        <v>57</v>
      </c>
      <c r="R669" t="s">
        <v>8985</v>
      </c>
      <c r="S669" t="s">
        <v>2142</v>
      </c>
      <c r="T669" t="s">
        <v>35</v>
      </c>
      <c r="U669" t="s">
        <v>36</v>
      </c>
      <c r="V669">
        <v>31077040</v>
      </c>
      <c r="W669">
        <v>2014</v>
      </c>
      <c r="X669" t="s">
        <v>100</v>
      </c>
      <c r="Y669" t="s">
        <v>38</v>
      </c>
      <c r="Z669" t="s">
        <v>88</v>
      </c>
      <c r="AA669" t="s">
        <v>40</v>
      </c>
      <c r="AB669" t="s">
        <v>41</v>
      </c>
    </row>
    <row r="670" spans="1:28" x14ac:dyDescent="0.35">
      <c r="A670" s="16" t="s">
        <v>2397</v>
      </c>
      <c r="B670" s="16" t="s">
        <v>12653</v>
      </c>
      <c r="C670" s="16" t="s">
        <v>2454</v>
      </c>
      <c r="D670" s="17">
        <v>43141101</v>
      </c>
      <c r="E670" s="16" t="s">
        <v>30</v>
      </c>
      <c r="G670" s="16">
        <v>41770</v>
      </c>
      <c r="H670" s="18">
        <v>702</v>
      </c>
      <c r="I670" s="16">
        <v>1013425</v>
      </c>
      <c r="J670" s="19">
        <v>426</v>
      </c>
      <c r="K670" s="16" t="s">
        <v>31</v>
      </c>
      <c r="L670" s="16" t="s">
        <v>60</v>
      </c>
      <c r="M670" s="16" t="s">
        <v>94</v>
      </c>
      <c r="N670" s="19">
        <v>389</v>
      </c>
      <c r="O670" s="19">
        <v>95530</v>
      </c>
      <c r="P670" s="16" t="s">
        <v>13062</v>
      </c>
      <c r="Q670" s="16" t="s">
        <v>57</v>
      </c>
      <c r="R670" s="16" t="s">
        <v>8985</v>
      </c>
      <c r="S670" s="16" t="s">
        <v>2608</v>
      </c>
      <c r="T670" s="16" t="s">
        <v>35</v>
      </c>
      <c r="U670" s="16" t="s">
        <v>36</v>
      </c>
      <c r="V670" s="16">
        <v>31075386</v>
      </c>
      <c r="W670" s="16">
        <v>2014</v>
      </c>
      <c r="X670" s="16" t="s">
        <v>100</v>
      </c>
      <c r="Y670" s="16" t="s">
        <v>38</v>
      </c>
      <c r="Z670" s="16" t="s">
        <v>64</v>
      </c>
      <c r="AA670" s="16" t="s">
        <v>40</v>
      </c>
      <c r="AB670" s="16" t="s">
        <v>41</v>
      </c>
    </row>
    <row r="671" spans="1:28" x14ac:dyDescent="0.35">
      <c r="A671" t="s">
        <v>2397</v>
      </c>
      <c r="B671" t="s">
        <v>12653</v>
      </c>
      <c r="C671" t="s">
        <v>2421</v>
      </c>
      <c r="D671" s="1">
        <v>42841112</v>
      </c>
      <c r="E671" t="s">
        <v>53</v>
      </c>
      <c r="F671" s="2" t="s">
        <v>54</v>
      </c>
      <c r="G671">
        <v>41772</v>
      </c>
      <c r="H671" s="3">
        <v>1856</v>
      </c>
      <c r="I671">
        <v>1014872</v>
      </c>
      <c r="J671" s="4">
        <v>569</v>
      </c>
      <c r="K671" t="s">
        <v>31</v>
      </c>
      <c r="L671" t="s">
        <v>66</v>
      </c>
      <c r="M671" t="s">
        <v>67</v>
      </c>
      <c r="N671" s="4">
        <v>2</v>
      </c>
      <c r="O671" s="4">
        <v>1138</v>
      </c>
      <c r="P671" t="s">
        <v>13062</v>
      </c>
      <c r="Q671" t="s">
        <v>8984</v>
      </c>
      <c r="R671" t="s">
        <v>8985</v>
      </c>
      <c r="S671" t="s">
        <v>2609</v>
      </c>
      <c r="T671" t="s">
        <v>35</v>
      </c>
      <c r="U671" t="s">
        <v>36</v>
      </c>
      <c r="V671">
        <v>31076031</v>
      </c>
      <c r="W671">
        <v>2014</v>
      </c>
      <c r="X671" t="s">
        <v>100</v>
      </c>
      <c r="Y671" t="s">
        <v>38</v>
      </c>
      <c r="Z671" t="s">
        <v>39</v>
      </c>
      <c r="AA671" t="s">
        <v>40</v>
      </c>
      <c r="AB671" t="s">
        <v>41</v>
      </c>
    </row>
    <row r="672" spans="1:28" x14ac:dyDescent="0.35">
      <c r="A672" s="16" t="s">
        <v>2397</v>
      </c>
      <c r="B672" s="16" t="s">
        <v>12653</v>
      </c>
      <c r="C672" s="16" t="s">
        <v>2481</v>
      </c>
      <c r="D672" s="17">
        <v>43311102</v>
      </c>
      <c r="E672" s="16" t="s">
        <v>59</v>
      </c>
      <c r="G672" s="16">
        <v>41787</v>
      </c>
      <c r="H672" s="18">
        <v>427</v>
      </c>
      <c r="I672" s="16">
        <v>1024984</v>
      </c>
      <c r="J672" s="19">
        <v>394</v>
      </c>
      <c r="K672" s="16" t="s">
        <v>31</v>
      </c>
      <c r="L672" s="16" t="s">
        <v>66</v>
      </c>
      <c r="M672" s="16" t="s">
        <v>67</v>
      </c>
      <c r="N672" s="19">
        <v>3028</v>
      </c>
      <c r="O672" s="19">
        <v>347308</v>
      </c>
      <c r="P672" s="16" t="s">
        <v>13062</v>
      </c>
      <c r="Q672" s="16" t="s">
        <v>8984</v>
      </c>
      <c r="R672" s="16" t="s">
        <v>8985</v>
      </c>
      <c r="S672" s="16" t="s">
        <v>2614</v>
      </c>
      <c r="T672" s="16" t="s">
        <v>35</v>
      </c>
      <c r="U672" s="16" t="s">
        <v>36</v>
      </c>
      <c r="V672" s="16">
        <v>42130340</v>
      </c>
      <c r="W672" s="16">
        <v>2014</v>
      </c>
      <c r="X672" s="16" t="s">
        <v>100</v>
      </c>
      <c r="Y672" s="16" t="s">
        <v>38</v>
      </c>
      <c r="Z672" s="16" t="s">
        <v>39</v>
      </c>
      <c r="AA672" s="16" t="s">
        <v>40</v>
      </c>
      <c r="AB672" s="16" t="s">
        <v>41</v>
      </c>
    </row>
    <row r="673" spans="1:28" x14ac:dyDescent="0.35">
      <c r="A673" t="s">
        <v>2397</v>
      </c>
      <c r="B673" t="s">
        <v>12653</v>
      </c>
      <c r="C673" t="s">
        <v>2473</v>
      </c>
      <c r="D673" s="1">
        <v>42601102</v>
      </c>
      <c r="E673" t="s">
        <v>43</v>
      </c>
      <c r="G673">
        <v>41780</v>
      </c>
      <c r="H673" s="3">
        <v>726</v>
      </c>
      <c r="I673">
        <v>1021826</v>
      </c>
      <c r="J673" s="4">
        <v>364</v>
      </c>
      <c r="K673" t="s">
        <v>31</v>
      </c>
      <c r="L673" t="s">
        <v>1061</v>
      </c>
      <c r="M673" t="s">
        <v>1111</v>
      </c>
      <c r="N673" s="4">
        <v>6</v>
      </c>
      <c r="O673" s="4">
        <v>2184</v>
      </c>
      <c r="P673" t="s">
        <v>13059</v>
      </c>
      <c r="Q673" t="s">
        <v>8984</v>
      </c>
      <c r="R673" t="s">
        <v>8985</v>
      </c>
      <c r="S673" t="s">
        <v>2611</v>
      </c>
      <c r="T673" t="s">
        <v>35</v>
      </c>
      <c r="U673" t="s">
        <v>36</v>
      </c>
      <c r="V673">
        <v>42127999</v>
      </c>
      <c r="W673">
        <v>2014</v>
      </c>
      <c r="X673" t="s">
        <v>100</v>
      </c>
      <c r="Y673" t="s">
        <v>38</v>
      </c>
      <c r="Z673" t="s">
        <v>39</v>
      </c>
      <c r="AA673" t="s">
        <v>40</v>
      </c>
      <c r="AB673" t="s">
        <v>41</v>
      </c>
    </row>
    <row r="674" spans="1:28" x14ac:dyDescent="0.35">
      <c r="A674" s="16" t="s">
        <v>2397</v>
      </c>
      <c r="B674" s="16" t="s">
        <v>12653</v>
      </c>
      <c r="C674" s="16" t="s">
        <v>2434</v>
      </c>
      <c r="D674" s="17">
        <v>42981101</v>
      </c>
      <c r="E674" s="16" t="s">
        <v>30</v>
      </c>
      <c r="G674" s="16">
        <v>41761</v>
      </c>
      <c r="H674" s="18">
        <v>1417</v>
      </c>
      <c r="I674" s="16">
        <v>1009259</v>
      </c>
      <c r="J674" s="19">
        <v>327</v>
      </c>
      <c r="K674" s="16" t="s">
        <v>31</v>
      </c>
      <c r="L674" s="16" t="s">
        <v>32</v>
      </c>
      <c r="M674" s="16" t="s">
        <v>33</v>
      </c>
      <c r="N674" s="19">
        <v>94</v>
      </c>
      <c r="O674" s="19">
        <v>13965</v>
      </c>
      <c r="P674" s="16" t="s">
        <v>13059</v>
      </c>
      <c r="Q674" s="16" t="s">
        <v>8984</v>
      </c>
      <c r="R674" s="16" t="s">
        <v>8985</v>
      </c>
      <c r="S674" s="16" t="s">
        <v>2604</v>
      </c>
      <c r="T674" s="16" t="s">
        <v>35</v>
      </c>
      <c r="U674" s="16" t="s">
        <v>36</v>
      </c>
      <c r="V674" s="16">
        <v>31073470</v>
      </c>
      <c r="W674" s="16">
        <v>2014</v>
      </c>
      <c r="X674" s="16" t="s">
        <v>100</v>
      </c>
      <c r="Y674" s="16" t="s">
        <v>38</v>
      </c>
      <c r="Z674" s="16" t="s">
        <v>64</v>
      </c>
      <c r="AA674" s="16" t="s">
        <v>40</v>
      </c>
      <c r="AB674" s="16" t="s">
        <v>41</v>
      </c>
    </row>
    <row r="675" spans="1:28" x14ac:dyDescent="0.35">
      <c r="A675" t="s">
        <v>2397</v>
      </c>
      <c r="B675" t="s">
        <v>12653</v>
      </c>
      <c r="C675" t="s">
        <v>2410</v>
      </c>
      <c r="D675" s="1">
        <v>42871101</v>
      </c>
      <c r="E675" t="s">
        <v>43</v>
      </c>
      <c r="G675">
        <v>41784</v>
      </c>
      <c r="H675" s="3">
        <v>1041</v>
      </c>
      <c r="I675">
        <v>1023762</v>
      </c>
      <c r="J675" s="4">
        <v>589</v>
      </c>
      <c r="K675" t="s">
        <v>31</v>
      </c>
      <c r="L675" t="s">
        <v>32</v>
      </c>
      <c r="M675" t="s">
        <v>83</v>
      </c>
      <c r="N675" s="4">
        <v>27</v>
      </c>
      <c r="O675" s="4">
        <v>15903</v>
      </c>
      <c r="P675" t="s">
        <v>13063</v>
      </c>
      <c r="Q675" t="s">
        <v>8984</v>
      </c>
      <c r="R675" t="s">
        <v>8985</v>
      </c>
      <c r="S675" t="s">
        <v>2612</v>
      </c>
      <c r="T675" t="s">
        <v>35</v>
      </c>
      <c r="U675" t="s">
        <v>36</v>
      </c>
      <c r="V675">
        <v>42129669</v>
      </c>
      <c r="W675">
        <v>2014</v>
      </c>
      <c r="X675" t="s">
        <v>100</v>
      </c>
      <c r="Y675" t="s">
        <v>38</v>
      </c>
      <c r="Z675" t="s">
        <v>39</v>
      </c>
      <c r="AA675" t="s">
        <v>40</v>
      </c>
      <c r="AB675" t="s">
        <v>41</v>
      </c>
    </row>
    <row r="676" spans="1:28" x14ac:dyDescent="0.35">
      <c r="A676" s="16" t="s">
        <v>2397</v>
      </c>
      <c r="B676" s="16" t="s">
        <v>12653</v>
      </c>
      <c r="C676" s="16" t="s">
        <v>2412</v>
      </c>
      <c r="D676" s="17">
        <v>42761101</v>
      </c>
      <c r="E676" s="16" t="s">
        <v>43</v>
      </c>
      <c r="G676" s="16">
        <v>41765</v>
      </c>
      <c r="H676" s="18">
        <v>843</v>
      </c>
      <c r="I676" s="16">
        <v>1010859</v>
      </c>
      <c r="J676" s="19">
        <v>347</v>
      </c>
      <c r="K676" s="16" t="s">
        <v>31</v>
      </c>
      <c r="L676" s="16" t="s">
        <v>32</v>
      </c>
      <c r="M676" s="16" t="s">
        <v>33</v>
      </c>
      <c r="N676" s="19">
        <v>19</v>
      </c>
      <c r="O676" s="19">
        <v>6593</v>
      </c>
      <c r="P676" s="16" t="s">
        <v>13059</v>
      </c>
      <c r="Q676" s="16" t="s">
        <v>8984</v>
      </c>
      <c r="R676" s="16" t="s">
        <v>8985</v>
      </c>
      <c r="S676" s="16" t="s">
        <v>2606</v>
      </c>
      <c r="T676" s="16" t="s">
        <v>35</v>
      </c>
      <c r="U676" s="16" t="s">
        <v>36</v>
      </c>
      <c r="V676" s="16">
        <v>42117804</v>
      </c>
      <c r="W676" s="16">
        <v>2014</v>
      </c>
      <c r="X676" s="16" t="s">
        <v>100</v>
      </c>
      <c r="Y676" s="16" t="s">
        <v>38</v>
      </c>
      <c r="Z676" s="16" t="s">
        <v>64</v>
      </c>
      <c r="AA676" s="16" t="s">
        <v>40</v>
      </c>
      <c r="AB676" s="16" t="s">
        <v>41</v>
      </c>
    </row>
    <row r="677" spans="1:28" x14ac:dyDescent="0.35">
      <c r="A677" t="s">
        <v>2397</v>
      </c>
      <c r="B677" t="s">
        <v>12653</v>
      </c>
      <c r="C677" t="s">
        <v>2412</v>
      </c>
      <c r="D677" s="1">
        <v>42761101</v>
      </c>
      <c r="E677" t="s">
        <v>43</v>
      </c>
      <c r="G677">
        <v>41766</v>
      </c>
      <c r="H677" s="3">
        <v>908</v>
      </c>
      <c r="I677">
        <v>1011440</v>
      </c>
      <c r="J677" s="4">
        <v>142</v>
      </c>
      <c r="K677" t="s">
        <v>31</v>
      </c>
      <c r="L677" t="s">
        <v>32</v>
      </c>
      <c r="M677" t="s">
        <v>33</v>
      </c>
      <c r="N677" s="4">
        <v>1</v>
      </c>
      <c r="O677" s="4">
        <v>142</v>
      </c>
      <c r="P677" t="s">
        <v>13062</v>
      </c>
      <c r="Q677" t="s">
        <v>8984</v>
      </c>
      <c r="R677" t="s">
        <v>8985</v>
      </c>
      <c r="S677" t="s">
        <v>2607</v>
      </c>
      <c r="T677" t="s">
        <v>35</v>
      </c>
      <c r="U677" t="s">
        <v>36</v>
      </c>
      <c r="V677">
        <v>42118046</v>
      </c>
      <c r="W677">
        <v>2014</v>
      </c>
      <c r="X677" t="s">
        <v>100</v>
      </c>
      <c r="Y677" t="s">
        <v>38</v>
      </c>
      <c r="Z677" t="s">
        <v>39</v>
      </c>
      <c r="AA677" t="s">
        <v>40</v>
      </c>
      <c r="AB677" t="s">
        <v>41</v>
      </c>
    </row>
    <row r="678" spans="1:28" x14ac:dyDescent="0.35">
      <c r="A678" s="16" t="s">
        <v>2397</v>
      </c>
      <c r="B678" s="16" t="s">
        <v>12653</v>
      </c>
      <c r="C678" s="16" t="s">
        <v>2404</v>
      </c>
      <c r="D678" s="17">
        <v>192221102</v>
      </c>
      <c r="E678" s="16" t="s">
        <v>43</v>
      </c>
      <c r="G678" s="16">
        <v>41787</v>
      </c>
      <c r="H678" s="18">
        <v>1608</v>
      </c>
      <c r="I678" s="16">
        <v>1025485</v>
      </c>
      <c r="J678" s="19">
        <v>612</v>
      </c>
      <c r="K678" s="16" t="s">
        <v>31</v>
      </c>
      <c r="L678" s="16" t="s">
        <v>32</v>
      </c>
      <c r="M678" s="16" t="s">
        <v>83</v>
      </c>
      <c r="N678" s="19">
        <v>9</v>
      </c>
      <c r="O678" s="19">
        <v>5508</v>
      </c>
      <c r="P678" s="16" t="s">
        <v>13063</v>
      </c>
      <c r="Q678" s="16" t="s">
        <v>8984</v>
      </c>
      <c r="R678" s="16" t="s">
        <v>8985</v>
      </c>
      <c r="S678" s="16" t="s">
        <v>2613</v>
      </c>
      <c r="T678" s="16" t="s">
        <v>35</v>
      </c>
      <c r="U678" s="16" t="s">
        <v>36</v>
      </c>
      <c r="V678" s="16">
        <v>42130790</v>
      </c>
      <c r="W678" s="16">
        <v>2014</v>
      </c>
      <c r="X678" s="16" t="s">
        <v>100</v>
      </c>
      <c r="Y678" s="16" t="s">
        <v>38</v>
      </c>
      <c r="Z678" s="16" t="s">
        <v>64</v>
      </c>
      <c r="AA678" s="16" t="s">
        <v>40</v>
      </c>
      <c r="AB678" s="16" t="s">
        <v>41</v>
      </c>
    </row>
    <row r="679" spans="1:28" x14ac:dyDescent="0.35">
      <c r="A679" t="s">
        <v>2397</v>
      </c>
      <c r="B679" t="s">
        <v>12653</v>
      </c>
      <c r="C679" t="s">
        <v>2444</v>
      </c>
      <c r="D679" s="1">
        <v>192101101</v>
      </c>
      <c r="E679" t="s">
        <v>53</v>
      </c>
      <c r="F679" s="2" t="s">
        <v>54</v>
      </c>
      <c r="G679">
        <v>41764</v>
      </c>
      <c r="H679" s="3">
        <v>353</v>
      </c>
      <c r="I679">
        <v>1010137</v>
      </c>
      <c r="J679" s="4">
        <v>393</v>
      </c>
      <c r="K679" t="s">
        <v>31</v>
      </c>
      <c r="L679" t="s">
        <v>32</v>
      </c>
      <c r="M679" t="s">
        <v>33</v>
      </c>
      <c r="N679" s="4">
        <v>6</v>
      </c>
      <c r="O679" s="4">
        <v>2191</v>
      </c>
      <c r="P679" t="s">
        <v>13080</v>
      </c>
      <c r="Q679" t="s">
        <v>8984</v>
      </c>
      <c r="R679" t="s">
        <v>8985</v>
      </c>
      <c r="S679" t="s">
        <v>2605</v>
      </c>
      <c r="T679" t="s">
        <v>35</v>
      </c>
      <c r="U679" t="s">
        <v>36</v>
      </c>
      <c r="V679">
        <v>42116889</v>
      </c>
      <c r="W679">
        <v>2014</v>
      </c>
      <c r="X679" t="s">
        <v>100</v>
      </c>
      <c r="Y679" t="s">
        <v>38</v>
      </c>
      <c r="Z679" t="s">
        <v>39</v>
      </c>
      <c r="AA679" t="s">
        <v>40</v>
      </c>
      <c r="AB679" t="s">
        <v>41</v>
      </c>
    </row>
    <row r="680" spans="1:28" x14ac:dyDescent="0.35">
      <c r="A680" s="16" t="s">
        <v>2397</v>
      </c>
      <c r="B680" s="16" t="s">
        <v>12653</v>
      </c>
      <c r="C680" s="16" t="s">
        <v>2557</v>
      </c>
      <c r="D680" s="17">
        <v>192021121</v>
      </c>
      <c r="E680" s="16" t="s">
        <v>43</v>
      </c>
      <c r="G680" s="16">
        <v>41775</v>
      </c>
      <c r="H680" s="18">
        <v>908</v>
      </c>
      <c r="I680" s="16">
        <v>1016694</v>
      </c>
      <c r="J680" s="19">
        <v>322</v>
      </c>
      <c r="K680" s="16" t="s">
        <v>31</v>
      </c>
      <c r="L680" s="16" t="s">
        <v>60</v>
      </c>
      <c r="M680" s="16" t="s">
        <v>61</v>
      </c>
      <c r="N680" s="19">
        <v>64</v>
      </c>
      <c r="O680" s="19">
        <v>20608</v>
      </c>
      <c r="P680" s="16" t="s">
        <v>13059</v>
      </c>
      <c r="Q680" s="16" t="s">
        <v>8984</v>
      </c>
      <c r="R680" s="16" t="s">
        <v>8985</v>
      </c>
      <c r="S680" s="16" t="s">
        <v>2610</v>
      </c>
      <c r="T680" s="16" t="s">
        <v>35</v>
      </c>
      <c r="U680" s="16" t="s">
        <v>36</v>
      </c>
      <c r="V680" s="16">
        <v>42125262</v>
      </c>
      <c r="W680" s="16">
        <v>2014</v>
      </c>
      <c r="X680" s="16" t="s">
        <v>100</v>
      </c>
      <c r="Y680" s="16" t="s">
        <v>38</v>
      </c>
      <c r="Z680" s="16" t="s">
        <v>39</v>
      </c>
      <c r="AA680" s="16" t="s">
        <v>40</v>
      </c>
      <c r="AB680" s="16" t="s">
        <v>41</v>
      </c>
    </row>
    <row r="681" spans="1:28" x14ac:dyDescent="0.35">
      <c r="A681" t="s">
        <v>4028</v>
      </c>
      <c r="B681" t="s">
        <v>12653</v>
      </c>
      <c r="C681" t="s">
        <v>4103</v>
      </c>
      <c r="D681" s="1">
        <v>182721102</v>
      </c>
      <c r="E681" t="s">
        <v>43</v>
      </c>
      <c r="G681">
        <v>41786</v>
      </c>
      <c r="H681" s="3">
        <v>1522</v>
      </c>
      <c r="I681">
        <v>1024811</v>
      </c>
      <c r="J681" s="4">
        <v>267</v>
      </c>
      <c r="K681" t="s">
        <v>31</v>
      </c>
      <c r="L681" t="s">
        <v>32</v>
      </c>
      <c r="M681" t="s">
        <v>83</v>
      </c>
      <c r="N681" s="4">
        <v>42</v>
      </c>
      <c r="O681" s="4">
        <v>9024</v>
      </c>
      <c r="P681" t="s">
        <v>13062</v>
      </c>
      <c r="Q681" t="s">
        <v>8984</v>
      </c>
      <c r="R681" t="s">
        <v>47</v>
      </c>
      <c r="S681" t="s">
        <v>4104</v>
      </c>
      <c r="T681" t="s">
        <v>35</v>
      </c>
      <c r="U681" t="s">
        <v>36</v>
      </c>
      <c r="V681">
        <v>42130168</v>
      </c>
      <c r="W681">
        <v>2014</v>
      </c>
      <c r="X681" t="s">
        <v>100</v>
      </c>
      <c r="Y681" t="s">
        <v>38</v>
      </c>
      <c r="Z681" t="s">
        <v>39</v>
      </c>
      <c r="AA681" t="s">
        <v>40</v>
      </c>
      <c r="AB681" t="s">
        <v>41</v>
      </c>
    </row>
    <row r="682" spans="1:28" x14ac:dyDescent="0.35">
      <c r="A682" s="16" t="s">
        <v>4028</v>
      </c>
      <c r="B682" s="16" t="s">
        <v>12653</v>
      </c>
      <c r="C682" s="16" t="s">
        <v>4039</v>
      </c>
      <c r="D682" s="17">
        <v>182601102</v>
      </c>
      <c r="E682" s="16" t="s">
        <v>43</v>
      </c>
      <c r="G682" s="16">
        <v>41790</v>
      </c>
      <c r="H682" s="18">
        <v>2210</v>
      </c>
      <c r="I682" s="16">
        <v>1026913</v>
      </c>
      <c r="J682" s="19">
        <v>830</v>
      </c>
      <c r="K682" s="16" t="s">
        <v>31</v>
      </c>
      <c r="L682" s="16" t="s">
        <v>32</v>
      </c>
      <c r="M682" s="16" t="s">
        <v>83</v>
      </c>
      <c r="N682" s="19">
        <v>2</v>
      </c>
      <c r="O682" s="19">
        <v>1660</v>
      </c>
      <c r="P682" s="16" t="s">
        <v>13063</v>
      </c>
      <c r="Q682" s="16" t="s">
        <v>8984</v>
      </c>
      <c r="R682" s="16" t="s">
        <v>8985</v>
      </c>
      <c r="S682" s="16" t="s">
        <v>4105</v>
      </c>
      <c r="T682" s="16" t="s">
        <v>35</v>
      </c>
      <c r="U682" s="16" t="s">
        <v>36</v>
      </c>
      <c r="V682" s="16">
        <v>42132341</v>
      </c>
      <c r="W682" s="16">
        <v>2014</v>
      </c>
      <c r="X682" s="16" t="s">
        <v>100</v>
      </c>
      <c r="Y682" s="16" t="s">
        <v>38</v>
      </c>
      <c r="Z682" s="16" t="s">
        <v>39</v>
      </c>
      <c r="AA682" s="16" t="s">
        <v>40</v>
      </c>
      <c r="AB682" s="16" t="s">
        <v>41</v>
      </c>
    </row>
    <row r="683" spans="1:28" x14ac:dyDescent="0.35">
      <c r="A683" t="s">
        <v>4028</v>
      </c>
      <c r="B683" t="s">
        <v>12653</v>
      </c>
      <c r="C683" t="s">
        <v>4039</v>
      </c>
      <c r="D683" s="1">
        <v>182601102</v>
      </c>
      <c r="E683" t="s">
        <v>43</v>
      </c>
      <c r="G683">
        <v>41778</v>
      </c>
      <c r="H683" s="3">
        <v>619</v>
      </c>
      <c r="I683">
        <v>1020511</v>
      </c>
      <c r="J683" s="4">
        <v>251</v>
      </c>
      <c r="K683" t="s">
        <v>31</v>
      </c>
      <c r="L683" t="s">
        <v>66</v>
      </c>
      <c r="M683" t="s">
        <v>67</v>
      </c>
      <c r="N683" s="4">
        <v>9</v>
      </c>
      <c r="O683" s="4">
        <v>2820</v>
      </c>
      <c r="P683" t="s">
        <v>13060</v>
      </c>
      <c r="Q683" t="s">
        <v>8984</v>
      </c>
      <c r="R683" t="s">
        <v>8985</v>
      </c>
      <c r="S683" t="s">
        <v>4102</v>
      </c>
      <c r="T683" t="s">
        <v>35</v>
      </c>
      <c r="U683" t="s">
        <v>36</v>
      </c>
      <c r="V683">
        <v>42125944</v>
      </c>
      <c r="W683">
        <v>2014</v>
      </c>
      <c r="X683" t="s">
        <v>100</v>
      </c>
      <c r="Y683" t="s">
        <v>38</v>
      </c>
      <c r="Z683" t="s">
        <v>39</v>
      </c>
      <c r="AA683" t="s">
        <v>40</v>
      </c>
      <c r="AB683" t="s">
        <v>41</v>
      </c>
    </row>
    <row r="684" spans="1:28" x14ac:dyDescent="0.35">
      <c r="A684" s="16" t="s">
        <v>4028</v>
      </c>
      <c r="B684" s="16" t="s">
        <v>12653</v>
      </c>
      <c r="C684" s="16" t="s">
        <v>4059</v>
      </c>
      <c r="D684" s="17">
        <v>182631107</v>
      </c>
      <c r="E684" s="16" t="s">
        <v>43</v>
      </c>
      <c r="G684" s="16">
        <v>41765</v>
      </c>
      <c r="H684" s="18">
        <v>1741</v>
      </c>
      <c r="I684" s="16">
        <v>1011239</v>
      </c>
      <c r="J684" s="19">
        <v>814</v>
      </c>
      <c r="K684" s="16" t="s">
        <v>31</v>
      </c>
      <c r="L684" s="16" t="s">
        <v>32</v>
      </c>
      <c r="M684" s="16" t="s">
        <v>33</v>
      </c>
      <c r="N684" s="19">
        <v>820</v>
      </c>
      <c r="O684" s="19">
        <v>173229</v>
      </c>
      <c r="P684" s="16" t="s">
        <v>13063</v>
      </c>
      <c r="Q684" s="16" t="s">
        <v>8984</v>
      </c>
      <c r="R684" s="16" t="s">
        <v>8985</v>
      </c>
      <c r="S684" s="16" t="s">
        <v>4101</v>
      </c>
      <c r="T684" s="16" t="s">
        <v>35</v>
      </c>
      <c r="U684" s="16" t="s">
        <v>36</v>
      </c>
      <c r="V684" s="16">
        <v>42118081</v>
      </c>
      <c r="W684" s="16">
        <v>2014</v>
      </c>
      <c r="X684" s="16" t="s">
        <v>100</v>
      </c>
      <c r="Y684" s="16" t="s">
        <v>38</v>
      </c>
      <c r="Z684" s="16" t="s">
        <v>39</v>
      </c>
      <c r="AA684" s="16" t="s">
        <v>40</v>
      </c>
      <c r="AB684" s="16" t="s">
        <v>41</v>
      </c>
    </row>
    <row r="685" spans="1:28" x14ac:dyDescent="0.35">
      <c r="A685" t="s">
        <v>4487</v>
      </c>
      <c r="B685" t="s">
        <v>12654</v>
      </c>
      <c r="C685" t="s">
        <v>4531</v>
      </c>
      <c r="D685" s="1">
        <v>42031124</v>
      </c>
      <c r="E685" t="s">
        <v>43</v>
      </c>
      <c r="G685">
        <v>41764</v>
      </c>
      <c r="H685" s="3">
        <v>1955</v>
      </c>
      <c r="I685">
        <v>1010661</v>
      </c>
      <c r="J685" s="4">
        <v>537</v>
      </c>
      <c r="K685" t="s">
        <v>31</v>
      </c>
      <c r="L685" t="s">
        <v>32</v>
      </c>
      <c r="M685" t="s">
        <v>33</v>
      </c>
      <c r="N685" s="4">
        <v>63</v>
      </c>
      <c r="O685" s="4">
        <v>33831</v>
      </c>
      <c r="P685" t="s">
        <v>13062</v>
      </c>
      <c r="Q685" t="s">
        <v>8984</v>
      </c>
      <c r="R685" t="s">
        <v>47</v>
      </c>
      <c r="S685" t="s">
        <v>4580</v>
      </c>
      <c r="T685" t="s">
        <v>35</v>
      </c>
      <c r="U685" t="s">
        <v>36</v>
      </c>
      <c r="V685">
        <v>42117622</v>
      </c>
      <c r="W685">
        <v>2014</v>
      </c>
      <c r="X685" t="s">
        <v>100</v>
      </c>
      <c r="Y685" t="s">
        <v>38</v>
      </c>
      <c r="Z685" t="s">
        <v>64</v>
      </c>
      <c r="AA685" t="s">
        <v>40</v>
      </c>
      <c r="AB685" t="s">
        <v>41</v>
      </c>
    </row>
    <row r="686" spans="1:28" x14ac:dyDescent="0.35">
      <c r="A686" s="16" t="s">
        <v>4487</v>
      </c>
      <c r="B686" s="16" t="s">
        <v>12654</v>
      </c>
      <c r="C686" s="16" t="s">
        <v>4504</v>
      </c>
      <c r="D686" s="17">
        <v>42011108</v>
      </c>
      <c r="E686" s="16" t="s">
        <v>43</v>
      </c>
      <c r="G686" s="16">
        <v>41781</v>
      </c>
      <c r="H686" s="18">
        <v>1206</v>
      </c>
      <c r="I686" s="16">
        <v>1022504</v>
      </c>
      <c r="J686" s="19">
        <v>650</v>
      </c>
      <c r="K686" s="16" t="s">
        <v>31</v>
      </c>
      <c r="L686" s="16" t="s">
        <v>32</v>
      </c>
      <c r="M686" s="16" t="s">
        <v>33</v>
      </c>
      <c r="N686" s="19">
        <v>61</v>
      </c>
      <c r="O686" s="19">
        <v>21786</v>
      </c>
      <c r="P686" s="16" t="s">
        <v>13062</v>
      </c>
      <c r="Q686" s="16" t="s">
        <v>8984</v>
      </c>
      <c r="R686" s="16" t="s">
        <v>8985</v>
      </c>
      <c r="S686" s="16" t="s">
        <v>4585</v>
      </c>
      <c r="T686" s="16" t="s">
        <v>35</v>
      </c>
      <c r="U686" s="16" t="s">
        <v>36</v>
      </c>
      <c r="V686" s="16">
        <v>31077881</v>
      </c>
      <c r="W686" s="16">
        <v>2014</v>
      </c>
      <c r="X686" s="16" t="s">
        <v>100</v>
      </c>
      <c r="Y686" s="16" t="s">
        <v>38</v>
      </c>
      <c r="Z686" s="16" t="s">
        <v>64</v>
      </c>
      <c r="AA686" s="16" t="s">
        <v>40</v>
      </c>
      <c r="AB686" s="16" t="s">
        <v>41</v>
      </c>
    </row>
    <row r="687" spans="1:28" x14ac:dyDescent="0.35">
      <c r="A687" t="s">
        <v>4487</v>
      </c>
      <c r="B687" t="s">
        <v>12653</v>
      </c>
      <c r="C687" t="s">
        <v>4507</v>
      </c>
      <c r="D687" s="1">
        <v>42291101</v>
      </c>
      <c r="E687" t="s">
        <v>43</v>
      </c>
      <c r="G687">
        <v>41761</v>
      </c>
      <c r="H687" s="3">
        <v>1909</v>
      </c>
      <c r="I687">
        <v>1009397</v>
      </c>
      <c r="J687" s="4">
        <v>442</v>
      </c>
      <c r="K687" t="s">
        <v>31</v>
      </c>
      <c r="L687" t="s">
        <v>32</v>
      </c>
      <c r="M687" t="s">
        <v>33</v>
      </c>
      <c r="N687" s="4">
        <v>13</v>
      </c>
      <c r="O687" s="4">
        <v>5746</v>
      </c>
      <c r="P687" t="s">
        <v>13059</v>
      </c>
      <c r="Q687" t="s">
        <v>8984</v>
      </c>
      <c r="R687" t="s">
        <v>47</v>
      </c>
      <c r="S687" t="s">
        <v>4578</v>
      </c>
      <c r="T687" t="s">
        <v>35</v>
      </c>
      <c r="U687" t="s">
        <v>36</v>
      </c>
      <c r="V687">
        <v>31073528</v>
      </c>
      <c r="W687">
        <v>2014</v>
      </c>
      <c r="X687" t="s">
        <v>100</v>
      </c>
      <c r="Y687" t="s">
        <v>38</v>
      </c>
      <c r="Z687" t="s">
        <v>39</v>
      </c>
      <c r="AA687" t="s">
        <v>40</v>
      </c>
      <c r="AB687" t="s">
        <v>41</v>
      </c>
    </row>
    <row r="688" spans="1:28" x14ac:dyDescent="0.35">
      <c r="A688" s="16" t="s">
        <v>4487</v>
      </c>
      <c r="B688" s="16" t="s">
        <v>12653</v>
      </c>
      <c r="C688" s="16" t="s">
        <v>4507</v>
      </c>
      <c r="D688" s="17">
        <v>42291101</v>
      </c>
      <c r="E688" s="16" t="s">
        <v>30</v>
      </c>
      <c r="G688" s="16">
        <v>41765</v>
      </c>
      <c r="H688" s="18">
        <v>1617</v>
      </c>
      <c r="I688" s="16">
        <v>1011182</v>
      </c>
      <c r="J688" s="19">
        <v>668</v>
      </c>
      <c r="K688" s="16" t="s">
        <v>31</v>
      </c>
      <c r="L688" s="16" t="s">
        <v>32</v>
      </c>
      <c r="M688" s="16" t="s">
        <v>33</v>
      </c>
      <c r="N688" s="19">
        <v>124</v>
      </c>
      <c r="O688" s="19">
        <v>82832</v>
      </c>
      <c r="P688" s="16" t="s">
        <v>13062</v>
      </c>
      <c r="Q688" s="16" t="s">
        <v>8984</v>
      </c>
      <c r="R688" s="16" t="s">
        <v>8985</v>
      </c>
      <c r="S688" s="16" t="s">
        <v>4582</v>
      </c>
      <c r="T688" s="16" t="s">
        <v>35</v>
      </c>
      <c r="U688" s="16" t="s">
        <v>36</v>
      </c>
      <c r="V688" s="16">
        <v>42118083</v>
      </c>
      <c r="W688" s="16">
        <v>2014</v>
      </c>
      <c r="X688" s="16" t="s">
        <v>100</v>
      </c>
      <c r="Y688" s="16" t="s">
        <v>38</v>
      </c>
      <c r="Z688" s="16" t="s">
        <v>73</v>
      </c>
      <c r="AA688" s="16" t="s">
        <v>40</v>
      </c>
      <c r="AB688" s="16" t="s">
        <v>41</v>
      </c>
    </row>
    <row r="689" spans="1:28" x14ac:dyDescent="0.35">
      <c r="A689" t="s">
        <v>4487</v>
      </c>
      <c r="B689" t="s">
        <v>12653</v>
      </c>
      <c r="C689" t="s">
        <v>4507</v>
      </c>
      <c r="D689" s="1">
        <v>42291101</v>
      </c>
      <c r="E689" t="s">
        <v>43</v>
      </c>
      <c r="G689">
        <v>41769</v>
      </c>
      <c r="H689" s="3">
        <v>919</v>
      </c>
      <c r="I689">
        <v>1012871</v>
      </c>
      <c r="J689" s="4">
        <v>601</v>
      </c>
      <c r="K689" t="s">
        <v>31</v>
      </c>
      <c r="L689" t="s">
        <v>32</v>
      </c>
      <c r="M689" t="s">
        <v>33</v>
      </c>
      <c r="N689" s="4">
        <v>100</v>
      </c>
      <c r="O689" s="4">
        <v>34495</v>
      </c>
      <c r="P689" t="s">
        <v>13062</v>
      </c>
      <c r="Q689" t="s">
        <v>8984</v>
      </c>
      <c r="R689" t="s">
        <v>9094</v>
      </c>
      <c r="S689" t="s">
        <v>4583</v>
      </c>
      <c r="T689" t="s">
        <v>35</v>
      </c>
      <c r="U689" t="s">
        <v>36</v>
      </c>
      <c r="V689">
        <v>42119713</v>
      </c>
      <c r="W689">
        <v>2014</v>
      </c>
      <c r="X689" t="s">
        <v>100</v>
      </c>
      <c r="Y689" t="s">
        <v>38</v>
      </c>
      <c r="Z689" t="s">
        <v>39</v>
      </c>
      <c r="AA689" t="s">
        <v>40</v>
      </c>
      <c r="AB689" t="s">
        <v>41</v>
      </c>
    </row>
    <row r="690" spans="1:28" x14ac:dyDescent="0.35">
      <c r="A690" s="16" t="s">
        <v>4487</v>
      </c>
      <c r="B690" s="16" t="s">
        <v>12653</v>
      </c>
      <c r="C690" s="16" t="s">
        <v>4492</v>
      </c>
      <c r="D690" s="17">
        <v>43051101</v>
      </c>
      <c r="E690" s="16" t="s">
        <v>43</v>
      </c>
      <c r="G690" s="16">
        <v>41784</v>
      </c>
      <c r="H690" s="18">
        <v>1906</v>
      </c>
      <c r="I690" s="16">
        <v>1023977</v>
      </c>
      <c r="J690" s="19">
        <v>598</v>
      </c>
      <c r="K690" s="16" t="s">
        <v>31</v>
      </c>
      <c r="L690" s="16" t="s">
        <v>32</v>
      </c>
      <c r="M690" s="16" t="s">
        <v>33</v>
      </c>
      <c r="N690" s="19">
        <v>22</v>
      </c>
      <c r="O690" s="19">
        <v>7865</v>
      </c>
      <c r="P690" s="16" t="s">
        <v>13062</v>
      </c>
      <c r="Q690" s="16" t="s">
        <v>8984</v>
      </c>
      <c r="R690" s="16" t="s">
        <v>8985</v>
      </c>
      <c r="S690" s="16" t="s">
        <v>4586</v>
      </c>
      <c r="T690" s="16" t="s">
        <v>35</v>
      </c>
      <c r="U690" s="16" t="s">
        <v>36</v>
      </c>
      <c r="V690" s="16">
        <v>31078318</v>
      </c>
      <c r="W690" s="16">
        <v>2014</v>
      </c>
      <c r="X690" s="16" t="s">
        <v>100</v>
      </c>
      <c r="Y690" s="16" t="s">
        <v>38</v>
      </c>
      <c r="Z690" s="16" t="s">
        <v>73</v>
      </c>
      <c r="AA690" s="16" t="s">
        <v>40</v>
      </c>
      <c r="AB690" s="16" t="s">
        <v>41</v>
      </c>
    </row>
    <row r="691" spans="1:28" x14ac:dyDescent="0.35">
      <c r="A691" t="s">
        <v>4487</v>
      </c>
      <c r="B691" t="s">
        <v>12654</v>
      </c>
      <c r="C691" t="s">
        <v>4555</v>
      </c>
      <c r="D691" s="1">
        <v>43432105</v>
      </c>
      <c r="E691" t="s">
        <v>43</v>
      </c>
      <c r="G691">
        <v>41764</v>
      </c>
      <c r="H691" s="3">
        <v>1508</v>
      </c>
      <c r="I691">
        <v>1010538</v>
      </c>
      <c r="J691" s="4">
        <v>874</v>
      </c>
      <c r="K691" t="s">
        <v>31</v>
      </c>
      <c r="L691" t="s">
        <v>32</v>
      </c>
      <c r="M691" t="s">
        <v>33</v>
      </c>
      <c r="N691" s="4">
        <v>141</v>
      </c>
      <c r="O691" s="4">
        <v>42918</v>
      </c>
      <c r="P691" t="s">
        <v>13059</v>
      </c>
      <c r="Q691" t="s">
        <v>8984</v>
      </c>
      <c r="R691" t="s">
        <v>47</v>
      </c>
      <c r="S691" t="s">
        <v>4581</v>
      </c>
      <c r="T691" t="s">
        <v>35</v>
      </c>
      <c r="U691" t="s">
        <v>36</v>
      </c>
      <c r="V691">
        <v>0</v>
      </c>
      <c r="W691">
        <v>2014</v>
      </c>
      <c r="X691" t="s">
        <v>100</v>
      </c>
      <c r="Y691" t="s">
        <v>38</v>
      </c>
      <c r="Z691" t="s">
        <v>64</v>
      </c>
      <c r="AA691" t="s">
        <v>40</v>
      </c>
      <c r="AB691" t="s">
        <v>41</v>
      </c>
    </row>
    <row r="692" spans="1:28" x14ac:dyDescent="0.35">
      <c r="A692" s="16" t="s">
        <v>4487</v>
      </c>
      <c r="B692" s="16" t="s">
        <v>12654</v>
      </c>
      <c r="C692" s="16" t="s">
        <v>4497</v>
      </c>
      <c r="D692" s="17">
        <v>42711101</v>
      </c>
      <c r="E692" s="16" t="s">
        <v>43</v>
      </c>
      <c r="G692" s="16">
        <v>41762</v>
      </c>
      <c r="H692" s="18">
        <v>1805</v>
      </c>
      <c r="I692" s="16">
        <v>1009733</v>
      </c>
      <c r="J692" s="19">
        <v>588</v>
      </c>
      <c r="K692" s="16" t="s">
        <v>31</v>
      </c>
      <c r="L692" s="16" t="s">
        <v>60</v>
      </c>
      <c r="M692" s="16" t="s">
        <v>94</v>
      </c>
      <c r="N692" s="19">
        <v>25</v>
      </c>
      <c r="O692" s="19">
        <v>14700</v>
      </c>
      <c r="P692" s="16" t="s">
        <v>13059</v>
      </c>
      <c r="Q692" s="16" t="s">
        <v>9125</v>
      </c>
      <c r="R692" s="16" t="s">
        <v>8985</v>
      </c>
      <c r="S692" s="16" t="s">
        <v>4579</v>
      </c>
      <c r="T692" s="16" t="s">
        <v>35</v>
      </c>
      <c r="U692" s="16" t="s">
        <v>36</v>
      </c>
      <c r="V692" s="16">
        <v>31073544</v>
      </c>
      <c r="W692" s="16">
        <v>2014</v>
      </c>
      <c r="X692" s="16" t="s">
        <v>100</v>
      </c>
      <c r="Y692" s="16" t="s">
        <v>38</v>
      </c>
      <c r="Z692" s="16" t="s">
        <v>64</v>
      </c>
      <c r="AA692" s="16" t="s">
        <v>40</v>
      </c>
      <c r="AB692" s="16" t="s">
        <v>41</v>
      </c>
    </row>
    <row r="693" spans="1:28" x14ac:dyDescent="0.35">
      <c r="A693" t="s">
        <v>4487</v>
      </c>
      <c r="B693" t="s">
        <v>12654</v>
      </c>
      <c r="C693" t="s">
        <v>4500</v>
      </c>
      <c r="D693" s="1">
        <v>43432104</v>
      </c>
      <c r="E693" t="s">
        <v>91</v>
      </c>
      <c r="G693">
        <v>41773</v>
      </c>
      <c r="H693" s="3">
        <v>2159</v>
      </c>
      <c r="I693">
        <v>1015871</v>
      </c>
      <c r="J693" s="4">
        <v>1088</v>
      </c>
      <c r="K693" t="s">
        <v>31</v>
      </c>
      <c r="L693" t="s">
        <v>32</v>
      </c>
      <c r="M693" t="s">
        <v>33</v>
      </c>
      <c r="N693" s="4">
        <v>527</v>
      </c>
      <c r="O693" s="4">
        <v>441076</v>
      </c>
      <c r="P693" t="s">
        <v>13062</v>
      </c>
      <c r="Q693" t="s">
        <v>8984</v>
      </c>
      <c r="R693" t="s">
        <v>8985</v>
      </c>
      <c r="S693" t="s">
        <v>4584</v>
      </c>
      <c r="T693" t="s">
        <v>35</v>
      </c>
      <c r="U693" t="s">
        <v>36</v>
      </c>
      <c r="V693">
        <v>42123551</v>
      </c>
      <c r="W693">
        <v>2014</v>
      </c>
      <c r="X693" t="s">
        <v>100</v>
      </c>
      <c r="Y693" t="s">
        <v>38</v>
      </c>
      <c r="Z693" t="s">
        <v>73</v>
      </c>
      <c r="AA693" t="s">
        <v>40</v>
      </c>
      <c r="AB693" t="s">
        <v>41</v>
      </c>
    </row>
    <row r="694" spans="1:28" x14ac:dyDescent="0.35">
      <c r="A694" s="16" t="s">
        <v>5113</v>
      </c>
      <c r="B694" s="16" t="s">
        <v>12653</v>
      </c>
      <c r="C694" s="16" t="s">
        <v>5139</v>
      </c>
      <c r="D694" s="17">
        <v>103191101</v>
      </c>
      <c r="E694" s="16" t="s">
        <v>43</v>
      </c>
      <c r="G694" s="16">
        <v>41777</v>
      </c>
      <c r="H694" s="18">
        <v>711</v>
      </c>
      <c r="I694" s="16">
        <v>1020264</v>
      </c>
      <c r="J694" s="19">
        <v>809</v>
      </c>
      <c r="K694" s="16" t="s">
        <v>31</v>
      </c>
      <c r="L694" s="16" t="s">
        <v>32</v>
      </c>
      <c r="M694" s="16" t="s">
        <v>33</v>
      </c>
      <c r="N694" s="19">
        <v>4</v>
      </c>
      <c r="O694" s="19">
        <v>3236</v>
      </c>
      <c r="P694" s="16" t="s">
        <v>13059</v>
      </c>
      <c r="Q694" s="16" t="s">
        <v>57</v>
      </c>
      <c r="R694" s="16" t="s">
        <v>8985</v>
      </c>
      <c r="S694" s="16" t="s">
        <v>5227</v>
      </c>
      <c r="T694" s="16" t="s">
        <v>35</v>
      </c>
      <c r="U694" s="16" t="s">
        <v>36</v>
      </c>
      <c r="V694" s="16">
        <v>31077010</v>
      </c>
      <c r="W694" s="16">
        <v>2014</v>
      </c>
      <c r="X694" s="16" t="s">
        <v>100</v>
      </c>
      <c r="Y694" s="16" t="s">
        <v>38</v>
      </c>
      <c r="Z694" s="16" t="s">
        <v>73</v>
      </c>
      <c r="AA694" s="16" t="s">
        <v>40</v>
      </c>
      <c r="AB694" s="16" t="s">
        <v>41</v>
      </c>
    </row>
    <row r="695" spans="1:28" x14ac:dyDescent="0.35">
      <c r="A695" t="s">
        <v>5113</v>
      </c>
      <c r="B695" t="s">
        <v>12653</v>
      </c>
      <c r="C695" t="s">
        <v>5139</v>
      </c>
      <c r="D695" s="1">
        <v>103191101</v>
      </c>
      <c r="E695" t="s">
        <v>43</v>
      </c>
      <c r="G695">
        <v>41778</v>
      </c>
      <c r="H695" s="3">
        <v>1607</v>
      </c>
      <c r="I695">
        <v>1021001</v>
      </c>
      <c r="J695" s="4">
        <v>643</v>
      </c>
      <c r="K695" t="s">
        <v>31</v>
      </c>
      <c r="L695" t="s">
        <v>60</v>
      </c>
      <c r="M695" t="s">
        <v>61</v>
      </c>
      <c r="N695" s="4">
        <v>4</v>
      </c>
      <c r="O695" s="4">
        <v>2572</v>
      </c>
      <c r="P695" t="s">
        <v>13059</v>
      </c>
      <c r="Q695" t="s">
        <v>8984</v>
      </c>
      <c r="R695" t="s">
        <v>8985</v>
      </c>
      <c r="S695" t="s">
        <v>5228</v>
      </c>
      <c r="T695" t="s">
        <v>35</v>
      </c>
      <c r="U695" t="s">
        <v>36</v>
      </c>
      <c r="V695">
        <v>31077286</v>
      </c>
      <c r="W695">
        <v>2014</v>
      </c>
      <c r="X695" t="s">
        <v>100</v>
      </c>
      <c r="Y695" t="s">
        <v>38</v>
      </c>
      <c r="Z695" t="s">
        <v>73</v>
      </c>
      <c r="AA695" t="s">
        <v>40</v>
      </c>
      <c r="AB695" t="s">
        <v>41</v>
      </c>
    </row>
    <row r="696" spans="1:28" x14ac:dyDescent="0.35">
      <c r="A696" s="16" t="s">
        <v>5113</v>
      </c>
      <c r="B696" s="16" t="s">
        <v>12653</v>
      </c>
      <c r="C696" s="16" t="s">
        <v>5126</v>
      </c>
      <c r="D696" s="17">
        <v>102812101</v>
      </c>
      <c r="E696" s="16" t="s">
        <v>30</v>
      </c>
      <c r="G696" s="16">
        <v>41779</v>
      </c>
      <c r="H696" s="18">
        <v>825</v>
      </c>
      <c r="I696" s="16">
        <v>1021343</v>
      </c>
      <c r="J696" s="19">
        <v>487</v>
      </c>
      <c r="K696" s="16" t="s">
        <v>31</v>
      </c>
      <c r="L696" s="16" t="s">
        <v>60</v>
      </c>
      <c r="M696" s="16" t="s">
        <v>94</v>
      </c>
      <c r="N696" s="19">
        <v>958</v>
      </c>
      <c r="O696" s="19">
        <v>61946</v>
      </c>
      <c r="P696" s="16" t="s">
        <v>13082</v>
      </c>
      <c r="Q696" s="16" t="s">
        <v>57</v>
      </c>
      <c r="R696" s="16" t="s">
        <v>8985</v>
      </c>
      <c r="S696" s="16" t="s">
        <v>5229</v>
      </c>
      <c r="T696" s="16" t="s">
        <v>35</v>
      </c>
      <c r="U696" s="16" t="s">
        <v>36</v>
      </c>
      <c r="V696" s="16">
        <v>31077334</v>
      </c>
      <c r="W696" s="16">
        <v>2014</v>
      </c>
      <c r="X696" s="16" t="s">
        <v>100</v>
      </c>
      <c r="Y696" s="16" t="s">
        <v>38</v>
      </c>
      <c r="Z696" s="16" t="s">
        <v>39</v>
      </c>
      <c r="AA696" s="16" t="s">
        <v>40</v>
      </c>
      <c r="AB696" s="16" t="s">
        <v>41</v>
      </c>
    </row>
    <row r="697" spans="1:28" x14ac:dyDescent="0.35">
      <c r="A697" t="s">
        <v>5113</v>
      </c>
      <c r="B697" t="s">
        <v>12654</v>
      </c>
      <c r="C697" t="s">
        <v>5211</v>
      </c>
      <c r="D697" s="1">
        <v>103321101</v>
      </c>
      <c r="E697" t="s">
        <v>43</v>
      </c>
      <c r="G697">
        <v>41789</v>
      </c>
      <c r="H697" s="3">
        <v>446</v>
      </c>
      <c r="I697">
        <v>1026202</v>
      </c>
      <c r="J697" s="4">
        <v>506</v>
      </c>
      <c r="K697" t="s">
        <v>31</v>
      </c>
      <c r="L697" t="s">
        <v>60</v>
      </c>
      <c r="M697" t="s">
        <v>94</v>
      </c>
      <c r="N697" s="4">
        <v>22</v>
      </c>
      <c r="O697" s="4">
        <v>8902</v>
      </c>
      <c r="P697" t="s">
        <v>13062</v>
      </c>
      <c r="Q697" t="s">
        <v>57</v>
      </c>
      <c r="R697" t="s">
        <v>8985</v>
      </c>
      <c r="S697" t="s">
        <v>5230</v>
      </c>
      <c r="T697" t="s">
        <v>35</v>
      </c>
      <c r="U697" t="s">
        <v>36</v>
      </c>
      <c r="V697">
        <v>31079271</v>
      </c>
      <c r="W697">
        <v>2014</v>
      </c>
      <c r="X697" t="s">
        <v>100</v>
      </c>
      <c r="Y697" t="s">
        <v>38</v>
      </c>
      <c r="Z697" t="s">
        <v>39</v>
      </c>
      <c r="AA697" t="s">
        <v>40</v>
      </c>
      <c r="AB697" t="s">
        <v>41</v>
      </c>
    </row>
    <row r="698" spans="1:28" x14ac:dyDescent="0.35">
      <c r="A698" s="16" t="s">
        <v>5879</v>
      </c>
      <c r="B698" s="16" t="s">
        <v>12654</v>
      </c>
      <c r="C698" s="16" t="s">
        <v>5887</v>
      </c>
      <c r="D698" s="17">
        <v>24251101</v>
      </c>
      <c r="E698" s="16" t="s">
        <v>43</v>
      </c>
      <c r="G698" s="16">
        <v>41779</v>
      </c>
      <c r="H698" s="18">
        <v>812</v>
      </c>
      <c r="I698" s="16">
        <v>1021325</v>
      </c>
      <c r="J698" s="19">
        <v>448</v>
      </c>
      <c r="K698" s="16" t="s">
        <v>31</v>
      </c>
      <c r="L698" s="16" t="s">
        <v>32</v>
      </c>
      <c r="M698" s="16" t="s">
        <v>33</v>
      </c>
      <c r="N698" s="19">
        <v>12</v>
      </c>
      <c r="O698" s="19">
        <v>5376</v>
      </c>
      <c r="P698" s="16" t="s">
        <v>13059</v>
      </c>
      <c r="Q698" s="16" t="s">
        <v>8984</v>
      </c>
      <c r="R698" s="16" t="s">
        <v>47</v>
      </c>
      <c r="S698" s="16" t="s">
        <v>5929</v>
      </c>
      <c r="T698" s="16" t="s">
        <v>35</v>
      </c>
      <c r="U698" s="16" t="s">
        <v>36</v>
      </c>
      <c r="V698" s="16">
        <v>31077332</v>
      </c>
      <c r="W698" s="16">
        <v>2014</v>
      </c>
      <c r="X698" s="16" t="s">
        <v>100</v>
      </c>
      <c r="Y698" s="16" t="s">
        <v>38</v>
      </c>
      <c r="Z698" s="16" t="s">
        <v>88</v>
      </c>
      <c r="AA698" s="16" t="s">
        <v>40</v>
      </c>
      <c r="AB698" s="16" t="s">
        <v>41</v>
      </c>
    </row>
    <row r="699" spans="1:28" x14ac:dyDescent="0.35">
      <c r="A699" t="s">
        <v>6195</v>
      </c>
      <c r="B699" t="s">
        <v>12653</v>
      </c>
      <c r="C699" t="s">
        <v>5139</v>
      </c>
      <c r="D699" s="1">
        <v>103191101</v>
      </c>
      <c r="E699" t="s">
        <v>53</v>
      </c>
      <c r="F699" s="2" t="s">
        <v>54</v>
      </c>
      <c r="G699">
        <v>41775</v>
      </c>
      <c r="H699" s="3">
        <v>1926</v>
      </c>
      <c r="I699">
        <v>1019738</v>
      </c>
      <c r="J699" s="4">
        <v>255</v>
      </c>
      <c r="K699" t="s">
        <v>31</v>
      </c>
      <c r="L699" t="s">
        <v>66</v>
      </c>
      <c r="M699" t="s">
        <v>67</v>
      </c>
      <c r="N699" s="4">
        <v>995</v>
      </c>
      <c r="O699" s="4">
        <v>79511</v>
      </c>
      <c r="P699" t="s">
        <v>13062</v>
      </c>
      <c r="Q699" t="s">
        <v>8984</v>
      </c>
      <c r="R699" t="s">
        <v>47</v>
      </c>
      <c r="S699" t="s">
        <v>6207</v>
      </c>
      <c r="T699" t="s">
        <v>35</v>
      </c>
      <c r="U699" t="s">
        <v>36</v>
      </c>
      <c r="V699">
        <v>42125603</v>
      </c>
      <c r="W699">
        <v>2014</v>
      </c>
      <c r="X699" t="s">
        <v>100</v>
      </c>
      <c r="Y699" t="s">
        <v>38</v>
      </c>
      <c r="Z699" t="s">
        <v>39</v>
      </c>
      <c r="AA699" t="s">
        <v>40</v>
      </c>
      <c r="AB699" t="s">
        <v>41</v>
      </c>
    </row>
    <row r="700" spans="1:28" x14ac:dyDescent="0.35">
      <c r="A700" s="16" t="s">
        <v>6273</v>
      </c>
      <c r="B700" s="16" t="s">
        <v>12653</v>
      </c>
      <c r="C700" s="16" t="s">
        <v>6285</v>
      </c>
      <c r="D700" s="17">
        <v>83392110</v>
      </c>
      <c r="E700" s="16" t="s">
        <v>43</v>
      </c>
      <c r="G700" s="16">
        <v>41772</v>
      </c>
      <c r="H700" s="18">
        <v>1731</v>
      </c>
      <c r="I700" s="16">
        <v>1014799</v>
      </c>
      <c r="J700" s="19">
        <v>169</v>
      </c>
      <c r="K700" s="16" t="s">
        <v>31</v>
      </c>
      <c r="L700" s="16" t="s">
        <v>66</v>
      </c>
      <c r="M700" s="16" t="s">
        <v>67</v>
      </c>
      <c r="N700" s="19">
        <v>17</v>
      </c>
      <c r="O700" s="19">
        <v>2873</v>
      </c>
      <c r="P700" s="16" t="s">
        <v>13062</v>
      </c>
      <c r="Q700" s="16" t="s">
        <v>8984</v>
      </c>
      <c r="R700" s="16" t="s">
        <v>9094</v>
      </c>
      <c r="S700" s="16" t="s">
        <v>6286</v>
      </c>
      <c r="T700" s="16" t="s">
        <v>35</v>
      </c>
      <c r="U700" s="16" t="s">
        <v>36</v>
      </c>
      <c r="V700" s="16">
        <v>0</v>
      </c>
      <c r="W700" s="16">
        <v>2014</v>
      </c>
      <c r="X700" s="16" t="s">
        <v>100</v>
      </c>
      <c r="Y700" s="16" t="s">
        <v>38</v>
      </c>
      <c r="Z700" s="16" t="s">
        <v>88</v>
      </c>
      <c r="AA700" s="16" t="s">
        <v>40</v>
      </c>
      <c r="AB700" s="16" t="s">
        <v>41</v>
      </c>
    </row>
    <row r="701" spans="1:28" x14ac:dyDescent="0.35">
      <c r="A701" t="s">
        <v>6337</v>
      </c>
      <c r="B701" t="s">
        <v>12653</v>
      </c>
      <c r="C701" t="s">
        <v>6380</v>
      </c>
      <c r="D701" s="1">
        <v>153082106</v>
      </c>
      <c r="E701" t="s">
        <v>43</v>
      </c>
      <c r="G701">
        <v>41781</v>
      </c>
      <c r="H701" s="3">
        <v>1254</v>
      </c>
      <c r="I701">
        <v>1022529</v>
      </c>
      <c r="J701" s="4">
        <v>616</v>
      </c>
      <c r="K701" t="s">
        <v>31</v>
      </c>
      <c r="L701" t="s">
        <v>32</v>
      </c>
      <c r="M701" t="s">
        <v>33</v>
      </c>
      <c r="N701" s="4">
        <v>84</v>
      </c>
      <c r="O701" s="4">
        <v>12817</v>
      </c>
      <c r="P701" t="s">
        <v>13062</v>
      </c>
      <c r="Q701" t="s">
        <v>8984</v>
      </c>
      <c r="R701" t="s">
        <v>8985</v>
      </c>
      <c r="S701" t="s">
        <v>6481</v>
      </c>
      <c r="T701" t="s">
        <v>35</v>
      </c>
      <c r="U701" t="s">
        <v>36</v>
      </c>
      <c r="V701">
        <v>31077892</v>
      </c>
      <c r="W701">
        <v>2014</v>
      </c>
      <c r="X701" t="s">
        <v>100</v>
      </c>
      <c r="Y701" t="s">
        <v>38</v>
      </c>
      <c r="Z701" t="s">
        <v>39</v>
      </c>
      <c r="AA701" t="s">
        <v>40</v>
      </c>
      <c r="AB701" t="s">
        <v>41</v>
      </c>
    </row>
    <row r="702" spans="1:28" x14ac:dyDescent="0.35">
      <c r="A702" s="16" t="s">
        <v>6337</v>
      </c>
      <c r="B702" s="16" t="s">
        <v>12653</v>
      </c>
      <c r="C702" s="16" t="s">
        <v>6424</v>
      </c>
      <c r="D702" s="17">
        <v>152561103</v>
      </c>
      <c r="E702" s="16" t="s">
        <v>43</v>
      </c>
      <c r="G702" s="16">
        <v>41788</v>
      </c>
      <c r="H702" s="18">
        <v>1447</v>
      </c>
      <c r="I702" s="16">
        <v>1025967</v>
      </c>
      <c r="J702" s="19">
        <v>474</v>
      </c>
      <c r="K702" s="16" t="s">
        <v>31</v>
      </c>
      <c r="L702" s="16" t="s">
        <v>60</v>
      </c>
      <c r="M702" s="16" t="s">
        <v>94</v>
      </c>
      <c r="N702" s="19">
        <v>373</v>
      </c>
      <c r="O702" s="19">
        <v>4228</v>
      </c>
      <c r="P702" s="16" t="s">
        <v>13062</v>
      </c>
      <c r="Q702" s="16" t="s">
        <v>57</v>
      </c>
      <c r="R702" s="16" t="s">
        <v>8985</v>
      </c>
      <c r="S702" s="16" t="s">
        <v>6484</v>
      </c>
      <c r="T702" s="16" t="s">
        <v>35</v>
      </c>
      <c r="U702" s="16" t="s">
        <v>36</v>
      </c>
      <c r="V702" s="16">
        <v>31079317</v>
      </c>
      <c r="W702" s="16">
        <v>2014</v>
      </c>
      <c r="X702" s="16" t="s">
        <v>100</v>
      </c>
      <c r="Y702" s="16" t="s">
        <v>38</v>
      </c>
      <c r="Z702" s="16" t="s">
        <v>73</v>
      </c>
      <c r="AA702" s="16" t="s">
        <v>40</v>
      </c>
      <c r="AB702" s="16" t="s">
        <v>41</v>
      </c>
    </row>
    <row r="703" spans="1:28" x14ac:dyDescent="0.35">
      <c r="A703" t="s">
        <v>6337</v>
      </c>
      <c r="B703" t="s">
        <v>12653</v>
      </c>
      <c r="C703" t="s">
        <v>6464</v>
      </c>
      <c r="D703" s="1">
        <v>152241102</v>
      </c>
      <c r="E703" t="s">
        <v>59</v>
      </c>
      <c r="G703">
        <v>41780</v>
      </c>
      <c r="H703" s="3">
        <v>659</v>
      </c>
      <c r="I703">
        <v>1021814</v>
      </c>
      <c r="J703" s="4">
        <v>887</v>
      </c>
      <c r="K703" t="s">
        <v>31</v>
      </c>
      <c r="L703" t="s">
        <v>32</v>
      </c>
      <c r="M703" t="s">
        <v>33</v>
      </c>
      <c r="N703" s="4">
        <v>1993</v>
      </c>
      <c r="O703" s="4">
        <v>126553</v>
      </c>
      <c r="P703" t="s">
        <v>13060</v>
      </c>
      <c r="Q703" t="s">
        <v>57</v>
      </c>
      <c r="R703" t="s">
        <v>8985</v>
      </c>
      <c r="S703" t="s">
        <v>6480</v>
      </c>
      <c r="T703" t="s">
        <v>35</v>
      </c>
      <c r="U703" t="s">
        <v>36</v>
      </c>
      <c r="V703">
        <v>31077495</v>
      </c>
      <c r="W703">
        <v>2014</v>
      </c>
      <c r="X703" t="s">
        <v>100</v>
      </c>
      <c r="Y703" t="s">
        <v>38</v>
      </c>
      <c r="Z703" t="s">
        <v>73</v>
      </c>
      <c r="AA703" t="s">
        <v>40</v>
      </c>
      <c r="AB703" t="s">
        <v>41</v>
      </c>
    </row>
    <row r="704" spans="1:28" x14ac:dyDescent="0.35">
      <c r="A704" s="16" t="s">
        <v>6337</v>
      </c>
      <c r="B704" s="16" t="s">
        <v>12654</v>
      </c>
      <c r="C704" s="16" t="s">
        <v>6482</v>
      </c>
      <c r="D704" s="17">
        <v>152181102</v>
      </c>
      <c r="E704" s="16" t="s">
        <v>43</v>
      </c>
      <c r="G704" s="16">
        <v>41787</v>
      </c>
      <c r="H704" s="18">
        <v>321</v>
      </c>
      <c r="I704" s="16">
        <v>1024982</v>
      </c>
      <c r="J704" s="19">
        <v>814</v>
      </c>
      <c r="K704" s="16" t="s">
        <v>31</v>
      </c>
      <c r="L704" s="16" t="s">
        <v>32</v>
      </c>
      <c r="M704" s="16" t="s">
        <v>33</v>
      </c>
      <c r="N704" s="19">
        <v>399</v>
      </c>
      <c r="O704" s="19">
        <v>78112</v>
      </c>
      <c r="P704" s="16" t="s">
        <v>13062</v>
      </c>
      <c r="Q704" s="16" t="s">
        <v>8984</v>
      </c>
      <c r="R704" s="16" t="s">
        <v>8985</v>
      </c>
      <c r="S704" s="16" t="s">
        <v>6483</v>
      </c>
      <c r="T704" s="16" t="s">
        <v>35</v>
      </c>
      <c r="U704" s="16" t="s">
        <v>36</v>
      </c>
      <c r="V704" s="16">
        <v>42130178</v>
      </c>
      <c r="W704" s="16">
        <v>2014</v>
      </c>
      <c r="X704" s="16" t="s">
        <v>100</v>
      </c>
      <c r="Y704" s="16" t="s">
        <v>38</v>
      </c>
      <c r="Z704" s="16" t="s">
        <v>39</v>
      </c>
      <c r="AA704" s="16" t="s">
        <v>40</v>
      </c>
      <c r="AB704" s="16" t="s">
        <v>41</v>
      </c>
    </row>
    <row r="705" spans="1:28" x14ac:dyDescent="0.35">
      <c r="A705" t="s">
        <v>6337</v>
      </c>
      <c r="B705" t="s">
        <v>12653</v>
      </c>
      <c r="C705" t="s">
        <v>6400</v>
      </c>
      <c r="D705" s="1">
        <v>152691110</v>
      </c>
      <c r="E705" t="s">
        <v>43</v>
      </c>
      <c r="G705">
        <v>41777</v>
      </c>
      <c r="H705" s="3">
        <v>1348</v>
      </c>
      <c r="I705">
        <v>1020367</v>
      </c>
      <c r="J705" s="4">
        <v>650</v>
      </c>
      <c r="K705" t="s">
        <v>31</v>
      </c>
      <c r="L705" t="s">
        <v>32</v>
      </c>
      <c r="M705" t="s">
        <v>33</v>
      </c>
      <c r="N705" s="4">
        <v>30</v>
      </c>
      <c r="O705" s="4">
        <v>5538</v>
      </c>
      <c r="P705" t="s">
        <v>13062</v>
      </c>
      <c r="Q705" t="s">
        <v>8984</v>
      </c>
      <c r="R705" t="s">
        <v>9094</v>
      </c>
      <c r="S705" t="s">
        <v>6479</v>
      </c>
      <c r="T705" t="s">
        <v>35</v>
      </c>
      <c r="U705" t="s">
        <v>36</v>
      </c>
      <c r="V705">
        <v>31077017</v>
      </c>
      <c r="W705">
        <v>2014</v>
      </c>
      <c r="X705" t="s">
        <v>100</v>
      </c>
      <c r="Y705" t="s">
        <v>38</v>
      </c>
      <c r="Z705" t="s">
        <v>73</v>
      </c>
      <c r="AA705" t="s">
        <v>40</v>
      </c>
      <c r="AB705" t="s">
        <v>41</v>
      </c>
    </row>
    <row r="706" spans="1:28" x14ac:dyDescent="0.35">
      <c r="A706" s="16" t="s">
        <v>6337</v>
      </c>
      <c r="B706" s="16" t="s">
        <v>12654</v>
      </c>
      <c r="C706" s="16" t="s">
        <v>6354</v>
      </c>
      <c r="D706" s="17">
        <v>152471101</v>
      </c>
      <c r="E706" s="16" t="s">
        <v>43</v>
      </c>
      <c r="G706" s="16">
        <v>41773</v>
      </c>
      <c r="H706" s="18">
        <v>1928</v>
      </c>
      <c r="I706" s="16">
        <v>1015672</v>
      </c>
      <c r="J706" s="19">
        <v>488</v>
      </c>
      <c r="K706" s="16" t="s">
        <v>31</v>
      </c>
      <c r="L706" s="16" t="s">
        <v>66</v>
      </c>
      <c r="M706" s="16" t="s">
        <v>67</v>
      </c>
      <c r="N706" s="19">
        <v>23</v>
      </c>
      <c r="O706" s="19">
        <v>11224</v>
      </c>
      <c r="P706" s="16" t="s">
        <v>13062</v>
      </c>
      <c r="Q706" s="16" t="s">
        <v>122</v>
      </c>
      <c r="R706" s="16" t="s">
        <v>9094</v>
      </c>
      <c r="S706" s="16" t="s">
        <v>6478</v>
      </c>
      <c r="T706" s="16" t="s">
        <v>35</v>
      </c>
      <c r="U706" s="16" t="s">
        <v>36</v>
      </c>
      <c r="V706" s="16">
        <v>31076297</v>
      </c>
      <c r="W706" s="16">
        <v>2014</v>
      </c>
      <c r="X706" s="16" t="s">
        <v>100</v>
      </c>
      <c r="Y706" s="16" t="s">
        <v>38</v>
      </c>
      <c r="Z706" s="16" t="s">
        <v>73</v>
      </c>
      <c r="AA706" s="16" t="s">
        <v>40</v>
      </c>
      <c r="AB706" s="16" t="s">
        <v>41</v>
      </c>
    </row>
    <row r="707" spans="1:28" x14ac:dyDescent="0.35">
      <c r="A707" t="s">
        <v>7410</v>
      </c>
      <c r="B707" t="s">
        <v>12653</v>
      </c>
      <c r="C707" t="s">
        <v>7505</v>
      </c>
      <c r="D707" s="1">
        <v>42271103</v>
      </c>
      <c r="E707" t="s">
        <v>43</v>
      </c>
      <c r="G707">
        <v>41773</v>
      </c>
      <c r="H707" s="3">
        <v>1844</v>
      </c>
      <c r="I707">
        <v>1015743</v>
      </c>
      <c r="J707" s="4">
        <v>766</v>
      </c>
      <c r="K707" t="s">
        <v>31</v>
      </c>
      <c r="L707" t="s">
        <v>32</v>
      </c>
      <c r="M707" t="s">
        <v>33</v>
      </c>
      <c r="N707" s="4">
        <v>6</v>
      </c>
      <c r="O707" s="4">
        <v>4596</v>
      </c>
      <c r="P707" t="s">
        <v>13062</v>
      </c>
      <c r="Q707" t="s">
        <v>57</v>
      </c>
      <c r="R707" t="s">
        <v>8985</v>
      </c>
      <c r="S707" t="s">
        <v>7537</v>
      </c>
      <c r="T707" t="s">
        <v>35</v>
      </c>
      <c r="U707" t="s">
        <v>36</v>
      </c>
      <c r="V707">
        <v>31076325</v>
      </c>
      <c r="W707">
        <v>2014</v>
      </c>
      <c r="X707" t="s">
        <v>100</v>
      </c>
      <c r="Y707" t="s">
        <v>38</v>
      </c>
      <c r="Z707" t="s">
        <v>64</v>
      </c>
      <c r="AA707" t="s">
        <v>40</v>
      </c>
      <c r="AB707" t="s">
        <v>41</v>
      </c>
    </row>
    <row r="708" spans="1:28" x14ac:dyDescent="0.35">
      <c r="A708" s="16" t="s">
        <v>7410</v>
      </c>
      <c r="B708" s="16" t="s">
        <v>12653</v>
      </c>
      <c r="C708" s="16" t="s">
        <v>7443</v>
      </c>
      <c r="D708" s="17">
        <v>42271105</v>
      </c>
      <c r="E708" s="16" t="s">
        <v>30</v>
      </c>
      <c r="G708" s="16">
        <v>41772</v>
      </c>
      <c r="H708" s="18">
        <v>1623</v>
      </c>
      <c r="I708" s="16">
        <v>1014680</v>
      </c>
      <c r="J708" s="19">
        <v>309</v>
      </c>
      <c r="K708" s="16" t="s">
        <v>31</v>
      </c>
      <c r="L708" s="16" t="s">
        <v>32</v>
      </c>
      <c r="M708" s="16" t="s">
        <v>33</v>
      </c>
      <c r="N708" s="19">
        <v>781</v>
      </c>
      <c r="O708" s="19">
        <v>88489</v>
      </c>
      <c r="P708" s="16" t="s">
        <v>13062</v>
      </c>
      <c r="Q708" s="16" t="s">
        <v>8984</v>
      </c>
      <c r="R708" s="16" t="s">
        <v>8985</v>
      </c>
      <c r="S708" s="16" t="s">
        <v>7536</v>
      </c>
      <c r="T708" s="16" t="s">
        <v>35</v>
      </c>
      <c r="U708" s="16" t="s">
        <v>36</v>
      </c>
      <c r="V708" s="16">
        <v>42122933</v>
      </c>
      <c r="W708" s="16">
        <v>2014</v>
      </c>
      <c r="X708" s="16" t="s">
        <v>100</v>
      </c>
      <c r="Y708" s="16" t="s">
        <v>38</v>
      </c>
      <c r="Z708" s="16" t="s">
        <v>39</v>
      </c>
      <c r="AA708" s="16" t="s">
        <v>40</v>
      </c>
      <c r="AB708" s="16" t="s">
        <v>41</v>
      </c>
    </row>
    <row r="709" spans="1:28" x14ac:dyDescent="0.35">
      <c r="A709" t="s">
        <v>7410</v>
      </c>
      <c r="B709" t="s">
        <v>12654</v>
      </c>
      <c r="C709" t="s">
        <v>7426</v>
      </c>
      <c r="D709" s="1">
        <v>42571102</v>
      </c>
      <c r="E709" t="s">
        <v>43</v>
      </c>
      <c r="G709">
        <v>41785</v>
      </c>
      <c r="H709" s="3">
        <v>633</v>
      </c>
      <c r="I709">
        <v>1024069</v>
      </c>
      <c r="J709" s="4">
        <v>405</v>
      </c>
      <c r="K709" t="s">
        <v>31</v>
      </c>
      <c r="L709" t="s">
        <v>32</v>
      </c>
      <c r="M709" t="s">
        <v>83</v>
      </c>
      <c r="N709" s="4">
        <v>9</v>
      </c>
      <c r="O709" s="4">
        <v>3645</v>
      </c>
      <c r="P709" t="s">
        <v>13059</v>
      </c>
      <c r="Q709" t="s">
        <v>8984</v>
      </c>
      <c r="R709" t="s">
        <v>8985</v>
      </c>
      <c r="S709" t="s">
        <v>7538</v>
      </c>
      <c r="T709" t="s">
        <v>35</v>
      </c>
      <c r="U709" t="s">
        <v>36</v>
      </c>
      <c r="V709">
        <v>31078385</v>
      </c>
      <c r="W709">
        <v>2014</v>
      </c>
      <c r="X709" t="s">
        <v>100</v>
      </c>
      <c r="Y709" t="s">
        <v>38</v>
      </c>
      <c r="Z709" t="s">
        <v>64</v>
      </c>
      <c r="AA709" t="s">
        <v>40</v>
      </c>
      <c r="AB709" t="s">
        <v>41</v>
      </c>
    </row>
    <row r="710" spans="1:28" x14ac:dyDescent="0.35">
      <c r="A710" s="16" t="s">
        <v>7410</v>
      </c>
      <c r="B710" s="16" t="s">
        <v>12653</v>
      </c>
      <c r="C710" s="16" t="s">
        <v>7437</v>
      </c>
      <c r="D710" s="17">
        <v>42751113</v>
      </c>
      <c r="E710" s="16" t="s">
        <v>43</v>
      </c>
      <c r="G710" s="16">
        <v>41769</v>
      </c>
      <c r="H710" s="18">
        <v>950</v>
      </c>
      <c r="I710" s="16">
        <v>1012951</v>
      </c>
      <c r="J710" s="19">
        <v>336</v>
      </c>
      <c r="K710" s="16" t="s">
        <v>31</v>
      </c>
      <c r="L710" s="16" t="s">
        <v>32</v>
      </c>
      <c r="M710" s="16" t="s">
        <v>83</v>
      </c>
      <c r="N710" s="19">
        <v>29</v>
      </c>
      <c r="O710" s="19">
        <v>5808</v>
      </c>
      <c r="P710" s="16" t="s">
        <v>13059</v>
      </c>
      <c r="Q710" s="16" t="s">
        <v>8984</v>
      </c>
      <c r="R710" s="16" t="s">
        <v>8985</v>
      </c>
      <c r="S710" s="16" t="s">
        <v>13083</v>
      </c>
      <c r="T710" s="16" t="s">
        <v>35</v>
      </c>
      <c r="U710" s="16" t="s">
        <v>36</v>
      </c>
      <c r="V710" s="16">
        <v>42120980</v>
      </c>
      <c r="W710" s="16">
        <v>2014</v>
      </c>
      <c r="X710" s="16" t="s">
        <v>100</v>
      </c>
      <c r="Y710" s="16" t="s">
        <v>38</v>
      </c>
      <c r="Z710" s="16" t="s">
        <v>39</v>
      </c>
      <c r="AA710" s="16" t="s">
        <v>40</v>
      </c>
      <c r="AB710" s="16" t="s">
        <v>41</v>
      </c>
    </row>
    <row r="711" spans="1:28" x14ac:dyDescent="0.35">
      <c r="A711" t="s">
        <v>8258</v>
      </c>
      <c r="B711" t="s">
        <v>12653</v>
      </c>
      <c r="C711" t="s">
        <v>8266</v>
      </c>
      <c r="D711" s="1">
        <v>163201102</v>
      </c>
      <c r="E711" t="s">
        <v>43</v>
      </c>
      <c r="G711">
        <v>41786</v>
      </c>
      <c r="H711" s="3">
        <v>511</v>
      </c>
      <c r="I711">
        <v>1024357</v>
      </c>
      <c r="J711" s="4">
        <v>499</v>
      </c>
      <c r="K711" t="s">
        <v>31</v>
      </c>
      <c r="L711" t="s">
        <v>32</v>
      </c>
      <c r="M711" t="s">
        <v>33</v>
      </c>
      <c r="N711" s="4">
        <v>27</v>
      </c>
      <c r="O711" s="4">
        <v>6302</v>
      </c>
      <c r="P711" t="s">
        <v>13062</v>
      </c>
      <c r="Q711" t="s">
        <v>8984</v>
      </c>
      <c r="R711" t="s">
        <v>8985</v>
      </c>
      <c r="S711" t="s">
        <v>8301</v>
      </c>
      <c r="T711" t="s">
        <v>35</v>
      </c>
      <c r="U711" t="s">
        <v>36</v>
      </c>
      <c r="V711">
        <v>31078507</v>
      </c>
      <c r="W711">
        <v>2014</v>
      </c>
      <c r="X711" t="s">
        <v>100</v>
      </c>
      <c r="Y711" t="s">
        <v>38</v>
      </c>
      <c r="Z711" t="s">
        <v>39</v>
      </c>
      <c r="AA711" t="s">
        <v>40</v>
      </c>
      <c r="AB711" t="s">
        <v>41</v>
      </c>
    </row>
    <row r="712" spans="1:28" x14ac:dyDescent="0.35">
      <c r="A712" s="16" t="s">
        <v>8258</v>
      </c>
      <c r="B712" s="16" t="s">
        <v>12653</v>
      </c>
      <c r="C712" s="16" t="s">
        <v>8302</v>
      </c>
      <c r="D712" s="17">
        <v>163541101</v>
      </c>
      <c r="E712" s="16" t="s">
        <v>30</v>
      </c>
      <c r="G712" s="16">
        <v>41787</v>
      </c>
      <c r="H712" s="18">
        <v>705</v>
      </c>
      <c r="I712" s="16">
        <v>1025021</v>
      </c>
      <c r="J712" s="19">
        <v>350</v>
      </c>
      <c r="K712" s="16" t="s">
        <v>31</v>
      </c>
      <c r="L712" s="16" t="s">
        <v>1061</v>
      </c>
      <c r="M712" s="16" t="s">
        <v>1346</v>
      </c>
      <c r="N712" s="19">
        <v>478</v>
      </c>
      <c r="O712" s="19">
        <v>60045</v>
      </c>
      <c r="P712" s="16" t="s">
        <v>13062</v>
      </c>
      <c r="Q712" s="16" t="s">
        <v>79</v>
      </c>
      <c r="R712" s="16" t="s">
        <v>8985</v>
      </c>
      <c r="S712" s="16" t="s">
        <v>8303</v>
      </c>
      <c r="T712" s="16" t="s">
        <v>35</v>
      </c>
      <c r="U712" s="16" t="s">
        <v>36</v>
      </c>
      <c r="V712" s="16">
        <v>31078774</v>
      </c>
      <c r="W712" s="16">
        <v>2014</v>
      </c>
      <c r="X712" s="16" t="s">
        <v>100</v>
      </c>
      <c r="Y712" s="16" t="s">
        <v>38</v>
      </c>
      <c r="Z712" s="16" t="s">
        <v>39</v>
      </c>
      <c r="AA712" s="16" t="s">
        <v>40</v>
      </c>
      <c r="AB712" s="16" t="s">
        <v>41</v>
      </c>
    </row>
    <row r="713" spans="1:28" x14ac:dyDescent="0.35">
      <c r="A713" t="s">
        <v>8579</v>
      </c>
      <c r="B713" t="s">
        <v>12653</v>
      </c>
      <c r="C713" t="s">
        <v>8653</v>
      </c>
      <c r="D713" s="1">
        <v>252192101</v>
      </c>
      <c r="E713" t="s">
        <v>30</v>
      </c>
      <c r="G713">
        <v>41765</v>
      </c>
      <c r="H713" s="3">
        <v>1718</v>
      </c>
      <c r="I713">
        <v>1011222</v>
      </c>
      <c r="J713" s="4">
        <v>491</v>
      </c>
      <c r="K713" t="s">
        <v>31</v>
      </c>
      <c r="L713" t="s">
        <v>66</v>
      </c>
      <c r="M713" t="s">
        <v>67</v>
      </c>
      <c r="N713" s="4">
        <v>518</v>
      </c>
      <c r="O713" s="4">
        <v>74331</v>
      </c>
      <c r="P713" t="s">
        <v>13079</v>
      </c>
      <c r="Q713" t="s">
        <v>8984</v>
      </c>
      <c r="R713" t="s">
        <v>8985</v>
      </c>
      <c r="S713" t="s">
        <v>8654</v>
      </c>
      <c r="T713" t="s">
        <v>35</v>
      </c>
      <c r="U713" t="s">
        <v>36</v>
      </c>
      <c r="V713">
        <v>0</v>
      </c>
      <c r="W713">
        <v>2014</v>
      </c>
      <c r="X713" t="s">
        <v>100</v>
      </c>
      <c r="Y713" t="s">
        <v>38</v>
      </c>
      <c r="Z713" t="s">
        <v>39</v>
      </c>
      <c r="AA713" t="s">
        <v>40</v>
      </c>
      <c r="AB713" t="s">
        <v>41</v>
      </c>
    </row>
    <row r="714" spans="1:28" x14ac:dyDescent="0.35">
      <c r="A714" s="16" t="s">
        <v>28</v>
      </c>
      <c r="B714" s="16" t="s">
        <v>12653</v>
      </c>
      <c r="C714" s="16" t="s">
        <v>119</v>
      </c>
      <c r="D714" s="17">
        <v>182941102</v>
      </c>
      <c r="E714" s="16" t="s">
        <v>30</v>
      </c>
      <c r="G714" s="16">
        <v>41748</v>
      </c>
      <c r="H714" s="18">
        <v>244</v>
      </c>
      <c r="I714" s="16">
        <v>1001472</v>
      </c>
      <c r="J714" s="19">
        <v>606</v>
      </c>
      <c r="K714" s="16" t="s">
        <v>31</v>
      </c>
      <c r="L714" s="16" t="s">
        <v>66</v>
      </c>
      <c r="M714" s="16" t="s">
        <v>67</v>
      </c>
      <c r="N714" s="19">
        <v>506</v>
      </c>
      <c r="O714" s="19">
        <v>306636</v>
      </c>
      <c r="P714" s="16" t="s">
        <v>13062</v>
      </c>
      <c r="Q714" s="16" t="s">
        <v>8984</v>
      </c>
      <c r="R714" s="16" t="s">
        <v>8985</v>
      </c>
      <c r="S714" s="16" t="s">
        <v>251</v>
      </c>
      <c r="T714" s="16" t="s">
        <v>35</v>
      </c>
      <c r="U714" s="16" t="s">
        <v>36</v>
      </c>
      <c r="V714" s="16">
        <v>31070285</v>
      </c>
      <c r="W714" s="16">
        <v>2014</v>
      </c>
      <c r="X714" s="16" t="s">
        <v>86</v>
      </c>
      <c r="Y714" s="16" t="s">
        <v>38</v>
      </c>
      <c r="Z714" s="16" t="s">
        <v>39</v>
      </c>
      <c r="AA714" s="16" t="s">
        <v>40</v>
      </c>
      <c r="AB714" s="16" t="s">
        <v>41</v>
      </c>
    </row>
    <row r="715" spans="1:28" x14ac:dyDescent="0.35">
      <c r="A715" t="s">
        <v>28</v>
      </c>
      <c r="B715" t="s">
        <v>12653</v>
      </c>
      <c r="C715" t="s">
        <v>29</v>
      </c>
      <c r="D715" s="1">
        <v>182371111</v>
      </c>
      <c r="E715" t="s">
        <v>43</v>
      </c>
      <c r="G715">
        <v>41747</v>
      </c>
      <c r="H715" s="3">
        <v>2126</v>
      </c>
      <c r="I715">
        <v>1001451</v>
      </c>
      <c r="J715" s="4">
        <v>545</v>
      </c>
      <c r="K715" t="s">
        <v>31</v>
      </c>
      <c r="L715" t="s">
        <v>32</v>
      </c>
      <c r="M715" t="s">
        <v>33</v>
      </c>
      <c r="N715" s="4">
        <v>236</v>
      </c>
      <c r="O715" s="4">
        <v>152572</v>
      </c>
      <c r="P715" t="s">
        <v>13059</v>
      </c>
      <c r="Q715" t="s">
        <v>9125</v>
      </c>
      <c r="R715" t="s">
        <v>8985</v>
      </c>
      <c r="S715" t="s">
        <v>249</v>
      </c>
      <c r="T715" t="s">
        <v>35</v>
      </c>
      <c r="U715" t="s">
        <v>36</v>
      </c>
      <c r="V715">
        <v>31070370</v>
      </c>
      <c r="W715">
        <v>2014</v>
      </c>
      <c r="X715" t="s">
        <v>86</v>
      </c>
      <c r="Y715" t="s">
        <v>38</v>
      </c>
      <c r="Z715" t="s">
        <v>39</v>
      </c>
      <c r="AA715" t="s">
        <v>40</v>
      </c>
      <c r="AB715" t="s">
        <v>41</v>
      </c>
    </row>
    <row r="716" spans="1:28" x14ac:dyDescent="0.35">
      <c r="A716" s="16" t="s">
        <v>28</v>
      </c>
      <c r="B716" s="16" t="s">
        <v>12653</v>
      </c>
      <c r="C716" s="16" t="s">
        <v>29</v>
      </c>
      <c r="D716" s="17">
        <v>182371111</v>
      </c>
      <c r="E716" s="16" t="s">
        <v>43</v>
      </c>
      <c r="G716" s="16">
        <v>41755</v>
      </c>
      <c r="H716" s="18">
        <v>712</v>
      </c>
      <c r="I716" s="16">
        <v>1004990</v>
      </c>
      <c r="J716" s="19">
        <v>538</v>
      </c>
      <c r="K716" s="16" t="s">
        <v>31</v>
      </c>
      <c r="L716" s="16" t="s">
        <v>32</v>
      </c>
      <c r="M716" s="16" t="s">
        <v>33</v>
      </c>
      <c r="N716" s="19">
        <v>62</v>
      </c>
      <c r="O716" s="19">
        <v>33356</v>
      </c>
      <c r="P716" s="16" t="s">
        <v>13059</v>
      </c>
      <c r="Q716" s="16" t="s">
        <v>8984</v>
      </c>
      <c r="R716" s="16" t="s">
        <v>8985</v>
      </c>
      <c r="S716" s="16" t="s">
        <v>252</v>
      </c>
      <c r="T716" s="16" t="s">
        <v>35</v>
      </c>
      <c r="U716" s="16" t="s">
        <v>36</v>
      </c>
      <c r="V716" s="16">
        <v>31071866</v>
      </c>
      <c r="W716" s="16">
        <v>2014</v>
      </c>
      <c r="X716" s="16" t="s">
        <v>86</v>
      </c>
      <c r="Y716" s="16" t="s">
        <v>38</v>
      </c>
      <c r="Z716" s="16" t="s">
        <v>39</v>
      </c>
      <c r="AA716" s="16" t="s">
        <v>40</v>
      </c>
      <c r="AB716" s="16" t="s">
        <v>41</v>
      </c>
    </row>
    <row r="717" spans="1:28" x14ac:dyDescent="0.35">
      <c r="A717" t="s">
        <v>28</v>
      </c>
      <c r="B717" t="s">
        <v>12653</v>
      </c>
      <c r="C717" t="s">
        <v>98</v>
      </c>
      <c r="D717" s="1">
        <v>83692104</v>
      </c>
      <c r="E717" t="s">
        <v>43</v>
      </c>
      <c r="G717">
        <v>41731</v>
      </c>
      <c r="H717" s="3">
        <v>134</v>
      </c>
      <c r="I717">
        <v>993924</v>
      </c>
      <c r="J717" s="4">
        <v>622</v>
      </c>
      <c r="K717" t="s">
        <v>31</v>
      </c>
      <c r="L717" t="s">
        <v>32</v>
      </c>
      <c r="M717" t="s">
        <v>33</v>
      </c>
      <c r="N717" s="4">
        <v>93</v>
      </c>
      <c r="O717" s="4">
        <v>57846</v>
      </c>
      <c r="P717" t="s">
        <v>13060</v>
      </c>
      <c r="Q717" t="s">
        <v>8984</v>
      </c>
      <c r="R717" t="s">
        <v>47</v>
      </c>
      <c r="S717" t="s">
        <v>242</v>
      </c>
      <c r="T717" t="s">
        <v>35</v>
      </c>
      <c r="U717" t="s">
        <v>36</v>
      </c>
      <c r="V717">
        <v>42100971</v>
      </c>
      <c r="W717">
        <v>2014</v>
      </c>
      <c r="X717" t="s">
        <v>86</v>
      </c>
      <c r="Y717" t="s">
        <v>38</v>
      </c>
      <c r="Z717" t="s">
        <v>73</v>
      </c>
      <c r="AA717" t="s">
        <v>40</v>
      </c>
      <c r="AB717" t="s">
        <v>41</v>
      </c>
    </row>
    <row r="718" spans="1:28" x14ac:dyDescent="0.35">
      <c r="A718" s="16" t="s">
        <v>28</v>
      </c>
      <c r="B718" s="16" t="s">
        <v>12654</v>
      </c>
      <c r="C718" s="16" t="s">
        <v>89</v>
      </c>
      <c r="D718" s="17">
        <v>83622103</v>
      </c>
      <c r="E718" s="16" t="s">
        <v>53</v>
      </c>
      <c r="F718" s="2" t="s">
        <v>54</v>
      </c>
      <c r="G718" s="16">
        <v>41739</v>
      </c>
      <c r="H718" s="18">
        <v>1631</v>
      </c>
      <c r="I718" s="16">
        <v>997989</v>
      </c>
      <c r="J718" s="19">
        <v>834</v>
      </c>
      <c r="K718" s="16" t="s">
        <v>31</v>
      </c>
      <c r="L718" s="16" t="s">
        <v>66</v>
      </c>
      <c r="M718" s="16" t="s">
        <v>67</v>
      </c>
      <c r="N718" s="19">
        <v>787</v>
      </c>
      <c r="O718" s="19">
        <v>91979</v>
      </c>
      <c r="P718" s="16" t="s">
        <v>13059</v>
      </c>
      <c r="Q718" s="16" t="s">
        <v>57</v>
      </c>
      <c r="R718" s="16" t="s">
        <v>8985</v>
      </c>
      <c r="S718" s="16" t="s">
        <v>245</v>
      </c>
      <c r="T718" s="16" t="s">
        <v>35</v>
      </c>
      <c r="U718" s="16" t="s">
        <v>36</v>
      </c>
      <c r="V718" s="16">
        <v>31068743</v>
      </c>
      <c r="W718" s="16">
        <v>2014</v>
      </c>
      <c r="X718" s="16" t="s">
        <v>86</v>
      </c>
      <c r="Y718" s="16" t="s">
        <v>38</v>
      </c>
      <c r="Z718" s="16" t="s">
        <v>88</v>
      </c>
      <c r="AA718" s="16" t="s">
        <v>40</v>
      </c>
      <c r="AB718" s="16" t="s">
        <v>41</v>
      </c>
    </row>
    <row r="719" spans="1:28" x14ac:dyDescent="0.35">
      <c r="A719" t="s">
        <v>28</v>
      </c>
      <c r="B719" t="s">
        <v>12654</v>
      </c>
      <c r="C719" t="s">
        <v>98</v>
      </c>
      <c r="D719" s="1">
        <v>83692104</v>
      </c>
      <c r="E719" t="s">
        <v>53</v>
      </c>
      <c r="F719" s="2" t="s">
        <v>54</v>
      </c>
      <c r="G719">
        <v>41740</v>
      </c>
      <c r="H719" s="3">
        <v>1735</v>
      </c>
      <c r="I719">
        <v>998471</v>
      </c>
      <c r="J719" s="4">
        <v>388</v>
      </c>
      <c r="K719" t="s">
        <v>31</v>
      </c>
      <c r="L719" t="s">
        <v>66</v>
      </c>
      <c r="M719" t="s">
        <v>67</v>
      </c>
      <c r="N719" s="4">
        <v>91</v>
      </c>
      <c r="O719" s="4">
        <v>30444</v>
      </c>
      <c r="P719" t="s">
        <v>13059</v>
      </c>
      <c r="Q719" t="s">
        <v>79</v>
      </c>
      <c r="R719" t="s">
        <v>8985</v>
      </c>
      <c r="S719" t="s">
        <v>246</v>
      </c>
      <c r="T719" t="s">
        <v>35</v>
      </c>
      <c r="U719" t="s">
        <v>36</v>
      </c>
      <c r="V719">
        <v>42106867</v>
      </c>
      <c r="W719">
        <v>2014</v>
      </c>
      <c r="X719" t="s">
        <v>86</v>
      </c>
      <c r="Y719" t="s">
        <v>38</v>
      </c>
      <c r="Z719" t="s">
        <v>45</v>
      </c>
      <c r="AA719" t="s">
        <v>40</v>
      </c>
      <c r="AB719" t="s">
        <v>41</v>
      </c>
    </row>
    <row r="720" spans="1:28" x14ac:dyDescent="0.35">
      <c r="A720" s="16" t="s">
        <v>28</v>
      </c>
      <c r="B720" s="16" t="s">
        <v>12654</v>
      </c>
      <c r="C720" s="16" t="s">
        <v>98</v>
      </c>
      <c r="D720" s="17">
        <v>83692104</v>
      </c>
      <c r="E720" s="16" t="s">
        <v>43</v>
      </c>
      <c r="G720" s="16">
        <v>41740</v>
      </c>
      <c r="H720" s="18">
        <v>1735</v>
      </c>
      <c r="I720" s="16">
        <v>998514</v>
      </c>
      <c r="J720" s="19">
        <v>670</v>
      </c>
      <c r="K720" s="16" t="s">
        <v>31</v>
      </c>
      <c r="L720" s="16" t="s">
        <v>32</v>
      </c>
      <c r="M720" s="16" t="s">
        <v>33</v>
      </c>
      <c r="N720" s="19">
        <v>17</v>
      </c>
      <c r="O720" s="19">
        <v>11390</v>
      </c>
      <c r="P720" s="16" t="s">
        <v>13064</v>
      </c>
      <c r="Q720" s="16" t="s">
        <v>8984</v>
      </c>
      <c r="R720" s="16" t="s">
        <v>8985</v>
      </c>
      <c r="S720" s="16" t="s">
        <v>246</v>
      </c>
      <c r="T720" s="16" t="s">
        <v>35</v>
      </c>
      <c r="U720" s="16" t="s">
        <v>36</v>
      </c>
      <c r="V720" s="16">
        <v>42106867</v>
      </c>
      <c r="W720" s="16">
        <v>2014</v>
      </c>
      <c r="X720" s="16" t="s">
        <v>86</v>
      </c>
      <c r="Y720" s="16" t="s">
        <v>38</v>
      </c>
      <c r="Z720" s="16" t="s">
        <v>39</v>
      </c>
      <c r="AA720" s="16" t="s">
        <v>40</v>
      </c>
      <c r="AB720" s="16" t="s">
        <v>41</v>
      </c>
    </row>
    <row r="721" spans="1:28" x14ac:dyDescent="0.35">
      <c r="A721" t="s">
        <v>28</v>
      </c>
      <c r="B721" t="s">
        <v>12654</v>
      </c>
      <c r="C721" t="s">
        <v>98</v>
      </c>
      <c r="D721" s="1">
        <v>83692104</v>
      </c>
      <c r="E721" t="s">
        <v>43</v>
      </c>
      <c r="G721">
        <v>41743</v>
      </c>
      <c r="H721" s="3">
        <v>2247</v>
      </c>
      <c r="I721">
        <v>999560</v>
      </c>
      <c r="J721" s="4">
        <v>989</v>
      </c>
      <c r="K721" t="s">
        <v>31</v>
      </c>
      <c r="L721" t="s">
        <v>32</v>
      </c>
      <c r="M721" t="s">
        <v>33</v>
      </c>
      <c r="N721" s="4">
        <v>47</v>
      </c>
      <c r="O721" s="4">
        <v>46483</v>
      </c>
      <c r="P721" t="s">
        <v>13059</v>
      </c>
      <c r="Q721" t="s">
        <v>8984</v>
      </c>
      <c r="R721" t="s">
        <v>8985</v>
      </c>
      <c r="S721" t="s">
        <v>248</v>
      </c>
      <c r="T721" t="s">
        <v>35</v>
      </c>
      <c r="U721" t="s">
        <v>36</v>
      </c>
      <c r="V721">
        <v>42107625</v>
      </c>
      <c r="W721">
        <v>2014</v>
      </c>
      <c r="X721" t="s">
        <v>86</v>
      </c>
      <c r="Y721" t="s">
        <v>38</v>
      </c>
      <c r="Z721" t="s">
        <v>64</v>
      </c>
      <c r="AA721" t="s">
        <v>40</v>
      </c>
      <c r="AB721" t="s">
        <v>41</v>
      </c>
    </row>
    <row r="722" spans="1:28" x14ac:dyDescent="0.35">
      <c r="A722" s="16" t="s">
        <v>28</v>
      </c>
      <c r="B722" s="16" t="s">
        <v>12654</v>
      </c>
      <c r="C722" s="16" t="s">
        <v>149</v>
      </c>
      <c r="D722" s="17">
        <v>83622104</v>
      </c>
      <c r="E722" s="16" t="s">
        <v>30</v>
      </c>
      <c r="G722" s="16">
        <v>41748</v>
      </c>
      <c r="H722" s="18">
        <v>1713</v>
      </c>
      <c r="I722" s="16">
        <v>1001663</v>
      </c>
      <c r="J722" s="19">
        <v>547</v>
      </c>
      <c r="K722" s="16" t="s">
        <v>31</v>
      </c>
      <c r="L722" s="16" t="s">
        <v>66</v>
      </c>
      <c r="M722" s="16" t="s">
        <v>67</v>
      </c>
      <c r="N722" s="19">
        <v>745</v>
      </c>
      <c r="O722" s="19">
        <v>84842</v>
      </c>
      <c r="P722" s="16" t="s">
        <v>13062</v>
      </c>
      <c r="Q722" s="16" t="s">
        <v>79</v>
      </c>
      <c r="R722" s="16" t="s">
        <v>8985</v>
      </c>
      <c r="S722" s="16" t="s">
        <v>250</v>
      </c>
      <c r="T722" s="16" t="s">
        <v>35</v>
      </c>
      <c r="U722" s="16" t="s">
        <v>36</v>
      </c>
      <c r="V722" s="16">
        <v>42110940</v>
      </c>
      <c r="W722" s="16">
        <v>2014</v>
      </c>
      <c r="X722" s="16" t="s">
        <v>86</v>
      </c>
      <c r="Y722" s="16" t="s">
        <v>38</v>
      </c>
      <c r="Z722" s="16" t="s">
        <v>39</v>
      </c>
      <c r="AA722" s="16" t="s">
        <v>40</v>
      </c>
      <c r="AB722" s="16" t="s">
        <v>41</v>
      </c>
    </row>
    <row r="723" spans="1:28" x14ac:dyDescent="0.35">
      <c r="A723" t="s">
        <v>28</v>
      </c>
      <c r="B723" t="s">
        <v>12654</v>
      </c>
      <c r="C723" t="s">
        <v>129</v>
      </c>
      <c r="D723" s="1">
        <v>83622105</v>
      </c>
      <c r="E723" t="s">
        <v>91</v>
      </c>
      <c r="G723">
        <v>41737</v>
      </c>
      <c r="H723" s="3">
        <v>1657</v>
      </c>
      <c r="I723">
        <v>996929</v>
      </c>
      <c r="J723" s="4">
        <v>831</v>
      </c>
      <c r="K723" t="s">
        <v>31</v>
      </c>
      <c r="L723" t="s">
        <v>60</v>
      </c>
      <c r="M723" t="s">
        <v>94</v>
      </c>
      <c r="N723" s="4">
        <v>191</v>
      </c>
      <c r="O723" s="4">
        <v>79433</v>
      </c>
      <c r="P723" t="s">
        <v>13059</v>
      </c>
      <c r="Q723" t="s">
        <v>57</v>
      </c>
      <c r="R723" t="s">
        <v>8985</v>
      </c>
      <c r="S723" t="s">
        <v>244</v>
      </c>
      <c r="T723" t="s">
        <v>35</v>
      </c>
      <c r="U723" t="s">
        <v>36</v>
      </c>
      <c r="V723">
        <v>31068258</v>
      </c>
      <c r="W723">
        <v>2014</v>
      </c>
      <c r="X723" t="s">
        <v>86</v>
      </c>
      <c r="Y723" t="s">
        <v>38</v>
      </c>
      <c r="Z723" t="s">
        <v>88</v>
      </c>
      <c r="AA723" t="s">
        <v>40</v>
      </c>
      <c r="AB723" t="s">
        <v>41</v>
      </c>
    </row>
    <row r="724" spans="1:28" x14ac:dyDescent="0.35">
      <c r="A724" s="16" t="s">
        <v>28</v>
      </c>
      <c r="B724" s="16" t="s">
        <v>12654</v>
      </c>
      <c r="C724" s="16" t="s">
        <v>46</v>
      </c>
      <c r="D724" s="17">
        <v>83622106</v>
      </c>
      <c r="E724" s="16" t="s">
        <v>43</v>
      </c>
      <c r="G724" s="16">
        <v>41735</v>
      </c>
      <c r="H724" s="18">
        <v>1818</v>
      </c>
      <c r="I724" s="16">
        <v>995862</v>
      </c>
      <c r="J724" s="19">
        <v>1122</v>
      </c>
      <c r="K724" s="16" t="s">
        <v>31</v>
      </c>
      <c r="L724" s="16" t="s">
        <v>32</v>
      </c>
      <c r="M724" s="16" t="s">
        <v>33</v>
      </c>
      <c r="N724" s="19">
        <v>1</v>
      </c>
      <c r="O724" s="19">
        <v>1122</v>
      </c>
      <c r="P724" s="16" t="s">
        <v>13062</v>
      </c>
      <c r="Q724" s="16" t="s">
        <v>8984</v>
      </c>
      <c r="R724" s="16" t="s">
        <v>8985</v>
      </c>
      <c r="S724" s="16" t="s">
        <v>243</v>
      </c>
      <c r="T724" s="16" t="s">
        <v>35</v>
      </c>
      <c r="U724" s="16" t="s">
        <v>36</v>
      </c>
      <c r="V724" s="16">
        <v>31067696</v>
      </c>
      <c r="W724" s="16">
        <v>2014</v>
      </c>
      <c r="X724" s="16" t="s">
        <v>86</v>
      </c>
      <c r="Y724" s="16" t="s">
        <v>38</v>
      </c>
      <c r="Z724" s="16" t="s">
        <v>39</v>
      </c>
      <c r="AA724" s="16" t="s">
        <v>40</v>
      </c>
      <c r="AB724" s="16" t="s">
        <v>41</v>
      </c>
    </row>
    <row r="725" spans="1:28" x14ac:dyDescent="0.35">
      <c r="A725" t="s">
        <v>28</v>
      </c>
      <c r="B725" t="s">
        <v>12654</v>
      </c>
      <c r="C725" t="s">
        <v>42</v>
      </c>
      <c r="D725" s="1">
        <v>82841101</v>
      </c>
      <c r="E725" t="s">
        <v>43</v>
      </c>
      <c r="G725">
        <v>41742</v>
      </c>
      <c r="H725" s="3">
        <v>1937</v>
      </c>
      <c r="I725">
        <v>999052</v>
      </c>
      <c r="J725" s="4">
        <v>379</v>
      </c>
      <c r="K725" t="s">
        <v>31</v>
      </c>
      <c r="L725" t="s">
        <v>66</v>
      </c>
      <c r="M725" t="s">
        <v>67</v>
      </c>
      <c r="N725" s="4">
        <v>53</v>
      </c>
      <c r="O725" s="4">
        <v>20087</v>
      </c>
      <c r="P725" t="s">
        <v>13062</v>
      </c>
      <c r="Q725" t="s">
        <v>79</v>
      </c>
      <c r="R725" t="s">
        <v>9094</v>
      </c>
      <c r="S725" t="s">
        <v>247</v>
      </c>
      <c r="T725" t="s">
        <v>35</v>
      </c>
      <c r="U725" t="s">
        <v>36</v>
      </c>
      <c r="V725">
        <v>42107046</v>
      </c>
      <c r="W725">
        <v>2014</v>
      </c>
      <c r="X725" t="s">
        <v>86</v>
      </c>
      <c r="Y725" t="s">
        <v>38</v>
      </c>
      <c r="Z725" t="s">
        <v>39</v>
      </c>
      <c r="AA725" t="s">
        <v>40</v>
      </c>
      <c r="AB725" t="s">
        <v>41</v>
      </c>
    </row>
    <row r="726" spans="1:28" x14ac:dyDescent="0.35">
      <c r="A726" s="16" t="s">
        <v>28</v>
      </c>
      <c r="B726" s="16" t="s">
        <v>12654</v>
      </c>
      <c r="C726" s="16" t="s">
        <v>126</v>
      </c>
      <c r="D726" s="17">
        <v>82841102</v>
      </c>
      <c r="E726" s="16" t="s">
        <v>43</v>
      </c>
      <c r="G726" s="16">
        <v>41730</v>
      </c>
      <c r="H726" s="18">
        <v>2101</v>
      </c>
      <c r="I726" s="16">
        <v>993797</v>
      </c>
      <c r="J726" s="19">
        <v>548</v>
      </c>
      <c r="K726" s="16" t="s">
        <v>31</v>
      </c>
      <c r="L726" s="16" t="s">
        <v>32</v>
      </c>
      <c r="M726" s="16" t="s">
        <v>33</v>
      </c>
      <c r="N726" s="19">
        <v>29</v>
      </c>
      <c r="O726" s="19">
        <v>15892</v>
      </c>
      <c r="P726" s="16" t="s">
        <v>13065</v>
      </c>
      <c r="Q726" s="16" t="s">
        <v>8984</v>
      </c>
      <c r="R726" s="16" t="s">
        <v>8985</v>
      </c>
      <c r="S726" s="16" t="s">
        <v>240</v>
      </c>
      <c r="T726" s="16" t="s">
        <v>35</v>
      </c>
      <c r="U726" s="16" t="s">
        <v>36</v>
      </c>
      <c r="V726" s="16">
        <v>42100865</v>
      </c>
      <c r="W726" s="16">
        <v>2014</v>
      </c>
      <c r="X726" s="16" t="s">
        <v>86</v>
      </c>
      <c r="Y726" s="16" t="s">
        <v>38</v>
      </c>
      <c r="Z726" s="16" t="s">
        <v>51</v>
      </c>
      <c r="AA726" s="16" t="s">
        <v>40</v>
      </c>
      <c r="AB726" s="16" t="s">
        <v>41</v>
      </c>
    </row>
    <row r="727" spans="1:28" x14ac:dyDescent="0.35">
      <c r="A727" t="s">
        <v>28</v>
      </c>
      <c r="B727" t="s">
        <v>12654</v>
      </c>
      <c r="C727" t="s">
        <v>126</v>
      </c>
      <c r="D727" s="1">
        <v>82841102</v>
      </c>
      <c r="E727" t="s">
        <v>53</v>
      </c>
      <c r="F727" s="2" t="s">
        <v>54</v>
      </c>
      <c r="G727">
        <v>41730</v>
      </c>
      <c r="H727" s="3">
        <v>929</v>
      </c>
      <c r="I727">
        <v>993211</v>
      </c>
      <c r="J727" s="4">
        <v>474</v>
      </c>
      <c r="K727" t="s">
        <v>31</v>
      </c>
      <c r="L727" t="s">
        <v>32</v>
      </c>
      <c r="M727" t="s">
        <v>33</v>
      </c>
      <c r="N727" s="4">
        <v>108</v>
      </c>
      <c r="O727" s="4">
        <v>47325</v>
      </c>
      <c r="P727" t="s">
        <v>13065</v>
      </c>
      <c r="Q727" t="s">
        <v>8984</v>
      </c>
      <c r="R727" t="s">
        <v>8985</v>
      </c>
      <c r="S727" t="s">
        <v>239</v>
      </c>
      <c r="T727" t="s">
        <v>35</v>
      </c>
      <c r="U727" t="s">
        <v>36</v>
      </c>
      <c r="V727">
        <v>42100678</v>
      </c>
      <c r="W727">
        <v>2014</v>
      </c>
      <c r="X727" t="s">
        <v>86</v>
      </c>
      <c r="Y727" t="s">
        <v>38</v>
      </c>
      <c r="Z727" t="s">
        <v>73</v>
      </c>
      <c r="AA727" t="s">
        <v>40</v>
      </c>
      <c r="AB727" t="s">
        <v>41</v>
      </c>
    </row>
    <row r="728" spans="1:28" x14ac:dyDescent="0.35">
      <c r="A728" s="16" t="s">
        <v>28</v>
      </c>
      <c r="B728" s="16" t="s">
        <v>12654</v>
      </c>
      <c r="C728" s="16" t="s">
        <v>126</v>
      </c>
      <c r="D728" s="17">
        <v>82841102</v>
      </c>
      <c r="E728" s="16" t="s">
        <v>53</v>
      </c>
      <c r="F728" s="2" t="s">
        <v>54</v>
      </c>
      <c r="G728" s="16">
        <v>41731</v>
      </c>
      <c r="H728" s="18">
        <v>750</v>
      </c>
      <c r="I728" s="16">
        <v>994210</v>
      </c>
      <c r="J728" s="19">
        <v>510</v>
      </c>
      <c r="K728" s="16" t="s">
        <v>31</v>
      </c>
      <c r="L728" s="16" t="s">
        <v>32</v>
      </c>
      <c r="M728" s="16" t="s">
        <v>33</v>
      </c>
      <c r="N728" s="19">
        <v>2</v>
      </c>
      <c r="O728" s="19">
        <v>1020</v>
      </c>
      <c r="P728" s="16" t="s">
        <v>13059</v>
      </c>
      <c r="Q728" s="16" t="s">
        <v>8984</v>
      </c>
      <c r="R728" s="16" t="s">
        <v>8985</v>
      </c>
      <c r="S728" s="16" t="s">
        <v>241</v>
      </c>
      <c r="T728" s="16" t="s">
        <v>35</v>
      </c>
      <c r="U728" s="16" t="s">
        <v>36</v>
      </c>
      <c r="V728" s="16">
        <v>0</v>
      </c>
      <c r="W728" s="16">
        <v>2014</v>
      </c>
      <c r="X728" s="16" t="s">
        <v>86</v>
      </c>
      <c r="Y728" s="16" t="s">
        <v>38</v>
      </c>
      <c r="Z728" s="16" t="s">
        <v>45</v>
      </c>
      <c r="AA728" s="16" t="s">
        <v>40</v>
      </c>
      <c r="AB728" s="16" t="s">
        <v>41</v>
      </c>
    </row>
    <row r="729" spans="1:28" x14ac:dyDescent="0.35">
      <c r="A729" t="s">
        <v>1655</v>
      </c>
      <c r="B729" t="s">
        <v>12653</v>
      </c>
      <c r="C729" t="s">
        <v>1666</v>
      </c>
      <c r="D729" s="1">
        <v>83481110</v>
      </c>
      <c r="E729" t="s">
        <v>43</v>
      </c>
      <c r="G729">
        <v>41730</v>
      </c>
      <c r="H729" s="3">
        <v>1309</v>
      </c>
      <c r="I729">
        <v>993461</v>
      </c>
      <c r="J729" s="4">
        <v>1045</v>
      </c>
      <c r="K729" t="s">
        <v>31</v>
      </c>
      <c r="L729" t="s">
        <v>32</v>
      </c>
      <c r="M729" t="s">
        <v>33</v>
      </c>
      <c r="N729" s="4">
        <v>58</v>
      </c>
      <c r="O729" s="4">
        <v>53023</v>
      </c>
      <c r="P729" t="s">
        <v>13065</v>
      </c>
      <c r="Q729" t="s">
        <v>8984</v>
      </c>
      <c r="R729" t="s">
        <v>8985</v>
      </c>
      <c r="S729" t="s">
        <v>1699</v>
      </c>
      <c r="T729" t="s">
        <v>35</v>
      </c>
      <c r="U729" t="s">
        <v>36</v>
      </c>
      <c r="V729">
        <v>42100718</v>
      </c>
      <c r="W729">
        <v>2014</v>
      </c>
      <c r="X729" t="s">
        <v>86</v>
      </c>
      <c r="Y729" t="s">
        <v>38</v>
      </c>
      <c r="Z729" t="s">
        <v>39</v>
      </c>
      <c r="AA729" t="s">
        <v>40</v>
      </c>
      <c r="AB729" t="s">
        <v>41</v>
      </c>
    </row>
    <row r="730" spans="1:28" x14ac:dyDescent="0.35">
      <c r="A730" s="16" t="s">
        <v>1956</v>
      </c>
      <c r="B730" s="16" t="s">
        <v>12653</v>
      </c>
      <c r="C730" s="16" t="s">
        <v>1987</v>
      </c>
      <c r="D730" s="17">
        <v>13801103</v>
      </c>
      <c r="E730" s="16" t="s">
        <v>59</v>
      </c>
      <c r="G730" s="16">
        <v>41730</v>
      </c>
      <c r="H730" s="18">
        <v>1230</v>
      </c>
      <c r="I730" s="16">
        <v>993439</v>
      </c>
      <c r="J730" s="19">
        <v>880</v>
      </c>
      <c r="K730" s="16" t="s">
        <v>31</v>
      </c>
      <c r="L730" s="16" t="s">
        <v>384</v>
      </c>
      <c r="M730" s="16" t="s">
        <v>1178</v>
      </c>
      <c r="N730" s="19">
        <v>600</v>
      </c>
      <c r="O730" s="19">
        <v>0</v>
      </c>
      <c r="P730" s="16" t="s">
        <v>13079</v>
      </c>
      <c r="Q730" s="16" t="s">
        <v>1988</v>
      </c>
      <c r="R730" s="16" t="s">
        <v>8985</v>
      </c>
      <c r="S730" s="16" t="s">
        <v>1989</v>
      </c>
      <c r="T730" s="16" t="s">
        <v>35</v>
      </c>
      <c r="U730" s="16" t="s">
        <v>36</v>
      </c>
      <c r="V730" s="16">
        <v>31066710</v>
      </c>
      <c r="W730" s="16">
        <v>2014</v>
      </c>
      <c r="X730" s="16" t="s">
        <v>86</v>
      </c>
      <c r="Y730" s="16" t="s">
        <v>38</v>
      </c>
      <c r="Z730" s="16" t="s">
        <v>73</v>
      </c>
      <c r="AA730" s="16" t="s">
        <v>40</v>
      </c>
      <c r="AB730" s="16" t="s">
        <v>41</v>
      </c>
    </row>
    <row r="731" spans="1:28" x14ac:dyDescent="0.35">
      <c r="A731" t="s">
        <v>2116</v>
      </c>
      <c r="B731" t="s">
        <v>12654</v>
      </c>
      <c r="C731" t="s">
        <v>2119</v>
      </c>
      <c r="D731" s="1">
        <v>12101102</v>
      </c>
      <c r="E731" t="s">
        <v>53</v>
      </c>
      <c r="F731" s="2" t="s">
        <v>54</v>
      </c>
      <c r="G731">
        <v>41743</v>
      </c>
      <c r="H731" s="3">
        <v>540</v>
      </c>
      <c r="I731">
        <v>999122</v>
      </c>
      <c r="J731" s="4">
        <v>119</v>
      </c>
      <c r="K731" t="s">
        <v>31</v>
      </c>
      <c r="L731" t="s">
        <v>60</v>
      </c>
      <c r="M731" t="s">
        <v>94</v>
      </c>
      <c r="N731" s="4">
        <v>1300</v>
      </c>
      <c r="O731" s="4">
        <v>132860</v>
      </c>
      <c r="P731" t="s">
        <v>13062</v>
      </c>
      <c r="Q731" t="s">
        <v>8984</v>
      </c>
      <c r="R731" t="s">
        <v>8985</v>
      </c>
      <c r="S731" t="s">
        <v>2141</v>
      </c>
      <c r="T731" t="s">
        <v>35</v>
      </c>
      <c r="U731" t="s">
        <v>36</v>
      </c>
      <c r="V731">
        <v>31069243</v>
      </c>
      <c r="W731">
        <v>2014</v>
      </c>
      <c r="X731" t="s">
        <v>86</v>
      </c>
      <c r="Y731" t="s">
        <v>38</v>
      </c>
      <c r="Z731" t="s">
        <v>39</v>
      </c>
      <c r="AA731" t="s">
        <v>40</v>
      </c>
      <c r="AB731" t="s">
        <v>41</v>
      </c>
    </row>
    <row r="732" spans="1:28" x14ac:dyDescent="0.35">
      <c r="A732" s="16" t="s">
        <v>2264</v>
      </c>
      <c r="B732" s="16" t="s">
        <v>12653</v>
      </c>
      <c r="C732" s="16" t="s">
        <v>2282</v>
      </c>
      <c r="D732" s="17">
        <v>254061102</v>
      </c>
      <c r="E732" s="16" t="s">
        <v>30</v>
      </c>
      <c r="G732" s="16">
        <v>41755</v>
      </c>
      <c r="H732" s="18">
        <v>1233</v>
      </c>
      <c r="I732" s="16">
        <v>1004993</v>
      </c>
      <c r="J732" s="19">
        <v>33</v>
      </c>
      <c r="K732" s="16" t="s">
        <v>31</v>
      </c>
      <c r="L732" s="16" t="s">
        <v>66</v>
      </c>
      <c r="M732" s="16" t="s">
        <v>67</v>
      </c>
      <c r="N732" s="19">
        <v>321</v>
      </c>
      <c r="O732" s="19">
        <v>7738</v>
      </c>
      <c r="P732" s="16" t="s">
        <v>13064</v>
      </c>
      <c r="Q732" s="16" t="s">
        <v>8984</v>
      </c>
      <c r="R732" s="16" t="s">
        <v>8985</v>
      </c>
      <c r="S732" s="16" t="s">
        <v>2297</v>
      </c>
      <c r="T732" s="16" t="s">
        <v>35</v>
      </c>
      <c r="U732" s="16" t="s">
        <v>36</v>
      </c>
      <c r="V732" s="16">
        <v>0</v>
      </c>
      <c r="W732" s="16">
        <v>2014</v>
      </c>
      <c r="X732" s="16" t="s">
        <v>86</v>
      </c>
      <c r="Y732" s="16" t="s">
        <v>38</v>
      </c>
      <c r="Z732" s="16" t="s">
        <v>39</v>
      </c>
      <c r="AA732" s="16" t="s">
        <v>40</v>
      </c>
      <c r="AB732" s="16" t="s">
        <v>41</v>
      </c>
    </row>
    <row r="733" spans="1:28" x14ac:dyDescent="0.35">
      <c r="A733" t="s">
        <v>2264</v>
      </c>
      <c r="B733" t="s">
        <v>12653</v>
      </c>
      <c r="C733" t="s">
        <v>2282</v>
      </c>
      <c r="D733" s="1">
        <v>254061102</v>
      </c>
      <c r="E733" t="s">
        <v>91</v>
      </c>
      <c r="G733">
        <v>41757</v>
      </c>
      <c r="H733" s="3">
        <v>941</v>
      </c>
      <c r="I733">
        <v>1005739</v>
      </c>
      <c r="J733" s="4">
        <v>178</v>
      </c>
      <c r="K733" t="s">
        <v>31</v>
      </c>
      <c r="L733" t="s">
        <v>66</v>
      </c>
      <c r="M733" t="s">
        <v>67</v>
      </c>
      <c r="N733" s="4">
        <v>4</v>
      </c>
      <c r="O733" s="4">
        <v>712</v>
      </c>
      <c r="P733" t="s">
        <v>13062</v>
      </c>
      <c r="Q733" t="s">
        <v>8984</v>
      </c>
      <c r="R733" t="s">
        <v>8985</v>
      </c>
      <c r="S733" t="s">
        <v>2297</v>
      </c>
      <c r="T733" t="s">
        <v>35</v>
      </c>
      <c r="U733" t="s">
        <v>36</v>
      </c>
      <c r="V733">
        <v>0</v>
      </c>
      <c r="W733">
        <v>2014</v>
      </c>
      <c r="X733" t="s">
        <v>86</v>
      </c>
      <c r="Y733" t="s">
        <v>38</v>
      </c>
      <c r="Z733" t="s">
        <v>39</v>
      </c>
      <c r="AA733" t="s">
        <v>40</v>
      </c>
      <c r="AB733" t="s">
        <v>41</v>
      </c>
    </row>
    <row r="734" spans="1:28" x14ac:dyDescent="0.35">
      <c r="A734" s="16" t="s">
        <v>2264</v>
      </c>
      <c r="B734" s="16" t="s">
        <v>12653</v>
      </c>
      <c r="C734" s="16" t="s">
        <v>2284</v>
      </c>
      <c r="D734" s="17">
        <v>254061103</v>
      </c>
      <c r="E734" s="16" t="s">
        <v>43</v>
      </c>
      <c r="G734" s="16">
        <v>41755</v>
      </c>
      <c r="H734" s="18">
        <v>29</v>
      </c>
      <c r="I734" s="16">
        <v>1004919</v>
      </c>
      <c r="J734" s="19">
        <v>512</v>
      </c>
      <c r="K734" s="16" t="s">
        <v>31</v>
      </c>
      <c r="L734" s="16" t="s">
        <v>32</v>
      </c>
      <c r="M734" s="16" t="s">
        <v>33</v>
      </c>
      <c r="N734" s="19">
        <v>215</v>
      </c>
      <c r="O734" s="19">
        <v>110080</v>
      </c>
      <c r="P734" s="16" t="s">
        <v>13071</v>
      </c>
      <c r="Q734" s="16" t="s">
        <v>8984</v>
      </c>
      <c r="R734" s="16" t="s">
        <v>8985</v>
      </c>
      <c r="S734" s="16" t="s">
        <v>2298</v>
      </c>
      <c r="T734" s="16" t="s">
        <v>35</v>
      </c>
      <c r="U734" s="16" t="s">
        <v>36</v>
      </c>
      <c r="V734" s="16">
        <v>0</v>
      </c>
      <c r="W734" s="16">
        <v>2014</v>
      </c>
      <c r="X734" s="16" t="s">
        <v>86</v>
      </c>
      <c r="Y734" s="16" t="s">
        <v>38</v>
      </c>
      <c r="Z734" s="16" t="s">
        <v>64</v>
      </c>
      <c r="AA734" s="16" t="s">
        <v>40</v>
      </c>
      <c r="AB734" s="16" t="s">
        <v>41</v>
      </c>
    </row>
    <row r="735" spans="1:28" x14ac:dyDescent="0.35">
      <c r="A735" t="s">
        <v>2264</v>
      </c>
      <c r="B735" t="s">
        <v>12653</v>
      </c>
      <c r="C735" t="s">
        <v>2267</v>
      </c>
      <c r="D735" s="1">
        <v>254151101</v>
      </c>
      <c r="E735" t="s">
        <v>53</v>
      </c>
      <c r="F735" s="2" t="s">
        <v>54</v>
      </c>
      <c r="G735">
        <v>41751</v>
      </c>
      <c r="H735" s="3">
        <v>1149</v>
      </c>
      <c r="I735">
        <v>1002943</v>
      </c>
      <c r="J735" s="4">
        <v>301</v>
      </c>
      <c r="K735" t="s">
        <v>31</v>
      </c>
      <c r="L735" t="s">
        <v>60</v>
      </c>
      <c r="M735" t="s">
        <v>2295</v>
      </c>
      <c r="N735" s="4">
        <v>35</v>
      </c>
      <c r="O735" s="4">
        <v>10535</v>
      </c>
      <c r="P735" t="s">
        <v>13065</v>
      </c>
      <c r="Q735" t="s">
        <v>8984</v>
      </c>
      <c r="R735" t="s">
        <v>8985</v>
      </c>
      <c r="S735" t="s">
        <v>2296</v>
      </c>
      <c r="T735" t="s">
        <v>35</v>
      </c>
      <c r="U735" t="s">
        <v>36</v>
      </c>
      <c r="V735">
        <v>31070958</v>
      </c>
      <c r="W735">
        <v>2014</v>
      </c>
      <c r="X735" t="s">
        <v>86</v>
      </c>
      <c r="Y735" t="s">
        <v>38</v>
      </c>
      <c r="Z735" t="s">
        <v>39</v>
      </c>
      <c r="AA735" t="s">
        <v>40</v>
      </c>
      <c r="AB735" t="s">
        <v>41</v>
      </c>
    </row>
    <row r="736" spans="1:28" x14ac:dyDescent="0.35">
      <c r="A736" s="16" t="s">
        <v>2397</v>
      </c>
      <c r="B736" s="16" t="s">
        <v>12653</v>
      </c>
      <c r="C736" s="16" t="s">
        <v>2512</v>
      </c>
      <c r="D736" s="17">
        <v>42861101</v>
      </c>
      <c r="E736" s="16" t="s">
        <v>43</v>
      </c>
      <c r="G736" s="16">
        <v>41746</v>
      </c>
      <c r="H736" s="18">
        <v>2120</v>
      </c>
      <c r="I736" s="16">
        <v>1001087</v>
      </c>
      <c r="J736" s="19">
        <v>530</v>
      </c>
      <c r="K736" s="16" t="s">
        <v>31</v>
      </c>
      <c r="L736" s="16" t="s">
        <v>32</v>
      </c>
      <c r="M736" s="16" t="s">
        <v>33</v>
      </c>
      <c r="N736" s="19">
        <v>1</v>
      </c>
      <c r="O736" s="19">
        <v>530</v>
      </c>
      <c r="P736" s="16" t="s">
        <v>13059</v>
      </c>
      <c r="Q736" s="16" t="s">
        <v>9125</v>
      </c>
      <c r="R736" s="16" t="s">
        <v>8985</v>
      </c>
      <c r="S736" s="16" t="s">
        <v>2600</v>
      </c>
      <c r="T736" s="16" t="s">
        <v>35</v>
      </c>
      <c r="U736" s="16" t="s">
        <v>36</v>
      </c>
      <c r="V736" s="16">
        <v>31070171</v>
      </c>
      <c r="W736" s="16">
        <v>2014</v>
      </c>
      <c r="X736" s="16" t="s">
        <v>86</v>
      </c>
      <c r="Y736" s="16" t="s">
        <v>38</v>
      </c>
      <c r="Z736" s="16" t="s">
        <v>64</v>
      </c>
      <c r="AA736" s="16" t="s">
        <v>40</v>
      </c>
      <c r="AB736" s="16" t="s">
        <v>41</v>
      </c>
    </row>
    <row r="737" spans="1:28" x14ac:dyDescent="0.35">
      <c r="A737" t="s">
        <v>2397</v>
      </c>
      <c r="B737" t="s">
        <v>12653</v>
      </c>
      <c r="C737" t="s">
        <v>2412</v>
      </c>
      <c r="D737" s="1">
        <v>42761101</v>
      </c>
      <c r="E737" t="s">
        <v>43</v>
      </c>
      <c r="G737">
        <v>41733</v>
      </c>
      <c r="H737" s="3">
        <v>629</v>
      </c>
      <c r="I737">
        <v>995027</v>
      </c>
      <c r="J737" s="4">
        <v>459</v>
      </c>
      <c r="K737" t="s">
        <v>31</v>
      </c>
      <c r="L737" t="s">
        <v>32</v>
      </c>
      <c r="M737" t="s">
        <v>33</v>
      </c>
      <c r="N737" s="4">
        <v>2</v>
      </c>
      <c r="O737" s="4">
        <v>918</v>
      </c>
      <c r="P737" t="s">
        <v>13059</v>
      </c>
      <c r="Q737" t="s">
        <v>8984</v>
      </c>
      <c r="R737" t="s">
        <v>8985</v>
      </c>
      <c r="S737" t="s">
        <v>2598</v>
      </c>
      <c r="T737" t="s">
        <v>35</v>
      </c>
      <c r="U737" t="s">
        <v>36</v>
      </c>
      <c r="V737">
        <v>42102229</v>
      </c>
      <c r="W737">
        <v>2014</v>
      </c>
      <c r="X737" t="s">
        <v>86</v>
      </c>
      <c r="Y737" t="s">
        <v>38</v>
      </c>
      <c r="Z737" t="s">
        <v>39</v>
      </c>
      <c r="AA737" t="s">
        <v>40</v>
      </c>
      <c r="AB737" t="s">
        <v>41</v>
      </c>
    </row>
    <row r="738" spans="1:28" x14ac:dyDescent="0.35">
      <c r="A738" s="16" t="s">
        <v>2397</v>
      </c>
      <c r="B738" s="16" t="s">
        <v>12653</v>
      </c>
      <c r="C738" s="16" t="s">
        <v>2468</v>
      </c>
      <c r="D738" s="17">
        <v>42681102</v>
      </c>
      <c r="E738" s="16" t="s">
        <v>43</v>
      </c>
      <c r="G738" s="16">
        <v>41749</v>
      </c>
      <c r="H738" s="18">
        <v>808</v>
      </c>
      <c r="I738" s="16">
        <v>1001857</v>
      </c>
      <c r="J738" s="19">
        <v>738</v>
      </c>
      <c r="K738" s="16" t="s">
        <v>31</v>
      </c>
      <c r="L738" s="16" t="s">
        <v>32</v>
      </c>
      <c r="M738" s="16" t="s">
        <v>33</v>
      </c>
      <c r="N738" s="19">
        <v>6</v>
      </c>
      <c r="O738" s="19">
        <v>4428</v>
      </c>
      <c r="P738" s="16" t="s">
        <v>13059</v>
      </c>
      <c r="Q738" s="16" t="s">
        <v>57</v>
      </c>
      <c r="R738" s="16" t="s">
        <v>8985</v>
      </c>
      <c r="S738" s="16" t="s">
        <v>2601</v>
      </c>
      <c r="T738" s="16" t="s">
        <v>35</v>
      </c>
      <c r="U738" s="16" t="s">
        <v>36</v>
      </c>
      <c r="V738" s="16">
        <v>31070480</v>
      </c>
      <c r="W738" s="16">
        <v>2014</v>
      </c>
      <c r="X738" s="16" t="s">
        <v>86</v>
      </c>
      <c r="Y738" s="16" t="s">
        <v>38</v>
      </c>
      <c r="Z738" s="16" t="s">
        <v>64</v>
      </c>
      <c r="AA738" s="16" t="s">
        <v>40</v>
      </c>
      <c r="AB738" s="16" t="s">
        <v>41</v>
      </c>
    </row>
    <row r="739" spans="1:28" x14ac:dyDescent="0.35">
      <c r="A739" t="s">
        <v>2397</v>
      </c>
      <c r="B739" t="s">
        <v>12653</v>
      </c>
      <c r="C739" t="s">
        <v>2596</v>
      </c>
      <c r="D739" s="1">
        <v>42681101</v>
      </c>
      <c r="E739" t="s">
        <v>43</v>
      </c>
      <c r="G739">
        <v>41730</v>
      </c>
      <c r="H739" s="3">
        <v>1735</v>
      </c>
      <c r="I739">
        <v>993676</v>
      </c>
      <c r="J739" s="4">
        <v>1435</v>
      </c>
      <c r="K739" t="s">
        <v>31</v>
      </c>
      <c r="L739" t="s">
        <v>32</v>
      </c>
      <c r="M739" t="s">
        <v>33</v>
      </c>
      <c r="N739" s="4">
        <v>5</v>
      </c>
      <c r="O739" s="4">
        <v>7175</v>
      </c>
      <c r="P739" t="s">
        <v>13065</v>
      </c>
      <c r="Q739" t="s">
        <v>57</v>
      </c>
      <c r="R739" t="s">
        <v>8985</v>
      </c>
      <c r="S739" t="s">
        <v>2597</v>
      </c>
      <c r="T739" t="s">
        <v>35</v>
      </c>
      <c r="U739" t="s">
        <v>36</v>
      </c>
      <c r="V739">
        <v>31066797</v>
      </c>
      <c r="W739">
        <v>2014</v>
      </c>
      <c r="X739" t="s">
        <v>86</v>
      </c>
      <c r="Y739" t="s">
        <v>38</v>
      </c>
      <c r="Z739" t="s">
        <v>64</v>
      </c>
      <c r="AA739" t="s">
        <v>40</v>
      </c>
      <c r="AB739" t="s">
        <v>41</v>
      </c>
    </row>
    <row r="740" spans="1:28" x14ac:dyDescent="0.35">
      <c r="A740" s="16" t="s">
        <v>2397</v>
      </c>
      <c r="B740" s="16" t="s">
        <v>12653</v>
      </c>
      <c r="C740" s="16" t="s">
        <v>2398</v>
      </c>
      <c r="D740" s="17">
        <v>192221101</v>
      </c>
      <c r="E740" s="16" t="s">
        <v>43</v>
      </c>
      <c r="G740" s="16">
        <v>41756</v>
      </c>
      <c r="H740" s="18">
        <v>1530</v>
      </c>
      <c r="I740" s="16">
        <v>1005492</v>
      </c>
      <c r="J740" s="19">
        <v>260</v>
      </c>
      <c r="K740" s="16" t="s">
        <v>31</v>
      </c>
      <c r="L740" s="16" t="s">
        <v>66</v>
      </c>
      <c r="M740" s="16" t="s">
        <v>67</v>
      </c>
      <c r="N740" s="19">
        <v>6</v>
      </c>
      <c r="O740" s="19">
        <v>1560</v>
      </c>
      <c r="P740" s="16" t="s">
        <v>13059</v>
      </c>
      <c r="Q740" s="16" t="s">
        <v>122</v>
      </c>
      <c r="R740" s="16" t="s">
        <v>9094</v>
      </c>
      <c r="S740" s="16" t="s">
        <v>2602</v>
      </c>
      <c r="T740" s="16" t="s">
        <v>35</v>
      </c>
      <c r="U740" s="16" t="s">
        <v>36</v>
      </c>
      <c r="V740" s="16">
        <v>42113907</v>
      </c>
      <c r="W740" s="16">
        <v>2014</v>
      </c>
      <c r="X740" s="16" t="s">
        <v>86</v>
      </c>
      <c r="Y740" s="16" t="s">
        <v>38</v>
      </c>
      <c r="Z740" s="16" t="s">
        <v>39</v>
      </c>
      <c r="AA740" s="16" t="s">
        <v>40</v>
      </c>
      <c r="AB740" s="16" t="s">
        <v>41</v>
      </c>
    </row>
    <row r="741" spans="1:28" x14ac:dyDescent="0.35">
      <c r="A741" t="s">
        <v>2397</v>
      </c>
      <c r="B741" t="s">
        <v>12653</v>
      </c>
      <c r="C741" t="s">
        <v>2404</v>
      </c>
      <c r="D741" s="1">
        <v>192221102</v>
      </c>
      <c r="E741" t="s">
        <v>30</v>
      </c>
      <c r="G741">
        <v>41743</v>
      </c>
      <c r="H741" s="3">
        <v>1841</v>
      </c>
      <c r="I741">
        <v>999519</v>
      </c>
      <c r="J741" s="4">
        <v>695</v>
      </c>
      <c r="K741" t="s">
        <v>31</v>
      </c>
      <c r="L741" t="s">
        <v>32</v>
      </c>
      <c r="M741" t="s">
        <v>33</v>
      </c>
      <c r="N741" s="4">
        <v>367</v>
      </c>
      <c r="O741" s="4">
        <v>17051</v>
      </c>
      <c r="P741" t="s">
        <v>13059</v>
      </c>
      <c r="Q741" t="s">
        <v>8984</v>
      </c>
      <c r="R741" t="s">
        <v>8985</v>
      </c>
      <c r="S741" t="s">
        <v>2599</v>
      </c>
      <c r="T741" t="s">
        <v>35</v>
      </c>
      <c r="U741" t="s">
        <v>36</v>
      </c>
      <c r="V741">
        <v>42107623</v>
      </c>
      <c r="W741">
        <v>2014</v>
      </c>
      <c r="X741" t="s">
        <v>86</v>
      </c>
      <c r="Y741" t="s">
        <v>38</v>
      </c>
      <c r="Z741" t="s">
        <v>64</v>
      </c>
      <c r="AA741" t="s">
        <v>40</v>
      </c>
      <c r="AB741" t="s">
        <v>41</v>
      </c>
    </row>
    <row r="742" spans="1:28" x14ac:dyDescent="0.35">
      <c r="A742" s="16" t="s">
        <v>2397</v>
      </c>
      <c r="B742" s="16" t="s">
        <v>12653</v>
      </c>
      <c r="C742" s="16" t="s">
        <v>2406</v>
      </c>
      <c r="D742" s="17">
        <v>192171103</v>
      </c>
      <c r="E742" s="16" t="s">
        <v>30</v>
      </c>
      <c r="G742" s="16">
        <v>41756</v>
      </c>
      <c r="H742" s="18">
        <v>1616</v>
      </c>
      <c r="I742" s="16">
        <v>1005500</v>
      </c>
      <c r="J742" s="19">
        <v>409</v>
      </c>
      <c r="K742" s="16" t="s">
        <v>31</v>
      </c>
      <c r="L742" s="16" t="s">
        <v>66</v>
      </c>
      <c r="M742" s="16" t="s">
        <v>67</v>
      </c>
      <c r="N742" s="19">
        <v>1287</v>
      </c>
      <c r="O742" s="19">
        <v>300148</v>
      </c>
      <c r="P742" s="16" t="s">
        <v>13062</v>
      </c>
      <c r="Q742" s="16" t="s">
        <v>9125</v>
      </c>
      <c r="R742" s="16" t="s">
        <v>9094</v>
      </c>
      <c r="S742" s="16" t="s">
        <v>2603</v>
      </c>
      <c r="T742" s="16" t="s">
        <v>35</v>
      </c>
      <c r="U742" s="16" t="s">
        <v>36</v>
      </c>
      <c r="V742" s="16">
        <v>31071954</v>
      </c>
      <c r="W742" s="16">
        <v>2014</v>
      </c>
      <c r="X742" s="16" t="s">
        <v>86</v>
      </c>
      <c r="Y742" s="16" t="s">
        <v>38</v>
      </c>
      <c r="Z742" s="16" t="s">
        <v>88</v>
      </c>
      <c r="AA742" s="16" t="s">
        <v>40</v>
      </c>
      <c r="AB742" s="16" t="s">
        <v>41</v>
      </c>
    </row>
    <row r="743" spans="1:28" x14ac:dyDescent="0.35">
      <c r="A743" t="s">
        <v>4028</v>
      </c>
      <c r="B743" t="s">
        <v>12653</v>
      </c>
      <c r="C743" t="s">
        <v>4085</v>
      </c>
      <c r="D743" s="1">
        <v>183101104</v>
      </c>
      <c r="E743" t="s">
        <v>53</v>
      </c>
      <c r="F743" s="2" t="s">
        <v>54</v>
      </c>
      <c r="G743">
        <v>41756</v>
      </c>
      <c r="H743" s="3">
        <v>1015</v>
      </c>
      <c r="I743">
        <v>1005413</v>
      </c>
      <c r="J743" s="4">
        <v>390</v>
      </c>
      <c r="K743" t="s">
        <v>31</v>
      </c>
      <c r="L743" t="s">
        <v>66</v>
      </c>
      <c r="M743" t="s">
        <v>67</v>
      </c>
      <c r="N743" s="4">
        <v>1</v>
      </c>
      <c r="O743" s="4">
        <v>390</v>
      </c>
      <c r="P743" t="s">
        <v>13062</v>
      </c>
      <c r="Q743" t="s">
        <v>79</v>
      </c>
      <c r="R743" t="s">
        <v>8985</v>
      </c>
      <c r="S743" t="s">
        <v>4100</v>
      </c>
      <c r="T743" t="s">
        <v>35</v>
      </c>
      <c r="U743" t="s">
        <v>36</v>
      </c>
      <c r="V743">
        <v>42113903</v>
      </c>
      <c r="W743">
        <v>2014</v>
      </c>
      <c r="X743" t="s">
        <v>86</v>
      </c>
      <c r="Y743" t="s">
        <v>38</v>
      </c>
      <c r="Z743" t="s">
        <v>45</v>
      </c>
      <c r="AA743" t="s">
        <v>40</v>
      </c>
      <c r="AB743" t="s">
        <v>41</v>
      </c>
    </row>
    <row r="744" spans="1:28" x14ac:dyDescent="0.35">
      <c r="A744" s="16" t="s">
        <v>4028</v>
      </c>
      <c r="B744" s="16" t="s">
        <v>12653</v>
      </c>
      <c r="C744" s="16" t="s">
        <v>4098</v>
      </c>
      <c r="D744" s="17">
        <v>182581108</v>
      </c>
      <c r="E744" s="16" t="s">
        <v>43</v>
      </c>
      <c r="G744" s="16">
        <v>41731</v>
      </c>
      <c r="H744" s="18">
        <v>633</v>
      </c>
      <c r="I744" s="16">
        <v>993946</v>
      </c>
      <c r="J744" s="19">
        <v>317</v>
      </c>
      <c r="K744" s="16" t="s">
        <v>31</v>
      </c>
      <c r="L744" s="16" t="s">
        <v>32</v>
      </c>
      <c r="M744" s="16" t="s">
        <v>83</v>
      </c>
      <c r="N744" s="19">
        <v>14</v>
      </c>
      <c r="O744" s="19">
        <v>4438</v>
      </c>
      <c r="P744" s="16" t="s">
        <v>13062</v>
      </c>
      <c r="Q744" s="16" t="s">
        <v>8984</v>
      </c>
      <c r="R744" s="16" t="s">
        <v>8985</v>
      </c>
      <c r="S744" s="16" t="s">
        <v>4099</v>
      </c>
      <c r="T744" s="16" t="s">
        <v>35</v>
      </c>
      <c r="U744" s="16" t="s">
        <v>36</v>
      </c>
      <c r="V744" s="16">
        <v>42100986</v>
      </c>
      <c r="W744" s="16">
        <v>2014</v>
      </c>
      <c r="X744" s="16" t="s">
        <v>86</v>
      </c>
      <c r="Y744" s="16" t="s">
        <v>38</v>
      </c>
      <c r="Z744" s="16" t="s">
        <v>39</v>
      </c>
      <c r="AA744" s="16" t="s">
        <v>40</v>
      </c>
      <c r="AB744" s="16" t="s">
        <v>41</v>
      </c>
    </row>
    <row r="745" spans="1:28" x14ac:dyDescent="0.35">
      <c r="A745" t="s">
        <v>4487</v>
      </c>
      <c r="B745" t="s">
        <v>12653</v>
      </c>
      <c r="C745" t="s">
        <v>4519</v>
      </c>
      <c r="D745" s="1">
        <v>42031125</v>
      </c>
      <c r="E745" t="s">
        <v>43</v>
      </c>
      <c r="G745">
        <v>41755</v>
      </c>
      <c r="H745" s="3">
        <v>641</v>
      </c>
      <c r="I745">
        <v>1004981</v>
      </c>
      <c r="J745" s="4">
        <v>441</v>
      </c>
      <c r="K745" t="s">
        <v>31</v>
      </c>
      <c r="L745" t="s">
        <v>66</v>
      </c>
      <c r="M745" t="s">
        <v>67</v>
      </c>
      <c r="N745" s="4">
        <v>360</v>
      </c>
      <c r="O745" s="4">
        <v>194620</v>
      </c>
      <c r="P745" t="s">
        <v>13062</v>
      </c>
      <c r="Q745" t="s">
        <v>79</v>
      </c>
      <c r="R745" t="s">
        <v>8985</v>
      </c>
      <c r="S745" t="s">
        <v>4577</v>
      </c>
      <c r="T745" t="s">
        <v>35</v>
      </c>
      <c r="U745" t="s">
        <v>36</v>
      </c>
      <c r="V745">
        <v>42113726</v>
      </c>
      <c r="W745">
        <v>2014</v>
      </c>
      <c r="X745" t="s">
        <v>86</v>
      </c>
      <c r="Y745" t="s">
        <v>38</v>
      </c>
      <c r="Z745" t="s">
        <v>39</v>
      </c>
      <c r="AA745" t="s">
        <v>40</v>
      </c>
      <c r="AB745" t="s">
        <v>41</v>
      </c>
    </row>
    <row r="746" spans="1:28" x14ac:dyDescent="0.35">
      <c r="A746" s="16" t="s">
        <v>4487</v>
      </c>
      <c r="B746" s="16" t="s">
        <v>12653</v>
      </c>
      <c r="C746" s="16" t="s">
        <v>4492</v>
      </c>
      <c r="D746" s="17">
        <v>43051101</v>
      </c>
      <c r="E746" s="16" t="s">
        <v>43</v>
      </c>
      <c r="G746" s="16">
        <v>41748</v>
      </c>
      <c r="H746" s="18">
        <v>153</v>
      </c>
      <c r="I746" s="16">
        <v>1001462</v>
      </c>
      <c r="J746" s="19">
        <v>592</v>
      </c>
      <c r="K746" s="16" t="s">
        <v>31</v>
      </c>
      <c r="L746" s="16" t="s">
        <v>32</v>
      </c>
      <c r="M746" s="16" t="s">
        <v>33</v>
      </c>
      <c r="N746" s="19">
        <v>7</v>
      </c>
      <c r="O746" s="19">
        <v>4144</v>
      </c>
      <c r="P746" s="16" t="s">
        <v>13062</v>
      </c>
      <c r="Q746" s="16" t="s">
        <v>8984</v>
      </c>
      <c r="R746" s="16" t="s">
        <v>8985</v>
      </c>
      <c r="S746" s="16" t="s">
        <v>4575</v>
      </c>
      <c r="T746" s="16" t="s">
        <v>35</v>
      </c>
      <c r="U746" s="16" t="s">
        <v>36</v>
      </c>
      <c r="V746" s="16">
        <v>42110639</v>
      </c>
      <c r="W746" s="16">
        <v>2014</v>
      </c>
      <c r="X746" s="16" t="s">
        <v>86</v>
      </c>
      <c r="Y746" s="16" t="s">
        <v>38</v>
      </c>
      <c r="Z746" s="16" t="s">
        <v>64</v>
      </c>
      <c r="AA746" s="16" t="s">
        <v>40</v>
      </c>
      <c r="AB746" s="16" t="s">
        <v>41</v>
      </c>
    </row>
    <row r="747" spans="1:28" x14ac:dyDescent="0.35">
      <c r="A747" t="s">
        <v>4487</v>
      </c>
      <c r="B747" t="s">
        <v>12653</v>
      </c>
      <c r="C747" t="s">
        <v>4492</v>
      </c>
      <c r="D747" s="1">
        <v>43051101</v>
      </c>
      <c r="E747" t="s">
        <v>53</v>
      </c>
      <c r="F747" s="2" t="s">
        <v>54</v>
      </c>
      <c r="G747">
        <v>41733</v>
      </c>
      <c r="H747" s="3">
        <v>1336</v>
      </c>
      <c r="I747">
        <v>995275</v>
      </c>
      <c r="J747" s="4">
        <v>1464</v>
      </c>
      <c r="K747" t="s">
        <v>31</v>
      </c>
      <c r="L747" t="s">
        <v>32</v>
      </c>
      <c r="M747" t="s">
        <v>33</v>
      </c>
      <c r="N747" s="4">
        <v>1</v>
      </c>
      <c r="O747" s="4">
        <v>1464</v>
      </c>
      <c r="P747" t="s">
        <v>13066</v>
      </c>
      <c r="Q747" t="s">
        <v>57</v>
      </c>
      <c r="R747" t="s">
        <v>9094</v>
      </c>
      <c r="S747" t="s">
        <v>4572</v>
      </c>
      <c r="T747" t="s">
        <v>35</v>
      </c>
      <c r="U747" t="s">
        <v>36</v>
      </c>
      <c r="V747">
        <v>31067532</v>
      </c>
      <c r="W747">
        <v>2014</v>
      </c>
      <c r="X747" t="s">
        <v>86</v>
      </c>
      <c r="Y747" t="s">
        <v>38</v>
      </c>
      <c r="Z747" t="s">
        <v>172</v>
      </c>
      <c r="AA747" t="s">
        <v>40</v>
      </c>
      <c r="AB747" t="s">
        <v>41</v>
      </c>
    </row>
    <row r="748" spans="1:28" x14ac:dyDescent="0.35">
      <c r="A748" s="16" t="s">
        <v>4487</v>
      </c>
      <c r="B748" s="16" t="s">
        <v>12654</v>
      </c>
      <c r="C748" s="16" t="s">
        <v>4488</v>
      </c>
      <c r="D748" s="17">
        <v>43292103</v>
      </c>
      <c r="E748" s="16" t="s">
        <v>43</v>
      </c>
      <c r="G748" s="16">
        <v>41734</v>
      </c>
      <c r="H748" s="18">
        <v>238</v>
      </c>
      <c r="I748" s="16">
        <v>995461</v>
      </c>
      <c r="J748" s="19">
        <v>577</v>
      </c>
      <c r="K748" s="16" t="s">
        <v>31</v>
      </c>
      <c r="L748" s="16" t="s">
        <v>32</v>
      </c>
      <c r="M748" s="16" t="s">
        <v>33</v>
      </c>
      <c r="N748" s="19">
        <v>30</v>
      </c>
      <c r="O748" s="19">
        <v>17310</v>
      </c>
      <c r="P748" s="16" t="s">
        <v>13060</v>
      </c>
      <c r="Q748" s="16" t="s">
        <v>8984</v>
      </c>
      <c r="R748" s="16" t="s">
        <v>8985</v>
      </c>
      <c r="S748" s="16" t="s">
        <v>4573</v>
      </c>
      <c r="T748" s="16" t="s">
        <v>35</v>
      </c>
      <c r="U748" s="16" t="s">
        <v>36</v>
      </c>
      <c r="V748" s="16">
        <v>42102415</v>
      </c>
      <c r="W748" s="16">
        <v>2014</v>
      </c>
      <c r="X748" s="16" t="s">
        <v>86</v>
      </c>
      <c r="Y748" s="16" t="s">
        <v>38</v>
      </c>
      <c r="Z748" s="16" t="s">
        <v>39</v>
      </c>
      <c r="AA748" s="16" t="s">
        <v>40</v>
      </c>
      <c r="AB748" s="16" t="s">
        <v>41</v>
      </c>
    </row>
    <row r="749" spans="1:28" x14ac:dyDescent="0.35">
      <c r="A749" t="s">
        <v>4487</v>
      </c>
      <c r="B749" t="s">
        <v>12654</v>
      </c>
      <c r="C749" t="s">
        <v>4488</v>
      </c>
      <c r="D749" s="1">
        <v>43292103</v>
      </c>
      <c r="E749" t="s">
        <v>43</v>
      </c>
      <c r="G749">
        <v>41731</v>
      </c>
      <c r="H749" s="3">
        <v>907</v>
      </c>
      <c r="I749">
        <v>994067</v>
      </c>
      <c r="J749" s="4">
        <v>769</v>
      </c>
      <c r="K749" t="s">
        <v>31</v>
      </c>
      <c r="L749" t="s">
        <v>32</v>
      </c>
      <c r="M749" t="s">
        <v>33</v>
      </c>
      <c r="N749" s="4">
        <v>10</v>
      </c>
      <c r="O749" s="4">
        <v>4198</v>
      </c>
      <c r="P749" t="s">
        <v>13059</v>
      </c>
      <c r="Q749" t="s">
        <v>8984</v>
      </c>
      <c r="R749" t="s">
        <v>47</v>
      </c>
      <c r="S749" t="s">
        <v>4571</v>
      </c>
      <c r="T749" t="s">
        <v>35</v>
      </c>
      <c r="U749" t="s">
        <v>36</v>
      </c>
      <c r="V749">
        <v>31066938</v>
      </c>
      <c r="W749">
        <v>2014</v>
      </c>
      <c r="X749" t="s">
        <v>86</v>
      </c>
      <c r="Y749" t="s">
        <v>38</v>
      </c>
      <c r="Z749" t="s">
        <v>39</v>
      </c>
      <c r="AA749" t="s">
        <v>40</v>
      </c>
      <c r="AB749" t="s">
        <v>41</v>
      </c>
    </row>
    <row r="750" spans="1:28" x14ac:dyDescent="0.35">
      <c r="A750" s="16" t="s">
        <v>4487</v>
      </c>
      <c r="B750" s="16" t="s">
        <v>12654</v>
      </c>
      <c r="C750" s="16" t="s">
        <v>4500</v>
      </c>
      <c r="D750" s="17">
        <v>43432104</v>
      </c>
      <c r="E750" s="16" t="s">
        <v>43</v>
      </c>
      <c r="G750" s="16">
        <v>41751</v>
      </c>
      <c r="H750" s="18">
        <v>717</v>
      </c>
      <c r="I750" s="16">
        <v>1002711</v>
      </c>
      <c r="J750" s="19">
        <v>348</v>
      </c>
      <c r="K750" s="16" t="s">
        <v>31</v>
      </c>
      <c r="L750" s="16" t="s">
        <v>32</v>
      </c>
      <c r="M750" s="16" t="s">
        <v>83</v>
      </c>
      <c r="N750" s="19">
        <v>3</v>
      </c>
      <c r="O750" s="19">
        <v>1044</v>
      </c>
      <c r="P750" s="16" t="s">
        <v>13059</v>
      </c>
      <c r="Q750" s="16" t="s">
        <v>8984</v>
      </c>
      <c r="R750" s="16" t="s">
        <v>8985</v>
      </c>
      <c r="S750" s="16" t="s">
        <v>4576</v>
      </c>
      <c r="T750" s="16" t="s">
        <v>35</v>
      </c>
      <c r="U750" s="16" t="s">
        <v>36</v>
      </c>
      <c r="V750" s="16">
        <v>42111686</v>
      </c>
      <c r="W750" s="16">
        <v>2014</v>
      </c>
      <c r="X750" s="16" t="s">
        <v>86</v>
      </c>
      <c r="Y750" s="16" t="s">
        <v>38</v>
      </c>
      <c r="Z750" s="16" t="s">
        <v>73</v>
      </c>
      <c r="AA750" s="16" t="s">
        <v>40</v>
      </c>
      <c r="AB750" s="16" t="s">
        <v>41</v>
      </c>
    </row>
    <row r="751" spans="1:28" x14ac:dyDescent="0.35">
      <c r="A751" t="s">
        <v>4487</v>
      </c>
      <c r="B751" t="s">
        <v>12653</v>
      </c>
      <c r="C751" t="s">
        <v>4492</v>
      </c>
      <c r="D751" s="1">
        <v>43051101</v>
      </c>
      <c r="E751" t="s">
        <v>43</v>
      </c>
      <c r="G751">
        <v>41746</v>
      </c>
      <c r="H751" s="3">
        <v>1446</v>
      </c>
      <c r="I751">
        <v>1000868</v>
      </c>
      <c r="J751" s="4">
        <v>899</v>
      </c>
      <c r="K751" t="s">
        <v>31</v>
      </c>
      <c r="L751" t="s">
        <v>66</v>
      </c>
      <c r="M751" t="s">
        <v>67</v>
      </c>
      <c r="N751" s="4">
        <v>31</v>
      </c>
      <c r="O751" s="4">
        <v>20749</v>
      </c>
      <c r="P751" t="s">
        <v>13059</v>
      </c>
      <c r="Q751" t="s">
        <v>8984</v>
      </c>
      <c r="R751" t="s">
        <v>8985</v>
      </c>
      <c r="S751" t="s">
        <v>4574</v>
      </c>
      <c r="T751" t="s">
        <v>35</v>
      </c>
      <c r="U751" t="s">
        <v>36</v>
      </c>
      <c r="V751">
        <v>42110058</v>
      </c>
      <c r="W751">
        <v>2014</v>
      </c>
      <c r="X751" t="s">
        <v>86</v>
      </c>
      <c r="Y751" t="s">
        <v>38</v>
      </c>
      <c r="Z751" t="s">
        <v>64</v>
      </c>
      <c r="AA751" t="s">
        <v>40</v>
      </c>
      <c r="AB751" t="s">
        <v>41</v>
      </c>
    </row>
    <row r="752" spans="1:28" x14ac:dyDescent="0.35">
      <c r="A752" s="16" t="s">
        <v>5113</v>
      </c>
      <c r="B752" s="16" t="s">
        <v>12654</v>
      </c>
      <c r="C752" s="16" t="s">
        <v>5157</v>
      </c>
      <c r="D752" s="17">
        <v>102831101</v>
      </c>
      <c r="E752" s="16" t="s">
        <v>43</v>
      </c>
      <c r="G752" s="16">
        <v>41755</v>
      </c>
      <c r="H752" s="18">
        <v>110</v>
      </c>
      <c r="I752" s="16">
        <v>1004925</v>
      </c>
      <c r="J752" s="19">
        <v>420</v>
      </c>
      <c r="K752" s="16" t="s">
        <v>31</v>
      </c>
      <c r="L752" s="16" t="s">
        <v>32</v>
      </c>
      <c r="M752" s="16" t="s">
        <v>33</v>
      </c>
      <c r="N752" s="19">
        <v>6</v>
      </c>
      <c r="O752" s="19">
        <v>2520</v>
      </c>
      <c r="P752" s="16" t="s">
        <v>13059</v>
      </c>
      <c r="Q752" s="16" t="s">
        <v>8984</v>
      </c>
      <c r="R752" s="16" t="s">
        <v>8985</v>
      </c>
      <c r="S752" s="16" t="s">
        <v>5224</v>
      </c>
      <c r="T752" s="16" t="s">
        <v>35</v>
      </c>
      <c r="U752" s="16" t="s">
        <v>36</v>
      </c>
      <c r="V752" s="16">
        <v>31071821</v>
      </c>
      <c r="W752" s="16">
        <v>2014</v>
      </c>
      <c r="X752" s="16" t="s">
        <v>86</v>
      </c>
      <c r="Y752" s="16" t="s">
        <v>38</v>
      </c>
      <c r="Z752" s="16" t="s">
        <v>39</v>
      </c>
      <c r="AA752" s="16" t="s">
        <v>40</v>
      </c>
      <c r="AB752" s="16" t="s">
        <v>41</v>
      </c>
    </row>
    <row r="753" spans="1:28" x14ac:dyDescent="0.35">
      <c r="A753" t="s">
        <v>5113</v>
      </c>
      <c r="B753" t="s">
        <v>12653</v>
      </c>
      <c r="C753" t="s">
        <v>5225</v>
      </c>
      <c r="D753" s="1">
        <v>102931102</v>
      </c>
      <c r="E753" t="s">
        <v>43</v>
      </c>
      <c r="G753">
        <v>41757</v>
      </c>
      <c r="H753" s="3">
        <v>1310</v>
      </c>
      <c r="I753">
        <v>1005834</v>
      </c>
      <c r="J753" s="4">
        <v>230</v>
      </c>
      <c r="K753" t="s">
        <v>31</v>
      </c>
      <c r="L753" t="s">
        <v>60</v>
      </c>
      <c r="M753" t="s">
        <v>94</v>
      </c>
      <c r="N753" s="4">
        <v>31</v>
      </c>
      <c r="O753" s="4">
        <v>1040</v>
      </c>
      <c r="P753" t="s">
        <v>13059</v>
      </c>
      <c r="Q753" t="s">
        <v>57</v>
      </c>
      <c r="R753" t="s">
        <v>9094</v>
      </c>
      <c r="S753" t="s">
        <v>5226</v>
      </c>
      <c r="T753" t="s">
        <v>35</v>
      </c>
      <c r="U753" t="s">
        <v>36</v>
      </c>
      <c r="V753">
        <v>31072162</v>
      </c>
      <c r="W753">
        <v>2014</v>
      </c>
      <c r="X753" t="s">
        <v>86</v>
      </c>
      <c r="Y753" t="s">
        <v>38</v>
      </c>
      <c r="Z753" t="s">
        <v>88</v>
      </c>
      <c r="AA753" t="s">
        <v>40</v>
      </c>
      <c r="AB753" t="s">
        <v>41</v>
      </c>
    </row>
    <row r="754" spans="1:28" x14ac:dyDescent="0.35">
      <c r="A754" s="16" t="s">
        <v>5879</v>
      </c>
      <c r="B754" s="16" t="s">
        <v>12654</v>
      </c>
      <c r="C754" s="16" t="s">
        <v>5887</v>
      </c>
      <c r="D754" s="17">
        <v>24251101</v>
      </c>
      <c r="E754" s="16" t="s">
        <v>43</v>
      </c>
      <c r="G754" s="16">
        <v>41744</v>
      </c>
      <c r="H754" s="18">
        <v>1940</v>
      </c>
      <c r="I754" s="16">
        <v>1000022</v>
      </c>
      <c r="J754" s="19">
        <v>582</v>
      </c>
      <c r="K754" s="16" t="s">
        <v>31</v>
      </c>
      <c r="L754" s="16" t="s">
        <v>66</v>
      </c>
      <c r="M754" s="16" t="s">
        <v>67</v>
      </c>
      <c r="N754" s="19">
        <v>4</v>
      </c>
      <c r="O754" s="19">
        <v>2328</v>
      </c>
      <c r="P754" s="16" t="s">
        <v>13062</v>
      </c>
      <c r="Q754" s="16" t="s">
        <v>8984</v>
      </c>
      <c r="R754" s="16" t="s">
        <v>47</v>
      </c>
      <c r="S754" s="16" t="s">
        <v>5928</v>
      </c>
      <c r="T754" s="16" t="s">
        <v>35</v>
      </c>
      <c r="U754" s="16" t="s">
        <v>36</v>
      </c>
      <c r="V754" s="16">
        <v>42108881</v>
      </c>
      <c r="W754" s="16">
        <v>2014</v>
      </c>
      <c r="X754" s="16" t="s">
        <v>86</v>
      </c>
      <c r="Y754" s="16" t="s">
        <v>38</v>
      </c>
      <c r="Z754" s="16" t="s">
        <v>39</v>
      </c>
      <c r="AA754" s="16" t="s">
        <v>40</v>
      </c>
      <c r="AB754" s="16" t="s">
        <v>41</v>
      </c>
    </row>
    <row r="755" spans="1:28" x14ac:dyDescent="0.35">
      <c r="A755" t="s">
        <v>6195</v>
      </c>
      <c r="B755" t="s">
        <v>12653</v>
      </c>
      <c r="C755" t="s">
        <v>5139</v>
      </c>
      <c r="D755" s="1">
        <v>103191101</v>
      </c>
      <c r="E755" t="s">
        <v>43</v>
      </c>
      <c r="G755">
        <v>41759</v>
      </c>
      <c r="H755" s="3">
        <v>2353</v>
      </c>
      <c r="I755">
        <v>1008419</v>
      </c>
      <c r="J755" s="4">
        <v>430</v>
      </c>
      <c r="K755" t="s">
        <v>31</v>
      </c>
      <c r="L755" t="s">
        <v>32</v>
      </c>
      <c r="M755" t="s">
        <v>33</v>
      </c>
      <c r="N755" s="4">
        <v>29</v>
      </c>
      <c r="O755" s="4">
        <v>12470</v>
      </c>
      <c r="P755" t="s">
        <v>13062</v>
      </c>
      <c r="Q755" t="s">
        <v>8984</v>
      </c>
      <c r="R755" t="s">
        <v>8985</v>
      </c>
      <c r="S755" t="s">
        <v>6206</v>
      </c>
      <c r="T755" t="s">
        <v>35</v>
      </c>
      <c r="U755" t="s">
        <v>36</v>
      </c>
      <c r="V755">
        <v>42115258</v>
      </c>
      <c r="W755">
        <v>2014</v>
      </c>
      <c r="X755" t="s">
        <v>86</v>
      </c>
      <c r="Y755" t="s">
        <v>38</v>
      </c>
      <c r="Z755" t="s">
        <v>64</v>
      </c>
      <c r="AA755" t="s">
        <v>40</v>
      </c>
      <c r="AB755" t="s">
        <v>41</v>
      </c>
    </row>
    <row r="756" spans="1:28" x14ac:dyDescent="0.35">
      <c r="A756" s="16" t="s">
        <v>6337</v>
      </c>
      <c r="B756" s="16" t="s">
        <v>12653</v>
      </c>
      <c r="C756" s="16" t="s">
        <v>6356</v>
      </c>
      <c r="D756" s="17">
        <v>152261106</v>
      </c>
      <c r="E756" s="16" t="s">
        <v>53</v>
      </c>
      <c r="F756" s="2" t="s">
        <v>54</v>
      </c>
      <c r="G756" s="16">
        <v>41754</v>
      </c>
      <c r="H756" s="18">
        <v>1826</v>
      </c>
      <c r="I756" s="16">
        <v>1004783</v>
      </c>
      <c r="J756" s="19">
        <v>703</v>
      </c>
      <c r="K756" s="16" t="s">
        <v>31</v>
      </c>
      <c r="L756" s="16" t="s">
        <v>32</v>
      </c>
      <c r="M756" s="16" t="s">
        <v>33</v>
      </c>
      <c r="N756" s="19">
        <v>31</v>
      </c>
      <c r="O756" s="19">
        <v>0</v>
      </c>
      <c r="P756" s="16" t="s">
        <v>13066</v>
      </c>
      <c r="Q756" s="16" t="s">
        <v>8984</v>
      </c>
      <c r="R756" s="16" t="s">
        <v>47</v>
      </c>
      <c r="S756" s="16" t="s">
        <v>6476</v>
      </c>
      <c r="T756" s="16" t="s">
        <v>35</v>
      </c>
      <c r="U756" s="16" t="s">
        <v>36</v>
      </c>
      <c r="V756" s="16">
        <v>31071810</v>
      </c>
      <c r="W756" s="16">
        <v>2014</v>
      </c>
      <c r="X756" s="16" t="s">
        <v>86</v>
      </c>
      <c r="Y756" s="16" t="s">
        <v>38</v>
      </c>
      <c r="Z756" s="16" t="s">
        <v>73</v>
      </c>
      <c r="AA756" s="16" t="s">
        <v>40</v>
      </c>
      <c r="AB756" s="16" t="s">
        <v>41</v>
      </c>
    </row>
    <row r="757" spans="1:28" x14ac:dyDescent="0.35">
      <c r="A757" t="s">
        <v>6337</v>
      </c>
      <c r="B757" t="s">
        <v>12653</v>
      </c>
      <c r="C757" t="s">
        <v>6472</v>
      </c>
      <c r="D757" s="1">
        <v>153081110</v>
      </c>
      <c r="E757" t="s">
        <v>43</v>
      </c>
      <c r="G757">
        <v>41730</v>
      </c>
      <c r="H757" s="3">
        <v>336</v>
      </c>
      <c r="I757">
        <v>993040</v>
      </c>
      <c r="J757" s="4">
        <v>488</v>
      </c>
      <c r="K757" t="s">
        <v>31</v>
      </c>
      <c r="L757" t="s">
        <v>32</v>
      </c>
      <c r="M757" t="s">
        <v>33</v>
      </c>
      <c r="N757" s="4">
        <v>32</v>
      </c>
      <c r="O757" s="4">
        <v>15616</v>
      </c>
      <c r="P757" t="s">
        <v>13065</v>
      </c>
      <c r="Q757" t="s">
        <v>9125</v>
      </c>
      <c r="R757" t="s">
        <v>8985</v>
      </c>
      <c r="S757" t="s">
        <v>6473</v>
      </c>
      <c r="T757" t="s">
        <v>35</v>
      </c>
      <c r="U757" t="s">
        <v>36</v>
      </c>
      <c r="V757">
        <v>0</v>
      </c>
      <c r="W757">
        <v>2014</v>
      </c>
      <c r="X757" t="s">
        <v>86</v>
      </c>
      <c r="Y757" t="s">
        <v>38</v>
      </c>
      <c r="Z757" t="s">
        <v>64</v>
      </c>
      <c r="AA757" t="s">
        <v>40</v>
      </c>
      <c r="AB757" t="s">
        <v>41</v>
      </c>
    </row>
    <row r="758" spans="1:28" x14ac:dyDescent="0.35">
      <c r="A758" s="16" t="s">
        <v>6337</v>
      </c>
      <c r="B758" s="16" t="s">
        <v>12653</v>
      </c>
      <c r="C758" s="16" t="s">
        <v>6380</v>
      </c>
      <c r="D758" s="17">
        <v>153082106</v>
      </c>
      <c r="E758" s="16" t="s">
        <v>43</v>
      </c>
      <c r="G758" s="16">
        <v>41755</v>
      </c>
      <c r="H758" s="18">
        <v>431</v>
      </c>
      <c r="I758" s="16">
        <v>1004950</v>
      </c>
      <c r="J758" s="19">
        <v>825</v>
      </c>
      <c r="K758" s="16" t="s">
        <v>31</v>
      </c>
      <c r="L758" s="16" t="s">
        <v>32</v>
      </c>
      <c r="M758" s="16" t="s">
        <v>33</v>
      </c>
      <c r="N758" s="19">
        <v>5</v>
      </c>
      <c r="O758" s="19">
        <v>4125</v>
      </c>
      <c r="P758" s="16" t="s">
        <v>13060</v>
      </c>
      <c r="Q758" s="16" t="s">
        <v>8984</v>
      </c>
      <c r="R758" s="16" t="s">
        <v>8985</v>
      </c>
      <c r="S758" s="16" t="s">
        <v>6477</v>
      </c>
      <c r="T758" s="16" t="s">
        <v>35</v>
      </c>
      <c r="U758" s="16" t="s">
        <v>36</v>
      </c>
      <c r="V758" s="16">
        <v>31071735</v>
      </c>
      <c r="W758" s="16">
        <v>2014</v>
      </c>
      <c r="X758" s="16" t="s">
        <v>86</v>
      </c>
      <c r="Y758" s="16" t="s">
        <v>38</v>
      </c>
      <c r="Z758" s="16" t="s">
        <v>39</v>
      </c>
      <c r="AA758" s="16" t="s">
        <v>40</v>
      </c>
      <c r="AB758" s="16" t="s">
        <v>41</v>
      </c>
    </row>
    <row r="759" spans="1:28" x14ac:dyDescent="0.35">
      <c r="A759" t="s">
        <v>6337</v>
      </c>
      <c r="B759" t="s">
        <v>12653</v>
      </c>
      <c r="C759" t="s">
        <v>6464</v>
      </c>
      <c r="D759" s="1">
        <v>152241102</v>
      </c>
      <c r="E759" t="s">
        <v>43</v>
      </c>
      <c r="G759">
        <v>41753</v>
      </c>
      <c r="H759" s="3">
        <v>2000</v>
      </c>
      <c r="I759">
        <v>1004197</v>
      </c>
      <c r="J759" s="4">
        <v>374</v>
      </c>
      <c r="K759" t="s">
        <v>31</v>
      </c>
      <c r="L759" t="s">
        <v>32</v>
      </c>
      <c r="M759" t="s">
        <v>33</v>
      </c>
      <c r="N759" s="4">
        <v>12</v>
      </c>
      <c r="O759" s="4">
        <v>4488</v>
      </c>
      <c r="P759" t="s">
        <v>13065</v>
      </c>
      <c r="Q759" t="s">
        <v>8984</v>
      </c>
      <c r="R759" t="s">
        <v>47</v>
      </c>
      <c r="S759" t="s">
        <v>6475</v>
      </c>
      <c r="T759" t="s">
        <v>35</v>
      </c>
      <c r="U759" t="s">
        <v>36</v>
      </c>
      <c r="V759">
        <v>42113235</v>
      </c>
      <c r="W759">
        <v>2014</v>
      </c>
      <c r="X759" t="s">
        <v>86</v>
      </c>
      <c r="Y759" t="s">
        <v>38</v>
      </c>
      <c r="Z759" t="s">
        <v>64</v>
      </c>
      <c r="AA759" t="s">
        <v>40</v>
      </c>
      <c r="AB759" t="s">
        <v>41</v>
      </c>
    </row>
    <row r="760" spans="1:28" x14ac:dyDescent="0.35">
      <c r="A760" s="16" t="s">
        <v>6337</v>
      </c>
      <c r="B760" s="16" t="s">
        <v>12653</v>
      </c>
      <c r="C760" s="16" t="s">
        <v>6382</v>
      </c>
      <c r="D760" s="17">
        <v>152491101</v>
      </c>
      <c r="E760" s="16" t="s">
        <v>43</v>
      </c>
      <c r="G760" s="16">
        <v>41730</v>
      </c>
      <c r="H760" s="18">
        <v>936</v>
      </c>
      <c r="I760" s="16">
        <v>993195</v>
      </c>
      <c r="J760" s="19">
        <v>294</v>
      </c>
      <c r="K760" s="16" t="s">
        <v>31</v>
      </c>
      <c r="L760" s="16" t="s">
        <v>32</v>
      </c>
      <c r="M760" s="16" t="s">
        <v>33</v>
      </c>
      <c r="N760" s="19">
        <v>6</v>
      </c>
      <c r="O760" s="19">
        <v>1764</v>
      </c>
      <c r="P760" s="16" t="s">
        <v>13065</v>
      </c>
      <c r="Q760" s="16" t="s">
        <v>8984</v>
      </c>
      <c r="R760" s="16" t="s">
        <v>8985</v>
      </c>
      <c r="S760" s="16" t="s">
        <v>6474</v>
      </c>
      <c r="T760" s="16" t="s">
        <v>35</v>
      </c>
      <c r="U760" s="16" t="s">
        <v>36</v>
      </c>
      <c r="V760" s="16">
        <v>42100612</v>
      </c>
      <c r="W760" s="16">
        <v>2014</v>
      </c>
      <c r="X760" s="16" t="s">
        <v>86</v>
      </c>
      <c r="Y760" s="16" t="s">
        <v>38</v>
      </c>
      <c r="Z760" s="16" t="s">
        <v>73</v>
      </c>
      <c r="AA760" s="16" t="s">
        <v>40</v>
      </c>
      <c r="AB760" s="16" t="s">
        <v>41</v>
      </c>
    </row>
    <row r="761" spans="1:28" x14ac:dyDescent="0.35">
      <c r="A761" t="s">
        <v>7410</v>
      </c>
      <c r="B761" t="s">
        <v>12653</v>
      </c>
      <c r="C761" t="s">
        <v>7443</v>
      </c>
      <c r="D761" s="1">
        <v>42271105</v>
      </c>
      <c r="E761" t="s">
        <v>30</v>
      </c>
      <c r="G761">
        <v>41730</v>
      </c>
      <c r="H761" s="3">
        <v>2332</v>
      </c>
      <c r="I761">
        <v>993834</v>
      </c>
      <c r="J761" s="4">
        <v>712</v>
      </c>
      <c r="K761" t="s">
        <v>31</v>
      </c>
      <c r="L761" t="s">
        <v>60</v>
      </c>
      <c r="M761" t="s">
        <v>94</v>
      </c>
      <c r="N761" s="4">
        <v>791</v>
      </c>
      <c r="O761" s="4">
        <v>143396</v>
      </c>
      <c r="P761" t="s">
        <v>13060</v>
      </c>
      <c r="Q761" t="s">
        <v>57</v>
      </c>
      <c r="R761" t="s">
        <v>8985</v>
      </c>
      <c r="S761" t="s">
        <v>7531</v>
      </c>
      <c r="T761" t="s">
        <v>35</v>
      </c>
      <c r="U761" t="s">
        <v>36</v>
      </c>
      <c r="V761">
        <v>0</v>
      </c>
      <c r="W761">
        <v>2014</v>
      </c>
      <c r="X761" t="s">
        <v>86</v>
      </c>
      <c r="Y761" t="s">
        <v>38</v>
      </c>
      <c r="Z761" t="s">
        <v>39</v>
      </c>
      <c r="AA761" t="s">
        <v>40</v>
      </c>
      <c r="AB761" t="s">
        <v>41</v>
      </c>
    </row>
    <row r="762" spans="1:28" x14ac:dyDescent="0.35">
      <c r="A762" s="16" t="s">
        <v>7410</v>
      </c>
      <c r="B762" s="16" t="s">
        <v>12653</v>
      </c>
      <c r="C762" s="16" t="s">
        <v>7426</v>
      </c>
      <c r="D762" s="17">
        <v>42571102</v>
      </c>
      <c r="E762" s="16" t="s">
        <v>43</v>
      </c>
      <c r="G762" s="16">
        <v>41730</v>
      </c>
      <c r="H762" s="18">
        <v>1505</v>
      </c>
      <c r="I762" s="16">
        <v>993554</v>
      </c>
      <c r="J762" s="19">
        <v>230</v>
      </c>
      <c r="K762" s="16" t="s">
        <v>31</v>
      </c>
      <c r="L762" s="16" t="s">
        <v>32</v>
      </c>
      <c r="M762" s="16" t="s">
        <v>33</v>
      </c>
      <c r="N762" s="19">
        <v>37</v>
      </c>
      <c r="O762" s="19">
        <v>8510</v>
      </c>
      <c r="P762" s="16" t="s">
        <v>13065</v>
      </c>
      <c r="Q762" s="16" t="s">
        <v>8984</v>
      </c>
      <c r="R762" s="16" t="s">
        <v>47</v>
      </c>
      <c r="S762" s="16" t="s">
        <v>7532</v>
      </c>
      <c r="T762" s="16" t="s">
        <v>35</v>
      </c>
      <c r="U762" s="16" t="s">
        <v>36</v>
      </c>
      <c r="V762" s="16">
        <v>42100844</v>
      </c>
      <c r="W762" s="16">
        <v>2014</v>
      </c>
      <c r="X762" s="16" t="s">
        <v>86</v>
      </c>
      <c r="Y762" s="16" t="s">
        <v>38</v>
      </c>
      <c r="Z762" s="16" t="s">
        <v>64</v>
      </c>
      <c r="AA762" s="16" t="s">
        <v>40</v>
      </c>
      <c r="AB762" s="16" t="s">
        <v>41</v>
      </c>
    </row>
    <row r="763" spans="1:28" x14ac:dyDescent="0.35">
      <c r="A763" t="s">
        <v>7410</v>
      </c>
      <c r="B763" t="s">
        <v>12654</v>
      </c>
      <c r="C763" t="s">
        <v>7420</v>
      </c>
      <c r="D763" s="1">
        <v>42091102</v>
      </c>
      <c r="E763" t="s">
        <v>43</v>
      </c>
      <c r="G763">
        <v>41758</v>
      </c>
      <c r="H763" s="3">
        <v>1518</v>
      </c>
      <c r="I763">
        <v>1007630</v>
      </c>
      <c r="J763" s="4">
        <v>597</v>
      </c>
      <c r="K763" t="s">
        <v>31</v>
      </c>
      <c r="L763" t="s">
        <v>32</v>
      </c>
      <c r="M763" t="s">
        <v>33</v>
      </c>
      <c r="N763" s="4">
        <v>41</v>
      </c>
      <c r="O763" s="4">
        <v>8157</v>
      </c>
      <c r="P763" t="s">
        <v>13059</v>
      </c>
      <c r="Q763" t="s">
        <v>8984</v>
      </c>
      <c r="R763" t="s">
        <v>47</v>
      </c>
      <c r="S763" t="s">
        <v>7535</v>
      </c>
      <c r="T763" t="s">
        <v>35</v>
      </c>
      <c r="U763" t="s">
        <v>36</v>
      </c>
      <c r="V763">
        <v>31072562</v>
      </c>
      <c r="W763">
        <v>2014</v>
      </c>
      <c r="X763" t="s">
        <v>86</v>
      </c>
      <c r="Y763" t="s">
        <v>38</v>
      </c>
      <c r="Z763" t="s">
        <v>73</v>
      </c>
      <c r="AA763" t="s">
        <v>40</v>
      </c>
      <c r="AB763" t="s">
        <v>41</v>
      </c>
    </row>
    <row r="764" spans="1:28" x14ac:dyDescent="0.35">
      <c r="A764" s="16" t="s">
        <v>7410</v>
      </c>
      <c r="B764" s="16" t="s">
        <v>12654</v>
      </c>
      <c r="C764" s="16" t="s">
        <v>7420</v>
      </c>
      <c r="D764" s="17">
        <v>42091102</v>
      </c>
      <c r="E764" s="16" t="s">
        <v>91</v>
      </c>
      <c r="G764" s="16">
        <v>41748</v>
      </c>
      <c r="H764" s="18">
        <v>50</v>
      </c>
      <c r="I764" s="16">
        <v>1001458</v>
      </c>
      <c r="J764" s="19">
        <v>315</v>
      </c>
      <c r="K764" s="16" t="s">
        <v>31</v>
      </c>
      <c r="L764" s="16" t="s">
        <v>32</v>
      </c>
      <c r="M764" s="16" t="s">
        <v>33</v>
      </c>
      <c r="N764" s="19">
        <v>33</v>
      </c>
      <c r="O764" s="19">
        <v>8185</v>
      </c>
      <c r="P764" s="16" t="s">
        <v>13062</v>
      </c>
      <c r="Q764" s="16" t="s">
        <v>8984</v>
      </c>
      <c r="R764" s="16" t="s">
        <v>8985</v>
      </c>
      <c r="S764" s="16" t="s">
        <v>7534</v>
      </c>
      <c r="T764" s="16" t="s">
        <v>35</v>
      </c>
      <c r="U764" s="16" t="s">
        <v>36</v>
      </c>
      <c r="V764" s="16">
        <v>42110638</v>
      </c>
      <c r="W764" s="16">
        <v>2014</v>
      </c>
      <c r="X764" s="16" t="s">
        <v>86</v>
      </c>
      <c r="Y764" s="16" t="s">
        <v>38</v>
      </c>
      <c r="Z764" s="16" t="s">
        <v>45</v>
      </c>
      <c r="AA764" s="16" t="s">
        <v>40</v>
      </c>
      <c r="AB764" s="16" t="s">
        <v>41</v>
      </c>
    </row>
    <row r="765" spans="1:28" x14ac:dyDescent="0.35">
      <c r="A765" t="s">
        <v>7410</v>
      </c>
      <c r="B765" t="s">
        <v>12654</v>
      </c>
      <c r="C765" t="s">
        <v>7423</v>
      </c>
      <c r="D765" s="1">
        <v>42811111</v>
      </c>
      <c r="E765" t="s">
        <v>43</v>
      </c>
      <c r="G765">
        <v>41733</v>
      </c>
      <c r="H765" s="3">
        <v>1441</v>
      </c>
      <c r="I765">
        <v>995314</v>
      </c>
      <c r="J765" s="4">
        <v>889</v>
      </c>
      <c r="K765" t="s">
        <v>31</v>
      </c>
      <c r="L765" t="s">
        <v>32</v>
      </c>
      <c r="M765" t="s">
        <v>33</v>
      </c>
      <c r="N765" s="4">
        <v>31</v>
      </c>
      <c r="O765" s="4">
        <v>10279</v>
      </c>
      <c r="P765" t="s">
        <v>13059</v>
      </c>
      <c r="Q765" t="s">
        <v>8984</v>
      </c>
      <c r="R765" t="s">
        <v>8985</v>
      </c>
      <c r="S765" t="s">
        <v>7533</v>
      </c>
      <c r="T765" t="s">
        <v>35</v>
      </c>
      <c r="U765" t="s">
        <v>36</v>
      </c>
      <c r="V765">
        <v>42102556</v>
      </c>
      <c r="W765">
        <v>2014</v>
      </c>
      <c r="X765" t="s">
        <v>86</v>
      </c>
      <c r="Y765" t="s">
        <v>38</v>
      </c>
      <c r="Z765" t="s">
        <v>39</v>
      </c>
      <c r="AA765" t="s">
        <v>40</v>
      </c>
      <c r="AB765" t="s">
        <v>41</v>
      </c>
    </row>
    <row r="766" spans="1:28" x14ac:dyDescent="0.35">
      <c r="A766" s="16" t="s">
        <v>8258</v>
      </c>
      <c r="B766" s="16" t="s">
        <v>12653</v>
      </c>
      <c r="C766" s="16" t="s">
        <v>8280</v>
      </c>
      <c r="D766" s="17">
        <v>162211101</v>
      </c>
      <c r="E766" s="16" t="s">
        <v>30</v>
      </c>
      <c r="G766" s="16">
        <v>41744</v>
      </c>
      <c r="H766" s="18">
        <v>1010</v>
      </c>
      <c r="I766" s="16">
        <v>999750</v>
      </c>
      <c r="J766" s="19">
        <v>812</v>
      </c>
      <c r="K766" s="16" t="s">
        <v>31</v>
      </c>
      <c r="L766" s="16" t="s">
        <v>60</v>
      </c>
      <c r="M766" s="16" t="s">
        <v>61</v>
      </c>
      <c r="N766" s="19">
        <v>735</v>
      </c>
      <c r="O766" s="19">
        <v>104509</v>
      </c>
      <c r="P766" s="16" t="s">
        <v>13062</v>
      </c>
      <c r="Q766" s="16" t="s">
        <v>57</v>
      </c>
      <c r="R766" s="16" t="s">
        <v>8985</v>
      </c>
      <c r="S766" s="16" t="s">
        <v>8298</v>
      </c>
      <c r="T766" s="16" t="s">
        <v>35</v>
      </c>
      <c r="U766" s="16" t="s">
        <v>36</v>
      </c>
      <c r="V766" s="16">
        <v>31069548</v>
      </c>
      <c r="W766" s="16">
        <v>2014</v>
      </c>
      <c r="X766" s="16" t="s">
        <v>86</v>
      </c>
      <c r="Y766" s="16" t="s">
        <v>38</v>
      </c>
      <c r="Z766" s="16" t="s">
        <v>64</v>
      </c>
      <c r="AA766" s="16" t="s">
        <v>40</v>
      </c>
      <c r="AB766" s="16" t="s">
        <v>41</v>
      </c>
    </row>
    <row r="767" spans="1:28" x14ac:dyDescent="0.35">
      <c r="A767" t="s">
        <v>8258</v>
      </c>
      <c r="B767" t="s">
        <v>12653</v>
      </c>
      <c r="C767" t="s">
        <v>8299</v>
      </c>
      <c r="D767" s="1">
        <v>163751101</v>
      </c>
      <c r="E767" t="s">
        <v>53</v>
      </c>
      <c r="F767" s="2" t="s">
        <v>54</v>
      </c>
      <c r="G767">
        <v>41759</v>
      </c>
      <c r="H767" s="3">
        <v>1908</v>
      </c>
      <c r="I767">
        <v>1008340</v>
      </c>
      <c r="J767" s="4">
        <v>1002</v>
      </c>
      <c r="K767" t="s">
        <v>31</v>
      </c>
      <c r="L767" t="s">
        <v>32</v>
      </c>
      <c r="M767" t="s">
        <v>33</v>
      </c>
      <c r="N767" s="4">
        <v>1</v>
      </c>
      <c r="O767" s="4">
        <v>1002</v>
      </c>
      <c r="P767" t="s">
        <v>13062</v>
      </c>
      <c r="Q767" t="s">
        <v>8984</v>
      </c>
      <c r="R767" t="s">
        <v>8985</v>
      </c>
      <c r="S767" t="s">
        <v>8300</v>
      </c>
      <c r="T767" t="s">
        <v>35</v>
      </c>
      <c r="U767" t="s">
        <v>36</v>
      </c>
      <c r="V767">
        <v>42115463</v>
      </c>
      <c r="W767">
        <v>2014</v>
      </c>
      <c r="X767" t="s">
        <v>86</v>
      </c>
      <c r="Y767" t="s">
        <v>38</v>
      </c>
      <c r="Z767" t="s">
        <v>45</v>
      </c>
      <c r="AA767" t="s">
        <v>40</v>
      </c>
      <c r="AB767" t="s">
        <v>41</v>
      </c>
    </row>
    <row r="768" spans="1:28" x14ac:dyDescent="0.35">
      <c r="A768" s="16" t="s">
        <v>8579</v>
      </c>
      <c r="B768" s="16" t="s">
        <v>12653</v>
      </c>
      <c r="C768" s="16" t="s">
        <v>8580</v>
      </c>
      <c r="D768" s="17">
        <v>163781701</v>
      </c>
      <c r="E768" s="16" t="s">
        <v>53</v>
      </c>
      <c r="F768" s="2" t="s">
        <v>54</v>
      </c>
      <c r="G768" s="16">
        <v>41754</v>
      </c>
      <c r="H768" s="18">
        <v>643</v>
      </c>
      <c r="I768" s="16">
        <v>1004277</v>
      </c>
      <c r="J768" s="19">
        <v>458</v>
      </c>
      <c r="K768" s="16" t="s">
        <v>31</v>
      </c>
      <c r="L768" s="16" t="s">
        <v>1061</v>
      </c>
      <c r="M768" s="16" t="s">
        <v>67</v>
      </c>
      <c r="N768" s="19">
        <v>1891</v>
      </c>
      <c r="O768" s="19">
        <v>259264</v>
      </c>
      <c r="P768" s="16" t="s">
        <v>13065</v>
      </c>
      <c r="Q768" s="16" t="s">
        <v>8984</v>
      </c>
      <c r="R768" s="16" t="s">
        <v>8985</v>
      </c>
      <c r="S768" s="16" t="s">
        <v>8651</v>
      </c>
      <c r="T768" s="16" t="s">
        <v>35</v>
      </c>
      <c r="U768" s="16" t="s">
        <v>36</v>
      </c>
      <c r="V768" s="16">
        <v>31071604</v>
      </c>
      <c r="W768" s="16">
        <v>2014</v>
      </c>
      <c r="X768" s="16" t="s">
        <v>86</v>
      </c>
      <c r="Y768" s="16" t="s">
        <v>38</v>
      </c>
      <c r="Z768" s="16" t="s">
        <v>51</v>
      </c>
      <c r="AA768" s="16" t="s">
        <v>40</v>
      </c>
      <c r="AB768" s="16" t="s">
        <v>41</v>
      </c>
    </row>
    <row r="769" spans="1:28" x14ac:dyDescent="0.35">
      <c r="A769" t="s">
        <v>8579</v>
      </c>
      <c r="B769" t="s">
        <v>12653</v>
      </c>
      <c r="C769" t="s">
        <v>8589</v>
      </c>
      <c r="D769" s="1">
        <v>163351705</v>
      </c>
      <c r="E769" t="s">
        <v>43</v>
      </c>
      <c r="G769">
        <v>41731</v>
      </c>
      <c r="H769" s="3">
        <v>140</v>
      </c>
      <c r="I769">
        <v>993880</v>
      </c>
      <c r="J769" s="4">
        <v>379</v>
      </c>
      <c r="K769" t="s">
        <v>31</v>
      </c>
      <c r="L769" t="s">
        <v>66</v>
      </c>
      <c r="M769" t="s">
        <v>67</v>
      </c>
      <c r="N769" s="4">
        <v>55</v>
      </c>
      <c r="O769" s="4">
        <v>20845</v>
      </c>
      <c r="P769" t="s">
        <v>13071</v>
      </c>
      <c r="Q769" t="s">
        <v>8984</v>
      </c>
      <c r="R769" t="s">
        <v>8985</v>
      </c>
      <c r="S769" t="s">
        <v>8649</v>
      </c>
      <c r="T769" t="s">
        <v>35</v>
      </c>
      <c r="U769" t="s">
        <v>36</v>
      </c>
      <c r="V769">
        <v>42100970</v>
      </c>
      <c r="W769">
        <v>2014</v>
      </c>
      <c r="X769" t="s">
        <v>86</v>
      </c>
      <c r="Y769" t="s">
        <v>38</v>
      </c>
      <c r="Z769" t="s">
        <v>172</v>
      </c>
      <c r="AA769" t="s">
        <v>40</v>
      </c>
      <c r="AB769" t="s">
        <v>41</v>
      </c>
    </row>
    <row r="770" spans="1:28" x14ac:dyDescent="0.35">
      <c r="A770" s="16" t="s">
        <v>8579</v>
      </c>
      <c r="B770" s="16" t="s">
        <v>12653</v>
      </c>
      <c r="C770" s="16" t="s">
        <v>8639</v>
      </c>
      <c r="D770" s="17">
        <v>163761704</v>
      </c>
      <c r="E770" s="16" t="s">
        <v>43</v>
      </c>
      <c r="G770" s="16">
        <v>41750</v>
      </c>
      <c r="H770" s="18">
        <v>509</v>
      </c>
      <c r="I770" s="16">
        <v>1002049</v>
      </c>
      <c r="J770" s="19">
        <v>718</v>
      </c>
      <c r="K770" s="16" t="s">
        <v>31</v>
      </c>
      <c r="L770" s="16" t="s">
        <v>60</v>
      </c>
      <c r="M770" s="16" t="s">
        <v>94</v>
      </c>
      <c r="N770" s="19">
        <v>66</v>
      </c>
      <c r="O770" s="19">
        <v>29686</v>
      </c>
      <c r="P770" s="16" t="s">
        <v>13059</v>
      </c>
      <c r="Q770" s="16" t="s">
        <v>57</v>
      </c>
      <c r="R770" s="16" t="s">
        <v>8985</v>
      </c>
      <c r="S770" s="16" t="s">
        <v>8650</v>
      </c>
      <c r="T770" s="16" t="s">
        <v>35</v>
      </c>
      <c r="U770" s="16" t="s">
        <v>36</v>
      </c>
      <c r="V770" s="16">
        <v>31070494</v>
      </c>
      <c r="W770" s="16">
        <v>2014</v>
      </c>
      <c r="X770" s="16" t="s">
        <v>86</v>
      </c>
      <c r="Y770" s="16" t="s">
        <v>38</v>
      </c>
      <c r="Z770" s="16" t="s">
        <v>39</v>
      </c>
      <c r="AA770" s="16" t="s">
        <v>40</v>
      </c>
      <c r="AB770" s="16" t="s">
        <v>41</v>
      </c>
    </row>
    <row r="771" spans="1:28" x14ac:dyDescent="0.35">
      <c r="A771" t="s">
        <v>8579</v>
      </c>
      <c r="B771" t="s">
        <v>12653</v>
      </c>
      <c r="C771" t="s">
        <v>8595</v>
      </c>
      <c r="D771" s="1">
        <v>163761703</v>
      </c>
      <c r="E771" t="s">
        <v>43</v>
      </c>
      <c r="G771">
        <v>41755</v>
      </c>
      <c r="H771" s="3">
        <v>247</v>
      </c>
      <c r="I771">
        <v>1004938</v>
      </c>
      <c r="J771" s="4">
        <v>590</v>
      </c>
      <c r="K771" t="s">
        <v>31</v>
      </c>
      <c r="L771" t="s">
        <v>32</v>
      </c>
      <c r="M771" t="s">
        <v>33</v>
      </c>
      <c r="N771" s="4">
        <v>119</v>
      </c>
      <c r="O771" s="4">
        <v>70210</v>
      </c>
      <c r="P771" t="s">
        <v>13065</v>
      </c>
      <c r="Q771" t="s">
        <v>8984</v>
      </c>
      <c r="R771" t="s">
        <v>8985</v>
      </c>
      <c r="S771" t="s">
        <v>8652</v>
      </c>
      <c r="T771" t="s">
        <v>35</v>
      </c>
      <c r="U771" t="s">
        <v>36</v>
      </c>
      <c r="V771">
        <v>0</v>
      </c>
      <c r="W771">
        <v>2014</v>
      </c>
      <c r="X771" t="s">
        <v>86</v>
      </c>
      <c r="Y771" t="s">
        <v>38</v>
      </c>
      <c r="Z771" t="s">
        <v>64</v>
      </c>
      <c r="AA771" t="s">
        <v>40</v>
      </c>
      <c r="AB771" t="s">
        <v>41</v>
      </c>
    </row>
    <row r="772" spans="1:28" x14ac:dyDescent="0.35">
      <c r="A772" s="16" t="s">
        <v>28</v>
      </c>
      <c r="B772" s="16" t="s">
        <v>12654</v>
      </c>
      <c r="C772" s="16" t="s">
        <v>46</v>
      </c>
      <c r="D772" s="17">
        <v>83622106</v>
      </c>
      <c r="E772" s="16" t="s">
        <v>43</v>
      </c>
      <c r="G772" s="16">
        <v>41853</v>
      </c>
      <c r="H772" s="18">
        <v>1420</v>
      </c>
      <c r="I772" s="16">
        <v>1060039</v>
      </c>
      <c r="J772" s="19">
        <v>680</v>
      </c>
      <c r="K772" s="16" t="s">
        <v>31</v>
      </c>
      <c r="L772" s="16" t="s">
        <v>32</v>
      </c>
      <c r="M772" s="16" t="s">
        <v>33</v>
      </c>
      <c r="N772" s="19">
        <v>53</v>
      </c>
      <c r="O772" s="19">
        <v>10120</v>
      </c>
      <c r="P772" s="16" t="s">
        <v>13062</v>
      </c>
      <c r="Q772" s="16" t="s">
        <v>79</v>
      </c>
      <c r="R772" s="16" t="s">
        <v>8985</v>
      </c>
      <c r="S772" s="16" t="s">
        <v>284</v>
      </c>
      <c r="T772" s="16" t="s">
        <v>35</v>
      </c>
      <c r="U772" s="16" t="s">
        <v>36</v>
      </c>
      <c r="V772" s="16">
        <v>31092612</v>
      </c>
      <c r="W772" s="16">
        <v>2014</v>
      </c>
      <c r="X772" s="16" t="s">
        <v>147</v>
      </c>
      <c r="Y772" s="16" t="s">
        <v>38</v>
      </c>
      <c r="Z772" s="16" t="s">
        <v>39</v>
      </c>
      <c r="AA772" s="16" t="s">
        <v>40</v>
      </c>
      <c r="AB772" s="16" t="s">
        <v>41</v>
      </c>
    </row>
    <row r="773" spans="1:28" x14ac:dyDescent="0.35">
      <c r="A773" t="s">
        <v>28</v>
      </c>
      <c r="B773" t="s">
        <v>12654</v>
      </c>
      <c r="C773" t="s">
        <v>69</v>
      </c>
      <c r="D773" s="1">
        <v>83041101</v>
      </c>
      <c r="E773" t="s">
        <v>43</v>
      </c>
      <c r="G773">
        <v>41857</v>
      </c>
      <c r="H773" s="3">
        <v>2132</v>
      </c>
      <c r="I773">
        <v>1062399</v>
      </c>
      <c r="J773" s="4">
        <v>548</v>
      </c>
      <c r="K773" t="s">
        <v>31</v>
      </c>
      <c r="L773" t="s">
        <v>32</v>
      </c>
      <c r="M773" t="s">
        <v>33</v>
      </c>
      <c r="N773" s="4">
        <v>4</v>
      </c>
      <c r="O773" s="4">
        <v>2192</v>
      </c>
      <c r="P773" t="s">
        <v>13059</v>
      </c>
      <c r="Q773" t="s">
        <v>8984</v>
      </c>
      <c r="R773" t="s">
        <v>8985</v>
      </c>
      <c r="S773" t="s">
        <v>285</v>
      </c>
      <c r="T773" t="s">
        <v>35</v>
      </c>
      <c r="U773" t="s">
        <v>36</v>
      </c>
      <c r="V773">
        <v>42165075</v>
      </c>
      <c r="W773">
        <v>2014</v>
      </c>
      <c r="X773" t="s">
        <v>147</v>
      </c>
      <c r="Y773" t="s">
        <v>38</v>
      </c>
      <c r="Z773" t="s">
        <v>39</v>
      </c>
      <c r="AA773" t="s">
        <v>40</v>
      </c>
      <c r="AB773" t="s">
        <v>41</v>
      </c>
    </row>
    <row r="774" spans="1:28" x14ac:dyDescent="0.35">
      <c r="A774" s="16" t="s">
        <v>28</v>
      </c>
      <c r="B774" s="16" t="s">
        <v>12654</v>
      </c>
      <c r="C774" s="16" t="s">
        <v>126</v>
      </c>
      <c r="D774" s="17">
        <v>82841102</v>
      </c>
      <c r="E774" s="16" t="s">
        <v>43</v>
      </c>
      <c r="G774" s="16">
        <v>41867</v>
      </c>
      <c r="H774" s="18">
        <v>834</v>
      </c>
      <c r="I774" s="16">
        <v>1067253</v>
      </c>
      <c r="J774" s="19">
        <v>581</v>
      </c>
      <c r="K774" s="16" t="s">
        <v>31</v>
      </c>
      <c r="L774" s="16" t="s">
        <v>32</v>
      </c>
      <c r="M774" s="16" t="s">
        <v>33</v>
      </c>
      <c r="N774" s="19">
        <v>28</v>
      </c>
      <c r="O774" s="19">
        <v>10933</v>
      </c>
      <c r="P774" s="16" t="s">
        <v>13062</v>
      </c>
      <c r="Q774" s="16" t="s">
        <v>9125</v>
      </c>
      <c r="R774" s="16" t="s">
        <v>8985</v>
      </c>
      <c r="S774" s="16" t="s">
        <v>286</v>
      </c>
      <c r="T774" s="16" t="s">
        <v>35</v>
      </c>
      <c r="U774" s="16" t="s">
        <v>36</v>
      </c>
      <c r="V774" s="16">
        <v>31095257</v>
      </c>
      <c r="W774" s="16">
        <v>2014</v>
      </c>
      <c r="X774" s="16" t="s">
        <v>147</v>
      </c>
      <c r="Y774" s="16" t="s">
        <v>38</v>
      </c>
      <c r="Z774" s="16" t="s">
        <v>73</v>
      </c>
      <c r="AA774" s="16" t="s">
        <v>40</v>
      </c>
      <c r="AB774" s="16" t="s">
        <v>41</v>
      </c>
    </row>
    <row r="775" spans="1:28" x14ac:dyDescent="0.35">
      <c r="A775" t="s">
        <v>28</v>
      </c>
      <c r="B775" t="s">
        <v>12653</v>
      </c>
      <c r="C775" t="s">
        <v>126</v>
      </c>
      <c r="D775" s="1">
        <v>82841102</v>
      </c>
      <c r="E775" t="s">
        <v>43</v>
      </c>
      <c r="G775">
        <v>41852</v>
      </c>
      <c r="H775" s="3">
        <v>1118</v>
      </c>
      <c r="I775">
        <v>1059438</v>
      </c>
      <c r="J775" s="4">
        <v>952</v>
      </c>
      <c r="K775" t="s">
        <v>31</v>
      </c>
      <c r="L775" t="s">
        <v>32</v>
      </c>
      <c r="M775" t="s">
        <v>33</v>
      </c>
      <c r="N775" s="4">
        <v>4</v>
      </c>
      <c r="O775" s="4">
        <v>3808</v>
      </c>
      <c r="P775" t="s">
        <v>13062</v>
      </c>
      <c r="Q775" t="s">
        <v>57</v>
      </c>
      <c r="R775" t="s">
        <v>8985</v>
      </c>
      <c r="S775" t="s">
        <v>283</v>
      </c>
      <c r="T775" t="s">
        <v>35</v>
      </c>
      <c r="U775" t="s">
        <v>36</v>
      </c>
      <c r="V775">
        <v>31092588</v>
      </c>
      <c r="W775">
        <v>2014</v>
      </c>
      <c r="X775" t="s">
        <v>147</v>
      </c>
      <c r="Y775" t="s">
        <v>38</v>
      </c>
      <c r="Z775" t="s">
        <v>64</v>
      </c>
      <c r="AA775" t="s">
        <v>40</v>
      </c>
      <c r="AB775" t="s">
        <v>41</v>
      </c>
    </row>
    <row r="776" spans="1:28" x14ac:dyDescent="0.35">
      <c r="A776" s="16" t="s">
        <v>1655</v>
      </c>
      <c r="B776" s="16" t="s">
        <v>12654</v>
      </c>
      <c r="C776" s="16" t="s">
        <v>1487</v>
      </c>
      <c r="D776" s="17">
        <v>82021106</v>
      </c>
      <c r="E776" s="16" t="s">
        <v>53</v>
      </c>
      <c r="F776" s="2" t="s">
        <v>54</v>
      </c>
      <c r="G776" s="16">
        <v>41882</v>
      </c>
      <c r="H776" s="18">
        <v>1508</v>
      </c>
      <c r="I776" s="16">
        <v>1075465</v>
      </c>
      <c r="J776" s="19">
        <v>1082</v>
      </c>
      <c r="K776" s="16" t="s">
        <v>31</v>
      </c>
      <c r="L776" s="16" t="s">
        <v>32</v>
      </c>
      <c r="M776" s="16" t="s">
        <v>33</v>
      </c>
      <c r="N776" s="19">
        <v>41</v>
      </c>
      <c r="O776" s="19">
        <v>37906</v>
      </c>
      <c r="P776" s="16" t="s">
        <v>13062</v>
      </c>
      <c r="Q776" s="16" t="s">
        <v>8984</v>
      </c>
      <c r="R776" s="16" t="s">
        <v>8985</v>
      </c>
      <c r="S776" s="16" t="s">
        <v>1708</v>
      </c>
      <c r="T776" s="16" t="s">
        <v>35</v>
      </c>
      <c r="U776" s="16" t="s">
        <v>36</v>
      </c>
      <c r="V776" s="16">
        <v>42179142</v>
      </c>
      <c r="W776" s="16">
        <v>2014</v>
      </c>
      <c r="X776" s="16" t="s">
        <v>147</v>
      </c>
      <c r="Y776" s="16" t="s">
        <v>38</v>
      </c>
      <c r="Z776" s="16" t="s">
        <v>73</v>
      </c>
      <c r="AA776" s="16" t="s">
        <v>40</v>
      </c>
      <c r="AB776" s="16" t="s">
        <v>41</v>
      </c>
    </row>
    <row r="777" spans="1:28" x14ac:dyDescent="0.35">
      <c r="A777" t="s">
        <v>1655</v>
      </c>
      <c r="B777" t="s">
        <v>12653</v>
      </c>
      <c r="C777" t="s">
        <v>1666</v>
      </c>
      <c r="D777" s="1">
        <v>83481110</v>
      </c>
      <c r="E777" t="s">
        <v>43</v>
      </c>
      <c r="G777">
        <v>41881</v>
      </c>
      <c r="H777" s="3">
        <v>2143</v>
      </c>
      <c r="I777">
        <v>1075251</v>
      </c>
      <c r="J777" s="4">
        <v>602</v>
      </c>
      <c r="K777" t="s">
        <v>31</v>
      </c>
      <c r="L777" t="s">
        <v>32</v>
      </c>
      <c r="M777" t="s">
        <v>33</v>
      </c>
      <c r="N777" s="4">
        <v>26</v>
      </c>
      <c r="O777" s="4">
        <v>15652</v>
      </c>
      <c r="P777" t="s">
        <v>13062</v>
      </c>
      <c r="Q777" t="s">
        <v>8984</v>
      </c>
      <c r="R777" t="s">
        <v>8985</v>
      </c>
      <c r="S777" t="s">
        <v>1707</v>
      </c>
      <c r="T777" t="s">
        <v>35</v>
      </c>
      <c r="U777" t="s">
        <v>36</v>
      </c>
      <c r="V777">
        <v>31098143</v>
      </c>
      <c r="W777">
        <v>2014</v>
      </c>
      <c r="X777" t="s">
        <v>147</v>
      </c>
      <c r="Y777" t="s">
        <v>38</v>
      </c>
      <c r="Z777" t="s">
        <v>39</v>
      </c>
      <c r="AA777" t="s">
        <v>40</v>
      </c>
      <c r="AB777" t="s">
        <v>41</v>
      </c>
    </row>
    <row r="778" spans="1:28" x14ac:dyDescent="0.35">
      <c r="A778" s="16" t="s">
        <v>2116</v>
      </c>
      <c r="B778" s="16" t="s">
        <v>12653</v>
      </c>
      <c r="C778" s="16" t="s">
        <v>2136</v>
      </c>
      <c r="D778" s="17">
        <v>12541106</v>
      </c>
      <c r="E778" s="16" t="s">
        <v>30</v>
      </c>
      <c r="G778" s="16">
        <v>41876</v>
      </c>
      <c r="H778" s="18">
        <v>2032</v>
      </c>
      <c r="I778" s="16">
        <v>1072924</v>
      </c>
      <c r="J778" s="19">
        <v>516</v>
      </c>
      <c r="K778" s="16" t="s">
        <v>31</v>
      </c>
      <c r="L778" s="16" t="s">
        <v>32</v>
      </c>
      <c r="M778" s="16" t="s">
        <v>83</v>
      </c>
      <c r="N778" s="19">
        <v>1302</v>
      </c>
      <c r="O778" s="19">
        <v>95077</v>
      </c>
      <c r="P778" s="16" t="s">
        <v>13059</v>
      </c>
      <c r="Q778" s="16" t="s">
        <v>8984</v>
      </c>
      <c r="R778" s="16" t="s">
        <v>47</v>
      </c>
      <c r="S778" s="16" t="s">
        <v>2146</v>
      </c>
      <c r="T778" s="16" t="s">
        <v>35</v>
      </c>
      <c r="U778" s="16" t="s">
        <v>36</v>
      </c>
      <c r="V778" s="16">
        <v>42176595</v>
      </c>
      <c r="W778" s="16">
        <v>2014</v>
      </c>
      <c r="X778" s="16" t="s">
        <v>147</v>
      </c>
      <c r="Y778" s="16" t="s">
        <v>38</v>
      </c>
      <c r="Z778" s="16" t="s">
        <v>39</v>
      </c>
      <c r="AA778" s="16" t="s">
        <v>40</v>
      </c>
      <c r="AB778" s="16" t="s">
        <v>41</v>
      </c>
    </row>
    <row r="779" spans="1:28" x14ac:dyDescent="0.35">
      <c r="A779" t="s">
        <v>2264</v>
      </c>
      <c r="B779" t="s">
        <v>12653</v>
      </c>
      <c r="C779" t="s">
        <v>2282</v>
      </c>
      <c r="D779" s="1">
        <v>254061102</v>
      </c>
      <c r="E779" t="s">
        <v>43</v>
      </c>
      <c r="G779">
        <v>41860</v>
      </c>
      <c r="H779" s="3">
        <v>1536</v>
      </c>
      <c r="I779">
        <v>1063653</v>
      </c>
      <c r="J779" s="4">
        <v>269</v>
      </c>
      <c r="K779" t="s">
        <v>31</v>
      </c>
      <c r="L779" t="s">
        <v>32</v>
      </c>
      <c r="M779" t="s">
        <v>33</v>
      </c>
      <c r="N779" s="4">
        <v>35</v>
      </c>
      <c r="O779" s="4">
        <v>6526</v>
      </c>
      <c r="P779" t="s">
        <v>13062</v>
      </c>
      <c r="Q779" t="s">
        <v>8984</v>
      </c>
      <c r="R779" t="s">
        <v>8985</v>
      </c>
      <c r="S779" t="s">
        <v>2299</v>
      </c>
      <c r="T779" t="s">
        <v>35</v>
      </c>
      <c r="U779" t="s">
        <v>36</v>
      </c>
      <c r="V779">
        <v>0</v>
      </c>
      <c r="W779">
        <v>2014</v>
      </c>
      <c r="X779" t="s">
        <v>147</v>
      </c>
      <c r="Y779" t="s">
        <v>38</v>
      </c>
      <c r="Z779" t="s">
        <v>39</v>
      </c>
      <c r="AA779" t="s">
        <v>40</v>
      </c>
      <c r="AB779" t="s">
        <v>41</v>
      </c>
    </row>
    <row r="780" spans="1:28" x14ac:dyDescent="0.35">
      <c r="A780" s="16" t="s">
        <v>2397</v>
      </c>
      <c r="B780" s="16" t="s">
        <v>12654</v>
      </c>
      <c r="C780" s="16" t="s">
        <v>2481</v>
      </c>
      <c r="D780" s="17">
        <v>43311102</v>
      </c>
      <c r="E780" s="16" t="s">
        <v>30</v>
      </c>
      <c r="G780" s="16">
        <v>41861</v>
      </c>
      <c r="H780" s="18">
        <v>1314</v>
      </c>
      <c r="I780" s="16">
        <v>1063954</v>
      </c>
      <c r="J780" s="19">
        <v>546</v>
      </c>
      <c r="K780" s="16" t="s">
        <v>31</v>
      </c>
      <c r="L780" s="16" t="s">
        <v>60</v>
      </c>
      <c r="M780" s="16" t="s">
        <v>61</v>
      </c>
      <c r="N780" s="19">
        <v>531</v>
      </c>
      <c r="O780" s="19">
        <v>76295</v>
      </c>
      <c r="P780" s="16" t="s">
        <v>13064</v>
      </c>
      <c r="Q780" s="16" t="s">
        <v>8984</v>
      </c>
      <c r="R780" s="16" t="s">
        <v>8985</v>
      </c>
      <c r="S780" s="16" t="s">
        <v>2629</v>
      </c>
      <c r="T780" s="16" t="s">
        <v>35</v>
      </c>
      <c r="U780" s="16" t="s">
        <v>36</v>
      </c>
      <c r="V780" s="16">
        <v>42166491</v>
      </c>
      <c r="W780" s="16">
        <v>2014</v>
      </c>
      <c r="X780" s="16" t="s">
        <v>147</v>
      </c>
      <c r="Y780" s="16" t="s">
        <v>38</v>
      </c>
      <c r="Z780" s="16" t="s">
        <v>73</v>
      </c>
      <c r="AA780" s="16" t="s">
        <v>40</v>
      </c>
      <c r="AB780" s="16" t="s">
        <v>41</v>
      </c>
    </row>
    <row r="781" spans="1:28" x14ac:dyDescent="0.35">
      <c r="A781" t="s">
        <v>2397</v>
      </c>
      <c r="B781" t="s">
        <v>12653</v>
      </c>
      <c r="C781" t="s">
        <v>2414</v>
      </c>
      <c r="D781" s="1">
        <v>42761102</v>
      </c>
      <c r="E781" t="s">
        <v>30</v>
      </c>
      <c r="G781">
        <v>41876</v>
      </c>
      <c r="H781" s="3">
        <v>1009</v>
      </c>
      <c r="I781">
        <v>1072628</v>
      </c>
      <c r="J781" s="4">
        <v>797</v>
      </c>
      <c r="K781" t="s">
        <v>31</v>
      </c>
      <c r="L781" t="s">
        <v>60</v>
      </c>
      <c r="M781" t="s">
        <v>94</v>
      </c>
      <c r="N781" s="4">
        <v>364</v>
      </c>
      <c r="O781" s="4">
        <v>88148</v>
      </c>
      <c r="P781" t="s">
        <v>13059</v>
      </c>
      <c r="Q781" t="s">
        <v>57</v>
      </c>
      <c r="R781" t="s">
        <v>8985</v>
      </c>
      <c r="S781" t="s">
        <v>2633</v>
      </c>
      <c r="T781" t="s">
        <v>35</v>
      </c>
      <c r="U781" t="s">
        <v>36</v>
      </c>
      <c r="V781">
        <v>31096859</v>
      </c>
      <c r="W781">
        <v>2014</v>
      </c>
      <c r="X781" t="s">
        <v>147</v>
      </c>
      <c r="Y781" t="s">
        <v>38</v>
      </c>
      <c r="Z781" t="s">
        <v>64</v>
      </c>
      <c r="AA781" t="s">
        <v>40</v>
      </c>
      <c r="AB781" t="s">
        <v>41</v>
      </c>
    </row>
    <row r="782" spans="1:28" x14ac:dyDescent="0.35">
      <c r="A782" s="16" t="s">
        <v>2397</v>
      </c>
      <c r="B782" s="16" t="s">
        <v>12654</v>
      </c>
      <c r="C782" s="16" t="s">
        <v>2446</v>
      </c>
      <c r="D782" s="17">
        <v>42661104</v>
      </c>
      <c r="E782" s="16" t="s">
        <v>43</v>
      </c>
      <c r="G782" s="16">
        <v>41861</v>
      </c>
      <c r="H782" s="18">
        <v>209</v>
      </c>
      <c r="I782" s="16">
        <v>1063787</v>
      </c>
      <c r="J782" s="19">
        <v>881</v>
      </c>
      <c r="K782" s="16" t="s">
        <v>31</v>
      </c>
      <c r="L782" s="16" t="s">
        <v>60</v>
      </c>
      <c r="M782" s="16" t="s">
        <v>94</v>
      </c>
      <c r="N782" s="19">
        <v>29</v>
      </c>
      <c r="O782" s="19">
        <v>18239</v>
      </c>
      <c r="P782" s="16" t="s">
        <v>13062</v>
      </c>
      <c r="Q782" s="16" t="s">
        <v>57</v>
      </c>
      <c r="R782" s="16" t="s">
        <v>8985</v>
      </c>
      <c r="S782" s="16" t="s">
        <v>2630</v>
      </c>
      <c r="T782" s="16" t="s">
        <v>35</v>
      </c>
      <c r="U782" s="16" t="s">
        <v>36</v>
      </c>
      <c r="V782" s="16">
        <v>0</v>
      </c>
      <c r="W782" s="16">
        <v>2014</v>
      </c>
      <c r="X782" s="16" t="s">
        <v>147</v>
      </c>
      <c r="Y782" s="16" t="s">
        <v>38</v>
      </c>
      <c r="Z782" s="16" t="s">
        <v>73</v>
      </c>
      <c r="AA782" s="16" t="s">
        <v>40</v>
      </c>
      <c r="AB782" s="16" t="s">
        <v>41</v>
      </c>
    </row>
    <row r="783" spans="1:28" x14ac:dyDescent="0.35">
      <c r="A783" t="s">
        <v>2397</v>
      </c>
      <c r="B783" t="s">
        <v>12653</v>
      </c>
      <c r="C783" t="s">
        <v>2398</v>
      </c>
      <c r="D783" s="1">
        <v>192221101</v>
      </c>
      <c r="E783" t="s">
        <v>30</v>
      </c>
      <c r="G783">
        <v>41881</v>
      </c>
      <c r="H783" s="3">
        <v>1054</v>
      </c>
      <c r="I783">
        <v>1075099</v>
      </c>
      <c r="J783" s="4">
        <v>898</v>
      </c>
      <c r="K783" t="s">
        <v>31</v>
      </c>
      <c r="L783" t="s">
        <v>32</v>
      </c>
      <c r="M783" t="s">
        <v>33</v>
      </c>
      <c r="N783" s="4">
        <v>92</v>
      </c>
      <c r="O783" s="4">
        <v>23840</v>
      </c>
      <c r="P783" t="s">
        <v>13062</v>
      </c>
      <c r="Q783" t="s">
        <v>8984</v>
      </c>
      <c r="R783" t="s">
        <v>8985</v>
      </c>
      <c r="S783" t="s">
        <v>2634</v>
      </c>
      <c r="T783" t="s">
        <v>35</v>
      </c>
      <c r="U783" t="s">
        <v>36</v>
      </c>
      <c r="V783">
        <v>31098127</v>
      </c>
      <c r="W783">
        <v>2014</v>
      </c>
      <c r="X783" t="s">
        <v>147</v>
      </c>
      <c r="Y783" t="s">
        <v>38</v>
      </c>
      <c r="Z783" t="s">
        <v>39</v>
      </c>
      <c r="AA783" t="s">
        <v>40</v>
      </c>
      <c r="AB783" t="s">
        <v>41</v>
      </c>
    </row>
    <row r="784" spans="1:28" x14ac:dyDescent="0.35">
      <c r="A784" s="16" t="s">
        <v>2397</v>
      </c>
      <c r="B784" s="16" t="s">
        <v>12653</v>
      </c>
      <c r="C784" s="16" t="s">
        <v>2404</v>
      </c>
      <c r="D784" s="17">
        <v>192221102</v>
      </c>
      <c r="E784" s="16" t="s">
        <v>53</v>
      </c>
      <c r="F784" s="2" t="s">
        <v>54</v>
      </c>
      <c r="G784" s="16">
        <v>41871</v>
      </c>
      <c r="H784" s="18">
        <v>1607</v>
      </c>
      <c r="I784" s="16">
        <v>1069433</v>
      </c>
      <c r="J784" s="19">
        <v>503</v>
      </c>
      <c r="K784" s="16" t="s">
        <v>31</v>
      </c>
      <c r="L784" s="16" t="s">
        <v>32</v>
      </c>
      <c r="M784" s="16" t="s">
        <v>83</v>
      </c>
      <c r="N784" s="19">
        <v>46</v>
      </c>
      <c r="O784" s="19">
        <v>7723</v>
      </c>
      <c r="P784" s="16" t="s">
        <v>13062</v>
      </c>
      <c r="Q784" s="16" t="s">
        <v>8984</v>
      </c>
      <c r="R784" s="16" t="s">
        <v>8985</v>
      </c>
      <c r="S784" s="16" t="s">
        <v>2632</v>
      </c>
      <c r="T784" s="16" t="s">
        <v>35</v>
      </c>
      <c r="U784" s="16" t="s">
        <v>36</v>
      </c>
      <c r="V784" s="16">
        <v>31096186</v>
      </c>
      <c r="W784" s="16">
        <v>2014</v>
      </c>
      <c r="X784" s="16" t="s">
        <v>147</v>
      </c>
      <c r="Y784" s="16" t="s">
        <v>38</v>
      </c>
      <c r="Z784" s="16" t="s">
        <v>39</v>
      </c>
      <c r="AA784" s="16" t="s">
        <v>40</v>
      </c>
      <c r="AB784" s="16" t="s">
        <v>41</v>
      </c>
    </row>
    <row r="785" spans="1:28" x14ac:dyDescent="0.35">
      <c r="A785" t="s">
        <v>2397</v>
      </c>
      <c r="B785" t="s">
        <v>12654</v>
      </c>
      <c r="C785" t="s">
        <v>2509</v>
      </c>
      <c r="D785" s="1">
        <v>192461102</v>
      </c>
      <c r="E785" t="s">
        <v>43</v>
      </c>
      <c r="G785">
        <v>41871</v>
      </c>
      <c r="H785" s="3">
        <v>109</v>
      </c>
      <c r="I785">
        <v>1069091</v>
      </c>
      <c r="J785" s="4">
        <v>474</v>
      </c>
      <c r="K785" t="s">
        <v>31</v>
      </c>
      <c r="L785" t="s">
        <v>32</v>
      </c>
      <c r="M785" t="s">
        <v>33</v>
      </c>
      <c r="N785" s="4">
        <v>2</v>
      </c>
      <c r="O785" s="4">
        <v>948</v>
      </c>
      <c r="P785" t="s">
        <v>13059</v>
      </c>
      <c r="Q785" t="s">
        <v>8984</v>
      </c>
      <c r="R785" t="s">
        <v>8985</v>
      </c>
      <c r="S785" t="s">
        <v>2631</v>
      </c>
      <c r="T785" t="s">
        <v>35</v>
      </c>
      <c r="U785" t="s">
        <v>36</v>
      </c>
      <c r="V785">
        <v>42174082</v>
      </c>
      <c r="W785">
        <v>2014</v>
      </c>
      <c r="X785" t="s">
        <v>147</v>
      </c>
      <c r="Y785" t="s">
        <v>38</v>
      </c>
      <c r="Z785" t="s">
        <v>64</v>
      </c>
      <c r="AA785" t="s">
        <v>40</v>
      </c>
      <c r="AB785" t="s">
        <v>41</v>
      </c>
    </row>
    <row r="786" spans="1:28" x14ac:dyDescent="0.35">
      <c r="A786" s="16" t="s">
        <v>4028</v>
      </c>
      <c r="B786" s="16" t="s">
        <v>12653</v>
      </c>
      <c r="C786" s="16" t="s">
        <v>4045</v>
      </c>
      <c r="D786" s="17">
        <v>182631101</v>
      </c>
      <c r="E786" s="16" t="s">
        <v>30</v>
      </c>
      <c r="G786" s="16">
        <v>41864</v>
      </c>
      <c r="H786" s="18">
        <v>616</v>
      </c>
      <c r="I786" s="16">
        <v>1065735</v>
      </c>
      <c r="J786" s="19">
        <v>349</v>
      </c>
      <c r="K786" s="16" t="s">
        <v>31</v>
      </c>
      <c r="L786" s="16" t="s">
        <v>66</v>
      </c>
      <c r="M786" s="16" t="s">
        <v>67</v>
      </c>
      <c r="N786" s="19">
        <v>200</v>
      </c>
      <c r="O786" s="19">
        <v>30614</v>
      </c>
      <c r="P786" s="16" t="s">
        <v>13059</v>
      </c>
      <c r="Q786" s="16" t="s">
        <v>79</v>
      </c>
      <c r="R786" s="16" t="s">
        <v>8985</v>
      </c>
      <c r="S786" s="16" t="s">
        <v>4117</v>
      </c>
      <c r="T786" s="16" t="s">
        <v>35</v>
      </c>
      <c r="U786" s="16" t="s">
        <v>36</v>
      </c>
      <c r="V786" s="16">
        <v>31094669</v>
      </c>
      <c r="W786" s="16">
        <v>2014</v>
      </c>
      <c r="X786" s="16" t="s">
        <v>147</v>
      </c>
      <c r="Y786" s="16" t="s">
        <v>38</v>
      </c>
      <c r="Z786" s="16" t="s">
        <v>172</v>
      </c>
      <c r="AA786" s="16" t="s">
        <v>40</v>
      </c>
      <c r="AB786" s="16" t="s">
        <v>41</v>
      </c>
    </row>
    <row r="787" spans="1:28" x14ac:dyDescent="0.35">
      <c r="A787" t="s">
        <v>4028</v>
      </c>
      <c r="B787" t="s">
        <v>12654</v>
      </c>
      <c r="C787" t="s">
        <v>4063</v>
      </c>
      <c r="D787" s="1">
        <v>182541101</v>
      </c>
      <c r="E787" t="s">
        <v>43</v>
      </c>
      <c r="G787">
        <v>41881</v>
      </c>
      <c r="H787" s="3">
        <v>1528</v>
      </c>
      <c r="I787">
        <v>1075152</v>
      </c>
      <c r="J787" s="4">
        <v>587</v>
      </c>
      <c r="K787" t="s">
        <v>31</v>
      </c>
      <c r="L787" t="s">
        <v>32</v>
      </c>
      <c r="M787" t="s">
        <v>33</v>
      </c>
      <c r="N787" s="4">
        <v>68</v>
      </c>
      <c r="O787" s="4">
        <v>39916</v>
      </c>
      <c r="P787" t="s">
        <v>13068</v>
      </c>
      <c r="Q787" t="s">
        <v>8984</v>
      </c>
      <c r="R787" t="s">
        <v>8985</v>
      </c>
      <c r="S787" t="s">
        <v>4119</v>
      </c>
      <c r="T787" t="s">
        <v>35</v>
      </c>
      <c r="U787" t="s">
        <v>36</v>
      </c>
      <c r="V787">
        <v>31098125</v>
      </c>
      <c r="W787">
        <v>2014</v>
      </c>
      <c r="X787" t="s">
        <v>147</v>
      </c>
      <c r="Y787" t="s">
        <v>38</v>
      </c>
      <c r="Z787" t="s">
        <v>39</v>
      </c>
      <c r="AA787" t="s">
        <v>40</v>
      </c>
      <c r="AB787" t="s">
        <v>41</v>
      </c>
    </row>
    <row r="788" spans="1:28" x14ac:dyDescent="0.35">
      <c r="A788" s="16" t="s">
        <v>4028</v>
      </c>
      <c r="B788" s="16" t="s">
        <v>12654</v>
      </c>
      <c r="C788" s="16" t="s">
        <v>4115</v>
      </c>
      <c r="D788" s="17">
        <v>183052110</v>
      </c>
      <c r="E788" s="16" t="s">
        <v>43</v>
      </c>
      <c r="G788" s="16">
        <v>41854</v>
      </c>
      <c r="H788" s="18">
        <v>150</v>
      </c>
      <c r="I788" s="16">
        <v>1060178</v>
      </c>
      <c r="J788" s="19">
        <v>280</v>
      </c>
      <c r="K788" s="16" t="s">
        <v>31</v>
      </c>
      <c r="L788" s="16" t="s">
        <v>32</v>
      </c>
      <c r="M788" s="16" t="s">
        <v>33</v>
      </c>
      <c r="N788" s="19">
        <v>4</v>
      </c>
      <c r="O788" s="19">
        <v>1120</v>
      </c>
      <c r="P788" s="16" t="s">
        <v>13059</v>
      </c>
      <c r="Q788" s="16" t="s">
        <v>79</v>
      </c>
      <c r="R788" s="16" t="s">
        <v>8985</v>
      </c>
      <c r="S788" s="16" t="s">
        <v>4116</v>
      </c>
      <c r="T788" s="16" t="s">
        <v>35</v>
      </c>
      <c r="U788" s="16" t="s">
        <v>36</v>
      </c>
      <c r="V788" s="16">
        <v>42162654</v>
      </c>
      <c r="W788" s="16">
        <v>2014</v>
      </c>
      <c r="X788" s="16" t="s">
        <v>147</v>
      </c>
      <c r="Y788" s="16" t="s">
        <v>38</v>
      </c>
      <c r="Z788" s="16" t="s">
        <v>73</v>
      </c>
      <c r="AA788" s="16" t="s">
        <v>40</v>
      </c>
      <c r="AB788" s="16" t="s">
        <v>41</v>
      </c>
    </row>
    <row r="789" spans="1:28" x14ac:dyDescent="0.35">
      <c r="A789" t="s">
        <v>4028</v>
      </c>
      <c r="B789" t="s">
        <v>12653</v>
      </c>
      <c r="C789" t="s">
        <v>4033</v>
      </c>
      <c r="D789" s="1">
        <v>182771102</v>
      </c>
      <c r="E789" t="s">
        <v>30</v>
      </c>
      <c r="G789">
        <v>41871</v>
      </c>
      <c r="H789" s="3">
        <v>554</v>
      </c>
      <c r="I789">
        <v>1069109</v>
      </c>
      <c r="J789" s="4">
        <v>372</v>
      </c>
      <c r="K789" t="s">
        <v>31</v>
      </c>
      <c r="L789" t="s">
        <v>66</v>
      </c>
      <c r="M789" t="s">
        <v>67</v>
      </c>
      <c r="N789" s="4">
        <v>611</v>
      </c>
      <c r="O789" s="4">
        <v>227292</v>
      </c>
      <c r="P789" t="s">
        <v>13062</v>
      </c>
      <c r="Q789" t="s">
        <v>8984</v>
      </c>
      <c r="R789" t="s">
        <v>9094</v>
      </c>
      <c r="S789" t="s">
        <v>4118</v>
      </c>
      <c r="T789" t="s">
        <v>35</v>
      </c>
      <c r="U789" t="s">
        <v>36</v>
      </c>
      <c r="V789">
        <v>31096025</v>
      </c>
      <c r="W789">
        <v>2014</v>
      </c>
      <c r="X789" t="s">
        <v>147</v>
      </c>
      <c r="Y789" t="s">
        <v>38</v>
      </c>
      <c r="Z789" t="s">
        <v>172</v>
      </c>
      <c r="AA789" t="s">
        <v>40</v>
      </c>
      <c r="AB789" t="s">
        <v>41</v>
      </c>
    </row>
    <row r="790" spans="1:28" x14ac:dyDescent="0.35">
      <c r="A790" s="16" t="s">
        <v>4487</v>
      </c>
      <c r="B790" s="16" t="s">
        <v>12654</v>
      </c>
      <c r="C790" s="16" t="s">
        <v>4488</v>
      </c>
      <c r="D790" s="17">
        <v>43292103</v>
      </c>
      <c r="E790" s="16" t="s">
        <v>43</v>
      </c>
      <c r="G790" s="16">
        <v>41856</v>
      </c>
      <c r="H790" s="18">
        <v>1605</v>
      </c>
      <c r="I790" s="16">
        <v>1061504</v>
      </c>
      <c r="J790" s="19">
        <v>598</v>
      </c>
      <c r="K790" s="16" t="s">
        <v>31</v>
      </c>
      <c r="L790" s="16" t="s">
        <v>66</v>
      </c>
      <c r="M790" s="16" t="s">
        <v>67</v>
      </c>
      <c r="N790" s="19">
        <v>4</v>
      </c>
      <c r="O790" s="19">
        <v>2392</v>
      </c>
      <c r="P790" s="16" t="s">
        <v>13064</v>
      </c>
      <c r="Q790" s="16" t="s">
        <v>9125</v>
      </c>
      <c r="R790" s="16" t="s">
        <v>9094</v>
      </c>
      <c r="S790" s="16" t="s">
        <v>4596</v>
      </c>
      <c r="T790" s="16" t="s">
        <v>35</v>
      </c>
      <c r="U790" s="16" t="s">
        <v>36</v>
      </c>
      <c r="V790" s="16">
        <v>31093296</v>
      </c>
      <c r="W790" s="16">
        <v>2014</v>
      </c>
      <c r="X790" s="16" t="s">
        <v>147</v>
      </c>
      <c r="Y790" s="16" t="s">
        <v>38</v>
      </c>
      <c r="Z790" s="16" t="s">
        <v>88</v>
      </c>
      <c r="AA790" s="16" t="s">
        <v>40</v>
      </c>
      <c r="AB790" s="16" t="s">
        <v>41</v>
      </c>
    </row>
    <row r="791" spans="1:28" x14ac:dyDescent="0.35">
      <c r="A791" t="s">
        <v>4487</v>
      </c>
      <c r="B791" t="s">
        <v>12654</v>
      </c>
      <c r="C791" t="s">
        <v>4597</v>
      </c>
      <c r="D791" s="1">
        <v>43432102</v>
      </c>
      <c r="E791" t="s">
        <v>30</v>
      </c>
      <c r="G791">
        <v>41863</v>
      </c>
      <c r="H791" s="3">
        <v>312</v>
      </c>
      <c r="I791">
        <v>1065199</v>
      </c>
      <c r="J791" s="4">
        <v>820</v>
      </c>
      <c r="K791" t="s">
        <v>31</v>
      </c>
      <c r="L791" t="s">
        <v>32</v>
      </c>
      <c r="M791" t="s">
        <v>83</v>
      </c>
      <c r="N791" s="4">
        <v>203</v>
      </c>
      <c r="O791" s="4">
        <v>87857</v>
      </c>
      <c r="P791" t="s">
        <v>13059</v>
      </c>
      <c r="Q791" t="s">
        <v>8984</v>
      </c>
      <c r="R791" t="s">
        <v>8985</v>
      </c>
      <c r="S791" t="s">
        <v>4598</v>
      </c>
      <c r="T791" t="s">
        <v>35</v>
      </c>
      <c r="U791" t="s">
        <v>36</v>
      </c>
      <c r="V791">
        <v>31094547</v>
      </c>
      <c r="W791">
        <v>2014</v>
      </c>
      <c r="X791" t="s">
        <v>147</v>
      </c>
      <c r="Y791" t="s">
        <v>38</v>
      </c>
      <c r="Z791" t="s">
        <v>73</v>
      </c>
      <c r="AA791" t="s">
        <v>40</v>
      </c>
      <c r="AB791" t="s">
        <v>41</v>
      </c>
    </row>
    <row r="792" spans="1:28" x14ac:dyDescent="0.35">
      <c r="A792" s="16" t="s">
        <v>5113</v>
      </c>
      <c r="B792" s="16" t="s">
        <v>12653</v>
      </c>
      <c r="C792" s="16" t="s">
        <v>5243</v>
      </c>
      <c r="D792" s="17">
        <v>102931101</v>
      </c>
      <c r="E792" s="16" t="s">
        <v>30</v>
      </c>
      <c r="G792" s="16">
        <v>41866</v>
      </c>
      <c r="H792" s="18">
        <v>2233</v>
      </c>
      <c r="I792" s="16">
        <v>1067161</v>
      </c>
      <c r="J792" s="19">
        <v>705</v>
      </c>
      <c r="K792" s="16" t="s">
        <v>31</v>
      </c>
      <c r="L792" s="16" t="s">
        <v>32</v>
      </c>
      <c r="M792" s="16" t="s">
        <v>33</v>
      </c>
      <c r="N792" s="19">
        <v>467</v>
      </c>
      <c r="O792" s="19">
        <v>147050</v>
      </c>
      <c r="P792" s="16" t="s">
        <v>13062</v>
      </c>
      <c r="Q792" s="16" t="s">
        <v>8984</v>
      </c>
      <c r="R792" s="16" t="s">
        <v>8985</v>
      </c>
      <c r="S792" s="16" t="s">
        <v>5244</v>
      </c>
      <c r="T792" s="16" t="s">
        <v>35</v>
      </c>
      <c r="U792" s="16" t="s">
        <v>36</v>
      </c>
      <c r="V792" s="16">
        <v>31095253</v>
      </c>
      <c r="W792" s="16">
        <v>2014</v>
      </c>
      <c r="X792" s="16" t="s">
        <v>147</v>
      </c>
      <c r="Y792" s="16" t="s">
        <v>38</v>
      </c>
      <c r="Z792" s="16" t="s">
        <v>64</v>
      </c>
      <c r="AA792" s="16" t="s">
        <v>40</v>
      </c>
      <c r="AB792" s="16" t="s">
        <v>41</v>
      </c>
    </row>
    <row r="793" spans="1:28" x14ac:dyDescent="0.35">
      <c r="A793" t="s">
        <v>5113</v>
      </c>
      <c r="B793" t="s">
        <v>12654</v>
      </c>
      <c r="C793" t="s">
        <v>5241</v>
      </c>
      <c r="D793" s="1">
        <v>103451101</v>
      </c>
      <c r="E793" t="s">
        <v>53</v>
      </c>
      <c r="F793" s="2" t="s">
        <v>54</v>
      </c>
      <c r="G793">
        <v>41853</v>
      </c>
      <c r="H793" s="3">
        <v>1320</v>
      </c>
      <c r="I793">
        <v>1060002</v>
      </c>
      <c r="J793" s="4">
        <v>670</v>
      </c>
      <c r="K793" t="s">
        <v>31</v>
      </c>
      <c r="L793" t="s">
        <v>32</v>
      </c>
      <c r="M793" t="s">
        <v>33</v>
      </c>
      <c r="N793" s="4">
        <v>783</v>
      </c>
      <c r="O793" s="4">
        <v>31650</v>
      </c>
      <c r="P793" t="s">
        <v>13068</v>
      </c>
      <c r="Q793" t="s">
        <v>8984</v>
      </c>
      <c r="R793" t="s">
        <v>8985</v>
      </c>
      <c r="S793" t="s">
        <v>5242</v>
      </c>
      <c r="T793" t="s">
        <v>35</v>
      </c>
      <c r="U793" t="s">
        <v>36</v>
      </c>
      <c r="V793">
        <v>31092613</v>
      </c>
      <c r="W793">
        <v>2014</v>
      </c>
      <c r="X793" t="s">
        <v>147</v>
      </c>
      <c r="Y793" t="s">
        <v>38</v>
      </c>
      <c r="Z793" t="s">
        <v>39</v>
      </c>
      <c r="AA793" t="s">
        <v>40</v>
      </c>
      <c r="AB793" t="s">
        <v>41</v>
      </c>
    </row>
    <row r="794" spans="1:28" x14ac:dyDescent="0.35">
      <c r="A794" s="16" t="s">
        <v>5113</v>
      </c>
      <c r="B794" s="16" t="s">
        <v>12653</v>
      </c>
      <c r="C794" s="16" t="s">
        <v>5188</v>
      </c>
      <c r="D794" s="17">
        <v>103551101</v>
      </c>
      <c r="E794" s="16" t="s">
        <v>30</v>
      </c>
      <c r="G794" s="16">
        <v>41852</v>
      </c>
      <c r="H794" s="18">
        <v>2000</v>
      </c>
      <c r="I794" s="16">
        <v>1059734</v>
      </c>
      <c r="J794" s="19">
        <v>4357</v>
      </c>
      <c r="K794" s="16" t="s">
        <v>31</v>
      </c>
      <c r="L794" s="16" t="s">
        <v>384</v>
      </c>
      <c r="M794" s="16" t="s">
        <v>674</v>
      </c>
      <c r="N794" s="19">
        <v>553</v>
      </c>
      <c r="O794" s="19">
        <v>479529</v>
      </c>
      <c r="P794" s="16" t="s">
        <v>13062</v>
      </c>
      <c r="Q794" s="16" t="s">
        <v>8984</v>
      </c>
      <c r="R794" s="16" t="s">
        <v>47</v>
      </c>
      <c r="S794" s="16" t="s">
        <v>5240</v>
      </c>
      <c r="T794" s="16" t="s">
        <v>35</v>
      </c>
      <c r="U794" s="16" t="s">
        <v>36</v>
      </c>
      <c r="V794" s="16">
        <v>31092553</v>
      </c>
      <c r="W794" s="16">
        <v>2014</v>
      </c>
      <c r="X794" s="16" t="s">
        <v>147</v>
      </c>
      <c r="Y794" s="16" t="s">
        <v>38</v>
      </c>
      <c r="Z794" s="16" t="s">
        <v>39</v>
      </c>
      <c r="AA794" s="16" t="s">
        <v>40</v>
      </c>
      <c r="AB794" s="16" t="s">
        <v>41</v>
      </c>
    </row>
    <row r="795" spans="1:28" x14ac:dyDescent="0.35">
      <c r="A795" t="s">
        <v>5879</v>
      </c>
      <c r="B795" t="s">
        <v>12653</v>
      </c>
      <c r="C795" t="s">
        <v>5880</v>
      </c>
      <c r="D795" s="1">
        <v>24101103</v>
      </c>
      <c r="E795" t="s">
        <v>43</v>
      </c>
      <c r="G795">
        <v>41865</v>
      </c>
      <c r="H795" s="3">
        <v>1333</v>
      </c>
      <c r="I795">
        <v>1066460</v>
      </c>
      <c r="J795" s="4">
        <v>281</v>
      </c>
      <c r="K795" t="s">
        <v>31</v>
      </c>
      <c r="L795" t="s">
        <v>32</v>
      </c>
      <c r="M795" t="s">
        <v>33</v>
      </c>
      <c r="N795" s="4">
        <v>44</v>
      </c>
      <c r="O795" s="4">
        <v>11808</v>
      </c>
      <c r="P795" t="s">
        <v>13062</v>
      </c>
      <c r="Q795" t="s">
        <v>8984</v>
      </c>
      <c r="R795" t="s">
        <v>8985</v>
      </c>
      <c r="S795" t="s">
        <v>5935</v>
      </c>
      <c r="T795" t="s">
        <v>35</v>
      </c>
      <c r="U795" t="s">
        <v>36</v>
      </c>
      <c r="V795">
        <v>0</v>
      </c>
      <c r="W795">
        <v>2014</v>
      </c>
      <c r="X795" t="s">
        <v>147</v>
      </c>
      <c r="Y795" t="s">
        <v>38</v>
      </c>
      <c r="Z795" t="s">
        <v>73</v>
      </c>
      <c r="AA795" t="s">
        <v>40</v>
      </c>
      <c r="AB795" t="s">
        <v>41</v>
      </c>
    </row>
    <row r="796" spans="1:28" x14ac:dyDescent="0.35">
      <c r="A796" s="16" t="s">
        <v>5879</v>
      </c>
      <c r="B796" s="16" t="s">
        <v>12653</v>
      </c>
      <c r="C796" s="16" t="s">
        <v>5883</v>
      </c>
      <c r="D796" s="17">
        <v>24131103</v>
      </c>
      <c r="E796" s="16" t="s">
        <v>30</v>
      </c>
      <c r="G796" s="16">
        <v>41861</v>
      </c>
      <c r="H796" s="18">
        <v>1801</v>
      </c>
      <c r="I796" s="16">
        <v>1064043</v>
      </c>
      <c r="J796" s="19">
        <v>702</v>
      </c>
      <c r="K796" s="16" t="s">
        <v>31</v>
      </c>
      <c r="L796" s="16" t="s">
        <v>32</v>
      </c>
      <c r="M796" s="16" t="s">
        <v>33</v>
      </c>
      <c r="N796" s="19">
        <v>55</v>
      </c>
      <c r="O796" s="19">
        <v>38610</v>
      </c>
      <c r="P796" s="16" t="s">
        <v>13059</v>
      </c>
      <c r="Q796" s="16" t="s">
        <v>8984</v>
      </c>
      <c r="R796" s="16" t="s">
        <v>8985</v>
      </c>
      <c r="S796" s="16" t="s">
        <v>5934</v>
      </c>
      <c r="T796" s="16" t="s">
        <v>35</v>
      </c>
      <c r="U796" s="16" t="s">
        <v>36</v>
      </c>
      <c r="V796" s="16">
        <v>31094141</v>
      </c>
      <c r="W796" s="16">
        <v>2014</v>
      </c>
      <c r="X796" s="16" t="s">
        <v>147</v>
      </c>
      <c r="Y796" s="16" t="s">
        <v>38</v>
      </c>
      <c r="Z796" s="16" t="s">
        <v>39</v>
      </c>
      <c r="AA796" s="16" t="s">
        <v>40</v>
      </c>
      <c r="AB796" s="16" t="s">
        <v>41</v>
      </c>
    </row>
    <row r="797" spans="1:28" x14ac:dyDescent="0.35">
      <c r="A797" t="s">
        <v>6337</v>
      </c>
      <c r="B797" t="s">
        <v>12653</v>
      </c>
      <c r="C797" t="s">
        <v>6364</v>
      </c>
      <c r="D797" s="1">
        <v>152762101</v>
      </c>
      <c r="E797" t="s">
        <v>30</v>
      </c>
      <c r="G797">
        <v>41863</v>
      </c>
      <c r="H797" s="3">
        <v>1538</v>
      </c>
      <c r="I797">
        <v>1065603</v>
      </c>
      <c r="J797" s="4">
        <v>452</v>
      </c>
      <c r="K797" t="s">
        <v>31</v>
      </c>
      <c r="L797" t="s">
        <v>32</v>
      </c>
      <c r="M797" t="s">
        <v>33</v>
      </c>
      <c r="N797" s="4">
        <v>765</v>
      </c>
      <c r="O797" s="4">
        <v>28448</v>
      </c>
      <c r="P797" t="s">
        <v>13059</v>
      </c>
      <c r="Q797" t="s">
        <v>8984</v>
      </c>
      <c r="R797" t="s">
        <v>8985</v>
      </c>
      <c r="S797" t="s">
        <v>6503</v>
      </c>
      <c r="T797" t="s">
        <v>35</v>
      </c>
      <c r="U797" t="s">
        <v>36</v>
      </c>
      <c r="V797">
        <v>42169451</v>
      </c>
      <c r="W797">
        <v>2014</v>
      </c>
      <c r="X797" t="s">
        <v>147</v>
      </c>
      <c r="Y797" t="s">
        <v>38</v>
      </c>
      <c r="Z797" t="s">
        <v>51</v>
      </c>
      <c r="AA797" t="s">
        <v>40</v>
      </c>
      <c r="AB797" t="s">
        <v>41</v>
      </c>
    </row>
    <row r="798" spans="1:28" x14ac:dyDescent="0.35">
      <c r="A798" s="16" t="s">
        <v>6337</v>
      </c>
      <c r="B798" s="16" t="s">
        <v>12653</v>
      </c>
      <c r="C798" s="16" t="s">
        <v>6504</v>
      </c>
      <c r="D798" s="17">
        <v>152561107</v>
      </c>
      <c r="E798" s="16" t="s">
        <v>43</v>
      </c>
      <c r="G798" s="16">
        <v>41867</v>
      </c>
      <c r="H798" s="18">
        <v>1318</v>
      </c>
      <c r="I798" s="16">
        <v>1067337</v>
      </c>
      <c r="J798" s="19">
        <v>752</v>
      </c>
      <c r="K798" s="16" t="s">
        <v>31</v>
      </c>
      <c r="L798" s="16" t="s">
        <v>32</v>
      </c>
      <c r="M798" s="16" t="s">
        <v>33</v>
      </c>
      <c r="N798" s="19">
        <v>24</v>
      </c>
      <c r="O798" s="19">
        <v>3022</v>
      </c>
      <c r="P798" s="16" t="s">
        <v>13062</v>
      </c>
      <c r="Q798" s="16" t="s">
        <v>8984</v>
      </c>
      <c r="R798" s="16" t="s">
        <v>8985</v>
      </c>
      <c r="S798" s="16" t="s">
        <v>6505</v>
      </c>
      <c r="T798" s="16" t="s">
        <v>35</v>
      </c>
      <c r="U798" s="16" t="s">
        <v>36</v>
      </c>
      <c r="V798" s="16">
        <v>31095350</v>
      </c>
      <c r="W798" s="16">
        <v>2014</v>
      </c>
      <c r="X798" s="16" t="s">
        <v>147</v>
      </c>
      <c r="Y798" s="16" t="s">
        <v>38</v>
      </c>
      <c r="Z798" s="16" t="s">
        <v>73</v>
      </c>
      <c r="AA798" s="16" t="s">
        <v>40</v>
      </c>
      <c r="AB798" s="16" t="s">
        <v>41</v>
      </c>
    </row>
    <row r="799" spans="1:28" x14ac:dyDescent="0.35">
      <c r="A799" t="s">
        <v>6337</v>
      </c>
      <c r="B799" t="s">
        <v>12653</v>
      </c>
      <c r="C799" t="s">
        <v>6393</v>
      </c>
      <c r="D799" s="1">
        <v>152271102</v>
      </c>
      <c r="E799" t="s">
        <v>43</v>
      </c>
      <c r="G799">
        <v>41856</v>
      </c>
      <c r="H799" s="3">
        <v>257</v>
      </c>
      <c r="I799">
        <v>1061094</v>
      </c>
      <c r="J799" s="4">
        <v>788</v>
      </c>
      <c r="K799" t="s">
        <v>31</v>
      </c>
      <c r="L799" t="s">
        <v>32</v>
      </c>
      <c r="M799" t="s">
        <v>33</v>
      </c>
      <c r="N799" s="4">
        <v>48</v>
      </c>
      <c r="O799" s="4">
        <v>16179</v>
      </c>
      <c r="P799" t="s">
        <v>13059</v>
      </c>
      <c r="Q799" t="s">
        <v>8984</v>
      </c>
      <c r="R799" t="s">
        <v>8985</v>
      </c>
      <c r="S799" t="s">
        <v>6499</v>
      </c>
      <c r="T799" t="s">
        <v>35</v>
      </c>
      <c r="U799" t="s">
        <v>36</v>
      </c>
      <c r="V799">
        <v>42164031</v>
      </c>
      <c r="W799">
        <v>2014</v>
      </c>
      <c r="X799" t="s">
        <v>147</v>
      </c>
      <c r="Y799" t="s">
        <v>38</v>
      </c>
      <c r="Z799" t="s">
        <v>39</v>
      </c>
      <c r="AA799" t="s">
        <v>40</v>
      </c>
      <c r="AB799" t="s">
        <v>41</v>
      </c>
    </row>
    <row r="800" spans="1:28" x14ac:dyDescent="0.35">
      <c r="A800" s="16" t="s">
        <v>6337</v>
      </c>
      <c r="B800" s="16" t="s">
        <v>12653</v>
      </c>
      <c r="C800" s="16" t="s">
        <v>6400</v>
      </c>
      <c r="D800" s="17">
        <v>152691110</v>
      </c>
      <c r="E800" s="16" t="s">
        <v>30</v>
      </c>
      <c r="G800" s="16">
        <v>41870</v>
      </c>
      <c r="H800" s="18">
        <v>1732</v>
      </c>
      <c r="I800" s="16">
        <v>1068998</v>
      </c>
      <c r="J800" s="19">
        <v>1591</v>
      </c>
      <c r="K800" s="16" t="s">
        <v>31</v>
      </c>
      <c r="L800" s="16" t="s">
        <v>32</v>
      </c>
      <c r="M800" s="16" t="s">
        <v>33</v>
      </c>
      <c r="N800" s="19">
        <v>443</v>
      </c>
      <c r="O800" s="19">
        <v>100880</v>
      </c>
      <c r="P800" s="16" t="s">
        <v>13062</v>
      </c>
      <c r="Q800" s="16" t="s">
        <v>8984</v>
      </c>
      <c r="R800" s="16" t="s">
        <v>8985</v>
      </c>
      <c r="S800" s="16" t="s">
        <v>6506</v>
      </c>
      <c r="T800" s="16" t="s">
        <v>35</v>
      </c>
      <c r="U800" s="16" t="s">
        <v>36</v>
      </c>
      <c r="V800" s="16">
        <v>31096010</v>
      </c>
      <c r="W800" s="16">
        <v>2014</v>
      </c>
      <c r="X800" s="16" t="s">
        <v>147</v>
      </c>
      <c r="Y800" s="16" t="s">
        <v>38</v>
      </c>
      <c r="Z800" s="16" t="s">
        <v>39</v>
      </c>
      <c r="AA800" s="16" t="s">
        <v>40</v>
      </c>
      <c r="AB800" s="16" t="s">
        <v>41</v>
      </c>
    </row>
    <row r="801" spans="1:28" x14ac:dyDescent="0.35">
      <c r="A801" t="s">
        <v>6337</v>
      </c>
      <c r="B801" t="s">
        <v>12653</v>
      </c>
      <c r="C801" t="s">
        <v>6382</v>
      </c>
      <c r="D801" s="1">
        <v>152491101</v>
      </c>
      <c r="E801" t="s">
        <v>43</v>
      </c>
      <c r="G801">
        <v>41877</v>
      </c>
      <c r="H801" s="3">
        <v>231</v>
      </c>
      <c r="I801">
        <v>1072974</v>
      </c>
      <c r="J801" s="4">
        <v>645</v>
      </c>
      <c r="K801" t="s">
        <v>31</v>
      </c>
      <c r="L801" t="s">
        <v>32</v>
      </c>
      <c r="M801" t="s">
        <v>33</v>
      </c>
      <c r="N801" s="4">
        <v>47</v>
      </c>
      <c r="O801" s="4">
        <v>30315</v>
      </c>
      <c r="P801" t="s">
        <v>13062</v>
      </c>
      <c r="Q801" t="s">
        <v>8984</v>
      </c>
      <c r="R801" t="s">
        <v>8985</v>
      </c>
      <c r="S801" t="s">
        <v>6507</v>
      </c>
      <c r="T801" t="s">
        <v>35</v>
      </c>
      <c r="U801" t="s">
        <v>36</v>
      </c>
      <c r="V801">
        <v>31096994</v>
      </c>
      <c r="W801">
        <v>2014</v>
      </c>
      <c r="X801" t="s">
        <v>147</v>
      </c>
      <c r="Y801" t="s">
        <v>38</v>
      </c>
      <c r="Z801" t="s">
        <v>64</v>
      </c>
      <c r="AA801" t="s">
        <v>40</v>
      </c>
      <c r="AB801" t="s">
        <v>41</v>
      </c>
    </row>
    <row r="802" spans="1:28" x14ac:dyDescent="0.35">
      <c r="A802" s="16" t="s">
        <v>6337</v>
      </c>
      <c r="B802" s="16" t="s">
        <v>12654</v>
      </c>
      <c r="C802" s="16" t="s">
        <v>6368</v>
      </c>
      <c r="D802" s="17">
        <v>152481105</v>
      </c>
      <c r="E802" s="16" t="s">
        <v>43</v>
      </c>
      <c r="G802" s="16">
        <v>41855</v>
      </c>
      <c r="H802" s="18">
        <v>302</v>
      </c>
      <c r="I802" s="16">
        <v>1060532</v>
      </c>
      <c r="J802" s="19">
        <v>734</v>
      </c>
      <c r="K802" s="16" t="s">
        <v>31</v>
      </c>
      <c r="L802" s="16" t="s">
        <v>32</v>
      </c>
      <c r="M802" s="16" t="s">
        <v>33</v>
      </c>
      <c r="N802" s="19">
        <v>8</v>
      </c>
      <c r="O802" s="19">
        <v>5872</v>
      </c>
      <c r="P802" s="16" t="s">
        <v>13064</v>
      </c>
      <c r="Q802" s="16" t="s">
        <v>57</v>
      </c>
      <c r="R802" s="16" t="s">
        <v>8985</v>
      </c>
      <c r="S802" s="16" t="s">
        <v>6498</v>
      </c>
      <c r="T802" s="16" t="s">
        <v>35</v>
      </c>
      <c r="U802" s="16" t="s">
        <v>36</v>
      </c>
      <c r="V802" s="16">
        <v>31092762</v>
      </c>
      <c r="W802" s="16">
        <v>2014</v>
      </c>
      <c r="X802" s="16" t="s">
        <v>147</v>
      </c>
      <c r="Y802" s="16" t="s">
        <v>38</v>
      </c>
      <c r="Z802" s="16" t="s">
        <v>64</v>
      </c>
      <c r="AA802" s="16" t="s">
        <v>40</v>
      </c>
      <c r="AB802" s="16" t="s">
        <v>41</v>
      </c>
    </row>
    <row r="803" spans="1:28" x14ac:dyDescent="0.35">
      <c r="A803" t="s">
        <v>6337</v>
      </c>
      <c r="B803" t="s">
        <v>12653</v>
      </c>
      <c r="C803" t="s">
        <v>6389</v>
      </c>
      <c r="D803" s="1">
        <v>153132105</v>
      </c>
      <c r="E803" t="s">
        <v>43</v>
      </c>
      <c r="G803">
        <v>41857</v>
      </c>
      <c r="H803" s="3">
        <v>646</v>
      </c>
      <c r="I803">
        <v>1061704</v>
      </c>
      <c r="J803" s="4">
        <v>346</v>
      </c>
      <c r="K803" t="s">
        <v>31</v>
      </c>
      <c r="L803" t="s">
        <v>32</v>
      </c>
      <c r="M803" t="s">
        <v>33</v>
      </c>
      <c r="N803" s="4">
        <v>6</v>
      </c>
      <c r="O803" s="4">
        <v>1108</v>
      </c>
      <c r="P803" t="s">
        <v>13064</v>
      </c>
      <c r="Q803" t="s">
        <v>8984</v>
      </c>
      <c r="R803" t="s">
        <v>8985</v>
      </c>
      <c r="S803" t="s">
        <v>6500</v>
      </c>
      <c r="T803" t="s">
        <v>35</v>
      </c>
      <c r="U803" t="s">
        <v>36</v>
      </c>
      <c r="V803">
        <v>42164704</v>
      </c>
      <c r="W803">
        <v>2014</v>
      </c>
      <c r="X803" t="s">
        <v>147</v>
      </c>
      <c r="Y803" t="s">
        <v>38</v>
      </c>
      <c r="Z803" t="s">
        <v>39</v>
      </c>
      <c r="AA803" t="s">
        <v>40</v>
      </c>
      <c r="AB803" t="s">
        <v>41</v>
      </c>
    </row>
    <row r="804" spans="1:28" x14ac:dyDescent="0.35">
      <c r="A804" s="16" t="s">
        <v>6337</v>
      </c>
      <c r="B804" s="16" t="s">
        <v>12654</v>
      </c>
      <c r="C804" s="16" t="s">
        <v>6501</v>
      </c>
      <c r="D804" s="17">
        <v>152321101</v>
      </c>
      <c r="E804" s="16" t="s">
        <v>43</v>
      </c>
      <c r="G804" s="16">
        <v>41862</v>
      </c>
      <c r="H804" s="18">
        <v>1932</v>
      </c>
      <c r="I804" s="16">
        <v>1065037</v>
      </c>
      <c r="J804" s="19">
        <v>453</v>
      </c>
      <c r="K804" s="16" t="s">
        <v>31</v>
      </c>
      <c r="L804" s="16" t="s">
        <v>60</v>
      </c>
      <c r="M804" s="16" t="s">
        <v>94</v>
      </c>
      <c r="N804" s="19">
        <v>45</v>
      </c>
      <c r="O804" s="19">
        <v>3669</v>
      </c>
      <c r="P804" s="16" t="s">
        <v>13079</v>
      </c>
      <c r="Q804" s="16" t="s">
        <v>122</v>
      </c>
      <c r="R804" s="16" t="s">
        <v>9094</v>
      </c>
      <c r="S804" s="16" t="s">
        <v>6502</v>
      </c>
      <c r="T804" s="16" t="s">
        <v>35</v>
      </c>
      <c r="U804" s="16" t="s">
        <v>36</v>
      </c>
      <c r="V804" s="16">
        <v>42168736</v>
      </c>
      <c r="W804" s="16">
        <v>2014</v>
      </c>
      <c r="X804" s="16" t="s">
        <v>147</v>
      </c>
      <c r="Y804" s="16" t="s">
        <v>38</v>
      </c>
      <c r="Z804" s="16" t="s">
        <v>39</v>
      </c>
      <c r="AA804" s="16" t="s">
        <v>40</v>
      </c>
      <c r="AB804" s="16" t="s">
        <v>41</v>
      </c>
    </row>
    <row r="805" spans="1:28" x14ac:dyDescent="0.35">
      <c r="A805" t="s">
        <v>7410</v>
      </c>
      <c r="B805" t="s">
        <v>12653</v>
      </c>
      <c r="C805" t="s">
        <v>7505</v>
      </c>
      <c r="D805" s="1">
        <v>42271103</v>
      </c>
      <c r="E805" t="s">
        <v>30</v>
      </c>
      <c r="G805">
        <v>41860</v>
      </c>
      <c r="H805" s="3">
        <v>253</v>
      </c>
      <c r="I805">
        <v>1063430</v>
      </c>
      <c r="J805" s="4">
        <v>464</v>
      </c>
      <c r="K805" t="s">
        <v>31</v>
      </c>
      <c r="L805" t="s">
        <v>32</v>
      </c>
      <c r="M805" t="s">
        <v>83</v>
      </c>
      <c r="N805" s="4">
        <v>929</v>
      </c>
      <c r="O805" s="4">
        <v>75790</v>
      </c>
      <c r="P805" t="s">
        <v>13060</v>
      </c>
      <c r="Q805" t="s">
        <v>8984</v>
      </c>
      <c r="R805" t="s">
        <v>9094</v>
      </c>
      <c r="S805" t="s">
        <v>7556</v>
      </c>
      <c r="T805" t="s">
        <v>35</v>
      </c>
      <c r="U805" t="s">
        <v>36</v>
      </c>
      <c r="V805">
        <v>0</v>
      </c>
      <c r="W805">
        <v>2014</v>
      </c>
      <c r="X805" t="s">
        <v>147</v>
      </c>
      <c r="Y805" t="s">
        <v>38</v>
      </c>
      <c r="Z805" t="s">
        <v>73</v>
      </c>
      <c r="AA805" t="s">
        <v>40</v>
      </c>
      <c r="AB805" t="s">
        <v>41</v>
      </c>
    </row>
    <row r="806" spans="1:28" x14ac:dyDescent="0.35">
      <c r="A806" s="16" t="s">
        <v>7410</v>
      </c>
      <c r="B806" s="16" t="s">
        <v>12653</v>
      </c>
      <c r="C806" s="16" t="s">
        <v>7443</v>
      </c>
      <c r="D806" s="17">
        <v>42271105</v>
      </c>
      <c r="E806" s="16" t="s">
        <v>222</v>
      </c>
      <c r="G806" s="16">
        <v>41872</v>
      </c>
      <c r="H806" s="18">
        <v>630</v>
      </c>
      <c r="I806" s="16">
        <v>1069615</v>
      </c>
      <c r="J806" s="19">
        <v>281</v>
      </c>
      <c r="K806" s="16" t="s">
        <v>31</v>
      </c>
      <c r="L806" s="16" t="s">
        <v>66</v>
      </c>
      <c r="M806" s="16" t="s">
        <v>67</v>
      </c>
      <c r="N806" s="19">
        <v>359</v>
      </c>
      <c r="O806" s="19">
        <v>71865</v>
      </c>
      <c r="P806" s="16" t="s">
        <v>13060</v>
      </c>
      <c r="Q806" s="16" t="s">
        <v>8984</v>
      </c>
      <c r="R806" s="16" t="s">
        <v>8985</v>
      </c>
      <c r="S806" s="16" t="s">
        <v>7559</v>
      </c>
      <c r="T806" s="16" t="s">
        <v>35</v>
      </c>
      <c r="U806" s="16" t="s">
        <v>36</v>
      </c>
      <c r="V806" s="16">
        <v>42174857</v>
      </c>
      <c r="W806" s="16">
        <v>2014</v>
      </c>
      <c r="X806" s="16" t="s">
        <v>147</v>
      </c>
      <c r="Y806" s="16" t="s">
        <v>38</v>
      </c>
      <c r="Z806" s="16" t="s">
        <v>39</v>
      </c>
      <c r="AA806" s="16" t="s">
        <v>40</v>
      </c>
      <c r="AB806" s="16" t="s">
        <v>41</v>
      </c>
    </row>
    <row r="807" spans="1:28" x14ac:dyDescent="0.35">
      <c r="A807" t="s">
        <v>7410</v>
      </c>
      <c r="B807" t="s">
        <v>12653</v>
      </c>
      <c r="C807" t="s">
        <v>7539</v>
      </c>
      <c r="D807" s="1">
        <v>43071101</v>
      </c>
      <c r="E807" t="s">
        <v>43</v>
      </c>
      <c r="G807">
        <v>41862</v>
      </c>
      <c r="H807" s="3">
        <v>2324</v>
      </c>
      <c r="I807">
        <v>1065145</v>
      </c>
      <c r="J807" s="4">
        <v>346</v>
      </c>
      <c r="K807" t="s">
        <v>31</v>
      </c>
      <c r="L807" t="s">
        <v>32</v>
      </c>
      <c r="M807" t="s">
        <v>33</v>
      </c>
      <c r="N807" s="4">
        <v>32</v>
      </c>
      <c r="O807" s="4">
        <v>4252</v>
      </c>
      <c r="P807" t="s">
        <v>13062</v>
      </c>
      <c r="Q807" t="s">
        <v>8984</v>
      </c>
      <c r="R807" t="s">
        <v>8985</v>
      </c>
      <c r="S807" t="s">
        <v>7557</v>
      </c>
      <c r="T807" t="s">
        <v>35</v>
      </c>
      <c r="U807" t="s">
        <v>36</v>
      </c>
      <c r="V807">
        <v>42168805</v>
      </c>
      <c r="W807">
        <v>2014</v>
      </c>
      <c r="X807" t="s">
        <v>147</v>
      </c>
      <c r="Y807" t="s">
        <v>38</v>
      </c>
      <c r="Z807" t="s">
        <v>73</v>
      </c>
      <c r="AA807" t="s">
        <v>40</v>
      </c>
      <c r="AB807" t="s">
        <v>41</v>
      </c>
    </row>
    <row r="808" spans="1:28" x14ac:dyDescent="0.35">
      <c r="A808" s="16" t="s">
        <v>7410</v>
      </c>
      <c r="B808" s="16" t="s">
        <v>12654</v>
      </c>
      <c r="C808" s="16" t="s">
        <v>7411</v>
      </c>
      <c r="D808" s="17">
        <v>42811112</v>
      </c>
      <c r="E808" s="16" t="s">
        <v>43</v>
      </c>
      <c r="G808" s="16">
        <v>41882</v>
      </c>
      <c r="H808" s="18">
        <v>212</v>
      </c>
      <c r="I808" s="16">
        <v>1075279</v>
      </c>
      <c r="J808" s="19">
        <v>413</v>
      </c>
      <c r="K808" s="16" t="s">
        <v>31</v>
      </c>
      <c r="L808" s="16" t="s">
        <v>32</v>
      </c>
      <c r="M808" s="16" t="s">
        <v>33</v>
      </c>
      <c r="N808" s="19">
        <v>17</v>
      </c>
      <c r="O808" s="19">
        <v>7021</v>
      </c>
      <c r="P808" s="16" t="s">
        <v>13060</v>
      </c>
      <c r="Q808" s="16" t="s">
        <v>8984</v>
      </c>
      <c r="R808" s="16" t="s">
        <v>8985</v>
      </c>
      <c r="S808" s="16" t="s">
        <v>7560</v>
      </c>
      <c r="T808" s="16" t="s">
        <v>35</v>
      </c>
      <c r="U808" s="16" t="s">
        <v>36</v>
      </c>
      <c r="V808" s="16">
        <v>42179140</v>
      </c>
      <c r="W808" s="16">
        <v>2014</v>
      </c>
      <c r="X808" s="16" t="s">
        <v>147</v>
      </c>
      <c r="Y808" s="16" t="s">
        <v>38</v>
      </c>
      <c r="Z808" s="16" t="s">
        <v>88</v>
      </c>
      <c r="AA808" s="16" t="s">
        <v>40</v>
      </c>
      <c r="AB808" s="16" t="s">
        <v>41</v>
      </c>
    </row>
    <row r="809" spans="1:28" x14ac:dyDescent="0.35">
      <c r="A809" t="s">
        <v>7410</v>
      </c>
      <c r="B809" t="s">
        <v>12654</v>
      </c>
      <c r="C809" t="s">
        <v>7423</v>
      </c>
      <c r="D809" s="1">
        <v>42811111</v>
      </c>
      <c r="E809" t="s">
        <v>91</v>
      </c>
      <c r="G809">
        <v>41866</v>
      </c>
      <c r="H809" s="3">
        <v>1400</v>
      </c>
      <c r="I809">
        <v>1066962</v>
      </c>
      <c r="J809" s="4">
        <v>702</v>
      </c>
      <c r="K809" t="s">
        <v>31</v>
      </c>
      <c r="L809" t="s">
        <v>32</v>
      </c>
      <c r="M809" t="s">
        <v>33</v>
      </c>
      <c r="N809" s="4">
        <v>790</v>
      </c>
      <c r="O809" s="4">
        <v>176221</v>
      </c>
      <c r="P809" t="s">
        <v>13059</v>
      </c>
      <c r="Q809" t="s">
        <v>8984</v>
      </c>
      <c r="R809" t="s">
        <v>9094</v>
      </c>
      <c r="S809" t="s">
        <v>7558</v>
      </c>
      <c r="T809" t="s">
        <v>35</v>
      </c>
      <c r="U809" t="s">
        <v>36</v>
      </c>
      <c r="V809">
        <v>31095281</v>
      </c>
      <c r="W809">
        <v>2014</v>
      </c>
      <c r="X809" t="s">
        <v>147</v>
      </c>
      <c r="Y809" t="s">
        <v>38</v>
      </c>
      <c r="Z809" t="s">
        <v>39</v>
      </c>
      <c r="AA809" t="s">
        <v>40</v>
      </c>
      <c r="AB809" t="s">
        <v>41</v>
      </c>
    </row>
    <row r="810" spans="1:28" x14ac:dyDescent="0.35">
      <c r="A810" s="16" t="s">
        <v>8258</v>
      </c>
      <c r="B810" s="16" t="s">
        <v>12653</v>
      </c>
      <c r="C810" s="16" t="s">
        <v>8275</v>
      </c>
      <c r="D810" s="17">
        <v>163451702</v>
      </c>
      <c r="E810" s="16" t="s">
        <v>43</v>
      </c>
      <c r="G810" s="16">
        <v>41865</v>
      </c>
      <c r="H810" s="18">
        <v>1046</v>
      </c>
      <c r="I810" s="16">
        <v>1066350</v>
      </c>
      <c r="J810" s="19">
        <v>863</v>
      </c>
      <c r="K810" s="16" t="s">
        <v>31</v>
      </c>
      <c r="L810" s="16" t="s">
        <v>60</v>
      </c>
      <c r="M810" s="16" t="s">
        <v>61</v>
      </c>
      <c r="N810" s="19">
        <v>123</v>
      </c>
      <c r="O810" s="19">
        <v>22433</v>
      </c>
      <c r="P810" s="16" t="s">
        <v>13062</v>
      </c>
      <c r="Q810" s="16" t="s">
        <v>8984</v>
      </c>
      <c r="R810" s="16" t="s">
        <v>47</v>
      </c>
      <c r="S810" s="16" t="s">
        <v>8313</v>
      </c>
      <c r="T810" s="16" t="s">
        <v>35</v>
      </c>
      <c r="U810" s="16" t="s">
        <v>36</v>
      </c>
      <c r="V810" s="16">
        <v>31095029</v>
      </c>
      <c r="W810" s="16">
        <v>2014</v>
      </c>
      <c r="X810" s="16" t="s">
        <v>147</v>
      </c>
      <c r="Y810" s="16" t="s">
        <v>38</v>
      </c>
      <c r="Z810" s="16" t="s">
        <v>39</v>
      </c>
      <c r="AA810" s="16" t="s">
        <v>40</v>
      </c>
      <c r="AB810" s="16" t="s">
        <v>41</v>
      </c>
    </row>
    <row r="811" spans="1:28" x14ac:dyDescent="0.35">
      <c r="A811" t="s">
        <v>8258</v>
      </c>
      <c r="B811" t="s">
        <v>12653</v>
      </c>
      <c r="C811" t="s">
        <v>8275</v>
      </c>
      <c r="D811" s="1">
        <v>163451702</v>
      </c>
      <c r="E811" t="s">
        <v>30</v>
      </c>
      <c r="G811">
        <v>41854</v>
      </c>
      <c r="H811" s="3">
        <v>1851</v>
      </c>
      <c r="I811">
        <v>1060442</v>
      </c>
      <c r="J811" s="4">
        <v>553</v>
      </c>
      <c r="K811" t="s">
        <v>31</v>
      </c>
      <c r="L811" t="s">
        <v>60</v>
      </c>
      <c r="M811" t="s">
        <v>94</v>
      </c>
      <c r="N811" s="4">
        <v>119</v>
      </c>
      <c r="O811" s="4">
        <v>10085</v>
      </c>
      <c r="P811" t="s">
        <v>13064</v>
      </c>
      <c r="Q811" t="s">
        <v>8984</v>
      </c>
      <c r="R811" t="s">
        <v>47</v>
      </c>
      <c r="S811" t="s">
        <v>8310</v>
      </c>
      <c r="T811" t="s">
        <v>35</v>
      </c>
      <c r="U811" t="s">
        <v>36</v>
      </c>
      <c r="V811">
        <v>31092736</v>
      </c>
      <c r="W811">
        <v>2014</v>
      </c>
      <c r="X811" t="s">
        <v>147</v>
      </c>
      <c r="Y811" t="s">
        <v>38</v>
      </c>
      <c r="Z811" t="s">
        <v>51</v>
      </c>
      <c r="AA811" t="s">
        <v>40</v>
      </c>
      <c r="AB811" t="s">
        <v>41</v>
      </c>
    </row>
    <row r="812" spans="1:28" x14ac:dyDescent="0.35">
      <c r="A812" s="16" t="s">
        <v>8258</v>
      </c>
      <c r="B812" s="16" t="s">
        <v>12653</v>
      </c>
      <c r="C812" s="16" t="s">
        <v>8261</v>
      </c>
      <c r="D812" s="17">
        <v>163451701</v>
      </c>
      <c r="E812" s="16" t="s">
        <v>43</v>
      </c>
      <c r="G812" s="16">
        <v>41857</v>
      </c>
      <c r="H812" s="18">
        <v>1435</v>
      </c>
      <c r="I812" s="16">
        <v>1062237</v>
      </c>
      <c r="J812" s="19">
        <v>305</v>
      </c>
      <c r="K812" s="16" t="s">
        <v>31</v>
      </c>
      <c r="L812" s="16" t="s">
        <v>32</v>
      </c>
      <c r="M812" s="16" t="s">
        <v>33</v>
      </c>
      <c r="N812" s="19">
        <v>3</v>
      </c>
      <c r="O812" s="19">
        <v>915</v>
      </c>
      <c r="P812" s="16" t="s">
        <v>13059</v>
      </c>
      <c r="Q812" s="16" t="s">
        <v>8984</v>
      </c>
      <c r="R812" s="16" t="s">
        <v>8985</v>
      </c>
      <c r="S812" s="16" t="s">
        <v>8311</v>
      </c>
      <c r="T812" s="16" t="s">
        <v>35</v>
      </c>
      <c r="U812" s="16" t="s">
        <v>36</v>
      </c>
      <c r="V812" s="16">
        <v>31093560</v>
      </c>
      <c r="W812" s="16">
        <v>2014</v>
      </c>
      <c r="X812" s="16" t="s">
        <v>147</v>
      </c>
      <c r="Y812" s="16" t="s">
        <v>38</v>
      </c>
      <c r="Z812" s="16" t="s">
        <v>39</v>
      </c>
      <c r="AA812" s="16" t="s">
        <v>40</v>
      </c>
      <c r="AB812" s="16" t="s">
        <v>41</v>
      </c>
    </row>
    <row r="813" spans="1:28" x14ac:dyDescent="0.35">
      <c r="A813" t="s">
        <v>8258</v>
      </c>
      <c r="B813" t="s">
        <v>12653</v>
      </c>
      <c r="C813" t="s">
        <v>8280</v>
      </c>
      <c r="D813" s="1">
        <v>162211101</v>
      </c>
      <c r="E813" t="s">
        <v>43</v>
      </c>
      <c r="G813">
        <v>41861</v>
      </c>
      <c r="H813" s="3">
        <v>1014</v>
      </c>
      <c r="I813">
        <v>1063884</v>
      </c>
      <c r="J813" s="4">
        <v>253</v>
      </c>
      <c r="K813" t="s">
        <v>31</v>
      </c>
      <c r="L813" t="s">
        <v>66</v>
      </c>
      <c r="M813" t="s">
        <v>67</v>
      </c>
      <c r="N813" s="4">
        <v>43</v>
      </c>
      <c r="O813" s="4">
        <v>10879</v>
      </c>
      <c r="P813" t="s">
        <v>13062</v>
      </c>
      <c r="Q813" t="s">
        <v>122</v>
      </c>
      <c r="R813" t="s">
        <v>9094</v>
      </c>
      <c r="S813" t="s">
        <v>8312</v>
      </c>
      <c r="T813" t="s">
        <v>35</v>
      </c>
      <c r="U813" t="s">
        <v>36</v>
      </c>
      <c r="V813">
        <v>31094086</v>
      </c>
      <c r="W813">
        <v>2014</v>
      </c>
      <c r="X813" t="s">
        <v>147</v>
      </c>
      <c r="Y813" t="s">
        <v>38</v>
      </c>
      <c r="Z813" t="s">
        <v>73</v>
      </c>
      <c r="AA813" t="s">
        <v>40</v>
      </c>
      <c r="AB813" t="s">
        <v>41</v>
      </c>
    </row>
    <row r="814" spans="1:28" x14ac:dyDescent="0.35">
      <c r="A814" s="16" t="s">
        <v>8579</v>
      </c>
      <c r="B814" s="16" t="s">
        <v>12653</v>
      </c>
      <c r="C814" s="16" t="s">
        <v>8587</v>
      </c>
      <c r="D814" s="17">
        <v>163351703</v>
      </c>
      <c r="E814" s="16" t="s">
        <v>43</v>
      </c>
      <c r="G814" s="16">
        <v>41870</v>
      </c>
      <c r="H814" s="18">
        <v>2105</v>
      </c>
      <c r="I814" s="16">
        <v>1069073</v>
      </c>
      <c r="J814" s="19">
        <v>690</v>
      </c>
      <c r="K814" s="16" t="s">
        <v>31</v>
      </c>
      <c r="L814" s="16" t="s">
        <v>32</v>
      </c>
      <c r="M814" s="16" t="s">
        <v>33</v>
      </c>
      <c r="N814" s="19">
        <v>60</v>
      </c>
      <c r="O814" s="19">
        <v>29846</v>
      </c>
      <c r="P814" s="16" t="s">
        <v>13059</v>
      </c>
      <c r="Q814" s="16" t="s">
        <v>8984</v>
      </c>
      <c r="R814" s="16" t="s">
        <v>8985</v>
      </c>
      <c r="S814" s="16" t="s">
        <v>8658</v>
      </c>
      <c r="T814" s="16" t="s">
        <v>35</v>
      </c>
      <c r="U814" s="16" t="s">
        <v>36</v>
      </c>
      <c r="V814" s="16">
        <v>31095961</v>
      </c>
      <c r="W814" s="16">
        <v>2014</v>
      </c>
      <c r="X814" s="16" t="s">
        <v>147</v>
      </c>
      <c r="Y814" s="16" t="s">
        <v>38</v>
      </c>
      <c r="Z814" s="16" t="s">
        <v>64</v>
      </c>
      <c r="AA814" s="16" t="s">
        <v>40</v>
      </c>
      <c r="AB814" s="16" t="s">
        <v>41</v>
      </c>
    </row>
    <row r="815" spans="1:28" x14ac:dyDescent="0.35">
      <c r="A815" t="s">
        <v>28</v>
      </c>
      <c r="B815" t="s">
        <v>12653</v>
      </c>
      <c r="C815" t="s">
        <v>119</v>
      </c>
      <c r="D815" s="1">
        <v>182941102</v>
      </c>
      <c r="E815" t="s">
        <v>53</v>
      </c>
      <c r="F815" s="2" t="s">
        <v>54</v>
      </c>
      <c r="G815">
        <v>41986</v>
      </c>
      <c r="H815" s="3">
        <v>819</v>
      </c>
      <c r="I815">
        <v>1139636</v>
      </c>
      <c r="J815" s="4">
        <v>571</v>
      </c>
      <c r="K815" t="s">
        <v>31</v>
      </c>
      <c r="L815" t="s">
        <v>66</v>
      </c>
      <c r="M815" t="s">
        <v>67</v>
      </c>
      <c r="N815" s="4">
        <v>59</v>
      </c>
      <c r="O815" s="4">
        <v>32471</v>
      </c>
      <c r="P815" t="s">
        <v>13059</v>
      </c>
      <c r="Q815" t="s">
        <v>8984</v>
      </c>
      <c r="R815" t="s">
        <v>8985</v>
      </c>
      <c r="S815" t="s">
        <v>339</v>
      </c>
      <c r="T815" t="s">
        <v>35</v>
      </c>
      <c r="U815" t="s">
        <v>36</v>
      </c>
      <c r="V815">
        <v>0</v>
      </c>
      <c r="W815">
        <v>2014</v>
      </c>
      <c r="X815" t="s">
        <v>180</v>
      </c>
      <c r="Y815" t="s">
        <v>38</v>
      </c>
      <c r="Z815" t="s">
        <v>88</v>
      </c>
      <c r="AA815" t="s">
        <v>40</v>
      </c>
      <c r="AB815" t="s">
        <v>41</v>
      </c>
    </row>
    <row r="816" spans="1:28" x14ac:dyDescent="0.35">
      <c r="A816" s="16" t="s">
        <v>28</v>
      </c>
      <c r="B816" s="16" t="s">
        <v>12653</v>
      </c>
      <c r="C816" s="16" t="s">
        <v>119</v>
      </c>
      <c r="D816" s="17">
        <v>182941102</v>
      </c>
      <c r="E816" s="16" t="s">
        <v>43</v>
      </c>
      <c r="G816" s="16">
        <v>41986</v>
      </c>
      <c r="H816" s="18">
        <v>950</v>
      </c>
      <c r="I816" s="16">
        <v>1139646</v>
      </c>
      <c r="J816" s="19">
        <v>276</v>
      </c>
      <c r="K816" s="16" t="s">
        <v>31</v>
      </c>
      <c r="L816" s="16" t="s">
        <v>32</v>
      </c>
      <c r="M816" s="16" t="s">
        <v>33</v>
      </c>
      <c r="N816" s="19">
        <v>3</v>
      </c>
      <c r="O816" s="19">
        <v>828</v>
      </c>
      <c r="P816" s="16" t="s">
        <v>13062</v>
      </c>
      <c r="Q816" s="16" t="s">
        <v>8984</v>
      </c>
      <c r="R816" s="16" t="s">
        <v>8985</v>
      </c>
      <c r="S816" s="16" t="s">
        <v>338</v>
      </c>
      <c r="T816" s="16" t="s">
        <v>35</v>
      </c>
      <c r="U816" s="16" t="s">
        <v>36</v>
      </c>
      <c r="V816" s="16">
        <v>0</v>
      </c>
      <c r="W816" s="16">
        <v>2014</v>
      </c>
      <c r="X816" s="16" t="s">
        <v>180</v>
      </c>
      <c r="Y816" s="16" t="s">
        <v>38</v>
      </c>
      <c r="Z816" s="16" t="s">
        <v>73</v>
      </c>
      <c r="AA816" s="16" t="s">
        <v>40</v>
      </c>
      <c r="AB816" s="16" t="s">
        <v>41</v>
      </c>
    </row>
    <row r="817" spans="1:28" x14ac:dyDescent="0.35">
      <c r="A817" t="s">
        <v>28</v>
      </c>
      <c r="B817" t="s">
        <v>12653</v>
      </c>
      <c r="C817" t="s">
        <v>119</v>
      </c>
      <c r="D817" s="1">
        <v>182941102</v>
      </c>
      <c r="E817" t="s">
        <v>30</v>
      </c>
      <c r="G817">
        <v>41975</v>
      </c>
      <c r="H817" s="3">
        <v>1130</v>
      </c>
      <c r="I817">
        <v>1121020</v>
      </c>
      <c r="J817" s="4">
        <v>414</v>
      </c>
      <c r="K817" t="s">
        <v>31</v>
      </c>
      <c r="L817" t="s">
        <v>66</v>
      </c>
      <c r="M817" t="s">
        <v>67</v>
      </c>
      <c r="N817" s="4">
        <v>506</v>
      </c>
      <c r="O817" s="4">
        <v>209484</v>
      </c>
      <c r="P817" t="s">
        <v>13066</v>
      </c>
      <c r="Q817" t="s">
        <v>8984</v>
      </c>
      <c r="R817" t="s">
        <v>8985</v>
      </c>
      <c r="S817" t="s">
        <v>327</v>
      </c>
      <c r="T817" t="s">
        <v>35</v>
      </c>
      <c r="U817" t="s">
        <v>36</v>
      </c>
      <c r="V817">
        <v>31117940</v>
      </c>
      <c r="W817">
        <v>2014</v>
      </c>
      <c r="X817" t="s">
        <v>180</v>
      </c>
      <c r="Y817" t="s">
        <v>38</v>
      </c>
      <c r="Z817" t="s">
        <v>73</v>
      </c>
      <c r="AA817" t="s">
        <v>40</v>
      </c>
      <c r="AB817" t="s">
        <v>41</v>
      </c>
    </row>
    <row r="818" spans="1:28" x14ac:dyDescent="0.35">
      <c r="A818" s="16" t="s">
        <v>28</v>
      </c>
      <c r="B818" s="16" t="s">
        <v>12654</v>
      </c>
      <c r="C818" s="16" t="s">
        <v>74</v>
      </c>
      <c r="D818" s="17">
        <v>182941101</v>
      </c>
      <c r="E818" s="16" t="s">
        <v>43</v>
      </c>
      <c r="G818" s="16">
        <v>41978</v>
      </c>
      <c r="H818" s="18">
        <v>1812</v>
      </c>
      <c r="I818" s="16">
        <v>1125499</v>
      </c>
      <c r="J818" s="19">
        <v>1108</v>
      </c>
      <c r="K818" s="16" t="s">
        <v>31</v>
      </c>
      <c r="L818" s="16" t="s">
        <v>32</v>
      </c>
      <c r="M818" s="16" t="s">
        <v>33</v>
      </c>
      <c r="N818" s="19">
        <v>12</v>
      </c>
      <c r="O818" s="19">
        <v>13296</v>
      </c>
      <c r="P818" s="16" t="s">
        <v>13063</v>
      </c>
      <c r="Q818" s="16" t="s">
        <v>8984</v>
      </c>
      <c r="R818" s="16" t="s">
        <v>8985</v>
      </c>
      <c r="S818" s="16" t="s">
        <v>328</v>
      </c>
      <c r="T818" s="16" t="s">
        <v>35</v>
      </c>
      <c r="U818" s="16" t="s">
        <v>36</v>
      </c>
      <c r="V818" s="16">
        <v>31119751</v>
      </c>
      <c r="W818" s="16">
        <v>2014</v>
      </c>
      <c r="X818" s="16" t="s">
        <v>180</v>
      </c>
      <c r="Y818" s="16" t="s">
        <v>38</v>
      </c>
      <c r="Z818" s="16" t="s">
        <v>39</v>
      </c>
      <c r="AA818" s="16" t="s">
        <v>40</v>
      </c>
      <c r="AB818" s="16" t="s">
        <v>41</v>
      </c>
    </row>
    <row r="819" spans="1:28" x14ac:dyDescent="0.35">
      <c r="A819" t="s">
        <v>28</v>
      </c>
      <c r="B819" t="s">
        <v>12654</v>
      </c>
      <c r="C819" t="s">
        <v>74</v>
      </c>
      <c r="D819" s="1">
        <v>182941101</v>
      </c>
      <c r="E819" t="s">
        <v>43</v>
      </c>
      <c r="G819">
        <v>41998</v>
      </c>
      <c r="H819" s="3">
        <v>306</v>
      </c>
      <c r="I819">
        <v>1148120</v>
      </c>
      <c r="J819" s="4">
        <v>879</v>
      </c>
      <c r="K819" t="s">
        <v>31</v>
      </c>
      <c r="L819" t="s">
        <v>66</v>
      </c>
      <c r="M819" t="s">
        <v>67</v>
      </c>
      <c r="N819" s="4">
        <v>4</v>
      </c>
      <c r="O819" s="4">
        <v>3516</v>
      </c>
      <c r="P819" t="s">
        <v>13064</v>
      </c>
      <c r="Q819" t="s">
        <v>8984</v>
      </c>
      <c r="R819" t="s">
        <v>8985</v>
      </c>
      <c r="S819" t="s">
        <v>361</v>
      </c>
      <c r="T819" t="s">
        <v>35</v>
      </c>
      <c r="U819" t="s">
        <v>36</v>
      </c>
      <c r="V819">
        <v>0</v>
      </c>
      <c r="W819">
        <v>2014</v>
      </c>
      <c r="X819" t="s">
        <v>180</v>
      </c>
      <c r="Y819" t="s">
        <v>38</v>
      </c>
      <c r="Z819" t="s">
        <v>39</v>
      </c>
      <c r="AA819" t="s">
        <v>40</v>
      </c>
      <c r="AB819" t="s">
        <v>41</v>
      </c>
    </row>
    <row r="820" spans="1:28" x14ac:dyDescent="0.35">
      <c r="A820" s="16" t="s">
        <v>28</v>
      </c>
      <c r="B820" s="16" t="s">
        <v>12654</v>
      </c>
      <c r="C820" s="16" t="s">
        <v>74</v>
      </c>
      <c r="D820" s="17">
        <v>182941101</v>
      </c>
      <c r="E820" s="16" t="s">
        <v>30</v>
      </c>
      <c r="G820" s="16">
        <v>41998</v>
      </c>
      <c r="H820" s="18">
        <v>1050</v>
      </c>
      <c r="I820" s="16">
        <v>1148236</v>
      </c>
      <c r="J820" s="19">
        <v>275</v>
      </c>
      <c r="K820" s="16" t="s">
        <v>31</v>
      </c>
      <c r="L820" s="16" t="s">
        <v>32</v>
      </c>
      <c r="M820" s="16" t="s">
        <v>83</v>
      </c>
      <c r="N820" s="19">
        <v>137</v>
      </c>
      <c r="O820" s="19">
        <v>35931</v>
      </c>
      <c r="P820" s="16" t="s">
        <v>13064</v>
      </c>
      <c r="Q820" s="16" t="s">
        <v>8984</v>
      </c>
      <c r="R820" s="16" t="s">
        <v>8985</v>
      </c>
      <c r="S820" s="16" t="s">
        <v>362</v>
      </c>
      <c r="T820" s="16" t="s">
        <v>35</v>
      </c>
      <c r="U820" s="16" t="s">
        <v>36</v>
      </c>
      <c r="V820" s="16">
        <v>0</v>
      </c>
      <c r="W820" s="16">
        <v>2014</v>
      </c>
      <c r="X820" s="16" t="s">
        <v>180</v>
      </c>
      <c r="Y820" s="16" t="s">
        <v>38</v>
      </c>
      <c r="Z820" s="16" t="s">
        <v>88</v>
      </c>
      <c r="AA820" s="16" t="s">
        <v>40</v>
      </c>
      <c r="AB820" s="16" t="s">
        <v>41</v>
      </c>
    </row>
    <row r="821" spans="1:28" x14ac:dyDescent="0.35">
      <c r="A821" t="s">
        <v>28</v>
      </c>
      <c r="B821" t="s">
        <v>12653</v>
      </c>
      <c r="C821" t="s">
        <v>29</v>
      </c>
      <c r="D821" s="1">
        <v>182371111</v>
      </c>
      <c r="E821" t="s">
        <v>43</v>
      </c>
      <c r="G821">
        <v>41997</v>
      </c>
      <c r="H821" s="3">
        <v>1954</v>
      </c>
      <c r="I821">
        <v>1147974</v>
      </c>
      <c r="J821" s="4">
        <v>356</v>
      </c>
      <c r="K821" t="s">
        <v>31</v>
      </c>
      <c r="L821" t="s">
        <v>32</v>
      </c>
      <c r="M821" t="s">
        <v>33</v>
      </c>
      <c r="N821" s="4">
        <v>93</v>
      </c>
      <c r="O821" s="4">
        <v>22903</v>
      </c>
      <c r="P821" t="s">
        <v>13064</v>
      </c>
      <c r="Q821" t="s">
        <v>8984</v>
      </c>
      <c r="R821" t="s">
        <v>8985</v>
      </c>
      <c r="S821" t="s">
        <v>357</v>
      </c>
      <c r="T821" t="s">
        <v>35</v>
      </c>
      <c r="U821" t="s">
        <v>36</v>
      </c>
      <c r="V821">
        <v>0</v>
      </c>
      <c r="W821">
        <v>2014</v>
      </c>
      <c r="X821" t="s">
        <v>180</v>
      </c>
      <c r="Y821" t="s">
        <v>38</v>
      </c>
      <c r="Z821" t="s">
        <v>39</v>
      </c>
      <c r="AA821" t="s">
        <v>40</v>
      </c>
      <c r="AB821" t="s">
        <v>41</v>
      </c>
    </row>
    <row r="822" spans="1:28" x14ac:dyDescent="0.35">
      <c r="A822" s="16" t="s">
        <v>28</v>
      </c>
      <c r="B822" s="16" t="s">
        <v>12653</v>
      </c>
      <c r="C822" s="16" t="s">
        <v>336</v>
      </c>
      <c r="D822" s="17">
        <v>182492105</v>
      </c>
      <c r="E822" s="16" t="s">
        <v>53</v>
      </c>
      <c r="F822" s="2" t="s">
        <v>54</v>
      </c>
      <c r="G822" s="16">
        <v>42000</v>
      </c>
      <c r="H822" s="18">
        <v>1137</v>
      </c>
      <c r="I822" s="16">
        <v>1149165</v>
      </c>
      <c r="J822" s="19">
        <v>271</v>
      </c>
      <c r="K822" s="16" t="s">
        <v>31</v>
      </c>
      <c r="L822" s="16" t="s">
        <v>32</v>
      </c>
      <c r="M822" s="16" t="s">
        <v>83</v>
      </c>
      <c r="N822" s="19">
        <v>3</v>
      </c>
      <c r="O822" s="19">
        <v>813</v>
      </c>
      <c r="P822" s="16" t="s">
        <v>13059</v>
      </c>
      <c r="Q822" s="16" t="s">
        <v>8984</v>
      </c>
      <c r="R822" s="16" t="s">
        <v>8985</v>
      </c>
      <c r="S822" s="16" t="s">
        <v>364</v>
      </c>
      <c r="T822" s="16" t="s">
        <v>35</v>
      </c>
      <c r="U822" s="16" t="s">
        <v>36</v>
      </c>
      <c r="V822" s="16">
        <v>0</v>
      </c>
      <c r="W822" s="16">
        <v>2014</v>
      </c>
      <c r="X822" s="16" t="s">
        <v>180</v>
      </c>
      <c r="Y822" s="16" t="s">
        <v>38</v>
      </c>
      <c r="Z822" s="16" t="s">
        <v>39</v>
      </c>
      <c r="AA822" s="16" t="s">
        <v>40</v>
      </c>
      <c r="AB822" s="16" t="s">
        <v>41</v>
      </c>
    </row>
    <row r="823" spans="1:28" x14ac:dyDescent="0.35">
      <c r="A823" t="s">
        <v>28</v>
      </c>
      <c r="B823" t="s">
        <v>12653</v>
      </c>
      <c r="C823" t="s">
        <v>325</v>
      </c>
      <c r="D823" s="1">
        <v>182291102</v>
      </c>
      <c r="E823" t="s">
        <v>30</v>
      </c>
      <c r="G823">
        <v>41975</v>
      </c>
      <c r="H823" s="3">
        <v>1312</v>
      </c>
      <c r="I823">
        <v>1121064</v>
      </c>
      <c r="J823" s="4">
        <v>786</v>
      </c>
      <c r="K823" t="s">
        <v>31</v>
      </c>
      <c r="L823" t="s">
        <v>32</v>
      </c>
      <c r="M823" t="s">
        <v>33</v>
      </c>
      <c r="N823" s="4">
        <v>122</v>
      </c>
      <c r="O823" s="4">
        <v>16712</v>
      </c>
      <c r="P823" t="s">
        <v>13066</v>
      </c>
      <c r="Q823" t="s">
        <v>8984</v>
      </c>
      <c r="R823" t="s">
        <v>8985</v>
      </c>
      <c r="S823" t="s">
        <v>326</v>
      </c>
      <c r="T823" t="s">
        <v>35</v>
      </c>
      <c r="U823" t="s">
        <v>36</v>
      </c>
      <c r="V823">
        <v>31117940</v>
      </c>
      <c r="W823">
        <v>2014</v>
      </c>
      <c r="X823" t="s">
        <v>180</v>
      </c>
      <c r="Y823" t="s">
        <v>38</v>
      </c>
      <c r="Z823" t="s">
        <v>73</v>
      </c>
      <c r="AA823" t="s">
        <v>40</v>
      </c>
      <c r="AB823" t="s">
        <v>41</v>
      </c>
    </row>
    <row r="824" spans="1:28" x14ac:dyDescent="0.35">
      <c r="A824" s="16" t="s">
        <v>28</v>
      </c>
      <c r="B824" s="16" t="s">
        <v>12653</v>
      </c>
      <c r="C824" s="16" t="s">
        <v>336</v>
      </c>
      <c r="D824" s="17">
        <v>182492105</v>
      </c>
      <c r="E824" s="16" t="s">
        <v>43</v>
      </c>
      <c r="G824" s="16">
        <v>41986</v>
      </c>
      <c r="H824" s="18">
        <v>1045</v>
      </c>
      <c r="I824" s="16">
        <v>1139719</v>
      </c>
      <c r="J824" s="19">
        <v>218</v>
      </c>
      <c r="K824" s="16" t="s">
        <v>31</v>
      </c>
      <c r="L824" s="16" t="s">
        <v>66</v>
      </c>
      <c r="M824" s="16" t="s">
        <v>67</v>
      </c>
      <c r="N824" s="19">
        <v>42</v>
      </c>
      <c r="O824" s="19">
        <v>9156</v>
      </c>
      <c r="P824" s="16" t="s">
        <v>13059</v>
      </c>
      <c r="Q824" s="16" t="s">
        <v>8984</v>
      </c>
      <c r="R824" s="16" t="s">
        <v>47</v>
      </c>
      <c r="S824" s="16" t="s">
        <v>337</v>
      </c>
      <c r="T824" s="16" t="s">
        <v>35</v>
      </c>
      <c r="U824" s="16" t="s">
        <v>36</v>
      </c>
      <c r="V824" s="16">
        <v>0</v>
      </c>
      <c r="W824" s="16">
        <v>2014</v>
      </c>
      <c r="X824" s="16" t="s">
        <v>180</v>
      </c>
      <c r="Y824" s="16" t="s">
        <v>38</v>
      </c>
      <c r="Z824" s="16" t="s">
        <v>73</v>
      </c>
      <c r="AA824" s="16" t="s">
        <v>40</v>
      </c>
      <c r="AB824" s="16" t="s">
        <v>41</v>
      </c>
    </row>
    <row r="825" spans="1:28" x14ac:dyDescent="0.35">
      <c r="A825" t="s">
        <v>28</v>
      </c>
      <c r="B825" t="s">
        <v>12653</v>
      </c>
      <c r="C825" t="s">
        <v>93</v>
      </c>
      <c r="D825" s="1">
        <v>182222104</v>
      </c>
      <c r="E825" t="s">
        <v>30</v>
      </c>
      <c r="G825">
        <v>41990</v>
      </c>
      <c r="H825" s="3">
        <v>1549</v>
      </c>
      <c r="I825">
        <v>1143151</v>
      </c>
      <c r="J825" s="4">
        <v>694</v>
      </c>
      <c r="K825" t="s">
        <v>31</v>
      </c>
      <c r="L825" t="s">
        <v>32</v>
      </c>
      <c r="M825" t="s">
        <v>33</v>
      </c>
      <c r="N825" s="4">
        <v>1187</v>
      </c>
      <c r="O825" s="4">
        <v>41138</v>
      </c>
      <c r="P825" t="s">
        <v>13064</v>
      </c>
      <c r="Q825" t="s">
        <v>8984</v>
      </c>
      <c r="R825" t="s">
        <v>8985</v>
      </c>
      <c r="S825" t="s">
        <v>345</v>
      </c>
      <c r="T825" t="s">
        <v>35</v>
      </c>
      <c r="U825" t="s">
        <v>36</v>
      </c>
      <c r="V825">
        <v>31121831</v>
      </c>
      <c r="W825">
        <v>2014</v>
      </c>
      <c r="X825" t="s">
        <v>180</v>
      </c>
      <c r="Y825" t="s">
        <v>38</v>
      </c>
      <c r="Z825" t="s">
        <v>39</v>
      </c>
      <c r="AA825" t="s">
        <v>40</v>
      </c>
      <c r="AB825" t="s">
        <v>41</v>
      </c>
    </row>
    <row r="826" spans="1:28" x14ac:dyDescent="0.35">
      <c r="A826" s="16" t="s">
        <v>28</v>
      </c>
      <c r="B826" s="16" t="s">
        <v>12653</v>
      </c>
      <c r="C826" s="16" t="s">
        <v>104</v>
      </c>
      <c r="D826" s="17">
        <v>182222103</v>
      </c>
      <c r="E826" s="16" t="s">
        <v>43</v>
      </c>
      <c r="G826" s="16">
        <v>41990</v>
      </c>
      <c r="H826" s="18">
        <v>713</v>
      </c>
      <c r="I826" s="16">
        <v>1142708</v>
      </c>
      <c r="J826" s="19">
        <v>1002</v>
      </c>
      <c r="K826" s="16" t="s">
        <v>31</v>
      </c>
      <c r="L826" s="16" t="s">
        <v>32</v>
      </c>
      <c r="M826" s="16" t="s">
        <v>33</v>
      </c>
      <c r="N826" s="19">
        <v>56</v>
      </c>
      <c r="O826" s="19">
        <v>15994</v>
      </c>
      <c r="P826" s="16" t="s">
        <v>13064</v>
      </c>
      <c r="Q826" s="16" t="s">
        <v>8984</v>
      </c>
      <c r="R826" s="16" t="s">
        <v>8985</v>
      </c>
      <c r="S826" s="16" t="s">
        <v>344</v>
      </c>
      <c r="T826" s="16" t="s">
        <v>35</v>
      </c>
      <c r="U826" s="16" t="s">
        <v>36</v>
      </c>
      <c r="V826" s="16">
        <v>31121625</v>
      </c>
      <c r="W826" s="16">
        <v>2014</v>
      </c>
      <c r="X826" s="16" t="s">
        <v>180</v>
      </c>
      <c r="Y826" s="16" t="s">
        <v>38</v>
      </c>
      <c r="Z826" s="16" t="s">
        <v>51</v>
      </c>
      <c r="AA826" s="16" t="s">
        <v>40</v>
      </c>
      <c r="AB826" s="16" t="s">
        <v>41</v>
      </c>
    </row>
    <row r="827" spans="1:28" x14ac:dyDescent="0.35">
      <c r="A827" t="s">
        <v>28</v>
      </c>
      <c r="B827" t="s">
        <v>12653</v>
      </c>
      <c r="C827" t="s">
        <v>49</v>
      </c>
      <c r="D827" s="1">
        <v>182852203</v>
      </c>
      <c r="E827" t="s">
        <v>53</v>
      </c>
      <c r="F827" s="2" t="s">
        <v>54</v>
      </c>
      <c r="G827">
        <v>41990</v>
      </c>
      <c r="H827" s="3">
        <v>1237</v>
      </c>
      <c r="I827">
        <v>1143016</v>
      </c>
      <c r="J827" s="4">
        <v>166</v>
      </c>
      <c r="K827" t="s">
        <v>31</v>
      </c>
      <c r="L827" t="s">
        <v>32</v>
      </c>
      <c r="M827" t="s">
        <v>33</v>
      </c>
      <c r="N827" s="4">
        <v>5</v>
      </c>
      <c r="O827" s="4">
        <v>544</v>
      </c>
      <c r="P827" t="s">
        <v>13065</v>
      </c>
      <c r="Q827" t="s">
        <v>8984</v>
      </c>
      <c r="R827" t="s">
        <v>8985</v>
      </c>
      <c r="S827" t="s">
        <v>347</v>
      </c>
      <c r="T827" t="s">
        <v>35</v>
      </c>
      <c r="U827" t="s">
        <v>36</v>
      </c>
      <c r="V827">
        <v>42299668</v>
      </c>
      <c r="W827">
        <v>2014</v>
      </c>
      <c r="X827" t="s">
        <v>180</v>
      </c>
      <c r="Y827" t="s">
        <v>38</v>
      </c>
      <c r="Z827" t="s">
        <v>88</v>
      </c>
      <c r="AA827" t="s">
        <v>40</v>
      </c>
      <c r="AB827" t="s">
        <v>41</v>
      </c>
    </row>
    <row r="828" spans="1:28" x14ac:dyDescent="0.35">
      <c r="A828" s="16" t="s">
        <v>28</v>
      </c>
      <c r="B828" s="16" t="s">
        <v>12653</v>
      </c>
      <c r="C828" s="16" t="s">
        <v>104</v>
      </c>
      <c r="D828" s="17">
        <v>182222103</v>
      </c>
      <c r="E828" s="16" t="s">
        <v>43</v>
      </c>
      <c r="G828" s="16">
        <v>41988</v>
      </c>
      <c r="H828" s="18">
        <v>811</v>
      </c>
      <c r="I828" s="16">
        <v>1140946</v>
      </c>
      <c r="J828" s="19">
        <v>289</v>
      </c>
      <c r="K828" s="16" t="s">
        <v>31</v>
      </c>
      <c r="L828" s="16" t="s">
        <v>32</v>
      </c>
      <c r="M828" s="16" t="s">
        <v>83</v>
      </c>
      <c r="N828" s="19">
        <v>1</v>
      </c>
      <c r="O828" s="19">
        <v>289</v>
      </c>
      <c r="P828" s="16" t="s">
        <v>13066</v>
      </c>
      <c r="Q828" s="16" t="s">
        <v>8984</v>
      </c>
      <c r="R828" s="16" t="s">
        <v>8985</v>
      </c>
      <c r="S828" s="16" t="s">
        <v>341</v>
      </c>
      <c r="T828" s="16" t="s">
        <v>35</v>
      </c>
      <c r="U828" s="16" t="s">
        <v>36</v>
      </c>
      <c r="V828" s="16">
        <v>0</v>
      </c>
      <c r="W828" s="16">
        <v>2014</v>
      </c>
      <c r="X828" s="16" t="s">
        <v>180</v>
      </c>
      <c r="Y828" s="16" t="s">
        <v>38</v>
      </c>
      <c r="Z828" s="16" t="s">
        <v>45</v>
      </c>
      <c r="AA828" s="16" t="s">
        <v>40</v>
      </c>
      <c r="AB828" s="16" t="s">
        <v>41</v>
      </c>
    </row>
    <row r="829" spans="1:28" x14ac:dyDescent="0.35">
      <c r="A829" t="s">
        <v>28</v>
      </c>
      <c r="B829" t="s">
        <v>12653</v>
      </c>
      <c r="C829" t="s">
        <v>65</v>
      </c>
      <c r="D829" s="1">
        <v>182852202</v>
      </c>
      <c r="E829" t="s">
        <v>43</v>
      </c>
      <c r="G829">
        <v>41990</v>
      </c>
      <c r="H829" s="3">
        <v>2323</v>
      </c>
      <c r="I829">
        <v>1143357</v>
      </c>
      <c r="J829" s="4">
        <v>1212</v>
      </c>
      <c r="K829" t="s">
        <v>31</v>
      </c>
      <c r="L829" t="s">
        <v>32</v>
      </c>
      <c r="M829" t="s">
        <v>33</v>
      </c>
      <c r="N829" s="4">
        <v>20</v>
      </c>
      <c r="O829" s="4">
        <v>24240</v>
      </c>
      <c r="P829" t="s">
        <v>13064</v>
      </c>
      <c r="Q829" t="s">
        <v>8984</v>
      </c>
      <c r="R829" t="s">
        <v>8985</v>
      </c>
      <c r="S829" t="s">
        <v>346</v>
      </c>
      <c r="T829" t="s">
        <v>35</v>
      </c>
      <c r="U829" t="s">
        <v>36</v>
      </c>
      <c r="V829">
        <v>31121904</v>
      </c>
      <c r="W829">
        <v>2014</v>
      </c>
      <c r="X829" t="s">
        <v>180</v>
      </c>
      <c r="Y829" t="s">
        <v>38</v>
      </c>
      <c r="Z829" t="s">
        <v>64</v>
      </c>
      <c r="AA829" t="s">
        <v>40</v>
      </c>
      <c r="AB829" t="s">
        <v>41</v>
      </c>
    </row>
    <row r="830" spans="1:28" x14ac:dyDescent="0.35">
      <c r="A830" s="16" t="s">
        <v>28</v>
      </c>
      <c r="B830" s="16" t="s">
        <v>12653</v>
      </c>
      <c r="C830" s="16" t="s">
        <v>215</v>
      </c>
      <c r="D830" s="17">
        <v>182852201</v>
      </c>
      <c r="E830" s="16" t="s">
        <v>43</v>
      </c>
      <c r="G830" s="16">
        <v>41997</v>
      </c>
      <c r="H830" s="18">
        <v>2102</v>
      </c>
      <c r="I830" s="16">
        <v>1148008</v>
      </c>
      <c r="J830" s="19">
        <v>1578</v>
      </c>
      <c r="K830" s="16" t="s">
        <v>31</v>
      </c>
      <c r="L830" s="16" t="s">
        <v>32</v>
      </c>
      <c r="M830" s="16" t="s">
        <v>83</v>
      </c>
      <c r="N830" s="19">
        <v>83</v>
      </c>
      <c r="O830" s="19">
        <v>42389</v>
      </c>
      <c r="P830" s="16" t="s">
        <v>13064</v>
      </c>
      <c r="Q830" s="16" t="s">
        <v>57</v>
      </c>
      <c r="R830" s="16" t="s">
        <v>8985</v>
      </c>
      <c r="S830" s="16" t="s">
        <v>358</v>
      </c>
      <c r="T830" s="16" t="s">
        <v>35</v>
      </c>
      <c r="U830" s="16" t="s">
        <v>36</v>
      </c>
      <c r="V830" s="16">
        <v>0</v>
      </c>
      <c r="W830" s="16">
        <v>2014</v>
      </c>
      <c r="X830" s="16" t="s">
        <v>180</v>
      </c>
      <c r="Y830" s="16" t="s">
        <v>38</v>
      </c>
      <c r="Z830" s="16" t="s">
        <v>39</v>
      </c>
      <c r="AA830" s="16" t="s">
        <v>40</v>
      </c>
      <c r="AB830" s="16" t="s">
        <v>41</v>
      </c>
    </row>
    <row r="831" spans="1:28" x14ac:dyDescent="0.35">
      <c r="A831" t="s">
        <v>28</v>
      </c>
      <c r="B831" t="s">
        <v>12653</v>
      </c>
      <c r="C831" t="s">
        <v>350</v>
      </c>
      <c r="D831" s="1">
        <v>182852204</v>
      </c>
      <c r="E831" t="s">
        <v>43</v>
      </c>
      <c r="G831">
        <v>41992</v>
      </c>
      <c r="H831" s="3">
        <v>1350</v>
      </c>
      <c r="I831">
        <v>1144508</v>
      </c>
      <c r="J831" s="4">
        <v>656</v>
      </c>
      <c r="K831" t="s">
        <v>31</v>
      </c>
      <c r="L831" t="s">
        <v>60</v>
      </c>
      <c r="M831" t="s">
        <v>94</v>
      </c>
      <c r="N831" s="4">
        <v>23</v>
      </c>
      <c r="O831" s="4">
        <v>15088</v>
      </c>
      <c r="P831" t="s">
        <v>13065</v>
      </c>
      <c r="Q831" t="s">
        <v>57</v>
      </c>
      <c r="R831" t="s">
        <v>8985</v>
      </c>
      <c r="S831" t="s">
        <v>351</v>
      </c>
      <c r="T831" t="s">
        <v>35</v>
      </c>
      <c r="U831" t="s">
        <v>36</v>
      </c>
      <c r="V831">
        <v>31122318</v>
      </c>
      <c r="W831">
        <v>2014</v>
      </c>
      <c r="X831" t="s">
        <v>180</v>
      </c>
      <c r="Y831" t="s">
        <v>38</v>
      </c>
      <c r="Z831" t="s">
        <v>39</v>
      </c>
      <c r="AA831" t="s">
        <v>40</v>
      </c>
      <c r="AB831" t="s">
        <v>41</v>
      </c>
    </row>
    <row r="832" spans="1:28" x14ac:dyDescent="0.35">
      <c r="A832" s="16" t="s">
        <v>28</v>
      </c>
      <c r="B832" s="16" t="s">
        <v>12653</v>
      </c>
      <c r="C832" s="16" t="s">
        <v>104</v>
      </c>
      <c r="D832" s="17">
        <v>182222103</v>
      </c>
      <c r="E832" s="16" t="s">
        <v>43</v>
      </c>
      <c r="G832" s="16">
        <v>41997</v>
      </c>
      <c r="H832" s="18">
        <v>1609</v>
      </c>
      <c r="I832" s="16">
        <v>1147748</v>
      </c>
      <c r="J832" s="19">
        <v>1216</v>
      </c>
      <c r="K832" s="16" t="s">
        <v>31</v>
      </c>
      <c r="L832" s="16" t="s">
        <v>32</v>
      </c>
      <c r="M832" s="16" t="s">
        <v>33</v>
      </c>
      <c r="N832" s="19">
        <v>44</v>
      </c>
      <c r="O832" s="19">
        <v>22004</v>
      </c>
      <c r="P832" s="16" t="s">
        <v>13065</v>
      </c>
      <c r="Q832" s="16" t="s">
        <v>8984</v>
      </c>
      <c r="R832" s="16" t="s">
        <v>8985</v>
      </c>
      <c r="S832" s="16" t="s">
        <v>356</v>
      </c>
      <c r="T832" s="16" t="s">
        <v>35</v>
      </c>
      <c r="U832" s="16" t="s">
        <v>36</v>
      </c>
      <c r="V832" s="16">
        <v>0</v>
      </c>
      <c r="W832" s="16">
        <v>2014</v>
      </c>
      <c r="X832" s="16" t="s">
        <v>180</v>
      </c>
      <c r="Y832" s="16" t="s">
        <v>38</v>
      </c>
      <c r="Z832" s="16" t="s">
        <v>39</v>
      </c>
      <c r="AA832" s="16" t="s">
        <v>40</v>
      </c>
      <c r="AB832" s="16" t="s">
        <v>41</v>
      </c>
    </row>
    <row r="833" spans="1:28" x14ac:dyDescent="0.35">
      <c r="A833" t="s">
        <v>28</v>
      </c>
      <c r="B833" t="s">
        <v>12653</v>
      </c>
      <c r="C833" t="s">
        <v>215</v>
      </c>
      <c r="D833" s="1">
        <v>182852201</v>
      </c>
      <c r="E833" t="s">
        <v>59</v>
      </c>
      <c r="G833">
        <v>41988</v>
      </c>
      <c r="H833" s="3">
        <v>1421</v>
      </c>
      <c r="I833">
        <v>1141410</v>
      </c>
      <c r="J833" s="4">
        <v>943</v>
      </c>
      <c r="K833" t="s">
        <v>31</v>
      </c>
      <c r="L833" t="s">
        <v>32</v>
      </c>
      <c r="M833" t="s">
        <v>33</v>
      </c>
      <c r="N833" s="4">
        <v>1676</v>
      </c>
      <c r="O833" s="4">
        <v>245653</v>
      </c>
      <c r="P833" t="s">
        <v>13066</v>
      </c>
      <c r="Q833" t="s">
        <v>57</v>
      </c>
      <c r="R833" t="s">
        <v>8985</v>
      </c>
      <c r="S833" t="s">
        <v>342</v>
      </c>
      <c r="T833" t="s">
        <v>35</v>
      </c>
      <c r="U833" t="s">
        <v>36</v>
      </c>
      <c r="V833">
        <v>31120494</v>
      </c>
      <c r="W833">
        <v>2014</v>
      </c>
      <c r="X833" t="s">
        <v>180</v>
      </c>
      <c r="Y833" t="s">
        <v>38</v>
      </c>
      <c r="Z833" t="s">
        <v>172</v>
      </c>
      <c r="AA833" t="s">
        <v>40</v>
      </c>
      <c r="AB833" t="s">
        <v>41</v>
      </c>
    </row>
    <row r="834" spans="1:28" x14ac:dyDescent="0.35">
      <c r="A834" s="16" t="s">
        <v>28</v>
      </c>
      <c r="B834" s="16" t="s">
        <v>12653</v>
      </c>
      <c r="C834" s="16" t="s">
        <v>65</v>
      </c>
      <c r="D834" s="17">
        <v>182852202</v>
      </c>
      <c r="E834" s="16" t="s">
        <v>30</v>
      </c>
      <c r="G834" s="16">
        <v>41993</v>
      </c>
      <c r="H834" s="18">
        <v>544</v>
      </c>
      <c r="I834" s="16">
        <v>1144864</v>
      </c>
      <c r="J834" s="19">
        <v>399</v>
      </c>
      <c r="K834" s="16" t="s">
        <v>31</v>
      </c>
      <c r="L834" s="16" t="s">
        <v>32</v>
      </c>
      <c r="M834" s="16" t="s">
        <v>83</v>
      </c>
      <c r="N834" s="19">
        <v>141</v>
      </c>
      <c r="O834" s="19">
        <v>30799</v>
      </c>
      <c r="P834" s="16" t="s">
        <v>13064</v>
      </c>
      <c r="Q834" s="16" t="s">
        <v>8984</v>
      </c>
      <c r="R834" s="16" t="s">
        <v>8985</v>
      </c>
      <c r="S834" s="16" t="s">
        <v>353</v>
      </c>
      <c r="T834" s="16" t="s">
        <v>35</v>
      </c>
      <c r="U834" s="16" t="s">
        <v>36</v>
      </c>
      <c r="V834" s="16">
        <v>42301472</v>
      </c>
      <c r="W834" s="16">
        <v>2014</v>
      </c>
      <c r="X834" s="16" t="s">
        <v>180</v>
      </c>
      <c r="Y834" s="16" t="s">
        <v>38</v>
      </c>
      <c r="Z834" s="16" t="s">
        <v>39</v>
      </c>
      <c r="AA834" s="16" t="s">
        <v>40</v>
      </c>
      <c r="AB834" s="16" t="s">
        <v>41</v>
      </c>
    </row>
    <row r="835" spans="1:28" x14ac:dyDescent="0.35">
      <c r="A835" t="s">
        <v>28</v>
      </c>
      <c r="B835" t="s">
        <v>12653</v>
      </c>
      <c r="C835" t="s">
        <v>98</v>
      </c>
      <c r="D835" s="1">
        <v>83692104</v>
      </c>
      <c r="E835" t="s">
        <v>43</v>
      </c>
      <c r="G835">
        <v>42004</v>
      </c>
      <c r="H835" s="3">
        <v>1214</v>
      </c>
      <c r="I835">
        <v>1157015</v>
      </c>
      <c r="J835" s="4">
        <v>1366</v>
      </c>
      <c r="K835" t="s">
        <v>31</v>
      </c>
      <c r="L835" t="s">
        <v>32</v>
      </c>
      <c r="M835" t="s">
        <v>33</v>
      </c>
      <c r="N835" s="4">
        <v>4</v>
      </c>
      <c r="O835" s="4">
        <v>5464</v>
      </c>
      <c r="P835" t="s">
        <v>13062</v>
      </c>
      <c r="Q835" t="s">
        <v>8984</v>
      </c>
      <c r="R835" t="s">
        <v>8985</v>
      </c>
      <c r="S835" t="s">
        <v>368</v>
      </c>
      <c r="T835" t="s">
        <v>35</v>
      </c>
      <c r="U835" t="s">
        <v>36</v>
      </c>
      <c r="V835">
        <v>0</v>
      </c>
      <c r="W835">
        <v>2014</v>
      </c>
      <c r="X835" t="s">
        <v>180</v>
      </c>
      <c r="Y835" t="s">
        <v>38</v>
      </c>
      <c r="Z835" t="s">
        <v>39</v>
      </c>
      <c r="AA835" t="s">
        <v>40</v>
      </c>
      <c r="AB835" t="s">
        <v>41</v>
      </c>
    </row>
    <row r="836" spans="1:28" x14ac:dyDescent="0.35">
      <c r="A836" s="16" t="s">
        <v>28</v>
      </c>
      <c r="B836" s="16" t="s">
        <v>12653</v>
      </c>
      <c r="C836" s="16" t="s">
        <v>98</v>
      </c>
      <c r="D836" s="17">
        <v>83692104</v>
      </c>
      <c r="E836" s="16" t="s">
        <v>43</v>
      </c>
      <c r="G836" s="16">
        <v>42004</v>
      </c>
      <c r="H836" s="18">
        <v>623</v>
      </c>
      <c r="I836" s="16">
        <v>1156605</v>
      </c>
      <c r="J836" s="19">
        <v>1728</v>
      </c>
      <c r="K836" s="16" t="s">
        <v>31</v>
      </c>
      <c r="L836" s="16" t="s">
        <v>32</v>
      </c>
      <c r="M836" s="16" t="s">
        <v>33</v>
      </c>
      <c r="N836" s="19">
        <v>4</v>
      </c>
      <c r="O836" s="19">
        <v>6912</v>
      </c>
      <c r="P836" s="16" t="s">
        <v>13062</v>
      </c>
      <c r="Q836" s="16" t="s">
        <v>8984</v>
      </c>
      <c r="R836" s="16" t="s">
        <v>8985</v>
      </c>
      <c r="S836" s="16" t="s">
        <v>370</v>
      </c>
      <c r="T836" s="16" t="s">
        <v>35</v>
      </c>
      <c r="U836" s="16" t="s">
        <v>36</v>
      </c>
      <c r="V836" s="16">
        <v>0</v>
      </c>
      <c r="W836" s="16">
        <v>2014</v>
      </c>
      <c r="X836" s="16" t="s">
        <v>180</v>
      </c>
      <c r="Y836" s="16" t="s">
        <v>38</v>
      </c>
      <c r="Z836" s="16" t="s">
        <v>39</v>
      </c>
      <c r="AA836" s="16" t="s">
        <v>40</v>
      </c>
      <c r="AB836" s="16" t="s">
        <v>41</v>
      </c>
    </row>
    <row r="837" spans="1:28" x14ac:dyDescent="0.35">
      <c r="A837" t="s">
        <v>28</v>
      </c>
      <c r="B837" t="s">
        <v>12654</v>
      </c>
      <c r="C837" t="s">
        <v>131</v>
      </c>
      <c r="D837" s="1">
        <v>83192101</v>
      </c>
      <c r="E837" t="s">
        <v>43</v>
      </c>
      <c r="G837">
        <v>41986</v>
      </c>
      <c r="H837" s="3">
        <v>720</v>
      </c>
      <c r="I837">
        <v>1139474</v>
      </c>
      <c r="J837" s="4">
        <v>310</v>
      </c>
      <c r="K837" t="s">
        <v>31</v>
      </c>
      <c r="L837" t="s">
        <v>66</v>
      </c>
      <c r="M837" t="s">
        <v>67</v>
      </c>
      <c r="N837" s="4">
        <v>3</v>
      </c>
      <c r="O837" s="4">
        <v>930</v>
      </c>
      <c r="P837" t="s">
        <v>13060</v>
      </c>
      <c r="Q837" t="s">
        <v>8984</v>
      </c>
      <c r="R837" t="s">
        <v>8985</v>
      </c>
      <c r="S837" t="s">
        <v>335</v>
      </c>
      <c r="T837" t="s">
        <v>35</v>
      </c>
      <c r="U837" t="s">
        <v>36</v>
      </c>
      <c r="V837">
        <v>0</v>
      </c>
      <c r="W837">
        <v>2014</v>
      </c>
      <c r="X837" t="s">
        <v>180</v>
      </c>
      <c r="Y837" t="s">
        <v>38</v>
      </c>
      <c r="Z837" t="s">
        <v>39</v>
      </c>
      <c r="AA837" t="s">
        <v>40</v>
      </c>
      <c r="AB837" t="s">
        <v>41</v>
      </c>
    </row>
    <row r="838" spans="1:28" x14ac:dyDescent="0.35">
      <c r="A838" s="16" t="s">
        <v>28</v>
      </c>
      <c r="B838" s="16" t="s">
        <v>12654</v>
      </c>
      <c r="C838" s="16" t="s">
        <v>145</v>
      </c>
      <c r="D838" s="17">
        <v>83692105</v>
      </c>
      <c r="E838" s="16" t="s">
        <v>43</v>
      </c>
      <c r="G838" s="16">
        <v>42004</v>
      </c>
      <c r="H838" s="18">
        <v>608</v>
      </c>
      <c r="I838" s="16">
        <v>1156173</v>
      </c>
      <c r="J838" s="19">
        <v>1387</v>
      </c>
      <c r="K838" s="16" t="s">
        <v>31</v>
      </c>
      <c r="L838" s="16" t="s">
        <v>32</v>
      </c>
      <c r="M838" s="16" t="s">
        <v>33</v>
      </c>
      <c r="N838" s="19">
        <v>46</v>
      </c>
      <c r="O838" s="19">
        <v>38142</v>
      </c>
      <c r="P838" s="16" t="s">
        <v>13063</v>
      </c>
      <c r="Q838" s="16" t="s">
        <v>8984</v>
      </c>
      <c r="R838" s="16" t="s">
        <v>8985</v>
      </c>
      <c r="S838" s="16" t="s">
        <v>371</v>
      </c>
      <c r="T838" s="16" t="s">
        <v>35</v>
      </c>
      <c r="U838" s="16" t="s">
        <v>36</v>
      </c>
      <c r="V838" s="16">
        <v>0</v>
      </c>
      <c r="W838" s="16">
        <v>2014</v>
      </c>
      <c r="X838" s="16" t="s">
        <v>180</v>
      </c>
      <c r="Y838" s="16" t="s">
        <v>38</v>
      </c>
      <c r="Z838" s="16" t="s">
        <v>64</v>
      </c>
      <c r="AA838" s="16" t="s">
        <v>40</v>
      </c>
      <c r="AB838" s="16" t="s">
        <v>41</v>
      </c>
    </row>
    <row r="839" spans="1:28" x14ac:dyDescent="0.35">
      <c r="A839" t="s">
        <v>28</v>
      </c>
      <c r="B839" t="s">
        <v>12654</v>
      </c>
      <c r="C839" t="s">
        <v>124</v>
      </c>
      <c r="D839" s="1">
        <v>83252105</v>
      </c>
      <c r="E839" t="s">
        <v>43</v>
      </c>
      <c r="G839">
        <v>42002</v>
      </c>
      <c r="H839" s="3">
        <v>1159</v>
      </c>
      <c r="I839">
        <v>1149967</v>
      </c>
      <c r="J839" s="4">
        <v>646</v>
      </c>
      <c r="K839" t="s">
        <v>31</v>
      </c>
      <c r="L839" t="s">
        <v>32</v>
      </c>
      <c r="M839" t="s">
        <v>33</v>
      </c>
      <c r="N839" s="4">
        <v>24</v>
      </c>
      <c r="O839" s="4">
        <v>15504</v>
      </c>
      <c r="P839" t="s">
        <v>13059</v>
      </c>
      <c r="Q839" t="s">
        <v>8984</v>
      </c>
      <c r="R839" t="s">
        <v>8985</v>
      </c>
      <c r="S839" t="s">
        <v>365</v>
      </c>
      <c r="T839" t="s">
        <v>35</v>
      </c>
      <c r="U839" t="s">
        <v>36</v>
      </c>
      <c r="V839">
        <v>31123891</v>
      </c>
      <c r="W839">
        <v>2014</v>
      </c>
      <c r="X839" t="s">
        <v>180</v>
      </c>
      <c r="Y839" t="s">
        <v>38</v>
      </c>
      <c r="Z839" t="s">
        <v>88</v>
      </c>
      <c r="AA839" t="s">
        <v>40</v>
      </c>
      <c r="AB839" t="s">
        <v>41</v>
      </c>
    </row>
    <row r="840" spans="1:28" x14ac:dyDescent="0.35">
      <c r="A840" s="16" t="s">
        <v>28</v>
      </c>
      <c r="B840" s="16" t="s">
        <v>12654</v>
      </c>
      <c r="C840" s="16" t="s">
        <v>89</v>
      </c>
      <c r="D840" s="17">
        <v>83622103</v>
      </c>
      <c r="E840" s="16" t="s">
        <v>43</v>
      </c>
      <c r="G840" s="16">
        <v>41975</v>
      </c>
      <c r="H840" s="18">
        <v>511</v>
      </c>
      <c r="I840" s="16">
        <v>1120455</v>
      </c>
      <c r="J840" s="19">
        <v>469</v>
      </c>
      <c r="K840" s="16" t="s">
        <v>31</v>
      </c>
      <c r="L840" s="16" t="s">
        <v>32</v>
      </c>
      <c r="M840" s="16" t="s">
        <v>83</v>
      </c>
      <c r="N840" s="19">
        <v>79</v>
      </c>
      <c r="O840" s="19">
        <v>37051</v>
      </c>
      <c r="P840" s="16" t="s">
        <v>13066</v>
      </c>
      <c r="Q840" s="16" t="s">
        <v>8984</v>
      </c>
      <c r="R840" s="16" t="s">
        <v>8985</v>
      </c>
      <c r="S840" s="16" t="s">
        <v>324</v>
      </c>
      <c r="T840" s="16" t="s">
        <v>35</v>
      </c>
      <c r="U840" s="16" t="s">
        <v>36</v>
      </c>
      <c r="V840" s="16">
        <v>0</v>
      </c>
      <c r="W840" s="16">
        <v>2014</v>
      </c>
      <c r="X840" s="16" t="s">
        <v>180</v>
      </c>
      <c r="Y840" s="16" t="s">
        <v>38</v>
      </c>
      <c r="Z840" s="16" t="s">
        <v>39</v>
      </c>
      <c r="AA840" s="16" t="s">
        <v>40</v>
      </c>
      <c r="AB840" s="16" t="s">
        <v>41</v>
      </c>
    </row>
    <row r="841" spans="1:28" x14ac:dyDescent="0.35">
      <c r="A841" t="s">
        <v>28</v>
      </c>
      <c r="B841" t="s">
        <v>12654</v>
      </c>
      <c r="C841" t="s">
        <v>131</v>
      </c>
      <c r="D841" s="1">
        <v>83192101</v>
      </c>
      <c r="E841" t="s">
        <v>43</v>
      </c>
      <c r="G841">
        <v>41992</v>
      </c>
      <c r="H841" s="3">
        <v>2034</v>
      </c>
      <c r="I841">
        <v>1144792</v>
      </c>
      <c r="J841" s="4">
        <v>1136</v>
      </c>
      <c r="K841" t="s">
        <v>31</v>
      </c>
      <c r="L841" t="s">
        <v>32</v>
      </c>
      <c r="M841" t="s">
        <v>33</v>
      </c>
      <c r="N841" s="4">
        <v>9</v>
      </c>
      <c r="O841" s="4">
        <v>7966</v>
      </c>
      <c r="P841" t="s">
        <v>13064</v>
      </c>
      <c r="Q841" t="s">
        <v>8984</v>
      </c>
      <c r="R841" t="s">
        <v>8985</v>
      </c>
      <c r="S841" t="s">
        <v>349</v>
      </c>
      <c r="T841" t="s">
        <v>35</v>
      </c>
      <c r="U841" t="s">
        <v>36</v>
      </c>
      <c r="V841">
        <v>42301460</v>
      </c>
      <c r="W841">
        <v>2014</v>
      </c>
      <c r="X841" t="s">
        <v>180</v>
      </c>
      <c r="Y841" t="s">
        <v>38</v>
      </c>
      <c r="Z841" t="s">
        <v>39</v>
      </c>
      <c r="AA841" t="s">
        <v>40</v>
      </c>
      <c r="AB841" t="s">
        <v>41</v>
      </c>
    </row>
    <row r="842" spans="1:28" x14ac:dyDescent="0.35">
      <c r="A842" s="16" t="s">
        <v>28</v>
      </c>
      <c r="B842" s="16" t="s">
        <v>12654</v>
      </c>
      <c r="C842" s="16" t="s">
        <v>98</v>
      </c>
      <c r="D842" s="17">
        <v>83692104</v>
      </c>
      <c r="E842" s="16" t="s">
        <v>43</v>
      </c>
      <c r="G842" s="16">
        <v>42004</v>
      </c>
      <c r="H842" s="18">
        <v>134</v>
      </c>
      <c r="I842" s="16">
        <v>1156007</v>
      </c>
      <c r="J842" s="19">
        <v>1980</v>
      </c>
      <c r="K842" s="16" t="s">
        <v>31</v>
      </c>
      <c r="L842" s="16" t="s">
        <v>32</v>
      </c>
      <c r="M842" s="16" t="s">
        <v>33</v>
      </c>
      <c r="N842" s="19">
        <v>11</v>
      </c>
      <c r="O842" s="19">
        <v>21780</v>
      </c>
      <c r="P842" s="16" t="s">
        <v>13063</v>
      </c>
      <c r="Q842" s="16" t="s">
        <v>8984</v>
      </c>
      <c r="R842" s="16" t="s">
        <v>8985</v>
      </c>
      <c r="S842" s="16" t="s">
        <v>369</v>
      </c>
      <c r="T842" s="16" t="s">
        <v>35</v>
      </c>
      <c r="U842" s="16" t="s">
        <v>36</v>
      </c>
      <c r="V842" s="16">
        <v>0</v>
      </c>
      <c r="W842" s="16">
        <v>2014</v>
      </c>
      <c r="X842" s="16" t="s">
        <v>180</v>
      </c>
      <c r="Y842" s="16" t="s">
        <v>38</v>
      </c>
      <c r="Z842" s="16" t="s">
        <v>39</v>
      </c>
      <c r="AA842" s="16" t="s">
        <v>40</v>
      </c>
      <c r="AB842" s="16" t="s">
        <v>41</v>
      </c>
    </row>
    <row r="843" spans="1:28" x14ac:dyDescent="0.35">
      <c r="A843" t="s">
        <v>28</v>
      </c>
      <c r="B843" t="s">
        <v>12654</v>
      </c>
      <c r="C843" t="s">
        <v>71</v>
      </c>
      <c r="D843" s="1">
        <v>82931101</v>
      </c>
      <c r="E843" t="s">
        <v>43</v>
      </c>
      <c r="G843">
        <v>41979</v>
      </c>
      <c r="H843" s="3">
        <v>906</v>
      </c>
      <c r="I843">
        <v>1125894</v>
      </c>
      <c r="J843" s="4">
        <v>434</v>
      </c>
      <c r="K843" t="s">
        <v>31</v>
      </c>
      <c r="L843" t="s">
        <v>32</v>
      </c>
      <c r="M843" t="s">
        <v>33</v>
      </c>
      <c r="N843" s="4">
        <v>19</v>
      </c>
      <c r="O843" s="4">
        <v>8246</v>
      </c>
      <c r="P843" t="s">
        <v>13064</v>
      </c>
      <c r="Q843" t="s">
        <v>8984</v>
      </c>
      <c r="R843" t="s">
        <v>47</v>
      </c>
      <c r="S843" t="s">
        <v>331</v>
      </c>
      <c r="T843" t="s">
        <v>35</v>
      </c>
      <c r="U843" t="s">
        <v>36</v>
      </c>
      <c r="V843">
        <v>0</v>
      </c>
      <c r="W843">
        <v>2014</v>
      </c>
      <c r="X843" t="s">
        <v>180</v>
      </c>
      <c r="Y843" t="s">
        <v>38</v>
      </c>
      <c r="Z843" t="s">
        <v>73</v>
      </c>
      <c r="AA843" t="s">
        <v>40</v>
      </c>
      <c r="AB843" t="s">
        <v>41</v>
      </c>
    </row>
    <row r="844" spans="1:28" x14ac:dyDescent="0.35">
      <c r="A844" s="16" t="s">
        <v>28</v>
      </c>
      <c r="B844" s="16" t="s">
        <v>12654</v>
      </c>
      <c r="C844" s="16" t="s">
        <v>52</v>
      </c>
      <c r="D844" s="17">
        <v>83050402</v>
      </c>
      <c r="E844" s="16" t="s">
        <v>43</v>
      </c>
      <c r="G844" s="16">
        <v>41993</v>
      </c>
      <c r="H844" s="18">
        <v>815</v>
      </c>
      <c r="I844" s="16">
        <v>1144905</v>
      </c>
      <c r="J844" s="19">
        <v>665</v>
      </c>
      <c r="K844" s="16" t="s">
        <v>31</v>
      </c>
      <c r="L844" s="16" t="s">
        <v>32</v>
      </c>
      <c r="M844" s="16" t="s">
        <v>33</v>
      </c>
      <c r="N844" s="19">
        <v>17</v>
      </c>
      <c r="O844" s="19">
        <v>11305</v>
      </c>
      <c r="P844" s="16" t="s">
        <v>13064</v>
      </c>
      <c r="Q844" s="16" t="s">
        <v>8984</v>
      </c>
      <c r="R844" s="16" t="s">
        <v>8985</v>
      </c>
      <c r="S844" s="16" t="s">
        <v>352</v>
      </c>
      <c r="T844" s="16" t="s">
        <v>35</v>
      </c>
      <c r="U844" s="16" t="s">
        <v>36</v>
      </c>
      <c r="V844" s="16">
        <v>31122400</v>
      </c>
      <c r="W844" s="16">
        <v>2014</v>
      </c>
      <c r="X844" s="16" t="s">
        <v>180</v>
      </c>
      <c r="Y844" s="16" t="s">
        <v>38</v>
      </c>
      <c r="Z844" s="16" t="s">
        <v>39</v>
      </c>
      <c r="AA844" s="16" t="s">
        <v>40</v>
      </c>
      <c r="AB844" s="16" t="s">
        <v>41</v>
      </c>
    </row>
    <row r="845" spans="1:28" x14ac:dyDescent="0.35">
      <c r="A845" t="s">
        <v>28</v>
      </c>
      <c r="B845" t="s">
        <v>12654</v>
      </c>
      <c r="C845" t="s">
        <v>89</v>
      </c>
      <c r="D845" s="1">
        <v>83622103</v>
      </c>
      <c r="E845" t="s">
        <v>43</v>
      </c>
      <c r="G845">
        <v>41992</v>
      </c>
      <c r="H845" s="3">
        <v>1821</v>
      </c>
      <c r="I845">
        <v>1144737</v>
      </c>
      <c r="J845" s="4">
        <v>1339</v>
      </c>
      <c r="K845" t="s">
        <v>31</v>
      </c>
      <c r="L845" t="s">
        <v>32</v>
      </c>
      <c r="M845" t="s">
        <v>33</v>
      </c>
      <c r="N845" s="4">
        <v>3</v>
      </c>
      <c r="O845" s="4">
        <v>4017</v>
      </c>
      <c r="P845" t="s">
        <v>13064</v>
      </c>
      <c r="Q845" t="s">
        <v>9125</v>
      </c>
      <c r="R845" t="s">
        <v>8985</v>
      </c>
      <c r="S845" t="s">
        <v>348</v>
      </c>
      <c r="T845" t="s">
        <v>35</v>
      </c>
      <c r="U845" t="s">
        <v>36</v>
      </c>
      <c r="V845">
        <v>31122388</v>
      </c>
      <c r="W845">
        <v>2014</v>
      </c>
      <c r="X845" t="s">
        <v>180</v>
      </c>
      <c r="Y845" t="s">
        <v>38</v>
      </c>
      <c r="Z845" t="s">
        <v>39</v>
      </c>
      <c r="AA845" t="s">
        <v>40</v>
      </c>
      <c r="AB845" t="s">
        <v>41</v>
      </c>
    </row>
    <row r="846" spans="1:28" x14ac:dyDescent="0.35">
      <c r="A846" s="16" t="s">
        <v>28</v>
      </c>
      <c r="B846" s="16" t="s">
        <v>12654</v>
      </c>
      <c r="C846" s="16" t="s">
        <v>46</v>
      </c>
      <c r="D846" s="17">
        <v>83622106</v>
      </c>
      <c r="E846" s="16" t="s">
        <v>91</v>
      </c>
      <c r="G846" s="16">
        <v>42004</v>
      </c>
      <c r="H846" s="18">
        <v>113</v>
      </c>
      <c r="I846" s="16">
        <v>1155996</v>
      </c>
      <c r="J846" s="19">
        <v>1677</v>
      </c>
      <c r="K846" s="16" t="s">
        <v>31</v>
      </c>
      <c r="L846" s="16" t="s">
        <v>32</v>
      </c>
      <c r="M846" s="16" t="s">
        <v>33</v>
      </c>
      <c r="N846" s="19">
        <v>6</v>
      </c>
      <c r="O846" s="19">
        <v>10062</v>
      </c>
      <c r="P846" s="16" t="s">
        <v>13063</v>
      </c>
      <c r="Q846" s="16" t="s">
        <v>57</v>
      </c>
      <c r="R846" s="16" t="s">
        <v>8985</v>
      </c>
      <c r="S846" s="16" t="s">
        <v>367</v>
      </c>
      <c r="T846" s="16" t="s">
        <v>35</v>
      </c>
      <c r="U846" s="16" t="s">
        <v>36</v>
      </c>
      <c r="V846" s="16">
        <v>0</v>
      </c>
      <c r="W846" s="16">
        <v>2014</v>
      </c>
      <c r="X846" s="16" t="s">
        <v>180</v>
      </c>
      <c r="Y846" s="16" t="s">
        <v>38</v>
      </c>
      <c r="Z846" s="16" t="s">
        <v>39</v>
      </c>
      <c r="AA846" s="16" t="s">
        <v>40</v>
      </c>
      <c r="AB846" s="16" t="s">
        <v>41</v>
      </c>
    </row>
    <row r="847" spans="1:28" x14ac:dyDescent="0.35">
      <c r="A847" t="s">
        <v>28</v>
      </c>
      <c r="B847" t="s">
        <v>12654</v>
      </c>
      <c r="C847" t="s">
        <v>52</v>
      </c>
      <c r="D847" s="1">
        <v>83050402</v>
      </c>
      <c r="E847" t="s">
        <v>43</v>
      </c>
      <c r="G847">
        <v>41975</v>
      </c>
      <c r="H847" s="3">
        <v>1247</v>
      </c>
      <c r="I847">
        <v>1121001</v>
      </c>
      <c r="J847" s="4">
        <v>713</v>
      </c>
      <c r="K847" t="s">
        <v>31</v>
      </c>
      <c r="L847" t="s">
        <v>32</v>
      </c>
      <c r="M847" t="s">
        <v>33</v>
      </c>
      <c r="N847" s="4">
        <v>15</v>
      </c>
      <c r="O847" s="4">
        <v>10695</v>
      </c>
      <c r="P847" t="s">
        <v>13080</v>
      </c>
      <c r="Q847" t="s">
        <v>8984</v>
      </c>
      <c r="R847" t="s">
        <v>8985</v>
      </c>
      <c r="S847" t="s">
        <v>323</v>
      </c>
      <c r="T847" t="s">
        <v>35</v>
      </c>
      <c r="U847" t="s">
        <v>36</v>
      </c>
      <c r="V847">
        <v>0</v>
      </c>
      <c r="W847">
        <v>2014</v>
      </c>
      <c r="X847" t="s">
        <v>180</v>
      </c>
      <c r="Y847" t="s">
        <v>38</v>
      </c>
      <c r="Z847" t="s">
        <v>39</v>
      </c>
      <c r="AA847" t="s">
        <v>40</v>
      </c>
      <c r="AB847" t="s">
        <v>41</v>
      </c>
    </row>
    <row r="848" spans="1:28" x14ac:dyDescent="0.35">
      <c r="A848" s="16" t="s">
        <v>28</v>
      </c>
      <c r="B848" s="16" t="s">
        <v>12654</v>
      </c>
      <c r="C848" s="16" t="s">
        <v>52</v>
      </c>
      <c r="D848" s="17">
        <v>83050402</v>
      </c>
      <c r="E848" s="16" t="s">
        <v>53</v>
      </c>
      <c r="F848" s="2" t="s">
        <v>54</v>
      </c>
      <c r="G848" s="16">
        <v>41986</v>
      </c>
      <c r="H848" s="18">
        <v>1554</v>
      </c>
      <c r="I848" s="16">
        <v>1140025</v>
      </c>
      <c r="J848" s="19">
        <v>126</v>
      </c>
      <c r="K848" s="16" t="s">
        <v>31</v>
      </c>
      <c r="L848" s="16" t="s">
        <v>66</v>
      </c>
      <c r="M848" s="16" t="s">
        <v>67</v>
      </c>
      <c r="N848" s="19">
        <v>3</v>
      </c>
      <c r="O848" s="19">
        <v>378</v>
      </c>
      <c r="P848" s="16" t="s">
        <v>13059</v>
      </c>
      <c r="Q848" s="16" t="s">
        <v>8984</v>
      </c>
      <c r="R848" s="16" t="s">
        <v>8985</v>
      </c>
      <c r="S848" s="16" t="s">
        <v>334</v>
      </c>
      <c r="T848" s="16" t="s">
        <v>35</v>
      </c>
      <c r="U848" s="16" t="s">
        <v>36</v>
      </c>
      <c r="V848" s="16">
        <v>0</v>
      </c>
      <c r="W848" s="16">
        <v>2014</v>
      </c>
      <c r="X848" s="16" t="s">
        <v>180</v>
      </c>
      <c r="Y848" s="16" t="s">
        <v>38</v>
      </c>
      <c r="Z848" s="16" t="s">
        <v>45</v>
      </c>
      <c r="AA848" s="16" t="s">
        <v>40</v>
      </c>
      <c r="AB848" s="16" t="s">
        <v>41</v>
      </c>
    </row>
    <row r="849" spans="1:28" x14ac:dyDescent="0.35">
      <c r="A849" t="s">
        <v>28</v>
      </c>
      <c r="B849" t="s">
        <v>12654</v>
      </c>
      <c r="C849" t="s">
        <v>46</v>
      </c>
      <c r="D849" s="1">
        <v>83622106</v>
      </c>
      <c r="E849" t="s">
        <v>43</v>
      </c>
      <c r="G849">
        <v>41998</v>
      </c>
      <c r="H849" s="3">
        <v>1345</v>
      </c>
      <c r="I849">
        <v>1148373</v>
      </c>
      <c r="J849" s="4">
        <v>828</v>
      </c>
      <c r="K849" t="s">
        <v>31</v>
      </c>
      <c r="L849" t="s">
        <v>32</v>
      </c>
      <c r="M849" t="s">
        <v>33</v>
      </c>
      <c r="N849" s="4">
        <v>11</v>
      </c>
      <c r="O849" s="4">
        <v>2321</v>
      </c>
      <c r="P849" t="s">
        <v>13063</v>
      </c>
      <c r="Q849" t="s">
        <v>8984</v>
      </c>
      <c r="R849" t="s">
        <v>8985</v>
      </c>
      <c r="S849" t="s">
        <v>360</v>
      </c>
      <c r="T849" t="s">
        <v>35</v>
      </c>
      <c r="U849" t="s">
        <v>36</v>
      </c>
      <c r="V849">
        <v>0</v>
      </c>
      <c r="W849">
        <v>2014</v>
      </c>
      <c r="X849" t="s">
        <v>180</v>
      </c>
      <c r="Y849" t="s">
        <v>38</v>
      </c>
      <c r="Z849" t="s">
        <v>39</v>
      </c>
      <c r="AA849" t="s">
        <v>40</v>
      </c>
      <c r="AB849" t="s">
        <v>41</v>
      </c>
    </row>
    <row r="850" spans="1:28" x14ac:dyDescent="0.35">
      <c r="A850" s="16" t="s">
        <v>28</v>
      </c>
      <c r="B850" s="16" t="s">
        <v>12654</v>
      </c>
      <c r="C850" s="16" t="s">
        <v>71</v>
      </c>
      <c r="D850" s="17">
        <v>82931101</v>
      </c>
      <c r="E850" s="16" t="s">
        <v>43</v>
      </c>
      <c r="G850" s="16">
        <v>41998</v>
      </c>
      <c r="H850" s="18">
        <v>1022</v>
      </c>
      <c r="I850" s="16">
        <v>1148268</v>
      </c>
      <c r="J850" s="19">
        <v>1477</v>
      </c>
      <c r="K850" s="16" t="s">
        <v>31</v>
      </c>
      <c r="L850" s="16" t="s">
        <v>32</v>
      </c>
      <c r="M850" s="16" t="s">
        <v>83</v>
      </c>
      <c r="N850" s="19">
        <v>34</v>
      </c>
      <c r="O850" s="19">
        <v>18250</v>
      </c>
      <c r="P850" s="16" t="s">
        <v>13064</v>
      </c>
      <c r="Q850" s="16" t="s">
        <v>8984</v>
      </c>
      <c r="R850" s="16" t="s">
        <v>8985</v>
      </c>
      <c r="S850" s="16" t="s">
        <v>363</v>
      </c>
      <c r="T850" s="16" t="s">
        <v>35</v>
      </c>
      <c r="U850" s="16" t="s">
        <v>36</v>
      </c>
      <c r="V850" s="16">
        <v>0</v>
      </c>
      <c r="W850" s="16">
        <v>2014</v>
      </c>
      <c r="X850" s="16" t="s">
        <v>180</v>
      </c>
      <c r="Y850" s="16" t="s">
        <v>38</v>
      </c>
      <c r="Z850" s="16" t="s">
        <v>64</v>
      </c>
      <c r="AA850" s="16" t="s">
        <v>40</v>
      </c>
      <c r="AB850" s="16" t="s">
        <v>41</v>
      </c>
    </row>
    <row r="851" spans="1:28" x14ac:dyDescent="0.35">
      <c r="A851" t="s">
        <v>28</v>
      </c>
      <c r="B851" t="s">
        <v>12654</v>
      </c>
      <c r="C851" t="s">
        <v>129</v>
      </c>
      <c r="D851" s="1">
        <v>83622105</v>
      </c>
      <c r="E851" t="s">
        <v>43</v>
      </c>
      <c r="G851">
        <v>41998</v>
      </c>
      <c r="H851" s="3">
        <v>1214</v>
      </c>
      <c r="I851">
        <v>1148264</v>
      </c>
      <c r="J851" s="4">
        <v>1542</v>
      </c>
      <c r="K851" t="s">
        <v>31</v>
      </c>
      <c r="L851" t="s">
        <v>32</v>
      </c>
      <c r="M851" t="s">
        <v>83</v>
      </c>
      <c r="N851" s="4">
        <v>22</v>
      </c>
      <c r="O851" s="4">
        <v>33924</v>
      </c>
      <c r="P851" t="s">
        <v>13063</v>
      </c>
      <c r="Q851" t="s">
        <v>8984</v>
      </c>
      <c r="R851" t="s">
        <v>8985</v>
      </c>
      <c r="S851" t="s">
        <v>359</v>
      </c>
      <c r="T851" t="s">
        <v>35</v>
      </c>
      <c r="U851" t="s">
        <v>36</v>
      </c>
      <c r="V851">
        <v>0</v>
      </c>
      <c r="W851">
        <v>2014</v>
      </c>
      <c r="X851" t="s">
        <v>180</v>
      </c>
      <c r="Y851" t="s">
        <v>38</v>
      </c>
      <c r="Z851" t="s">
        <v>39</v>
      </c>
      <c r="AA851" t="s">
        <v>40</v>
      </c>
      <c r="AB851" t="s">
        <v>41</v>
      </c>
    </row>
    <row r="852" spans="1:28" x14ac:dyDescent="0.35">
      <c r="A852" s="16" t="s">
        <v>28</v>
      </c>
      <c r="B852" s="16" t="s">
        <v>12654</v>
      </c>
      <c r="C852" s="16" t="s">
        <v>129</v>
      </c>
      <c r="D852" s="17">
        <v>83622105</v>
      </c>
      <c r="E852" s="16" t="s">
        <v>43</v>
      </c>
      <c r="G852" s="16">
        <v>41989</v>
      </c>
      <c r="H852" s="18">
        <v>1845</v>
      </c>
      <c r="I852" s="16">
        <v>1142491</v>
      </c>
      <c r="J852" s="19">
        <v>610</v>
      </c>
      <c r="K852" s="16" t="s">
        <v>31</v>
      </c>
      <c r="L852" s="16" t="s">
        <v>32</v>
      </c>
      <c r="M852" s="16" t="s">
        <v>33</v>
      </c>
      <c r="N852" s="19">
        <v>171</v>
      </c>
      <c r="O852" s="19">
        <v>104310</v>
      </c>
      <c r="P852" s="16" t="s">
        <v>13066</v>
      </c>
      <c r="Q852" s="16" t="s">
        <v>9125</v>
      </c>
      <c r="R852" s="16" t="s">
        <v>8985</v>
      </c>
      <c r="S852" s="16" t="s">
        <v>343</v>
      </c>
      <c r="T852" s="16" t="s">
        <v>35</v>
      </c>
      <c r="U852" s="16" t="s">
        <v>36</v>
      </c>
      <c r="V852" s="16">
        <v>0</v>
      </c>
      <c r="W852" s="16">
        <v>2014</v>
      </c>
      <c r="X852" s="16" t="s">
        <v>180</v>
      </c>
      <c r="Y852" s="16" t="s">
        <v>38</v>
      </c>
      <c r="Z852" s="16" t="s">
        <v>39</v>
      </c>
      <c r="AA852" s="16" t="s">
        <v>40</v>
      </c>
      <c r="AB852" s="16" t="s">
        <v>41</v>
      </c>
    </row>
    <row r="853" spans="1:28" x14ac:dyDescent="0.35">
      <c r="A853" t="s">
        <v>28</v>
      </c>
      <c r="B853" t="s">
        <v>12654</v>
      </c>
      <c r="C853" t="s">
        <v>129</v>
      </c>
      <c r="D853" s="1">
        <v>83622105</v>
      </c>
      <c r="E853" t="s">
        <v>43</v>
      </c>
      <c r="G853">
        <v>41980</v>
      </c>
      <c r="H853" s="3">
        <v>237</v>
      </c>
      <c r="I853">
        <v>1126242</v>
      </c>
      <c r="J853" s="4">
        <v>718</v>
      </c>
      <c r="K853" t="s">
        <v>31</v>
      </c>
      <c r="L853" t="s">
        <v>32</v>
      </c>
      <c r="M853" t="s">
        <v>33</v>
      </c>
      <c r="N853" s="4">
        <v>9</v>
      </c>
      <c r="O853" s="4">
        <v>6462</v>
      </c>
      <c r="P853" t="s">
        <v>13059</v>
      </c>
      <c r="Q853" t="s">
        <v>8984</v>
      </c>
      <c r="R853" t="s">
        <v>8985</v>
      </c>
      <c r="S853" t="s">
        <v>332</v>
      </c>
      <c r="T853" t="s">
        <v>35</v>
      </c>
      <c r="U853" t="s">
        <v>36</v>
      </c>
      <c r="V853">
        <v>31119880</v>
      </c>
      <c r="W853">
        <v>2014</v>
      </c>
      <c r="X853" t="s">
        <v>180</v>
      </c>
      <c r="Y853" t="s">
        <v>38</v>
      </c>
      <c r="Z853" t="s">
        <v>39</v>
      </c>
      <c r="AA853" t="s">
        <v>40</v>
      </c>
      <c r="AB853" t="s">
        <v>41</v>
      </c>
    </row>
    <row r="854" spans="1:28" x14ac:dyDescent="0.35">
      <c r="A854" s="16" t="s">
        <v>28</v>
      </c>
      <c r="B854" s="16" t="s">
        <v>12654</v>
      </c>
      <c r="C854" s="16" t="s">
        <v>129</v>
      </c>
      <c r="D854" s="17">
        <v>83622105</v>
      </c>
      <c r="E854" s="16" t="s">
        <v>43</v>
      </c>
      <c r="G854" s="16">
        <v>41988</v>
      </c>
      <c r="H854" s="18">
        <v>827</v>
      </c>
      <c r="I854" s="16">
        <v>1140964</v>
      </c>
      <c r="J854" s="19">
        <v>518</v>
      </c>
      <c r="K854" s="16" t="s">
        <v>31</v>
      </c>
      <c r="L854" s="16" t="s">
        <v>32</v>
      </c>
      <c r="M854" s="16" t="s">
        <v>33</v>
      </c>
      <c r="N854" s="19">
        <v>9</v>
      </c>
      <c r="O854" s="19">
        <v>4662</v>
      </c>
      <c r="P854" s="16" t="s">
        <v>13066</v>
      </c>
      <c r="Q854" s="16" t="s">
        <v>8984</v>
      </c>
      <c r="R854" s="16" t="s">
        <v>8985</v>
      </c>
      <c r="S854" s="16" t="s">
        <v>340</v>
      </c>
      <c r="T854" s="16" t="s">
        <v>35</v>
      </c>
      <c r="U854" s="16" t="s">
        <v>36</v>
      </c>
      <c r="V854" s="16">
        <v>0</v>
      </c>
      <c r="W854" s="16">
        <v>2014</v>
      </c>
      <c r="X854" s="16" t="s">
        <v>180</v>
      </c>
      <c r="Y854" s="16" t="s">
        <v>38</v>
      </c>
      <c r="Z854" s="16" t="s">
        <v>45</v>
      </c>
      <c r="AA854" s="16" t="s">
        <v>40</v>
      </c>
      <c r="AB854" s="16" t="s">
        <v>41</v>
      </c>
    </row>
    <row r="855" spans="1:28" x14ac:dyDescent="0.35">
      <c r="A855" t="s">
        <v>28</v>
      </c>
      <c r="B855" t="s">
        <v>12654</v>
      </c>
      <c r="C855" t="s">
        <v>46</v>
      </c>
      <c r="D855" s="1">
        <v>83622106</v>
      </c>
      <c r="E855" t="s">
        <v>43</v>
      </c>
      <c r="G855">
        <v>41997</v>
      </c>
      <c r="H855" s="3">
        <v>2047</v>
      </c>
      <c r="I855">
        <v>1147997</v>
      </c>
      <c r="J855" s="4">
        <v>1799</v>
      </c>
      <c r="K855" t="s">
        <v>31</v>
      </c>
      <c r="L855" t="s">
        <v>32</v>
      </c>
      <c r="M855" t="s">
        <v>33</v>
      </c>
      <c r="N855" s="4">
        <v>20</v>
      </c>
      <c r="O855" s="4">
        <v>35980</v>
      </c>
      <c r="P855" t="s">
        <v>13064</v>
      </c>
      <c r="Q855" t="s">
        <v>8984</v>
      </c>
      <c r="R855" t="s">
        <v>8985</v>
      </c>
      <c r="S855" t="s">
        <v>355</v>
      </c>
      <c r="T855" t="s">
        <v>35</v>
      </c>
      <c r="U855" t="s">
        <v>36</v>
      </c>
      <c r="V855">
        <v>0</v>
      </c>
      <c r="W855">
        <v>2014</v>
      </c>
      <c r="X855" t="s">
        <v>180</v>
      </c>
      <c r="Y855" t="s">
        <v>38</v>
      </c>
      <c r="Z855" t="s">
        <v>39</v>
      </c>
      <c r="AA855" t="s">
        <v>40</v>
      </c>
      <c r="AB855" t="s">
        <v>41</v>
      </c>
    </row>
    <row r="856" spans="1:28" x14ac:dyDescent="0.35">
      <c r="A856" s="16" t="s">
        <v>28</v>
      </c>
      <c r="B856" s="16" t="s">
        <v>12654</v>
      </c>
      <c r="C856" s="16" t="s">
        <v>69</v>
      </c>
      <c r="D856" s="17">
        <v>83041101</v>
      </c>
      <c r="E856" s="16" t="s">
        <v>43</v>
      </c>
      <c r="G856" s="16">
        <v>41995</v>
      </c>
      <c r="H856" s="18">
        <v>307</v>
      </c>
      <c r="I856" s="16">
        <v>1145785</v>
      </c>
      <c r="J856" s="19">
        <v>578</v>
      </c>
      <c r="K856" s="16" t="s">
        <v>31</v>
      </c>
      <c r="L856" s="16" t="s">
        <v>32</v>
      </c>
      <c r="M856" s="16" t="s">
        <v>33</v>
      </c>
      <c r="N856" s="19">
        <v>4</v>
      </c>
      <c r="O856" s="19">
        <v>2312</v>
      </c>
      <c r="P856" s="16" t="s">
        <v>13064</v>
      </c>
      <c r="Q856" s="16" t="s">
        <v>8984</v>
      </c>
      <c r="R856" s="16" t="s">
        <v>47</v>
      </c>
      <c r="S856" s="16" t="s">
        <v>354</v>
      </c>
      <c r="T856" s="16" t="s">
        <v>35</v>
      </c>
      <c r="U856" s="16" t="s">
        <v>36</v>
      </c>
      <c r="V856" s="16">
        <v>31122501</v>
      </c>
      <c r="W856" s="16">
        <v>2014</v>
      </c>
      <c r="X856" s="16" t="s">
        <v>180</v>
      </c>
      <c r="Y856" s="16" t="s">
        <v>38</v>
      </c>
      <c r="Z856" s="16" t="s">
        <v>39</v>
      </c>
      <c r="AA856" s="16" t="s">
        <v>40</v>
      </c>
      <c r="AB856" s="16" t="s">
        <v>41</v>
      </c>
    </row>
    <row r="857" spans="1:28" x14ac:dyDescent="0.35">
      <c r="A857" t="s">
        <v>28</v>
      </c>
      <c r="B857" t="s">
        <v>12654</v>
      </c>
      <c r="C857" t="s">
        <v>153</v>
      </c>
      <c r="D857" s="1">
        <v>83040401</v>
      </c>
      <c r="E857" t="s">
        <v>53</v>
      </c>
      <c r="F857" s="2" t="s">
        <v>54</v>
      </c>
      <c r="G857">
        <v>41979</v>
      </c>
      <c r="H857" s="3">
        <v>1709</v>
      </c>
      <c r="I857">
        <v>1126158</v>
      </c>
      <c r="J857" s="4">
        <v>501</v>
      </c>
      <c r="K857" t="s">
        <v>31</v>
      </c>
      <c r="L857" t="s">
        <v>32</v>
      </c>
      <c r="M857" t="s">
        <v>83</v>
      </c>
      <c r="N857" s="4">
        <v>3</v>
      </c>
      <c r="O857" s="4">
        <v>1503</v>
      </c>
      <c r="P857" t="s">
        <v>13060</v>
      </c>
      <c r="Q857" t="s">
        <v>8984</v>
      </c>
      <c r="R857" t="s">
        <v>47</v>
      </c>
      <c r="S857" t="s">
        <v>329</v>
      </c>
      <c r="T857" t="s">
        <v>35</v>
      </c>
      <c r="U857" t="s">
        <v>36</v>
      </c>
      <c r="V857">
        <v>0</v>
      </c>
      <c r="W857">
        <v>2014</v>
      </c>
      <c r="X857" t="s">
        <v>180</v>
      </c>
      <c r="Y857" t="s">
        <v>38</v>
      </c>
      <c r="Z857" t="s">
        <v>39</v>
      </c>
      <c r="AA857" t="s">
        <v>40</v>
      </c>
      <c r="AB857" t="s">
        <v>41</v>
      </c>
    </row>
    <row r="858" spans="1:28" x14ac:dyDescent="0.35">
      <c r="A858" s="16" t="s">
        <v>28</v>
      </c>
      <c r="B858" s="16" t="s">
        <v>12654</v>
      </c>
      <c r="C858" s="16" t="s">
        <v>129</v>
      </c>
      <c r="D858" s="17">
        <v>83622105</v>
      </c>
      <c r="E858" s="16" t="s">
        <v>53</v>
      </c>
      <c r="F858" s="2" t="s">
        <v>54</v>
      </c>
      <c r="G858" s="16">
        <v>41979</v>
      </c>
      <c r="H858" s="18">
        <v>726</v>
      </c>
      <c r="I858" s="16">
        <v>1125793</v>
      </c>
      <c r="J858" s="19">
        <v>816</v>
      </c>
      <c r="K858" s="16" t="s">
        <v>31</v>
      </c>
      <c r="L858" s="16" t="s">
        <v>32</v>
      </c>
      <c r="M858" s="16" t="s">
        <v>33</v>
      </c>
      <c r="N858" s="19">
        <v>30</v>
      </c>
      <c r="O858" s="19">
        <v>12748</v>
      </c>
      <c r="P858" s="16" t="s">
        <v>13065</v>
      </c>
      <c r="Q858" s="16" t="s">
        <v>8984</v>
      </c>
      <c r="R858" s="16" t="s">
        <v>8985</v>
      </c>
      <c r="S858" s="16" t="s">
        <v>330</v>
      </c>
      <c r="T858" s="16" t="s">
        <v>35</v>
      </c>
      <c r="U858" s="16" t="s">
        <v>36</v>
      </c>
      <c r="V858" s="16">
        <v>0</v>
      </c>
      <c r="W858" s="16">
        <v>2014</v>
      </c>
      <c r="X858" s="16" t="s">
        <v>180</v>
      </c>
      <c r="Y858" s="16" t="s">
        <v>38</v>
      </c>
      <c r="Z858" s="16" t="s">
        <v>39</v>
      </c>
      <c r="AA858" s="16" t="s">
        <v>40</v>
      </c>
      <c r="AB858" s="16" t="s">
        <v>41</v>
      </c>
    </row>
    <row r="859" spans="1:28" x14ac:dyDescent="0.35">
      <c r="A859" t="s">
        <v>28</v>
      </c>
      <c r="B859" t="s">
        <v>12654</v>
      </c>
      <c r="C859" t="s">
        <v>42</v>
      </c>
      <c r="D859" s="1">
        <v>82841101</v>
      </c>
      <c r="E859" t="s">
        <v>53</v>
      </c>
      <c r="F859" s="2" t="s">
        <v>54</v>
      </c>
      <c r="G859">
        <v>41983</v>
      </c>
      <c r="H859" s="3">
        <v>2305</v>
      </c>
      <c r="I859">
        <v>1128701</v>
      </c>
      <c r="J859" s="4">
        <v>1078</v>
      </c>
      <c r="K859" t="s">
        <v>31</v>
      </c>
      <c r="L859" t="s">
        <v>32</v>
      </c>
      <c r="M859" t="s">
        <v>83</v>
      </c>
      <c r="N859" s="4">
        <v>769</v>
      </c>
      <c r="O859" s="4">
        <v>425878</v>
      </c>
      <c r="P859" t="s">
        <v>13059</v>
      </c>
      <c r="Q859" t="s">
        <v>8984</v>
      </c>
      <c r="R859" t="s">
        <v>8985</v>
      </c>
      <c r="S859" t="s">
        <v>333</v>
      </c>
      <c r="T859" t="s">
        <v>35</v>
      </c>
      <c r="U859" t="s">
        <v>36</v>
      </c>
      <c r="V859">
        <v>0</v>
      </c>
      <c r="W859">
        <v>2014</v>
      </c>
      <c r="X859" t="s">
        <v>180</v>
      </c>
      <c r="Y859" t="s">
        <v>38</v>
      </c>
      <c r="Z859" t="s">
        <v>88</v>
      </c>
      <c r="AA859" t="s">
        <v>40</v>
      </c>
      <c r="AB859" t="s">
        <v>41</v>
      </c>
    </row>
    <row r="860" spans="1:28" x14ac:dyDescent="0.35">
      <c r="A860" s="16" t="s">
        <v>28</v>
      </c>
      <c r="B860" s="16" t="s">
        <v>12654</v>
      </c>
      <c r="C860" s="16" t="s">
        <v>126</v>
      </c>
      <c r="D860" s="17">
        <v>82841102</v>
      </c>
      <c r="E860" s="16" t="s">
        <v>43</v>
      </c>
      <c r="G860" s="16">
        <v>42004</v>
      </c>
      <c r="H860" s="18">
        <v>1926</v>
      </c>
      <c r="I860" s="16">
        <v>1157559</v>
      </c>
      <c r="J860" s="19">
        <v>675</v>
      </c>
      <c r="K860" s="16" t="s">
        <v>31</v>
      </c>
      <c r="L860" s="16" t="s">
        <v>32</v>
      </c>
      <c r="M860" s="16" t="s">
        <v>83</v>
      </c>
      <c r="N860" s="19">
        <v>22</v>
      </c>
      <c r="O860" s="19">
        <v>3096</v>
      </c>
      <c r="P860" s="16" t="s">
        <v>13063</v>
      </c>
      <c r="Q860" s="16" t="s">
        <v>8984</v>
      </c>
      <c r="R860" s="16" t="s">
        <v>8985</v>
      </c>
      <c r="S860" s="16" t="s">
        <v>366</v>
      </c>
      <c r="T860" s="16" t="s">
        <v>35</v>
      </c>
      <c r="U860" s="16" t="s">
        <v>36</v>
      </c>
      <c r="V860" s="16">
        <v>0</v>
      </c>
      <c r="W860" s="16">
        <v>2014</v>
      </c>
      <c r="X860" s="16" t="s">
        <v>180</v>
      </c>
      <c r="Y860" s="16" t="s">
        <v>38</v>
      </c>
      <c r="Z860" s="16" t="s">
        <v>39</v>
      </c>
      <c r="AA860" s="16" t="s">
        <v>40</v>
      </c>
      <c r="AB860" s="16" t="s">
        <v>41</v>
      </c>
    </row>
    <row r="861" spans="1:28" x14ac:dyDescent="0.35">
      <c r="A861" t="s">
        <v>1655</v>
      </c>
      <c r="B861" t="s">
        <v>12654</v>
      </c>
      <c r="C861" t="s">
        <v>1658</v>
      </c>
      <c r="D861" s="1">
        <v>82021107</v>
      </c>
      <c r="E861" t="s">
        <v>53</v>
      </c>
      <c r="F861" s="2" t="s">
        <v>54</v>
      </c>
      <c r="G861">
        <v>41977</v>
      </c>
      <c r="H861" s="3">
        <v>1105</v>
      </c>
      <c r="I861">
        <v>1124601</v>
      </c>
      <c r="J861" s="4">
        <v>891</v>
      </c>
      <c r="K861" t="s">
        <v>31</v>
      </c>
      <c r="L861" t="s">
        <v>32</v>
      </c>
      <c r="M861" t="s">
        <v>33</v>
      </c>
      <c r="N861" s="4">
        <v>4</v>
      </c>
      <c r="O861" s="4">
        <v>3564</v>
      </c>
      <c r="P861" t="s">
        <v>13065</v>
      </c>
      <c r="Q861" t="s">
        <v>57</v>
      </c>
      <c r="R861" t="s">
        <v>8985</v>
      </c>
      <c r="S861" t="s">
        <v>1722</v>
      </c>
      <c r="T861" t="s">
        <v>35</v>
      </c>
      <c r="U861" t="s">
        <v>36</v>
      </c>
      <c r="V861">
        <v>0</v>
      </c>
      <c r="W861">
        <v>2014</v>
      </c>
      <c r="X861" t="s">
        <v>180</v>
      </c>
      <c r="Y861" t="s">
        <v>38</v>
      </c>
      <c r="Z861" t="s">
        <v>39</v>
      </c>
      <c r="AA861" t="s">
        <v>40</v>
      </c>
      <c r="AB861" t="s">
        <v>41</v>
      </c>
    </row>
    <row r="862" spans="1:28" x14ac:dyDescent="0.35">
      <c r="A862" s="16" t="s">
        <v>1655</v>
      </c>
      <c r="B862" s="16" t="s">
        <v>12654</v>
      </c>
      <c r="C862" s="16" t="s">
        <v>1658</v>
      </c>
      <c r="D862" s="17">
        <v>82021107</v>
      </c>
      <c r="E862" s="16" t="s">
        <v>43</v>
      </c>
      <c r="G862" s="16">
        <v>41977</v>
      </c>
      <c r="H862" s="18">
        <v>1107</v>
      </c>
      <c r="I862" s="16">
        <v>1124496</v>
      </c>
      <c r="J862" s="19">
        <v>904</v>
      </c>
      <c r="K862" s="16" t="s">
        <v>31</v>
      </c>
      <c r="L862" s="16" t="s">
        <v>32</v>
      </c>
      <c r="M862" s="16" t="s">
        <v>33</v>
      </c>
      <c r="N862" s="19">
        <v>14</v>
      </c>
      <c r="O862" s="19">
        <v>9796</v>
      </c>
      <c r="P862" s="16" t="s">
        <v>13065</v>
      </c>
      <c r="Q862" s="16" t="s">
        <v>8984</v>
      </c>
      <c r="R862" s="16" t="s">
        <v>8985</v>
      </c>
      <c r="S862" s="16" t="s">
        <v>1721</v>
      </c>
      <c r="T862" s="16" t="s">
        <v>35</v>
      </c>
      <c r="U862" s="16" t="s">
        <v>36</v>
      </c>
      <c r="V862" s="16">
        <v>0</v>
      </c>
      <c r="W862" s="16">
        <v>2014</v>
      </c>
      <c r="X862" s="16" t="s">
        <v>180</v>
      </c>
      <c r="Y862" s="16" t="s">
        <v>38</v>
      </c>
      <c r="Z862" s="16" t="s">
        <v>64</v>
      </c>
      <c r="AA862" s="16" t="s">
        <v>40</v>
      </c>
      <c r="AB862" s="16" t="s">
        <v>41</v>
      </c>
    </row>
    <row r="863" spans="1:28" x14ac:dyDescent="0.35">
      <c r="A863" t="s">
        <v>1655</v>
      </c>
      <c r="B863" t="s">
        <v>12654</v>
      </c>
      <c r="C863" t="s">
        <v>1658</v>
      </c>
      <c r="D863" s="1">
        <v>82021107</v>
      </c>
      <c r="E863" t="s">
        <v>43</v>
      </c>
      <c r="G863">
        <v>42004</v>
      </c>
      <c r="H863" s="3">
        <v>639</v>
      </c>
      <c r="I863">
        <v>1156238</v>
      </c>
      <c r="J863" s="4">
        <v>2162</v>
      </c>
      <c r="K863" t="s">
        <v>31</v>
      </c>
      <c r="L863" t="s">
        <v>32</v>
      </c>
      <c r="M863" t="s">
        <v>33</v>
      </c>
      <c r="N863" s="4">
        <v>5</v>
      </c>
      <c r="O863" s="4">
        <v>10810</v>
      </c>
      <c r="P863" t="s">
        <v>13063</v>
      </c>
      <c r="Q863" t="s">
        <v>57</v>
      </c>
      <c r="R863" t="s">
        <v>8985</v>
      </c>
      <c r="S863" t="s">
        <v>1731</v>
      </c>
      <c r="T863" t="s">
        <v>35</v>
      </c>
      <c r="U863" t="s">
        <v>36</v>
      </c>
      <c r="V863">
        <v>31124141</v>
      </c>
      <c r="W863">
        <v>2014</v>
      </c>
      <c r="X863" t="s">
        <v>180</v>
      </c>
      <c r="Y863" t="s">
        <v>38</v>
      </c>
      <c r="Z863" t="s">
        <v>39</v>
      </c>
      <c r="AA863" t="s">
        <v>40</v>
      </c>
      <c r="AB863" t="s">
        <v>41</v>
      </c>
    </row>
    <row r="864" spans="1:28" x14ac:dyDescent="0.35">
      <c r="A864" s="16" t="s">
        <v>1655</v>
      </c>
      <c r="B864" s="16" t="s">
        <v>12654</v>
      </c>
      <c r="C864" s="16" t="s">
        <v>46</v>
      </c>
      <c r="D864" s="17">
        <v>83622106</v>
      </c>
      <c r="E864" s="16" t="s">
        <v>43</v>
      </c>
      <c r="G864" s="16">
        <v>41994</v>
      </c>
      <c r="H864" s="18">
        <v>2025</v>
      </c>
      <c r="I864" s="16">
        <v>1145719</v>
      </c>
      <c r="J864" s="19">
        <v>1048</v>
      </c>
      <c r="K864" s="16" t="s">
        <v>31</v>
      </c>
      <c r="L864" s="16" t="s">
        <v>32</v>
      </c>
      <c r="M864" s="16" t="s">
        <v>33</v>
      </c>
      <c r="N864" s="19">
        <v>2</v>
      </c>
      <c r="O864" s="19">
        <v>2096</v>
      </c>
      <c r="P864" s="16" t="s">
        <v>13060</v>
      </c>
      <c r="Q864" s="16" t="s">
        <v>8984</v>
      </c>
      <c r="R864" s="16" t="s">
        <v>8985</v>
      </c>
      <c r="S864" s="16" t="s">
        <v>1730</v>
      </c>
      <c r="T864" s="16" t="s">
        <v>35</v>
      </c>
      <c r="U864" s="16" t="s">
        <v>36</v>
      </c>
      <c r="V864" s="16">
        <v>42301699</v>
      </c>
      <c r="W864" s="16">
        <v>2014</v>
      </c>
      <c r="X864" s="16" t="s">
        <v>180</v>
      </c>
      <c r="Y864" s="16" t="s">
        <v>38</v>
      </c>
      <c r="Z864" s="16" t="s">
        <v>64</v>
      </c>
      <c r="AA864" s="16" t="s">
        <v>40</v>
      </c>
      <c r="AB864" s="16" t="s">
        <v>41</v>
      </c>
    </row>
    <row r="865" spans="1:28" x14ac:dyDescent="0.35">
      <c r="A865" t="s">
        <v>1655</v>
      </c>
      <c r="B865" t="s">
        <v>12654</v>
      </c>
      <c r="C865" t="s">
        <v>1487</v>
      </c>
      <c r="D865" s="1">
        <v>82021106</v>
      </c>
      <c r="E865" t="s">
        <v>53</v>
      </c>
      <c r="F865" s="2" t="s">
        <v>54</v>
      </c>
      <c r="G865">
        <v>41993</v>
      </c>
      <c r="H865" s="3">
        <v>720</v>
      </c>
      <c r="I865">
        <v>1144877</v>
      </c>
      <c r="J865" s="4">
        <v>435</v>
      </c>
      <c r="K865" t="s">
        <v>31</v>
      </c>
      <c r="L865" t="s">
        <v>32</v>
      </c>
      <c r="M865" t="s">
        <v>33</v>
      </c>
      <c r="N865" s="4">
        <v>10</v>
      </c>
      <c r="O865" s="4">
        <v>4350</v>
      </c>
      <c r="P865" t="s">
        <v>13060</v>
      </c>
      <c r="Q865" t="s">
        <v>8984</v>
      </c>
      <c r="R865" t="s">
        <v>8985</v>
      </c>
      <c r="S865" t="s">
        <v>1729</v>
      </c>
      <c r="T865" t="s">
        <v>35</v>
      </c>
      <c r="U865" t="s">
        <v>36</v>
      </c>
      <c r="V865">
        <v>42301473</v>
      </c>
      <c r="W865">
        <v>2014</v>
      </c>
      <c r="X865" t="s">
        <v>180</v>
      </c>
      <c r="Y865" t="s">
        <v>38</v>
      </c>
      <c r="Z865" t="s">
        <v>39</v>
      </c>
      <c r="AA865" t="s">
        <v>40</v>
      </c>
      <c r="AB865" t="s">
        <v>41</v>
      </c>
    </row>
    <row r="866" spans="1:28" x14ac:dyDescent="0.35">
      <c r="A866" s="16" t="s">
        <v>1655</v>
      </c>
      <c r="B866" s="16" t="s">
        <v>12654</v>
      </c>
      <c r="C866" s="16" t="s">
        <v>1487</v>
      </c>
      <c r="D866" s="17">
        <v>82021106</v>
      </c>
      <c r="E866" s="16" t="s">
        <v>43</v>
      </c>
      <c r="G866" s="16">
        <v>41981</v>
      </c>
      <c r="H866" s="18">
        <v>1452</v>
      </c>
      <c r="I866" s="16">
        <v>1127102</v>
      </c>
      <c r="J866" s="19">
        <v>938</v>
      </c>
      <c r="K866" s="16" t="s">
        <v>31</v>
      </c>
      <c r="L866" s="16" t="s">
        <v>32</v>
      </c>
      <c r="M866" s="16" t="s">
        <v>33</v>
      </c>
      <c r="N866" s="19">
        <v>16</v>
      </c>
      <c r="O866" s="19">
        <v>15008</v>
      </c>
      <c r="P866" s="16" t="s">
        <v>13080</v>
      </c>
      <c r="Q866" s="16" t="s">
        <v>8984</v>
      </c>
      <c r="R866" s="16" t="s">
        <v>8985</v>
      </c>
      <c r="S866" s="16" t="s">
        <v>1726</v>
      </c>
      <c r="T866" s="16" t="s">
        <v>35</v>
      </c>
      <c r="U866" s="16" t="s">
        <v>36</v>
      </c>
      <c r="V866" s="16">
        <v>31120265</v>
      </c>
      <c r="W866" s="16">
        <v>2014</v>
      </c>
      <c r="X866" s="16" t="s">
        <v>180</v>
      </c>
      <c r="Y866" s="16" t="s">
        <v>38</v>
      </c>
      <c r="Z866" s="16" t="s">
        <v>64</v>
      </c>
      <c r="AA866" s="16" t="s">
        <v>40</v>
      </c>
      <c r="AB866" s="16" t="s">
        <v>41</v>
      </c>
    </row>
    <row r="867" spans="1:28" x14ac:dyDescent="0.35">
      <c r="A867" t="s">
        <v>1655</v>
      </c>
      <c r="B867" t="s">
        <v>12654</v>
      </c>
      <c r="C867" t="s">
        <v>1487</v>
      </c>
      <c r="D867" s="1">
        <v>82021106</v>
      </c>
      <c r="E867" t="s">
        <v>43</v>
      </c>
      <c r="G867">
        <v>41977</v>
      </c>
      <c r="H867" s="3">
        <v>712</v>
      </c>
      <c r="I867">
        <v>1124231</v>
      </c>
      <c r="J867" s="4">
        <v>1135</v>
      </c>
      <c r="K867" t="s">
        <v>31</v>
      </c>
      <c r="L867" t="s">
        <v>32</v>
      </c>
      <c r="M867" t="s">
        <v>33</v>
      </c>
      <c r="N867" s="4">
        <v>52</v>
      </c>
      <c r="O867" s="4">
        <v>28396</v>
      </c>
      <c r="P867" t="s">
        <v>13080</v>
      </c>
      <c r="Q867" t="s">
        <v>9125</v>
      </c>
      <c r="R867" t="s">
        <v>8985</v>
      </c>
      <c r="S867" t="s">
        <v>1720</v>
      </c>
      <c r="T867" t="s">
        <v>35</v>
      </c>
      <c r="U867" t="s">
        <v>36</v>
      </c>
      <c r="V867">
        <v>31118513</v>
      </c>
      <c r="W867">
        <v>2014</v>
      </c>
      <c r="X867" t="s">
        <v>180</v>
      </c>
      <c r="Y867" t="s">
        <v>38</v>
      </c>
      <c r="Z867" t="s">
        <v>39</v>
      </c>
      <c r="AA867" t="s">
        <v>40</v>
      </c>
      <c r="AB867" t="s">
        <v>41</v>
      </c>
    </row>
    <row r="868" spans="1:28" x14ac:dyDescent="0.35">
      <c r="A868" s="16" t="s">
        <v>1655</v>
      </c>
      <c r="B868" s="16" t="s">
        <v>12654</v>
      </c>
      <c r="C868" s="16" t="s">
        <v>1658</v>
      </c>
      <c r="D868" s="17">
        <v>82021107</v>
      </c>
      <c r="E868" s="16" t="s">
        <v>30</v>
      </c>
      <c r="G868" s="16">
        <v>41979</v>
      </c>
      <c r="H868" s="18">
        <v>533</v>
      </c>
      <c r="I868" s="16">
        <v>1125737</v>
      </c>
      <c r="J868" s="19">
        <v>945</v>
      </c>
      <c r="K868" s="16" t="s">
        <v>31</v>
      </c>
      <c r="L868" s="16" t="s">
        <v>66</v>
      </c>
      <c r="M868" s="16" t="s">
        <v>67</v>
      </c>
      <c r="N868" s="19">
        <v>2250</v>
      </c>
      <c r="O868" s="19">
        <v>295014</v>
      </c>
      <c r="P868" s="16" t="s">
        <v>13065</v>
      </c>
      <c r="Q868" s="16" t="s">
        <v>9125</v>
      </c>
      <c r="R868" s="16" t="s">
        <v>8985</v>
      </c>
      <c r="S868" s="16" t="s">
        <v>1725</v>
      </c>
      <c r="T868" s="16" t="s">
        <v>35</v>
      </c>
      <c r="U868" s="16" t="s">
        <v>36</v>
      </c>
      <c r="V868" s="16">
        <v>0</v>
      </c>
      <c r="W868" s="16">
        <v>2014</v>
      </c>
      <c r="X868" s="16" t="s">
        <v>180</v>
      </c>
      <c r="Y868" s="16" t="s">
        <v>38</v>
      </c>
      <c r="Z868" s="16" t="s">
        <v>73</v>
      </c>
      <c r="AA868" s="16" t="s">
        <v>40</v>
      </c>
      <c r="AB868" s="16" t="s">
        <v>41</v>
      </c>
    </row>
    <row r="869" spans="1:28" x14ac:dyDescent="0.35">
      <c r="A869" t="s">
        <v>1655</v>
      </c>
      <c r="B869" t="s">
        <v>12654</v>
      </c>
      <c r="C869" t="s">
        <v>1487</v>
      </c>
      <c r="D869" s="1">
        <v>82021106</v>
      </c>
      <c r="E869" t="s">
        <v>53</v>
      </c>
      <c r="F869" s="2" t="s">
        <v>54</v>
      </c>
      <c r="G869">
        <v>41989</v>
      </c>
      <c r="H869" s="3">
        <v>2140</v>
      </c>
      <c r="I869">
        <v>1142591</v>
      </c>
      <c r="J869" s="4">
        <v>1010</v>
      </c>
      <c r="K869" t="s">
        <v>31</v>
      </c>
      <c r="L869" t="s">
        <v>384</v>
      </c>
      <c r="M869" t="s">
        <v>385</v>
      </c>
      <c r="N869" s="4">
        <v>103</v>
      </c>
      <c r="O869" s="4">
        <v>52529</v>
      </c>
      <c r="P869" t="s">
        <v>13064</v>
      </c>
      <c r="Q869" t="s">
        <v>57</v>
      </c>
      <c r="R869" t="s">
        <v>8985</v>
      </c>
      <c r="S869" t="s">
        <v>1728</v>
      </c>
      <c r="T869" t="s">
        <v>35</v>
      </c>
      <c r="U869" t="s">
        <v>36</v>
      </c>
      <c r="V869">
        <v>31121589</v>
      </c>
      <c r="W869">
        <v>2014</v>
      </c>
      <c r="X869" t="s">
        <v>180</v>
      </c>
      <c r="Y869" t="s">
        <v>38</v>
      </c>
      <c r="Z869" t="s">
        <v>88</v>
      </c>
      <c r="AA869" t="s">
        <v>40</v>
      </c>
      <c r="AB869" t="s">
        <v>41</v>
      </c>
    </row>
    <row r="870" spans="1:28" x14ac:dyDescent="0.35">
      <c r="A870" s="16" t="s">
        <v>1655</v>
      </c>
      <c r="B870" s="16" t="s">
        <v>12653</v>
      </c>
      <c r="C870" s="16" t="s">
        <v>1487</v>
      </c>
      <c r="D870" s="17">
        <v>82021106</v>
      </c>
      <c r="E870" s="16" t="s">
        <v>43</v>
      </c>
      <c r="G870" s="16">
        <v>41989</v>
      </c>
      <c r="H870" s="18">
        <v>1819</v>
      </c>
      <c r="I870" s="16">
        <v>1142478</v>
      </c>
      <c r="J870" s="19">
        <v>709</v>
      </c>
      <c r="K870" s="16" t="s">
        <v>31</v>
      </c>
      <c r="L870" s="16" t="s">
        <v>32</v>
      </c>
      <c r="M870" s="16" t="s">
        <v>33</v>
      </c>
      <c r="N870" s="19">
        <v>41</v>
      </c>
      <c r="O870" s="19">
        <v>10828</v>
      </c>
      <c r="P870" s="16" t="s">
        <v>13064</v>
      </c>
      <c r="Q870" s="16" t="s">
        <v>8984</v>
      </c>
      <c r="R870" s="16" t="s">
        <v>47</v>
      </c>
      <c r="S870" s="16" t="s">
        <v>1727</v>
      </c>
      <c r="T870" s="16" t="s">
        <v>35</v>
      </c>
      <c r="U870" s="16" t="s">
        <v>36</v>
      </c>
      <c r="V870" s="16">
        <v>31121584</v>
      </c>
      <c r="W870" s="16">
        <v>2014</v>
      </c>
      <c r="X870" s="16" t="s">
        <v>180</v>
      </c>
      <c r="Y870" s="16" t="s">
        <v>38</v>
      </c>
      <c r="Z870" s="16" t="s">
        <v>39</v>
      </c>
      <c r="AA870" s="16" t="s">
        <v>40</v>
      </c>
      <c r="AB870" s="16" t="s">
        <v>41</v>
      </c>
    </row>
    <row r="871" spans="1:28" x14ac:dyDescent="0.35">
      <c r="A871" t="s">
        <v>1655</v>
      </c>
      <c r="B871" t="s">
        <v>12654</v>
      </c>
      <c r="C871" t="s">
        <v>1663</v>
      </c>
      <c r="D871" s="1">
        <v>83371107</v>
      </c>
      <c r="E871" t="s">
        <v>43</v>
      </c>
      <c r="G871">
        <v>41977</v>
      </c>
      <c r="H871" s="3">
        <v>835</v>
      </c>
      <c r="I871">
        <v>1124317</v>
      </c>
      <c r="J871" s="4">
        <v>285</v>
      </c>
      <c r="K871" t="s">
        <v>31</v>
      </c>
      <c r="L871" t="s">
        <v>32</v>
      </c>
      <c r="M871" t="s">
        <v>33</v>
      </c>
      <c r="N871" s="4">
        <v>9</v>
      </c>
      <c r="O871" s="4">
        <v>2565</v>
      </c>
      <c r="P871" t="s">
        <v>13065</v>
      </c>
      <c r="Q871" t="s">
        <v>8984</v>
      </c>
      <c r="R871" t="s">
        <v>47</v>
      </c>
      <c r="S871" t="s">
        <v>1723</v>
      </c>
      <c r="T871" t="s">
        <v>35</v>
      </c>
      <c r="U871" t="s">
        <v>36</v>
      </c>
      <c r="V871">
        <v>31118510</v>
      </c>
      <c r="W871">
        <v>2014</v>
      </c>
      <c r="X871" t="s">
        <v>180</v>
      </c>
      <c r="Y871" t="s">
        <v>38</v>
      </c>
      <c r="Z871" t="s">
        <v>39</v>
      </c>
      <c r="AA871" t="s">
        <v>40</v>
      </c>
      <c r="AB871" t="s">
        <v>41</v>
      </c>
    </row>
    <row r="872" spans="1:28" x14ac:dyDescent="0.35">
      <c r="A872" s="16" t="s">
        <v>1655</v>
      </c>
      <c r="B872" s="16" t="s">
        <v>12653</v>
      </c>
      <c r="C872" s="16" t="s">
        <v>1656</v>
      </c>
      <c r="D872" s="17">
        <v>83371105</v>
      </c>
      <c r="E872" s="16" t="s">
        <v>43</v>
      </c>
      <c r="G872" s="16">
        <v>41978</v>
      </c>
      <c r="H872" s="18">
        <v>652</v>
      </c>
      <c r="I872" s="16">
        <v>1125061</v>
      </c>
      <c r="J872" s="19">
        <v>703</v>
      </c>
      <c r="K872" s="16" t="s">
        <v>31</v>
      </c>
      <c r="L872" s="16" t="s">
        <v>32</v>
      </c>
      <c r="M872" s="16" t="s">
        <v>33</v>
      </c>
      <c r="N872" s="19">
        <v>6</v>
      </c>
      <c r="O872" s="19">
        <v>4218</v>
      </c>
      <c r="P872" s="16" t="s">
        <v>13064</v>
      </c>
      <c r="Q872" s="16" t="s">
        <v>8984</v>
      </c>
      <c r="R872" s="16" t="s">
        <v>8985</v>
      </c>
      <c r="S872" s="16" t="s">
        <v>1724</v>
      </c>
      <c r="T872" s="16" t="s">
        <v>35</v>
      </c>
      <c r="U872" s="16" t="s">
        <v>36</v>
      </c>
      <c r="V872" s="16">
        <v>0</v>
      </c>
      <c r="W872" s="16">
        <v>2014</v>
      </c>
      <c r="X872" s="16" t="s">
        <v>180</v>
      </c>
      <c r="Y872" s="16" t="s">
        <v>38</v>
      </c>
      <c r="Z872" s="16" t="s">
        <v>73</v>
      </c>
      <c r="AA872" s="16" t="s">
        <v>40</v>
      </c>
      <c r="AB872" s="16" t="s">
        <v>41</v>
      </c>
    </row>
    <row r="873" spans="1:28" x14ac:dyDescent="0.35">
      <c r="A873" t="s">
        <v>1655</v>
      </c>
      <c r="B873" t="s">
        <v>12653</v>
      </c>
      <c r="C873" t="s">
        <v>1666</v>
      </c>
      <c r="D873" s="1">
        <v>83481110</v>
      </c>
      <c r="E873" t="s">
        <v>43</v>
      </c>
      <c r="G873">
        <v>41974</v>
      </c>
      <c r="H873" s="3">
        <v>1204</v>
      </c>
      <c r="I873">
        <v>1120143</v>
      </c>
      <c r="J873" s="4">
        <v>796</v>
      </c>
      <c r="K873" t="s">
        <v>31</v>
      </c>
      <c r="L873" t="s">
        <v>32</v>
      </c>
      <c r="M873" t="s">
        <v>33</v>
      </c>
      <c r="N873" s="4">
        <v>17</v>
      </c>
      <c r="O873" s="4">
        <v>13532</v>
      </c>
      <c r="P873" t="s">
        <v>13059</v>
      </c>
      <c r="Q873" t="s">
        <v>8984</v>
      </c>
      <c r="R873" t="s">
        <v>8985</v>
      </c>
      <c r="S873" t="s">
        <v>1719</v>
      </c>
      <c r="T873" t="s">
        <v>35</v>
      </c>
      <c r="U873" t="s">
        <v>36</v>
      </c>
      <c r="V873">
        <v>31118379</v>
      </c>
      <c r="W873">
        <v>2014</v>
      </c>
      <c r="X873" t="s">
        <v>180</v>
      </c>
      <c r="Y873" t="s">
        <v>38</v>
      </c>
      <c r="Z873" t="s">
        <v>39</v>
      </c>
      <c r="AA873" t="s">
        <v>40</v>
      </c>
      <c r="AB873" t="s">
        <v>41</v>
      </c>
    </row>
    <row r="874" spans="1:28" x14ac:dyDescent="0.35">
      <c r="A874" s="16" t="s">
        <v>2116</v>
      </c>
      <c r="B874" s="16" t="s">
        <v>12653</v>
      </c>
      <c r="C874" s="16" t="s">
        <v>2124</v>
      </c>
      <c r="D874" s="17">
        <v>13111109</v>
      </c>
      <c r="E874" s="16" t="s">
        <v>53</v>
      </c>
      <c r="F874" s="2" t="s">
        <v>54</v>
      </c>
      <c r="G874" s="16">
        <v>41993</v>
      </c>
      <c r="H874" s="18">
        <v>315</v>
      </c>
      <c r="I874" s="16">
        <v>1144858</v>
      </c>
      <c r="J874" s="19">
        <v>685</v>
      </c>
      <c r="K874" s="16" t="s">
        <v>31</v>
      </c>
      <c r="L874" s="16" t="s">
        <v>32</v>
      </c>
      <c r="M874" s="16" t="s">
        <v>33</v>
      </c>
      <c r="N874" s="19">
        <v>30</v>
      </c>
      <c r="O874" s="19">
        <v>20550</v>
      </c>
      <c r="P874" s="16" t="s">
        <v>13063</v>
      </c>
      <c r="Q874" s="16" t="s">
        <v>8984</v>
      </c>
      <c r="R874" s="16" t="s">
        <v>8985</v>
      </c>
      <c r="S874" s="16" t="s">
        <v>2155</v>
      </c>
      <c r="T874" s="16" t="s">
        <v>35</v>
      </c>
      <c r="U874" s="16" t="s">
        <v>36</v>
      </c>
      <c r="V874" s="16">
        <v>42301468</v>
      </c>
      <c r="W874" s="16">
        <v>2014</v>
      </c>
      <c r="X874" s="16" t="s">
        <v>180</v>
      </c>
      <c r="Y874" s="16" t="s">
        <v>38</v>
      </c>
      <c r="Z874" s="16" t="s">
        <v>88</v>
      </c>
      <c r="AA874" s="16" t="s">
        <v>40</v>
      </c>
      <c r="AB874" s="16" t="s">
        <v>41</v>
      </c>
    </row>
    <row r="875" spans="1:28" x14ac:dyDescent="0.35">
      <c r="A875" t="s">
        <v>2116</v>
      </c>
      <c r="B875" t="s">
        <v>12653</v>
      </c>
      <c r="C875" t="s">
        <v>2136</v>
      </c>
      <c r="D875" s="1">
        <v>12541106</v>
      </c>
      <c r="E875" t="s">
        <v>30</v>
      </c>
      <c r="G875">
        <v>41988</v>
      </c>
      <c r="H875" s="3">
        <v>1223</v>
      </c>
      <c r="I875">
        <v>1141296</v>
      </c>
      <c r="J875" s="4">
        <v>1339</v>
      </c>
      <c r="K875" t="s">
        <v>31</v>
      </c>
      <c r="L875" t="s">
        <v>66</v>
      </c>
      <c r="M875" t="s">
        <v>67</v>
      </c>
      <c r="N875" s="4">
        <v>573</v>
      </c>
      <c r="O875" s="4">
        <v>82329</v>
      </c>
      <c r="P875" t="s">
        <v>13063</v>
      </c>
      <c r="Q875" t="s">
        <v>57</v>
      </c>
      <c r="R875" t="s">
        <v>8985</v>
      </c>
      <c r="S875" t="s">
        <v>2154</v>
      </c>
      <c r="T875" t="s">
        <v>35</v>
      </c>
      <c r="U875" t="s">
        <v>36</v>
      </c>
      <c r="V875">
        <v>31121186</v>
      </c>
      <c r="W875">
        <v>2014</v>
      </c>
      <c r="X875" t="s">
        <v>180</v>
      </c>
      <c r="Y875" t="s">
        <v>38</v>
      </c>
      <c r="Z875" t="s">
        <v>39</v>
      </c>
      <c r="AA875" t="s">
        <v>40</v>
      </c>
      <c r="AB875" t="s">
        <v>41</v>
      </c>
    </row>
    <row r="876" spans="1:28" x14ac:dyDescent="0.35">
      <c r="A876" s="16" t="s">
        <v>2116</v>
      </c>
      <c r="B876" s="16" t="s">
        <v>12654</v>
      </c>
      <c r="C876" s="16" t="s">
        <v>2147</v>
      </c>
      <c r="D876" s="17">
        <v>12541104</v>
      </c>
      <c r="E876" s="16" t="s">
        <v>43</v>
      </c>
      <c r="G876" s="16">
        <v>41977</v>
      </c>
      <c r="H876" s="18">
        <v>318</v>
      </c>
      <c r="I876" s="16">
        <v>1124146</v>
      </c>
      <c r="J876" s="19">
        <v>812</v>
      </c>
      <c r="K876" s="16" t="s">
        <v>31</v>
      </c>
      <c r="L876" s="16" t="s">
        <v>32</v>
      </c>
      <c r="M876" s="16" t="s">
        <v>33</v>
      </c>
      <c r="N876" s="19">
        <v>38</v>
      </c>
      <c r="O876" s="19">
        <v>20231</v>
      </c>
      <c r="P876" s="16" t="s">
        <v>13060</v>
      </c>
      <c r="Q876" s="16" t="s">
        <v>8984</v>
      </c>
      <c r="R876" s="16" t="s">
        <v>8985</v>
      </c>
      <c r="S876" s="16" t="s">
        <v>2153</v>
      </c>
      <c r="T876" s="16" t="s">
        <v>35</v>
      </c>
      <c r="U876" s="16" t="s">
        <v>36</v>
      </c>
      <c r="V876" s="16">
        <v>31119245</v>
      </c>
      <c r="W876" s="16">
        <v>2014</v>
      </c>
      <c r="X876" s="16" t="s">
        <v>180</v>
      </c>
      <c r="Y876" s="16" t="s">
        <v>38</v>
      </c>
      <c r="Z876" s="16" t="s">
        <v>39</v>
      </c>
      <c r="AA876" s="16" t="s">
        <v>40</v>
      </c>
      <c r="AB876" s="16" t="s">
        <v>41</v>
      </c>
    </row>
    <row r="877" spans="1:28" x14ac:dyDescent="0.35">
      <c r="A877" t="s">
        <v>2264</v>
      </c>
      <c r="B877" t="s">
        <v>12653</v>
      </c>
      <c r="C877" t="s">
        <v>2284</v>
      </c>
      <c r="D877" s="1">
        <v>254061103</v>
      </c>
      <c r="E877" t="s">
        <v>30</v>
      </c>
      <c r="G877">
        <v>41987</v>
      </c>
      <c r="H877" s="3">
        <v>913</v>
      </c>
      <c r="I877">
        <v>1140304</v>
      </c>
      <c r="J877" s="4">
        <v>439</v>
      </c>
      <c r="K877" t="s">
        <v>31</v>
      </c>
      <c r="L877" t="s">
        <v>66</v>
      </c>
      <c r="M877" t="s">
        <v>67</v>
      </c>
      <c r="N877" s="4">
        <v>347</v>
      </c>
      <c r="O877" s="4">
        <v>149394</v>
      </c>
      <c r="P877" t="s">
        <v>13059</v>
      </c>
      <c r="Q877" t="s">
        <v>8984</v>
      </c>
      <c r="R877" t="s">
        <v>8985</v>
      </c>
      <c r="S877" t="s">
        <v>2301</v>
      </c>
      <c r="T877" t="s">
        <v>35</v>
      </c>
      <c r="U877" t="s">
        <v>36</v>
      </c>
      <c r="V877">
        <v>0</v>
      </c>
      <c r="W877">
        <v>2014</v>
      </c>
      <c r="X877" t="s">
        <v>180</v>
      </c>
      <c r="Y877" t="s">
        <v>38</v>
      </c>
      <c r="Z877" t="s">
        <v>64</v>
      </c>
      <c r="AA877" t="s">
        <v>40</v>
      </c>
      <c r="AB877" t="s">
        <v>41</v>
      </c>
    </row>
    <row r="878" spans="1:28" x14ac:dyDescent="0.35">
      <c r="A878" s="16" t="s">
        <v>2264</v>
      </c>
      <c r="B878" s="16" t="s">
        <v>12653</v>
      </c>
      <c r="C878" s="16" t="s">
        <v>2276</v>
      </c>
      <c r="D878" s="17">
        <v>252941107</v>
      </c>
      <c r="E878" s="16" t="s">
        <v>43</v>
      </c>
      <c r="G878" s="16">
        <v>41987</v>
      </c>
      <c r="H878" s="18">
        <v>1411</v>
      </c>
      <c r="I878" s="16">
        <v>1140518</v>
      </c>
      <c r="J878" s="19">
        <v>594</v>
      </c>
      <c r="K878" s="16" t="s">
        <v>31</v>
      </c>
      <c r="L878" s="16" t="s">
        <v>66</v>
      </c>
      <c r="M878" s="16" t="s">
        <v>67</v>
      </c>
      <c r="N878" s="19">
        <v>19</v>
      </c>
      <c r="O878" s="19">
        <v>4518</v>
      </c>
      <c r="P878" s="16" t="s">
        <v>13059</v>
      </c>
      <c r="Q878" s="16" t="s">
        <v>57</v>
      </c>
      <c r="R878" s="16" t="s">
        <v>8985</v>
      </c>
      <c r="S878" s="16" t="s">
        <v>2302</v>
      </c>
      <c r="T878" s="16" t="s">
        <v>35</v>
      </c>
      <c r="U878" s="16" t="s">
        <v>36</v>
      </c>
      <c r="V878" s="16">
        <v>0</v>
      </c>
      <c r="W878" s="16">
        <v>2014</v>
      </c>
      <c r="X878" s="16" t="s">
        <v>180</v>
      </c>
      <c r="Y878" s="16" t="s">
        <v>38</v>
      </c>
      <c r="Z878" s="16" t="s">
        <v>39</v>
      </c>
      <c r="AA878" s="16" t="s">
        <v>40</v>
      </c>
      <c r="AB878" s="16" t="s">
        <v>41</v>
      </c>
    </row>
    <row r="879" spans="1:28" x14ac:dyDescent="0.35">
      <c r="A879" t="s">
        <v>2397</v>
      </c>
      <c r="B879" t="s">
        <v>12653</v>
      </c>
      <c r="C879" t="s">
        <v>2502</v>
      </c>
      <c r="D879" s="1">
        <v>42841111</v>
      </c>
      <c r="E879" t="s">
        <v>43</v>
      </c>
      <c r="G879">
        <v>41989</v>
      </c>
      <c r="H879" s="3">
        <v>1405</v>
      </c>
      <c r="I879">
        <v>1142309</v>
      </c>
      <c r="J879" s="4">
        <v>166</v>
      </c>
      <c r="K879" t="s">
        <v>31</v>
      </c>
      <c r="L879" t="s">
        <v>32</v>
      </c>
      <c r="M879" t="s">
        <v>83</v>
      </c>
      <c r="N879" s="4">
        <v>5</v>
      </c>
      <c r="O879" s="4">
        <v>830</v>
      </c>
      <c r="P879" t="s">
        <v>13063</v>
      </c>
      <c r="Q879" t="s">
        <v>8984</v>
      </c>
      <c r="R879" t="s">
        <v>8985</v>
      </c>
      <c r="S879" t="s">
        <v>2702</v>
      </c>
      <c r="T879" t="s">
        <v>35</v>
      </c>
      <c r="U879" t="s">
        <v>36</v>
      </c>
      <c r="V879">
        <v>42299157</v>
      </c>
      <c r="W879">
        <v>2014</v>
      </c>
      <c r="X879" t="s">
        <v>180</v>
      </c>
      <c r="Y879" t="s">
        <v>38</v>
      </c>
      <c r="Z879" t="s">
        <v>64</v>
      </c>
      <c r="AA879" t="s">
        <v>40</v>
      </c>
      <c r="AB879" t="s">
        <v>41</v>
      </c>
    </row>
    <row r="880" spans="1:28" x14ac:dyDescent="0.35">
      <c r="A880" s="16" t="s">
        <v>2397</v>
      </c>
      <c r="B880" s="16" t="s">
        <v>12653</v>
      </c>
      <c r="C880" s="16" t="s">
        <v>2454</v>
      </c>
      <c r="D880" s="17">
        <v>43141101</v>
      </c>
      <c r="E880" s="16" t="s">
        <v>30</v>
      </c>
      <c r="G880" s="16">
        <v>41977</v>
      </c>
      <c r="H880" s="18">
        <v>809</v>
      </c>
      <c r="I880" s="16">
        <v>1124291</v>
      </c>
      <c r="J880" s="19">
        <v>512</v>
      </c>
      <c r="K880" s="16" t="s">
        <v>31</v>
      </c>
      <c r="L880" s="16" t="s">
        <v>60</v>
      </c>
      <c r="M880" s="16" t="s">
        <v>94</v>
      </c>
      <c r="N880" s="19">
        <v>391</v>
      </c>
      <c r="O880" s="19">
        <v>32871</v>
      </c>
      <c r="P880" s="16" t="s">
        <v>13064</v>
      </c>
      <c r="Q880" s="16" t="s">
        <v>275</v>
      </c>
      <c r="R880" s="16" t="s">
        <v>8985</v>
      </c>
      <c r="S880" s="16" t="s">
        <v>2687</v>
      </c>
      <c r="T880" s="16" t="s">
        <v>35</v>
      </c>
      <c r="U880" s="16" t="s">
        <v>36</v>
      </c>
      <c r="V880" s="16">
        <v>31119282</v>
      </c>
      <c r="W880" s="16">
        <v>2014</v>
      </c>
      <c r="X880" s="16" t="s">
        <v>180</v>
      </c>
      <c r="Y880" s="16" t="s">
        <v>38</v>
      </c>
      <c r="Z880" s="16" t="s">
        <v>39</v>
      </c>
      <c r="AA880" s="16" t="s">
        <v>40</v>
      </c>
      <c r="AB880" s="16" t="s">
        <v>41</v>
      </c>
    </row>
    <row r="881" spans="1:28" x14ac:dyDescent="0.35">
      <c r="A881" t="s">
        <v>2397</v>
      </c>
      <c r="B881" t="s">
        <v>12653</v>
      </c>
      <c r="C881" t="s">
        <v>2502</v>
      </c>
      <c r="D881" s="1">
        <v>42841111</v>
      </c>
      <c r="E881" t="s">
        <v>43</v>
      </c>
      <c r="G881">
        <v>41975</v>
      </c>
      <c r="H881" s="3">
        <v>719</v>
      </c>
      <c r="I881">
        <v>1120515</v>
      </c>
      <c r="J881" s="4">
        <v>391</v>
      </c>
      <c r="K881" t="s">
        <v>31</v>
      </c>
      <c r="L881" t="s">
        <v>32</v>
      </c>
      <c r="M881" t="s">
        <v>33</v>
      </c>
      <c r="N881" s="4">
        <v>18</v>
      </c>
      <c r="O881" s="4">
        <v>7038</v>
      </c>
      <c r="P881" t="s">
        <v>13065</v>
      </c>
      <c r="Q881" t="s">
        <v>79</v>
      </c>
      <c r="R881" t="s">
        <v>8985</v>
      </c>
      <c r="S881" t="s">
        <v>2685</v>
      </c>
      <c r="T881" t="s">
        <v>35</v>
      </c>
      <c r="U881" t="s">
        <v>36</v>
      </c>
      <c r="V881">
        <v>31118564</v>
      </c>
      <c r="W881">
        <v>2014</v>
      </c>
      <c r="X881" t="s">
        <v>180</v>
      </c>
      <c r="Y881" t="s">
        <v>38</v>
      </c>
      <c r="Z881" t="s">
        <v>64</v>
      </c>
      <c r="AA881" t="s">
        <v>40</v>
      </c>
      <c r="AB881" t="s">
        <v>41</v>
      </c>
    </row>
    <row r="882" spans="1:28" x14ac:dyDescent="0.35">
      <c r="A882" s="16" t="s">
        <v>2397</v>
      </c>
      <c r="B882" s="16" t="s">
        <v>12653</v>
      </c>
      <c r="C882" s="16" t="s">
        <v>2421</v>
      </c>
      <c r="D882" s="17">
        <v>42841112</v>
      </c>
      <c r="E882" s="16" t="s">
        <v>53</v>
      </c>
      <c r="F882" s="2" t="s">
        <v>54</v>
      </c>
      <c r="G882" s="16">
        <v>41978</v>
      </c>
      <c r="H882" s="18">
        <v>2325</v>
      </c>
      <c r="I882" s="16">
        <v>1125984</v>
      </c>
      <c r="J882" s="19">
        <v>981</v>
      </c>
      <c r="K882" s="16" t="s">
        <v>31</v>
      </c>
      <c r="L882" s="16" t="s">
        <v>32</v>
      </c>
      <c r="M882" s="16" t="s">
        <v>33</v>
      </c>
      <c r="N882" s="19">
        <v>5</v>
      </c>
      <c r="O882" s="19">
        <v>4905</v>
      </c>
      <c r="P882" s="16" t="s">
        <v>13063</v>
      </c>
      <c r="Q882" s="16" t="s">
        <v>8984</v>
      </c>
      <c r="R882" s="16" t="s">
        <v>8985</v>
      </c>
      <c r="S882" s="16" t="s">
        <v>2690</v>
      </c>
      <c r="T882" s="16" t="s">
        <v>35</v>
      </c>
      <c r="U882" s="16" t="s">
        <v>36</v>
      </c>
      <c r="V882" s="16">
        <v>0</v>
      </c>
      <c r="W882" s="16">
        <v>2014</v>
      </c>
      <c r="X882" s="16" t="s">
        <v>180</v>
      </c>
      <c r="Y882" s="16" t="s">
        <v>38</v>
      </c>
      <c r="Z882" s="16" t="s">
        <v>39</v>
      </c>
      <c r="AA882" s="16" t="s">
        <v>40</v>
      </c>
      <c r="AB882" s="16" t="s">
        <v>41</v>
      </c>
    </row>
    <row r="883" spans="1:28" x14ac:dyDescent="0.35">
      <c r="A883" t="s">
        <v>2397</v>
      </c>
      <c r="B883" t="s">
        <v>12654</v>
      </c>
      <c r="C883" t="s">
        <v>2481</v>
      </c>
      <c r="D883" s="1">
        <v>43311102</v>
      </c>
      <c r="E883" t="s">
        <v>43</v>
      </c>
      <c r="G883">
        <v>41989</v>
      </c>
      <c r="H883" s="3">
        <v>721</v>
      </c>
      <c r="I883">
        <v>1141902</v>
      </c>
      <c r="J883" s="4">
        <v>260</v>
      </c>
      <c r="K883" t="s">
        <v>31</v>
      </c>
      <c r="L883" t="s">
        <v>32</v>
      </c>
      <c r="M883" t="s">
        <v>33</v>
      </c>
      <c r="N883" s="4">
        <v>22</v>
      </c>
      <c r="O883" s="4">
        <v>5720</v>
      </c>
      <c r="P883" t="s">
        <v>13066</v>
      </c>
      <c r="Q883" t="s">
        <v>8984</v>
      </c>
      <c r="R883" t="s">
        <v>8985</v>
      </c>
      <c r="S883" t="s">
        <v>2703</v>
      </c>
      <c r="T883" t="s">
        <v>35</v>
      </c>
      <c r="U883" t="s">
        <v>36</v>
      </c>
      <c r="V883">
        <v>42298099</v>
      </c>
      <c r="W883">
        <v>2014</v>
      </c>
      <c r="X883" t="s">
        <v>180</v>
      </c>
      <c r="Y883" t="s">
        <v>38</v>
      </c>
      <c r="Z883" t="s">
        <v>64</v>
      </c>
      <c r="AA883" t="s">
        <v>40</v>
      </c>
      <c r="AB883" t="s">
        <v>41</v>
      </c>
    </row>
    <row r="884" spans="1:28" x14ac:dyDescent="0.35">
      <c r="A884" s="16" t="s">
        <v>2397</v>
      </c>
      <c r="B884" s="16" t="s">
        <v>12653</v>
      </c>
      <c r="C884" s="16" t="s">
        <v>2428</v>
      </c>
      <c r="D884" s="17">
        <v>43381101</v>
      </c>
      <c r="E884" s="16" t="s">
        <v>53</v>
      </c>
      <c r="F884" s="2" t="s">
        <v>54</v>
      </c>
      <c r="G884" s="16">
        <v>41979</v>
      </c>
      <c r="H884" s="18">
        <v>117</v>
      </c>
      <c r="I884" s="16">
        <v>1125696</v>
      </c>
      <c r="J884" s="19">
        <v>776</v>
      </c>
      <c r="K884" s="16" t="s">
        <v>31</v>
      </c>
      <c r="L884" s="16" t="s">
        <v>32</v>
      </c>
      <c r="M884" s="16" t="s">
        <v>33</v>
      </c>
      <c r="N884" s="19">
        <v>57</v>
      </c>
      <c r="O884" s="19">
        <v>23960</v>
      </c>
      <c r="P884" s="16" t="s">
        <v>13063</v>
      </c>
      <c r="Q884" s="16" t="s">
        <v>57</v>
      </c>
      <c r="R884" s="16" t="s">
        <v>8985</v>
      </c>
      <c r="S884" s="16" t="s">
        <v>2692</v>
      </c>
      <c r="T884" s="16" t="s">
        <v>35</v>
      </c>
      <c r="U884" s="16" t="s">
        <v>36</v>
      </c>
      <c r="V884" s="16">
        <v>0</v>
      </c>
      <c r="W884" s="16">
        <v>2014</v>
      </c>
      <c r="X884" s="16" t="s">
        <v>180</v>
      </c>
      <c r="Y884" s="16" t="s">
        <v>38</v>
      </c>
      <c r="Z884" s="16" t="s">
        <v>88</v>
      </c>
      <c r="AA884" s="16" t="s">
        <v>40</v>
      </c>
      <c r="AB884" s="16" t="s">
        <v>41</v>
      </c>
    </row>
    <row r="885" spans="1:28" x14ac:dyDescent="0.35">
      <c r="A885" t="s">
        <v>2397</v>
      </c>
      <c r="B885" t="s">
        <v>12653</v>
      </c>
      <c r="C885" t="s">
        <v>2428</v>
      </c>
      <c r="D885" s="1">
        <v>43381101</v>
      </c>
      <c r="E885" t="s">
        <v>43</v>
      </c>
      <c r="G885">
        <v>41975</v>
      </c>
      <c r="H885" s="3">
        <v>1030</v>
      </c>
      <c r="I885">
        <v>1120767</v>
      </c>
      <c r="J885" s="4">
        <v>635</v>
      </c>
      <c r="K885" t="s">
        <v>31</v>
      </c>
      <c r="L885" t="s">
        <v>32</v>
      </c>
      <c r="M885" t="s">
        <v>83</v>
      </c>
      <c r="N885" s="4">
        <v>5</v>
      </c>
      <c r="O885" s="4">
        <v>3175</v>
      </c>
      <c r="P885" t="s">
        <v>13080</v>
      </c>
      <c r="Q885" t="s">
        <v>8984</v>
      </c>
      <c r="R885" t="s">
        <v>8985</v>
      </c>
      <c r="S885" t="s">
        <v>2686</v>
      </c>
      <c r="T885" t="s">
        <v>35</v>
      </c>
      <c r="U885" t="s">
        <v>36</v>
      </c>
      <c r="V885">
        <v>0</v>
      </c>
      <c r="W885">
        <v>2014</v>
      </c>
      <c r="X885" t="s">
        <v>180</v>
      </c>
      <c r="Y885" t="s">
        <v>38</v>
      </c>
      <c r="Z885" t="s">
        <v>39</v>
      </c>
      <c r="AA885" t="s">
        <v>40</v>
      </c>
      <c r="AB885" t="s">
        <v>41</v>
      </c>
    </row>
    <row r="886" spans="1:28" x14ac:dyDescent="0.35">
      <c r="A886" s="16" t="s">
        <v>2397</v>
      </c>
      <c r="B886" s="16" t="s">
        <v>12653</v>
      </c>
      <c r="C886" s="16" t="s">
        <v>2481</v>
      </c>
      <c r="D886" s="17">
        <v>43311102</v>
      </c>
      <c r="E886" s="16" t="s">
        <v>30</v>
      </c>
      <c r="G886" s="16">
        <v>41997</v>
      </c>
      <c r="H886" s="18">
        <v>1437</v>
      </c>
      <c r="I886" s="16">
        <v>1147554</v>
      </c>
      <c r="J886" s="19">
        <v>243</v>
      </c>
      <c r="K886" s="16" t="s">
        <v>31</v>
      </c>
      <c r="L886" s="16" t="s">
        <v>32</v>
      </c>
      <c r="M886" s="16" t="s">
        <v>33</v>
      </c>
      <c r="N886" s="19">
        <v>116</v>
      </c>
      <c r="O886" s="19">
        <v>28188</v>
      </c>
      <c r="P886" s="16" t="s">
        <v>13063</v>
      </c>
      <c r="Q886" s="16" t="s">
        <v>8984</v>
      </c>
      <c r="R886" s="16" t="s">
        <v>8985</v>
      </c>
      <c r="S886" s="16" t="s">
        <v>2719</v>
      </c>
      <c r="T886" s="16" t="s">
        <v>35</v>
      </c>
      <c r="U886" s="16" t="s">
        <v>36</v>
      </c>
      <c r="V886" s="16">
        <v>0</v>
      </c>
      <c r="W886" s="16">
        <v>2014</v>
      </c>
      <c r="X886" s="16" t="s">
        <v>180</v>
      </c>
      <c r="Y886" s="16" t="s">
        <v>38</v>
      </c>
      <c r="Z886" s="16" t="s">
        <v>39</v>
      </c>
      <c r="AA886" s="16" t="s">
        <v>40</v>
      </c>
      <c r="AB886" s="16" t="s">
        <v>41</v>
      </c>
    </row>
    <row r="887" spans="1:28" x14ac:dyDescent="0.35">
      <c r="A887" t="s">
        <v>2397</v>
      </c>
      <c r="B887" t="s">
        <v>12653</v>
      </c>
      <c r="C887" t="s">
        <v>2586</v>
      </c>
      <c r="D887" s="1">
        <v>43351106</v>
      </c>
      <c r="E887" t="s">
        <v>43</v>
      </c>
      <c r="G887">
        <v>41994</v>
      </c>
      <c r="H887" s="3">
        <v>205</v>
      </c>
      <c r="I887">
        <v>1145321</v>
      </c>
      <c r="J887" s="4">
        <v>440</v>
      </c>
      <c r="K887" t="s">
        <v>31</v>
      </c>
      <c r="L887" t="s">
        <v>32</v>
      </c>
      <c r="M887" t="s">
        <v>33</v>
      </c>
      <c r="N887" s="4">
        <v>107</v>
      </c>
      <c r="O887" s="4">
        <v>47080</v>
      </c>
      <c r="P887" t="s">
        <v>13063</v>
      </c>
      <c r="Q887" t="s">
        <v>8984</v>
      </c>
      <c r="R887" t="s">
        <v>8985</v>
      </c>
      <c r="S887" t="s">
        <v>2710</v>
      </c>
      <c r="T887" t="s">
        <v>35</v>
      </c>
      <c r="U887" t="s">
        <v>36</v>
      </c>
      <c r="V887">
        <v>42301641</v>
      </c>
      <c r="W887">
        <v>2014</v>
      </c>
      <c r="X887" t="s">
        <v>180</v>
      </c>
      <c r="Y887" t="s">
        <v>38</v>
      </c>
      <c r="Z887" t="s">
        <v>39</v>
      </c>
      <c r="AA887" t="s">
        <v>40</v>
      </c>
      <c r="AB887" t="s">
        <v>41</v>
      </c>
    </row>
    <row r="888" spans="1:28" x14ac:dyDescent="0.35">
      <c r="A888" s="16" t="s">
        <v>2397</v>
      </c>
      <c r="B888" s="16" t="s">
        <v>12653</v>
      </c>
      <c r="C888" s="16" t="s">
        <v>2434</v>
      </c>
      <c r="D888" s="17">
        <v>42981101</v>
      </c>
      <c r="E888" s="16" t="s">
        <v>43</v>
      </c>
      <c r="G888" s="16">
        <v>41983</v>
      </c>
      <c r="H888" s="18">
        <v>2346</v>
      </c>
      <c r="I888" s="16">
        <v>1128724</v>
      </c>
      <c r="J888" s="19">
        <v>794</v>
      </c>
      <c r="K888" s="16" t="s">
        <v>31</v>
      </c>
      <c r="L888" s="16" t="s">
        <v>32</v>
      </c>
      <c r="M888" s="16" t="s">
        <v>33</v>
      </c>
      <c r="N888" s="19">
        <v>22</v>
      </c>
      <c r="O888" s="19">
        <v>16238</v>
      </c>
      <c r="P888" s="16" t="s">
        <v>13062</v>
      </c>
      <c r="Q888" s="16" t="s">
        <v>8984</v>
      </c>
      <c r="R888" s="16" t="s">
        <v>8985</v>
      </c>
      <c r="S888" s="16" t="s">
        <v>2696</v>
      </c>
      <c r="T888" s="16" t="s">
        <v>35</v>
      </c>
      <c r="U888" s="16" t="s">
        <v>36</v>
      </c>
      <c r="V888" s="16">
        <v>0</v>
      </c>
      <c r="W888" s="16">
        <v>2014</v>
      </c>
      <c r="X888" s="16" t="s">
        <v>180</v>
      </c>
      <c r="Y888" s="16" t="s">
        <v>38</v>
      </c>
      <c r="Z888" s="16" t="s">
        <v>64</v>
      </c>
      <c r="AA888" s="16" t="s">
        <v>40</v>
      </c>
      <c r="AB888" s="16" t="s">
        <v>41</v>
      </c>
    </row>
    <row r="889" spans="1:28" x14ac:dyDescent="0.35">
      <c r="A889" t="s">
        <v>2397</v>
      </c>
      <c r="B889" t="s">
        <v>12653</v>
      </c>
      <c r="C889" t="s">
        <v>2414</v>
      </c>
      <c r="D889" s="1">
        <v>42761102</v>
      </c>
      <c r="E889" t="s">
        <v>43</v>
      </c>
      <c r="G889">
        <v>42000</v>
      </c>
      <c r="H889" s="3">
        <v>933</v>
      </c>
      <c r="I889">
        <v>1149193</v>
      </c>
      <c r="J889" s="4">
        <v>499</v>
      </c>
      <c r="K889" t="s">
        <v>31</v>
      </c>
      <c r="L889" t="s">
        <v>32</v>
      </c>
      <c r="M889" t="s">
        <v>33</v>
      </c>
      <c r="N889" s="4">
        <v>3</v>
      </c>
      <c r="O889" s="4">
        <v>1497</v>
      </c>
      <c r="P889" t="s">
        <v>13060</v>
      </c>
      <c r="Q889" t="s">
        <v>8984</v>
      </c>
      <c r="R889" t="s">
        <v>8985</v>
      </c>
      <c r="S889" t="s">
        <v>2721</v>
      </c>
      <c r="T889" t="s">
        <v>35</v>
      </c>
      <c r="U889" t="s">
        <v>36</v>
      </c>
      <c r="V889">
        <v>0</v>
      </c>
      <c r="W889">
        <v>2014</v>
      </c>
      <c r="X889" t="s">
        <v>180</v>
      </c>
      <c r="Y889" t="s">
        <v>38</v>
      </c>
      <c r="Z889" t="s">
        <v>64</v>
      </c>
      <c r="AA889" t="s">
        <v>40</v>
      </c>
      <c r="AB889" t="s">
        <v>41</v>
      </c>
    </row>
    <row r="890" spans="1:28" x14ac:dyDescent="0.35">
      <c r="A890" s="16" t="s">
        <v>2397</v>
      </c>
      <c r="B890" s="16" t="s">
        <v>12653</v>
      </c>
      <c r="C890" s="16" t="s">
        <v>2414</v>
      </c>
      <c r="D890" s="17">
        <v>42761102</v>
      </c>
      <c r="E890" s="16" t="s">
        <v>43</v>
      </c>
      <c r="G890" s="16">
        <v>41987</v>
      </c>
      <c r="H890" s="18">
        <v>1720</v>
      </c>
      <c r="I890" s="16">
        <v>1140617</v>
      </c>
      <c r="J890" s="19">
        <v>689</v>
      </c>
      <c r="K890" s="16" t="s">
        <v>31</v>
      </c>
      <c r="L890" s="16" t="s">
        <v>32</v>
      </c>
      <c r="M890" s="16" t="s">
        <v>83</v>
      </c>
      <c r="N890" s="19">
        <v>13</v>
      </c>
      <c r="O890" s="19">
        <v>8957</v>
      </c>
      <c r="P890" s="16" t="s">
        <v>13066</v>
      </c>
      <c r="Q890" s="16" t="s">
        <v>8984</v>
      </c>
      <c r="R890" s="16" t="s">
        <v>8985</v>
      </c>
      <c r="S890" s="16" t="s">
        <v>2700</v>
      </c>
      <c r="T890" s="16" t="s">
        <v>35</v>
      </c>
      <c r="U890" s="16" t="s">
        <v>36</v>
      </c>
      <c r="V890" s="16">
        <v>42296504</v>
      </c>
      <c r="W890" s="16">
        <v>2014</v>
      </c>
      <c r="X890" s="16" t="s">
        <v>180</v>
      </c>
      <c r="Y890" s="16" t="s">
        <v>38</v>
      </c>
      <c r="Z890" s="16" t="s">
        <v>64</v>
      </c>
      <c r="AA890" s="16" t="s">
        <v>40</v>
      </c>
      <c r="AB890" s="16" t="s">
        <v>41</v>
      </c>
    </row>
    <row r="891" spans="1:28" x14ac:dyDescent="0.35">
      <c r="A891" t="s">
        <v>2397</v>
      </c>
      <c r="B891" t="s">
        <v>12653</v>
      </c>
      <c r="C891" t="s">
        <v>2414</v>
      </c>
      <c r="D891" s="1">
        <v>42761102</v>
      </c>
      <c r="E891" t="s">
        <v>43</v>
      </c>
      <c r="G891">
        <v>41997</v>
      </c>
      <c r="H891" s="3">
        <v>1050</v>
      </c>
      <c r="I891">
        <v>1147221</v>
      </c>
      <c r="J891" s="4">
        <v>315</v>
      </c>
      <c r="K891" t="s">
        <v>31</v>
      </c>
      <c r="L891" t="s">
        <v>32</v>
      </c>
      <c r="M891" t="s">
        <v>33</v>
      </c>
      <c r="N891" s="4">
        <v>57</v>
      </c>
      <c r="O891" s="4">
        <v>17955</v>
      </c>
      <c r="P891" t="s">
        <v>13063</v>
      </c>
      <c r="Q891" t="s">
        <v>8984</v>
      </c>
      <c r="R891" t="s">
        <v>8985</v>
      </c>
      <c r="S891" t="s">
        <v>2716</v>
      </c>
      <c r="T891" t="s">
        <v>35</v>
      </c>
      <c r="U891" t="s">
        <v>36</v>
      </c>
      <c r="V891">
        <v>0</v>
      </c>
      <c r="W891">
        <v>2014</v>
      </c>
      <c r="X891" t="s">
        <v>180</v>
      </c>
      <c r="Y891" t="s">
        <v>38</v>
      </c>
      <c r="Z891" t="s">
        <v>39</v>
      </c>
      <c r="AA891" t="s">
        <v>40</v>
      </c>
      <c r="AB891" t="s">
        <v>41</v>
      </c>
    </row>
    <row r="892" spans="1:28" x14ac:dyDescent="0.35">
      <c r="A892" s="16" t="s">
        <v>2397</v>
      </c>
      <c r="B892" s="16" t="s">
        <v>12653</v>
      </c>
      <c r="C892" s="16" t="s">
        <v>2464</v>
      </c>
      <c r="D892" s="17">
        <v>42281105</v>
      </c>
      <c r="E892" s="16" t="s">
        <v>43</v>
      </c>
      <c r="G892" s="16">
        <v>41983</v>
      </c>
      <c r="H892" s="18">
        <v>2307</v>
      </c>
      <c r="I892" s="16">
        <v>1128700</v>
      </c>
      <c r="J892" s="19">
        <v>1103</v>
      </c>
      <c r="K892" s="16" t="s">
        <v>31</v>
      </c>
      <c r="L892" s="16" t="s">
        <v>32</v>
      </c>
      <c r="M892" s="16" t="s">
        <v>33</v>
      </c>
      <c r="N892" s="19">
        <v>96</v>
      </c>
      <c r="O892" s="19">
        <v>105888</v>
      </c>
      <c r="P892" s="16" t="s">
        <v>13063</v>
      </c>
      <c r="Q892" s="16" t="s">
        <v>8984</v>
      </c>
      <c r="R892" s="16" t="s">
        <v>8985</v>
      </c>
      <c r="S892" s="16" t="s">
        <v>2699</v>
      </c>
      <c r="T892" s="16" t="s">
        <v>35</v>
      </c>
      <c r="U892" s="16" t="s">
        <v>36</v>
      </c>
      <c r="V892" s="16">
        <v>0</v>
      </c>
      <c r="W892" s="16">
        <v>2014</v>
      </c>
      <c r="X892" s="16" t="s">
        <v>180</v>
      </c>
      <c r="Y892" s="16" t="s">
        <v>38</v>
      </c>
      <c r="Z892" s="16" t="s">
        <v>39</v>
      </c>
      <c r="AA892" s="16" t="s">
        <v>40</v>
      </c>
      <c r="AB892" s="16" t="s">
        <v>41</v>
      </c>
    </row>
    <row r="893" spans="1:28" x14ac:dyDescent="0.35">
      <c r="A893" t="s">
        <v>2397</v>
      </c>
      <c r="B893" t="s">
        <v>12654</v>
      </c>
      <c r="C893" t="s">
        <v>2504</v>
      </c>
      <c r="D893" s="1">
        <v>42661103</v>
      </c>
      <c r="E893" t="s">
        <v>53</v>
      </c>
      <c r="F893" s="2" t="s">
        <v>54</v>
      </c>
      <c r="G893">
        <v>41981</v>
      </c>
      <c r="H893" s="3">
        <v>1007</v>
      </c>
      <c r="I893">
        <v>1126871</v>
      </c>
      <c r="J893" s="4">
        <v>277</v>
      </c>
      <c r="K893" t="s">
        <v>31</v>
      </c>
      <c r="L893" t="s">
        <v>32</v>
      </c>
      <c r="M893" t="s">
        <v>33</v>
      </c>
      <c r="N893" s="4">
        <v>6</v>
      </c>
      <c r="O893" s="4">
        <v>1662</v>
      </c>
      <c r="P893" t="s">
        <v>13065</v>
      </c>
      <c r="Q893" t="s">
        <v>8984</v>
      </c>
      <c r="R893" t="s">
        <v>8985</v>
      </c>
      <c r="S893" t="s">
        <v>2693</v>
      </c>
      <c r="T893" t="s">
        <v>35</v>
      </c>
      <c r="U893" t="s">
        <v>36</v>
      </c>
      <c r="V893">
        <v>0</v>
      </c>
      <c r="W893">
        <v>2014</v>
      </c>
      <c r="X893" t="s">
        <v>180</v>
      </c>
      <c r="Y893" t="s">
        <v>38</v>
      </c>
      <c r="Z893" t="s">
        <v>39</v>
      </c>
      <c r="AA893" t="s">
        <v>40</v>
      </c>
      <c r="AB893" t="s">
        <v>41</v>
      </c>
    </row>
    <row r="894" spans="1:28" x14ac:dyDescent="0.35">
      <c r="A894" s="16" t="s">
        <v>2397</v>
      </c>
      <c r="B894" s="16" t="s">
        <v>12653</v>
      </c>
      <c r="C894" s="16" t="s">
        <v>2446</v>
      </c>
      <c r="D894" s="17">
        <v>42661104</v>
      </c>
      <c r="E894" s="16" t="s">
        <v>43</v>
      </c>
      <c r="G894" s="16">
        <v>41982</v>
      </c>
      <c r="H894" s="18">
        <v>1837</v>
      </c>
      <c r="I894" s="16">
        <v>1127885</v>
      </c>
      <c r="J894" s="19">
        <v>563</v>
      </c>
      <c r="K894" s="16" t="s">
        <v>31</v>
      </c>
      <c r="L894" s="16" t="s">
        <v>32</v>
      </c>
      <c r="M894" s="16" t="s">
        <v>33</v>
      </c>
      <c r="N894" s="19">
        <v>1</v>
      </c>
      <c r="O894" s="19">
        <v>563</v>
      </c>
      <c r="P894" s="16" t="s">
        <v>13060</v>
      </c>
      <c r="Q894" s="16" t="s">
        <v>8984</v>
      </c>
      <c r="R894" s="16" t="s">
        <v>8985</v>
      </c>
      <c r="S894" s="16" t="s">
        <v>2694</v>
      </c>
      <c r="T894" s="16" t="s">
        <v>35</v>
      </c>
      <c r="U894" s="16" t="s">
        <v>36</v>
      </c>
      <c r="V894" s="16">
        <v>42293642</v>
      </c>
      <c r="W894" s="16">
        <v>2014</v>
      </c>
      <c r="X894" s="16" t="s">
        <v>180</v>
      </c>
      <c r="Y894" s="16" t="s">
        <v>38</v>
      </c>
      <c r="Z894" s="16" t="s">
        <v>64</v>
      </c>
      <c r="AA894" s="16" t="s">
        <v>40</v>
      </c>
      <c r="AB894" s="16" t="s">
        <v>41</v>
      </c>
    </row>
    <row r="895" spans="1:28" x14ac:dyDescent="0.35">
      <c r="A895" t="s">
        <v>2397</v>
      </c>
      <c r="B895" t="s">
        <v>12653</v>
      </c>
      <c r="C895" t="s">
        <v>2414</v>
      </c>
      <c r="D895" s="1">
        <v>42761102</v>
      </c>
      <c r="E895" t="s">
        <v>30</v>
      </c>
      <c r="G895">
        <v>41978</v>
      </c>
      <c r="H895" s="3">
        <v>1929</v>
      </c>
      <c r="I895">
        <v>1125584</v>
      </c>
      <c r="J895" s="4">
        <v>519</v>
      </c>
      <c r="K895" t="s">
        <v>31</v>
      </c>
      <c r="L895" t="s">
        <v>32</v>
      </c>
      <c r="M895" t="s">
        <v>33</v>
      </c>
      <c r="N895" s="4">
        <v>131</v>
      </c>
      <c r="O895" s="4">
        <v>42621</v>
      </c>
      <c r="P895" t="s">
        <v>13080</v>
      </c>
      <c r="Q895" t="s">
        <v>8984</v>
      </c>
      <c r="R895" t="s">
        <v>8985</v>
      </c>
      <c r="S895" t="s">
        <v>2689</v>
      </c>
      <c r="T895" t="s">
        <v>35</v>
      </c>
      <c r="U895" t="s">
        <v>36</v>
      </c>
      <c r="V895">
        <v>0</v>
      </c>
      <c r="W895">
        <v>2014</v>
      </c>
      <c r="X895" t="s">
        <v>180</v>
      </c>
      <c r="Y895" t="s">
        <v>38</v>
      </c>
      <c r="Z895" t="s">
        <v>64</v>
      </c>
      <c r="AA895" t="s">
        <v>40</v>
      </c>
      <c r="AB895" t="s">
        <v>41</v>
      </c>
    </row>
    <row r="896" spans="1:28" x14ac:dyDescent="0.35">
      <c r="A896" s="16" t="s">
        <v>2397</v>
      </c>
      <c r="B896" s="16" t="s">
        <v>12653</v>
      </c>
      <c r="C896" s="16" t="s">
        <v>2414</v>
      </c>
      <c r="D896" s="17">
        <v>42761102</v>
      </c>
      <c r="E896" s="16" t="s">
        <v>30</v>
      </c>
      <c r="G896" s="16">
        <v>41997</v>
      </c>
      <c r="H896" s="18">
        <v>1322</v>
      </c>
      <c r="I896" s="16">
        <v>1147444</v>
      </c>
      <c r="J896" s="19">
        <v>350</v>
      </c>
      <c r="K896" s="16" t="s">
        <v>31</v>
      </c>
      <c r="L896" s="16" t="s">
        <v>32</v>
      </c>
      <c r="M896" s="16" t="s">
        <v>33</v>
      </c>
      <c r="N896" s="19">
        <v>131</v>
      </c>
      <c r="O896" s="19">
        <v>29130</v>
      </c>
      <c r="P896" s="16" t="s">
        <v>13063</v>
      </c>
      <c r="Q896" s="16" t="s">
        <v>8984</v>
      </c>
      <c r="R896" s="16" t="s">
        <v>8985</v>
      </c>
      <c r="S896" s="16" t="s">
        <v>2717</v>
      </c>
      <c r="T896" s="16" t="s">
        <v>35</v>
      </c>
      <c r="U896" s="16" t="s">
        <v>36</v>
      </c>
      <c r="V896" s="16">
        <v>0</v>
      </c>
      <c r="W896" s="16">
        <v>2014</v>
      </c>
      <c r="X896" s="16" t="s">
        <v>180</v>
      </c>
      <c r="Y896" s="16" t="s">
        <v>38</v>
      </c>
      <c r="Z896" s="16" t="s">
        <v>39</v>
      </c>
      <c r="AA896" s="16" t="s">
        <v>40</v>
      </c>
      <c r="AB896" s="16" t="s">
        <v>41</v>
      </c>
    </row>
    <row r="897" spans="1:28" x14ac:dyDescent="0.35">
      <c r="A897" t="s">
        <v>2397</v>
      </c>
      <c r="B897" t="s">
        <v>12653</v>
      </c>
      <c r="C897" t="s">
        <v>2414</v>
      </c>
      <c r="D897" s="1">
        <v>42761102</v>
      </c>
      <c r="E897" t="s">
        <v>43</v>
      </c>
      <c r="G897">
        <v>41997</v>
      </c>
      <c r="H897" s="3">
        <v>1200</v>
      </c>
      <c r="I897">
        <v>1147359</v>
      </c>
      <c r="J897" s="4">
        <v>625</v>
      </c>
      <c r="K897" t="s">
        <v>31</v>
      </c>
      <c r="L897" t="s">
        <v>32</v>
      </c>
      <c r="M897" t="s">
        <v>83</v>
      </c>
      <c r="N897" s="4">
        <v>15</v>
      </c>
      <c r="O897" s="4">
        <v>9375</v>
      </c>
      <c r="P897" t="s">
        <v>13063</v>
      </c>
      <c r="Q897" t="s">
        <v>8984</v>
      </c>
      <c r="R897" t="s">
        <v>8985</v>
      </c>
      <c r="S897" t="s">
        <v>2718</v>
      </c>
      <c r="T897" t="s">
        <v>35</v>
      </c>
      <c r="U897" t="s">
        <v>36</v>
      </c>
      <c r="V897">
        <v>0</v>
      </c>
      <c r="W897">
        <v>2014</v>
      </c>
      <c r="X897" t="s">
        <v>180</v>
      </c>
      <c r="Y897" t="s">
        <v>38</v>
      </c>
      <c r="Z897" t="s">
        <v>39</v>
      </c>
      <c r="AA897" t="s">
        <v>40</v>
      </c>
      <c r="AB897" t="s">
        <v>41</v>
      </c>
    </row>
    <row r="898" spans="1:28" x14ac:dyDescent="0.35">
      <c r="A898" s="16" t="s">
        <v>2397</v>
      </c>
      <c r="B898" s="16" t="s">
        <v>12653</v>
      </c>
      <c r="C898" s="16" t="s">
        <v>2515</v>
      </c>
      <c r="D898" s="17">
        <v>42761104</v>
      </c>
      <c r="E898" s="16" t="s">
        <v>43</v>
      </c>
      <c r="G898" s="16">
        <v>41991</v>
      </c>
      <c r="H898" s="18">
        <v>1000</v>
      </c>
      <c r="I898" s="16">
        <v>1143620</v>
      </c>
      <c r="J898" s="19">
        <v>175</v>
      </c>
      <c r="K898" s="16" t="s">
        <v>31</v>
      </c>
      <c r="L898" s="16" t="s">
        <v>32</v>
      </c>
      <c r="M898" s="16" t="s">
        <v>33</v>
      </c>
      <c r="N898" s="19">
        <v>1</v>
      </c>
      <c r="O898" s="19">
        <v>175</v>
      </c>
      <c r="P898" s="16" t="s">
        <v>13063</v>
      </c>
      <c r="Q898" s="16" t="s">
        <v>8984</v>
      </c>
      <c r="R898" s="16" t="s">
        <v>8985</v>
      </c>
      <c r="S898" s="16" t="s">
        <v>2705</v>
      </c>
      <c r="T898" s="16" t="s">
        <v>35</v>
      </c>
      <c r="U898" s="16" t="s">
        <v>36</v>
      </c>
      <c r="V898" s="16">
        <v>0</v>
      </c>
      <c r="W898" s="16">
        <v>2014</v>
      </c>
      <c r="X898" s="16" t="s">
        <v>180</v>
      </c>
      <c r="Y898" s="16" t="s">
        <v>38</v>
      </c>
      <c r="Z898" s="16" t="s">
        <v>64</v>
      </c>
      <c r="AA898" s="16" t="s">
        <v>40</v>
      </c>
      <c r="AB898" s="16" t="s">
        <v>41</v>
      </c>
    </row>
    <row r="899" spans="1:28" x14ac:dyDescent="0.35">
      <c r="A899" t="s">
        <v>2397</v>
      </c>
      <c r="B899" t="s">
        <v>12653</v>
      </c>
      <c r="C899" t="s">
        <v>2515</v>
      </c>
      <c r="D899" s="1">
        <v>42761104</v>
      </c>
      <c r="E899" t="s">
        <v>43</v>
      </c>
      <c r="G899">
        <v>41975</v>
      </c>
      <c r="H899" s="3">
        <v>948</v>
      </c>
      <c r="I899">
        <v>1120732</v>
      </c>
      <c r="J899" s="4">
        <v>432</v>
      </c>
      <c r="K899" t="s">
        <v>31</v>
      </c>
      <c r="L899" t="s">
        <v>32</v>
      </c>
      <c r="M899" t="s">
        <v>33</v>
      </c>
      <c r="N899" s="4">
        <v>85</v>
      </c>
      <c r="O899" s="4">
        <v>23890</v>
      </c>
      <c r="P899" t="s">
        <v>13066</v>
      </c>
      <c r="Q899" t="s">
        <v>8984</v>
      </c>
      <c r="R899" t="s">
        <v>8985</v>
      </c>
      <c r="S899" t="s">
        <v>2684</v>
      </c>
      <c r="T899" t="s">
        <v>35</v>
      </c>
      <c r="U899" t="s">
        <v>36</v>
      </c>
      <c r="V899">
        <v>0</v>
      </c>
      <c r="W899">
        <v>2014</v>
      </c>
      <c r="X899" t="s">
        <v>180</v>
      </c>
      <c r="Y899" t="s">
        <v>38</v>
      </c>
      <c r="Z899" t="s">
        <v>39</v>
      </c>
      <c r="AA899" t="s">
        <v>40</v>
      </c>
      <c r="AB899" t="s">
        <v>41</v>
      </c>
    </row>
    <row r="900" spans="1:28" x14ac:dyDescent="0.35">
      <c r="A900" s="16" t="s">
        <v>2397</v>
      </c>
      <c r="B900" s="16" t="s">
        <v>12653</v>
      </c>
      <c r="C900" s="16" t="s">
        <v>2412</v>
      </c>
      <c r="D900" s="17">
        <v>42761101</v>
      </c>
      <c r="E900" s="16" t="s">
        <v>53</v>
      </c>
      <c r="F900" s="2" t="s">
        <v>54</v>
      </c>
      <c r="G900" s="16">
        <v>41997</v>
      </c>
      <c r="H900" s="18">
        <v>1350</v>
      </c>
      <c r="I900" s="16">
        <v>1147466</v>
      </c>
      <c r="J900" s="19">
        <v>571</v>
      </c>
      <c r="K900" s="16" t="s">
        <v>31</v>
      </c>
      <c r="L900" s="16" t="s">
        <v>32</v>
      </c>
      <c r="M900" s="16" t="s">
        <v>952</v>
      </c>
      <c r="N900" s="19">
        <v>11</v>
      </c>
      <c r="O900" s="19">
        <v>6281</v>
      </c>
      <c r="P900" s="16" t="s">
        <v>13063</v>
      </c>
      <c r="Q900" s="16" t="s">
        <v>8984</v>
      </c>
      <c r="R900" s="16" t="s">
        <v>8985</v>
      </c>
      <c r="S900" s="16" t="s">
        <v>2715</v>
      </c>
      <c r="T900" s="16" t="s">
        <v>35</v>
      </c>
      <c r="U900" s="16" t="s">
        <v>36</v>
      </c>
      <c r="V900" s="16">
        <v>0</v>
      </c>
      <c r="W900" s="16">
        <v>2014</v>
      </c>
      <c r="X900" s="16" t="s">
        <v>180</v>
      </c>
      <c r="Y900" s="16" t="s">
        <v>38</v>
      </c>
      <c r="Z900" s="16" t="s">
        <v>39</v>
      </c>
      <c r="AA900" s="16" t="s">
        <v>40</v>
      </c>
      <c r="AB900" s="16" t="s">
        <v>41</v>
      </c>
    </row>
    <row r="901" spans="1:28" x14ac:dyDescent="0.35">
      <c r="A901" t="s">
        <v>2397</v>
      </c>
      <c r="B901" t="s">
        <v>12653</v>
      </c>
      <c r="C901" t="s">
        <v>2504</v>
      </c>
      <c r="D901" s="1">
        <v>42661103</v>
      </c>
      <c r="E901" t="s">
        <v>43</v>
      </c>
      <c r="G901">
        <v>41991</v>
      </c>
      <c r="H901" s="3">
        <v>1200</v>
      </c>
      <c r="I901">
        <v>1143734</v>
      </c>
      <c r="J901" s="4">
        <v>780</v>
      </c>
      <c r="K901" t="s">
        <v>31</v>
      </c>
      <c r="L901" t="s">
        <v>32</v>
      </c>
      <c r="M901" t="s">
        <v>33</v>
      </c>
      <c r="N901" s="4">
        <v>1</v>
      </c>
      <c r="O901" s="4">
        <v>780</v>
      </c>
      <c r="P901" t="s">
        <v>13063</v>
      </c>
      <c r="Q901" t="s">
        <v>8984</v>
      </c>
      <c r="R901" t="s">
        <v>8985</v>
      </c>
      <c r="S901" t="s">
        <v>2706</v>
      </c>
      <c r="T901" t="s">
        <v>35</v>
      </c>
      <c r="U901" t="s">
        <v>36</v>
      </c>
      <c r="V901">
        <v>31122056</v>
      </c>
      <c r="W901">
        <v>2014</v>
      </c>
      <c r="X901" t="s">
        <v>180</v>
      </c>
      <c r="Y901" t="s">
        <v>38</v>
      </c>
      <c r="Z901" t="s">
        <v>39</v>
      </c>
      <c r="AA901" t="s">
        <v>40</v>
      </c>
      <c r="AB901" t="s">
        <v>41</v>
      </c>
    </row>
    <row r="902" spans="1:28" x14ac:dyDescent="0.35">
      <c r="A902" s="16" t="s">
        <v>2397</v>
      </c>
      <c r="B902" s="16" t="s">
        <v>12653</v>
      </c>
      <c r="C902" s="16" t="s">
        <v>2412</v>
      </c>
      <c r="D902" s="17">
        <v>42761101</v>
      </c>
      <c r="E902" s="16" t="s">
        <v>30</v>
      </c>
      <c r="G902" s="16">
        <v>41978</v>
      </c>
      <c r="H902" s="18">
        <v>1855</v>
      </c>
      <c r="I902" s="16">
        <v>1125556</v>
      </c>
      <c r="J902" s="19">
        <v>559</v>
      </c>
      <c r="K902" s="16" t="s">
        <v>31</v>
      </c>
      <c r="L902" s="16" t="s">
        <v>32</v>
      </c>
      <c r="M902" s="16" t="s">
        <v>33</v>
      </c>
      <c r="N902" s="19">
        <v>371</v>
      </c>
      <c r="O902" s="19">
        <v>137417</v>
      </c>
      <c r="P902" s="16" t="s">
        <v>13063</v>
      </c>
      <c r="Q902" s="16" t="s">
        <v>8984</v>
      </c>
      <c r="R902" s="16" t="s">
        <v>8985</v>
      </c>
      <c r="S902" s="16" t="s">
        <v>2688</v>
      </c>
      <c r="T902" s="16" t="s">
        <v>35</v>
      </c>
      <c r="U902" s="16" t="s">
        <v>36</v>
      </c>
      <c r="V902" s="16">
        <v>0</v>
      </c>
      <c r="W902" s="16">
        <v>2014</v>
      </c>
      <c r="X902" s="16" t="s">
        <v>180</v>
      </c>
      <c r="Y902" s="16" t="s">
        <v>38</v>
      </c>
      <c r="Z902" s="16" t="s">
        <v>64</v>
      </c>
      <c r="AA902" s="16" t="s">
        <v>40</v>
      </c>
      <c r="AB902" s="16" t="s">
        <v>41</v>
      </c>
    </row>
    <row r="903" spans="1:28" x14ac:dyDescent="0.35">
      <c r="A903" t="s">
        <v>2397</v>
      </c>
      <c r="B903" t="s">
        <v>12653</v>
      </c>
      <c r="C903" t="s">
        <v>2412</v>
      </c>
      <c r="D903" s="1">
        <v>42761101</v>
      </c>
      <c r="E903" t="s">
        <v>53</v>
      </c>
      <c r="F903" s="2" t="s">
        <v>54</v>
      </c>
      <c r="G903">
        <v>41975</v>
      </c>
      <c r="H903" s="3">
        <v>1848</v>
      </c>
      <c r="I903">
        <v>1121469</v>
      </c>
      <c r="J903" s="4">
        <v>366</v>
      </c>
      <c r="K903" t="s">
        <v>31</v>
      </c>
      <c r="L903" t="s">
        <v>32</v>
      </c>
      <c r="M903" t="s">
        <v>33</v>
      </c>
      <c r="N903" s="4">
        <v>369</v>
      </c>
      <c r="O903" s="4">
        <v>119725</v>
      </c>
      <c r="P903" t="s">
        <v>13066</v>
      </c>
      <c r="Q903" t="s">
        <v>8984</v>
      </c>
      <c r="R903" t="s">
        <v>8985</v>
      </c>
      <c r="S903" t="s">
        <v>2683</v>
      </c>
      <c r="T903" t="s">
        <v>35</v>
      </c>
      <c r="U903" t="s">
        <v>36</v>
      </c>
      <c r="V903">
        <v>0</v>
      </c>
      <c r="W903">
        <v>2014</v>
      </c>
      <c r="X903" t="s">
        <v>180</v>
      </c>
      <c r="Y903" t="s">
        <v>38</v>
      </c>
      <c r="Z903" t="s">
        <v>39</v>
      </c>
      <c r="AA903" t="s">
        <v>40</v>
      </c>
      <c r="AB903" t="s">
        <v>41</v>
      </c>
    </row>
    <row r="904" spans="1:28" x14ac:dyDescent="0.35">
      <c r="A904" s="16" t="s">
        <v>2397</v>
      </c>
      <c r="B904" s="16" t="s">
        <v>12653</v>
      </c>
      <c r="C904" s="16" t="s">
        <v>2412</v>
      </c>
      <c r="D904" s="17">
        <v>42761101</v>
      </c>
      <c r="E904" s="16" t="s">
        <v>43</v>
      </c>
      <c r="G904" s="16">
        <v>41989</v>
      </c>
      <c r="H904" s="18">
        <v>1646</v>
      </c>
      <c r="I904" s="16">
        <v>1142427</v>
      </c>
      <c r="J904" s="19">
        <v>854</v>
      </c>
      <c r="K904" s="16" t="s">
        <v>31</v>
      </c>
      <c r="L904" s="16" t="s">
        <v>32</v>
      </c>
      <c r="M904" s="16" t="s">
        <v>33</v>
      </c>
      <c r="N904" s="19">
        <v>2</v>
      </c>
      <c r="O904" s="19">
        <v>1708</v>
      </c>
      <c r="P904" s="16" t="s">
        <v>13063</v>
      </c>
      <c r="Q904" s="16" t="s">
        <v>8984</v>
      </c>
      <c r="R904" s="16" t="s">
        <v>8985</v>
      </c>
      <c r="S904" s="16" t="s">
        <v>2701</v>
      </c>
      <c r="T904" s="16" t="s">
        <v>35</v>
      </c>
      <c r="U904" s="16" t="s">
        <v>36</v>
      </c>
      <c r="V904" s="16">
        <v>0</v>
      </c>
      <c r="W904" s="16">
        <v>2014</v>
      </c>
      <c r="X904" s="16" t="s">
        <v>180</v>
      </c>
      <c r="Y904" s="16" t="s">
        <v>38</v>
      </c>
      <c r="Z904" s="16" t="s">
        <v>64</v>
      </c>
      <c r="AA904" s="16" t="s">
        <v>40</v>
      </c>
      <c r="AB904" s="16" t="s">
        <v>41</v>
      </c>
    </row>
    <row r="905" spans="1:28" x14ac:dyDescent="0.35">
      <c r="A905" t="s">
        <v>2397</v>
      </c>
      <c r="B905" t="s">
        <v>12653</v>
      </c>
      <c r="C905" t="s">
        <v>2656</v>
      </c>
      <c r="D905" s="1">
        <v>192321121</v>
      </c>
      <c r="E905" t="s">
        <v>43</v>
      </c>
      <c r="G905">
        <v>41983</v>
      </c>
      <c r="H905" s="3">
        <v>2119</v>
      </c>
      <c r="I905">
        <v>1128651</v>
      </c>
      <c r="J905" s="4">
        <v>2648</v>
      </c>
      <c r="K905" t="s">
        <v>31</v>
      </c>
      <c r="L905" t="s">
        <v>32</v>
      </c>
      <c r="M905" t="s">
        <v>33</v>
      </c>
      <c r="N905" s="4">
        <v>19</v>
      </c>
      <c r="O905" s="4">
        <v>50312</v>
      </c>
      <c r="P905" t="s">
        <v>13080</v>
      </c>
      <c r="Q905" t="s">
        <v>8984</v>
      </c>
      <c r="R905" t="s">
        <v>8985</v>
      </c>
      <c r="S905" t="s">
        <v>2697</v>
      </c>
      <c r="T905" t="s">
        <v>35</v>
      </c>
      <c r="U905" t="s">
        <v>36</v>
      </c>
      <c r="V905">
        <v>0</v>
      </c>
      <c r="W905">
        <v>2014</v>
      </c>
      <c r="X905" t="s">
        <v>180</v>
      </c>
      <c r="Y905" t="s">
        <v>38</v>
      </c>
      <c r="Z905" t="s">
        <v>64</v>
      </c>
      <c r="AA905" t="s">
        <v>40</v>
      </c>
      <c r="AB905" t="s">
        <v>41</v>
      </c>
    </row>
    <row r="906" spans="1:28" x14ac:dyDescent="0.35">
      <c r="A906" s="16" t="s">
        <v>2397</v>
      </c>
      <c r="B906" s="16" t="s">
        <v>12653</v>
      </c>
      <c r="C906" s="16" t="s">
        <v>2404</v>
      </c>
      <c r="D906" s="17">
        <v>192221102</v>
      </c>
      <c r="E906" s="16" t="s">
        <v>53</v>
      </c>
      <c r="F906" s="2" t="s">
        <v>54</v>
      </c>
      <c r="G906" s="16">
        <v>41983</v>
      </c>
      <c r="H906" s="18">
        <v>745</v>
      </c>
      <c r="I906" s="16">
        <v>1128032</v>
      </c>
      <c r="J906" s="19">
        <v>794</v>
      </c>
      <c r="K906" s="16" t="s">
        <v>31</v>
      </c>
      <c r="L906" s="16" t="s">
        <v>32</v>
      </c>
      <c r="M906" s="16" t="s">
        <v>33</v>
      </c>
      <c r="N906" s="19">
        <v>370</v>
      </c>
      <c r="O906" s="19">
        <v>206161</v>
      </c>
      <c r="P906" s="16" t="s">
        <v>13063</v>
      </c>
      <c r="Q906" s="16" t="s">
        <v>8984</v>
      </c>
      <c r="R906" s="16" t="s">
        <v>8985</v>
      </c>
      <c r="S906" s="16" t="s">
        <v>2698</v>
      </c>
      <c r="T906" s="16" t="s">
        <v>35</v>
      </c>
      <c r="U906" s="16" t="s">
        <v>36</v>
      </c>
      <c r="V906" s="16">
        <v>0</v>
      </c>
      <c r="W906" s="16">
        <v>2014</v>
      </c>
      <c r="X906" s="16" t="s">
        <v>180</v>
      </c>
      <c r="Y906" s="16" t="s">
        <v>38</v>
      </c>
      <c r="Z906" s="16" t="s">
        <v>73</v>
      </c>
      <c r="AA906" s="16" t="s">
        <v>40</v>
      </c>
      <c r="AB906" s="16" t="s">
        <v>41</v>
      </c>
    </row>
    <row r="907" spans="1:28" x14ac:dyDescent="0.35">
      <c r="A907" t="s">
        <v>2397</v>
      </c>
      <c r="B907" t="s">
        <v>12653</v>
      </c>
      <c r="C907" t="s">
        <v>2437</v>
      </c>
      <c r="D907" s="1">
        <v>192311142</v>
      </c>
      <c r="E907" t="s">
        <v>43</v>
      </c>
      <c r="G907">
        <v>41995</v>
      </c>
      <c r="H907" s="3">
        <v>704</v>
      </c>
      <c r="I907">
        <v>1145875</v>
      </c>
      <c r="J907" s="4">
        <v>369</v>
      </c>
      <c r="K907" t="s">
        <v>31</v>
      </c>
      <c r="L907" t="s">
        <v>32</v>
      </c>
      <c r="M907" t="s">
        <v>33</v>
      </c>
      <c r="N907" s="4">
        <v>47</v>
      </c>
      <c r="O907" s="4">
        <v>17343</v>
      </c>
      <c r="P907" t="s">
        <v>13063</v>
      </c>
      <c r="Q907" t="s">
        <v>8984</v>
      </c>
      <c r="R907" t="s">
        <v>8985</v>
      </c>
      <c r="S907" t="s">
        <v>2711</v>
      </c>
      <c r="T907" t="s">
        <v>35</v>
      </c>
      <c r="U907" t="s">
        <v>36</v>
      </c>
      <c r="V907">
        <v>0</v>
      </c>
      <c r="W907">
        <v>2014</v>
      </c>
      <c r="X907" t="s">
        <v>180</v>
      </c>
      <c r="Y907" t="s">
        <v>38</v>
      </c>
      <c r="Z907" t="s">
        <v>39</v>
      </c>
      <c r="AA907" t="s">
        <v>40</v>
      </c>
      <c r="AB907" t="s">
        <v>41</v>
      </c>
    </row>
    <row r="908" spans="1:28" x14ac:dyDescent="0.35">
      <c r="A908" s="16" t="s">
        <v>2397</v>
      </c>
      <c r="B908" s="16" t="s">
        <v>12653</v>
      </c>
      <c r="C908" s="16" t="s">
        <v>2592</v>
      </c>
      <c r="D908" s="17">
        <v>192251102</v>
      </c>
      <c r="E908" s="16" t="s">
        <v>43</v>
      </c>
      <c r="G908" s="16">
        <v>41997</v>
      </c>
      <c r="H908" s="18">
        <v>954</v>
      </c>
      <c r="I908" s="16">
        <v>1147443</v>
      </c>
      <c r="J908" s="19">
        <v>1825</v>
      </c>
      <c r="K908" s="16" t="s">
        <v>31</v>
      </c>
      <c r="L908" s="16" t="s">
        <v>32</v>
      </c>
      <c r="M908" s="16" t="s">
        <v>33</v>
      </c>
      <c r="N908" s="19">
        <v>3</v>
      </c>
      <c r="O908" s="19">
        <v>5475</v>
      </c>
      <c r="P908" s="16" t="s">
        <v>13063</v>
      </c>
      <c r="Q908" s="16" t="s">
        <v>8984</v>
      </c>
      <c r="R908" s="16" t="s">
        <v>8985</v>
      </c>
      <c r="S908" s="16" t="s">
        <v>2720</v>
      </c>
      <c r="T908" s="16" t="s">
        <v>35</v>
      </c>
      <c r="U908" s="16" t="s">
        <v>36</v>
      </c>
      <c r="V908" s="16">
        <v>0</v>
      </c>
      <c r="W908" s="16">
        <v>2014</v>
      </c>
      <c r="X908" s="16" t="s">
        <v>180</v>
      </c>
      <c r="Y908" s="16" t="s">
        <v>38</v>
      </c>
      <c r="Z908" s="16" t="s">
        <v>64</v>
      </c>
      <c r="AA908" s="16" t="s">
        <v>40</v>
      </c>
      <c r="AB908" s="16" t="s">
        <v>41</v>
      </c>
    </row>
    <row r="909" spans="1:28" x14ac:dyDescent="0.35">
      <c r="A909" t="s">
        <v>2397</v>
      </c>
      <c r="B909" t="s">
        <v>12653</v>
      </c>
      <c r="C909" t="s">
        <v>2471</v>
      </c>
      <c r="D909" s="1">
        <v>192381101</v>
      </c>
      <c r="E909" t="s">
        <v>43</v>
      </c>
      <c r="G909">
        <v>41992</v>
      </c>
      <c r="H909" s="3">
        <v>1439</v>
      </c>
      <c r="I909">
        <v>1144674</v>
      </c>
      <c r="J909" s="4">
        <v>1146</v>
      </c>
      <c r="K909" t="s">
        <v>31</v>
      </c>
      <c r="L909" t="s">
        <v>66</v>
      </c>
      <c r="M909" t="s">
        <v>67</v>
      </c>
      <c r="N909" s="4">
        <v>2</v>
      </c>
      <c r="O909" s="4">
        <v>2519</v>
      </c>
      <c r="P909" t="s">
        <v>13063</v>
      </c>
      <c r="Q909" t="s">
        <v>8984</v>
      </c>
      <c r="R909" t="s">
        <v>8985</v>
      </c>
      <c r="S909" t="s">
        <v>2708</v>
      </c>
      <c r="T909" t="s">
        <v>35</v>
      </c>
      <c r="U909" t="s">
        <v>36</v>
      </c>
      <c r="V909">
        <v>42301436</v>
      </c>
      <c r="W909">
        <v>2014</v>
      </c>
      <c r="X909" t="s">
        <v>180</v>
      </c>
      <c r="Y909" t="s">
        <v>38</v>
      </c>
      <c r="Z909" t="s">
        <v>39</v>
      </c>
      <c r="AA909" t="s">
        <v>40</v>
      </c>
      <c r="AB909" t="s">
        <v>41</v>
      </c>
    </row>
    <row r="910" spans="1:28" x14ac:dyDescent="0.35">
      <c r="A910" s="16" t="s">
        <v>2397</v>
      </c>
      <c r="B910" s="16" t="s">
        <v>12653</v>
      </c>
      <c r="C910" s="16" t="s">
        <v>2471</v>
      </c>
      <c r="D910" s="17">
        <v>192381101</v>
      </c>
      <c r="E910" s="16" t="s">
        <v>43</v>
      </c>
      <c r="G910" s="16">
        <v>41997</v>
      </c>
      <c r="H910" s="18">
        <v>1138</v>
      </c>
      <c r="I910" s="16">
        <v>1147327</v>
      </c>
      <c r="J910" s="19">
        <v>936</v>
      </c>
      <c r="K910" s="16" t="s">
        <v>31</v>
      </c>
      <c r="L910" s="16" t="s">
        <v>32</v>
      </c>
      <c r="M910" s="16" t="s">
        <v>33</v>
      </c>
      <c r="N910" s="19">
        <v>24</v>
      </c>
      <c r="O910" s="19">
        <v>5678</v>
      </c>
      <c r="P910" s="16" t="s">
        <v>13066</v>
      </c>
      <c r="Q910" s="16" t="s">
        <v>8984</v>
      </c>
      <c r="R910" s="16" t="s">
        <v>8985</v>
      </c>
      <c r="S910" s="16" t="s">
        <v>2714</v>
      </c>
      <c r="T910" s="16" t="s">
        <v>35</v>
      </c>
      <c r="U910" s="16" t="s">
        <v>36</v>
      </c>
      <c r="V910" s="16">
        <v>0</v>
      </c>
      <c r="W910" s="16">
        <v>2014</v>
      </c>
      <c r="X910" s="16" t="s">
        <v>180</v>
      </c>
      <c r="Y910" s="16" t="s">
        <v>38</v>
      </c>
      <c r="Z910" s="16" t="s">
        <v>39</v>
      </c>
      <c r="AA910" s="16" t="s">
        <v>40</v>
      </c>
      <c r="AB910" s="16" t="s">
        <v>41</v>
      </c>
    </row>
    <row r="911" spans="1:28" x14ac:dyDescent="0.35">
      <c r="A911" t="s">
        <v>2397</v>
      </c>
      <c r="B911" t="s">
        <v>12653</v>
      </c>
      <c r="C911" t="s">
        <v>2580</v>
      </c>
      <c r="D911" s="1">
        <v>192291121</v>
      </c>
      <c r="E911" t="s">
        <v>43</v>
      </c>
      <c r="G911">
        <v>41992</v>
      </c>
      <c r="H911" s="3">
        <v>606</v>
      </c>
      <c r="I911">
        <v>1144105</v>
      </c>
      <c r="J911" s="4">
        <v>394</v>
      </c>
      <c r="K911" t="s">
        <v>31</v>
      </c>
      <c r="L911" t="s">
        <v>32</v>
      </c>
      <c r="M911" t="s">
        <v>33</v>
      </c>
      <c r="N911" s="4">
        <v>3</v>
      </c>
      <c r="O911" s="4">
        <v>1182</v>
      </c>
      <c r="P911" t="s">
        <v>13063</v>
      </c>
      <c r="Q911" t="s">
        <v>8984</v>
      </c>
      <c r="R911" t="s">
        <v>8985</v>
      </c>
      <c r="S911" t="s">
        <v>2707</v>
      </c>
      <c r="T911" t="s">
        <v>35</v>
      </c>
      <c r="U911" t="s">
        <v>36</v>
      </c>
      <c r="V911">
        <v>42301171</v>
      </c>
      <c r="W911">
        <v>2014</v>
      </c>
      <c r="X911" t="s">
        <v>180</v>
      </c>
      <c r="Y911" t="s">
        <v>38</v>
      </c>
      <c r="Z911" t="s">
        <v>88</v>
      </c>
      <c r="AA911" t="s">
        <v>40</v>
      </c>
      <c r="AB911" t="s">
        <v>41</v>
      </c>
    </row>
    <row r="912" spans="1:28" x14ac:dyDescent="0.35">
      <c r="A912" s="16" t="s">
        <v>2397</v>
      </c>
      <c r="B912" s="16" t="s">
        <v>12653</v>
      </c>
      <c r="C912" s="16" t="s">
        <v>2402</v>
      </c>
      <c r="D912" s="17">
        <v>192021122</v>
      </c>
      <c r="E912" s="16" t="s">
        <v>43</v>
      </c>
      <c r="G912" s="16">
        <v>41997</v>
      </c>
      <c r="H912" s="18">
        <v>1148</v>
      </c>
      <c r="I912" s="16">
        <v>1147342</v>
      </c>
      <c r="J912" s="19">
        <v>1037</v>
      </c>
      <c r="K912" s="16" t="s">
        <v>31</v>
      </c>
      <c r="L912" s="16" t="s">
        <v>32</v>
      </c>
      <c r="M912" s="16" t="s">
        <v>33</v>
      </c>
      <c r="N912" s="19">
        <v>6</v>
      </c>
      <c r="O912" s="19">
        <v>6222</v>
      </c>
      <c r="P912" s="16" t="s">
        <v>13063</v>
      </c>
      <c r="Q912" s="16" t="s">
        <v>8984</v>
      </c>
      <c r="R912" s="16" t="s">
        <v>8985</v>
      </c>
      <c r="S912" s="16" t="s">
        <v>2713</v>
      </c>
      <c r="T912" s="16" t="s">
        <v>35</v>
      </c>
      <c r="U912" s="16" t="s">
        <v>36</v>
      </c>
      <c r="V912" s="16">
        <v>0</v>
      </c>
      <c r="W912" s="16">
        <v>2014</v>
      </c>
      <c r="X912" s="16" t="s">
        <v>180</v>
      </c>
      <c r="Y912" s="16" t="s">
        <v>38</v>
      </c>
      <c r="Z912" s="16" t="s">
        <v>39</v>
      </c>
      <c r="AA912" s="16" t="s">
        <v>40</v>
      </c>
      <c r="AB912" s="16" t="s">
        <v>41</v>
      </c>
    </row>
    <row r="913" spans="1:28" x14ac:dyDescent="0.35">
      <c r="A913" t="s">
        <v>2397</v>
      </c>
      <c r="B913" t="s">
        <v>12653</v>
      </c>
      <c r="C913" t="s">
        <v>2557</v>
      </c>
      <c r="D913" s="1">
        <v>192021121</v>
      </c>
      <c r="E913" t="s">
        <v>43</v>
      </c>
      <c r="G913">
        <v>41997</v>
      </c>
      <c r="H913" s="3">
        <v>1526</v>
      </c>
      <c r="I913">
        <v>1147076</v>
      </c>
      <c r="J913" s="4">
        <v>1014</v>
      </c>
      <c r="K913" t="s">
        <v>31</v>
      </c>
      <c r="L913" t="s">
        <v>32</v>
      </c>
      <c r="M913" t="s">
        <v>33</v>
      </c>
      <c r="N913" s="4">
        <v>7</v>
      </c>
      <c r="O913" s="4">
        <v>7098</v>
      </c>
      <c r="P913" t="s">
        <v>13063</v>
      </c>
      <c r="Q913" t="s">
        <v>8984</v>
      </c>
      <c r="R913" t="s">
        <v>8985</v>
      </c>
      <c r="S913" t="s">
        <v>2712</v>
      </c>
      <c r="T913" t="s">
        <v>35</v>
      </c>
      <c r="U913" t="s">
        <v>36</v>
      </c>
      <c r="V913">
        <v>0</v>
      </c>
      <c r="W913">
        <v>2014</v>
      </c>
      <c r="X913" t="s">
        <v>180</v>
      </c>
      <c r="Y913" t="s">
        <v>38</v>
      </c>
      <c r="Z913" t="s">
        <v>39</v>
      </c>
      <c r="AA913" t="s">
        <v>40</v>
      </c>
      <c r="AB913" t="s">
        <v>41</v>
      </c>
    </row>
    <row r="914" spans="1:28" x14ac:dyDescent="0.35">
      <c r="A914" s="16" t="s">
        <v>2397</v>
      </c>
      <c r="B914" s="16" t="s">
        <v>12653</v>
      </c>
      <c r="C914" s="16" t="s">
        <v>2557</v>
      </c>
      <c r="D914" s="17">
        <v>192021121</v>
      </c>
      <c r="E914" s="16" t="s">
        <v>43</v>
      </c>
      <c r="G914" s="16">
        <v>41983</v>
      </c>
      <c r="H914" s="18">
        <v>2331</v>
      </c>
      <c r="I914" s="16">
        <v>1128712</v>
      </c>
      <c r="J914" s="19">
        <v>973</v>
      </c>
      <c r="K914" s="16" t="s">
        <v>31</v>
      </c>
      <c r="L914" s="16" t="s">
        <v>32</v>
      </c>
      <c r="M914" s="16" t="s">
        <v>33</v>
      </c>
      <c r="N914" s="19">
        <v>64</v>
      </c>
      <c r="O914" s="19">
        <v>62272</v>
      </c>
      <c r="P914" s="16" t="s">
        <v>13080</v>
      </c>
      <c r="Q914" s="16" t="s">
        <v>8984</v>
      </c>
      <c r="R914" s="16" t="s">
        <v>8985</v>
      </c>
      <c r="S914" s="16" t="s">
        <v>2695</v>
      </c>
      <c r="T914" s="16" t="s">
        <v>35</v>
      </c>
      <c r="U914" s="16" t="s">
        <v>36</v>
      </c>
      <c r="V914" s="16">
        <v>0</v>
      </c>
      <c r="W914" s="16">
        <v>2014</v>
      </c>
      <c r="X914" s="16" t="s">
        <v>180</v>
      </c>
      <c r="Y914" s="16" t="s">
        <v>38</v>
      </c>
      <c r="Z914" s="16" t="s">
        <v>73</v>
      </c>
      <c r="AA914" s="16" t="s">
        <v>40</v>
      </c>
      <c r="AB914" s="16" t="s">
        <v>41</v>
      </c>
    </row>
    <row r="915" spans="1:28" x14ac:dyDescent="0.35">
      <c r="A915" t="s">
        <v>2397</v>
      </c>
      <c r="B915" t="s">
        <v>12654</v>
      </c>
      <c r="C915" t="s">
        <v>2541</v>
      </c>
      <c r="D915" s="1">
        <v>192171101</v>
      </c>
      <c r="E915" t="s">
        <v>30</v>
      </c>
      <c r="G915">
        <v>41989</v>
      </c>
      <c r="H915" s="3">
        <v>1453</v>
      </c>
      <c r="I915">
        <v>1142347</v>
      </c>
      <c r="J915" s="4">
        <v>644</v>
      </c>
      <c r="K915" t="s">
        <v>31</v>
      </c>
      <c r="L915" t="s">
        <v>32</v>
      </c>
      <c r="M915" t="s">
        <v>1000</v>
      </c>
      <c r="N915" s="4">
        <v>96</v>
      </c>
      <c r="O915" s="4">
        <v>61265</v>
      </c>
      <c r="P915" t="s">
        <v>13066</v>
      </c>
      <c r="Q915" t="s">
        <v>8984</v>
      </c>
      <c r="R915" t="s">
        <v>8985</v>
      </c>
      <c r="S915" t="s">
        <v>2704</v>
      </c>
      <c r="T915" t="s">
        <v>35</v>
      </c>
      <c r="U915" t="s">
        <v>36</v>
      </c>
      <c r="V915">
        <v>31121494</v>
      </c>
      <c r="W915">
        <v>2014</v>
      </c>
      <c r="X915" t="s">
        <v>180</v>
      </c>
      <c r="Y915" t="s">
        <v>38</v>
      </c>
      <c r="Z915" t="s">
        <v>39</v>
      </c>
      <c r="AA915" t="s">
        <v>40</v>
      </c>
      <c r="AB915" t="s">
        <v>41</v>
      </c>
    </row>
    <row r="916" spans="1:28" x14ac:dyDescent="0.35">
      <c r="A916" s="16" t="s">
        <v>2397</v>
      </c>
      <c r="B916" s="16" t="s">
        <v>12653</v>
      </c>
      <c r="C916" s="16" t="s">
        <v>2417</v>
      </c>
      <c r="D916" s="17">
        <v>192401101</v>
      </c>
      <c r="E916" s="16" t="s">
        <v>53</v>
      </c>
      <c r="F916" s="2" t="s">
        <v>54</v>
      </c>
      <c r="G916" s="16">
        <v>41994</v>
      </c>
      <c r="H916" s="18">
        <v>411</v>
      </c>
      <c r="I916" s="16">
        <v>1145580</v>
      </c>
      <c r="J916" s="19">
        <v>1089</v>
      </c>
      <c r="K916" s="16" t="s">
        <v>31</v>
      </c>
      <c r="L916" s="16" t="s">
        <v>32</v>
      </c>
      <c r="M916" s="16" t="s">
        <v>33</v>
      </c>
      <c r="N916" s="19">
        <v>66</v>
      </c>
      <c r="O916" s="19">
        <v>15694</v>
      </c>
      <c r="P916" s="16" t="s">
        <v>13063</v>
      </c>
      <c r="Q916" s="16" t="s">
        <v>8984</v>
      </c>
      <c r="R916" s="16" t="s">
        <v>8985</v>
      </c>
      <c r="S916" s="16" t="s">
        <v>2709</v>
      </c>
      <c r="T916" s="16" t="s">
        <v>35</v>
      </c>
      <c r="U916" s="16" t="s">
        <v>36</v>
      </c>
      <c r="V916" s="16">
        <v>31122432</v>
      </c>
      <c r="W916" s="16">
        <v>2014</v>
      </c>
      <c r="X916" s="16" t="s">
        <v>180</v>
      </c>
      <c r="Y916" s="16" t="s">
        <v>38</v>
      </c>
      <c r="Z916" s="16" t="s">
        <v>39</v>
      </c>
      <c r="AA916" s="16" t="s">
        <v>40</v>
      </c>
      <c r="AB916" s="16" t="s">
        <v>41</v>
      </c>
    </row>
    <row r="917" spans="1:28" x14ac:dyDescent="0.35">
      <c r="A917" t="s">
        <v>2397</v>
      </c>
      <c r="B917" t="s">
        <v>12653</v>
      </c>
      <c r="C917" t="s">
        <v>2417</v>
      </c>
      <c r="D917" s="1">
        <v>192401101</v>
      </c>
      <c r="E917" t="s">
        <v>43</v>
      </c>
      <c r="G917">
        <v>41978</v>
      </c>
      <c r="H917" s="3">
        <v>1825</v>
      </c>
      <c r="I917">
        <v>1125513</v>
      </c>
      <c r="J917" s="4">
        <v>1169</v>
      </c>
      <c r="K917" t="s">
        <v>31</v>
      </c>
      <c r="L917" t="s">
        <v>32</v>
      </c>
      <c r="M917" t="s">
        <v>33</v>
      </c>
      <c r="N917" s="4">
        <v>19</v>
      </c>
      <c r="O917" s="4">
        <v>22211</v>
      </c>
      <c r="P917" t="s">
        <v>13063</v>
      </c>
      <c r="Q917" t="s">
        <v>8984</v>
      </c>
      <c r="R917" t="s">
        <v>8985</v>
      </c>
      <c r="S917" t="s">
        <v>2691</v>
      </c>
      <c r="T917" t="s">
        <v>35</v>
      </c>
      <c r="U917" t="s">
        <v>36</v>
      </c>
      <c r="V917">
        <v>0</v>
      </c>
      <c r="W917">
        <v>2014</v>
      </c>
      <c r="X917" t="s">
        <v>180</v>
      </c>
      <c r="Y917" t="s">
        <v>38</v>
      </c>
      <c r="Z917" t="s">
        <v>64</v>
      </c>
      <c r="AA917" t="s">
        <v>40</v>
      </c>
      <c r="AB917" t="s">
        <v>41</v>
      </c>
    </row>
    <row r="918" spans="1:28" x14ac:dyDescent="0.35">
      <c r="A918" s="16" t="s">
        <v>4028</v>
      </c>
      <c r="B918" s="16" t="s">
        <v>12653</v>
      </c>
      <c r="C918" s="16" t="s">
        <v>4072</v>
      </c>
      <c r="D918" s="17">
        <v>183041102</v>
      </c>
      <c r="E918" s="16" t="s">
        <v>43</v>
      </c>
      <c r="G918" s="16">
        <v>41986</v>
      </c>
      <c r="H918" s="18">
        <v>849</v>
      </c>
      <c r="I918" s="16">
        <v>1139562</v>
      </c>
      <c r="J918" s="19">
        <v>731</v>
      </c>
      <c r="K918" s="16" t="s">
        <v>31</v>
      </c>
      <c r="L918" s="16" t="s">
        <v>66</v>
      </c>
      <c r="M918" s="16" t="s">
        <v>67</v>
      </c>
      <c r="N918" s="19">
        <v>7</v>
      </c>
      <c r="O918" s="19">
        <v>2277</v>
      </c>
      <c r="P918" s="16" t="s">
        <v>13059</v>
      </c>
      <c r="Q918" s="16" t="s">
        <v>79</v>
      </c>
      <c r="R918" s="16" t="s">
        <v>8985</v>
      </c>
      <c r="S918" s="16" t="s">
        <v>4128</v>
      </c>
      <c r="T918" s="16" t="s">
        <v>35</v>
      </c>
      <c r="U918" s="16" t="s">
        <v>36</v>
      </c>
      <c r="V918" s="16">
        <v>0</v>
      </c>
      <c r="W918" s="16">
        <v>2014</v>
      </c>
      <c r="X918" s="16" t="s">
        <v>180</v>
      </c>
      <c r="Y918" s="16" t="s">
        <v>38</v>
      </c>
      <c r="Z918" s="16" t="s">
        <v>64</v>
      </c>
      <c r="AA918" s="16" t="s">
        <v>40</v>
      </c>
      <c r="AB918" s="16" t="s">
        <v>41</v>
      </c>
    </row>
    <row r="919" spans="1:28" x14ac:dyDescent="0.35">
      <c r="A919" t="s">
        <v>4028</v>
      </c>
      <c r="B919" t="s">
        <v>12653</v>
      </c>
      <c r="C919" t="s">
        <v>4109</v>
      </c>
      <c r="D919" s="1">
        <v>182721104</v>
      </c>
      <c r="E919" t="s">
        <v>53</v>
      </c>
      <c r="F919" s="2" t="s">
        <v>54</v>
      </c>
      <c r="G919">
        <v>41986</v>
      </c>
      <c r="H919" s="3">
        <v>1651</v>
      </c>
      <c r="I919">
        <v>1140073</v>
      </c>
      <c r="J919" s="4">
        <v>137</v>
      </c>
      <c r="K919" t="s">
        <v>31</v>
      </c>
      <c r="L919" t="s">
        <v>32</v>
      </c>
      <c r="M919" t="s">
        <v>33</v>
      </c>
      <c r="N919" s="4">
        <v>1</v>
      </c>
      <c r="O919" s="4">
        <v>137</v>
      </c>
      <c r="P919" t="s">
        <v>13062</v>
      </c>
      <c r="Q919" t="s">
        <v>8984</v>
      </c>
      <c r="R919" t="s">
        <v>8985</v>
      </c>
      <c r="S919" t="s">
        <v>4129</v>
      </c>
      <c r="T919" t="s">
        <v>35</v>
      </c>
      <c r="U919" t="s">
        <v>36</v>
      </c>
      <c r="V919">
        <v>0</v>
      </c>
      <c r="W919">
        <v>2014</v>
      </c>
      <c r="X919" t="s">
        <v>180</v>
      </c>
      <c r="Y919" t="s">
        <v>38</v>
      </c>
      <c r="Z919" t="s">
        <v>64</v>
      </c>
      <c r="AA919" t="s">
        <v>40</v>
      </c>
      <c r="AB919" t="s">
        <v>41</v>
      </c>
    </row>
    <row r="920" spans="1:28" x14ac:dyDescent="0.35">
      <c r="A920" s="16" t="s">
        <v>4028</v>
      </c>
      <c r="B920" s="16" t="s">
        <v>12654</v>
      </c>
      <c r="C920" s="16" t="s">
        <v>4059</v>
      </c>
      <c r="D920" s="17">
        <v>182631107</v>
      </c>
      <c r="E920" s="16" t="s">
        <v>43</v>
      </c>
      <c r="G920" s="16">
        <v>41993</v>
      </c>
      <c r="H920" s="18">
        <v>442</v>
      </c>
      <c r="I920" s="16">
        <v>1144848</v>
      </c>
      <c r="J920" s="19">
        <v>498</v>
      </c>
      <c r="K920" s="16" t="s">
        <v>31</v>
      </c>
      <c r="L920" s="16" t="s">
        <v>32</v>
      </c>
      <c r="M920" s="16" t="s">
        <v>33</v>
      </c>
      <c r="N920" s="19">
        <v>13</v>
      </c>
      <c r="O920" s="19">
        <v>3394</v>
      </c>
      <c r="P920" s="16" t="s">
        <v>13064</v>
      </c>
      <c r="Q920" s="16" t="s">
        <v>8984</v>
      </c>
      <c r="R920" s="16" t="s">
        <v>8985</v>
      </c>
      <c r="S920" s="16" t="s">
        <v>4132</v>
      </c>
      <c r="T920" s="16" t="s">
        <v>35</v>
      </c>
      <c r="U920" s="16" t="s">
        <v>36</v>
      </c>
      <c r="V920" s="16">
        <v>42301467</v>
      </c>
      <c r="W920" s="16">
        <v>2014</v>
      </c>
      <c r="X920" s="16" t="s">
        <v>180</v>
      </c>
      <c r="Y920" s="16" t="s">
        <v>38</v>
      </c>
      <c r="Z920" s="16" t="s">
        <v>39</v>
      </c>
      <c r="AA920" s="16" t="s">
        <v>40</v>
      </c>
      <c r="AB920" s="16" t="s">
        <v>41</v>
      </c>
    </row>
    <row r="921" spans="1:28" x14ac:dyDescent="0.35">
      <c r="A921" t="s">
        <v>4028</v>
      </c>
      <c r="B921" t="s">
        <v>12653</v>
      </c>
      <c r="C921" t="s">
        <v>4106</v>
      </c>
      <c r="D921" s="1">
        <v>183011101</v>
      </c>
      <c r="E921" t="s">
        <v>43</v>
      </c>
      <c r="G921">
        <v>41975</v>
      </c>
      <c r="H921" s="3">
        <v>924</v>
      </c>
      <c r="I921">
        <v>1120714</v>
      </c>
      <c r="J921" s="4">
        <v>436</v>
      </c>
      <c r="K921" t="s">
        <v>31</v>
      </c>
      <c r="L921" t="s">
        <v>66</v>
      </c>
      <c r="M921" t="s">
        <v>67</v>
      </c>
      <c r="N921" s="4">
        <v>35</v>
      </c>
      <c r="O921" s="4">
        <v>8133</v>
      </c>
      <c r="P921" t="s">
        <v>13080</v>
      </c>
      <c r="Q921" t="s">
        <v>8984</v>
      </c>
      <c r="R921" t="s">
        <v>8985</v>
      </c>
      <c r="S921" t="s">
        <v>4126</v>
      </c>
      <c r="T921" t="s">
        <v>35</v>
      </c>
      <c r="U921" t="s">
        <v>36</v>
      </c>
      <c r="V921">
        <v>0</v>
      </c>
      <c r="W921">
        <v>2014</v>
      </c>
      <c r="X921" t="s">
        <v>180</v>
      </c>
      <c r="Y921" t="s">
        <v>38</v>
      </c>
      <c r="Z921" t="s">
        <v>64</v>
      </c>
      <c r="AA921" t="s">
        <v>40</v>
      </c>
      <c r="AB921" t="s">
        <v>41</v>
      </c>
    </row>
    <row r="922" spans="1:28" x14ac:dyDescent="0.35">
      <c r="A922" s="16" t="s">
        <v>4028</v>
      </c>
      <c r="B922" s="16" t="s">
        <v>12653</v>
      </c>
      <c r="C922" s="16" t="s">
        <v>4031</v>
      </c>
      <c r="D922" s="17">
        <v>183071101</v>
      </c>
      <c r="E922" s="16" t="s">
        <v>30</v>
      </c>
      <c r="G922" s="16">
        <v>41988</v>
      </c>
      <c r="H922" s="18">
        <v>1620</v>
      </c>
      <c r="I922" s="16">
        <v>1141552</v>
      </c>
      <c r="J922" s="19">
        <v>385</v>
      </c>
      <c r="K922" s="16" t="s">
        <v>31</v>
      </c>
      <c r="L922" s="16" t="s">
        <v>32</v>
      </c>
      <c r="M922" s="16" t="s">
        <v>33</v>
      </c>
      <c r="N922" s="19">
        <v>929</v>
      </c>
      <c r="O922" s="19">
        <v>46691</v>
      </c>
      <c r="P922" s="16" t="s">
        <v>13066</v>
      </c>
      <c r="Q922" s="16" t="s">
        <v>8984</v>
      </c>
      <c r="R922" s="16" t="s">
        <v>8985</v>
      </c>
      <c r="S922" s="16" t="s">
        <v>4131</v>
      </c>
      <c r="T922" s="16" t="s">
        <v>35</v>
      </c>
      <c r="U922" s="16" t="s">
        <v>36</v>
      </c>
      <c r="V922" s="16">
        <v>0</v>
      </c>
      <c r="W922" s="16">
        <v>2014</v>
      </c>
      <c r="X922" s="16" t="s">
        <v>180</v>
      </c>
      <c r="Y922" s="16" t="s">
        <v>38</v>
      </c>
      <c r="Z922" s="16" t="s">
        <v>64</v>
      </c>
      <c r="AA922" s="16" t="s">
        <v>40</v>
      </c>
      <c r="AB922" s="16" t="s">
        <v>41</v>
      </c>
    </row>
    <row r="923" spans="1:28" x14ac:dyDescent="0.35">
      <c r="A923" t="s">
        <v>4028</v>
      </c>
      <c r="B923" t="s">
        <v>12653</v>
      </c>
      <c r="C923" t="s">
        <v>4031</v>
      </c>
      <c r="D923" s="1">
        <v>183071101</v>
      </c>
      <c r="E923" t="s">
        <v>43</v>
      </c>
      <c r="G923">
        <v>42004</v>
      </c>
      <c r="H923" s="3">
        <v>1014</v>
      </c>
      <c r="I923">
        <v>1156719</v>
      </c>
      <c r="J923" s="4">
        <v>376</v>
      </c>
      <c r="K923" t="s">
        <v>31</v>
      </c>
      <c r="L923" t="s">
        <v>32</v>
      </c>
      <c r="M923" t="s">
        <v>33</v>
      </c>
      <c r="N923" s="4">
        <v>81</v>
      </c>
      <c r="O923" s="4">
        <v>30456</v>
      </c>
      <c r="P923" t="s">
        <v>13063</v>
      </c>
      <c r="Q923" t="s">
        <v>8984</v>
      </c>
      <c r="R923" t="s">
        <v>8985</v>
      </c>
      <c r="S923" t="s">
        <v>4133</v>
      </c>
      <c r="T923" t="s">
        <v>35</v>
      </c>
      <c r="U923" t="s">
        <v>36</v>
      </c>
      <c r="V923">
        <v>0</v>
      </c>
      <c r="W923">
        <v>2014</v>
      </c>
      <c r="X923" t="s">
        <v>180</v>
      </c>
      <c r="Y923" t="s">
        <v>38</v>
      </c>
      <c r="Z923" t="s">
        <v>39</v>
      </c>
      <c r="AA923" t="s">
        <v>40</v>
      </c>
      <c r="AB923" t="s">
        <v>41</v>
      </c>
    </row>
    <row r="924" spans="1:28" x14ac:dyDescent="0.35">
      <c r="A924" s="16" t="s">
        <v>4028</v>
      </c>
      <c r="B924" s="16" t="s">
        <v>12653</v>
      </c>
      <c r="C924" s="16" t="s">
        <v>4033</v>
      </c>
      <c r="D924" s="17">
        <v>182771102</v>
      </c>
      <c r="E924" s="16" t="s">
        <v>53</v>
      </c>
      <c r="F924" s="2" t="s">
        <v>54</v>
      </c>
      <c r="G924" s="16">
        <v>41988</v>
      </c>
      <c r="H924" s="18">
        <v>1826</v>
      </c>
      <c r="I924" s="16">
        <v>1141666</v>
      </c>
      <c r="J924" s="19">
        <v>528</v>
      </c>
      <c r="K924" s="16" t="s">
        <v>31</v>
      </c>
      <c r="L924" s="16" t="s">
        <v>32</v>
      </c>
      <c r="M924" s="16" t="s">
        <v>33</v>
      </c>
      <c r="N924" s="19">
        <v>1243</v>
      </c>
      <c r="O924" s="19">
        <v>83135</v>
      </c>
      <c r="P924" s="16" t="s">
        <v>13066</v>
      </c>
      <c r="Q924" s="16" t="s">
        <v>8984</v>
      </c>
      <c r="R924" s="16" t="s">
        <v>8985</v>
      </c>
      <c r="S924" s="16" t="s">
        <v>4130</v>
      </c>
      <c r="T924" s="16" t="s">
        <v>35</v>
      </c>
      <c r="U924" s="16" t="s">
        <v>36</v>
      </c>
      <c r="V924" s="16">
        <v>0</v>
      </c>
      <c r="W924" s="16">
        <v>2014</v>
      </c>
      <c r="X924" s="16" t="s">
        <v>180</v>
      </c>
      <c r="Y924" s="16" t="s">
        <v>38</v>
      </c>
      <c r="Z924" s="16" t="s">
        <v>39</v>
      </c>
      <c r="AA924" s="16" t="s">
        <v>40</v>
      </c>
      <c r="AB924" s="16" t="s">
        <v>41</v>
      </c>
    </row>
    <row r="925" spans="1:28" x14ac:dyDescent="0.35">
      <c r="A925" t="s">
        <v>4028</v>
      </c>
      <c r="B925" t="s">
        <v>12653</v>
      </c>
      <c r="C925" t="s">
        <v>4115</v>
      </c>
      <c r="D925" s="1">
        <v>183052110</v>
      </c>
      <c r="E925" t="s">
        <v>43</v>
      </c>
      <c r="G925">
        <v>41978</v>
      </c>
      <c r="H925" s="3">
        <v>1540</v>
      </c>
      <c r="I925">
        <v>1125398</v>
      </c>
      <c r="J925" s="4">
        <v>614</v>
      </c>
      <c r="K925" t="s">
        <v>31</v>
      </c>
      <c r="L925" t="s">
        <v>32</v>
      </c>
      <c r="M925" t="s">
        <v>33</v>
      </c>
      <c r="N925" s="4">
        <v>15</v>
      </c>
      <c r="O925" s="4">
        <v>4238</v>
      </c>
      <c r="P925" t="s">
        <v>13066</v>
      </c>
      <c r="Q925" t="s">
        <v>8984</v>
      </c>
      <c r="R925" t="s">
        <v>8985</v>
      </c>
      <c r="S925" t="s">
        <v>4127</v>
      </c>
      <c r="T925" t="s">
        <v>35</v>
      </c>
      <c r="U925" t="s">
        <v>36</v>
      </c>
      <c r="V925">
        <v>42291573</v>
      </c>
      <c r="W925">
        <v>2014</v>
      </c>
      <c r="X925" t="s">
        <v>180</v>
      </c>
      <c r="Y925" t="s">
        <v>38</v>
      </c>
      <c r="Z925" t="s">
        <v>64</v>
      </c>
      <c r="AA925" t="s">
        <v>40</v>
      </c>
      <c r="AB925" t="s">
        <v>41</v>
      </c>
    </row>
    <row r="926" spans="1:28" x14ac:dyDescent="0.35">
      <c r="A926" s="16" t="s">
        <v>4433</v>
      </c>
      <c r="B926" s="16" t="s">
        <v>12654</v>
      </c>
      <c r="C926" s="16" t="s">
        <v>4446</v>
      </c>
      <c r="D926" s="17">
        <v>13151105</v>
      </c>
      <c r="E926" s="16" t="s">
        <v>43</v>
      </c>
      <c r="G926" s="16">
        <v>41988</v>
      </c>
      <c r="H926" s="18">
        <v>1803</v>
      </c>
      <c r="I926" s="16">
        <v>1141616</v>
      </c>
      <c r="J926" s="19">
        <v>852</v>
      </c>
      <c r="K926" s="16" t="s">
        <v>31</v>
      </c>
      <c r="L926" s="16" t="s">
        <v>32</v>
      </c>
      <c r="M926" s="16" t="s">
        <v>33</v>
      </c>
      <c r="N926" s="19">
        <v>78</v>
      </c>
      <c r="O926" s="19">
        <v>30171</v>
      </c>
      <c r="P926" s="16" t="s">
        <v>13066</v>
      </c>
      <c r="Q926" s="16" t="s">
        <v>8984</v>
      </c>
      <c r="R926" s="16" t="s">
        <v>8985</v>
      </c>
      <c r="S926" s="16" t="s">
        <v>4447</v>
      </c>
      <c r="T926" s="16" t="s">
        <v>35</v>
      </c>
      <c r="U926" s="16" t="s">
        <v>36</v>
      </c>
      <c r="V926" s="16">
        <v>0</v>
      </c>
      <c r="W926" s="16">
        <v>2014</v>
      </c>
      <c r="X926" s="16" t="s">
        <v>180</v>
      </c>
      <c r="Y926" s="16" t="s">
        <v>38</v>
      </c>
      <c r="Z926" s="16" t="s">
        <v>172</v>
      </c>
      <c r="AA926" s="16" t="s">
        <v>40</v>
      </c>
      <c r="AB926" s="16" t="s">
        <v>41</v>
      </c>
    </row>
    <row r="927" spans="1:28" x14ac:dyDescent="0.35">
      <c r="A927" t="s">
        <v>4433</v>
      </c>
      <c r="B927" t="s">
        <v>12653</v>
      </c>
      <c r="C927" t="s">
        <v>4444</v>
      </c>
      <c r="D927" s="1">
        <v>14052103</v>
      </c>
      <c r="E927" t="s">
        <v>43</v>
      </c>
      <c r="F927" s="2" t="s">
        <v>54</v>
      </c>
      <c r="G927">
        <v>41988</v>
      </c>
      <c r="H927" s="3">
        <v>54</v>
      </c>
      <c r="I927">
        <v>1140743</v>
      </c>
      <c r="J927" s="4">
        <v>1691</v>
      </c>
      <c r="K927" t="s">
        <v>31</v>
      </c>
      <c r="L927" t="s">
        <v>60</v>
      </c>
      <c r="M927" t="s">
        <v>94</v>
      </c>
      <c r="N927" s="4">
        <v>174</v>
      </c>
      <c r="O927" s="4">
        <v>27680</v>
      </c>
      <c r="P927" t="s">
        <v>13066</v>
      </c>
      <c r="Q927" t="s">
        <v>57</v>
      </c>
      <c r="R927" t="s">
        <v>8985</v>
      </c>
      <c r="S927" t="s">
        <v>4445</v>
      </c>
      <c r="T927" t="s">
        <v>35</v>
      </c>
      <c r="U927" t="s">
        <v>36</v>
      </c>
      <c r="V927">
        <v>31121149</v>
      </c>
      <c r="W927">
        <v>2014</v>
      </c>
      <c r="X927" t="s">
        <v>180</v>
      </c>
      <c r="Y927" t="s">
        <v>38</v>
      </c>
      <c r="Z927" t="s">
        <v>172</v>
      </c>
      <c r="AA927" t="s">
        <v>40</v>
      </c>
      <c r="AB927" t="s">
        <v>41</v>
      </c>
    </row>
    <row r="928" spans="1:28" x14ac:dyDescent="0.35">
      <c r="A928" s="16" t="s">
        <v>4487</v>
      </c>
      <c r="B928" s="16" t="s">
        <v>12653</v>
      </c>
      <c r="C928" s="16" t="s">
        <v>4621</v>
      </c>
      <c r="D928" s="17">
        <v>42031120</v>
      </c>
      <c r="E928" s="16" t="s">
        <v>43</v>
      </c>
      <c r="G928" s="16">
        <v>41990</v>
      </c>
      <c r="H928" s="18">
        <v>646</v>
      </c>
      <c r="I928" s="16">
        <v>1142697</v>
      </c>
      <c r="J928" s="19">
        <v>429</v>
      </c>
      <c r="K928" s="16" t="s">
        <v>31</v>
      </c>
      <c r="L928" s="16" t="s">
        <v>32</v>
      </c>
      <c r="M928" s="16" t="s">
        <v>33</v>
      </c>
      <c r="N928" s="19">
        <v>17</v>
      </c>
      <c r="O928" s="19">
        <v>7293</v>
      </c>
      <c r="P928" s="16" t="s">
        <v>13063</v>
      </c>
      <c r="Q928" s="16" t="s">
        <v>8984</v>
      </c>
      <c r="R928" s="16" t="s">
        <v>8985</v>
      </c>
      <c r="S928" s="16" t="s">
        <v>4622</v>
      </c>
      <c r="T928" s="16" t="s">
        <v>35</v>
      </c>
      <c r="U928" s="16" t="s">
        <v>36</v>
      </c>
      <c r="V928" s="16">
        <v>31121622</v>
      </c>
      <c r="W928" s="16">
        <v>2014</v>
      </c>
      <c r="X928" s="16" t="s">
        <v>180</v>
      </c>
      <c r="Y928" s="16" t="s">
        <v>38</v>
      </c>
      <c r="Z928" s="16" t="s">
        <v>39</v>
      </c>
      <c r="AA928" s="16" t="s">
        <v>40</v>
      </c>
      <c r="AB928" s="16" t="s">
        <v>41</v>
      </c>
    </row>
    <row r="929" spans="1:28" x14ac:dyDescent="0.35">
      <c r="A929" t="s">
        <v>4487</v>
      </c>
      <c r="B929" t="s">
        <v>12654</v>
      </c>
      <c r="C929" t="s">
        <v>4531</v>
      </c>
      <c r="D929" s="1">
        <v>42031124</v>
      </c>
      <c r="E929" t="s">
        <v>43</v>
      </c>
      <c r="G929">
        <v>41978</v>
      </c>
      <c r="H929" s="3">
        <v>2141</v>
      </c>
      <c r="I929">
        <v>1125614</v>
      </c>
      <c r="J929" s="4">
        <v>904</v>
      </c>
      <c r="K929" t="s">
        <v>31</v>
      </c>
      <c r="L929" t="s">
        <v>32</v>
      </c>
      <c r="M929" t="s">
        <v>33</v>
      </c>
      <c r="N929" s="4">
        <v>63</v>
      </c>
      <c r="O929" s="4">
        <v>56952</v>
      </c>
      <c r="P929" t="s">
        <v>13065</v>
      </c>
      <c r="Q929" t="s">
        <v>8984</v>
      </c>
      <c r="R929" t="s">
        <v>8985</v>
      </c>
      <c r="S929" t="s">
        <v>4615</v>
      </c>
      <c r="T929" t="s">
        <v>35</v>
      </c>
      <c r="U929" t="s">
        <v>36</v>
      </c>
      <c r="V929">
        <v>31119758</v>
      </c>
      <c r="W929">
        <v>2014</v>
      </c>
      <c r="X929" t="s">
        <v>180</v>
      </c>
      <c r="Y929" t="s">
        <v>38</v>
      </c>
      <c r="Z929" t="s">
        <v>39</v>
      </c>
      <c r="AA929" t="s">
        <v>40</v>
      </c>
      <c r="AB929" t="s">
        <v>41</v>
      </c>
    </row>
    <row r="930" spans="1:28" x14ac:dyDescent="0.35">
      <c r="A930" s="16" t="s">
        <v>4487</v>
      </c>
      <c r="B930" s="16" t="s">
        <v>12654</v>
      </c>
      <c r="C930" s="16" t="s">
        <v>4531</v>
      </c>
      <c r="D930" s="17">
        <v>42031124</v>
      </c>
      <c r="E930" s="16" t="s">
        <v>43</v>
      </c>
      <c r="G930" s="16">
        <v>41990</v>
      </c>
      <c r="H930" s="18">
        <v>406</v>
      </c>
      <c r="I930" s="16">
        <v>1142657</v>
      </c>
      <c r="J930" s="19">
        <v>1244</v>
      </c>
      <c r="K930" s="16" t="s">
        <v>31</v>
      </c>
      <c r="L930" s="16" t="s">
        <v>32</v>
      </c>
      <c r="M930" s="16" t="s">
        <v>33</v>
      </c>
      <c r="N930" s="19">
        <v>679</v>
      </c>
      <c r="O930" s="19">
        <v>21980</v>
      </c>
      <c r="P930" s="16" t="s">
        <v>13063</v>
      </c>
      <c r="Q930" s="16" t="s">
        <v>57</v>
      </c>
      <c r="R930" s="16" t="s">
        <v>8985</v>
      </c>
      <c r="S930" s="16" t="s">
        <v>4623</v>
      </c>
      <c r="T930" s="16" t="s">
        <v>35</v>
      </c>
      <c r="U930" s="16" t="s">
        <v>36</v>
      </c>
      <c r="V930" s="16">
        <v>31121599</v>
      </c>
      <c r="W930" s="16">
        <v>2014</v>
      </c>
      <c r="X930" s="16" t="s">
        <v>180</v>
      </c>
      <c r="Y930" s="16" t="s">
        <v>38</v>
      </c>
      <c r="Z930" s="16" t="s">
        <v>64</v>
      </c>
      <c r="AA930" s="16" t="s">
        <v>40</v>
      </c>
      <c r="AB930" s="16" t="s">
        <v>41</v>
      </c>
    </row>
    <row r="931" spans="1:28" x14ac:dyDescent="0.35">
      <c r="A931" t="s">
        <v>4487</v>
      </c>
      <c r="B931" t="s">
        <v>12654</v>
      </c>
      <c r="C931" t="s">
        <v>4634</v>
      </c>
      <c r="D931" s="1">
        <v>43091102</v>
      </c>
      <c r="E931" t="s">
        <v>43</v>
      </c>
      <c r="G931">
        <v>41997</v>
      </c>
      <c r="H931" s="3">
        <v>1343</v>
      </c>
      <c r="I931">
        <v>1147462</v>
      </c>
      <c r="J931" s="4">
        <v>1325</v>
      </c>
      <c r="K931" t="s">
        <v>31</v>
      </c>
      <c r="L931" t="s">
        <v>32</v>
      </c>
      <c r="M931" t="s">
        <v>83</v>
      </c>
      <c r="N931" s="4">
        <v>39</v>
      </c>
      <c r="O931" s="4">
        <v>51675</v>
      </c>
      <c r="P931" t="s">
        <v>13066</v>
      </c>
      <c r="Q931" t="s">
        <v>8984</v>
      </c>
      <c r="R931" t="s">
        <v>8985</v>
      </c>
      <c r="S931" t="s">
        <v>4635</v>
      </c>
      <c r="T931" t="s">
        <v>35</v>
      </c>
      <c r="U931" t="s">
        <v>36</v>
      </c>
      <c r="V931">
        <v>42302870</v>
      </c>
      <c r="W931">
        <v>2014</v>
      </c>
      <c r="X931" t="s">
        <v>180</v>
      </c>
      <c r="Y931" t="s">
        <v>38</v>
      </c>
      <c r="Z931" t="s">
        <v>39</v>
      </c>
      <c r="AA931" t="s">
        <v>40</v>
      </c>
      <c r="AB931" t="s">
        <v>41</v>
      </c>
    </row>
    <row r="932" spans="1:28" x14ac:dyDescent="0.35">
      <c r="A932" s="16" t="s">
        <v>4487</v>
      </c>
      <c r="B932" s="16" t="s">
        <v>12654</v>
      </c>
      <c r="C932" s="16" t="s">
        <v>4631</v>
      </c>
      <c r="D932" s="17">
        <v>42011101</v>
      </c>
      <c r="E932" s="16" t="s">
        <v>43</v>
      </c>
      <c r="G932" s="16">
        <v>41994</v>
      </c>
      <c r="H932" s="18">
        <v>845</v>
      </c>
      <c r="I932" s="16">
        <v>1145416</v>
      </c>
      <c r="J932" s="19">
        <v>1798</v>
      </c>
      <c r="K932" s="16" t="s">
        <v>31</v>
      </c>
      <c r="L932" s="16" t="s">
        <v>32</v>
      </c>
      <c r="M932" s="16" t="s">
        <v>33</v>
      </c>
      <c r="N932" s="19">
        <v>4</v>
      </c>
      <c r="O932" s="19">
        <v>7192</v>
      </c>
      <c r="P932" s="16" t="s">
        <v>13066</v>
      </c>
      <c r="Q932" s="16" t="s">
        <v>8984</v>
      </c>
      <c r="R932" s="16" t="s">
        <v>8985</v>
      </c>
      <c r="S932" s="16" t="s">
        <v>4632</v>
      </c>
      <c r="T932" s="16" t="s">
        <v>35</v>
      </c>
      <c r="U932" s="16" t="s">
        <v>36</v>
      </c>
      <c r="V932" s="16">
        <v>31122449</v>
      </c>
      <c r="W932" s="16">
        <v>2014</v>
      </c>
      <c r="X932" s="16" t="s">
        <v>180</v>
      </c>
      <c r="Y932" s="16" t="s">
        <v>38</v>
      </c>
      <c r="Z932" s="16" t="s">
        <v>39</v>
      </c>
      <c r="AA932" s="16" t="s">
        <v>40</v>
      </c>
      <c r="AB932" s="16" t="s">
        <v>41</v>
      </c>
    </row>
    <row r="933" spans="1:28" x14ac:dyDescent="0.35">
      <c r="A933" t="s">
        <v>4487</v>
      </c>
      <c r="B933" t="s">
        <v>12654</v>
      </c>
      <c r="C933" t="s">
        <v>4522</v>
      </c>
      <c r="D933" s="1">
        <v>43021102</v>
      </c>
      <c r="E933" t="s">
        <v>43</v>
      </c>
      <c r="G933">
        <v>41979</v>
      </c>
      <c r="H933" s="3">
        <v>915</v>
      </c>
      <c r="I933">
        <v>1125807</v>
      </c>
      <c r="J933" s="4">
        <v>705</v>
      </c>
      <c r="K933" t="s">
        <v>31</v>
      </c>
      <c r="L933" t="s">
        <v>32</v>
      </c>
      <c r="M933" t="s">
        <v>33</v>
      </c>
      <c r="N933" s="4">
        <v>226</v>
      </c>
      <c r="O933" s="4">
        <v>16789</v>
      </c>
      <c r="P933" t="s">
        <v>13060</v>
      </c>
      <c r="Q933" t="s">
        <v>8984</v>
      </c>
      <c r="R933" t="s">
        <v>47</v>
      </c>
      <c r="S933" t="s">
        <v>4617</v>
      </c>
      <c r="T933" t="s">
        <v>35</v>
      </c>
      <c r="U933" t="s">
        <v>36</v>
      </c>
      <c r="V933">
        <v>42291789</v>
      </c>
      <c r="W933">
        <v>2014</v>
      </c>
      <c r="X933" t="s">
        <v>180</v>
      </c>
      <c r="Y933" t="s">
        <v>38</v>
      </c>
      <c r="Z933" t="s">
        <v>73</v>
      </c>
      <c r="AA933" t="s">
        <v>40</v>
      </c>
      <c r="AB933" t="s">
        <v>41</v>
      </c>
    </row>
    <row r="934" spans="1:28" x14ac:dyDescent="0.35">
      <c r="A934" s="16" t="s">
        <v>4487</v>
      </c>
      <c r="B934" s="16" t="s">
        <v>12654</v>
      </c>
      <c r="C934" s="16" t="s">
        <v>4502</v>
      </c>
      <c r="D934" s="17">
        <v>43021101</v>
      </c>
      <c r="E934" s="16" t="s">
        <v>30</v>
      </c>
      <c r="G934" s="16">
        <v>41979</v>
      </c>
      <c r="H934" s="18">
        <v>613</v>
      </c>
      <c r="I934" s="16">
        <v>1125777</v>
      </c>
      <c r="J934" s="19">
        <v>718</v>
      </c>
      <c r="K934" s="16" t="s">
        <v>31</v>
      </c>
      <c r="L934" s="16" t="s">
        <v>32</v>
      </c>
      <c r="M934" s="16" t="s">
        <v>33</v>
      </c>
      <c r="N934" s="19">
        <v>131</v>
      </c>
      <c r="O934" s="19">
        <v>39433</v>
      </c>
      <c r="P934" s="16" t="s">
        <v>13060</v>
      </c>
      <c r="Q934" s="16" t="s">
        <v>8984</v>
      </c>
      <c r="R934" s="16" t="s">
        <v>8985</v>
      </c>
      <c r="S934" s="16" t="s">
        <v>4616</v>
      </c>
      <c r="T934" s="16" t="s">
        <v>35</v>
      </c>
      <c r="U934" s="16" t="s">
        <v>36</v>
      </c>
      <c r="V934" s="16">
        <v>42291785</v>
      </c>
      <c r="W934" s="16">
        <v>2014</v>
      </c>
      <c r="X934" s="16" t="s">
        <v>180</v>
      </c>
      <c r="Y934" s="16" t="s">
        <v>38</v>
      </c>
      <c r="Z934" s="16" t="s">
        <v>172</v>
      </c>
      <c r="AA934" s="16" t="s">
        <v>40</v>
      </c>
      <c r="AB934" s="16" t="s">
        <v>41</v>
      </c>
    </row>
    <row r="935" spans="1:28" x14ac:dyDescent="0.35">
      <c r="A935" t="s">
        <v>4487</v>
      </c>
      <c r="B935" t="s">
        <v>12654</v>
      </c>
      <c r="C935" t="s">
        <v>4502</v>
      </c>
      <c r="D935" s="1">
        <v>43021101</v>
      </c>
      <c r="E935" t="s">
        <v>30</v>
      </c>
      <c r="G935">
        <v>41992</v>
      </c>
      <c r="H935" s="3">
        <v>1140</v>
      </c>
      <c r="I935">
        <v>1144378</v>
      </c>
      <c r="J935" s="4">
        <v>1678</v>
      </c>
      <c r="K935" t="s">
        <v>31</v>
      </c>
      <c r="L935" t="s">
        <v>32</v>
      </c>
      <c r="M935" t="s">
        <v>33</v>
      </c>
      <c r="N935" s="4">
        <v>1281</v>
      </c>
      <c r="O935" s="4">
        <v>0</v>
      </c>
      <c r="P935" t="s">
        <v>13066</v>
      </c>
      <c r="Q935" t="s">
        <v>8984</v>
      </c>
      <c r="R935" t="s">
        <v>8985</v>
      </c>
      <c r="S935" t="s">
        <v>4629</v>
      </c>
      <c r="T935" t="s">
        <v>35</v>
      </c>
      <c r="U935" t="s">
        <v>36</v>
      </c>
      <c r="V935">
        <v>42301458</v>
      </c>
      <c r="W935">
        <v>2014</v>
      </c>
      <c r="X935" t="s">
        <v>180</v>
      </c>
      <c r="Y935" t="s">
        <v>38</v>
      </c>
      <c r="Z935" t="s">
        <v>73</v>
      </c>
      <c r="AA935" t="s">
        <v>40</v>
      </c>
      <c r="AB935" t="s">
        <v>41</v>
      </c>
    </row>
    <row r="936" spans="1:28" x14ac:dyDescent="0.35">
      <c r="A936" s="16" t="s">
        <v>4487</v>
      </c>
      <c r="B936" s="16" t="s">
        <v>12653</v>
      </c>
      <c r="C936" s="16" t="s">
        <v>4507</v>
      </c>
      <c r="D936" s="17">
        <v>42291101</v>
      </c>
      <c r="E936" s="16" t="s">
        <v>43</v>
      </c>
      <c r="G936" s="16">
        <v>41986</v>
      </c>
      <c r="H936" s="18">
        <v>951</v>
      </c>
      <c r="I936" s="16">
        <v>1139642</v>
      </c>
      <c r="J936" s="19">
        <v>279</v>
      </c>
      <c r="K936" s="16" t="s">
        <v>31</v>
      </c>
      <c r="L936" s="16" t="s">
        <v>66</v>
      </c>
      <c r="M936" s="16" t="s">
        <v>67</v>
      </c>
      <c r="N936" s="19">
        <v>5</v>
      </c>
      <c r="O936" s="19">
        <v>1395</v>
      </c>
      <c r="P936" s="16" t="s">
        <v>13060</v>
      </c>
      <c r="Q936" s="16" t="s">
        <v>8984</v>
      </c>
      <c r="R936" s="16" t="s">
        <v>47</v>
      </c>
      <c r="S936" s="16" t="s">
        <v>4618</v>
      </c>
      <c r="T936" s="16" t="s">
        <v>35</v>
      </c>
      <c r="U936" s="16" t="s">
        <v>36</v>
      </c>
      <c r="V936" s="16">
        <v>0</v>
      </c>
      <c r="W936" s="16">
        <v>2014</v>
      </c>
      <c r="X936" s="16" t="s">
        <v>180</v>
      </c>
      <c r="Y936" s="16" t="s">
        <v>38</v>
      </c>
      <c r="Z936" s="16" t="s">
        <v>39</v>
      </c>
      <c r="AA936" s="16" t="s">
        <v>40</v>
      </c>
      <c r="AB936" s="16" t="s">
        <v>41</v>
      </c>
    </row>
    <row r="937" spans="1:28" x14ac:dyDescent="0.35">
      <c r="A937" t="s">
        <v>4487</v>
      </c>
      <c r="B937" t="s">
        <v>12654</v>
      </c>
      <c r="C937" t="s">
        <v>4636</v>
      </c>
      <c r="D937" s="1">
        <v>42991105</v>
      </c>
      <c r="E937" t="s">
        <v>30</v>
      </c>
      <c r="G937">
        <v>41997</v>
      </c>
      <c r="H937" s="3">
        <v>1442</v>
      </c>
      <c r="I937">
        <v>1147557</v>
      </c>
      <c r="J937" s="4">
        <v>2339</v>
      </c>
      <c r="K937" t="s">
        <v>31</v>
      </c>
      <c r="L937" t="s">
        <v>32</v>
      </c>
      <c r="M937" t="s">
        <v>33</v>
      </c>
      <c r="N937" s="4">
        <v>79</v>
      </c>
      <c r="O937" s="4">
        <v>136407</v>
      </c>
      <c r="P937" t="s">
        <v>13066</v>
      </c>
      <c r="Q937" t="s">
        <v>57</v>
      </c>
      <c r="R937" t="s">
        <v>8985</v>
      </c>
      <c r="S937" t="s">
        <v>4637</v>
      </c>
      <c r="T937" t="s">
        <v>35</v>
      </c>
      <c r="U937" t="s">
        <v>36</v>
      </c>
      <c r="V937">
        <v>31123302</v>
      </c>
      <c r="W937">
        <v>2014</v>
      </c>
      <c r="X937" t="s">
        <v>180</v>
      </c>
      <c r="Y937" t="s">
        <v>38</v>
      </c>
      <c r="Z937" t="s">
        <v>64</v>
      </c>
      <c r="AA937" t="s">
        <v>40</v>
      </c>
      <c r="AB937" t="s">
        <v>41</v>
      </c>
    </row>
    <row r="938" spans="1:28" x14ac:dyDescent="0.35">
      <c r="A938" s="16" t="s">
        <v>4487</v>
      </c>
      <c r="B938" s="16" t="s">
        <v>12653</v>
      </c>
      <c r="C938" s="16" t="s">
        <v>4507</v>
      </c>
      <c r="D938" s="17">
        <v>42291101</v>
      </c>
      <c r="E938" s="16" t="s">
        <v>30</v>
      </c>
      <c r="G938" s="16">
        <v>41975</v>
      </c>
      <c r="H938" s="18">
        <v>2015</v>
      </c>
      <c r="I938" s="16">
        <v>1121472</v>
      </c>
      <c r="J938" s="19">
        <v>402</v>
      </c>
      <c r="K938" s="16" t="s">
        <v>31</v>
      </c>
      <c r="L938" s="16" t="s">
        <v>32</v>
      </c>
      <c r="M938" s="16" t="s">
        <v>33</v>
      </c>
      <c r="N938" s="19">
        <v>126</v>
      </c>
      <c r="O938" s="19">
        <v>50146</v>
      </c>
      <c r="P938" s="16" t="s">
        <v>13080</v>
      </c>
      <c r="Q938" s="16" t="s">
        <v>8984</v>
      </c>
      <c r="R938" s="16" t="s">
        <v>8985</v>
      </c>
      <c r="S938" s="16" t="s">
        <v>4614</v>
      </c>
      <c r="T938" s="16" t="s">
        <v>35</v>
      </c>
      <c r="U938" s="16" t="s">
        <v>36</v>
      </c>
      <c r="V938" s="16">
        <v>31118818</v>
      </c>
      <c r="W938" s="16">
        <v>2014</v>
      </c>
      <c r="X938" s="16" t="s">
        <v>180</v>
      </c>
      <c r="Y938" s="16" t="s">
        <v>38</v>
      </c>
      <c r="Z938" s="16" t="s">
        <v>39</v>
      </c>
      <c r="AA938" s="16" t="s">
        <v>40</v>
      </c>
      <c r="AB938" s="16" t="s">
        <v>41</v>
      </c>
    </row>
    <row r="939" spans="1:28" x14ac:dyDescent="0.35">
      <c r="A939" t="s">
        <v>4487</v>
      </c>
      <c r="B939" t="s">
        <v>12653</v>
      </c>
      <c r="C939" t="s">
        <v>4507</v>
      </c>
      <c r="D939" s="1">
        <v>42291101</v>
      </c>
      <c r="E939" t="s">
        <v>43</v>
      </c>
      <c r="G939">
        <v>41994</v>
      </c>
      <c r="H939" s="3">
        <v>1935</v>
      </c>
      <c r="I939">
        <v>1145704</v>
      </c>
      <c r="J939" s="4">
        <v>455</v>
      </c>
      <c r="K939" t="s">
        <v>31</v>
      </c>
      <c r="L939" t="s">
        <v>32</v>
      </c>
      <c r="M939" t="s">
        <v>33</v>
      </c>
      <c r="N939" s="4">
        <v>49</v>
      </c>
      <c r="O939" s="4">
        <v>22295</v>
      </c>
      <c r="P939" t="s">
        <v>13066</v>
      </c>
      <c r="Q939" t="s">
        <v>8984</v>
      </c>
      <c r="R939" t="s">
        <v>8985</v>
      </c>
      <c r="S939" t="s">
        <v>4630</v>
      </c>
      <c r="T939" t="s">
        <v>35</v>
      </c>
      <c r="U939" t="s">
        <v>36</v>
      </c>
      <c r="V939">
        <v>31122455</v>
      </c>
      <c r="W939">
        <v>2014</v>
      </c>
      <c r="X939" t="s">
        <v>180</v>
      </c>
      <c r="Y939" t="s">
        <v>38</v>
      </c>
      <c r="Z939" t="s">
        <v>64</v>
      </c>
      <c r="AA939" t="s">
        <v>40</v>
      </c>
      <c r="AB939" t="s">
        <v>41</v>
      </c>
    </row>
    <row r="940" spans="1:28" x14ac:dyDescent="0.35">
      <c r="A940" s="16" t="s">
        <v>4487</v>
      </c>
      <c r="B940" s="16" t="s">
        <v>12654</v>
      </c>
      <c r="C940" s="16" t="s">
        <v>4567</v>
      </c>
      <c r="D940" s="17">
        <v>43292102</v>
      </c>
      <c r="E940" s="16" t="s">
        <v>43</v>
      </c>
      <c r="G940" s="16">
        <v>41991</v>
      </c>
      <c r="H940" s="18">
        <v>1716</v>
      </c>
      <c r="I940" s="16">
        <v>1143954</v>
      </c>
      <c r="J940" s="19">
        <v>275</v>
      </c>
      <c r="K940" s="16" t="s">
        <v>31</v>
      </c>
      <c r="L940" s="16" t="s">
        <v>32</v>
      </c>
      <c r="M940" s="16" t="s">
        <v>33</v>
      </c>
      <c r="N940" s="19">
        <v>1</v>
      </c>
      <c r="O940" s="19">
        <v>275</v>
      </c>
      <c r="P940" s="16" t="s">
        <v>13066</v>
      </c>
      <c r="Q940" s="16" t="s">
        <v>8984</v>
      </c>
      <c r="R940" s="16" t="s">
        <v>8985</v>
      </c>
      <c r="S940" s="16" t="s">
        <v>4627</v>
      </c>
      <c r="T940" s="16" t="s">
        <v>35</v>
      </c>
      <c r="U940" s="16" t="s">
        <v>36</v>
      </c>
      <c r="V940" s="16">
        <v>31122137</v>
      </c>
      <c r="W940" s="16">
        <v>2014</v>
      </c>
      <c r="X940" s="16" t="s">
        <v>180</v>
      </c>
      <c r="Y940" s="16" t="s">
        <v>38</v>
      </c>
      <c r="Z940" s="16" t="s">
        <v>39</v>
      </c>
      <c r="AA940" s="16" t="s">
        <v>40</v>
      </c>
      <c r="AB940" s="16" t="s">
        <v>41</v>
      </c>
    </row>
    <row r="941" spans="1:28" x14ac:dyDescent="0.35">
      <c r="A941" t="s">
        <v>4487</v>
      </c>
      <c r="B941" t="s">
        <v>12654</v>
      </c>
      <c r="C941" t="s">
        <v>4597</v>
      </c>
      <c r="D941" s="1">
        <v>43432102</v>
      </c>
      <c r="E941" t="s">
        <v>43</v>
      </c>
      <c r="G941">
        <v>41989</v>
      </c>
      <c r="H941" s="3">
        <v>1747</v>
      </c>
      <c r="I941">
        <v>1142460</v>
      </c>
      <c r="J941" s="4">
        <v>671</v>
      </c>
      <c r="K941" t="s">
        <v>31</v>
      </c>
      <c r="L941" t="s">
        <v>32</v>
      </c>
      <c r="M941" t="s">
        <v>33</v>
      </c>
      <c r="N941" s="4">
        <v>44</v>
      </c>
      <c r="O941" s="4">
        <v>31518</v>
      </c>
      <c r="P941" t="s">
        <v>13063</v>
      </c>
      <c r="Q941" t="s">
        <v>8984</v>
      </c>
      <c r="R941" t="s">
        <v>8985</v>
      </c>
      <c r="S941" t="s">
        <v>4620</v>
      </c>
      <c r="T941" t="s">
        <v>35</v>
      </c>
      <c r="U941" t="s">
        <v>36</v>
      </c>
      <c r="V941">
        <v>42299366</v>
      </c>
      <c r="W941">
        <v>2014</v>
      </c>
      <c r="X941" t="s">
        <v>180</v>
      </c>
      <c r="Y941" t="s">
        <v>38</v>
      </c>
      <c r="Z941" t="s">
        <v>39</v>
      </c>
      <c r="AA941" t="s">
        <v>40</v>
      </c>
      <c r="AB941" t="s">
        <v>41</v>
      </c>
    </row>
    <row r="942" spans="1:28" x14ac:dyDescent="0.35">
      <c r="A942" s="16" t="s">
        <v>4487</v>
      </c>
      <c r="B942" s="16" t="s">
        <v>12654</v>
      </c>
      <c r="C942" s="16" t="s">
        <v>4500</v>
      </c>
      <c r="D942" s="17">
        <v>43432104</v>
      </c>
      <c r="E942" s="16" t="s">
        <v>30</v>
      </c>
      <c r="G942" s="16">
        <v>41999</v>
      </c>
      <c r="H942" s="18">
        <v>1116</v>
      </c>
      <c r="I942" s="16">
        <v>1148715</v>
      </c>
      <c r="J942" s="19">
        <v>578</v>
      </c>
      <c r="K942" s="16" t="s">
        <v>31</v>
      </c>
      <c r="L942" s="16" t="s">
        <v>32</v>
      </c>
      <c r="M942" s="16" t="s">
        <v>33</v>
      </c>
      <c r="N942" s="19">
        <v>522</v>
      </c>
      <c r="O942" s="19">
        <v>47611</v>
      </c>
      <c r="P942" s="16" t="s">
        <v>13059</v>
      </c>
      <c r="Q942" s="16" t="s">
        <v>8984</v>
      </c>
      <c r="R942" s="16" t="s">
        <v>8985</v>
      </c>
      <c r="S942" s="16" t="s">
        <v>4638</v>
      </c>
      <c r="T942" s="16" t="s">
        <v>35</v>
      </c>
      <c r="U942" s="16" t="s">
        <v>36</v>
      </c>
      <c r="V942" s="16">
        <v>31123405</v>
      </c>
      <c r="W942" s="16">
        <v>2014</v>
      </c>
      <c r="X942" s="16" t="s">
        <v>180</v>
      </c>
      <c r="Y942" s="16" t="s">
        <v>38</v>
      </c>
      <c r="Z942" s="16" t="s">
        <v>39</v>
      </c>
      <c r="AA942" s="16" t="s">
        <v>40</v>
      </c>
      <c r="AB942" s="16" t="s">
        <v>41</v>
      </c>
    </row>
    <row r="943" spans="1:28" x14ac:dyDescent="0.35">
      <c r="A943" t="s">
        <v>4487</v>
      </c>
      <c r="B943" t="s">
        <v>12654</v>
      </c>
      <c r="C943" t="s">
        <v>4497</v>
      </c>
      <c r="D943" s="1">
        <v>42711101</v>
      </c>
      <c r="E943" t="s">
        <v>43</v>
      </c>
      <c r="G943">
        <v>41990</v>
      </c>
      <c r="H943" s="3">
        <v>1020</v>
      </c>
      <c r="I943">
        <v>1142861</v>
      </c>
      <c r="J943" s="4">
        <v>890</v>
      </c>
      <c r="K943" t="s">
        <v>31</v>
      </c>
      <c r="L943" t="s">
        <v>32</v>
      </c>
      <c r="M943" t="s">
        <v>33</v>
      </c>
      <c r="N943" s="4">
        <v>27</v>
      </c>
      <c r="O943" s="4">
        <v>24030</v>
      </c>
      <c r="P943" t="s">
        <v>13063</v>
      </c>
      <c r="Q943" t="s">
        <v>57</v>
      </c>
      <c r="R943" t="s">
        <v>8985</v>
      </c>
      <c r="S943" t="s">
        <v>4624</v>
      </c>
      <c r="T943" t="s">
        <v>35</v>
      </c>
      <c r="U943" t="s">
        <v>36</v>
      </c>
      <c r="V943">
        <v>31121637</v>
      </c>
      <c r="W943">
        <v>2014</v>
      </c>
      <c r="X943" t="s">
        <v>180</v>
      </c>
      <c r="Y943" t="s">
        <v>38</v>
      </c>
      <c r="Z943" t="s">
        <v>88</v>
      </c>
      <c r="AA943" t="s">
        <v>40</v>
      </c>
      <c r="AB943" t="s">
        <v>41</v>
      </c>
    </row>
    <row r="944" spans="1:28" x14ac:dyDescent="0.35">
      <c r="A944" s="16" t="s">
        <v>4487</v>
      </c>
      <c r="B944" s="16" t="s">
        <v>12654</v>
      </c>
      <c r="C944" s="16" t="s">
        <v>4500</v>
      </c>
      <c r="D944" s="17">
        <v>43432104</v>
      </c>
      <c r="E944" s="16" t="s">
        <v>43</v>
      </c>
      <c r="G944" s="16">
        <v>41990</v>
      </c>
      <c r="H944" s="18">
        <v>1627</v>
      </c>
      <c r="I944" s="16">
        <v>1143196</v>
      </c>
      <c r="J944" s="19">
        <v>653</v>
      </c>
      <c r="K944" s="16" t="s">
        <v>31</v>
      </c>
      <c r="L944" s="16" t="s">
        <v>32</v>
      </c>
      <c r="M944" s="16" t="s">
        <v>33</v>
      </c>
      <c r="N944" s="19">
        <v>78</v>
      </c>
      <c r="O944" s="19">
        <v>50934</v>
      </c>
      <c r="P944" s="16" t="s">
        <v>13063</v>
      </c>
      <c r="Q944" s="16" t="s">
        <v>8984</v>
      </c>
      <c r="R944" s="16" t="s">
        <v>8985</v>
      </c>
      <c r="S944" s="16" t="s">
        <v>4625</v>
      </c>
      <c r="T944" s="16" t="s">
        <v>35</v>
      </c>
      <c r="U944" s="16" t="s">
        <v>36</v>
      </c>
      <c r="V944" s="16">
        <v>0</v>
      </c>
      <c r="W944" s="16">
        <v>2014</v>
      </c>
      <c r="X944" s="16" t="s">
        <v>180</v>
      </c>
      <c r="Y944" s="16" t="s">
        <v>38</v>
      </c>
      <c r="Z944" s="16" t="s">
        <v>64</v>
      </c>
      <c r="AA944" s="16" t="s">
        <v>40</v>
      </c>
      <c r="AB944" s="16" t="s">
        <v>41</v>
      </c>
    </row>
    <row r="945" spans="1:28" x14ac:dyDescent="0.35">
      <c r="A945" t="s">
        <v>4487</v>
      </c>
      <c r="B945" t="s">
        <v>12654</v>
      </c>
      <c r="C945" t="s">
        <v>4500</v>
      </c>
      <c r="D945" s="1">
        <v>43432104</v>
      </c>
      <c r="E945" t="s">
        <v>43</v>
      </c>
      <c r="G945">
        <v>41996</v>
      </c>
      <c r="H945" s="3">
        <v>522</v>
      </c>
      <c r="I945">
        <v>1146386</v>
      </c>
      <c r="J945" s="4">
        <v>389</v>
      </c>
      <c r="K945" t="s">
        <v>31</v>
      </c>
      <c r="L945" t="s">
        <v>32</v>
      </c>
      <c r="M945" t="s">
        <v>33</v>
      </c>
      <c r="N945" s="4">
        <v>6</v>
      </c>
      <c r="O945" s="4">
        <v>1079</v>
      </c>
      <c r="P945" t="s">
        <v>13066</v>
      </c>
      <c r="Q945" t="s">
        <v>8984</v>
      </c>
      <c r="R945" t="s">
        <v>8985</v>
      </c>
      <c r="S945" t="s">
        <v>4633</v>
      </c>
      <c r="T945" t="s">
        <v>35</v>
      </c>
      <c r="U945" t="s">
        <v>36</v>
      </c>
      <c r="V945">
        <v>31122816</v>
      </c>
      <c r="W945">
        <v>2014</v>
      </c>
      <c r="X945" t="s">
        <v>180</v>
      </c>
      <c r="Y945" t="s">
        <v>38</v>
      </c>
      <c r="Z945" t="s">
        <v>39</v>
      </c>
      <c r="AA945" t="s">
        <v>40</v>
      </c>
      <c r="AB945" t="s">
        <v>41</v>
      </c>
    </row>
    <row r="946" spans="1:28" x14ac:dyDescent="0.35">
      <c r="A946" s="16" t="s">
        <v>4487</v>
      </c>
      <c r="B946" s="16" t="s">
        <v>12654</v>
      </c>
      <c r="C946" s="16" t="s">
        <v>4500</v>
      </c>
      <c r="D946" s="17">
        <v>43432104</v>
      </c>
      <c r="E946" s="16" t="s">
        <v>43</v>
      </c>
      <c r="G946" s="16">
        <v>41992</v>
      </c>
      <c r="H946" s="18">
        <v>753</v>
      </c>
      <c r="I946" s="16">
        <v>1144177</v>
      </c>
      <c r="J946" s="19">
        <v>573</v>
      </c>
      <c r="K946" s="16" t="s">
        <v>31</v>
      </c>
      <c r="L946" s="16" t="s">
        <v>66</v>
      </c>
      <c r="M946" s="16" t="s">
        <v>67</v>
      </c>
      <c r="N946" s="19">
        <v>6</v>
      </c>
      <c r="O946" s="19">
        <v>4164</v>
      </c>
      <c r="P946" s="16" t="s">
        <v>13066</v>
      </c>
      <c r="Q946" s="16" t="s">
        <v>8984</v>
      </c>
      <c r="R946" s="16" t="s">
        <v>8985</v>
      </c>
      <c r="S946" s="16" t="s">
        <v>4628</v>
      </c>
      <c r="T946" s="16" t="s">
        <v>35</v>
      </c>
      <c r="U946" s="16" t="s">
        <v>36</v>
      </c>
      <c r="V946" s="16">
        <v>42301307</v>
      </c>
      <c r="W946" s="16">
        <v>2014</v>
      </c>
      <c r="X946" s="16" t="s">
        <v>180</v>
      </c>
      <c r="Y946" s="16" t="s">
        <v>38</v>
      </c>
      <c r="Z946" s="16" t="s">
        <v>39</v>
      </c>
      <c r="AA946" s="16" t="s">
        <v>40</v>
      </c>
      <c r="AB946" s="16" t="s">
        <v>41</v>
      </c>
    </row>
    <row r="947" spans="1:28" x14ac:dyDescent="0.35">
      <c r="A947" t="s">
        <v>4487</v>
      </c>
      <c r="B947" t="s">
        <v>12654</v>
      </c>
      <c r="C947" t="s">
        <v>4500</v>
      </c>
      <c r="D947" s="1">
        <v>43432104</v>
      </c>
      <c r="E947" t="s">
        <v>43</v>
      </c>
      <c r="G947">
        <v>41974</v>
      </c>
      <c r="H947" s="3">
        <v>704</v>
      </c>
      <c r="I947">
        <v>1119940</v>
      </c>
      <c r="J947" s="4">
        <v>1102</v>
      </c>
      <c r="K947" t="s">
        <v>31</v>
      </c>
      <c r="L947" t="s">
        <v>32</v>
      </c>
      <c r="M947" t="s">
        <v>33</v>
      </c>
      <c r="N947" s="4">
        <v>41</v>
      </c>
      <c r="O947" s="4">
        <v>39310</v>
      </c>
      <c r="P947" t="s">
        <v>13066</v>
      </c>
      <c r="Q947" t="s">
        <v>8984</v>
      </c>
      <c r="R947" t="s">
        <v>8985</v>
      </c>
      <c r="S947" t="s">
        <v>4613</v>
      </c>
      <c r="T947" t="s">
        <v>35</v>
      </c>
      <c r="U947" t="s">
        <v>36</v>
      </c>
      <c r="V947">
        <v>31118133</v>
      </c>
      <c r="W947">
        <v>2014</v>
      </c>
      <c r="X947" t="s">
        <v>180</v>
      </c>
      <c r="Y947" t="s">
        <v>38</v>
      </c>
      <c r="Z947" t="s">
        <v>51</v>
      </c>
      <c r="AA947" t="s">
        <v>40</v>
      </c>
      <c r="AB947" t="s">
        <v>41</v>
      </c>
    </row>
    <row r="948" spans="1:28" x14ac:dyDescent="0.35">
      <c r="A948" s="16" t="s">
        <v>4487</v>
      </c>
      <c r="B948" s="16" t="s">
        <v>12653</v>
      </c>
      <c r="C948" s="16" t="s">
        <v>4497</v>
      </c>
      <c r="D948" s="17">
        <v>42711101</v>
      </c>
      <c r="E948" s="16" t="s">
        <v>43</v>
      </c>
      <c r="G948" s="16">
        <v>41991</v>
      </c>
      <c r="H948" s="18">
        <v>2143</v>
      </c>
      <c r="I948" s="16">
        <v>1144022</v>
      </c>
      <c r="J948" s="19">
        <v>1037</v>
      </c>
      <c r="K948" s="16" t="s">
        <v>31</v>
      </c>
      <c r="L948" s="16" t="s">
        <v>32</v>
      </c>
      <c r="M948" s="16" t="s">
        <v>33</v>
      </c>
      <c r="N948" s="19">
        <v>27</v>
      </c>
      <c r="O948" s="19">
        <v>17799</v>
      </c>
      <c r="P948" s="16" t="s">
        <v>13066</v>
      </c>
      <c r="Q948" s="16" t="s">
        <v>8984</v>
      </c>
      <c r="R948" s="16" t="s">
        <v>8985</v>
      </c>
      <c r="S948" s="16" t="s">
        <v>4626</v>
      </c>
      <c r="T948" s="16" t="s">
        <v>35</v>
      </c>
      <c r="U948" s="16" t="s">
        <v>36</v>
      </c>
      <c r="V948" s="16">
        <v>31122189</v>
      </c>
      <c r="W948" s="16">
        <v>2014</v>
      </c>
      <c r="X948" s="16" t="s">
        <v>180</v>
      </c>
      <c r="Y948" s="16" t="s">
        <v>38</v>
      </c>
      <c r="Z948" s="16" t="s">
        <v>51</v>
      </c>
      <c r="AA948" s="16" t="s">
        <v>40</v>
      </c>
      <c r="AB948" s="16" t="s">
        <v>41</v>
      </c>
    </row>
    <row r="949" spans="1:28" x14ac:dyDescent="0.35">
      <c r="A949" t="s">
        <v>4487</v>
      </c>
      <c r="B949" t="s">
        <v>12653</v>
      </c>
      <c r="C949" t="s">
        <v>4497</v>
      </c>
      <c r="D949" s="1">
        <v>42711101</v>
      </c>
      <c r="E949" t="s">
        <v>43</v>
      </c>
      <c r="G949">
        <v>41989</v>
      </c>
      <c r="H949" s="3">
        <v>636</v>
      </c>
      <c r="I949">
        <v>1141886</v>
      </c>
      <c r="J949" s="4">
        <v>694</v>
      </c>
      <c r="K949" t="s">
        <v>31</v>
      </c>
      <c r="L949" t="s">
        <v>60</v>
      </c>
      <c r="M949" t="s">
        <v>94</v>
      </c>
      <c r="N949" s="4">
        <v>77</v>
      </c>
      <c r="O949" s="4">
        <v>53438</v>
      </c>
      <c r="P949" t="s">
        <v>13063</v>
      </c>
      <c r="Q949" t="s">
        <v>57</v>
      </c>
      <c r="R949" t="s">
        <v>8985</v>
      </c>
      <c r="S949" t="s">
        <v>4619</v>
      </c>
      <c r="T949" t="s">
        <v>35</v>
      </c>
      <c r="U949" t="s">
        <v>36</v>
      </c>
      <c r="V949">
        <v>31121407</v>
      </c>
      <c r="W949">
        <v>2014</v>
      </c>
      <c r="X949" t="s">
        <v>180</v>
      </c>
      <c r="Y949" t="s">
        <v>38</v>
      </c>
      <c r="Z949" t="s">
        <v>64</v>
      </c>
      <c r="AA949" t="s">
        <v>40</v>
      </c>
      <c r="AB949" t="s">
        <v>41</v>
      </c>
    </row>
    <row r="950" spans="1:28" x14ac:dyDescent="0.35">
      <c r="A950" s="16" t="s">
        <v>5113</v>
      </c>
      <c r="B950" s="16" t="s">
        <v>12654</v>
      </c>
      <c r="C950" s="16" t="s">
        <v>5233</v>
      </c>
      <c r="D950" s="17">
        <v>103201101</v>
      </c>
      <c r="E950" s="16" t="s">
        <v>30</v>
      </c>
      <c r="G950" s="16">
        <v>41988</v>
      </c>
      <c r="H950" s="18">
        <v>2057</v>
      </c>
      <c r="I950" s="16">
        <v>1141728</v>
      </c>
      <c r="J950" s="19">
        <v>399</v>
      </c>
      <c r="K950" s="16" t="s">
        <v>31</v>
      </c>
      <c r="L950" s="16" t="s">
        <v>66</v>
      </c>
      <c r="M950" s="16" t="s">
        <v>67</v>
      </c>
      <c r="N950" s="19">
        <v>453</v>
      </c>
      <c r="O950" s="19">
        <v>156674</v>
      </c>
      <c r="P950" s="16" t="s">
        <v>13064</v>
      </c>
      <c r="Q950" s="16" t="s">
        <v>122</v>
      </c>
      <c r="R950" s="16" t="s">
        <v>8985</v>
      </c>
      <c r="S950" s="16" t="s">
        <v>5265</v>
      </c>
      <c r="T950" s="16" t="s">
        <v>35</v>
      </c>
      <c r="U950" s="16" t="s">
        <v>36</v>
      </c>
      <c r="V950" s="16">
        <v>42298093</v>
      </c>
      <c r="W950" s="16">
        <v>2014</v>
      </c>
      <c r="X950" s="16" t="s">
        <v>180</v>
      </c>
      <c r="Y950" s="16" t="s">
        <v>38</v>
      </c>
      <c r="Z950" s="16" t="s">
        <v>73</v>
      </c>
      <c r="AA950" s="16" t="s">
        <v>40</v>
      </c>
      <c r="AB950" s="16" t="s">
        <v>41</v>
      </c>
    </row>
    <row r="951" spans="1:28" x14ac:dyDescent="0.35">
      <c r="A951" t="s">
        <v>5113</v>
      </c>
      <c r="B951" t="s">
        <v>12654</v>
      </c>
      <c r="C951" t="s">
        <v>5233</v>
      </c>
      <c r="D951" s="1">
        <v>103201101</v>
      </c>
      <c r="E951" t="s">
        <v>43</v>
      </c>
      <c r="G951">
        <v>41977</v>
      </c>
      <c r="H951" s="3">
        <v>852</v>
      </c>
      <c r="I951">
        <v>1124523</v>
      </c>
      <c r="J951" s="4">
        <v>397</v>
      </c>
      <c r="K951" t="s">
        <v>31</v>
      </c>
      <c r="L951" t="s">
        <v>32</v>
      </c>
      <c r="M951" t="s">
        <v>33</v>
      </c>
      <c r="N951" s="4">
        <v>38</v>
      </c>
      <c r="O951" s="4">
        <v>15086</v>
      </c>
      <c r="P951" t="s">
        <v>13063</v>
      </c>
      <c r="Q951" t="s">
        <v>8984</v>
      </c>
      <c r="R951" t="s">
        <v>47</v>
      </c>
      <c r="S951" t="s">
        <v>5260</v>
      </c>
      <c r="T951" t="s">
        <v>35</v>
      </c>
      <c r="U951" t="s">
        <v>36</v>
      </c>
      <c r="V951">
        <v>0</v>
      </c>
      <c r="W951">
        <v>2014</v>
      </c>
      <c r="X951" t="s">
        <v>180</v>
      </c>
      <c r="Y951" t="s">
        <v>38</v>
      </c>
      <c r="Z951" t="s">
        <v>64</v>
      </c>
      <c r="AA951" t="s">
        <v>40</v>
      </c>
      <c r="AB951" t="s">
        <v>41</v>
      </c>
    </row>
    <row r="952" spans="1:28" x14ac:dyDescent="0.35">
      <c r="A952" s="16" t="s">
        <v>5113</v>
      </c>
      <c r="B952" s="16" t="s">
        <v>12654</v>
      </c>
      <c r="C952" s="16" t="s">
        <v>5250</v>
      </c>
      <c r="D952" s="17">
        <v>102021101</v>
      </c>
      <c r="E952" s="16" t="s">
        <v>43</v>
      </c>
      <c r="G952" s="16">
        <v>41993</v>
      </c>
      <c r="H952" s="18">
        <v>1355</v>
      </c>
      <c r="I952" s="16">
        <v>1145150</v>
      </c>
      <c r="J952" s="19">
        <v>800</v>
      </c>
      <c r="K952" s="16" t="s">
        <v>31</v>
      </c>
      <c r="L952" s="16" t="s">
        <v>32</v>
      </c>
      <c r="M952" s="16" t="s">
        <v>33</v>
      </c>
      <c r="N952" s="19">
        <v>29</v>
      </c>
      <c r="O952" s="19">
        <v>23200</v>
      </c>
      <c r="P952" s="16" t="s">
        <v>13065</v>
      </c>
      <c r="Q952" s="16" t="s">
        <v>57</v>
      </c>
      <c r="R952" s="16" t="s">
        <v>8985</v>
      </c>
      <c r="S952" s="16" t="s">
        <v>5267</v>
      </c>
      <c r="T952" s="16" t="s">
        <v>35</v>
      </c>
      <c r="U952" s="16" t="s">
        <v>36</v>
      </c>
      <c r="V952" s="16">
        <v>0</v>
      </c>
      <c r="W952" s="16">
        <v>2014</v>
      </c>
      <c r="X952" s="16" t="s">
        <v>180</v>
      </c>
      <c r="Y952" s="16" t="s">
        <v>38</v>
      </c>
      <c r="Z952" s="16" t="s">
        <v>64</v>
      </c>
      <c r="AA952" s="16" t="s">
        <v>40</v>
      </c>
      <c r="AB952" s="16" t="s">
        <v>41</v>
      </c>
    </row>
    <row r="953" spans="1:28" x14ac:dyDescent="0.35">
      <c r="A953" t="s">
        <v>5113</v>
      </c>
      <c r="B953" t="s">
        <v>12654</v>
      </c>
      <c r="C953" t="s">
        <v>5130</v>
      </c>
      <c r="D953" s="1">
        <v>102911105</v>
      </c>
      <c r="E953" t="s">
        <v>30</v>
      </c>
      <c r="G953">
        <v>42004</v>
      </c>
      <c r="H953" s="3">
        <v>2230</v>
      </c>
      <c r="I953">
        <v>1157657</v>
      </c>
      <c r="J953" s="4">
        <v>397</v>
      </c>
      <c r="K953" t="s">
        <v>31</v>
      </c>
      <c r="L953" t="s">
        <v>32</v>
      </c>
      <c r="M953" t="s">
        <v>83</v>
      </c>
      <c r="N953" s="4">
        <v>305</v>
      </c>
      <c r="O953" s="4">
        <v>110165</v>
      </c>
      <c r="P953" t="s">
        <v>13063</v>
      </c>
      <c r="Q953" t="s">
        <v>8984</v>
      </c>
      <c r="R953" t="s">
        <v>8985</v>
      </c>
      <c r="S953" t="s">
        <v>5272</v>
      </c>
      <c r="T953" t="s">
        <v>35</v>
      </c>
      <c r="U953" t="s">
        <v>36</v>
      </c>
      <c r="V953">
        <v>0</v>
      </c>
      <c r="W953">
        <v>2014</v>
      </c>
      <c r="X953" t="s">
        <v>180</v>
      </c>
      <c r="Y953" t="s">
        <v>38</v>
      </c>
      <c r="Z953" t="s">
        <v>64</v>
      </c>
      <c r="AA953" t="s">
        <v>40</v>
      </c>
      <c r="AB953" t="s">
        <v>41</v>
      </c>
    </row>
    <row r="954" spans="1:28" x14ac:dyDescent="0.35">
      <c r="A954" s="16" t="s">
        <v>5113</v>
      </c>
      <c r="B954" s="16" t="s">
        <v>12654</v>
      </c>
      <c r="C954" s="16" t="s">
        <v>5145</v>
      </c>
      <c r="D954" s="17">
        <v>102971111</v>
      </c>
      <c r="E954" s="16" t="s">
        <v>53</v>
      </c>
      <c r="F954" s="2" t="s">
        <v>54</v>
      </c>
      <c r="G954" s="16">
        <v>42000</v>
      </c>
      <c r="H954" s="18">
        <v>40</v>
      </c>
      <c r="I954" s="16">
        <v>1149016</v>
      </c>
      <c r="J954" s="19">
        <v>755</v>
      </c>
      <c r="K954" s="16" t="s">
        <v>31</v>
      </c>
      <c r="L954" s="16" t="s">
        <v>60</v>
      </c>
      <c r="M954" s="16" t="s">
        <v>94</v>
      </c>
      <c r="N954" s="19">
        <v>1</v>
      </c>
      <c r="O954" s="19">
        <v>755</v>
      </c>
      <c r="P954" s="16" t="s">
        <v>13062</v>
      </c>
      <c r="Q954" s="16" t="s">
        <v>57</v>
      </c>
      <c r="R954" s="16" t="s">
        <v>9094</v>
      </c>
      <c r="S954" s="16" t="s">
        <v>5270</v>
      </c>
      <c r="T954" s="16" t="s">
        <v>35</v>
      </c>
      <c r="U954" s="16" t="s">
        <v>36</v>
      </c>
      <c r="V954" s="16">
        <v>0</v>
      </c>
      <c r="W954" s="16">
        <v>2014</v>
      </c>
      <c r="X954" s="16" t="s">
        <v>180</v>
      </c>
      <c r="Y954" s="16" t="s">
        <v>38</v>
      </c>
      <c r="Z954" s="16" t="s">
        <v>88</v>
      </c>
      <c r="AA954" s="16" t="s">
        <v>40</v>
      </c>
      <c r="AB954" s="16" t="s">
        <v>41</v>
      </c>
    </row>
    <row r="955" spans="1:28" x14ac:dyDescent="0.35">
      <c r="A955" t="s">
        <v>5113</v>
      </c>
      <c r="B955" t="s">
        <v>12653</v>
      </c>
      <c r="C955" t="s">
        <v>5263</v>
      </c>
      <c r="D955" s="1">
        <v>102530401</v>
      </c>
      <c r="E955" t="s">
        <v>43</v>
      </c>
      <c r="G955">
        <v>41987</v>
      </c>
      <c r="H955" s="3">
        <v>1545</v>
      </c>
      <c r="I955">
        <v>1140572</v>
      </c>
      <c r="J955" s="4">
        <v>365</v>
      </c>
      <c r="K955" t="s">
        <v>31</v>
      </c>
      <c r="L955" t="s">
        <v>66</v>
      </c>
      <c r="M955" t="s">
        <v>67</v>
      </c>
      <c r="N955" s="4">
        <v>39</v>
      </c>
      <c r="O955" s="4">
        <v>7464</v>
      </c>
      <c r="P955" t="s">
        <v>13064</v>
      </c>
      <c r="Q955" t="s">
        <v>8984</v>
      </c>
      <c r="R955" t="s">
        <v>9094</v>
      </c>
      <c r="S955" t="s">
        <v>5264</v>
      </c>
      <c r="T955" t="s">
        <v>35</v>
      </c>
      <c r="U955" t="s">
        <v>36</v>
      </c>
      <c r="V955">
        <v>0</v>
      </c>
      <c r="W955">
        <v>2014</v>
      </c>
      <c r="X955" t="s">
        <v>180</v>
      </c>
      <c r="Y955" t="s">
        <v>38</v>
      </c>
      <c r="Z955" t="s">
        <v>45</v>
      </c>
      <c r="AA955" t="s">
        <v>40</v>
      </c>
      <c r="AB955" t="s">
        <v>41</v>
      </c>
    </row>
    <row r="956" spans="1:28" x14ac:dyDescent="0.35">
      <c r="A956" s="16" t="s">
        <v>5113</v>
      </c>
      <c r="B956" s="16" t="s">
        <v>12653</v>
      </c>
      <c r="C956" s="16" t="s">
        <v>5122</v>
      </c>
      <c r="D956" s="17">
        <v>102541101</v>
      </c>
      <c r="E956" s="16" t="s">
        <v>30</v>
      </c>
      <c r="G956" s="16">
        <v>41988</v>
      </c>
      <c r="H956" s="18">
        <v>2244</v>
      </c>
      <c r="I956" s="16">
        <v>1141792</v>
      </c>
      <c r="J956" s="19">
        <v>444</v>
      </c>
      <c r="K956" s="16" t="s">
        <v>31</v>
      </c>
      <c r="L956" s="16" t="s">
        <v>66</v>
      </c>
      <c r="M956" s="16" t="s">
        <v>67</v>
      </c>
      <c r="N956" s="19">
        <v>539</v>
      </c>
      <c r="O956" s="19">
        <v>169301</v>
      </c>
      <c r="P956" s="16" t="s">
        <v>13064</v>
      </c>
      <c r="Q956" s="16" t="s">
        <v>8984</v>
      </c>
      <c r="R956" s="16" t="s">
        <v>8985</v>
      </c>
      <c r="S956" s="16" t="s">
        <v>5266</v>
      </c>
      <c r="T956" s="16" t="s">
        <v>35</v>
      </c>
      <c r="U956" s="16" t="s">
        <v>36</v>
      </c>
      <c r="V956" s="16">
        <v>42298089</v>
      </c>
      <c r="W956" s="16">
        <v>2014</v>
      </c>
      <c r="X956" s="16" t="s">
        <v>180</v>
      </c>
      <c r="Y956" s="16" t="s">
        <v>38</v>
      </c>
      <c r="Z956" s="16" t="s">
        <v>39</v>
      </c>
      <c r="AA956" s="16" t="s">
        <v>40</v>
      </c>
      <c r="AB956" s="16" t="s">
        <v>41</v>
      </c>
    </row>
    <row r="957" spans="1:28" x14ac:dyDescent="0.35">
      <c r="A957" t="s">
        <v>5113</v>
      </c>
      <c r="B957" t="s">
        <v>12654</v>
      </c>
      <c r="C957" t="s">
        <v>5268</v>
      </c>
      <c r="D957" s="1">
        <v>103401102</v>
      </c>
      <c r="E957" t="s">
        <v>53</v>
      </c>
      <c r="F957" s="2" t="s">
        <v>54</v>
      </c>
      <c r="G957">
        <v>41995</v>
      </c>
      <c r="H957" s="3">
        <v>930</v>
      </c>
      <c r="I957">
        <v>1145989</v>
      </c>
      <c r="J957" s="4">
        <v>252</v>
      </c>
      <c r="K957" t="s">
        <v>31</v>
      </c>
      <c r="L957" t="s">
        <v>60</v>
      </c>
      <c r="M957" t="s">
        <v>3076</v>
      </c>
      <c r="N957" s="4">
        <v>773</v>
      </c>
      <c r="O957" s="4">
        <v>54671</v>
      </c>
      <c r="P957" t="s">
        <v>13065</v>
      </c>
      <c r="Q957" t="s">
        <v>8984</v>
      </c>
      <c r="R957" t="s">
        <v>8985</v>
      </c>
      <c r="S957" t="s">
        <v>5269</v>
      </c>
      <c r="T957" t="s">
        <v>35</v>
      </c>
      <c r="U957" t="s">
        <v>36</v>
      </c>
      <c r="V957">
        <v>30853610</v>
      </c>
      <c r="W957">
        <v>2014</v>
      </c>
      <c r="X957" t="s">
        <v>180</v>
      </c>
      <c r="Y957" t="s">
        <v>38</v>
      </c>
      <c r="Z957" t="s">
        <v>39</v>
      </c>
      <c r="AA957" t="s">
        <v>40</v>
      </c>
      <c r="AB957" t="s">
        <v>41</v>
      </c>
    </row>
    <row r="958" spans="1:28" x14ac:dyDescent="0.35">
      <c r="A958" s="16" t="s">
        <v>5113</v>
      </c>
      <c r="B958" s="16" t="s">
        <v>12653</v>
      </c>
      <c r="C958" s="16" t="s">
        <v>5215</v>
      </c>
      <c r="D958" s="17">
        <v>103381102</v>
      </c>
      <c r="E958" s="16" t="s">
        <v>43</v>
      </c>
      <c r="G958" s="16">
        <v>41978</v>
      </c>
      <c r="H958" s="18">
        <v>2251</v>
      </c>
      <c r="I958" s="16">
        <v>1125772</v>
      </c>
      <c r="J958" s="19">
        <v>894</v>
      </c>
      <c r="K958" s="16" t="s">
        <v>31</v>
      </c>
      <c r="L958" s="16" t="s">
        <v>32</v>
      </c>
      <c r="M958" s="16" t="s">
        <v>33</v>
      </c>
      <c r="N958" s="19">
        <v>4</v>
      </c>
      <c r="O958" s="19">
        <v>3576</v>
      </c>
      <c r="P958" s="16" t="s">
        <v>13066</v>
      </c>
      <c r="Q958" s="16" t="s">
        <v>8984</v>
      </c>
      <c r="R958" s="16" t="s">
        <v>8985</v>
      </c>
      <c r="S958" s="16" t="s">
        <v>5262</v>
      </c>
      <c r="T958" s="16" t="s">
        <v>35</v>
      </c>
      <c r="U958" s="16" t="s">
        <v>36</v>
      </c>
      <c r="V958" s="16">
        <v>31119783</v>
      </c>
      <c r="W958" s="16">
        <v>2014</v>
      </c>
      <c r="X958" s="16" t="s">
        <v>180</v>
      </c>
      <c r="Y958" s="16" t="s">
        <v>38</v>
      </c>
      <c r="Z958" s="16" t="s">
        <v>64</v>
      </c>
      <c r="AA958" s="16" t="s">
        <v>40</v>
      </c>
      <c r="AB958" s="16" t="s">
        <v>41</v>
      </c>
    </row>
    <row r="959" spans="1:28" x14ac:dyDescent="0.35">
      <c r="A959" t="s">
        <v>5113</v>
      </c>
      <c r="B959" t="s">
        <v>12653</v>
      </c>
      <c r="C959" t="s">
        <v>5114</v>
      </c>
      <c r="D959" s="1">
        <v>103521102</v>
      </c>
      <c r="E959" t="s">
        <v>30</v>
      </c>
      <c r="G959">
        <v>42002</v>
      </c>
      <c r="H959" s="3">
        <v>448</v>
      </c>
      <c r="I959">
        <v>1149718</v>
      </c>
      <c r="J959" s="4">
        <v>490</v>
      </c>
      <c r="K959" t="s">
        <v>31</v>
      </c>
      <c r="L959" t="s">
        <v>60</v>
      </c>
      <c r="M959" t="s">
        <v>94</v>
      </c>
      <c r="N959" s="4">
        <v>527</v>
      </c>
      <c r="O959" s="4">
        <v>95577</v>
      </c>
      <c r="P959" t="s">
        <v>13063</v>
      </c>
      <c r="Q959" t="s">
        <v>57</v>
      </c>
      <c r="R959" t="s">
        <v>8985</v>
      </c>
      <c r="S959" t="s">
        <v>5271</v>
      </c>
      <c r="T959" t="s">
        <v>35</v>
      </c>
      <c r="U959" t="s">
        <v>36</v>
      </c>
      <c r="V959">
        <v>31123640</v>
      </c>
      <c r="W959">
        <v>2014</v>
      </c>
      <c r="X959" t="s">
        <v>180</v>
      </c>
      <c r="Y959" t="s">
        <v>38</v>
      </c>
      <c r="Z959" t="s">
        <v>39</v>
      </c>
      <c r="AA959" t="s">
        <v>40</v>
      </c>
      <c r="AB959" t="s">
        <v>41</v>
      </c>
    </row>
    <row r="960" spans="1:28" x14ac:dyDescent="0.35">
      <c r="A960" s="16" t="s">
        <v>5113</v>
      </c>
      <c r="B960" s="16" t="s">
        <v>12653</v>
      </c>
      <c r="C960" s="16" t="s">
        <v>5170</v>
      </c>
      <c r="D960" s="17">
        <v>103271101</v>
      </c>
      <c r="E960" s="16" t="s">
        <v>43</v>
      </c>
      <c r="G960" s="16">
        <v>41978</v>
      </c>
      <c r="H960" s="18">
        <v>2148</v>
      </c>
      <c r="I960" s="16">
        <v>1125618</v>
      </c>
      <c r="J960" s="19">
        <v>418</v>
      </c>
      <c r="K960" s="16" t="s">
        <v>31</v>
      </c>
      <c r="L960" s="16" t="s">
        <v>32</v>
      </c>
      <c r="M960" s="16" t="s">
        <v>33</v>
      </c>
      <c r="N960" s="19">
        <v>13</v>
      </c>
      <c r="O960" s="19">
        <v>7076</v>
      </c>
      <c r="P960" s="16" t="s">
        <v>13060</v>
      </c>
      <c r="Q960" s="16" t="s">
        <v>8984</v>
      </c>
      <c r="R960" s="16" t="s">
        <v>8985</v>
      </c>
      <c r="S960" s="16" t="s">
        <v>5261</v>
      </c>
      <c r="T960" s="16" t="s">
        <v>35</v>
      </c>
      <c r="U960" s="16" t="s">
        <v>36</v>
      </c>
      <c r="V960" s="16">
        <v>31119766</v>
      </c>
      <c r="W960" s="16">
        <v>2014</v>
      </c>
      <c r="X960" s="16" t="s">
        <v>180</v>
      </c>
      <c r="Y960" s="16" t="s">
        <v>38</v>
      </c>
      <c r="Z960" s="16" t="s">
        <v>73</v>
      </c>
      <c r="AA960" s="16" t="s">
        <v>40</v>
      </c>
      <c r="AB960" s="16" t="s">
        <v>41</v>
      </c>
    </row>
    <row r="961" spans="1:28" x14ac:dyDescent="0.35">
      <c r="A961" t="s">
        <v>5879</v>
      </c>
      <c r="B961" t="s">
        <v>12653</v>
      </c>
      <c r="C961" t="s">
        <v>5880</v>
      </c>
      <c r="D961" s="1">
        <v>24101103</v>
      </c>
      <c r="E961" t="s">
        <v>53</v>
      </c>
      <c r="F961" s="2" t="s">
        <v>54</v>
      </c>
      <c r="G961">
        <v>41977</v>
      </c>
      <c r="H961" s="3">
        <v>943</v>
      </c>
      <c r="I961">
        <v>1124484</v>
      </c>
      <c r="J961" s="4">
        <v>908</v>
      </c>
      <c r="K961" t="s">
        <v>31</v>
      </c>
      <c r="L961" t="s">
        <v>66</v>
      </c>
      <c r="M961" t="s">
        <v>67</v>
      </c>
      <c r="N961" s="4">
        <v>66</v>
      </c>
      <c r="O961" s="4">
        <v>58108</v>
      </c>
      <c r="P961" t="s">
        <v>13059</v>
      </c>
      <c r="Q961" t="s">
        <v>8984</v>
      </c>
      <c r="R961" t="s">
        <v>8985</v>
      </c>
      <c r="S961" t="s">
        <v>5939</v>
      </c>
      <c r="T961" t="s">
        <v>35</v>
      </c>
      <c r="U961" t="s">
        <v>36</v>
      </c>
      <c r="V961">
        <v>0</v>
      </c>
      <c r="W961">
        <v>2014</v>
      </c>
      <c r="X961" t="s">
        <v>180</v>
      </c>
      <c r="Y961" t="s">
        <v>38</v>
      </c>
      <c r="Z961" t="s">
        <v>45</v>
      </c>
      <c r="AA961" t="s">
        <v>40</v>
      </c>
      <c r="AB961" t="s">
        <v>41</v>
      </c>
    </row>
    <row r="962" spans="1:28" x14ac:dyDescent="0.35">
      <c r="A962" s="16" t="s">
        <v>5879</v>
      </c>
      <c r="B962" s="16" t="s">
        <v>12653</v>
      </c>
      <c r="C962" s="16" t="s">
        <v>5883</v>
      </c>
      <c r="D962" s="17">
        <v>24131103</v>
      </c>
      <c r="E962" s="16" t="s">
        <v>53</v>
      </c>
      <c r="F962" s="2" t="s">
        <v>54</v>
      </c>
      <c r="G962" s="16">
        <v>41977</v>
      </c>
      <c r="H962" s="18">
        <v>832</v>
      </c>
      <c r="I962" s="16">
        <v>1124311</v>
      </c>
      <c r="J962" s="19">
        <v>1033</v>
      </c>
      <c r="K962" s="16" t="s">
        <v>31</v>
      </c>
      <c r="L962" s="16" t="s">
        <v>32</v>
      </c>
      <c r="M962" s="16" t="s">
        <v>33</v>
      </c>
      <c r="N962" s="19">
        <v>7</v>
      </c>
      <c r="O962" s="19">
        <v>6956</v>
      </c>
      <c r="P962" s="16" t="s">
        <v>13059</v>
      </c>
      <c r="Q962" s="16" t="s">
        <v>8984</v>
      </c>
      <c r="R962" s="16" t="s">
        <v>8985</v>
      </c>
      <c r="S962" s="16" t="s">
        <v>5940</v>
      </c>
      <c r="T962" s="16" t="s">
        <v>35</v>
      </c>
      <c r="U962" s="16" t="s">
        <v>36</v>
      </c>
      <c r="V962" s="16">
        <v>31118268</v>
      </c>
      <c r="W962" s="16">
        <v>2014</v>
      </c>
      <c r="X962" s="16" t="s">
        <v>180</v>
      </c>
      <c r="Y962" s="16" t="s">
        <v>38</v>
      </c>
      <c r="Z962" s="16" t="s">
        <v>73</v>
      </c>
      <c r="AA962" s="16" t="s">
        <v>40</v>
      </c>
      <c r="AB962" s="16" t="s">
        <v>41</v>
      </c>
    </row>
    <row r="963" spans="1:28" x14ac:dyDescent="0.35">
      <c r="A963" t="s">
        <v>5879</v>
      </c>
      <c r="B963" t="s">
        <v>12653</v>
      </c>
      <c r="C963" t="s">
        <v>5883</v>
      </c>
      <c r="D963" s="1">
        <v>24131103</v>
      </c>
      <c r="E963" t="s">
        <v>43</v>
      </c>
      <c r="G963">
        <v>42004</v>
      </c>
      <c r="H963" s="3">
        <v>1549</v>
      </c>
      <c r="I963">
        <v>1157384</v>
      </c>
      <c r="J963" s="4">
        <v>1311</v>
      </c>
      <c r="K963" t="s">
        <v>31</v>
      </c>
      <c r="L963" t="s">
        <v>66</v>
      </c>
      <c r="M963" t="s">
        <v>67</v>
      </c>
      <c r="N963" s="4">
        <v>35</v>
      </c>
      <c r="O963" s="4">
        <v>45885</v>
      </c>
      <c r="P963" t="s">
        <v>13063</v>
      </c>
      <c r="Q963" t="s">
        <v>8984</v>
      </c>
      <c r="R963" t="s">
        <v>8985</v>
      </c>
      <c r="S963" t="s">
        <v>5947</v>
      </c>
      <c r="T963" t="s">
        <v>35</v>
      </c>
      <c r="U963" t="s">
        <v>36</v>
      </c>
      <c r="V963">
        <v>0</v>
      </c>
      <c r="W963">
        <v>2014</v>
      </c>
      <c r="X963" t="s">
        <v>180</v>
      </c>
      <c r="Y963" t="s">
        <v>38</v>
      </c>
      <c r="Z963" t="s">
        <v>39</v>
      </c>
      <c r="AA963" t="s">
        <v>40</v>
      </c>
      <c r="AB963" t="s">
        <v>41</v>
      </c>
    </row>
    <row r="964" spans="1:28" x14ac:dyDescent="0.35">
      <c r="A964" s="16" t="s">
        <v>5879</v>
      </c>
      <c r="B964" s="16" t="s">
        <v>12653</v>
      </c>
      <c r="C964" s="16" t="s">
        <v>5883</v>
      </c>
      <c r="D964" s="17">
        <v>24131103</v>
      </c>
      <c r="E964" s="16" t="s">
        <v>43</v>
      </c>
      <c r="G964" s="16">
        <v>41993</v>
      </c>
      <c r="H964" s="18">
        <v>353</v>
      </c>
      <c r="I964" s="16">
        <v>1144849</v>
      </c>
      <c r="J964" s="19">
        <v>1044</v>
      </c>
      <c r="K964" s="16" t="s">
        <v>31</v>
      </c>
      <c r="L964" s="16" t="s">
        <v>32</v>
      </c>
      <c r="M964" s="16" t="s">
        <v>33</v>
      </c>
      <c r="N964" s="19">
        <v>7</v>
      </c>
      <c r="O964" s="19">
        <v>7308</v>
      </c>
      <c r="P964" s="16" t="s">
        <v>13060</v>
      </c>
      <c r="Q964" s="16" t="s">
        <v>8984</v>
      </c>
      <c r="R964" s="16" t="s">
        <v>8985</v>
      </c>
      <c r="S964" s="16" t="s">
        <v>5944</v>
      </c>
      <c r="T964" s="16" t="s">
        <v>35</v>
      </c>
      <c r="U964" s="16" t="s">
        <v>36</v>
      </c>
      <c r="V964" s="16">
        <v>31122395</v>
      </c>
      <c r="W964" s="16">
        <v>2014</v>
      </c>
      <c r="X964" s="16" t="s">
        <v>180</v>
      </c>
      <c r="Y964" s="16" t="s">
        <v>38</v>
      </c>
      <c r="Z964" s="16" t="s">
        <v>39</v>
      </c>
      <c r="AA964" s="16" t="s">
        <v>40</v>
      </c>
      <c r="AB964" s="16" t="s">
        <v>41</v>
      </c>
    </row>
    <row r="965" spans="1:28" x14ac:dyDescent="0.35">
      <c r="A965" t="s">
        <v>5879</v>
      </c>
      <c r="B965" t="s">
        <v>12653</v>
      </c>
      <c r="C965" t="s">
        <v>5880</v>
      </c>
      <c r="D965" s="1">
        <v>24101103</v>
      </c>
      <c r="E965" t="s">
        <v>53</v>
      </c>
      <c r="F965" s="2" t="s">
        <v>54</v>
      </c>
      <c r="G965">
        <v>41988</v>
      </c>
      <c r="H965" s="3">
        <v>1527</v>
      </c>
      <c r="I965">
        <v>1141476</v>
      </c>
      <c r="J965" s="4">
        <v>1328</v>
      </c>
      <c r="K965" t="s">
        <v>31</v>
      </c>
      <c r="L965" t="s">
        <v>32</v>
      </c>
      <c r="M965" t="s">
        <v>83</v>
      </c>
      <c r="N965" s="4">
        <v>2</v>
      </c>
      <c r="O965" s="4">
        <v>2656</v>
      </c>
      <c r="P965" t="s">
        <v>13063</v>
      </c>
      <c r="Q965" t="s">
        <v>8984</v>
      </c>
      <c r="R965" t="s">
        <v>8985</v>
      </c>
      <c r="S965" t="s">
        <v>5943</v>
      </c>
      <c r="T965" t="s">
        <v>35</v>
      </c>
      <c r="U965" t="s">
        <v>36</v>
      </c>
      <c r="V965">
        <v>0</v>
      </c>
      <c r="W965">
        <v>2014</v>
      </c>
      <c r="X965" t="s">
        <v>180</v>
      </c>
      <c r="Y965" t="s">
        <v>38</v>
      </c>
      <c r="Z965" t="s">
        <v>39</v>
      </c>
      <c r="AA965" t="s">
        <v>40</v>
      </c>
      <c r="AB965" t="s">
        <v>41</v>
      </c>
    </row>
    <row r="966" spans="1:28" x14ac:dyDescent="0.35">
      <c r="A966" s="16" t="s">
        <v>5879</v>
      </c>
      <c r="B966" s="16" t="s">
        <v>12653</v>
      </c>
      <c r="C966" s="16" t="s">
        <v>5880</v>
      </c>
      <c r="D966" s="17">
        <v>24101103</v>
      </c>
      <c r="E966" s="16" t="s">
        <v>43</v>
      </c>
      <c r="G966" s="16">
        <v>42000</v>
      </c>
      <c r="H966" s="18">
        <v>1916</v>
      </c>
      <c r="I966" s="16">
        <v>1149323</v>
      </c>
      <c r="J966" s="19">
        <v>644</v>
      </c>
      <c r="K966" s="16" t="s">
        <v>31</v>
      </c>
      <c r="L966" s="16" t="s">
        <v>32</v>
      </c>
      <c r="M966" s="16" t="s">
        <v>33</v>
      </c>
      <c r="N966" s="19">
        <v>34</v>
      </c>
      <c r="O966" s="19">
        <v>19274</v>
      </c>
      <c r="P966" s="16" t="s">
        <v>13063</v>
      </c>
      <c r="Q966" s="16" t="s">
        <v>8984</v>
      </c>
      <c r="R966" s="16" t="s">
        <v>8985</v>
      </c>
      <c r="S966" s="16" t="s">
        <v>5946</v>
      </c>
      <c r="T966" s="16" t="s">
        <v>35</v>
      </c>
      <c r="U966" s="16" t="s">
        <v>36</v>
      </c>
      <c r="V966" s="16">
        <v>42303615</v>
      </c>
      <c r="W966" s="16">
        <v>2014</v>
      </c>
      <c r="X966" s="16" t="s">
        <v>180</v>
      </c>
      <c r="Y966" s="16" t="s">
        <v>38</v>
      </c>
      <c r="Z966" s="16" t="s">
        <v>39</v>
      </c>
      <c r="AA966" s="16" t="s">
        <v>40</v>
      </c>
      <c r="AB966" s="16" t="s">
        <v>41</v>
      </c>
    </row>
    <row r="967" spans="1:28" x14ac:dyDescent="0.35">
      <c r="A967" t="s">
        <v>5879</v>
      </c>
      <c r="B967" t="s">
        <v>12653</v>
      </c>
      <c r="C967" t="s">
        <v>5918</v>
      </c>
      <c r="D967" s="1">
        <v>24251104</v>
      </c>
      <c r="E967" t="s">
        <v>53</v>
      </c>
      <c r="F967" s="2" t="s">
        <v>54</v>
      </c>
      <c r="G967">
        <v>41981</v>
      </c>
      <c r="H967" s="3">
        <v>1833</v>
      </c>
      <c r="I967">
        <v>1127250</v>
      </c>
      <c r="J967" s="4">
        <v>449</v>
      </c>
      <c r="K967" t="s">
        <v>31</v>
      </c>
      <c r="L967" t="s">
        <v>66</v>
      </c>
      <c r="M967" t="s">
        <v>67</v>
      </c>
      <c r="N967" s="4">
        <v>829</v>
      </c>
      <c r="O967" s="4">
        <v>83885</v>
      </c>
      <c r="P967" t="s">
        <v>13059</v>
      </c>
      <c r="Q967" t="s">
        <v>79</v>
      </c>
      <c r="R967" t="s">
        <v>8985</v>
      </c>
      <c r="S967" t="s">
        <v>5942</v>
      </c>
      <c r="T967" t="s">
        <v>35</v>
      </c>
      <c r="U967" t="s">
        <v>36</v>
      </c>
      <c r="V967">
        <v>31120270</v>
      </c>
      <c r="W967">
        <v>2014</v>
      </c>
      <c r="X967" t="s">
        <v>180</v>
      </c>
      <c r="Y967" t="s">
        <v>38</v>
      </c>
      <c r="Z967" t="s">
        <v>45</v>
      </c>
      <c r="AA967" t="s">
        <v>40</v>
      </c>
      <c r="AB967" t="s">
        <v>41</v>
      </c>
    </row>
    <row r="968" spans="1:28" x14ac:dyDescent="0.35">
      <c r="A968" s="16" t="s">
        <v>5879</v>
      </c>
      <c r="B968" s="16" t="s">
        <v>12653</v>
      </c>
      <c r="C968" s="16" t="s">
        <v>5891</v>
      </c>
      <c r="D968" s="17">
        <v>24181104</v>
      </c>
      <c r="E968" s="16" t="s">
        <v>30</v>
      </c>
      <c r="G968" s="16">
        <v>41977</v>
      </c>
      <c r="H968" s="18">
        <v>2156</v>
      </c>
      <c r="I968" s="16">
        <v>1124955</v>
      </c>
      <c r="J968" s="19">
        <v>770</v>
      </c>
      <c r="K968" s="16" t="s">
        <v>31</v>
      </c>
      <c r="L968" s="16" t="s">
        <v>60</v>
      </c>
      <c r="M968" s="16" t="s">
        <v>94</v>
      </c>
      <c r="N968" s="19">
        <v>328</v>
      </c>
      <c r="O968" s="19">
        <v>193360</v>
      </c>
      <c r="P968" s="16" t="s">
        <v>13065</v>
      </c>
      <c r="Q968" s="16" t="s">
        <v>57</v>
      </c>
      <c r="R968" s="16" t="s">
        <v>9094</v>
      </c>
      <c r="S968" s="16" t="s">
        <v>5941</v>
      </c>
      <c r="T968" s="16" t="s">
        <v>35</v>
      </c>
      <c r="U968" s="16" t="s">
        <v>36</v>
      </c>
      <c r="V968" s="16">
        <v>0</v>
      </c>
      <c r="W968" s="16">
        <v>2014</v>
      </c>
      <c r="X968" s="16" t="s">
        <v>180</v>
      </c>
      <c r="Y968" s="16" t="s">
        <v>38</v>
      </c>
      <c r="Z968" s="16" t="s">
        <v>73</v>
      </c>
      <c r="AA968" s="16" t="s">
        <v>40</v>
      </c>
      <c r="AB968" s="16" t="s">
        <v>41</v>
      </c>
    </row>
    <row r="969" spans="1:28" x14ac:dyDescent="0.35">
      <c r="A969" t="s">
        <v>5879</v>
      </c>
      <c r="B969" t="s">
        <v>12654</v>
      </c>
      <c r="C969" t="s">
        <v>5902</v>
      </c>
      <c r="D969" s="1">
        <v>24101101</v>
      </c>
      <c r="E969" t="s">
        <v>43</v>
      </c>
      <c r="G969">
        <v>42000</v>
      </c>
      <c r="H969" s="3">
        <v>1229</v>
      </c>
      <c r="I969">
        <v>1149184</v>
      </c>
      <c r="J969" s="4">
        <v>631</v>
      </c>
      <c r="K969" t="s">
        <v>31</v>
      </c>
      <c r="L969" t="s">
        <v>32</v>
      </c>
      <c r="M969" t="s">
        <v>33</v>
      </c>
      <c r="N969" s="4">
        <v>7</v>
      </c>
      <c r="O969" s="4">
        <v>4417</v>
      </c>
      <c r="P969" t="s">
        <v>13062</v>
      </c>
      <c r="Q969" t="s">
        <v>8984</v>
      </c>
      <c r="R969" t="s">
        <v>8985</v>
      </c>
      <c r="S969" t="s">
        <v>5945</v>
      </c>
      <c r="T969" t="s">
        <v>35</v>
      </c>
      <c r="U969" t="s">
        <v>36</v>
      </c>
      <c r="V969">
        <v>42303600</v>
      </c>
      <c r="W969">
        <v>2014</v>
      </c>
      <c r="X969" t="s">
        <v>180</v>
      </c>
      <c r="Y969" t="s">
        <v>38</v>
      </c>
      <c r="Z969" t="s">
        <v>39</v>
      </c>
      <c r="AA969" t="s">
        <v>40</v>
      </c>
      <c r="AB969" t="s">
        <v>41</v>
      </c>
    </row>
    <row r="970" spans="1:28" x14ac:dyDescent="0.35">
      <c r="A970" s="16" t="s">
        <v>6195</v>
      </c>
      <c r="B970" s="16" t="s">
        <v>12653</v>
      </c>
      <c r="C970" s="16" t="s">
        <v>6215</v>
      </c>
      <c r="D970" s="17">
        <v>152921101</v>
      </c>
      <c r="E970" s="16" t="s">
        <v>30</v>
      </c>
      <c r="G970" s="16">
        <v>41975</v>
      </c>
      <c r="H970" s="18">
        <v>1347</v>
      </c>
      <c r="I970" s="16">
        <v>1121127</v>
      </c>
      <c r="J970" s="19">
        <v>396</v>
      </c>
      <c r="K970" s="16" t="s">
        <v>31</v>
      </c>
      <c r="L970" s="16" t="s">
        <v>66</v>
      </c>
      <c r="M970" s="16" t="s">
        <v>67</v>
      </c>
      <c r="N970" s="19">
        <v>20</v>
      </c>
      <c r="O970" s="19">
        <v>6265</v>
      </c>
      <c r="P970" s="16" t="s">
        <v>13066</v>
      </c>
      <c r="Q970" s="16" t="s">
        <v>8984</v>
      </c>
      <c r="R970" s="16" t="s">
        <v>47</v>
      </c>
      <c r="S970" s="16" t="s">
        <v>6216</v>
      </c>
      <c r="T970" s="16" t="s">
        <v>35</v>
      </c>
      <c r="U970" s="16" t="s">
        <v>36</v>
      </c>
      <c r="V970" s="16">
        <v>0</v>
      </c>
      <c r="W970" s="16">
        <v>2014</v>
      </c>
      <c r="X970" s="16" t="s">
        <v>180</v>
      </c>
      <c r="Y970" s="16" t="s">
        <v>38</v>
      </c>
      <c r="Z970" s="16" t="s">
        <v>64</v>
      </c>
      <c r="AA970" s="16" t="s">
        <v>40</v>
      </c>
      <c r="AB970" s="16" t="s">
        <v>41</v>
      </c>
    </row>
    <row r="971" spans="1:28" x14ac:dyDescent="0.35">
      <c r="A971" t="s">
        <v>6337</v>
      </c>
      <c r="B971" t="s">
        <v>12653</v>
      </c>
      <c r="C971" t="s">
        <v>6342</v>
      </c>
      <c r="D971" s="1">
        <v>153662102</v>
      </c>
      <c r="E971" t="s">
        <v>30</v>
      </c>
      <c r="G971">
        <v>41988</v>
      </c>
      <c r="H971" s="3">
        <v>1153</v>
      </c>
      <c r="I971">
        <v>1141264</v>
      </c>
      <c r="J971" s="4">
        <v>166</v>
      </c>
      <c r="K971" t="s">
        <v>31</v>
      </c>
      <c r="L971" t="s">
        <v>32</v>
      </c>
      <c r="M971" t="s">
        <v>83</v>
      </c>
      <c r="N971" s="4">
        <v>422</v>
      </c>
      <c r="O971" s="4">
        <v>58937</v>
      </c>
      <c r="P971" t="s">
        <v>13064</v>
      </c>
      <c r="Q971" t="s">
        <v>8984</v>
      </c>
      <c r="R971" t="s">
        <v>8985</v>
      </c>
      <c r="S971" t="s">
        <v>6534</v>
      </c>
      <c r="T971" t="s">
        <v>35</v>
      </c>
      <c r="U971" t="s">
        <v>36</v>
      </c>
      <c r="V971">
        <v>42297932</v>
      </c>
      <c r="W971">
        <v>2014</v>
      </c>
      <c r="X971" t="s">
        <v>180</v>
      </c>
      <c r="Y971" t="s">
        <v>38</v>
      </c>
      <c r="Z971" t="s">
        <v>39</v>
      </c>
      <c r="AA971" t="s">
        <v>40</v>
      </c>
      <c r="AB971" t="s">
        <v>41</v>
      </c>
    </row>
    <row r="972" spans="1:28" x14ac:dyDescent="0.35">
      <c r="A972" s="16" t="s">
        <v>6337</v>
      </c>
      <c r="B972" s="16" t="s">
        <v>12654</v>
      </c>
      <c r="C972" s="16" t="s">
        <v>6458</v>
      </c>
      <c r="D972" s="17">
        <v>152261105</v>
      </c>
      <c r="E972" s="16" t="s">
        <v>43</v>
      </c>
      <c r="G972" s="16">
        <v>41992</v>
      </c>
      <c r="H972" s="18">
        <v>1623</v>
      </c>
      <c r="I972" s="16">
        <v>1144698</v>
      </c>
      <c r="J972" s="19">
        <v>434</v>
      </c>
      <c r="K972" s="16" t="s">
        <v>31</v>
      </c>
      <c r="L972" s="16" t="s">
        <v>66</v>
      </c>
      <c r="M972" s="16" t="s">
        <v>67</v>
      </c>
      <c r="N972" s="19">
        <v>2471</v>
      </c>
      <c r="O972" s="19">
        <v>71390</v>
      </c>
      <c r="P972" s="16" t="s">
        <v>13066</v>
      </c>
      <c r="Q972" s="16" t="s">
        <v>8984</v>
      </c>
      <c r="R972" s="16" t="s">
        <v>8985</v>
      </c>
      <c r="S972" s="16" t="s">
        <v>6538</v>
      </c>
      <c r="T972" s="16" t="s">
        <v>35</v>
      </c>
      <c r="U972" s="16" t="s">
        <v>36</v>
      </c>
      <c r="V972" s="16">
        <v>31122355</v>
      </c>
      <c r="W972" s="16">
        <v>2014</v>
      </c>
      <c r="X972" s="16" t="s">
        <v>180</v>
      </c>
      <c r="Y972" s="16" t="s">
        <v>38</v>
      </c>
      <c r="Z972" s="16" t="s">
        <v>39</v>
      </c>
      <c r="AA972" s="16" t="s">
        <v>40</v>
      </c>
      <c r="AB972" s="16" t="s">
        <v>41</v>
      </c>
    </row>
    <row r="973" spans="1:28" x14ac:dyDescent="0.35">
      <c r="A973" t="s">
        <v>6337</v>
      </c>
      <c r="B973" t="s">
        <v>12653</v>
      </c>
      <c r="C973" t="s">
        <v>6364</v>
      </c>
      <c r="D973" s="1">
        <v>152762101</v>
      </c>
      <c r="E973" t="s">
        <v>30</v>
      </c>
      <c r="G973">
        <v>42004</v>
      </c>
      <c r="H973" s="3">
        <v>532</v>
      </c>
      <c r="I973">
        <v>1156141</v>
      </c>
      <c r="J973" s="4">
        <v>2178</v>
      </c>
      <c r="K973" t="s">
        <v>31</v>
      </c>
      <c r="L973" t="s">
        <v>32</v>
      </c>
      <c r="M973" t="s">
        <v>33</v>
      </c>
      <c r="N973" s="4">
        <v>765</v>
      </c>
      <c r="O973" s="4">
        <v>456794</v>
      </c>
      <c r="P973" t="s">
        <v>13063</v>
      </c>
      <c r="Q973" t="s">
        <v>8984</v>
      </c>
      <c r="R973" t="s">
        <v>8985</v>
      </c>
      <c r="S973" t="s">
        <v>6543</v>
      </c>
      <c r="T973" t="s">
        <v>35</v>
      </c>
      <c r="U973" t="s">
        <v>36</v>
      </c>
      <c r="V973">
        <v>0</v>
      </c>
      <c r="W973">
        <v>2014</v>
      </c>
      <c r="X973" t="s">
        <v>180</v>
      </c>
      <c r="Y973" t="s">
        <v>38</v>
      </c>
      <c r="Z973" t="s">
        <v>39</v>
      </c>
      <c r="AA973" t="s">
        <v>40</v>
      </c>
      <c r="AB973" t="s">
        <v>41</v>
      </c>
    </row>
    <row r="974" spans="1:28" x14ac:dyDescent="0.35">
      <c r="A974" s="16" t="s">
        <v>6337</v>
      </c>
      <c r="B974" s="16" t="s">
        <v>12653</v>
      </c>
      <c r="C974" s="16" t="s">
        <v>6344</v>
      </c>
      <c r="D974" s="17">
        <v>152282101</v>
      </c>
      <c r="E974" s="16" t="s">
        <v>43</v>
      </c>
      <c r="G974" s="16">
        <v>41975</v>
      </c>
      <c r="H974" s="18">
        <v>1305</v>
      </c>
      <c r="I974" s="16">
        <v>1121069</v>
      </c>
      <c r="J974" s="19">
        <v>803</v>
      </c>
      <c r="K974" s="16" t="s">
        <v>31</v>
      </c>
      <c r="L974" s="16" t="s">
        <v>32</v>
      </c>
      <c r="M974" s="16" t="s">
        <v>33</v>
      </c>
      <c r="N974" s="19">
        <v>57</v>
      </c>
      <c r="O974" s="19">
        <v>45771</v>
      </c>
      <c r="P974" s="16" t="s">
        <v>13065</v>
      </c>
      <c r="Q974" s="16" t="s">
        <v>8984</v>
      </c>
      <c r="R974" s="16" t="s">
        <v>8985</v>
      </c>
      <c r="S974" s="16" t="s">
        <v>6528</v>
      </c>
      <c r="T974" s="16" t="s">
        <v>35</v>
      </c>
      <c r="U974" s="16" t="s">
        <v>36</v>
      </c>
      <c r="V974" s="16">
        <v>0</v>
      </c>
      <c r="W974" s="16">
        <v>2014</v>
      </c>
      <c r="X974" s="16" t="s">
        <v>180</v>
      </c>
      <c r="Y974" s="16" t="s">
        <v>38</v>
      </c>
      <c r="Z974" s="16" t="s">
        <v>73</v>
      </c>
      <c r="AA974" s="16" t="s">
        <v>40</v>
      </c>
      <c r="AB974" s="16" t="s">
        <v>41</v>
      </c>
    </row>
    <row r="975" spans="1:28" x14ac:dyDescent="0.35">
      <c r="A975" t="s">
        <v>6337</v>
      </c>
      <c r="B975" t="s">
        <v>12653</v>
      </c>
      <c r="C975" t="s">
        <v>6482</v>
      </c>
      <c r="D975" s="1">
        <v>152181102</v>
      </c>
      <c r="E975" t="s">
        <v>53</v>
      </c>
      <c r="F975" s="2" t="s">
        <v>54</v>
      </c>
      <c r="G975">
        <v>41979</v>
      </c>
      <c r="H975" s="3">
        <v>2</v>
      </c>
      <c r="I975">
        <v>1125668</v>
      </c>
      <c r="J975" s="4">
        <v>508</v>
      </c>
      <c r="K975" t="s">
        <v>31</v>
      </c>
      <c r="L975" t="s">
        <v>66</v>
      </c>
      <c r="M975" t="s">
        <v>67</v>
      </c>
      <c r="N975" s="4">
        <v>111</v>
      </c>
      <c r="O975" s="4">
        <v>59998</v>
      </c>
      <c r="P975" t="s">
        <v>13065</v>
      </c>
      <c r="Q975" t="s">
        <v>398</v>
      </c>
      <c r="R975" t="s">
        <v>8985</v>
      </c>
      <c r="S975" t="s">
        <v>6531</v>
      </c>
      <c r="T975" t="s">
        <v>35</v>
      </c>
      <c r="U975" t="s">
        <v>36</v>
      </c>
      <c r="V975">
        <v>31119761</v>
      </c>
      <c r="W975">
        <v>2014</v>
      </c>
      <c r="X975" t="s">
        <v>180</v>
      </c>
      <c r="Y975" t="s">
        <v>38</v>
      </c>
      <c r="Z975" t="s">
        <v>73</v>
      </c>
      <c r="AA975" t="s">
        <v>40</v>
      </c>
      <c r="AB975" t="s">
        <v>41</v>
      </c>
    </row>
    <row r="976" spans="1:28" x14ac:dyDescent="0.35">
      <c r="A976" s="16" t="s">
        <v>6337</v>
      </c>
      <c r="B976" s="16" t="s">
        <v>12653</v>
      </c>
      <c r="C976" s="16" t="s">
        <v>6529</v>
      </c>
      <c r="D976" s="17">
        <v>152431101</v>
      </c>
      <c r="E976" s="16" t="s">
        <v>43</v>
      </c>
      <c r="G976" s="16">
        <v>41977</v>
      </c>
      <c r="H976" s="18">
        <v>1424</v>
      </c>
      <c r="I976" s="16">
        <v>1124687</v>
      </c>
      <c r="J976" s="19">
        <v>673</v>
      </c>
      <c r="K976" s="16" t="s">
        <v>31</v>
      </c>
      <c r="L976" s="16" t="s">
        <v>32</v>
      </c>
      <c r="M976" s="16" t="s">
        <v>33</v>
      </c>
      <c r="N976" s="19">
        <v>79</v>
      </c>
      <c r="O976" s="19">
        <v>23039</v>
      </c>
      <c r="P976" s="16" t="s">
        <v>13059</v>
      </c>
      <c r="Q976" s="16" t="s">
        <v>8984</v>
      </c>
      <c r="R976" s="16" t="s">
        <v>47</v>
      </c>
      <c r="S976" s="16" t="s">
        <v>6530</v>
      </c>
      <c r="T976" s="16" t="s">
        <v>35</v>
      </c>
      <c r="U976" s="16" t="s">
        <v>36</v>
      </c>
      <c r="V976" s="16">
        <v>0</v>
      </c>
      <c r="W976" s="16">
        <v>2014</v>
      </c>
      <c r="X976" s="16" t="s">
        <v>180</v>
      </c>
      <c r="Y976" s="16" t="s">
        <v>38</v>
      </c>
      <c r="Z976" s="16" t="s">
        <v>64</v>
      </c>
      <c r="AA976" s="16" t="s">
        <v>40</v>
      </c>
      <c r="AB976" s="16" t="s">
        <v>41</v>
      </c>
    </row>
    <row r="977" spans="1:28" x14ac:dyDescent="0.35">
      <c r="A977" t="s">
        <v>6337</v>
      </c>
      <c r="B977" t="s">
        <v>12653</v>
      </c>
      <c r="C977" t="s">
        <v>6536</v>
      </c>
      <c r="D977" s="1">
        <v>152691104</v>
      </c>
      <c r="E977" t="s">
        <v>43</v>
      </c>
      <c r="G977">
        <v>41991</v>
      </c>
      <c r="H977" s="3">
        <v>658</v>
      </c>
      <c r="I977">
        <v>1143428</v>
      </c>
      <c r="J977" s="4">
        <v>319</v>
      </c>
      <c r="K977" t="s">
        <v>31</v>
      </c>
      <c r="L977" t="s">
        <v>32</v>
      </c>
      <c r="M977" t="s">
        <v>33</v>
      </c>
      <c r="N977" s="4">
        <v>66</v>
      </c>
      <c r="O977" s="4">
        <v>21054</v>
      </c>
      <c r="P977" t="s">
        <v>13064</v>
      </c>
      <c r="Q977" t="s">
        <v>8984</v>
      </c>
      <c r="R977" t="s">
        <v>8985</v>
      </c>
      <c r="S977" t="s">
        <v>6537</v>
      </c>
      <c r="T977" t="s">
        <v>35</v>
      </c>
      <c r="U977" t="s">
        <v>36</v>
      </c>
      <c r="V977">
        <v>42300621</v>
      </c>
      <c r="W977">
        <v>2014</v>
      </c>
      <c r="X977" t="s">
        <v>180</v>
      </c>
      <c r="Y977" t="s">
        <v>38</v>
      </c>
      <c r="Z977" t="s">
        <v>39</v>
      </c>
      <c r="AA977" t="s">
        <v>40</v>
      </c>
      <c r="AB977" t="s">
        <v>41</v>
      </c>
    </row>
    <row r="978" spans="1:28" x14ac:dyDescent="0.35">
      <c r="A978" s="16" t="s">
        <v>6337</v>
      </c>
      <c r="B978" s="16" t="s">
        <v>12654</v>
      </c>
      <c r="C978" s="16" t="s">
        <v>6350</v>
      </c>
      <c r="D978" s="17">
        <v>152481106</v>
      </c>
      <c r="E978" s="16" t="s">
        <v>43</v>
      </c>
      <c r="G978" s="16">
        <v>41997</v>
      </c>
      <c r="H978" s="18">
        <v>1616</v>
      </c>
      <c r="I978" s="16">
        <v>1147761</v>
      </c>
      <c r="J978" s="19">
        <v>599</v>
      </c>
      <c r="K978" s="16" t="s">
        <v>31</v>
      </c>
      <c r="L978" s="16" t="s">
        <v>32</v>
      </c>
      <c r="M978" s="16" t="s">
        <v>33</v>
      </c>
      <c r="N978" s="19">
        <v>50</v>
      </c>
      <c r="O978" s="19">
        <v>29950</v>
      </c>
      <c r="P978" s="16" t="s">
        <v>13066</v>
      </c>
      <c r="Q978" s="16" t="s">
        <v>8984</v>
      </c>
      <c r="R978" s="16" t="s">
        <v>9094</v>
      </c>
      <c r="S978" s="16" t="s">
        <v>6539</v>
      </c>
      <c r="T978" s="16" t="s">
        <v>35</v>
      </c>
      <c r="U978" s="16" t="s">
        <v>36</v>
      </c>
      <c r="V978" s="16">
        <v>42302872</v>
      </c>
      <c r="W978" s="16">
        <v>2014</v>
      </c>
      <c r="X978" s="16" t="s">
        <v>180</v>
      </c>
      <c r="Y978" s="16" t="s">
        <v>38</v>
      </c>
      <c r="Z978" s="16" t="s">
        <v>39</v>
      </c>
      <c r="AA978" s="16" t="s">
        <v>40</v>
      </c>
      <c r="AB978" s="16" t="s">
        <v>41</v>
      </c>
    </row>
    <row r="979" spans="1:28" x14ac:dyDescent="0.35">
      <c r="A979" t="s">
        <v>6337</v>
      </c>
      <c r="B979" t="s">
        <v>12653</v>
      </c>
      <c r="C979" t="s">
        <v>6226</v>
      </c>
      <c r="D979" s="1">
        <v>153132101</v>
      </c>
      <c r="E979" t="s">
        <v>59</v>
      </c>
      <c r="G979">
        <v>41989</v>
      </c>
      <c r="H979" s="3">
        <v>1109</v>
      </c>
      <c r="I979">
        <v>1142163</v>
      </c>
      <c r="J979" s="4">
        <v>361</v>
      </c>
      <c r="K979" t="s">
        <v>31</v>
      </c>
      <c r="L979" t="s">
        <v>32</v>
      </c>
      <c r="M979" t="s">
        <v>33</v>
      </c>
      <c r="N979" s="4">
        <v>7587</v>
      </c>
      <c r="O979" s="4">
        <v>476416</v>
      </c>
      <c r="P979" t="s">
        <v>13064</v>
      </c>
      <c r="Q979" t="s">
        <v>8984</v>
      </c>
      <c r="R979" t="s">
        <v>8985</v>
      </c>
      <c r="S979" t="s">
        <v>6535</v>
      </c>
      <c r="T979" t="s">
        <v>35</v>
      </c>
      <c r="U979" t="s">
        <v>36</v>
      </c>
      <c r="V979">
        <v>31121481</v>
      </c>
      <c r="W979">
        <v>2014</v>
      </c>
      <c r="X979" t="s">
        <v>180</v>
      </c>
      <c r="Y979" t="s">
        <v>38</v>
      </c>
      <c r="Z979" t="s">
        <v>39</v>
      </c>
      <c r="AA979" t="s">
        <v>40</v>
      </c>
      <c r="AB979" t="s">
        <v>41</v>
      </c>
    </row>
    <row r="980" spans="1:28" x14ac:dyDescent="0.35">
      <c r="A980" s="16" t="s">
        <v>6337</v>
      </c>
      <c r="B980" s="16" t="s">
        <v>12653</v>
      </c>
      <c r="C980" s="16" t="s">
        <v>6541</v>
      </c>
      <c r="D980" s="17">
        <v>152591101</v>
      </c>
      <c r="E980" s="16" t="s">
        <v>30</v>
      </c>
      <c r="G980" s="16">
        <v>42000</v>
      </c>
      <c r="H980" s="18">
        <v>1722</v>
      </c>
      <c r="I980" s="16">
        <v>1149283</v>
      </c>
      <c r="J980" s="19">
        <v>587</v>
      </c>
      <c r="K980" s="16" t="s">
        <v>31</v>
      </c>
      <c r="L980" s="16" t="s">
        <v>66</v>
      </c>
      <c r="M980" s="16" t="s">
        <v>67</v>
      </c>
      <c r="N980" s="19">
        <v>815</v>
      </c>
      <c r="O980" s="19">
        <v>173603</v>
      </c>
      <c r="P980" s="16" t="s">
        <v>13063</v>
      </c>
      <c r="Q980" s="16" t="s">
        <v>8984</v>
      </c>
      <c r="R980" s="16" t="s">
        <v>8985</v>
      </c>
      <c r="S980" s="16" t="s">
        <v>6542</v>
      </c>
      <c r="T980" s="16" t="s">
        <v>35</v>
      </c>
      <c r="U980" s="16" t="s">
        <v>36</v>
      </c>
      <c r="V980" s="16">
        <v>42303609</v>
      </c>
      <c r="W980" s="16">
        <v>2014</v>
      </c>
      <c r="X980" s="16" t="s">
        <v>180</v>
      </c>
      <c r="Y980" s="16" t="s">
        <v>38</v>
      </c>
      <c r="Z980" s="16" t="s">
        <v>39</v>
      </c>
      <c r="AA980" s="16" t="s">
        <v>40</v>
      </c>
      <c r="AB980" s="16" t="s">
        <v>41</v>
      </c>
    </row>
    <row r="981" spans="1:28" x14ac:dyDescent="0.35">
      <c r="A981" t="s">
        <v>6337</v>
      </c>
      <c r="B981" t="s">
        <v>12653</v>
      </c>
      <c r="C981" t="s">
        <v>6532</v>
      </c>
      <c r="D981" s="1">
        <v>152291102</v>
      </c>
      <c r="E981" t="s">
        <v>53</v>
      </c>
      <c r="F981" s="2" t="s">
        <v>54</v>
      </c>
      <c r="G981">
        <v>41986</v>
      </c>
      <c r="H981" s="3">
        <v>1721</v>
      </c>
      <c r="I981">
        <v>1140091</v>
      </c>
      <c r="J981" s="4">
        <v>594</v>
      </c>
      <c r="K981" t="s">
        <v>31</v>
      </c>
      <c r="L981" t="s">
        <v>66</v>
      </c>
      <c r="M981" t="s">
        <v>67</v>
      </c>
      <c r="N981" s="4">
        <v>22</v>
      </c>
      <c r="O981" s="4">
        <v>11316</v>
      </c>
      <c r="P981" t="s">
        <v>13059</v>
      </c>
      <c r="Q981" t="s">
        <v>8984</v>
      </c>
      <c r="R981" t="s">
        <v>8985</v>
      </c>
      <c r="S981" t="s">
        <v>6533</v>
      </c>
      <c r="T981" t="s">
        <v>35</v>
      </c>
      <c r="U981" t="s">
        <v>36</v>
      </c>
      <c r="V981">
        <v>0</v>
      </c>
      <c r="W981">
        <v>2014</v>
      </c>
      <c r="X981" t="s">
        <v>180</v>
      </c>
      <c r="Y981" t="s">
        <v>38</v>
      </c>
      <c r="Z981" t="s">
        <v>39</v>
      </c>
      <c r="AA981" t="s">
        <v>40</v>
      </c>
      <c r="AB981" t="s">
        <v>41</v>
      </c>
    </row>
    <row r="982" spans="1:28" x14ac:dyDescent="0.35">
      <c r="A982" s="16" t="s">
        <v>6337</v>
      </c>
      <c r="B982" s="16" t="s">
        <v>12654</v>
      </c>
      <c r="C982" s="16" t="s">
        <v>6354</v>
      </c>
      <c r="D982" s="17">
        <v>152471101</v>
      </c>
      <c r="E982" s="16" t="s">
        <v>59</v>
      </c>
      <c r="G982" s="16">
        <v>41999</v>
      </c>
      <c r="H982" s="18">
        <v>203</v>
      </c>
      <c r="I982" s="16">
        <v>1148543</v>
      </c>
      <c r="J982" s="19">
        <v>684</v>
      </c>
      <c r="K982" s="16" t="s">
        <v>31</v>
      </c>
      <c r="L982" s="16" t="s">
        <v>66</v>
      </c>
      <c r="M982" s="16" t="s">
        <v>67</v>
      </c>
      <c r="N982" s="19">
        <v>1130</v>
      </c>
      <c r="O982" s="19">
        <v>206784</v>
      </c>
      <c r="P982" s="16" t="s">
        <v>13062</v>
      </c>
      <c r="Q982" s="16" t="s">
        <v>8984</v>
      </c>
      <c r="R982" s="16" t="s">
        <v>8985</v>
      </c>
      <c r="S982" s="16" t="s">
        <v>6540</v>
      </c>
      <c r="T982" s="16" t="s">
        <v>35</v>
      </c>
      <c r="U982" s="16" t="s">
        <v>36</v>
      </c>
      <c r="V982" s="16">
        <v>31123367</v>
      </c>
      <c r="W982" s="16">
        <v>2014</v>
      </c>
      <c r="X982" s="16" t="s">
        <v>180</v>
      </c>
      <c r="Y982" s="16" t="s">
        <v>38</v>
      </c>
      <c r="Z982" s="16" t="s">
        <v>39</v>
      </c>
      <c r="AA982" s="16" t="s">
        <v>40</v>
      </c>
      <c r="AB982" s="16" t="s">
        <v>41</v>
      </c>
    </row>
    <row r="983" spans="1:28" x14ac:dyDescent="0.35">
      <c r="A983" t="s">
        <v>7410</v>
      </c>
      <c r="B983" t="s">
        <v>12653</v>
      </c>
      <c r="C983" t="s">
        <v>4507</v>
      </c>
      <c r="D983" s="1">
        <v>42291101</v>
      </c>
      <c r="E983" t="s">
        <v>30</v>
      </c>
      <c r="G983">
        <v>41999</v>
      </c>
      <c r="H983" s="3">
        <v>1819</v>
      </c>
      <c r="I983">
        <v>1148941</v>
      </c>
      <c r="J983" s="4">
        <v>1375</v>
      </c>
      <c r="K983" t="s">
        <v>31</v>
      </c>
      <c r="L983" t="s">
        <v>32</v>
      </c>
      <c r="M983" t="s">
        <v>33</v>
      </c>
      <c r="N983" s="4">
        <v>36</v>
      </c>
      <c r="O983" s="4">
        <v>49500</v>
      </c>
      <c r="P983" t="s">
        <v>13059</v>
      </c>
      <c r="Q983" t="s">
        <v>8984</v>
      </c>
      <c r="R983" t="s">
        <v>8985</v>
      </c>
      <c r="S983" t="s">
        <v>7596</v>
      </c>
      <c r="T983" t="s">
        <v>35</v>
      </c>
      <c r="U983" t="s">
        <v>36</v>
      </c>
      <c r="V983">
        <v>42303585</v>
      </c>
      <c r="W983">
        <v>2014</v>
      </c>
      <c r="X983" t="s">
        <v>180</v>
      </c>
      <c r="Y983" t="s">
        <v>38</v>
      </c>
      <c r="Z983" t="s">
        <v>64</v>
      </c>
      <c r="AA983" t="s">
        <v>40</v>
      </c>
      <c r="AB983" t="s">
        <v>41</v>
      </c>
    </row>
    <row r="984" spans="1:28" x14ac:dyDescent="0.35">
      <c r="A984" s="16" t="s">
        <v>7410</v>
      </c>
      <c r="B984" s="16" t="s">
        <v>12653</v>
      </c>
      <c r="C984" s="16" t="s">
        <v>7415</v>
      </c>
      <c r="D984" s="17">
        <v>42631108</v>
      </c>
      <c r="E984" s="16" t="s">
        <v>43</v>
      </c>
      <c r="G984" s="16">
        <v>41988</v>
      </c>
      <c r="H984" s="18">
        <v>350</v>
      </c>
      <c r="I984" s="16">
        <v>1140760</v>
      </c>
      <c r="J984" s="19">
        <v>587</v>
      </c>
      <c r="K984" s="16" t="s">
        <v>31</v>
      </c>
      <c r="L984" s="16" t="s">
        <v>32</v>
      </c>
      <c r="M984" s="16" t="s">
        <v>33</v>
      </c>
      <c r="N984" s="19">
        <v>3</v>
      </c>
      <c r="O984" s="19">
        <v>1761</v>
      </c>
      <c r="P984" s="16" t="s">
        <v>13066</v>
      </c>
      <c r="Q984" s="16" t="s">
        <v>8984</v>
      </c>
      <c r="R984" s="16" t="s">
        <v>8985</v>
      </c>
      <c r="S984" s="16" t="s">
        <v>7586</v>
      </c>
      <c r="T984" s="16" t="s">
        <v>35</v>
      </c>
      <c r="U984" s="16" t="s">
        <v>36</v>
      </c>
      <c r="V984" s="16">
        <v>0</v>
      </c>
      <c r="W984" s="16">
        <v>2014</v>
      </c>
      <c r="X984" s="16" t="s">
        <v>180</v>
      </c>
      <c r="Y984" s="16" t="s">
        <v>38</v>
      </c>
      <c r="Z984" s="16" t="s">
        <v>39</v>
      </c>
      <c r="AA984" s="16" t="s">
        <v>40</v>
      </c>
      <c r="AB984" s="16" t="s">
        <v>41</v>
      </c>
    </row>
    <row r="985" spans="1:28" x14ac:dyDescent="0.35">
      <c r="A985" t="s">
        <v>7410</v>
      </c>
      <c r="B985" t="s">
        <v>12653</v>
      </c>
      <c r="C985" t="s">
        <v>7476</v>
      </c>
      <c r="D985" s="1">
        <v>42631109</v>
      </c>
      <c r="E985" t="s">
        <v>30</v>
      </c>
      <c r="G985">
        <v>42001</v>
      </c>
      <c r="H985" s="3">
        <v>1537</v>
      </c>
      <c r="I985">
        <v>1149569</v>
      </c>
      <c r="J985" s="4">
        <v>817</v>
      </c>
      <c r="K985" t="s">
        <v>31</v>
      </c>
      <c r="L985" t="s">
        <v>66</v>
      </c>
      <c r="M985" t="s">
        <v>67</v>
      </c>
      <c r="N985" s="4">
        <v>343</v>
      </c>
      <c r="O985" s="4">
        <v>103296</v>
      </c>
      <c r="P985" t="s">
        <v>13059</v>
      </c>
      <c r="Q985" t="s">
        <v>79</v>
      </c>
      <c r="R985" t="s">
        <v>8985</v>
      </c>
      <c r="S985" t="s">
        <v>7597</v>
      </c>
      <c r="T985" t="s">
        <v>35</v>
      </c>
      <c r="U985" t="s">
        <v>36</v>
      </c>
      <c r="V985">
        <v>31123590</v>
      </c>
      <c r="W985">
        <v>2014</v>
      </c>
      <c r="X985" t="s">
        <v>180</v>
      </c>
      <c r="Y985" t="s">
        <v>38</v>
      </c>
      <c r="Z985" t="s">
        <v>172</v>
      </c>
      <c r="AA985" t="s">
        <v>40</v>
      </c>
      <c r="AB985" t="s">
        <v>41</v>
      </c>
    </row>
    <row r="986" spans="1:28" x14ac:dyDescent="0.35">
      <c r="A986" s="16" t="s">
        <v>7410</v>
      </c>
      <c r="B986" s="16" t="s">
        <v>12653</v>
      </c>
      <c r="C986" s="16" t="s">
        <v>7505</v>
      </c>
      <c r="D986" s="17">
        <v>42271103</v>
      </c>
      <c r="E986" s="16" t="s">
        <v>30</v>
      </c>
      <c r="G986" s="16">
        <v>41988</v>
      </c>
      <c r="H986" s="18">
        <v>313</v>
      </c>
      <c r="I986" s="16">
        <v>1140747</v>
      </c>
      <c r="J986" s="19">
        <v>688</v>
      </c>
      <c r="K986" s="16" t="s">
        <v>31</v>
      </c>
      <c r="L986" s="16" t="s">
        <v>32</v>
      </c>
      <c r="M986" s="16" t="s">
        <v>33</v>
      </c>
      <c r="N986" s="19">
        <v>929</v>
      </c>
      <c r="O986" s="19">
        <v>208517</v>
      </c>
      <c r="P986" s="16" t="s">
        <v>13063</v>
      </c>
      <c r="Q986" s="16" t="s">
        <v>8984</v>
      </c>
      <c r="R986" s="16" t="s">
        <v>47</v>
      </c>
      <c r="S986" s="16" t="s">
        <v>7585</v>
      </c>
      <c r="T986" s="16" t="s">
        <v>35</v>
      </c>
      <c r="U986" s="16" t="s">
        <v>36</v>
      </c>
      <c r="V986" s="16">
        <v>0</v>
      </c>
      <c r="W986" s="16">
        <v>2014</v>
      </c>
      <c r="X986" s="16" t="s">
        <v>180</v>
      </c>
      <c r="Y986" s="16" t="s">
        <v>38</v>
      </c>
      <c r="Z986" s="16" t="s">
        <v>172</v>
      </c>
      <c r="AA986" s="16" t="s">
        <v>40</v>
      </c>
      <c r="AB986" s="16" t="s">
        <v>41</v>
      </c>
    </row>
    <row r="987" spans="1:28" x14ac:dyDescent="0.35">
      <c r="A987" t="s">
        <v>7410</v>
      </c>
      <c r="B987" t="s">
        <v>12653</v>
      </c>
      <c r="C987" t="s">
        <v>7489</v>
      </c>
      <c r="D987" s="1">
        <v>42721104</v>
      </c>
      <c r="E987" t="s">
        <v>43</v>
      </c>
      <c r="G987">
        <v>41986</v>
      </c>
      <c r="H987" s="3">
        <v>920</v>
      </c>
      <c r="I987">
        <v>1139594</v>
      </c>
      <c r="J987" s="4">
        <v>420</v>
      </c>
      <c r="K987" t="s">
        <v>31</v>
      </c>
      <c r="L987" t="s">
        <v>32</v>
      </c>
      <c r="M987" t="s">
        <v>33</v>
      </c>
      <c r="N987" s="4">
        <v>17</v>
      </c>
      <c r="O987" s="4">
        <v>1622</v>
      </c>
      <c r="P987" t="s">
        <v>13060</v>
      </c>
      <c r="Q987" t="s">
        <v>8984</v>
      </c>
      <c r="R987" t="s">
        <v>8985</v>
      </c>
      <c r="S987" t="s">
        <v>7584</v>
      </c>
      <c r="T987" t="s">
        <v>35</v>
      </c>
      <c r="U987" t="s">
        <v>36</v>
      </c>
      <c r="V987">
        <v>0</v>
      </c>
      <c r="W987">
        <v>2014</v>
      </c>
      <c r="X987" t="s">
        <v>180</v>
      </c>
      <c r="Y987" t="s">
        <v>38</v>
      </c>
      <c r="Z987" t="s">
        <v>73</v>
      </c>
      <c r="AA987" t="s">
        <v>40</v>
      </c>
      <c r="AB987" t="s">
        <v>41</v>
      </c>
    </row>
    <row r="988" spans="1:28" x14ac:dyDescent="0.35">
      <c r="A988" s="16" t="s">
        <v>7410</v>
      </c>
      <c r="B988" s="16" t="s">
        <v>12653</v>
      </c>
      <c r="C988" s="16" t="s">
        <v>7418</v>
      </c>
      <c r="D988" s="17">
        <v>43071102</v>
      </c>
      <c r="E988" s="16" t="s">
        <v>43</v>
      </c>
      <c r="G988" s="16">
        <v>41992</v>
      </c>
      <c r="H988" s="18">
        <v>715</v>
      </c>
      <c r="I988" s="16">
        <v>1144157</v>
      </c>
      <c r="J988" s="19">
        <v>928</v>
      </c>
      <c r="K988" s="16" t="s">
        <v>31</v>
      </c>
      <c r="L988" s="16" t="s">
        <v>32</v>
      </c>
      <c r="M988" s="16" t="s">
        <v>33</v>
      </c>
      <c r="N988" s="19">
        <v>14</v>
      </c>
      <c r="O988" s="19">
        <v>12992</v>
      </c>
      <c r="P988" s="16" t="s">
        <v>13066</v>
      </c>
      <c r="Q988" s="16" t="s">
        <v>8984</v>
      </c>
      <c r="R988" s="16" t="s">
        <v>8985</v>
      </c>
      <c r="S988" s="16" t="s">
        <v>7587</v>
      </c>
      <c r="T988" s="16" t="s">
        <v>35</v>
      </c>
      <c r="U988" s="16" t="s">
        <v>36</v>
      </c>
      <c r="V988" s="16">
        <v>31122278</v>
      </c>
      <c r="W988" s="16">
        <v>2014</v>
      </c>
      <c r="X988" s="16" t="s">
        <v>180</v>
      </c>
      <c r="Y988" s="16" t="s">
        <v>38</v>
      </c>
      <c r="Z988" s="16" t="s">
        <v>39</v>
      </c>
      <c r="AA988" s="16" t="s">
        <v>40</v>
      </c>
      <c r="AB988" s="16" t="s">
        <v>41</v>
      </c>
    </row>
    <row r="989" spans="1:28" x14ac:dyDescent="0.35">
      <c r="A989" t="s">
        <v>7410</v>
      </c>
      <c r="B989" t="s">
        <v>12654</v>
      </c>
      <c r="C989" t="s">
        <v>7426</v>
      </c>
      <c r="D989" s="1">
        <v>42571102</v>
      </c>
      <c r="E989" t="s">
        <v>30</v>
      </c>
      <c r="G989">
        <v>41994</v>
      </c>
      <c r="H989" s="3">
        <v>402</v>
      </c>
      <c r="I989">
        <v>1145336</v>
      </c>
      <c r="J989" s="4">
        <v>749</v>
      </c>
      <c r="K989" t="s">
        <v>31</v>
      </c>
      <c r="L989" t="s">
        <v>60</v>
      </c>
      <c r="M989" t="s">
        <v>94</v>
      </c>
      <c r="N989" s="4">
        <v>403</v>
      </c>
      <c r="O989" s="4">
        <v>88288</v>
      </c>
      <c r="P989" t="s">
        <v>13066</v>
      </c>
      <c r="Q989" t="s">
        <v>57</v>
      </c>
      <c r="R989" t="s">
        <v>8985</v>
      </c>
      <c r="S989" t="s">
        <v>7589</v>
      </c>
      <c r="T989" t="s">
        <v>35</v>
      </c>
      <c r="U989" t="s">
        <v>36</v>
      </c>
      <c r="V989">
        <v>0</v>
      </c>
      <c r="W989">
        <v>2014</v>
      </c>
      <c r="X989" t="s">
        <v>180</v>
      </c>
      <c r="Y989" t="s">
        <v>38</v>
      </c>
      <c r="Z989" t="s">
        <v>39</v>
      </c>
      <c r="AA989" t="s">
        <v>40</v>
      </c>
      <c r="AB989" t="s">
        <v>41</v>
      </c>
    </row>
    <row r="990" spans="1:28" x14ac:dyDescent="0.35">
      <c r="A990" s="16" t="s">
        <v>7410</v>
      </c>
      <c r="B990" s="16" t="s">
        <v>12654</v>
      </c>
      <c r="C990" s="16" t="s">
        <v>7426</v>
      </c>
      <c r="D990" s="17">
        <v>42571102</v>
      </c>
      <c r="E990" s="16" t="s">
        <v>43</v>
      </c>
      <c r="G990" s="16">
        <v>41997</v>
      </c>
      <c r="H990" s="18">
        <v>1509</v>
      </c>
      <c r="I990" s="16">
        <v>1147615</v>
      </c>
      <c r="J990" s="19">
        <v>292</v>
      </c>
      <c r="K990" s="16" t="s">
        <v>31</v>
      </c>
      <c r="L990" s="16" t="s">
        <v>32</v>
      </c>
      <c r="M990" s="16" t="s">
        <v>83</v>
      </c>
      <c r="N990" s="19">
        <v>40</v>
      </c>
      <c r="O990" s="19">
        <v>11680</v>
      </c>
      <c r="P990" s="16" t="s">
        <v>13066</v>
      </c>
      <c r="Q990" s="16" t="s">
        <v>8984</v>
      </c>
      <c r="R990" s="16" t="s">
        <v>8985</v>
      </c>
      <c r="S990" s="16" t="s">
        <v>7592</v>
      </c>
      <c r="T990" s="16" t="s">
        <v>35</v>
      </c>
      <c r="U990" s="16" t="s">
        <v>36</v>
      </c>
      <c r="V990" s="16">
        <v>0</v>
      </c>
      <c r="W990" s="16">
        <v>2014</v>
      </c>
      <c r="X990" s="16" t="s">
        <v>180</v>
      </c>
      <c r="Y990" s="16" t="s">
        <v>38</v>
      </c>
      <c r="Z990" s="16" t="s">
        <v>39</v>
      </c>
      <c r="AA990" s="16" t="s">
        <v>40</v>
      </c>
      <c r="AB990" s="16" t="s">
        <v>41</v>
      </c>
    </row>
    <row r="991" spans="1:28" x14ac:dyDescent="0.35">
      <c r="A991" t="s">
        <v>7410</v>
      </c>
      <c r="B991" t="s">
        <v>12654</v>
      </c>
      <c r="C991" t="s">
        <v>7426</v>
      </c>
      <c r="D991" s="1">
        <v>42571102</v>
      </c>
      <c r="E991" t="s">
        <v>53</v>
      </c>
      <c r="F991" s="2" t="s">
        <v>54</v>
      </c>
      <c r="G991">
        <v>41986</v>
      </c>
      <c r="H991" s="3">
        <v>1550</v>
      </c>
      <c r="I991">
        <v>1140024</v>
      </c>
      <c r="J991" s="4">
        <v>62</v>
      </c>
      <c r="K991" t="s">
        <v>31</v>
      </c>
      <c r="L991" t="s">
        <v>32</v>
      </c>
      <c r="M991" t="s">
        <v>33</v>
      </c>
      <c r="N991" s="4">
        <v>1</v>
      </c>
      <c r="O991" s="4">
        <v>62</v>
      </c>
      <c r="P991" t="s">
        <v>13060</v>
      </c>
      <c r="Q991" t="s">
        <v>8984</v>
      </c>
      <c r="R991" t="s">
        <v>8985</v>
      </c>
      <c r="S991" t="s">
        <v>7582</v>
      </c>
      <c r="T991" t="s">
        <v>35</v>
      </c>
      <c r="U991" t="s">
        <v>36</v>
      </c>
      <c r="V991">
        <v>0</v>
      </c>
      <c r="W991">
        <v>2014</v>
      </c>
      <c r="X991" t="s">
        <v>180</v>
      </c>
      <c r="Y991" t="s">
        <v>38</v>
      </c>
      <c r="Z991" t="s">
        <v>39</v>
      </c>
      <c r="AA991" t="s">
        <v>40</v>
      </c>
      <c r="AB991" t="s">
        <v>41</v>
      </c>
    </row>
    <row r="992" spans="1:28" x14ac:dyDescent="0.35">
      <c r="A992" s="16" t="s">
        <v>7410</v>
      </c>
      <c r="B992" s="16" t="s">
        <v>12654</v>
      </c>
      <c r="C992" s="16" t="s">
        <v>7426</v>
      </c>
      <c r="D992" s="17">
        <v>42571102</v>
      </c>
      <c r="E992" s="16" t="s">
        <v>43</v>
      </c>
      <c r="G992" s="16">
        <v>41994</v>
      </c>
      <c r="H992" s="18">
        <v>853</v>
      </c>
      <c r="I992" s="16">
        <v>1145420</v>
      </c>
      <c r="J992" s="19">
        <v>627</v>
      </c>
      <c r="K992" s="16" t="s">
        <v>31</v>
      </c>
      <c r="L992" s="16" t="s">
        <v>32</v>
      </c>
      <c r="M992" s="16" t="s">
        <v>33</v>
      </c>
      <c r="N992" s="19">
        <v>5</v>
      </c>
      <c r="O992" s="19">
        <v>3135</v>
      </c>
      <c r="P992" s="16" t="s">
        <v>13066</v>
      </c>
      <c r="Q992" s="16" t="s">
        <v>8984</v>
      </c>
      <c r="R992" s="16" t="s">
        <v>8985</v>
      </c>
      <c r="S992" s="16" t="s">
        <v>7590</v>
      </c>
      <c r="T992" s="16" t="s">
        <v>35</v>
      </c>
      <c r="U992" s="16" t="s">
        <v>36</v>
      </c>
      <c r="V992" s="16">
        <v>42301654</v>
      </c>
      <c r="W992" s="16">
        <v>2014</v>
      </c>
      <c r="X992" s="16" t="s">
        <v>180</v>
      </c>
      <c r="Y992" s="16" t="s">
        <v>38</v>
      </c>
      <c r="Z992" s="16" t="s">
        <v>64</v>
      </c>
      <c r="AA992" s="16" t="s">
        <v>40</v>
      </c>
      <c r="AB992" s="16" t="s">
        <v>41</v>
      </c>
    </row>
    <row r="993" spans="1:28" x14ac:dyDescent="0.35">
      <c r="A993" t="s">
        <v>7410</v>
      </c>
      <c r="B993" t="s">
        <v>12653</v>
      </c>
      <c r="C993" t="s">
        <v>7426</v>
      </c>
      <c r="D993" s="1">
        <v>42571102</v>
      </c>
      <c r="E993" t="s">
        <v>30</v>
      </c>
      <c r="G993">
        <v>41978</v>
      </c>
      <c r="H993" s="3">
        <v>1333</v>
      </c>
      <c r="I993">
        <v>1125296</v>
      </c>
      <c r="J993" s="4">
        <v>390</v>
      </c>
      <c r="K993" t="s">
        <v>31</v>
      </c>
      <c r="L993" t="s">
        <v>32</v>
      </c>
      <c r="M993" t="s">
        <v>33</v>
      </c>
      <c r="N993" s="4">
        <v>132</v>
      </c>
      <c r="O993" s="4">
        <v>40896</v>
      </c>
      <c r="P993" t="s">
        <v>13065</v>
      </c>
      <c r="Q993" t="s">
        <v>8984</v>
      </c>
      <c r="R993" t="s">
        <v>47</v>
      </c>
      <c r="S993" t="s">
        <v>7577</v>
      </c>
      <c r="T993" t="s">
        <v>35</v>
      </c>
      <c r="U993" t="s">
        <v>36</v>
      </c>
      <c r="V993">
        <v>42291560</v>
      </c>
      <c r="W993">
        <v>2014</v>
      </c>
      <c r="X993" t="s">
        <v>180</v>
      </c>
      <c r="Y993" t="s">
        <v>38</v>
      </c>
      <c r="Z993" t="s">
        <v>172</v>
      </c>
      <c r="AA993" t="s">
        <v>40</v>
      </c>
      <c r="AB993" t="s">
        <v>41</v>
      </c>
    </row>
    <row r="994" spans="1:28" x14ac:dyDescent="0.35">
      <c r="A994" s="16" t="s">
        <v>7410</v>
      </c>
      <c r="B994" s="16" t="s">
        <v>12654</v>
      </c>
      <c r="C994" s="16" t="s">
        <v>7423</v>
      </c>
      <c r="D994" s="17">
        <v>42811111</v>
      </c>
      <c r="E994" s="16" t="s">
        <v>43</v>
      </c>
      <c r="G994" s="16">
        <v>41992</v>
      </c>
      <c r="H994" s="18">
        <v>1450</v>
      </c>
      <c r="I994" s="16">
        <v>1144546</v>
      </c>
      <c r="J994" s="19">
        <v>250</v>
      </c>
      <c r="K994" s="16" t="s">
        <v>31</v>
      </c>
      <c r="L994" s="16" t="s">
        <v>32</v>
      </c>
      <c r="M994" s="16" t="s">
        <v>83</v>
      </c>
      <c r="N994" s="19">
        <v>37</v>
      </c>
      <c r="O994" s="19">
        <v>8178</v>
      </c>
      <c r="P994" s="16" t="s">
        <v>13066</v>
      </c>
      <c r="Q994" s="16" t="s">
        <v>8984</v>
      </c>
      <c r="R994" s="16" t="s">
        <v>8985</v>
      </c>
      <c r="S994" s="16" t="s">
        <v>7588</v>
      </c>
      <c r="T994" s="16" t="s">
        <v>35</v>
      </c>
      <c r="U994" s="16" t="s">
        <v>36</v>
      </c>
      <c r="V994" s="16">
        <v>42301427</v>
      </c>
      <c r="W994" s="16">
        <v>2014</v>
      </c>
      <c r="X994" s="16" t="s">
        <v>180</v>
      </c>
      <c r="Y994" s="16" t="s">
        <v>38</v>
      </c>
      <c r="Z994" s="16" t="s">
        <v>39</v>
      </c>
      <c r="AA994" s="16" t="s">
        <v>40</v>
      </c>
      <c r="AB994" s="16" t="s">
        <v>41</v>
      </c>
    </row>
    <row r="995" spans="1:28" x14ac:dyDescent="0.35">
      <c r="A995" t="s">
        <v>7410</v>
      </c>
      <c r="B995" t="s">
        <v>12654</v>
      </c>
      <c r="C995" t="s">
        <v>7413</v>
      </c>
      <c r="D995" s="1">
        <v>42811113</v>
      </c>
      <c r="E995" t="s">
        <v>43</v>
      </c>
      <c r="G995">
        <v>41977</v>
      </c>
      <c r="H995" s="3">
        <v>1613</v>
      </c>
      <c r="I995">
        <v>1124769</v>
      </c>
      <c r="J995" s="4">
        <v>279</v>
      </c>
      <c r="K995" t="s">
        <v>31</v>
      </c>
      <c r="L995" t="s">
        <v>32</v>
      </c>
      <c r="M995" t="s">
        <v>33</v>
      </c>
      <c r="N995" s="4">
        <v>24</v>
      </c>
      <c r="O995" s="4">
        <v>6696</v>
      </c>
      <c r="P995" t="s">
        <v>13064</v>
      </c>
      <c r="Q995" t="s">
        <v>8984</v>
      </c>
      <c r="R995" t="s">
        <v>9094</v>
      </c>
      <c r="S995" t="s">
        <v>7576</v>
      </c>
      <c r="T995" t="s">
        <v>35</v>
      </c>
      <c r="U995" t="s">
        <v>36</v>
      </c>
      <c r="V995">
        <v>31119446</v>
      </c>
      <c r="W995">
        <v>2014</v>
      </c>
      <c r="X995" t="s">
        <v>180</v>
      </c>
      <c r="Y995" t="s">
        <v>38</v>
      </c>
      <c r="Z995" t="s">
        <v>73</v>
      </c>
      <c r="AA995" t="s">
        <v>40</v>
      </c>
      <c r="AB995" t="s">
        <v>41</v>
      </c>
    </row>
    <row r="996" spans="1:28" x14ac:dyDescent="0.35">
      <c r="A996" s="16" t="s">
        <v>7410</v>
      </c>
      <c r="B996" s="16" t="s">
        <v>12654</v>
      </c>
      <c r="C996" s="16" t="s">
        <v>7423</v>
      </c>
      <c r="D996" s="17">
        <v>42811111</v>
      </c>
      <c r="E996" s="16" t="s">
        <v>43</v>
      </c>
      <c r="G996" s="16">
        <v>41978</v>
      </c>
      <c r="H996" s="18">
        <v>1655</v>
      </c>
      <c r="I996" s="16">
        <v>1125428</v>
      </c>
      <c r="J996" s="19">
        <v>472</v>
      </c>
      <c r="K996" s="16" t="s">
        <v>31</v>
      </c>
      <c r="L996" s="16" t="s">
        <v>32</v>
      </c>
      <c r="M996" s="16" t="s">
        <v>33</v>
      </c>
      <c r="N996" s="19">
        <v>36</v>
      </c>
      <c r="O996" s="19">
        <v>16992</v>
      </c>
      <c r="P996" s="16" t="s">
        <v>13066</v>
      </c>
      <c r="Q996" s="16" t="s">
        <v>8984</v>
      </c>
      <c r="R996" s="16" t="s">
        <v>47</v>
      </c>
      <c r="S996" s="16" t="s">
        <v>7578</v>
      </c>
      <c r="T996" s="16" t="s">
        <v>35</v>
      </c>
      <c r="U996" s="16" t="s">
        <v>36</v>
      </c>
      <c r="V996" s="16">
        <v>42291576</v>
      </c>
      <c r="W996" s="16">
        <v>2014</v>
      </c>
      <c r="X996" s="16" t="s">
        <v>180</v>
      </c>
      <c r="Y996" s="16" t="s">
        <v>38</v>
      </c>
      <c r="Z996" s="16" t="s">
        <v>64</v>
      </c>
      <c r="AA996" s="16" t="s">
        <v>40</v>
      </c>
      <c r="AB996" s="16" t="s">
        <v>41</v>
      </c>
    </row>
    <row r="997" spans="1:28" x14ac:dyDescent="0.35">
      <c r="A997" t="s">
        <v>7410</v>
      </c>
      <c r="B997" t="s">
        <v>12654</v>
      </c>
      <c r="C997" t="s">
        <v>7420</v>
      </c>
      <c r="D997" s="1">
        <v>42091102</v>
      </c>
      <c r="E997" t="s">
        <v>43</v>
      </c>
      <c r="G997">
        <v>41982</v>
      </c>
      <c r="H997" s="3">
        <v>831</v>
      </c>
      <c r="I997">
        <v>1127445</v>
      </c>
      <c r="J997" s="4">
        <v>489</v>
      </c>
      <c r="K997" t="s">
        <v>31</v>
      </c>
      <c r="L997" t="s">
        <v>32</v>
      </c>
      <c r="M997" t="s">
        <v>33</v>
      </c>
      <c r="N997" s="4">
        <v>183</v>
      </c>
      <c r="O997" s="4">
        <v>56421</v>
      </c>
      <c r="P997" t="s">
        <v>13060</v>
      </c>
      <c r="Q997" t="s">
        <v>8984</v>
      </c>
      <c r="R997" t="s">
        <v>8985</v>
      </c>
      <c r="S997" t="s">
        <v>7579</v>
      </c>
      <c r="T997" t="s">
        <v>35</v>
      </c>
      <c r="U997" t="s">
        <v>36</v>
      </c>
      <c r="V997">
        <v>31120332</v>
      </c>
      <c r="W997">
        <v>2014</v>
      </c>
      <c r="X997" t="s">
        <v>180</v>
      </c>
      <c r="Y997" t="s">
        <v>38</v>
      </c>
      <c r="Z997" t="s">
        <v>73</v>
      </c>
      <c r="AA997" t="s">
        <v>40</v>
      </c>
      <c r="AB997" t="s">
        <v>41</v>
      </c>
    </row>
    <row r="998" spans="1:28" x14ac:dyDescent="0.35">
      <c r="A998" s="16" t="s">
        <v>7410</v>
      </c>
      <c r="B998" s="16" t="s">
        <v>12654</v>
      </c>
      <c r="C998" s="16" t="s">
        <v>7413</v>
      </c>
      <c r="D998" s="17">
        <v>42811113</v>
      </c>
      <c r="E998" s="16" t="s">
        <v>43</v>
      </c>
      <c r="G998" s="16">
        <v>41997</v>
      </c>
      <c r="H998" s="18">
        <v>2041</v>
      </c>
      <c r="I998" s="16">
        <v>1147994</v>
      </c>
      <c r="J998" s="19">
        <v>274</v>
      </c>
      <c r="K998" s="16" t="s">
        <v>31</v>
      </c>
      <c r="L998" s="16" t="s">
        <v>32</v>
      </c>
      <c r="M998" s="16" t="s">
        <v>33</v>
      </c>
      <c r="N998" s="19">
        <v>27</v>
      </c>
      <c r="O998" s="19">
        <v>7398</v>
      </c>
      <c r="P998" s="16" t="s">
        <v>13066</v>
      </c>
      <c r="Q998" s="16" t="s">
        <v>8984</v>
      </c>
      <c r="R998" s="16" t="s">
        <v>8985</v>
      </c>
      <c r="S998" s="16" t="s">
        <v>7594</v>
      </c>
      <c r="T998" s="16" t="s">
        <v>35</v>
      </c>
      <c r="U998" s="16" t="s">
        <v>36</v>
      </c>
      <c r="V998" s="16">
        <v>0</v>
      </c>
      <c r="W998" s="16">
        <v>2014</v>
      </c>
      <c r="X998" s="16" t="s">
        <v>180</v>
      </c>
      <c r="Y998" s="16" t="s">
        <v>38</v>
      </c>
      <c r="Z998" s="16" t="s">
        <v>64</v>
      </c>
      <c r="AA998" s="16" t="s">
        <v>40</v>
      </c>
      <c r="AB998" s="16" t="s">
        <v>41</v>
      </c>
    </row>
    <row r="999" spans="1:28" x14ac:dyDescent="0.35">
      <c r="A999" t="s">
        <v>7410</v>
      </c>
      <c r="B999" t="s">
        <v>12654</v>
      </c>
      <c r="C999" t="s">
        <v>7413</v>
      </c>
      <c r="D999" s="1">
        <v>42811113</v>
      </c>
      <c r="E999" t="s">
        <v>43</v>
      </c>
      <c r="G999">
        <v>41997</v>
      </c>
      <c r="H999" s="3">
        <v>1315</v>
      </c>
      <c r="I999">
        <v>1147434</v>
      </c>
      <c r="J999" s="4">
        <v>165</v>
      </c>
      <c r="K999" t="s">
        <v>31</v>
      </c>
      <c r="L999" t="s">
        <v>32</v>
      </c>
      <c r="M999" t="s">
        <v>83</v>
      </c>
      <c r="N999" s="4">
        <v>43</v>
      </c>
      <c r="O999" s="4">
        <v>7095</v>
      </c>
      <c r="P999" t="s">
        <v>13066</v>
      </c>
      <c r="Q999" t="s">
        <v>8984</v>
      </c>
      <c r="R999" t="s">
        <v>8985</v>
      </c>
      <c r="S999" t="s">
        <v>7593</v>
      </c>
      <c r="T999" t="s">
        <v>35</v>
      </c>
      <c r="U999" t="s">
        <v>36</v>
      </c>
      <c r="V999">
        <v>0</v>
      </c>
      <c r="W999">
        <v>2014</v>
      </c>
      <c r="X999" t="s">
        <v>180</v>
      </c>
      <c r="Y999" t="s">
        <v>38</v>
      </c>
      <c r="Z999" t="s">
        <v>39</v>
      </c>
      <c r="AA999" t="s">
        <v>40</v>
      </c>
      <c r="AB999" t="s">
        <v>41</v>
      </c>
    </row>
    <row r="1000" spans="1:28" x14ac:dyDescent="0.35">
      <c r="A1000" s="16" t="s">
        <v>7410</v>
      </c>
      <c r="B1000" s="16" t="s">
        <v>12654</v>
      </c>
      <c r="C1000" s="16" t="s">
        <v>7423</v>
      </c>
      <c r="D1000" s="17">
        <v>42811111</v>
      </c>
      <c r="E1000" s="16" t="s">
        <v>43</v>
      </c>
      <c r="G1000" s="16">
        <v>41986</v>
      </c>
      <c r="H1000" s="18">
        <v>852</v>
      </c>
      <c r="I1000" s="16">
        <v>1139565</v>
      </c>
      <c r="J1000" s="19">
        <v>477</v>
      </c>
      <c r="K1000" s="16" t="s">
        <v>31</v>
      </c>
      <c r="L1000" s="16" t="s">
        <v>32</v>
      </c>
      <c r="M1000" s="16" t="s">
        <v>83</v>
      </c>
      <c r="N1000" s="19">
        <v>18</v>
      </c>
      <c r="O1000" s="19">
        <v>8586</v>
      </c>
      <c r="P1000" s="16" t="s">
        <v>13062</v>
      </c>
      <c r="Q1000" s="16" t="s">
        <v>8984</v>
      </c>
      <c r="R1000" s="16" t="s">
        <v>8985</v>
      </c>
      <c r="S1000" s="16" t="s">
        <v>7583</v>
      </c>
      <c r="T1000" s="16" t="s">
        <v>35</v>
      </c>
      <c r="U1000" s="16" t="s">
        <v>36</v>
      </c>
      <c r="V1000" s="16">
        <v>0</v>
      </c>
      <c r="W1000" s="16">
        <v>2014</v>
      </c>
      <c r="X1000" s="16" t="s">
        <v>180</v>
      </c>
      <c r="Y1000" s="16" t="s">
        <v>38</v>
      </c>
      <c r="Z1000" s="16" t="s">
        <v>39</v>
      </c>
      <c r="AA1000" s="16" t="s">
        <v>40</v>
      </c>
      <c r="AB1000" s="16" t="s">
        <v>41</v>
      </c>
    </row>
    <row r="1001" spans="1:28" x14ac:dyDescent="0.35">
      <c r="A1001" t="s">
        <v>7410</v>
      </c>
      <c r="B1001" t="s">
        <v>12654</v>
      </c>
      <c r="C1001" t="s">
        <v>7423</v>
      </c>
      <c r="D1001" s="1">
        <v>42811111</v>
      </c>
      <c r="E1001" t="s">
        <v>43</v>
      </c>
      <c r="G1001">
        <v>41999</v>
      </c>
      <c r="H1001" s="3">
        <v>1750</v>
      </c>
      <c r="I1001">
        <v>1148930</v>
      </c>
      <c r="J1001" s="4">
        <v>940</v>
      </c>
      <c r="K1001" t="s">
        <v>31</v>
      </c>
      <c r="L1001" t="s">
        <v>32</v>
      </c>
      <c r="M1001" t="s">
        <v>33</v>
      </c>
      <c r="N1001" s="4">
        <v>5</v>
      </c>
      <c r="O1001" s="4">
        <v>4700</v>
      </c>
      <c r="P1001" t="s">
        <v>13059</v>
      </c>
      <c r="Q1001" t="s">
        <v>8984</v>
      </c>
      <c r="R1001" t="s">
        <v>8985</v>
      </c>
      <c r="S1001" t="s">
        <v>7595</v>
      </c>
      <c r="T1001" t="s">
        <v>35</v>
      </c>
      <c r="U1001" t="s">
        <v>36</v>
      </c>
      <c r="V1001">
        <v>31123497</v>
      </c>
      <c r="W1001">
        <v>2014</v>
      </c>
      <c r="X1001" t="s">
        <v>180</v>
      </c>
      <c r="Y1001" t="s">
        <v>38</v>
      </c>
      <c r="Z1001" t="s">
        <v>64</v>
      </c>
      <c r="AA1001" t="s">
        <v>40</v>
      </c>
      <c r="AB1001" t="s">
        <v>41</v>
      </c>
    </row>
    <row r="1002" spans="1:28" x14ac:dyDescent="0.35">
      <c r="A1002" s="16" t="s">
        <v>7410</v>
      </c>
      <c r="B1002" s="16" t="s">
        <v>12653</v>
      </c>
      <c r="C1002" s="16" t="s">
        <v>3584</v>
      </c>
      <c r="D1002" s="17">
        <v>42851121</v>
      </c>
      <c r="E1002" s="16" t="s">
        <v>43</v>
      </c>
      <c r="G1002" s="16">
        <v>41975</v>
      </c>
      <c r="H1002" s="18">
        <v>1202</v>
      </c>
      <c r="I1002" s="16">
        <v>1120909</v>
      </c>
      <c r="J1002" s="19">
        <v>318</v>
      </c>
      <c r="K1002" s="16" t="s">
        <v>31</v>
      </c>
      <c r="L1002" s="16" t="s">
        <v>32</v>
      </c>
      <c r="M1002" s="16" t="s">
        <v>33</v>
      </c>
      <c r="N1002" s="19">
        <v>43</v>
      </c>
      <c r="O1002" s="19">
        <v>13674</v>
      </c>
      <c r="P1002" s="16" t="s">
        <v>13080</v>
      </c>
      <c r="Q1002" s="16" t="s">
        <v>8984</v>
      </c>
      <c r="R1002" s="16" t="s">
        <v>8985</v>
      </c>
      <c r="S1002" s="16" t="s">
        <v>7575</v>
      </c>
      <c r="T1002" s="16" t="s">
        <v>35</v>
      </c>
      <c r="U1002" s="16" t="s">
        <v>36</v>
      </c>
      <c r="V1002" s="16">
        <v>0</v>
      </c>
      <c r="W1002" s="16">
        <v>2014</v>
      </c>
      <c r="X1002" s="16" t="s">
        <v>180</v>
      </c>
      <c r="Y1002" s="16" t="s">
        <v>38</v>
      </c>
      <c r="Z1002" s="16" t="s">
        <v>64</v>
      </c>
      <c r="AA1002" s="16" t="s">
        <v>40</v>
      </c>
      <c r="AB1002" s="16" t="s">
        <v>41</v>
      </c>
    </row>
    <row r="1003" spans="1:28" x14ac:dyDescent="0.35">
      <c r="A1003" t="s">
        <v>7410</v>
      </c>
      <c r="B1003" t="s">
        <v>12653</v>
      </c>
      <c r="C1003" t="s">
        <v>3584</v>
      </c>
      <c r="D1003" s="1">
        <v>42851121</v>
      </c>
      <c r="E1003" t="s">
        <v>30</v>
      </c>
      <c r="G1003">
        <v>41975</v>
      </c>
      <c r="H1003" s="3">
        <v>748</v>
      </c>
      <c r="I1003">
        <v>1120544</v>
      </c>
      <c r="J1003" s="4">
        <v>376</v>
      </c>
      <c r="K1003" t="s">
        <v>31</v>
      </c>
      <c r="L1003" t="s">
        <v>32</v>
      </c>
      <c r="M1003" t="s">
        <v>33</v>
      </c>
      <c r="N1003" s="4">
        <v>230</v>
      </c>
      <c r="O1003" s="4">
        <v>53525</v>
      </c>
      <c r="P1003" t="s">
        <v>13066</v>
      </c>
      <c r="Q1003" t="s">
        <v>8984</v>
      </c>
      <c r="R1003" t="s">
        <v>8985</v>
      </c>
      <c r="S1003" t="s">
        <v>7574</v>
      </c>
      <c r="T1003" t="s">
        <v>35</v>
      </c>
      <c r="U1003" t="s">
        <v>36</v>
      </c>
      <c r="V1003">
        <v>31118617</v>
      </c>
      <c r="W1003">
        <v>2014</v>
      </c>
      <c r="X1003" t="s">
        <v>180</v>
      </c>
      <c r="Y1003" t="s">
        <v>38</v>
      </c>
      <c r="Z1003" t="s">
        <v>73</v>
      </c>
      <c r="AA1003" t="s">
        <v>40</v>
      </c>
      <c r="AB1003" t="s">
        <v>41</v>
      </c>
    </row>
    <row r="1004" spans="1:28" x14ac:dyDescent="0.35">
      <c r="A1004" s="16" t="s">
        <v>7410</v>
      </c>
      <c r="B1004" s="16" t="s">
        <v>12654</v>
      </c>
      <c r="C1004" s="16" t="s">
        <v>7437</v>
      </c>
      <c r="D1004" s="17">
        <v>42751113</v>
      </c>
      <c r="E1004" s="16" t="s">
        <v>43</v>
      </c>
      <c r="G1004" s="16">
        <v>41996</v>
      </c>
      <c r="H1004" s="18">
        <v>2214</v>
      </c>
      <c r="I1004" s="16">
        <v>1146894</v>
      </c>
      <c r="J1004" s="19">
        <v>536</v>
      </c>
      <c r="K1004" s="16" t="s">
        <v>31</v>
      </c>
      <c r="L1004" s="16" t="s">
        <v>32</v>
      </c>
      <c r="M1004" s="16" t="s">
        <v>33</v>
      </c>
      <c r="N1004" s="19">
        <v>31</v>
      </c>
      <c r="O1004" s="19">
        <v>8000</v>
      </c>
      <c r="P1004" s="16" t="s">
        <v>13060</v>
      </c>
      <c r="Q1004" s="16" t="s">
        <v>8984</v>
      </c>
      <c r="R1004" s="16" t="s">
        <v>8985</v>
      </c>
      <c r="S1004" s="16" t="s">
        <v>7591</v>
      </c>
      <c r="T1004" s="16" t="s">
        <v>35</v>
      </c>
      <c r="U1004" s="16" t="s">
        <v>36</v>
      </c>
      <c r="V1004" s="16">
        <v>31123162</v>
      </c>
      <c r="W1004" s="16">
        <v>2014</v>
      </c>
      <c r="X1004" s="16" t="s">
        <v>180</v>
      </c>
      <c r="Y1004" s="16" t="s">
        <v>38</v>
      </c>
      <c r="Z1004" s="16" t="s">
        <v>39</v>
      </c>
      <c r="AA1004" s="16" t="s">
        <v>40</v>
      </c>
      <c r="AB1004" s="16" t="s">
        <v>41</v>
      </c>
    </row>
    <row r="1005" spans="1:28" x14ac:dyDescent="0.35">
      <c r="A1005" t="s">
        <v>7410</v>
      </c>
      <c r="B1005" t="s">
        <v>12653</v>
      </c>
      <c r="C1005" t="s">
        <v>2512</v>
      </c>
      <c r="D1005" s="1">
        <v>42861101</v>
      </c>
      <c r="E1005" t="s">
        <v>43</v>
      </c>
      <c r="G1005">
        <v>41986</v>
      </c>
      <c r="H1005" s="3">
        <v>1420</v>
      </c>
      <c r="I1005" t="s">
        <v>7580</v>
      </c>
      <c r="J1005" s="4">
        <v>200</v>
      </c>
      <c r="K1005" t="s">
        <v>31</v>
      </c>
      <c r="L1005" t="s">
        <v>32</v>
      </c>
      <c r="M1005" t="s">
        <v>83</v>
      </c>
      <c r="N1005" s="4">
        <v>5</v>
      </c>
      <c r="O1005" s="4">
        <v>1000</v>
      </c>
      <c r="P1005" t="s">
        <v>13062</v>
      </c>
      <c r="Q1005" t="s">
        <v>8984</v>
      </c>
      <c r="R1005" t="s">
        <v>8985</v>
      </c>
      <c r="S1005" t="s">
        <v>7581</v>
      </c>
      <c r="T1005" t="s">
        <v>35</v>
      </c>
      <c r="U1005" t="s">
        <v>36</v>
      </c>
      <c r="V1005">
        <v>0</v>
      </c>
      <c r="W1005">
        <v>2014</v>
      </c>
      <c r="X1005" t="s">
        <v>180</v>
      </c>
      <c r="Y1005" t="s">
        <v>38</v>
      </c>
      <c r="Z1005" t="s">
        <v>73</v>
      </c>
      <c r="AA1005" t="s">
        <v>40</v>
      </c>
      <c r="AB1005" t="s">
        <v>41</v>
      </c>
    </row>
    <row r="1006" spans="1:28" x14ac:dyDescent="0.35">
      <c r="A1006" s="16" t="s">
        <v>8258</v>
      </c>
      <c r="B1006" s="16" t="s">
        <v>12653</v>
      </c>
      <c r="C1006" s="16" t="s">
        <v>8302</v>
      </c>
      <c r="D1006" s="17">
        <v>163541101</v>
      </c>
      <c r="E1006" s="16" t="s">
        <v>43</v>
      </c>
      <c r="G1006" s="16">
        <v>41987</v>
      </c>
      <c r="H1006" s="18">
        <v>452</v>
      </c>
      <c r="I1006" s="16">
        <v>1140256</v>
      </c>
      <c r="J1006" s="19">
        <v>343</v>
      </c>
      <c r="K1006" s="16" t="s">
        <v>31</v>
      </c>
      <c r="L1006" s="16" t="s">
        <v>66</v>
      </c>
      <c r="M1006" s="16" t="s">
        <v>67</v>
      </c>
      <c r="N1006" s="19">
        <v>66</v>
      </c>
      <c r="O1006" s="19">
        <v>22638</v>
      </c>
      <c r="P1006" s="16" t="s">
        <v>13062</v>
      </c>
      <c r="Q1006" s="16" t="s">
        <v>8984</v>
      </c>
      <c r="R1006" s="16" t="s">
        <v>9094</v>
      </c>
      <c r="S1006" s="16" t="s">
        <v>8322</v>
      </c>
      <c r="T1006" s="16" t="s">
        <v>35</v>
      </c>
      <c r="U1006" s="16" t="s">
        <v>36</v>
      </c>
      <c r="V1006" s="16">
        <v>0</v>
      </c>
      <c r="W1006" s="16">
        <v>2014</v>
      </c>
      <c r="X1006" s="16" t="s">
        <v>180</v>
      </c>
      <c r="Y1006" s="16" t="s">
        <v>38</v>
      </c>
      <c r="Z1006" s="16" t="s">
        <v>39</v>
      </c>
      <c r="AA1006" s="16" t="s">
        <v>40</v>
      </c>
      <c r="AB1006" s="16" t="s">
        <v>41</v>
      </c>
    </row>
    <row r="1007" spans="1:28" x14ac:dyDescent="0.35">
      <c r="A1007" t="s">
        <v>8258</v>
      </c>
      <c r="B1007" t="s">
        <v>12654</v>
      </c>
      <c r="C1007" t="s">
        <v>8277</v>
      </c>
      <c r="D1007" s="1">
        <v>163201101</v>
      </c>
      <c r="E1007" t="s">
        <v>53</v>
      </c>
      <c r="F1007" s="2" t="s">
        <v>54</v>
      </c>
      <c r="G1007">
        <v>42004</v>
      </c>
      <c r="H1007" s="3">
        <v>1030</v>
      </c>
      <c r="I1007">
        <v>1157159</v>
      </c>
      <c r="J1007" s="4">
        <v>474</v>
      </c>
      <c r="K1007" t="s">
        <v>31</v>
      </c>
      <c r="L1007" t="s">
        <v>66</v>
      </c>
      <c r="M1007" t="s">
        <v>67</v>
      </c>
      <c r="N1007" s="4">
        <v>1486</v>
      </c>
      <c r="O1007" s="4">
        <v>504423</v>
      </c>
      <c r="P1007" t="s">
        <v>13074</v>
      </c>
      <c r="Q1007" t="s">
        <v>8984</v>
      </c>
      <c r="R1007" t="s">
        <v>8985</v>
      </c>
      <c r="S1007" t="s">
        <v>8323</v>
      </c>
      <c r="T1007" t="s">
        <v>35</v>
      </c>
      <c r="U1007" t="s">
        <v>36</v>
      </c>
      <c r="V1007">
        <v>0</v>
      </c>
      <c r="W1007">
        <v>2014</v>
      </c>
      <c r="X1007" t="s">
        <v>180</v>
      </c>
      <c r="Y1007" t="s">
        <v>38</v>
      </c>
      <c r="Z1007" t="s">
        <v>45</v>
      </c>
      <c r="AA1007" t="s">
        <v>40</v>
      </c>
      <c r="AB1007" t="s">
        <v>41</v>
      </c>
    </row>
    <row r="1008" spans="1:28" x14ac:dyDescent="0.35">
      <c r="A1008" s="16" t="s">
        <v>8579</v>
      </c>
      <c r="B1008" s="16" t="s">
        <v>12654</v>
      </c>
      <c r="C1008" s="16" t="s">
        <v>8646</v>
      </c>
      <c r="D1008" s="17">
        <v>254421103</v>
      </c>
      <c r="E1008" s="16" t="s">
        <v>43</v>
      </c>
      <c r="G1008" s="16">
        <v>42004</v>
      </c>
      <c r="H1008" s="18">
        <v>303</v>
      </c>
      <c r="I1008" s="16">
        <v>1156075</v>
      </c>
      <c r="J1008" s="19">
        <v>807</v>
      </c>
      <c r="K1008" s="16" t="s">
        <v>31</v>
      </c>
      <c r="L1008" s="16" t="s">
        <v>32</v>
      </c>
      <c r="M1008" s="16" t="s">
        <v>33</v>
      </c>
      <c r="N1008" s="19">
        <v>4</v>
      </c>
      <c r="O1008" s="19">
        <v>3228</v>
      </c>
      <c r="P1008" s="16" t="s">
        <v>13074</v>
      </c>
      <c r="Q1008" s="16" t="s">
        <v>57</v>
      </c>
      <c r="R1008" s="16" t="s">
        <v>8985</v>
      </c>
      <c r="S1008" s="16" t="s">
        <v>8666</v>
      </c>
      <c r="T1008" s="16" t="s">
        <v>35</v>
      </c>
      <c r="U1008" s="16" t="s">
        <v>36</v>
      </c>
      <c r="V1008" s="16">
        <v>0</v>
      </c>
      <c r="W1008" s="16">
        <v>2014</v>
      </c>
      <c r="X1008" s="16" t="s">
        <v>180</v>
      </c>
      <c r="Y1008" s="16" t="s">
        <v>38</v>
      </c>
      <c r="Z1008" s="16" t="s">
        <v>64</v>
      </c>
      <c r="AA1008" s="16" t="s">
        <v>40</v>
      </c>
      <c r="AB1008" s="16" t="s">
        <v>41</v>
      </c>
    </row>
    <row r="1009" spans="1:28" x14ac:dyDescent="0.35">
      <c r="A1009" t="s">
        <v>28</v>
      </c>
      <c r="B1009" t="s">
        <v>12653</v>
      </c>
      <c r="C1009" t="s">
        <v>119</v>
      </c>
      <c r="D1009" s="1">
        <v>182941102</v>
      </c>
      <c r="E1009" t="s">
        <v>30</v>
      </c>
      <c r="G1009">
        <v>41698</v>
      </c>
      <c r="H1009" s="3">
        <v>356</v>
      </c>
      <c r="I1009">
        <v>974315</v>
      </c>
      <c r="J1009" s="4">
        <v>948</v>
      </c>
      <c r="K1009" t="s">
        <v>31</v>
      </c>
      <c r="L1009" t="s">
        <v>66</v>
      </c>
      <c r="M1009" t="s">
        <v>67</v>
      </c>
      <c r="N1009" s="4">
        <v>123</v>
      </c>
      <c r="O1009" s="4">
        <v>108612</v>
      </c>
      <c r="P1009" t="s">
        <v>13063</v>
      </c>
      <c r="Q1009" t="s">
        <v>8984</v>
      </c>
      <c r="R1009" t="s">
        <v>8985</v>
      </c>
      <c r="S1009" t="s">
        <v>214</v>
      </c>
      <c r="T1009" t="s">
        <v>35</v>
      </c>
      <c r="U1009" t="s">
        <v>36</v>
      </c>
      <c r="V1009">
        <v>31058675</v>
      </c>
      <c r="W1009">
        <v>2014</v>
      </c>
      <c r="X1009" t="s">
        <v>63</v>
      </c>
      <c r="Y1009" t="s">
        <v>38</v>
      </c>
      <c r="Z1009" t="s">
        <v>64</v>
      </c>
      <c r="AA1009" t="s">
        <v>40</v>
      </c>
      <c r="AB1009" t="s">
        <v>41</v>
      </c>
    </row>
    <row r="1010" spans="1:28" x14ac:dyDescent="0.35">
      <c r="A1010" s="16" t="s">
        <v>28</v>
      </c>
      <c r="B1010" s="16" t="s">
        <v>12653</v>
      </c>
      <c r="C1010" s="16" t="s">
        <v>215</v>
      </c>
      <c r="D1010" s="17">
        <v>182852201</v>
      </c>
      <c r="E1010" s="16" t="s">
        <v>43</v>
      </c>
      <c r="G1010" s="16">
        <v>41698</v>
      </c>
      <c r="H1010" s="18">
        <v>747</v>
      </c>
      <c r="I1010" s="16">
        <v>974604</v>
      </c>
      <c r="J1010" s="19">
        <v>291</v>
      </c>
      <c r="K1010" s="16" t="s">
        <v>31</v>
      </c>
      <c r="L1010" s="16" t="s">
        <v>66</v>
      </c>
      <c r="M1010" s="16" t="s">
        <v>67</v>
      </c>
      <c r="N1010" s="19">
        <v>11</v>
      </c>
      <c r="O1010" s="19">
        <v>3201</v>
      </c>
      <c r="P1010" s="16" t="s">
        <v>13066</v>
      </c>
      <c r="Q1010" s="16" t="s">
        <v>8984</v>
      </c>
      <c r="R1010" s="16" t="s">
        <v>8985</v>
      </c>
      <c r="S1010" s="16" t="s">
        <v>216</v>
      </c>
      <c r="T1010" s="16" t="s">
        <v>35</v>
      </c>
      <c r="U1010" s="16" t="s">
        <v>36</v>
      </c>
      <c r="V1010" s="16">
        <v>31058675</v>
      </c>
      <c r="W1010" s="16">
        <v>2014</v>
      </c>
      <c r="X1010" s="16" t="s">
        <v>63</v>
      </c>
      <c r="Y1010" s="16" t="s">
        <v>38</v>
      </c>
      <c r="Z1010" s="16" t="s">
        <v>39</v>
      </c>
      <c r="AA1010" s="16" t="s">
        <v>40</v>
      </c>
      <c r="AB1010" s="16" t="s">
        <v>41</v>
      </c>
    </row>
    <row r="1011" spans="1:28" x14ac:dyDescent="0.35">
      <c r="A1011" t="s">
        <v>28</v>
      </c>
      <c r="B1011" t="s">
        <v>12653</v>
      </c>
      <c r="C1011" t="s">
        <v>104</v>
      </c>
      <c r="D1011" s="1">
        <v>182222103</v>
      </c>
      <c r="E1011" t="s">
        <v>43</v>
      </c>
      <c r="G1011">
        <v>41676</v>
      </c>
      <c r="H1011" s="3">
        <v>529</v>
      </c>
      <c r="I1011">
        <v>960481</v>
      </c>
      <c r="J1011" s="4">
        <v>367</v>
      </c>
      <c r="K1011" t="s">
        <v>31</v>
      </c>
      <c r="L1011" t="s">
        <v>32</v>
      </c>
      <c r="M1011" t="s">
        <v>33</v>
      </c>
      <c r="N1011" s="4">
        <v>13</v>
      </c>
      <c r="O1011" s="4">
        <v>4771</v>
      </c>
      <c r="P1011" t="s">
        <v>13066</v>
      </c>
      <c r="Q1011" t="s">
        <v>8984</v>
      </c>
      <c r="R1011" t="s">
        <v>8985</v>
      </c>
      <c r="S1011" t="s">
        <v>190</v>
      </c>
      <c r="T1011" t="s">
        <v>35</v>
      </c>
      <c r="U1011" t="s">
        <v>36</v>
      </c>
      <c r="V1011">
        <v>42071586</v>
      </c>
      <c r="W1011">
        <v>2014</v>
      </c>
      <c r="X1011" t="s">
        <v>63</v>
      </c>
      <c r="Y1011" t="s">
        <v>38</v>
      </c>
      <c r="Z1011" t="s">
        <v>64</v>
      </c>
      <c r="AA1011" t="s">
        <v>40</v>
      </c>
      <c r="AB1011" t="s">
        <v>41</v>
      </c>
    </row>
    <row r="1012" spans="1:28" x14ac:dyDescent="0.35">
      <c r="A1012" s="16" t="s">
        <v>28</v>
      </c>
      <c r="B1012" s="16" t="s">
        <v>12653</v>
      </c>
      <c r="C1012" s="16" t="s">
        <v>145</v>
      </c>
      <c r="D1012" s="17">
        <v>83692105</v>
      </c>
      <c r="E1012" s="16" t="s">
        <v>53</v>
      </c>
      <c r="F1012" s="2" t="s">
        <v>54</v>
      </c>
      <c r="G1012" s="16">
        <v>41676</v>
      </c>
      <c r="H1012" s="18">
        <v>2206</v>
      </c>
      <c r="I1012" s="16">
        <v>961124</v>
      </c>
      <c r="J1012" s="19">
        <v>769</v>
      </c>
      <c r="K1012" s="16" t="s">
        <v>31</v>
      </c>
      <c r="L1012" s="16" t="s">
        <v>32</v>
      </c>
      <c r="M1012" s="16" t="s">
        <v>33</v>
      </c>
      <c r="N1012" s="19">
        <v>74</v>
      </c>
      <c r="O1012" s="19">
        <v>54959</v>
      </c>
      <c r="P1012" s="16" t="s">
        <v>13064</v>
      </c>
      <c r="Q1012" s="16" t="s">
        <v>8984</v>
      </c>
      <c r="R1012" s="16" t="s">
        <v>8985</v>
      </c>
      <c r="S1012" s="16" t="s">
        <v>191</v>
      </c>
      <c r="T1012" s="16" t="s">
        <v>35</v>
      </c>
      <c r="U1012" s="16" t="s">
        <v>36</v>
      </c>
      <c r="V1012" s="16">
        <v>31055235</v>
      </c>
      <c r="W1012" s="16">
        <v>2014</v>
      </c>
      <c r="X1012" s="16" t="s">
        <v>63</v>
      </c>
      <c r="Y1012" s="16" t="s">
        <v>38</v>
      </c>
      <c r="Z1012" s="16" t="s">
        <v>45</v>
      </c>
      <c r="AA1012" s="16" t="s">
        <v>40</v>
      </c>
      <c r="AB1012" s="16" t="s">
        <v>41</v>
      </c>
    </row>
    <row r="1013" spans="1:28" x14ac:dyDescent="0.35">
      <c r="A1013" t="s">
        <v>28</v>
      </c>
      <c r="B1013" t="s">
        <v>12654</v>
      </c>
      <c r="C1013" t="s">
        <v>89</v>
      </c>
      <c r="D1013" s="1">
        <v>83622103</v>
      </c>
      <c r="E1013" t="s">
        <v>43</v>
      </c>
      <c r="G1013">
        <v>41681</v>
      </c>
      <c r="H1013" s="3">
        <v>6</v>
      </c>
      <c r="I1013">
        <v>965573</v>
      </c>
      <c r="J1013" s="4">
        <v>704</v>
      </c>
      <c r="K1013" t="s">
        <v>31</v>
      </c>
      <c r="L1013" t="s">
        <v>32</v>
      </c>
      <c r="M1013" t="s">
        <v>33</v>
      </c>
      <c r="N1013" s="4">
        <v>54</v>
      </c>
      <c r="O1013" s="4">
        <v>5739</v>
      </c>
      <c r="P1013" t="s">
        <v>13059</v>
      </c>
      <c r="Q1013" t="s">
        <v>8984</v>
      </c>
      <c r="R1013" t="s">
        <v>47</v>
      </c>
      <c r="S1013" t="s">
        <v>198</v>
      </c>
      <c r="T1013" t="s">
        <v>35</v>
      </c>
      <c r="U1013" t="s">
        <v>36</v>
      </c>
      <c r="V1013">
        <v>42075601</v>
      </c>
      <c r="W1013">
        <v>2014</v>
      </c>
      <c r="X1013" t="s">
        <v>63</v>
      </c>
      <c r="Y1013" t="s">
        <v>38</v>
      </c>
      <c r="Z1013" t="s">
        <v>45</v>
      </c>
      <c r="AA1013" t="s">
        <v>40</v>
      </c>
      <c r="AB1013" t="s">
        <v>41</v>
      </c>
    </row>
    <row r="1014" spans="1:28" x14ac:dyDescent="0.35">
      <c r="A1014" s="16" t="s">
        <v>28</v>
      </c>
      <c r="B1014" s="16" t="s">
        <v>12654</v>
      </c>
      <c r="C1014" s="16" t="s">
        <v>82</v>
      </c>
      <c r="D1014" s="17">
        <v>83252106</v>
      </c>
      <c r="E1014" s="16" t="s">
        <v>43</v>
      </c>
      <c r="G1014" s="16">
        <v>41696</v>
      </c>
      <c r="H1014" s="18">
        <v>2337</v>
      </c>
      <c r="I1014" s="16">
        <v>973419</v>
      </c>
      <c r="J1014" s="19">
        <v>773</v>
      </c>
      <c r="K1014" s="16" t="s">
        <v>31</v>
      </c>
      <c r="L1014" s="16" t="s">
        <v>32</v>
      </c>
      <c r="M1014" s="16" t="s">
        <v>83</v>
      </c>
      <c r="N1014" s="19">
        <v>48</v>
      </c>
      <c r="O1014" s="19">
        <v>30504</v>
      </c>
      <c r="P1014" s="16" t="s">
        <v>13065</v>
      </c>
      <c r="Q1014" s="16" t="s">
        <v>8984</v>
      </c>
      <c r="R1014" s="16" t="s">
        <v>8985</v>
      </c>
      <c r="S1014" s="16" t="s">
        <v>205</v>
      </c>
      <c r="T1014" s="16" t="s">
        <v>35</v>
      </c>
      <c r="U1014" s="16" t="s">
        <v>36</v>
      </c>
      <c r="V1014" s="16">
        <v>0</v>
      </c>
      <c r="W1014" s="16">
        <v>2014</v>
      </c>
      <c r="X1014" s="16" t="s">
        <v>63</v>
      </c>
      <c r="Y1014" s="16" t="s">
        <v>38</v>
      </c>
      <c r="Z1014" s="16" t="s">
        <v>39</v>
      </c>
      <c r="AA1014" s="16" t="s">
        <v>40</v>
      </c>
      <c r="AB1014" s="16" t="s">
        <v>41</v>
      </c>
    </row>
    <row r="1015" spans="1:28" x14ac:dyDescent="0.35">
      <c r="A1015" t="s">
        <v>28</v>
      </c>
      <c r="B1015" t="s">
        <v>12654</v>
      </c>
      <c r="C1015" t="s">
        <v>131</v>
      </c>
      <c r="D1015" s="1">
        <v>83192101</v>
      </c>
      <c r="E1015" t="s">
        <v>43</v>
      </c>
      <c r="G1015">
        <v>41681</v>
      </c>
      <c r="H1015" s="3">
        <v>1044</v>
      </c>
      <c r="I1015">
        <v>965841</v>
      </c>
      <c r="J1015" s="4">
        <v>282</v>
      </c>
      <c r="K1015" t="s">
        <v>31</v>
      </c>
      <c r="L1015" t="s">
        <v>32</v>
      </c>
      <c r="M1015" t="s">
        <v>33</v>
      </c>
      <c r="N1015" s="4">
        <v>38</v>
      </c>
      <c r="O1015" s="4">
        <v>13957</v>
      </c>
      <c r="P1015" t="s">
        <v>13059</v>
      </c>
      <c r="Q1015" t="s">
        <v>8984</v>
      </c>
      <c r="R1015" t="s">
        <v>47</v>
      </c>
      <c r="S1015" t="s">
        <v>199</v>
      </c>
      <c r="T1015" t="s">
        <v>35</v>
      </c>
      <c r="U1015" t="s">
        <v>36</v>
      </c>
      <c r="V1015">
        <v>0</v>
      </c>
      <c r="W1015">
        <v>2014</v>
      </c>
      <c r="X1015" t="s">
        <v>63</v>
      </c>
      <c r="Y1015" t="s">
        <v>38</v>
      </c>
      <c r="Z1015" t="s">
        <v>88</v>
      </c>
      <c r="AA1015" t="s">
        <v>40</v>
      </c>
      <c r="AB1015" t="s">
        <v>41</v>
      </c>
    </row>
    <row r="1016" spans="1:28" x14ac:dyDescent="0.35">
      <c r="A1016" s="16" t="s">
        <v>28</v>
      </c>
      <c r="B1016" s="16" t="s">
        <v>12654</v>
      </c>
      <c r="C1016" s="16" t="s">
        <v>98</v>
      </c>
      <c r="D1016" s="17">
        <v>83692104</v>
      </c>
      <c r="E1016" s="16" t="s">
        <v>43</v>
      </c>
      <c r="G1016" s="16">
        <v>41680</v>
      </c>
      <c r="H1016" s="18">
        <v>208</v>
      </c>
      <c r="I1016" s="16">
        <v>964697</v>
      </c>
      <c r="J1016" s="19">
        <v>832</v>
      </c>
      <c r="K1016" s="16" t="s">
        <v>31</v>
      </c>
      <c r="L1016" s="16" t="s">
        <v>32</v>
      </c>
      <c r="M1016" s="16" t="s">
        <v>33</v>
      </c>
      <c r="N1016" s="19">
        <v>1</v>
      </c>
      <c r="O1016" s="19">
        <v>832</v>
      </c>
      <c r="P1016" s="16" t="s">
        <v>13066</v>
      </c>
      <c r="Q1016" s="16" t="s">
        <v>8984</v>
      </c>
      <c r="R1016" s="16" t="s">
        <v>8985</v>
      </c>
      <c r="S1016" s="16" t="s">
        <v>197</v>
      </c>
      <c r="T1016" s="16" t="s">
        <v>35</v>
      </c>
      <c r="U1016" s="16" t="s">
        <v>36</v>
      </c>
      <c r="V1016" s="16">
        <v>42075196</v>
      </c>
      <c r="W1016" s="16">
        <v>2014</v>
      </c>
      <c r="X1016" s="16" t="s">
        <v>63</v>
      </c>
      <c r="Y1016" s="16" t="s">
        <v>38</v>
      </c>
      <c r="Z1016" s="16" t="s">
        <v>88</v>
      </c>
      <c r="AA1016" s="16" t="s">
        <v>40</v>
      </c>
      <c r="AB1016" s="16" t="s">
        <v>41</v>
      </c>
    </row>
    <row r="1017" spans="1:28" x14ac:dyDescent="0.35">
      <c r="A1017" t="s">
        <v>28</v>
      </c>
      <c r="B1017" t="s">
        <v>12654</v>
      </c>
      <c r="C1017" t="s">
        <v>52</v>
      </c>
      <c r="D1017" s="1">
        <v>83050402</v>
      </c>
      <c r="E1017" t="s">
        <v>43</v>
      </c>
      <c r="G1017">
        <v>41678</v>
      </c>
      <c r="H1017" s="3">
        <v>716</v>
      </c>
      <c r="I1017">
        <v>962562</v>
      </c>
      <c r="J1017" s="4">
        <v>395</v>
      </c>
      <c r="K1017" t="s">
        <v>31</v>
      </c>
      <c r="L1017" t="s">
        <v>32</v>
      </c>
      <c r="M1017" t="s">
        <v>33</v>
      </c>
      <c r="N1017" s="4">
        <v>6</v>
      </c>
      <c r="O1017" s="4">
        <v>2370</v>
      </c>
      <c r="P1017" t="s">
        <v>13080</v>
      </c>
      <c r="Q1017" t="s">
        <v>8984</v>
      </c>
      <c r="R1017" t="s">
        <v>8985</v>
      </c>
      <c r="S1017" t="s">
        <v>193</v>
      </c>
      <c r="T1017" t="s">
        <v>35</v>
      </c>
      <c r="U1017" t="s">
        <v>36</v>
      </c>
      <c r="V1017">
        <v>0</v>
      </c>
      <c r="W1017">
        <v>2014</v>
      </c>
      <c r="X1017" t="s">
        <v>63</v>
      </c>
      <c r="Y1017" t="s">
        <v>38</v>
      </c>
      <c r="Z1017" t="s">
        <v>39</v>
      </c>
      <c r="AA1017" t="s">
        <v>40</v>
      </c>
      <c r="AB1017" t="s">
        <v>41</v>
      </c>
    </row>
    <row r="1018" spans="1:28" x14ac:dyDescent="0.35">
      <c r="A1018" s="16" t="s">
        <v>28</v>
      </c>
      <c r="B1018" s="16" t="s">
        <v>12654</v>
      </c>
      <c r="C1018" s="16" t="s">
        <v>46</v>
      </c>
      <c r="D1018" s="17">
        <v>83622106</v>
      </c>
      <c r="E1018" s="16" t="s">
        <v>43</v>
      </c>
      <c r="G1018" s="16">
        <v>41696</v>
      </c>
      <c r="H1018" s="18">
        <v>2035</v>
      </c>
      <c r="I1018" s="16">
        <v>973144</v>
      </c>
      <c r="J1018" s="19">
        <v>850</v>
      </c>
      <c r="K1018" s="16" t="s">
        <v>31</v>
      </c>
      <c r="L1018" s="16" t="s">
        <v>32</v>
      </c>
      <c r="M1018" s="16" t="s">
        <v>83</v>
      </c>
      <c r="N1018" s="19">
        <v>42</v>
      </c>
      <c r="O1018" s="19">
        <v>25710</v>
      </c>
      <c r="P1018" s="16" t="s">
        <v>13066</v>
      </c>
      <c r="Q1018" s="16" t="s">
        <v>8984</v>
      </c>
      <c r="R1018" s="16" t="s">
        <v>8985</v>
      </c>
      <c r="S1018" s="16" t="s">
        <v>204</v>
      </c>
      <c r="T1018" s="16" t="s">
        <v>35</v>
      </c>
      <c r="U1018" s="16" t="s">
        <v>36</v>
      </c>
      <c r="V1018" s="16">
        <v>0</v>
      </c>
      <c r="W1018" s="16">
        <v>2014</v>
      </c>
      <c r="X1018" s="16" t="s">
        <v>63</v>
      </c>
      <c r="Y1018" s="16" t="s">
        <v>38</v>
      </c>
      <c r="Z1018" s="16" t="s">
        <v>39</v>
      </c>
      <c r="AA1018" s="16" t="s">
        <v>40</v>
      </c>
      <c r="AB1018" s="16" t="s">
        <v>41</v>
      </c>
    </row>
    <row r="1019" spans="1:28" x14ac:dyDescent="0.35">
      <c r="A1019" t="s">
        <v>28</v>
      </c>
      <c r="B1019" t="s">
        <v>12654</v>
      </c>
      <c r="C1019" t="s">
        <v>71</v>
      </c>
      <c r="D1019" s="1">
        <v>82931101</v>
      </c>
      <c r="E1019" t="s">
        <v>43</v>
      </c>
      <c r="G1019">
        <v>41696</v>
      </c>
      <c r="H1019" s="3">
        <v>1609</v>
      </c>
      <c r="I1019">
        <v>972857</v>
      </c>
      <c r="J1019" s="4">
        <v>1082</v>
      </c>
      <c r="K1019" t="s">
        <v>31</v>
      </c>
      <c r="L1019" t="s">
        <v>32</v>
      </c>
      <c r="M1019" t="s">
        <v>33</v>
      </c>
      <c r="N1019" s="4">
        <v>21</v>
      </c>
      <c r="O1019" s="4">
        <v>22722</v>
      </c>
      <c r="P1019" t="s">
        <v>13066</v>
      </c>
      <c r="Q1019" t="s">
        <v>8984</v>
      </c>
      <c r="R1019" t="s">
        <v>9094</v>
      </c>
      <c r="S1019" t="s">
        <v>206</v>
      </c>
      <c r="T1019" t="s">
        <v>35</v>
      </c>
      <c r="U1019" t="s">
        <v>36</v>
      </c>
      <c r="V1019">
        <v>42083725</v>
      </c>
      <c r="W1019">
        <v>2014</v>
      </c>
      <c r="X1019" t="s">
        <v>63</v>
      </c>
      <c r="Y1019" t="s">
        <v>38</v>
      </c>
      <c r="Z1019" t="s">
        <v>39</v>
      </c>
      <c r="AA1019" t="s">
        <v>40</v>
      </c>
      <c r="AB1019" t="s">
        <v>41</v>
      </c>
    </row>
    <row r="1020" spans="1:28" x14ac:dyDescent="0.35">
      <c r="A1020" s="16" t="s">
        <v>28</v>
      </c>
      <c r="B1020" s="16" t="s">
        <v>12654</v>
      </c>
      <c r="C1020" s="16" t="s">
        <v>129</v>
      </c>
      <c r="D1020" s="17">
        <v>83622105</v>
      </c>
      <c r="E1020" s="16" t="s">
        <v>30</v>
      </c>
      <c r="G1020" s="16">
        <v>41696</v>
      </c>
      <c r="H1020" s="18">
        <v>1955</v>
      </c>
      <c r="I1020" s="16">
        <v>972914</v>
      </c>
      <c r="J1020" s="19">
        <v>2649</v>
      </c>
      <c r="K1020" s="16" t="s">
        <v>31</v>
      </c>
      <c r="L1020" s="16" t="s">
        <v>32</v>
      </c>
      <c r="M1020" s="16" t="s">
        <v>83</v>
      </c>
      <c r="N1020" s="19">
        <v>66</v>
      </c>
      <c r="O1020" s="19">
        <v>74310</v>
      </c>
      <c r="P1020" s="16" t="s">
        <v>13066</v>
      </c>
      <c r="Q1020" s="16" t="s">
        <v>8984</v>
      </c>
      <c r="R1020" s="16" t="s">
        <v>8985</v>
      </c>
      <c r="S1020" s="16" t="s">
        <v>203</v>
      </c>
      <c r="T1020" s="16" t="s">
        <v>35</v>
      </c>
      <c r="U1020" s="16" t="s">
        <v>36</v>
      </c>
      <c r="V1020" s="16">
        <v>0</v>
      </c>
      <c r="W1020" s="16">
        <v>2014</v>
      </c>
      <c r="X1020" s="16" t="s">
        <v>63</v>
      </c>
      <c r="Y1020" s="16" t="s">
        <v>38</v>
      </c>
      <c r="Z1020" s="16" t="s">
        <v>39</v>
      </c>
      <c r="AA1020" s="16" t="s">
        <v>40</v>
      </c>
      <c r="AB1020" s="16" t="s">
        <v>41</v>
      </c>
    </row>
    <row r="1021" spans="1:28" x14ac:dyDescent="0.35">
      <c r="A1021" t="s">
        <v>28</v>
      </c>
      <c r="B1021" t="s">
        <v>12654</v>
      </c>
      <c r="C1021" t="s">
        <v>153</v>
      </c>
      <c r="D1021" s="1">
        <v>83040401</v>
      </c>
      <c r="E1021" t="s">
        <v>59</v>
      </c>
      <c r="G1021">
        <v>41696</v>
      </c>
      <c r="H1021" s="3">
        <v>2110</v>
      </c>
      <c r="I1021">
        <v>973372</v>
      </c>
      <c r="J1021" s="4">
        <v>553</v>
      </c>
      <c r="K1021" t="s">
        <v>31</v>
      </c>
      <c r="L1021" t="s">
        <v>32</v>
      </c>
      <c r="M1021" t="s">
        <v>33</v>
      </c>
      <c r="N1021" s="4">
        <v>753</v>
      </c>
      <c r="O1021" s="4">
        <v>180595</v>
      </c>
      <c r="P1021" t="s">
        <v>13060</v>
      </c>
      <c r="Q1021" t="s">
        <v>8984</v>
      </c>
      <c r="R1021" t="s">
        <v>8985</v>
      </c>
      <c r="S1021" t="s">
        <v>202</v>
      </c>
      <c r="T1021" t="s">
        <v>35</v>
      </c>
      <c r="U1021" t="s">
        <v>36</v>
      </c>
      <c r="V1021">
        <v>0</v>
      </c>
      <c r="W1021">
        <v>2014</v>
      </c>
      <c r="X1021" t="s">
        <v>63</v>
      </c>
      <c r="Y1021" t="s">
        <v>38</v>
      </c>
      <c r="Z1021" t="s">
        <v>73</v>
      </c>
      <c r="AA1021" t="s">
        <v>40</v>
      </c>
      <c r="AB1021" t="s">
        <v>41</v>
      </c>
    </row>
    <row r="1022" spans="1:28" x14ac:dyDescent="0.35">
      <c r="A1022" s="16" t="s">
        <v>28</v>
      </c>
      <c r="B1022" s="16" t="s">
        <v>12654</v>
      </c>
      <c r="C1022" s="16" t="s">
        <v>129</v>
      </c>
      <c r="D1022" s="17">
        <v>83622105</v>
      </c>
      <c r="E1022" s="16" t="s">
        <v>30</v>
      </c>
      <c r="G1022" s="16">
        <v>41679</v>
      </c>
      <c r="H1022" s="18">
        <v>1352</v>
      </c>
      <c r="I1022" s="16">
        <v>964322</v>
      </c>
      <c r="J1022" s="19">
        <v>707</v>
      </c>
      <c r="K1022" s="16" t="s">
        <v>31</v>
      </c>
      <c r="L1022" s="16" t="s">
        <v>32</v>
      </c>
      <c r="M1022" s="16" t="s">
        <v>33</v>
      </c>
      <c r="N1022" s="19">
        <v>124</v>
      </c>
      <c r="O1022" s="19">
        <v>30785</v>
      </c>
      <c r="P1022" s="16" t="s">
        <v>13066</v>
      </c>
      <c r="Q1022" s="16" t="s">
        <v>8984</v>
      </c>
      <c r="R1022" s="16" t="s">
        <v>47</v>
      </c>
      <c r="S1022" s="16" t="s">
        <v>194</v>
      </c>
      <c r="T1022" s="16" t="s">
        <v>35</v>
      </c>
      <c r="U1022" s="16" t="s">
        <v>36</v>
      </c>
      <c r="V1022" s="16">
        <v>31055653</v>
      </c>
      <c r="W1022" s="16">
        <v>2014</v>
      </c>
      <c r="X1022" s="16" t="s">
        <v>63</v>
      </c>
      <c r="Y1022" s="16" t="s">
        <v>38</v>
      </c>
      <c r="Z1022" s="16" t="s">
        <v>73</v>
      </c>
      <c r="AA1022" s="16" t="s">
        <v>40</v>
      </c>
      <c r="AB1022" s="16" t="s">
        <v>41</v>
      </c>
    </row>
    <row r="1023" spans="1:28" x14ac:dyDescent="0.35">
      <c r="A1023" t="s">
        <v>28</v>
      </c>
      <c r="B1023" t="s">
        <v>12654</v>
      </c>
      <c r="C1023" t="s">
        <v>149</v>
      </c>
      <c r="D1023" s="1">
        <v>83622104</v>
      </c>
      <c r="E1023" t="s">
        <v>91</v>
      </c>
      <c r="G1023">
        <v>41672</v>
      </c>
      <c r="H1023" s="3">
        <v>1918</v>
      </c>
      <c r="I1023">
        <v>958699</v>
      </c>
      <c r="J1023" s="4">
        <v>612</v>
      </c>
      <c r="K1023" t="s">
        <v>31</v>
      </c>
      <c r="L1023" t="s">
        <v>32</v>
      </c>
      <c r="M1023" t="s">
        <v>33</v>
      </c>
      <c r="N1023" s="4">
        <v>20</v>
      </c>
      <c r="O1023" s="4">
        <v>3740</v>
      </c>
      <c r="P1023" t="s">
        <v>13066</v>
      </c>
      <c r="Q1023" t="s">
        <v>8984</v>
      </c>
      <c r="R1023" t="s">
        <v>8985</v>
      </c>
      <c r="S1023" t="s">
        <v>189</v>
      </c>
      <c r="T1023" t="s">
        <v>35</v>
      </c>
      <c r="U1023" t="s">
        <v>36</v>
      </c>
      <c r="V1023">
        <v>31053961</v>
      </c>
      <c r="W1023">
        <v>2014</v>
      </c>
      <c r="X1023" t="s">
        <v>63</v>
      </c>
      <c r="Y1023" t="s">
        <v>38</v>
      </c>
      <c r="Z1023" t="s">
        <v>88</v>
      </c>
      <c r="AA1023" t="s">
        <v>40</v>
      </c>
      <c r="AB1023" t="s">
        <v>41</v>
      </c>
    </row>
    <row r="1024" spans="1:28" x14ac:dyDescent="0.35">
      <c r="A1024" s="16" t="s">
        <v>28</v>
      </c>
      <c r="B1024" s="16" t="s">
        <v>12654</v>
      </c>
      <c r="C1024" s="16" t="s">
        <v>69</v>
      </c>
      <c r="D1024" s="17">
        <v>83041101</v>
      </c>
      <c r="E1024" s="16" t="s">
        <v>43</v>
      </c>
      <c r="G1024" s="16">
        <v>41697</v>
      </c>
      <c r="H1024" s="18">
        <v>243</v>
      </c>
      <c r="I1024" s="16">
        <v>973430</v>
      </c>
      <c r="J1024" s="19">
        <v>840</v>
      </c>
      <c r="K1024" s="16" t="s">
        <v>31</v>
      </c>
      <c r="L1024" s="16" t="s">
        <v>32</v>
      </c>
      <c r="M1024" s="16" t="s">
        <v>83</v>
      </c>
      <c r="N1024" s="19">
        <v>6</v>
      </c>
      <c r="O1024" s="19">
        <v>5040</v>
      </c>
      <c r="P1024" s="16" t="s">
        <v>13065</v>
      </c>
      <c r="Q1024" s="16" t="s">
        <v>8984</v>
      </c>
      <c r="R1024" s="16" t="s">
        <v>8985</v>
      </c>
      <c r="S1024" s="16" t="s">
        <v>208</v>
      </c>
      <c r="T1024" s="16" t="s">
        <v>35</v>
      </c>
      <c r="U1024" s="16" t="s">
        <v>36</v>
      </c>
      <c r="V1024" s="16">
        <v>31058669</v>
      </c>
      <c r="W1024" s="16">
        <v>2014</v>
      </c>
      <c r="X1024" s="16" t="s">
        <v>63</v>
      </c>
      <c r="Y1024" s="16" t="s">
        <v>38</v>
      </c>
      <c r="Z1024" s="16" t="s">
        <v>64</v>
      </c>
      <c r="AA1024" s="16" t="s">
        <v>40</v>
      </c>
      <c r="AB1024" s="16" t="s">
        <v>41</v>
      </c>
    </row>
    <row r="1025" spans="1:28" x14ac:dyDescent="0.35">
      <c r="A1025" t="s">
        <v>28</v>
      </c>
      <c r="B1025" t="s">
        <v>12653</v>
      </c>
      <c r="C1025" t="s">
        <v>71</v>
      </c>
      <c r="D1025" s="1">
        <v>82931101</v>
      </c>
      <c r="E1025" t="s">
        <v>43</v>
      </c>
      <c r="G1025">
        <v>41697</v>
      </c>
      <c r="H1025" s="3">
        <v>800</v>
      </c>
      <c r="I1025">
        <v>973552</v>
      </c>
      <c r="J1025" s="4">
        <v>205</v>
      </c>
      <c r="K1025" t="s">
        <v>31</v>
      </c>
      <c r="L1025" t="s">
        <v>32</v>
      </c>
      <c r="M1025" t="s">
        <v>33</v>
      </c>
      <c r="N1025" s="4">
        <v>7</v>
      </c>
      <c r="O1025" s="4">
        <v>1435</v>
      </c>
      <c r="P1025" t="s">
        <v>13065</v>
      </c>
      <c r="Q1025" t="s">
        <v>8984</v>
      </c>
      <c r="R1025" t="s">
        <v>8985</v>
      </c>
      <c r="S1025" t="s">
        <v>211</v>
      </c>
      <c r="T1025" t="s">
        <v>35</v>
      </c>
      <c r="U1025" t="s">
        <v>36</v>
      </c>
      <c r="V1025">
        <v>0</v>
      </c>
      <c r="W1025">
        <v>2014</v>
      </c>
      <c r="X1025" t="s">
        <v>63</v>
      </c>
      <c r="Y1025" t="s">
        <v>38</v>
      </c>
      <c r="Z1025" t="s">
        <v>51</v>
      </c>
      <c r="AA1025" t="s">
        <v>40</v>
      </c>
      <c r="AB1025" t="s">
        <v>41</v>
      </c>
    </row>
    <row r="1026" spans="1:28" x14ac:dyDescent="0.35">
      <c r="A1026" s="16" t="s">
        <v>28</v>
      </c>
      <c r="B1026" s="16" t="s">
        <v>12653</v>
      </c>
      <c r="C1026" s="16" t="s">
        <v>71</v>
      </c>
      <c r="D1026" s="17">
        <v>82931101</v>
      </c>
      <c r="E1026" s="16" t="s">
        <v>43</v>
      </c>
      <c r="G1026" s="16">
        <v>41688</v>
      </c>
      <c r="H1026" s="18">
        <v>657</v>
      </c>
      <c r="I1026" s="16">
        <v>968794</v>
      </c>
      <c r="J1026" s="19">
        <v>504</v>
      </c>
      <c r="K1026" s="16" t="s">
        <v>31</v>
      </c>
      <c r="L1026" s="16" t="s">
        <v>32</v>
      </c>
      <c r="M1026" s="16" t="s">
        <v>33</v>
      </c>
      <c r="N1026" s="19">
        <v>7</v>
      </c>
      <c r="O1026" s="19">
        <v>3528</v>
      </c>
      <c r="P1026" s="16" t="s">
        <v>13064</v>
      </c>
      <c r="Q1026" s="16" t="s">
        <v>8984</v>
      </c>
      <c r="R1026" s="16" t="s">
        <v>8985</v>
      </c>
      <c r="S1026" s="16" t="s">
        <v>201</v>
      </c>
      <c r="T1026" s="16" t="s">
        <v>35</v>
      </c>
      <c r="U1026" s="16" t="s">
        <v>36</v>
      </c>
      <c r="V1026" s="16">
        <v>31057341</v>
      </c>
      <c r="W1026" s="16">
        <v>2014</v>
      </c>
      <c r="X1026" s="16" t="s">
        <v>63</v>
      </c>
      <c r="Y1026" s="16" t="s">
        <v>38</v>
      </c>
      <c r="Z1026" s="16" t="s">
        <v>39</v>
      </c>
      <c r="AA1026" s="16" t="s">
        <v>40</v>
      </c>
      <c r="AB1026" s="16" t="s">
        <v>41</v>
      </c>
    </row>
    <row r="1027" spans="1:28" x14ac:dyDescent="0.35">
      <c r="A1027" t="s">
        <v>28</v>
      </c>
      <c r="B1027" t="s">
        <v>12653</v>
      </c>
      <c r="C1027" t="s">
        <v>71</v>
      </c>
      <c r="D1027" s="1">
        <v>82931101</v>
      </c>
      <c r="E1027" t="s">
        <v>43</v>
      </c>
      <c r="G1027">
        <v>41696</v>
      </c>
      <c r="H1027" s="3">
        <v>1520</v>
      </c>
      <c r="I1027">
        <v>972803</v>
      </c>
      <c r="J1027" s="4">
        <v>457</v>
      </c>
      <c r="K1027" t="s">
        <v>31</v>
      </c>
      <c r="L1027" t="s">
        <v>32</v>
      </c>
      <c r="M1027" t="s">
        <v>33</v>
      </c>
      <c r="N1027" s="4">
        <v>7</v>
      </c>
      <c r="O1027" s="4">
        <v>3199</v>
      </c>
      <c r="P1027" t="s">
        <v>13066</v>
      </c>
      <c r="Q1027" t="s">
        <v>8984</v>
      </c>
      <c r="R1027" t="s">
        <v>8985</v>
      </c>
      <c r="S1027" t="s">
        <v>207</v>
      </c>
      <c r="T1027" t="s">
        <v>35</v>
      </c>
      <c r="U1027" t="s">
        <v>36</v>
      </c>
      <c r="V1027">
        <v>0</v>
      </c>
      <c r="W1027">
        <v>2014</v>
      </c>
      <c r="X1027" t="s">
        <v>63</v>
      </c>
      <c r="Y1027" t="s">
        <v>38</v>
      </c>
      <c r="Z1027" t="s">
        <v>73</v>
      </c>
      <c r="AA1027" t="s">
        <v>40</v>
      </c>
      <c r="AB1027" t="s">
        <v>41</v>
      </c>
    </row>
    <row r="1028" spans="1:28" x14ac:dyDescent="0.35">
      <c r="A1028" s="16" t="s">
        <v>28</v>
      </c>
      <c r="B1028" s="16" t="s">
        <v>12654</v>
      </c>
      <c r="C1028" s="16" t="s">
        <v>117</v>
      </c>
      <c r="D1028" s="17">
        <v>88880401</v>
      </c>
      <c r="E1028" s="16" t="s">
        <v>53</v>
      </c>
      <c r="F1028" s="2" t="s">
        <v>54</v>
      </c>
      <c r="G1028" s="16">
        <v>41697</v>
      </c>
      <c r="H1028" s="18">
        <v>323</v>
      </c>
      <c r="I1028" s="16">
        <v>973445</v>
      </c>
      <c r="J1028" s="19">
        <v>581</v>
      </c>
      <c r="K1028" s="16" t="s">
        <v>31</v>
      </c>
      <c r="L1028" s="16" t="s">
        <v>66</v>
      </c>
      <c r="M1028" s="16" t="s">
        <v>67</v>
      </c>
      <c r="N1028" s="19">
        <v>66</v>
      </c>
      <c r="O1028" s="19">
        <v>34615</v>
      </c>
      <c r="P1028" s="16" t="s">
        <v>13063</v>
      </c>
      <c r="Q1028" s="16" t="s">
        <v>8984</v>
      </c>
      <c r="R1028" s="16" t="s">
        <v>8985</v>
      </c>
      <c r="S1028" s="16" t="s">
        <v>210</v>
      </c>
      <c r="T1028" s="16" t="s">
        <v>35</v>
      </c>
      <c r="U1028" s="16" t="s">
        <v>36</v>
      </c>
      <c r="V1028" s="16">
        <v>0</v>
      </c>
      <c r="W1028" s="16">
        <v>2014</v>
      </c>
      <c r="X1028" s="16" t="s">
        <v>63</v>
      </c>
      <c r="Y1028" s="16" t="s">
        <v>38</v>
      </c>
      <c r="Z1028" s="16" t="s">
        <v>39</v>
      </c>
      <c r="AA1028" s="16" t="s">
        <v>40</v>
      </c>
      <c r="AB1028" s="16" t="s">
        <v>41</v>
      </c>
    </row>
    <row r="1029" spans="1:28" x14ac:dyDescent="0.35">
      <c r="A1029" t="s">
        <v>28</v>
      </c>
      <c r="B1029" t="s">
        <v>12654</v>
      </c>
      <c r="C1029" t="s">
        <v>42</v>
      </c>
      <c r="D1029" s="1">
        <v>82841101</v>
      </c>
      <c r="E1029" t="s">
        <v>43</v>
      </c>
      <c r="G1029">
        <v>41698</v>
      </c>
      <c r="H1029" s="3">
        <v>503</v>
      </c>
      <c r="I1029">
        <v>974421</v>
      </c>
      <c r="J1029" s="4">
        <v>530</v>
      </c>
      <c r="K1029" t="s">
        <v>31</v>
      </c>
      <c r="L1029" t="s">
        <v>32</v>
      </c>
      <c r="M1029" t="s">
        <v>33</v>
      </c>
      <c r="N1029" s="4">
        <v>114</v>
      </c>
      <c r="O1029" s="4">
        <v>60420</v>
      </c>
      <c r="P1029" t="s">
        <v>13066</v>
      </c>
      <c r="Q1029" t="s">
        <v>8984</v>
      </c>
      <c r="R1029" t="s">
        <v>47</v>
      </c>
      <c r="S1029" t="s">
        <v>212</v>
      </c>
      <c r="T1029" t="s">
        <v>35</v>
      </c>
      <c r="U1029" t="s">
        <v>36</v>
      </c>
      <c r="V1029">
        <v>0</v>
      </c>
      <c r="W1029">
        <v>2014</v>
      </c>
      <c r="X1029" t="s">
        <v>63</v>
      </c>
      <c r="Y1029" t="s">
        <v>38</v>
      </c>
      <c r="Z1029" t="s">
        <v>51</v>
      </c>
      <c r="AA1029" t="s">
        <v>40</v>
      </c>
      <c r="AB1029" t="s">
        <v>41</v>
      </c>
    </row>
    <row r="1030" spans="1:28" x14ac:dyDescent="0.35">
      <c r="A1030" s="16" t="s">
        <v>28</v>
      </c>
      <c r="B1030" s="16" t="s">
        <v>12654</v>
      </c>
      <c r="C1030" s="16" t="s">
        <v>42</v>
      </c>
      <c r="D1030" s="17">
        <v>82841101</v>
      </c>
      <c r="E1030" s="16" t="s">
        <v>43</v>
      </c>
      <c r="G1030" s="16">
        <v>41677</v>
      </c>
      <c r="H1030" s="18">
        <v>1519</v>
      </c>
      <c r="I1030" s="16">
        <v>961536</v>
      </c>
      <c r="J1030" s="19">
        <v>581</v>
      </c>
      <c r="K1030" s="16" t="s">
        <v>31</v>
      </c>
      <c r="L1030" s="16" t="s">
        <v>32</v>
      </c>
      <c r="M1030" s="16" t="s">
        <v>83</v>
      </c>
      <c r="N1030" s="19">
        <v>35</v>
      </c>
      <c r="O1030" s="19">
        <v>16735</v>
      </c>
      <c r="P1030" s="16" t="s">
        <v>13066</v>
      </c>
      <c r="Q1030" s="16" t="s">
        <v>8984</v>
      </c>
      <c r="R1030" s="16" t="s">
        <v>8985</v>
      </c>
      <c r="S1030" s="16" t="s">
        <v>192</v>
      </c>
      <c r="T1030" s="16" t="s">
        <v>35</v>
      </c>
      <c r="U1030" s="16" t="s">
        <v>36</v>
      </c>
      <c r="V1030" s="16">
        <v>31055408</v>
      </c>
      <c r="W1030" s="16">
        <v>2014</v>
      </c>
      <c r="X1030" s="16" t="s">
        <v>63</v>
      </c>
      <c r="Y1030" s="16" t="s">
        <v>38</v>
      </c>
      <c r="Z1030" s="16" t="s">
        <v>39</v>
      </c>
      <c r="AA1030" s="16" t="s">
        <v>40</v>
      </c>
      <c r="AB1030" s="16" t="s">
        <v>41</v>
      </c>
    </row>
    <row r="1031" spans="1:28" x14ac:dyDescent="0.35">
      <c r="A1031" t="s">
        <v>28</v>
      </c>
      <c r="B1031" t="s">
        <v>12654</v>
      </c>
      <c r="C1031" t="s">
        <v>42</v>
      </c>
      <c r="D1031" s="1">
        <v>82841101</v>
      </c>
      <c r="E1031" t="s">
        <v>53</v>
      </c>
      <c r="F1031" s="2" t="s">
        <v>54</v>
      </c>
      <c r="G1031">
        <v>41686</v>
      </c>
      <c r="H1031" s="3">
        <v>1400</v>
      </c>
      <c r="I1031">
        <v>968202</v>
      </c>
      <c r="J1031" s="4">
        <v>165</v>
      </c>
      <c r="K1031" t="s">
        <v>31</v>
      </c>
      <c r="L1031" t="s">
        <v>66</v>
      </c>
      <c r="M1031" t="s">
        <v>67</v>
      </c>
      <c r="N1031" s="4">
        <v>3</v>
      </c>
      <c r="O1031" s="4">
        <v>495</v>
      </c>
      <c r="P1031" t="s">
        <v>13062</v>
      </c>
      <c r="Q1031" t="s">
        <v>8984</v>
      </c>
      <c r="R1031" t="s">
        <v>8985</v>
      </c>
      <c r="S1031" t="s">
        <v>200</v>
      </c>
      <c r="T1031" t="s">
        <v>35</v>
      </c>
      <c r="U1031" t="s">
        <v>36</v>
      </c>
      <c r="V1031">
        <v>42079345</v>
      </c>
      <c r="W1031">
        <v>2014</v>
      </c>
      <c r="X1031" t="s">
        <v>63</v>
      </c>
      <c r="Y1031" t="s">
        <v>38</v>
      </c>
      <c r="Z1031" t="s">
        <v>73</v>
      </c>
      <c r="AA1031" t="s">
        <v>40</v>
      </c>
      <c r="AB1031" t="s">
        <v>41</v>
      </c>
    </row>
    <row r="1032" spans="1:28" x14ac:dyDescent="0.35">
      <c r="A1032" s="16" t="s">
        <v>28</v>
      </c>
      <c r="B1032" s="16" t="s">
        <v>12654</v>
      </c>
      <c r="C1032" s="16" t="s">
        <v>126</v>
      </c>
      <c r="D1032" s="17">
        <v>82841102</v>
      </c>
      <c r="E1032" s="16" t="s">
        <v>43</v>
      </c>
      <c r="G1032" s="16">
        <v>41680</v>
      </c>
      <c r="H1032" s="18">
        <v>1958</v>
      </c>
      <c r="I1032" s="16">
        <v>965493</v>
      </c>
      <c r="J1032" s="19">
        <v>477</v>
      </c>
      <c r="K1032" s="16" t="s">
        <v>31</v>
      </c>
      <c r="L1032" s="16" t="s">
        <v>32</v>
      </c>
      <c r="M1032" s="16" t="s">
        <v>33</v>
      </c>
      <c r="N1032" s="19">
        <v>11</v>
      </c>
      <c r="O1032" s="19">
        <v>5247</v>
      </c>
      <c r="P1032" s="16" t="s">
        <v>13059</v>
      </c>
      <c r="Q1032" s="16" t="s">
        <v>8984</v>
      </c>
      <c r="R1032" s="16" t="s">
        <v>8985</v>
      </c>
      <c r="S1032" s="16" t="s">
        <v>196</v>
      </c>
      <c r="T1032" s="16" t="s">
        <v>35</v>
      </c>
      <c r="U1032" s="16" t="s">
        <v>36</v>
      </c>
      <c r="V1032" s="16">
        <v>42075703</v>
      </c>
      <c r="W1032" s="16">
        <v>2014</v>
      </c>
      <c r="X1032" s="16" t="s">
        <v>63</v>
      </c>
      <c r="Y1032" s="16" t="s">
        <v>38</v>
      </c>
      <c r="Z1032" s="16" t="s">
        <v>39</v>
      </c>
      <c r="AA1032" s="16" t="s">
        <v>40</v>
      </c>
      <c r="AB1032" s="16" t="s">
        <v>41</v>
      </c>
    </row>
    <row r="1033" spans="1:28" x14ac:dyDescent="0.35">
      <c r="A1033" t="s">
        <v>28</v>
      </c>
      <c r="B1033" t="s">
        <v>12653</v>
      </c>
      <c r="C1033" t="s">
        <v>126</v>
      </c>
      <c r="D1033" s="1">
        <v>82841102</v>
      </c>
      <c r="E1033" t="s">
        <v>43</v>
      </c>
      <c r="G1033">
        <v>41697</v>
      </c>
      <c r="H1033" s="3">
        <v>854</v>
      </c>
      <c r="I1033">
        <v>973609</v>
      </c>
      <c r="J1033" s="4">
        <v>866</v>
      </c>
      <c r="K1033" t="s">
        <v>31</v>
      </c>
      <c r="L1033" t="s">
        <v>32</v>
      </c>
      <c r="M1033" t="s">
        <v>33</v>
      </c>
      <c r="N1033" s="4">
        <v>2</v>
      </c>
      <c r="O1033" s="4">
        <v>1732</v>
      </c>
      <c r="P1033" t="s">
        <v>13063</v>
      </c>
      <c r="Q1033" t="s">
        <v>8984</v>
      </c>
      <c r="R1033" t="s">
        <v>8985</v>
      </c>
      <c r="S1033" t="s">
        <v>209</v>
      </c>
      <c r="T1033" t="s">
        <v>35</v>
      </c>
      <c r="U1033" t="s">
        <v>36</v>
      </c>
      <c r="V1033">
        <v>0</v>
      </c>
      <c r="W1033">
        <v>2014</v>
      </c>
      <c r="X1033" t="s">
        <v>63</v>
      </c>
      <c r="Y1033" t="s">
        <v>38</v>
      </c>
      <c r="Z1033" t="s">
        <v>64</v>
      </c>
      <c r="AA1033" t="s">
        <v>40</v>
      </c>
      <c r="AB1033" t="s">
        <v>41</v>
      </c>
    </row>
    <row r="1034" spans="1:28" x14ac:dyDescent="0.35">
      <c r="A1034" s="16" t="s">
        <v>28</v>
      </c>
      <c r="B1034" s="16" t="s">
        <v>12654</v>
      </c>
      <c r="C1034" s="16" t="s">
        <v>126</v>
      </c>
      <c r="D1034" s="17">
        <v>82841102</v>
      </c>
      <c r="E1034" s="16" t="s">
        <v>30</v>
      </c>
      <c r="G1034" s="16">
        <v>41698</v>
      </c>
      <c r="H1034" s="18">
        <v>704</v>
      </c>
      <c r="I1034" s="16">
        <v>974526</v>
      </c>
      <c r="J1034" s="19">
        <v>3321</v>
      </c>
      <c r="K1034" s="16" t="s">
        <v>31</v>
      </c>
      <c r="L1034" s="16" t="s">
        <v>32</v>
      </c>
      <c r="M1034" s="16" t="s">
        <v>83</v>
      </c>
      <c r="N1034" s="19">
        <v>108</v>
      </c>
      <c r="O1034" s="19">
        <v>79489</v>
      </c>
      <c r="P1034" s="16" t="s">
        <v>13066</v>
      </c>
      <c r="Q1034" s="16" t="s">
        <v>8984</v>
      </c>
      <c r="R1034" s="16" t="s">
        <v>8985</v>
      </c>
      <c r="S1034" s="16" t="s">
        <v>213</v>
      </c>
      <c r="T1034" s="16" t="s">
        <v>35</v>
      </c>
      <c r="U1034" s="16" t="s">
        <v>36</v>
      </c>
      <c r="V1034" s="16">
        <v>0</v>
      </c>
      <c r="W1034" s="16">
        <v>2014</v>
      </c>
      <c r="X1034" s="16" t="s">
        <v>63</v>
      </c>
      <c r="Y1034" s="16" t="s">
        <v>38</v>
      </c>
      <c r="Z1034" s="16" t="s">
        <v>64</v>
      </c>
      <c r="AA1034" s="16" t="s">
        <v>40</v>
      </c>
      <c r="AB1034" s="16" t="s">
        <v>41</v>
      </c>
    </row>
    <row r="1035" spans="1:28" x14ac:dyDescent="0.35">
      <c r="A1035" t="s">
        <v>28</v>
      </c>
      <c r="B1035" t="s">
        <v>12654</v>
      </c>
      <c r="C1035" t="s">
        <v>126</v>
      </c>
      <c r="D1035" s="1">
        <v>82841102</v>
      </c>
      <c r="E1035" t="s">
        <v>53</v>
      </c>
      <c r="F1035" s="2" t="s">
        <v>54</v>
      </c>
      <c r="G1035">
        <v>41680</v>
      </c>
      <c r="H1035" s="3">
        <v>1430</v>
      </c>
      <c r="I1035">
        <v>965284</v>
      </c>
      <c r="J1035" s="4">
        <v>400</v>
      </c>
      <c r="K1035" t="s">
        <v>31</v>
      </c>
      <c r="L1035" t="s">
        <v>32</v>
      </c>
      <c r="M1035" t="s">
        <v>33</v>
      </c>
      <c r="N1035" s="4">
        <v>1</v>
      </c>
      <c r="O1035" s="4">
        <v>400</v>
      </c>
      <c r="P1035" t="s">
        <v>13059</v>
      </c>
      <c r="Q1035" t="s">
        <v>8984</v>
      </c>
      <c r="R1035" t="s">
        <v>47</v>
      </c>
      <c r="S1035" t="s">
        <v>195</v>
      </c>
      <c r="T1035" t="s">
        <v>35</v>
      </c>
      <c r="U1035" t="s">
        <v>36</v>
      </c>
      <c r="V1035">
        <v>42075566</v>
      </c>
      <c r="W1035">
        <v>2014</v>
      </c>
      <c r="X1035" t="s">
        <v>63</v>
      </c>
      <c r="Y1035" t="s">
        <v>38</v>
      </c>
      <c r="Z1035" t="s">
        <v>88</v>
      </c>
      <c r="AA1035" t="s">
        <v>40</v>
      </c>
      <c r="AB1035" t="s">
        <v>41</v>
      </c>
    </row>
    <row r="1036" spans="1:28" x14ac:dyDescent="0.35">
      <c r="A1036" s="16" t="s">
        <v>1655</v>
      </c>
      <c r="B1036" s="16" t="s">
        <v>12654</v>
      </c>
      <c r="C1036" s="16" t="s">
        <v>1658</v>
      </c>
      <c r="D1036" s="17">
        <v>82021107</v>
      </c>
      <c r="E1036" s="16" t="s">
        <v>505</v>
      </c>
      <c r="F1036" s="2" t="s">
        <v>54</v>
      </c>
      <c r="G1036" s="16">
        <v>41697</v>
      </c>
      <c r="H1036" s="18">
        <v>813</v>
      </c>
      <c r="I1036" s="16">
        <v>973569</v>
      </c>
      <c r="J1036" s="19">
        <v>1079</v>
      </c>
      <c r="K1036" s="16" t="s">
        <v>31</v>
      </c>
      <c r="L1036" s="16" t="s">
        <v>32</v>
      </c>
      <c r="M1036" s="16" t="s">
        <v>33</v>
      </c>
      <c r="N1036" s="19">
        <v>3</v>
      </c>
      <c r="O1036" s="19">
        <v>2707</v>
      </c>
      <c r="P1036" s="16" t="s">
        <v>13062</v>
      </c>
      <c r="Q1036" s="16" t="s">
        <v>57</v>
      </c>
      <c r="R1036" s="16" t="s">
        <v>9094</v>
      </c>
      <c r="S1036" s="16" t="s">
        <v>1693</v>
      </c>
      <c r="T1036" s="16" t="s">
        <v>35</v>
      </c>
      <c r="U1036" s="16" t="s">
        <v>36</v>
      </c>
      <c r="V1036" s="16">
        <v>0</v>
      </c>
      <c r="W1036" s="16">
        <v>2014</v>
      </c>
      <c r="X1036" s="16" t="s">
        <v>63</v>
      </c>
      <c r="Y1036" s="16" t="s">
        <v>38</v>
      </c>
      <c r="Z1036" s="16" t="s">
        <v>73</v>
      </c>
      <c r="AA1036" s="16" t="s">
        <v>40</v>
      </c>
      <c r="AB1036" s="16" t="s">
        <v>41</v>
      </c>
    </row>
    <row r="1037" spans="1:28" x14ac:dyDescent="0.35">
      <c r="A1037" t="s">
        <v>1655</v>
      </c>
      <c r="B1037" t="s">
        <v>12654</v>
      </c>
      <c r="C1037" t="s">
        <v>46</v>
      </c>
      <c r="D1037" s="1">
        <v>83622106</v>
      </c>
      <c r="E1037" t="s">
        <v>43</v>
      </c>
      <c r="G1037">
        <v>41698</v>
      </c>
      <c r="H1037" s="3">
        <v>303</v>
      </c>
      <c r="I1037">
        <v>974260</v>
      </c>
      <c r="J1037" s="4">
        <v>604</v>
      </c>
      <c r="K1037" t="s">
        <v>31</v>
      </c>
      <c r="L1037" t="s">
        <v>32</v>
      </c>
      <c r="M1037" t="s">
        <v>33</v>
      </c>
      <c r="N1037" s="4">
        <v>43</v>
      </c>
      <c r="O1037" s="4">
        <v>25972</v>
      </c>
      <c r="P1037" t="s">
        <v>13066</v>
      </c>
      <c r="Q1037" t="s">
        <v>8984</v>
      </c>
      <c r="R1037" t="s">
        <v>8985</v>
      </c>
      <c r="S1037" t="s">
        <v>1694</v>
      </c>
      <c r="T1037" t="s">
        <v>35</v>
      </c>
      <c r="U1037" t="s">
        <v>36</v>
      </c>
      <c r="V1037">
        <v>31059401</v>
      </c>
      <c r="W1037">
        <v>2014</v>
      </c>
      <c r="X1037" t="s">
        <v>63</v>
      </c>
      <c r="Y1037" t="s">
        <v>38</v>
      </c>
      <c r="Z1037" t="s">
        <v>73</v>
      </c>
      <c r="AA1037" t="s">
        <v>40</v>
      </c>
      <c r="AB1037" t="s">
        <v>41</v>
      </c>
    </row>
    <row r="1038" spans="1:28" x14ac:dyDescent="0.35">
      <c r="A1038" s="16" t="s">
        <v>1655</v>
      </c>
      <c r="B1038" s="16" t="s">
        <v>12654</v>
      </c>
      <c r="C1038" s="16" t="s">
        <v>46</v>
      </c>
      <c r="D1038" s="17">
        <v>83622106</v>
      </c>
      <c r="E1038" s="16" t="s">
        <v>43</v>
      </c>
      <c r="G1038" s="16">
        <v>41698</v>
      </c>
      <c r="H1038" s="18">
        <v>1343</v>
      </c>
      <c r="I1038" s="16">
        <v>975349</v>
      </c>
      <c r="J1038" s="19">
        <v>1648</v>
      </c>
      <c r="K1038" s="16" t="s">
        <v>31</v>
      </c>
      <c r="L1038" s="16" t="s">
        <v>66</v>
      </c>
      <c r="M1038" s="16" t="s">
        <v>67</v>
      </c>
      <c r="N1038" s="19">
        <v>24</v>
      </c>
      <c r="O1038" s="19">
        <v>8199</v>
      </c>
      <c r="P1038" s="16" t="s">
        <v>13066</v>
      </c>
      <c r="Q1038" s="16" t="s">
        <v>57</v>
      </c>
      <c r="R1038" s="16" t="s">
        <v>8985</v>
      </c>
      <c r="S1038" s="16" t="s">
        <v>1695</v>
      </c>
      <c r="T1038" s="16" t="s">
        <v>35</v>
      </c>
      <c r="U1038" s="16" t="s">
        <v>36</v>
      </c>
      <c r="V1038" s="16">
        <v>0</v>
      </c>
      <c r="W1038" s="16">
        <v>2014</v>
      </c>
      <c r="X1038" s="16" t="s">
        <v>63</v>
      </c>
      <c r="Y1038" s="16" t="s">
        <v>38</v>
      </c>
      <c r="Z1038" s="16" t="s">
        <v>64</v>
      </c>
      <c r="AA1038" s="16" t="s">
        <v>40</v>
      </c>
      <c r="AB1038" s="16" t="s">
        <v>41</v>
      </c>
    </row>
    <row r="1039" spans="1:28" x14ac:dyDescent="0.35">
      <c r="A1039" t="s">
        <v>1655</v>
      </c>
      <c r="B1039" t="s">
        <v>12654</v>
      </c>
      <c r="C1039" t="s">
        <v>46</v>
      </c>
      <c r="D1039" s="1">
        <v>83622106</v>
      </c>
      <c r="E1039" t="s">
        <v>53</v>
      </c>
      <c r="F1039" s="2" t="s">
        <v>54</v>
      </c>
      <c r="G1039">
        <v>41696</v>
      </c>
      <c r="H1039" s="3">
        <v>2142</v>
      </c>
      <c r="I1039">
        <v>973801</v>
      </c>
      <c r="J1039" s="4">
        <v>1118</v>
      </c>
      <c r="K1039" t="s">
        <v>31</v>
      </c>
      <c r="L1039" t="s">
        <v>32</v>
      </c>
      <c r="M1039" t="s">
        <v>33</v>
      </c>
      <c r="N1039" s="4">
        <v>37</v>
      </c>
      <c r="O1039" s="4">
        <v>38822</v>
      </c>
      <c r="P1039" t="s">
        <v>13066</v>
      </c>
      <c r="Q1039" t="s">
        <v>8984</v>
      </c>
      <c r="R1039" t="s">
        <v>9094</v>
      </c>
      <c r="S1039" t="s">
        <v>1692</v>
      </c>
      <c r="T1039" t="s">
        <v>35</v>
      </c>
      <c r="U1039" t="s">
        <v>36</v>
      </c>
      <c r="V1039">
        <v>0</v>
      </c>
      <c r="W1039">
        <v>2014</v>
      </c>
      <c r="X1039" t="s">
        <v>63</v>
      </c>
      <c r="Y1039" t="s">
        <v>38</v>
      </c>
      <c r="Z1039" t="s">
        <v>45</v>
      </c>
      <c r="AA1039" t="s">
        <v>40</v>
      </c>
      <c r="AB1039" t="s">
        <v>41</v>
      </c>
    </row>
    <row r="1040" spans="1:28" x14ac:dyDescent="0.35">
      <c r="A1040" s="16" t="s">
        <v>1655</v>
      </c>
      <c r="B1040" s="16" t="s">
        <v>12654</v>
      </c>
      <c r="C1040" s="16" t="s">
        <v>46</v>
      </c>
      <c r="D1040" s="17">
        <v>83622106</v>
      </c>
      <c r="E1040" s="16" t="s">
        <v>43</v>
      </c>
      <c r="G1040" s="16">
        <v>41676</v>
      </c>
      <c r="H1040" s="18">
        <v>654</v>
      </c>
      <c r="I1040" s="16">
        <v>960523</v>
      </c>
      <c r="J1040" s="19">
        <v>459</v>
      </c>
      <c r="K1040" s="16" t="s">
        <v>31</v>
      </c>
      <c r="L1040" s="16" t="s">
        <v>32</v>
      </c>
      <c r="M1040" s="16" t="s">
        <v>33</v>
      </c>
      <c r="N1040" s="19">
        <v>5</v>
      </c>
      <c r="O1040" s="19">
        <v>2295</v>
      </c>
      <c r="P1040" s="16" t="s">
        <v>13066</v>
      </c>
      <c r="Q1040" s="16" t="s">
        <v>79</v>
      </c>
      <c r="R1040" s="16" t="s">
        <v>8985</v>
      </c>
      <c r="S1040" s="16" t="s">
        <v>1689</v>
      </c>
      <c r="T1040" s="16" t="s">
        <v>35</v>
      </c>
      <c r="U1040" s="16" t="s">
        <v>36</v>
      </c>
      <c r="V1040" s="16">
        <v>0</v>
      </c>
      <c r="W1040" s="16">
        <v>2014</v>
      </c>
      <c r="X1040" s="16" t="s">
        <v>63</v>
      </c>
      <c r="Y1040" s="16" t="s">
        <v>38</v>
      </c>
      <c r="Z1040" s="16" t="s">
        <v>39</v>
      </c>
      <c r="AA1040" s="16" t="s">
        <v>40</v>
      </c>
      <c r="AB1040" s="16" t="s">
        <v>41</v>
      </c>
    </row>
    <row r="1041" spans="1:28" x14ac:dyDescent="0.35">
      <c r="A1041" t="s">
        <v>1655</v>
      </c>
      <c r="B1041" t="s">
        <v>12654</v>
      </c>
      <c r="C1041" t="s">
        <v>1663</v>
      </c>
      <c r="D1041" s="1">
        <v>83371107</v>
      </c>
      <c r="E1041" t="s">
        <v>43</v>
      </c>
      <c r="G1041">
        <v>41680</v>
      </c>
      <c r="H1041" s="3">
        <v>126</v>
      </c>
      <c r="I1041">
        <v>964687</v>
      </c>
      <c r="J1041" s="4">
        <v>664</v>
      </c>
      <c r="K1041" t="s">
        <v>31</v>
      </c>
      <c r="L1041" t="s">
        <v>32</v>
      </c>
      <c r="M1041" t="s">
        <v>33</v>
      </c>
      <c r="N1041" s="4">
        <v>69</v>
      </c>
      <c r="O1041" s="4">
        <v>36366</v>
      </c>
      <c r="P1041" t="s">
        <v>13065</v>
      </c>
      <c r="Q1041" t="s">
        <v>8984</v>
      </c>
      <c r="R1041" t="s">
        <v>8985</v>
      </c>
      <c r="S1041" t="s">
        <v>1691</v>
      </c>
      <c r="T1041" t="s">
        <v>35</v>
      </c>
      <c r="U1041" t="s">
        <v>36</v>
      </c>
      <c r="V1041">
        <v>42073826</v>
      </c>
      <c r="W1041">
        <v>2014</v>
      </c>
      <c r="X1041" t="s">
        <v>63</v>
      </c>
      <c r="Y1041" t="s">
        <v>38</v>
      </c>
      <c r="Z1041" t="s">
        <v>39</v>
      </c>
      <c r="AA1041" t="s">
        <v>40</v>
      </c>
      <c r="AB1041" t="s">
        <v>41</v>
      </c>
    </row>
    <row r="1042" spans="1:28" x14ac:dyDescent="0.35">
      <c r="A1042" s="16" t="s">
        <v>1655</v>
      </c>
      <c r="B1042" s="16" t="s">
        <v>12653</v>
      </c>
      <c r="C1042" s="16" t="s">
        <v>1663</v>
      </c>
      <c r="D1042" s="17">
        <v>83371107</v>
      </c>
      <c r="E1042" s="16" t="s">
        <v>30</v>
      </c>
      <c r="G1042" s="16">
        <v>41677</v>
      </c>
      <c r="H1042" s="18">
        <v>2259</v>
      </c>
      <c r="I1042" s="16">
        <v>962336</v>
      </c>
      <c r="J1042" s="19">
        <v>417</v>
      </c>
      <c r="K1042" s="16" t="s">
        <v>31</v>
      </c>
      <c r="L1042" s="16" t="s">
        <v>32</v>
      </c>
      <c r="M1042" s="16" t="s">
        <v>83</v>
      </c>
      <c r="N1042" s="19">
        <v>226</v>
      </c>
      <c r="O1042" s="19">
        <v>83748</v>
      </c>
      <c r="P1042" s="16" t="s">
        <v>13066</v>
      </c>
      <c r="Q1042" s="16" t="s">
        <v>8984</v>
      </c>
      <c r="R1042" s="16" t="s">
        <v>8985</v>
      </c>
      <c r="S1042" s="16" t="s">
        <v>1690</v>
      </c>
      <c r="T1042" s="16" t="s">
        <v>35</v>
      </c>
      <c r="U1042" s="16" t="s">
        <v>36</v>
      </c>
      <c r="V1042" s="16">
        <v>42073199</v>
      </c>
      <c r="W1042" s="16">
        <v>2014</v>
      </c>
      <c r="X1042" s="16" t="s">
        <v>63</v>
      </c>
      <c r="Y1042" s="16" t="s">
        <v>38</v>
      </c>
      <c r="Z1042" s="16" t="s">
        <v>73</v>
      </c>
      <c r="AA1042" s="16" t="s">
        <v>40</v>
      </c>
      <c r="AB1042" s="16" t="s">
        <v>41</v>
      </c>
    </row>
    <row r="1043" spans="1:28" x14ac:dyDescent="0.35">
      <c r="A1043" t="s">
        <v>1956</v>
      </c>
      <c r="B1043" t="s">
        <v>12654</v>
      </c>
      <c r="C1043" t="s">
        <v>1982</v>
      </c>
      <c r="D1043" s="1">
        <v>14692102</v>
      </c>
      <c r="E1043" t="s">
        <v>43</v>
      </c>
      <c r="G1043">
        <v>41698</v>
      </c>
      <c r="H1043" s="3">
        <v>422</v>
      </c>
      <c r="I1043">
        <v>974329</v>
      </c>
      <c r="J1043" s="4">
        <v>639</v>
      </c>
      <c r="K1043" t="s">
        <v>31</v>
      </c>
      <c r="L1043" t="s">
        <v>32</v>
      </c>
      <c r="M1043" t="s">
        <v>33</v>
      </c>
      <c r="N1043" s="4">
        <v>17</v>
      </c>
      <c r="O1043" s="4">
        <v>10863</v>
      </c>
      <c r="P1043" t="s">
        <v>13080</v>
      </c>
      <c r="Q1043" t="s">
        <v>8984</v>
      </c>
      <c r="R1043" t="s">
        <v>8985</v>
      </c>
      <c r="S1043" t="s">
        <v>1983</v>
      </c>
      <c r="T1043" t="s">
        <v>35</v>
      </c>
      <c r="U1043" t="s">
        <v>36</v>
      </c>
      <c r="V1043">
        <v>0</v>
      </c>
      <c r="W1043">
        <v>2014</v>
      </c>
      <c r="X1043" t="s">
        <v>63</v>
      </c>
      <c r="Y1043" t="s">
        <v>38</v>
      </c>
      <c r="Z1043" t="s">
        <v>39</v>
      </c>
      <c r="AA1043" t="s">
        <v>40</v>
      </c>
      <c r="AB1043" t="s">
        <v>41</v>
      </c>
    </row>
    <row r="1044" spans="1:28" x14ac:dyDescent="0.35">
      <c r="A1044" s="16" t="s">
        <v>2116</v>
      </c>
      <c r="B1044" s="16" t="s">
        <v>12653</v>
      </c>
      <c r="C1044" s="16" t="s">
        <v>2127</v>
      </c>
      <c r="D1044" s="17">
        <v>12501105</v>
      </c>
      <c r="E1044" s="16" t="s">
        <v>43</v>
      </c>
      <c r="G1044" s="16">
        <v>41678</v>
      </c>
      <c r="H1044" s="18">
        <v>2208</v>
      </c>
      <c r="I1044" s="16">
        <v>963628</v>
      </c>
      <c r="J1044" s="19">
        <v>916</v>
      </c>
      <c r="K1044" s="16" t="s">
        <v>31</v>
      </c>
      <c r="L1044" s="16" t="s">
        <v>32</v>
      </c>
      <c r="M1044" s="16" t="s">
        <v>33</v>
      </c>
      <c r="N1044" s="19">
        <v>49</v>
      </c>
      <c r="O1044" s="19">
        <v>44884</v>
      </c>
      <c r="P1044" s="16" t="s">
        <v>13062</v>
      </c>
      <c r="Q1044" s="16" t="s">
        <v>8984</v>
      </c>
      <c r="R1044" s="16" t="s">
        <v>8985</v>
      </c>
      <c r="S1044" s="16" t="s">
        <v>2138</v>
      </c>
      <c r="T1044" s="16" t="s">
        <v>35</v>
      </c>
      <c r="U1044" s="16" t="s">
        <v>36</v>
      </c>
      <c r="V1044" s="16">
        <v>42073723</v>
      </c>
      <c r="W1044" s="16">
        <v>2014</v>
      </c>
      <c r="X1044" s="16" t="s">
        <v>63</v>
      </c>
      <c r="Y1044" s="16" t="s">
        <v>38</v>
      </c>
      <c r="Z1044" s="16" t="s">
        <v>64</v>
      </c>
      <c r="AA1044" s="16" t="s">
        <v>40</v>
      </c>
      <c r="AB1044" s="16" t="s">
        <v>41</v>
      </c>
    </row>
    <row r="1045" spans="1:28" x14ac:dyDescent="0.35">
      <c r="A1045" t="s">
        <v>2264</v>
      </c>
      <c r="B1045" t="s">
        <v>12653</v>
      </c>
      <c r="C1045" t="s">
        <v>2269</v>
      </c>
      <c r="D1045" s="1">
        <v>254601103</v>
      </c>
      <c r="E1045" t="s">
        <v>53</v>
      </c>
      <c r="F1045" s="2" t="s">
        <v>54</v>
      </c>
      <c r="G1045">
        <v>41698</v>
      </c>
      <c r="H1045" s="3">
        <v>2011</v>
      </c>
      <c r="I1045">
        <v>975874</v>
      </c>
      <c r="J1045" s="4">
        <v>404</v>
      </c>
      <c r="K1045" t="s">
        <v>31</v>
      </c>
      <c r="L1045" t="s">
        <v>32</v>
      </c>
      <c r="M1045" t="s">
        <v>83</v>
      </c>
      <c r="N1045" s="4">
        <v>19</v>
      </c>
      <c r="O1045" s="4">
        <v>620</v>
      </c>
      <c r="P1045" t="s">
        <v>13066</v>
      </c>
      <c r="Q1045" t="s">
        <v>8984</v>
      </c>
      <c r="R1045" t="s">
        <v>8985</v>
      </c>
      <c r="S1045" t="s">
        <v>2292</v>
      </c>
      <c r="T1045" t="s">
        <v>35</v>
      </c>
      <c r="U1045" t="s">
        <v>36</v>
      </c>
      <c r="V1045">
        <v>0</v>
      </c>
      <c r="W1045">
        <v>2014</v>
      </c>
      <c r="X1045" t="s">
        <v>63</v>
      </c>
      <c r="Y1045" t="s">
        <v>38</v>
      </c>
      <c r="Z1045" t="s">
        <v>39</v>
      </c>
      <c r="AA1045" t="s">
        <v>40</v>
      </c>
      <c r="AB1045" t="s">
        <v>41</v>
      </c>
    </row>
    <row r="1046" spans="1:28" x14ac:dyDescent="0.35">
      <c r="A1046" s="16" t="s">
        <v>2264</v>
      </c>
      <c r="B1046" s="16" t="s">
        <v>12653</v>
      </c>
      <c r="C1046" s="16" t="s">
        <v>2276</v>
      </c>
      <c r="D1046" s="17">
        <v>252941107</v>
      </c>
      <c r="E1046" s="16" t="s">
        <v>43</v>
      </c>
      <c r="G1046" s="16">
        <v>41698</v>
      </c>
      <c r="H1046" s="18">
        <v>1338</v>
      </c>
      <c r="I1046" s="16">
        <v>975338</v>
      </c>
      <c r="J1046" s="19">
        <v>482</v>
      </c>
      <c r="K1046" s="16" t="s">
        <v>31</v>
      </c>
      <c r="L1046" s="16" t="s">
        <v>32</v>
      </c>
      <c r="M1046" s="16" t="s">
        <v>83</v>
      </c>
      <c r="N1046" s="19">
        <v>54</v>
      </c>
      <c r="O1046" s="19">
        <v>26028</v>
      </c>
      <c r="P1046" s="16" t="s">
        <v>13079</v>
      </c>
      <c r="Q1046" s="16" t="s">
        <v>8984</v>
      </c>
      <c r="R1046" s="16" t="s">
        <v>8985</v>
      </c>
      <c r="S1046" s="16" t="s">
        <v>2293</v>
      </c>
      <c r="T1046" s="16" t="s">
        <v>35</v>
      </c>
      <c r="U1046" s="16" t="s">
        <v>36</v>
      </c>
      <c r="V1046" s="16">
        <v>0</v>
      </c>
      <c r="W1046" s="16">
        <v>2014</v>
      </c>
      <c r="X1046" s="16" t="s">
        <v>63</v>
      </c>
      <c r="Y1046" s="16" t="s">
        <v>38</v>
      </c>
      <c r="Z1046" s="16" t="s">
        <v>51</v>
      </c>
      <c r="AA1046" s="16" t="s">
        <v>40</v>
      </c>
      <c r="AB1046" s="16" t="s">
        <v>41</v>
      </c>
    </row>
    <row r="1047" spans="1:28" x14ac:dyDescent="0.35">
      <c r="A1047" t="s">
        <v>2264</v>
      </c>
      <c r="B1047" t="s">
        <v>12653</v>
      </c>
      <c r="C1047" t="s">
        <v>2267</v>
      </c>
      <c r="D1047" s="1">
        <v>254151101</v>
      </c>
      <c r="E1047" t="s">
        <v>53</v>
      </c>
      <c r="F1047" s="2" t="s">
        <v>54</v>
      </c>
      <c r="G1047">
        <v>41679</v>
      </c>
      <c r="H1047" s="3">
        <v>1040</v>
      </c>
      <c r="I1047">
        <v>964199</v>
      </c>
      <c r="J1047" s="4">
        <v>343</v>
      </c>
      <c r="K1047" t="s">
        <v>31</v>
      </c>
      <c r="L1047" t="s">
        <v>66</v>
      </c>
      <c r="M1047" t="s">
        <v>67</v>
      </c>
      <c r="N1047" s="4">
        <v>153</v>
      </c>
      <c r="O1047" s="4">
        <v>48794</v>
      </c>
      <c r="P1047" t="s">
        <v>13065</v>
      </c>
      <c r="Q1047" t="s">
        <v>9125</v>
      </c>
      <c r="R1047" t="s">
        <v>8985</v>
      </c>
      <c r="S1047" t="s">
        <v>2291</v>
      </c>
      <c r="T1047" t="s">
        <v>35</v>
      </c>
      <c r="U1047" t="s">
        <v>36</v>
      </c>
      <c r="V1047">
        <v>31055599</v>
      </c>
      <c r="W1047">
        <v>2014</v>
      </c>
      <c r="X1047" t="s">
        <v>63</v>
      </c>
      <c r="Y1047" t="s">
        <v>38</v>
      </c>
      <c r="Z1047" t="s">
        <v>39</v>
      </c>
      <c r="AA1047" t="s">
        <v>40</v>
      </c>
      <c r="AB1047" t="s">
        <v>41</v>
      </c>
    </row>
    <row r="1048" spans="1:28" x14ac:dyDescent="0.35">
      <c r="A1048" s="16" t="s">
        <v>2397</v>
      </c>
      <c r="B1048" s="16" t="s">
        <v>12653</v>
      </c>
      <c r="C1048" s="16" t="s">
        <v>2512</v>
      </c>
      <c r="D1048" s="17">
        <v>42861101</v>
      </c>
      <c r="E1048" s="16" t="s">
        <v>43</v>
      </c>
      <c r="G1048" s="16">
        <v>41677</v>
      </c>
      <c r="H1048" s="18">
        <v>1440</v>
      </c>
      <c r="I1048" s="16">
        <v>961497</v>
      </c>
      <c r="J1048" s="19">
        <v>621</v>
      </c>
      <c r="K1048" s="16" t="s">
        <v>31</v>
      </c>
      <c r="L1048" s="16" t="s">
        <v>32</v>
      </c>
      <c r="M1048" s="16" t="s">
        <v>33</v>
      </c>
      <c r="N1048" s="19">
        <v>2</v>
      </c>
      <c r="O1048" s="19">
        <v>1242</v>
      </c>
      <c r="P1048" s="16" t="s">
        <v>13063</v>
      </c>
      <c r="Q1048" s="16" t="s">
        <v>8984</v>
      </c>
      <c r="R1048" s="16" t="s">
        <v>8985</v>
      </c>
      <c r="S1048" s="16" t="s">
        <v>2562</v>
      </c>
      <c r="T1048" s="16" t="s">
        <v>35</v>
      </c>
      <c r="U1048" s="16" t="s">
        <v>36</v>
      </c>
      <c r="V1048" s="16">
        <v>31055406</v>
      </c>
      <c r="W1048" s="16">
        <v>2014</v>
      </c>
      <c r="X1048" s="16" t="s">
        <v>63</v>
      </c>
      <c r="Y1048" s="16" t="s">
        <v>38</v>
      </c>
      <c r="Z1048" s="16" t="s">
        <v>39</v>
      </c>
      <c r="AA1048" s="16" t="s">
        <v>40</v>
      </c>
      <c r="AB1048" s="16" t="s">
        <v>41</v>
      </c>
    </row>
    <row r="1049" spans="1:28" x14ac:dyDescent="0.35">
      <c r="A1049" t="s">
        <v>2397</v>
      </c>
      <c r="B1049" t="s">
        <v>12654</v>
      </c>
      <c r="C1049" t="s">
        <v>2572</v>
      </c>
      <c r="D1049" s="1">
        <v>43141103</v>
      </c>
      <c r="E1049" t="s">
        <v>43</v>
      </c>
      <c r="G1049">
        <v>41696</v>
      </c>
      <c r="H1049" s="3">
        <v>2209</v>
      </c>
      <c r="I1049">
        <v>973309</v>
      </c>
      <c r="J1049" s="4">
        <v>666</v>
      </c>
      <c r="K1049" t="s">
        <v>31</v>
      </c>
      <c r="L1049" t="s">
        <v>32</v>
      </c>
      <c r="M1049" t="s">
        <v>33</v>
      </c>
      <c r="N1049" s="4">
        <v>2</v>
      </c>
      <c r="O1049" s="4">
        <v>1332</v>
      </c>
      <c r="P1049" t="s">
        <v>13066</v>
      </c>
      <c r="Q1049" t="s">
        <v>8984</v>
      </c>
      <c r="R1049" t="s">
        <v>8985</v>
      </c>
      <c r="S1049" t="s">
        <v>2573</v>
      </c>
      <c r="T1049" t="s">
        <v>35</v>
      </c>
      <c r="U1049" t="s">
        <v>36</v>
      </c>
      <c r="V1049">
        <v>31059395</v>
      </c>
      <c r="W1049">
        <v>2014</v>
      </c>
      <c r="X1049" t="s">
        <v>63</v>
      </c>
      <c r="Y1049" t="s">
        <v>38</v>
      </c>
      <c r="Z1049" t="s">
        <v>39</v>
      </c>
      <c r="AA1049" t="s">
        <v>40</v>
      </c>
      <c r="AB1049" t="s">
        <v>41</v>
      </c>
    </row>
    <row r="1050" spans="1:28" x14ac:dyDescent="0.35">
      <c r="A1050" s="16" t="s">
        <v>2397</v>
      </c>
      <c r="B1050" s="16" t="s">
        <v>12653</v>
      </c>
      <c r="C1050" s="16" t="s">
        <v>2421</v>
      </c>
      <c r="D1050" s="17">
        <v>42841112</v>
      </c>
      <c r="E1050" s="16" t="s">
        <v>43</v>
      </c>
      <c r="G1050" s="16">
        <v>41698</v>
      </c>
      <c r="H1050" s="18">
        <v>719</v>
      </c>
      <c r="I1050" s="16">
        <v>974558</v>
      </c>
      <c r="J1050" s="19">
        <v>176</v>
      </c>
      <c r="K1050" s="16" t="s">
        <v>31</v>
      </c>
      <c r="L1050" s="16" t="s">
        <v>32</v>
      </c>
      <c r="M1050" s="16" t="s">
        <v>33</v>
      </c>
      <c r="N1050" s="19">
        <v>16</v>
      </c>
      <c r="O1050" s="19">
        <v>2816</v>
      </c>
      <c r="P1050" s="16" t="s">
        <v>13080</v>
      </c>
      <c r="Q1050" s="16" t="s">
        <v>8984</v>
      </c>
      <c r="R1050" s="16" t="s">
        <v>8985</v>
      </c>
      <c r="S1050" s="16" t="s">
        <v>2576</v>
      </c>
      <c r="T1050" s="16" t="s">
        <v>35</v>
      </c>
      <c r="U1050" s="16" t="s">
        <v>36</v>
      </c>
      <c r="V1050" s="16">
        <v>0</v>
      </c>
      <c r="W1050" s="16">
        <v>2014</v>
      </c>
      <c r="X1050" s="16" t="s">
        <v>63</v>
      </c>
      <c r="Y1050" s="16" t="s">
        <v>38</v>
      </c>
      <c r="Z1050" s="16" t="s">
        <v>73</v>
      </c>
      <c r="AA1050" s="16" t="s">
        <v>40</v>
      </c>
      <c r="AB1050" s="16" t="s">
        <v>41</v>
      </c>
    </row>
    <row r="1051" spans="1:28" x14ac:dyDescent="0.35">
      <c r="A1051" t="s">
        <v>2397</v>
      </c>
      <c r="B1051" t="s">
        <v>12653</v>
      </c>
      <c r="C1051" t="s">
        <v>2421</v>
      </c>
      <c r="D1051" s="1">
        <v>42841112</v>
      </c>
      <c r="E1051" t="s">
        <v>30</v>
      </c>
      <c r="G1051">
        <v>41696</v>
      </c>
      <c r="H1051" s="3">
        <v>1541</v>
      </c>
      <c r="I1051">
        <v>972822</v>
      </c>
      <c r="J1051" s="4">
        <v>389</v>
      </c>
      <c r="K1051" t="s">
        <v>31</v>
      </c>
      <c r="L1051" t="s">
        <v>32</v>
      </c>
      <c r="M1051" t="s">
        <v>83</v>
      </c>
      <c r="N1051" s="4">
        <v>166</v>
      </c>
      <c r="O1051" s="4">
        <v>15521</v>
      </c>
      <c r="P1051" t="s">
        <v>13080</v>
      </c>
      <c r="Q1051" t="s">
        <v>8984</v>
      </c>
      <c r="R1051" t="s">
        <v>8985</v>
      </c>
      <c r="S1051" t="s">
        <v>2571</v>
      </c>
      <c r="T1051" t="s">
        <v>35</v>
      </c>
      <c r="U1051" t="s">
        <v>36</v>
      </c>
      <c r="V1051">
        <v>42083599</v>
      </c>
      <c r="W1051">
        <v>2014</v>
      </c>
      <c r="X1051" t="s">
        <v>63</v>
      </c>
      <c r="Y1051" t="s">
        <v>38</v>
      </c>
      <c r="Z1051" t="s">
        <v>73</v>
      </c>
      <c r="AA1051" t="s">
        <v>40</v>
      </c>
      <c r="AB1051" t="s">
        <v>41</v>
      </c>
    </row>
    <row r="1052" spans="1:28" x14ac:dyDescent="0.35">
      <c r="A1052" s="16" t="s">
        <v>2397</v>
      </c>
      <c r="B1052" s="16" t="s">
        <v>12653</v>
      </c>
      <c r="C1052" s="16" t="s">
        <v>2428</v>
      </c>
      <c r="D1052" s="17">
        <v>43381101</v>
      </c>
      <c r="E1052" s="16" t="s">
        <v>43</v>
      </c>
      <c r="G1052" s="16">
        <v>41698</v>
      </c>
      <c r="H1052" s="18">
        <v>1633</v>
      </c>
      <c r="I1052" s="16">
        <v>975591</v>
      </c>
      <c r="J1052" s="19">
        <v>233</v>
      </c>
      <c r="K1052" s="16" t="s">
        <v>31</v>
      </c>
      <c r="L1052" s="16" t="s">
        <v>32</v>
      </c>
      <c r="M1052" s="16" t="s">
        <v>33</v>
      </c>
      <c r="N1052" s="19">
        <v>30</v>
      </c>
      <c r="O1052" s="19">
        <v>6990</v>
      </c>
      <c r="P1052" s="16" t="s">
        <v>13066</v>
      </c>
      <c r="Q1052" s="16" t="s">
        <v>8984</v>
      </c>
      <c r="R1052" s="16" t="s">
        <v>8985</v>
      </c>
      <c r="S1052" s="16" t="s">
        <v>2578</v>
      </c>
      <c r="T1052" s="16" t="s">
        <v>35</v>
      </c>
      <c r="U1052" s="16" t="s">
        <v>36</v>
      </c>
      <c r="V1052" s="16">
        <v>31059933</v>
      </c>
      <c r="W1052" s="16">
        <v>2014</v>
      </c>
      <c r="X1052" s="16" t="s">
        <v>63</v>
      </c>
      <c r="Y1052" s="16" t="s">
        <v>38</v>
      </c>
      <c r="Z1052" s="16" t="s">
        <v>64</v>
      </c>
      <c r="AA1052" s="16" t="s">
        <v>40</v>
      </c>
      <c r="AB1052" s="16" t="s">
        <v>41</v>
      </c>
    </row>
    <row r="1053" spans="1:28" x14ac:dyDescent="0.35">
      <c r="A1053" t="s">
        <v>2397</v>
      </c>
      <c r="B1053" t="s">
        <v>12653</v>
      </c>
      <c r="C1053" t="s">
        <v>2458</v>
      </c>
      <c r="D1053" s="1">
        <v>42771114</v>
      </c>
      <c r="E1053" t="s">
        <v>43</v>
      </c>
      <c r="G1053">
        <v>41681</v>
      </c>
      <c r="H1053" s="3">
        <v>153</v>
      </c>
      <c r="I1053">
        <v>965584</v>
      </c>
      <c r="J1053" s="4">
        <v>756</v>
      </c>
      <c r="K1053" t="s">
        <v>31</v>
      </c>
      <c r="L1053" t="s">
        <v>32</v>
      </c>
      <c r="M1053" t="s">
        <v>33</v>
      </c>
      <c r="N1053" s="4">
        <v>63</v>
      </c>
      <c r="O1053" s="4">
        <v>39318</v>
      </c>
      <c r="P1053" t="s">
        <v>13060</v>
      </c>
      <c r="Q1053" t="s">
        <v>8984</v>
      </c>
      <c r="R1053" t="s">
        <v>8985</v>
      </c>
      <c r="S1053" t="s">
        <v>2569</v>
      </c>
      <c r="T1053" t="s">
        <v>35</v>
      </c>
      <c r="U1053" t="s">
        <v>36</v>
      </c>
      <c r="V1053">
        <v>31055878</v>
      </c>
      <c r="W1053">
        <v>2014</v>
      </c>
      <c r="X1053" t="s">
        <v>63</v>
      </c>
      <c r="Y1053" t="s">
        <v>38</v>
      </c>
      <c r="Z1053" t="s">
        <v>172</v>
      </c>
      <c r="AA1053" t="s">
        <v>40</v>
      </c>
      <c r="AB1053" t="s">
        <v>41</v>
      </c>
    </row>
    <row r="1054" spans="1:28" x14ac:dyDescent="0.35">
      <c r="A1054" s="16" t="s">
        <v>2397</v>
      </c>
      <c r="B1054" s="16" t="s">
        <v>12653</v>
      </c>
      <c r="C1054" s="16" t="s">
        <v>2473</v>
      </c>
      <c r="D1054" s="17">
        <v>42601102</v>
      </c>
      <c r="E1054" s="16" t="s">
        <v>30</v>
      </c>
      <c r="G1054" s="16">
        <v>41698</v>
      </c>
      <c r="H1054" s="18">
        <v>211</v>
      </c>
      <c r="I1054" s="16">
        <v>974215</v>
      </c>
      <c r="J1054" s="19">
        <v>649</v>
      </c>
      <c r="K1054" s="16" t="s">
        <v>31</v>
      </c>
      <c r="L1054" s="16" t="s">
        <v>66</v>
      </c>
      <c r="M1054" s="16" t="s">
        <v>67</v>
      </c>
      <c r="N1054" s="19">
        <v>94</v>
      </c>
      <c r="O1054" s="19">
        <v>31242</v>
      </c>
      <c r="P1054" s="16" t="s">
        <v>13066</v>
      </c>
      <c r="Q1054" s="16" t="s">
        <v>8984</v>
      </c>
      <c r="R1054" s="16" t="s">
        <v>8985</v>
      </c>
      <c r="S1054" s="16" t="s">
        <v>2577</v>
      </c>
      <c r="T1054" s="16" t="s">
        <v>35</v>
      </c>
      <c r="U1054" s="16" t="s">
        <v>36</v>
      </c>
      <c r="V1054" s="16">
        <v>42084284</v>
      </c>
      <c r="W1054" s="16">
        <v>2014</v>
      </c>
      <c r="X1054" s="16" t="s">
        <v>63</v>
      </c>
      <c r="Y1054" s="16" t="s">
        <v>38</v>
      </c>
      <c r="Z1054" s="16" t="s">
        <v>172</v>
      </c>
      <c r="AA1054" s="16" t="s">
        <v>40</v>
      </c>
      <c r="AB1054" s="16" t="s">
        <v>41</v>
      </c>
    </row>
    <row r="1055" spans="1:28" x14ac:dyDescent="0.35">
      <c r="A1055" t="s">
        <v>2397</v>
      </c>
      <c r="B1055" t="s">
        <v>12653</v>
      </c>
      <c r="C1055" t="s">
        <v>2441</v>
      </c>
      <c r="D1055" s="1">
        <v>43081101</v>
      </c>
      <c r="E1055" t="s">
        <v>43</v>
      </c>
      <c r="G1055">
        <v>41671</v>
      </c>
      <c r="H1055" s="3">
        <v>1341</v>
      </c>
      <c r="I1055">
        <v>957286</v>
      </c>
      <c r="J1055" s="4">
        <v>629</v>
      </c>
      <c r="K1055" t="s">
        <v>31</v>
      </c>
      <c r="L1055" t="s">
        <v>60</v>
      </c>
      <c r="M1055" t="s">
        <v>61</v>
      </c>
      <c r="N1055" s="4">
        <v>28</v>
      </c>
      <c r="O1055" s="4">
        <v>17612</v>
      </c>
      <c r="P1055" t="s">
        <v>13062</v>
      </c>
      <c r="Q1055" t="s">
        <v>8984</v>
      </c>
      <c r="R1055" t="s">
        <v>8985</v>
      </c>
      <c r="S1055" t="s">
        <v>2561</v>
      </c>
      <c r="T1055" t="s">
        <v>35</v>
      </c>
      <c r="U1055" t="s">
        <v>36</v>
      </c>
      <c r="V1055">
        <v>42068966</v>
      </c>
      <c r="W1055">
        <v>2014</v>
      </c>
      <c r="X1055" t="s">
        <v>63</v>
      </c>
      <c r="Y1055" t="s">
        <v>38</v>
      </c>
      <c r="Z1055" t="s">
        <v>73</v>
      </c>
      <c r="AA1055" t="s">
        <v>40</v>
      </c>
      <c r="AB1055" t="s">
        <v>41</v>
      </c>
    </row>
    <row r="1056" spans="1:28" x14ac:dyDescent="0.35">
      <c r="A1056" s="16" t="s">
        <v>2397</v>
      </c>
      <c r="B1056" s="16" t="s">
        <v>12653</v>
      </c>
      <c r="C1056" s="16" t="s">
        <v>2441</v>
      </c>
      <c r="D1056" s="17">
        <v>43081101</v>
      </c>
      <c r="E1056" s="16" t="s">
        <v>43</v>
      </c>
      <c r="G1056" s="16">
        <v>41677</v>
      </c>
      <c r="H1056" s="18">
        <v>1333</v>
      </c>
      <c r="I1056" s="16">
        <v>961425</v>
      </c>
      <c r="J1056" s="19">
        <v>307</v>
      </c>
      <c r="K1056" s="16" t="s">
        <v>31</v>
      </c>
      <c r="L1056" s="16" t="s">
        <v>32</v>
      </c>
      <c r="M1056" s="16" t="s">
        <v>33</v>
      </c>
      <c r="N1056" s="19">
        <v>11</v>
      </c>
      <c r="O1056" s="19">
        <v>3377</v>
      </c>
      <c r="P1056" s="16" t="s">
        <v>13080</v>
      </c>
      <c r="Q1056" s="16" t="s">
        <v>8984</v>
      </c>
      <c r="R1056" s="16" t="s">
        <v>8985</v>
      </c>
      <c r="S1056" s="16" t="s">
        <v>2563</v>
      </c>
      <c r="T1056" s="16" t="s">
        <v>35</v>
      </c>
      <c r="U1056" s="16" t="s">
        <v>36</v>
      </c>
      <c r="V1056" s="16">
        <v>42073030</v>
      </c>
      <c r="W1056" s="16">
        <v>2014</v>
      </c>
      <c r="X1056" s="16" t="s">
        <v>63</v>
      </c>
      <c r="Y1056" s="16" t="s">
        <v>38</v>
      </c>
      <c r="Z1056" s="16" t="s">
        <v>73</v>
      </c>
      <c r="AA1056" s="16" t="s">
        <v>40</v>
      </c>
      <c r="AB1056" s="16" t="s">
        <v>41</v>
      </c>
    </row>
    <row r="1057" spans="1:28" x14ac:dyDescent="0.35">
      <c r="A1057" t="s">
        <v>2397</v>
      </c>
      <c r="B1057" t="s">
        <v>12653</v>
      </c>
      <c r="C1057" t="s">
        <v>2441</v>
      </c>
      <c r="D1057" s="1">
        <v>43081101</v>
      </c>
      <c r="E1057" t="s">
        <v>43</v>
      </c>
      <c r="G1057">
        <v>41677</v>
      </c>
      <c r="H1057" s="3">
        <v>1751</v>
      </c>
      <c r="I1057">
        <v>961904</v>
      </c>
      <c r="J1057" s="4">
        <v>359</v>
      </c>
      <c r="K1057" t="s">
        <v>31</v>
      </c>
      <c r="L1057" t="s">
        <v>32</v>
      </c>
      <c r="M1057" t="s">
        <v>33</v>
      </c>
      <c r="N1057" s="4">
        <v>4</v>
      </c>
      <c r="O1057" s="4">
        <v>1061</v>
      </c>
      <c r="P1057" t="s">
        <v>13063</v>
      </c>
      <c r="Q1057" t="s">
        <v>8984</v>
      </c>
      <c r="R1057" t="s">
        <v>8985</v>
      </c>
      <c r="S1057" t="s">
        <v>2564</v>
      </c>
      <c r="T1057" t="s">
        <v>35</v>
      </c>
      <c r="U1057" t="s">
        <v>36</v>
      </c>
      <c r="V1057">
        <v>0</v>
      </c>
      <c r="W1057">
        <v>2014</v>
      </c>
      <c r="X1057" t="s">
        <v>63</v>
      </c>
      <c r="Y1057" t="s">
        <v>38</v>
      </c>
      <c r="Z1057" t="s">
        <v>39</v>
      </c>
      <c r="AA1057" t="s">
        <v>40</v>
      </c>
      <c r="AB1057" t="s">
        <v>41</v>
      </c>
    </row>
    <row r="1058" spans="1:28" x14ac:dyDescent="0.35">
      <c r="A1058" s="16" t="s">
        <v>2397</v>
      </c>
      <c r="B1058" s="16" t="s">
        <v>12653</v>
      </c>
      <c r="C1058" s="16" t="s">
        <v>2504</v>
      </c>
      <c r="D1058" s="17">
        <v>42661103</v>
      </c>
      <c r="E1058" s="16" t="s">
        <v>43</v>
      </c>
      <c r="G1058" s="16">
        <v>41696</v>
      </c>
      <c r="H1058" s="18">
        <v>2023</v>
      </c>
      <c r="I1058" s="16">
        <v>973173</v>
      </c>
      <c r="J1058" s="19">
        <v>607</v>
      </c>
      <c r="K1058" s="16" t="s">
        <v>31</v>
      </c>
      <c r="L1058" s="16" t="s">
        <v>32</v>
      </c>
      <c r="M1058" s="16" t="s">
        <v>33</v>
      </c>
      <c r="N1058" s="19">
        <v>17</v>
      </c>
      <c r="O1058" s="19">
        <v>10319</v>
      </c>
      <c r="P1058" s="16" t="s">
        <v>13066</v>
      </c>
      <c r="Q1058" s="16" t="s">
        <v>8984</v>
      </c>
      <c r="R1058" s="16" t="s">
        <v>8985</v>
      </c>
      <c r="S1058" s="16" t="s">
        <v>2574</v>
      </c>
      <c r="T1058" s="16" t="s">
        <v>35</v>
      </c>
      <c r="U1058" s="16" t="s">
        <v>36</v>
      </c>
      <c r="V1058" s="16">
        <v>42083761</v>
      </c>
      <c r="W1058" s="16">
        <v>2014</v>
      </c>
      <c r="X1058" s="16" t="s">
        <v>63</v>
      </c>
      <c r="Y1058" s="16" t="s">
        <v>38</v>
      </c>
      <c r="Z1058" s="16" t="s">
        <v>64</v>
      </c>
      <c r="AA1058" s="16" t="s">
        <v>40</v>
      </c>
      <c r="AB1058" s="16" t="s">
        <v>41</v>
      </c>
    </row>
    <row r="1059" spans="1:28" x14ac:dyDescent="0.35">
      <c r="A1059" t="s">
        <v>2397</v>
      </c>
      <c r="B1059" t="s">
        <v>12653</v>
      </c>
      <c r="C1059" t="s">
        <v>2412</v>
      </c>
      <c r="D1059" s="1">
        <v>42761101</v>
      </c>
      <c r="E1059" t="s">
        <v>43</v>
      </c>
      <c r="G1059">
        <v>41681</v>
      </c>
      <c r="H1059" s="3">
        <v>1945</v>
      </c>
      <c r="I1059">
        <v>966213</v>
      </c>
      <c r="J1059" s="4">
        <v>315</v>
      </c>
      <c r="K1059" t="s">
        <v>31</v>
      </c>
      <c r="L1059" t="s">
        <v>66</v>
      </c>
      <c r="M1059" t="s">
        <v>67</v>
      </c>
      <c r="N1059" s="4">
        <v>2</v>
      </c>
      <c r="O1059" s="4">
        <v>630</v>
      </c>
      <c r="P1059" t="s">
        <v>13059</v>
      </c>
      <c r="Q1059" t="s">
        <v>8984</v>
      </c>
      <c r="R1059" t="s">
        <v>8985</v>
      </c>
      <c r="S1059" t="s">
        <v>2568</v>
      </c>
      <c r="T1059" t="s">
        <v>35</v>
      </c>
      <c r="U1059" t="s">
        <v>36</v>
      </c>
      <c r="V1059">
        <v>42076506</v>
      </c>
      <c r="W1059">
        <v>2014</v>
      </c>
      <c r="X1059" t="s">
        <v>63</v>
      </c>
      <c r="Y1059" t="s">
        <v>38</v>
      </c>
      <c r="Z1059" t="s">
        <v>39</v>
      </c>
      <c r="AA1059" t="s">
        <v>40</v>
      </c>
      <c r="AB1059" t="s">
        <v>41</v>
      </c>
    </row>
    <row r="1060" spans="1:28" x14ac:dyDescent="0.35">
      <c r="A1060" s="16" t="s">
        <v>2397</v>
      </c>
      <c r="B1060" s="16" t="s">
        <v>12653</v>
      </c>
      <c r="C1060" s="16" t="s">
        <v>2412</v>
      </c>
      <c r="D1060" s="17">
        <v>42761101</v>
      </c>
      <c r="E1060" s="16" t="s">
        <v>30</v>
      </c>
      <c r="G1060" s="16">
        <v>41680</v>
      </c>
      <c r="H1060" s="18">
        <v>444</v>
      </c>
      <c r="I1060" s="16">
        <v>964718</v>
      </c>
      <c r="J1060" s="19">
        <v>388</v>
      </c>
      <c r="K1060" s="16" t="s">
        <v>31</v>
      </c>
      <c r="L1060" s="16" t="s">
        <v>32</v>
      </c>
      <c r="M1060" s="16" t="s">
        <v>33</v>
      </c>
      <c r="N1060" s="19">
        <v>370</v>
      </c>
      <c r="O1060" s="19">
        <v>143560</v>
      </c>
      <c r="P1060" s="16" t="s">
        <v>13060</v>
      </c>
      <c r="Q1060" s="16" t="s">
        <v>8984</v>
      </c>
      <c r="R1060" s="16" t="s">
        <v>8985</v>
      </c>
      <c r="S1060" s="16" t="s">
        <v>2567</v>
      </c>
      <c r="T1060" s="16" t="s">
        <v>35</v>
      </c>
      <c r="U1060" s="16" t="s">
        <v>36</v>
      </c>
      <c r="V1060" s="16">
        <v>42073830</v>
      </c>
      <c r="W1060" s="16">
        <v>2014</v>
      </c>
      <c r="X1060" s="16" t="s">
        <v>63</v>
      </c>
      <c r="Y1060" s="16" t="s">
        <v>38</v>
      </c>
      <c r="Z1060" s="16" t="s">
        <v>39</v>
      </c>
      <c r="AA1060" s="16" t="s">
        <v>40</v>
      </c>
      <c r="AB1060" s="16" t="s">
        <v>41</v>
      </c>
    </row>
    <row r="1061" spans="1:28" x14ac:dyDescent="0.35">
      <c r="A1061" t="s">
        <v>2397</v>
      </c>
      <c r="B1061" t="s">
        <v>12653</v>
      </c>
      <c r="C1061" t="s">
        <v>2412</v>
      </c>
      <c r="D1061" s="1">
        <v>42761101</v>
      </c>
      <c r="E1061" t="s">
        <v>43</v>
      </c>
      <c r="G1061">
        <v>41698</v>
      </c>
      <c r="H1061" s="3">
        <v>928</v>
      </c>
      <c r="I1061">
        <v>974967</v>
      </c>
      <c r="J1061" s="4">
        <v>260</v>
      </c>
      <c r="K1061" t="s">
        <v>31</v>
      </c>
      <c r="L1061" t="s">
        <v>32</v>
      </c>
      <c r="M1061" t="s">
        <v>33</v>
      </c>
      <c r="N1061" s="4">
        <v>2</v>
      </c>
      <c r="O1061" s="4">
        <v>520</v>
      </c>
      <c r="P1061" t="s">
        <v>13066</v>
      </c>
      <c r="Q1061" t="s">
        <v>8984</v>
      </c>
      <c r="R1061" t="s">
        <v>8985</v>
      </c>
      <c r="S1061" t="s">
        <v>2575</v>
      </c>
      <c r="T1061" t="s">
        <v>35</v>
      </c>
      <c r="U1061" t="s">
        <v>36</v>
      </c>
      <c r="V1061">
        <v>0</v>
      </c>
      <c r="W1061">
        <v>2014</v>
      </c>
      <c r="X1061" t="s">
        <v>63</v>
      </c>
      <c r="Y1061" t="s">
        <v>38</v>
      </c>
      <c r="Z1061" t="s">
        <v>39</v>
      </c>
      <c r="AA1061" t="s">
        <v>40</v>
      </c>
      <c r="AB1061" t="s">
        <v>41</v>
      </c>
    </row>
    <row r="1062" spans="1:28" x14ac:dyDescent="0.35">
      <c r="A1062" s="16" t="s">
        <v>2397</v>
      </c>
      <c r="B1062" s="16" t="s">
        <v>12653</v>
      </c>
      <c r="C1062" s="16" t="s">
        <v>2412</v>
      </c>
      <c r="D1062" s="17">
        <v>42761101</v>
      </c>
      <c r="E1062" s="16" t="s">
        <v>43</v>
      </c>
      <c r="G1062" s="16">
        <v>41696</v>
      </c>
      <c r="H1062" s="18">
        <v>2011</v>
      </c>
      <c r="I1062" s="16">
        <v>973147</v>
      </c>
      <c r="J1062" s="19">
        <v>644</v>
      </c>
      <c r="K1062" s="16" t="s">
        <v>31</v>
      </c>
      <c r="L1062" s="16" t="s">
        <v>32</v>
      </c>
      <c r="M1062" s="16" t="s">
        <v>33</v>
      </c>
      <c r="N1062" s="19">
        <v>38</v>
      </c>
      <c r="O1062" s="19">
        <v>24472</v>
      </c>
      <c r="P1062" s="16" t="s">
        <v>13066</v>
      </c>
      <c r="Q1062" s="16" t="s">
        <v>8984</v>
      </c>
      <c r="R1062" s="16" t="s">
        <v>8985</v>
      </c>
      <c r="S1062" s="16" t="s">
        <v>2570</v>
      </c>
      <c r="T1062" s="16" t="s">
        <v>35</v>
      </c>
      <c r="U1062" s="16" t="s">
        <v>36</v>
      </c>
      <c r="V1062" s="16">
        <v>31059384</v>
      </c>
      <c r="W1062" s="16">
        <v>2014</v>
      </c>
      <c r="X1062" s="16" t="s">
        <v>63</v>
      </c>
      <c r="Y1062" s="16" t="s">
        <v>38</v>
      </c>
      <c r="Z1062" s="16" t="s">
        <v>64</v>
      </c>
      <c r="AA1062" s="16" t="s">
        <v>40</v>
      </c>
      <c r="AB1062" s="16" t="s">
        <v>41</v>
      </c>
    </row>
    <row r="1063" spans="1:28" x14ac:dyDescent="0.35">
      <c r="A1063" t="s">
        <v>2397</v>
      </c>
      <c r="B1063" t="s">
        <v>12653</v>
      </c>
      <c r="C1063" t="s">
        <v>2565</v>
      </c>
      <c r="D1063" s="1">
        <v>192341102</v>
      </c>
      <c r="E1063" t="s">
        <v>43</v>
      </c>
      <c r="G1063">
        <v>41677</v>
      </c>
      <c r="H1063" s="3">
        <v>1420</v>
      </c>
      <c r="I1063">
        <v>961587</v>
      </c>
      <c r="J1063" s="4">
        <v>264</v>
      </c>
      <c r="K1063" t="s">
        <v>31</v>
      </c>
      <c r="L1063" t="s">
        <v>32</v>
      </c>
      <c r="M1063" t="s">
        <v>83</v>
      </c>
      <c r="N1063" s="4">
        <v>38</v>
      </c>
      <c r="O1063" s="4">
        <v>5807</v>
      </c>
      <c r="P1063" t="s">
        <v>13066</v>
      </c>
      <c r="Q1063" t="s">
        <v>8984</v>
      </c>
      <c r="R1063" t="s">
        <v>8985</v>
      </c>
      <c r="S1063" t="s">
        <v>2566</v>
      </c>
      <c r="T1063" t="s">
        <v>35</v>
      </c>
      <c r="U1063" t="s">
        <v>36</v>
      </c>
      <c r="V1063">
        <v>42073069</v>
      </c>
      <c r="W1063">
        <v>2014</v>
      </c>
      <c r="X1063" t="s">
        <v>63</v>
      </c>
      <c r="Y1063" t="s">
        <v>38</v>
      </c>
      <c r="Z1063" t="s">
        <v>73</v>
      </c>
      <c r="AA1063" t="s">
        <v>40</v>
      </c>
      <c r="AB1063" t="s">
        <v>41</v>
      </c>
    </row>
    <row r="1064" spans="1:28" x14ac:dyDescent="0.35">
      <c r="A1064" s="16" t="s">
        <v>4028</v>
      </c>
      <c r="B1064" s="16" t="s">
        <v>12653</v>
      </c>
      <c r="C1064" s="16" t="s">
        <v>4037</v>
      </c>
      <c r="D1064" s="17">
        <v>182821101</v>
      </c>
      <c r="E1064" s="16" t="s">
        <v>43</v>
      </c>
      <c r="G1064" s="16">
        <v>41696</v>
      </c>
      <c r="H1064" s="18">
        <v>2305</v>
      </c>
      <c r="I1064" s="16">
        <v>973362</v>
      </c>
      <c r="J1064" s="19">
        <v>403</v>
      </c>
      <c r="K1064" s="16" t="s">
        <v>31</v>
      </c>
      <c r="L1064" s="16" t="s">
        <v>32</v>
      </c>
      <c r="M1064" s="16" t="s">
        <v>33</v>
      </c>
      <c r="N1064" s="19">
        <v>39</v>
      </c>
      <c r="O1064" s="19">
        <v>12229</v>
      </c>
      <c r="P1064" s="16" t="s">
        <v>13063</v>
      </c>
      <c r="Q1064" s="16" t="s">
        <v>8984</v>
      </c>
      <c r="R1064" s="16" t="s">
        <v>8985</v>
      </c>
      <c r="S1064" s="16" t="s">
        <v>4090</v>
      </c>
      <c r="T1064" s="16" t="s">
        <v>35</v>
      </c>
      <c r="U1064" s="16" t="s">
        <v>36</v>
      </c>
      <c r="V1064" s="16">
        <v>0</v>
      </c>
      <c r="W1064" s="16">
        <v>2014</v>
      </c>
      <c r="X1064" s="16" t="s">
        <v>63</v>
      </c>
      <c r="Y1064" s="16" t="s">
        <v>38</v>
      </c>
      <c r="Z1064" s="16" t="s">
        <v>39</v>
      </c>
      <c r="AA1064" s="16" t="s">
        <v>40</v>
      </c>
      <c r="AB1064" s="16" t="s">
        <v>41</v>
      </c>
    </row>
    <row r="1065" spans="1:28" x14ac:dyDescent="0.35">
      <c r="A1065" t="s">
        <v>4028</v>
      </c>
      <c r="B1065" t="s">
        <v>12653</v>
      </c>
      <c r="C1065" t="s">
        <v>4059</v>
      </c>
      <c r="D1065" s="1">
        <v>182631107</v>
      </c>
      <c r="E1065" t="s">
        <v>43</v>
      </c>
      <c r="G1065">
        <v>41678</v>
      </c>
      <c r="H1065" s="3">
        <v>545</v>
      </c>
      <c r="I1065">
        <v>962529</v>
      </c>
      <c r="J1065" s="4">
        <v>705</v>
      </c>
      <c r="K1065" t="s">
        <v>31</v>
      </c>
      <c r="L1065" t="s">
        <v>32</v>
      </c>
      <c r="M1065" t="s">
        <v>33</v>
      </c>
      <c r="N1065" s="4">
        <v>8</v>
      </c>
      <c r="O1065" s="4">
        <v>5640</v>
      </c>
      <c r="P1065" t="s">
        <v>13064</v>
      </c>
      <c r="Q1065" t="s">
        <v>8984</v>
      </c>
      <c r="R1065" t="s">
        <v>8985</v>
      </c>
      <c r="S1065" t="s">
        <v>4088</v>
      </c>
      <c r="T1065" t="s">
        <v>35</v>
      </c>
      <c r="U1065" t="s">
        <v>36</v>
      </c>
      <c r="V1065">
        <v>42073339</v>
      </c>
      <c r="W1065">
        <v>2014</v>
      </c>
      <c r="X1065" t="s">
        <v>63</v>
      </c>
      <c r="Y1065" t="s">
        <v>38</v>
      </c>
      <c r="Z1065" t="s">
        <v>73</v>
      </c>
      <c r="AA1065" t="s">
        <v>40</v>
      </c>
      <c r="AB1065" t="s">
        <v>41</v>
      </c>
    </row>
    <row r="1066" spans="1:28" x14ac:dyDescent="0.35">
      <c r="A1066" s="16" t="s">
        <v>4028</v>
      </c>
      <c r="B1066" s="16" t="s">
        <v>12654</v>
      </c>
      <c r="C1066" s="16" t="s">
        <v>4057</v>
      </c>
      <c r="D1066" s="17">
        <v>183052113</v>
      </c>
      <c r="E1066" s="16" t="s">
        <v>30</v>
      </c>
      <c r="G1066" s="16">
        <v>41675</v>
      </c>
      <c r="H1066" s="18">
        <v>639</v>
      </c>
      <c r="I1066" s="16">
        <v>959907</v>
      </c>
      <c r="J1066" s="19">
        <v>423</v>
      </c>
      <c r="K1066" s="16" t="s">
        <v>31</v>
      </c>
      <c r="L1066" s="16" t="s">
        <v>66</v>
      </c>
      <c r="M1066" s="16" t="s">
        <v>67</v>
      </c>
      <c r="N1066" s="19">
        <v>129</v>
      </c>
      <c r="O1066" s="19">
        <v>29801</v>
      </c>
      <c r="P1066" s="16" t="s">
        <v>13062</v>
      </c>
      <c r="Q1066" s="16" t="s">
        <v>8984</v>
      </c>
      <c r="R1066" s="16" t="s">
        <v>8985</v>
      </c>
      <c r="S1066" s="16" t="s">
        <v>4087</v>
      </c>
      <c r="T1066" s="16" t="s">
        <v>35</v>
      </c>
      <c r="U1066" s="16" t="s">
        <v>36</v>
      </c>
      <c r="V1066" s="16">
        <v>42070612</v>
      </c>
      <c r="W1066" s="16">
        <v>2014</v>
      </c>
      <c r="X1066" s="16" t="s">
        <v>63</v>
      </c>
      <c r="Y1066" s="16" t="s">
        <v>38</v>
      </c>
      <c r="Z1066" s="16" t="s">
        <v>39</v>
      </c>
      <c r="AA1066" s="16" t="s">
        <v>40</v>
      </c>
      <c r="AB1066" s="16" t="s">
        <v>41</v>
      </c>
    </row>
    <row r="1067" spans="1:28" x14ac:dyDescent="0.35">
      <c r="A1067" t="s">
        <v>4028</v>
      </c>
      <c r="B1067" t="s">
        <v>12653</v>
      </c>
      <c r="C1067" t="s">
        <v>4063</v>
      </c>
      <c r="D1067" s="1">
        <v>182541101</v>
      </c>
      <c r="E1067" t="s">
        <v>43</v>
      </c>
      <c r="G1067">
        <v>41698</v>
      </c>
      <c r="H1067" s="3">
        <v>1228</v>
      </c>
      <c r="I1067">
        <v>975168</v>
      </c>
      <c r="J1067" s="4">
        <v>302</v>
      </c>
      <c r="K1067" t="s">
        <v>31</v>
      </c>
      <c r="L1067" t="s">
        <v>32</v>
      </c>
      <c r="M1067" t="s">
        <v>83</v>
      </c>
      <c r="N1067" s="4">
        <v>70</v>
      </c>
      <c r="O1067" s="4">
        <v>21140</v>
      </c>
      <c r="P1067" t="s">
        <v>13066</v>
      </c>
      <c r="Q1067" t="s">
        <v>8984</v>
      </c>
      <c r="R1067" t="s">
        <v>9094</v>
      </c>
      <c r="S1067" t="s">
        <v>4091</v>
      </c>
      <c r="T1067" t="s">
        <v>35</v>
      </c>
      <c r="U1067" t="s">
        <v>36</v>
      </c>
      <c r="V1067">
        <v>0</v>
      </c>
      <c r="W1067">
        <v>2014</v>
      </c>
      <c r="X1067" t="s">
        <v>63</v>
      </c>
      <c r="Y1067" t="s">
        <v>38</v>
      </c>
      <c r="Z1067" t="s">
        <v>39</v>
      </c>
      <c r="AA1067" t="s">
        <v>40</v>
      </c>
      <c r="AB1067" t="s">
        <v>41</v>
      </c>
    </row>
    <row r="1068" spans="1:28" x14ac:dyDescent="0.35">
      <c r="A1068" s="16" t="s">
        <v>4028</v>
      </c>
      <c r="B1068" s="16" t="s">
        <v>12653</v>
      </c>
      <c r="C1068" s="16" t="s">
        <v>135</v>
      </c>
      <c r="D1068" s="17">
        <v>182391103</v>
      </c>
      <c r="E1068" s="16" t="s">
        <v>30</v>
      </c>
      <c r="G1068" s="16">
        <v>41683</v>
      </c>
      <c r="H1068" s="18">
        <v>731</v>
      </c>
      <c r="I1068" s="16">
        <v>966768</v>
      </c>
      <c r="J1068" s="19">
        <v>629</v>
      </c>
      <c r="K1068" s="16" t="s">
        <v>31</v>
      </c>
      <c r="L1068" s="16" t="s">
        <v>66</v>
      </c>
      <c r="M1068" s="16" t="s">
        <v>67</v>
      </c>
      <c r="N1068" s="19">
        <v>274</v>
      </c>
      <c r="O1068" s="19">
        <v>63188</v>
      </c>
      <c r="P1068" s="16" t="s">
        <v>13059</v>
      </c>
      <c r="Q1068" s="16" t="s">
        <v>57</v>
      </c>
      <c r="R1068" s="16" t="s">
        <v>8985</v>
      </c>
      <c r="S1068" s="16" t="s">
        <v>4089</v>
      </c>
      <c r="T1068" s="16" t="s">
        <v>35</v>
      </c>
      <c r="U1068" s="16" t="s">
        <v>36</v>
      </c>
      <c r="V1068" s="16">
        <v>31056580</v>
      </c>
      <c r="W1068" s="16">
        <v>2014</v>
      </c>
      <c r="X1068" s="16" t="s">
        <v>63</v>
      </c>
      <c r="Y1068" s="16" t="s">
        <v>38</v>
      </c>
      <c r="Z1068" s="16" t="s">
        <v>64</v>
      </c>
      <c r="AA1068" s="16" t="s">
        <v>40</v>
      </c>
      <c r="AB1068" s="16" t="s">
        <v>41</v>
      </c>
    </row>
    <row r="1069" spans="1:28" x14ac:dyDescent="0.35">
      <c r="A1069" t="s">
        <v>4487</v>
      </c>
      <c r="B1069" t="s">
        <v>12654</v>
      </c>
      <c r="C1069" t="s">
        <v>4504</v>
      </c>
      <c r="D1069" s="1">
        <v>42011108</v>
      </c>
      <c r="E1069" t="s">
        <v>43</v>
      </c>
      <c r="G1069">
        <v>41696</v>
      </c>
      <c r="H1069" s="3">
        <v>1947</v>
      </c>
      <c r="I1069">
        <v>973046</v>
      </c>
      <c r="J1069" s="4">
        <v>1280</v>
      </c>
      <c r="K1069" t="s">
        <v>31</v>
      </c>
      <c r="L1069" t="s">
        <v>32</v>
      </c>
      <c r="M1069" t="s">
        <v>33</v>
      </c>
      <c r="N1069" s="4">
        <v>107</v>
      </c>
      <c r="O1069" s="4">
        <v>136960</v>
      </c>
      <c r="P1069" t="s">
        <v>13066</v>
      </c>
      <c r="Q1069" t="s">
        <v>8984</v>
      </c>
      <c r="R1069" t="s">
        <v>8985</v>
      </c>
      <c r="S1069" t="s">
        <v>4562</v>
      </c>
      <c r="T1069" t="s">
        <v>35</v>
      </c>
      <c r="U1069" t="s">
        <v>36</v>
      </c>
      <c r="V1069">
        <v>0</v>
      </c>
      <c r="W1069">
        <v>2014</v>
      </c>
      <c r="X1069" t="s">
        <v>63</v>
      </c>
      <c r="Y1069" t="s">
        <v>38</v>
      </c>
      <c r="Z1069" t="s">
        <v>172</v>
      </c>
      <c r="AA1069" t="s">
        <v>40</v>
      </c>
      <c r="AB1069" t="s">
        <v>41</v>
      </c>
    </row>
    <row r="1070" spans="1:28" x14ac:dyDescent="0.35">
      <c r="A1070" s="16" t="s">
        <v>4487</v>
      </c>
      <c r="B1070" s="16" t="s">
        <v>12654</v>
      </c>
      <c r="C1070" s="16" t="s">
        <v>4502</v>
      </c>
      <c r="D1070" s="17">
        <v>43021101</v>
      </c>
      <c r="E1070" s="16" t="s">
        <v>43</v>
      </c>
      <c r="G1070" s="16">
        <v>41698</v>
      </c>
      <c r="H1070" s="18">
        <v>1550</v>
      </c>
      <c r="I1070" s="16">
        <v>975535</v>
      </c>
      <c r="J1070" s="19">
        <v>320</v>
      </c>
      <c r="K1070" s="16" t="s">
        <v>31</v>
      </c>
      <c r="L1070" s="16" t="s">
        <v>32</v>
      </c>
      <c r="M1070" s="16" t="s">
        <v>33</v>
      </c>
      <c r="N1070" s="19">
        <v>7</v>
      </c>
      <c r="O1070" s="19">
        <v>2240</v>
      </c>
      <c r="P1070" s="16" t="s">
        <v>13065</v>
      </c>
      <c r="Q1070" s="16" t="s">
        <v>8984</v>
      </c>
      <c r="R1070" s="16" t="s">
        <v>8985</v>
      </c>
      <c r="S1070" s="16" t="s">
        <v>4564</v>
      </c>
      <c r="T1070" s="16" t="s">
        <v>35</v>
      </c>
      <c r="U1070" s="16" t="s">
        <v>36</v>
      </c>
      <c r="V1070" s="16">
        <v>31059928</v>
      </c>
      <c r="W1070" s="16">
        <v>2014</v>
      </c>
      <c r="X1070" s="16" t="s">
        <v>63</v>
      </c>
      <c r="Y1070" s="16" t="s">
        <v>38</v>
      </c>
      <c r="Z1070" s="16" t="s">
        <v>39</v>
      </c>
      <c r="AA1070" s="16" t="s">
        <v>40</v>
      </c>
      <c r="AB1070" s="16" t="s">
        <v>41</v>
      </c>
    </row>
    <row r="1071" spans="1:28" x14ac:dyDescent="0.35">
      <c r="A1071" t="s">
        <v>4487</v>
      </c>
      <c r="B1071" t="s">
        <v>12653</v>
      </c>
      <c r="C1071" t="s">
        <v>4507</v>
      </c>
      <c r="D1071" s="1">
        <v>42291101</v>
      </c>
      <c r="E1071" t="s">
        <v>43</v>
      </c>
      <c r="G1071">
        <v>41697</v>
      </c>
      <c r="H1071" s="3">
        <v>648</v>
      </c>
      <c r="I1071">
        <v>973498</v>
      </c>
      <c r="J1071" s="4">
        <v>446</v>
      </c>
      <c r="K1071" t="s">
        <v>31</v>
      </c>
      <c r="L1071" t="s">
        <v>32</v>
      </c>
      <c r="M1071" t="s">
        <v>33</v>
      </c>
      <c r="N1071" s="4">
        <v>34</v>
      </c>
      <c r="O1071" s="4">
        <v>10861</v>
      </c>
      <c r="P1071" t="s">
        <v>13060</v>
      </c>
      <c r="Q1071" t="s">
        <v>8984</v>
      </c>
      <c r="R1071" t="s">
        <v>8985</v>
      </c>
      <c r="S1071" t="s">
        <v>4563</v>
      </c>
      <c r="T1071" t="s">
        <v>35</v>
      </c>
      <c r="U1071" t="s">
        <v>36</v>
      </c>
      <c r="V1071">
        <v>0</v>
      </c>
      <c r="W1071">
        <v>2014</v>
      </c>
      <c r="X1071" t="s">
        <v>63</v>
      </c>
      <c r="Y1071" t="s">
        <v>38</v>
      </c>
      <c r="Z1071" t="s">
        <v>73</v>
      </c>
      <c r="AA1071" t="s">
        <v>40</v>
      </c>
      <c r="AB1071" t="s">
        <v>41</v>
      </c>
    </row>
    <row r="1072" spans="1:28" x14ac:dyDescent="0.35">
      <c r="A1072" s="16" t="s">
        <v>4487</v>
      </c>
      <c r="B1072" s="16" t="s">
        <v>12653</v>
      </c>
      <c r="C1072" s="16" t="s">
        <v>4507</v>
      </c>
      <c r="D1072" s="17">
        <v>42291101</v>
      </c>
      <c r="E1072" s="16" t="s">
        <v>30</v>
      </c>
      <c r="G1072" s="16">
        <v>41677</v>
      </c>
      <c r="H1072" s="18">
        <v>1444</v>
      </c>
      <c r="I1072" s="16">
        <v>961517</v>
      </c>
      <c r="J1072" s="19">
        <v>614</v>
      </c>
      <c r="K1072" s="16" t="s">
        <v>31</v>
      </c>
      <c r="L1072" s="16" t="s">
        <v>32</v>
      </c>
      <c r="M1072" s="16" t="s">
        <v>83</v>
      </c>
      <c r="N1072" s="19">
        <v>126</v>
      </c>
      <c r="O1072" s="19">
        <v>56572</v>
      </c>
      <c r="P1072" s="16" t="s">
        <v>13066</v>
      </c>
      <c r="Q1072" s="16" t="s">
        <v>8984</v>
      </c>
      <c r="R1072" s="16" t="s">
        <v>47</v>
      </c>
      <c r="S1072" s="16" t="s">
        <v>4554</v>
      </c>
      <c r="T1072" s="16" t="s">
        <v>35</v>
      </c>
      <c r="U1072" s="16" t="s">
        <v>36</v>
      </c>
      <c r="V1072" s="16">
        <v>0</v>
      </c>
      <c r="W1072" s="16">
        <v>2014</v>
      </c>
      <c r="X1072" s="16" t="s">
        <v>63</v>
      </c>
      <c r="Y1072" s="16" t="s">
        <v>38</v>
      </c>
      <c r="Z1072" s="16" t="s">
        <v>64</v>
      </c>
      <c r="AA1072" s="16" t="s">
        <v>40</v>
      </c>
      <c r="AB1072" s="16" t="s">
        <v>41</v>
      </c>
    </row>
    <row r="1073" spans="1:28" x14ac:dyDescent="0.35">
      <c r="A1073" t="s">
        <v>4487</v>
      </c>
      <c r="B1073" t="s">
        <v>12653</v>
      </c>
      <c r="C1073" t="s">
        <v>4507</v>
      </c>
      <c r="D1073" s="1">
        <v>42291101</v>
      </c>
      <c r="E1073" t="s">
        <v>53</v>
      </c>
      <c r="F1073" s="2" t="s">
        <v>54</v>
      </c>
      <c r="G1073">
        <v>41696</v>
      </c>
      <c r="H1073" s="3">
        <v>1901</v>
      </c>
      <c r="I1073">
        <v>972991</v>
      </c>
      <c r="J1073" s="4">
        <v>1079</v>
      </c>
      <c r="K1073" t="s">
        <v>31</v>
      </c>
      <c r="L1073" t="s">
        <v>32</v>
      </c>
      <c r="M1073" t="s">
        <v>33</v>
      </c>
      <c r="N1073" s="4">
        <v>1</v>
      </c>
      <c r="O1073" s="4">
        <v>1079</v>
      </c>
      <c r="P1073" t="s">
        <v>13066</v>
      </c>
      <c r="Q1073" t="s">
        <v>8984</v>
      </c>
      <c r="R1073" t="s">
        <v>47</v>
      </c>
      <c r="S1073" t="s">
        <v>4561</v>
      </c>
      <c r="T1073" t="s">
        <v>35</v>
      </c>
      <c r="U1073" t="s">
        <v>36</v>
      </c>
      <c r="V1073">
        <v>0</v>
      </c>
      <c r="W1073">
        <v>2014</v>
      </c>
      <c r="X1073" t="s">
        <v>63</v>
      </c>
      <c r="Y1073" t="s">
        <v>38</v>
      </c>
      <c r="Z1073" t="s">
        <v>45</v>
      </c>
      <c r="AA1073" t="s">
        <v>40</v>
      </c>
      <c r="AB1073" t="s">
        <v>41</v>
      </c>
    </row>
    <row r="1074" spans="1:28" x14ac:dyDescent="0.35">
      <c r="A1074" s="16" t="s">
        <v>4487</v>
      </c>
      <c r="B1074" s="16" t="s">
        <v>12653</v>
      </c>
      <c r="C1074" s="16" t="s">
        <v>4507</v>
      </c>
      <c r="D1074" s="17">
        <v>42291101</v>
      </c>
      <c r="E1074" s="16" t="s">
        <v>30</v>
      </c>
      <c r="G1074" s="16">
        <v>41679</v>
      </c>
      <c r="H1074" s="18">
        <v>1931</v>
      </c>
      <c r="I1074" s="16">
        <v>964579</v>
      </c>
      <c r="J1074" s="19">
        <v>1314</v>
      </c>
      <c r="K1074" s="16" t="s">
        <v>31</v>
      </c>
      <c r="L1074" s="16" t="s">
        <v>32</v>
      </c>
      <c r="M1074" s="16" t="s">
        <v>33</v>
      </c>
      <c r="N1074" s="19">
        <v>155</v>
      </c>
      <c r="O1074" s="19">
        <v>44302</v>
      </c>
      <c r="P1074" s="16" t="s">
        <v>13066</v>
      </c>
      <c r="Q1074" s="16" t="s">
        <v>8984</v>
      </c>
      <c r="R1074" s="16" t="s">
        <v>9094</v>
      </c>
      <c r="S1074" s="16" t="s">
        <v>4557</v>
      </c>
      <c r="T1074" s="16" t="s">
        <v>35</v>
      </c>
      <c r="U1074" s="16" t="s">
        <v>36</v>
      </c>
      <c r="V1074" s="16">
        <v>0</v>
      </c>
      <c r="W1074" s="16">
        <v>2014</v>
      </c>
      <c r="X1074" s="16" t="s">
        <v>63</v>
      </c>
      <c r="Y1074" s="16" t="s">
        <v>38</v>
      </c>
      <c r="Z1074" s="16" t="s">
        <v>172</v>
      </c>
      <c r="AA1074" s="16" t="s">
        <v>40</v>
      </c>
      <c r="AB1074" s="16" t="s">
        <v>41</v>
      </c>
    </row>
    <row r="1075" spans="1:28" x14ac:dyDescent="0.35">
      <c r="A1075" t="s">
        <v>4487</v>
      </c>
      <c r="B1075" t="s">
        <v>12654</v>
      </c>
      <c r="C1075" t="s">
        <v>4488</v>
      </c>
      <c r="D1075" s="1">
        <v>43292103</v>
      </c>
      <c r="E1075" t="s">
        <v>43</v>
      </c>
      <c r="G1075">
        <v>41679</v>
      </c>
      <c r="H1075" s="3">
        <v>454</v>
      </c>
      <c r="I1075">
        <v>964447</v>
      </c>
      <c r="J1075" s="4">
        <v>221</v>
      </c>
      <c r="K1075" t="s">
        <v>31</v>
      </c>
      <c r="L1075" t="s">
        <v>32</v>
      </c>
      <c r="M1075" t="s">
        <v>33</v>
      </c>
      <c r="N1075" s="4">
        <v>29</v>
      </c>
      <c r="O1075" s="4">
        <v>11687</v>
      </c>
      <c r="P1075" t="s">
        <v>13066</v>
      </c>
      <c r="Q1075" t="s">
        <v>8984</v>
      </c>
      <c r="R1075" t="s">
        <v>9094</v>
      </c>
      <c r="S1075" t="s">
        <v>4558</v>
      </c>
      <c r="T1075" t="s">
        <v>35</v>
      </c>
      <c r="U1075" t="s">
        <v>36</v>
      </c>
      <c r="V1075">
        <v>0</v>
      </c>
      <c r="W1075">
        <v>2014</v>
      </c>
      <c r="X1075" t="s">
        <v>63</v>
      </c>
      <c r="Y1075" t="s">
        <v>38</v>
      </c>
      <c r="Z1075" t="s">
        <v>39</v>
      </c>
      <c r="AA1075" t="s">
        <v>40</v>
      </c>
      <c r="AB1075" t="s">
        <v>41</v>
      </c>
    </row>
    <row r="1076" spans="1:28" x14ac:dyDescent="0.35">
      <c r="A1076" s="16" t="s">
        <v>4487</v>
      </c>
      <c r="B1076" s="16" t="s">
        <v>12654</v>
      </c>
      <c r="C1076" s="16" t="s">
        <v>4488</v>
      </c>
      <c r="D1076" s="17">
        <v>43292103</v>
      </c>
      <c r="E1076" s="16" t="s">
        <v>53</v>
      </c>
      <c r="F1076" s="2" t="s">
        <v>54</v>
      </c>
      <c r="G1076" s="16">
        <v>41692</v>
      </c>
      <c r="H1076" s="18">
        <v>629</v>
      </c>
      <c r="I1076" s="16">
        <v>970773</v>
      </c>
      <c r="J1076" s="19">
        <v>451</v>
      </c>
      <c r="K1076" s="16" t="s">
        <v>31</v>
      </c>
      <c r="L1076" s="16" t="s">
        <v>32</v>
      </c>
      <c r="M1076" s="16" t="s">
        <v>33</v>
      </c>
      <c r="N1076" s="19">
        <v>3</v>
      </c>
      <c r="O1076" s="19">
        <v>1353</v>
      </c>
      <c r="P1076" s="16" t="s">
        <v>13062</v>
      </c>
      <c r="Q1076" s="16" t="s">
        <v>8984</v>
      </c>
      <c r="R1076" s="16" t="s">
        <v>8985</v>
      </c>
      <c r="S1076" s="16" t="s">
        <v>4559</v>
      </c>
      <c r="T1076" s="16" t="s">
        <v>35</v>
      </c>
      <c r="U1076" s="16" t="s">
        <v>36</v>
      </c>
      <c r="V1076" s="16">
        <v>42081838</v>
      </c>
      <c r="W1076" s="16">
        <v>2014</v>
      </c>
      <c r="X1076" s="16" t="s">
        <v>63</v>
      </c>
      <c r="Y1076" s="16" t="s">
        <v>38</v>
      </c>
      <c r="Z1076" s="16" t="s">
        <v>73</v>
      </c>
      <c r="AA1076" s="16" t="s">
        <v>40</v>
      </c>
      <c r="AB1076" s="16" t="s">
        <v>41</v>
      </c>
    </row>
    <row r="1077" spans="1:28" x14ac:dyDescent="0.35">
      <c r="A1077" t="s">
        <v>4487</v>
      </c>
      <c r="B1077" t="s">
        <v>12654</v>
      </c>
      <c r="C1077" t="s">
        <v>4555</v>
      </c>
      <c r="D1077" s="1">
        <v>43432105</v>
      </c>
      <c r="E1077" t="s">
        <v>43</v>
      </c>
      <c r="G1077">
        <v>41678</v>
      </c>
      <c r="H1077" s="3">
        <v>36</v>
      </c>
      <c r="I1077">
        <v>962665</v>
      </c>
      <c r="J1077" s="4">
        <v>2104</v>
      </c>
      <c r="K1077" t="s">
        <v>31</v>
      </c>
      <c r="L1077" t="s">
        <v>32</v>
      </c>
      <c r="M1077" t="s">
        <v>33</v>
      </c>
      <c r="N1077" s="4">
        <v>141</v>
      </c>
      <c r="O1077" s="4">
        <v>216203</v>
      </c>
      <c r="P1077" t="s">
        <v>13066</v>
      </c>
      <c r="Q1077" t="s">
        <v>9125</v>
      </c>
      <c r="R1077" t="s">
        <v>8985</v>
      </c>
      <c r="S1077" t="s">
        <v>4556</v>
      </c>
      <c r="T1077" t="s">
        <v>35</v>
      </c>
      <c r="U1077" t="s">
        <v>36</v>
      </c>
      <c r="V1077">
        <v>0</v>
      </c>
      <c r="W1077">
        <v>2014</v>
      </c>
      <c r="X1077" t="s">
        <v>63</v>
      </c>
      <c r="Y1077" t="s">
        <v>38</v>
      </c>
      <c r="Z1077" t="s">
        <v>64</v>
      </c>
      <c r="AA1077" t="s">
        <v>40</v>
      </c>
      <c r="AB1077" t="s">
        <v>41</v>
      </c>
    </row>
    <row r="1078" spans="1:28" x14ac:dyDescent="0.35">
      <c r="A1078" s="16" t="s">
        <v>4487</v>
      </c>
      <c r="B1078" s="16" t="s">
        <v>12654</v>
      </c>
      <c r="C1078" s="16" t="s">
        <v>4500</v>
      </c>
      <c r="D1078" s="17">
        <v>43432104</v>
      </c>
      <c r="E1078" s="16" t="s">
        <v>91</v>
      </c>
      <c r="G1078" s="16">
        <v>41695</v>
      </c>
      <c r="H1078" s="18">
        <v>830</v>
      </c>
      <c r="I1078" s="16">
        <v>971978</v>
      </c>
      <c r="J1078" s="19">
        <v>548</v>
      </c>
      <c r="K1078" s="16" t="s">
        <v>31</v>
      </c>
      <c r="L1078" s="16" t="s">
        <v>1061</v>
      </c>
      <c r="M1078" s="16" t="s">
        <v>1346</v>
      </c>
      <c r="N1078" s="19">
        <v>527</v>
      </c>
      <c r="O1078" s="19">
        <v>277739</v>
      </c>
      <c r="P1078" s="16" t="s">
        <v>13059</v>
      </c>
      <c r="Q1078" s="16" t="s">
        <v>122</v>
      </c>
      <c r="R1078" s="16" t="s">
        <v>9094</v>
      </c>
      <c r="S1078" s="16" t="s">
        <v>4560</v>
      </c>
      <c r="T1078" s="16" t="s">
        <v>35</v>
      </c>
      <c r="U1078" s="16" t="s">
        <v>36</v>
      </c>
      <c r="V1078" s="16">
        <v>42082950</v>
      </c>
      <c r="W1078" s="16">
        <v>2014</v>
      </c>
      <c r="X1078" s="16" t="s">
        <v>63</v>
      </c>
      <c r="Y1078" s="16" t="s">
        <v>38</v>
      </c>
      <c r="Z1078" s="16" t="s">
        <v>45</v>
      </c>
      <c r="AA1078" s="16" t="s">
        <v>40</v>
      </c>
      <c r="AB1078" s="16" t="s">
        <v>41</v>
      </c>
    </row>
    <row r="1079" spans="1:28" x14ac:dyDescent="0.35">
      <c r="A1079" t="s">
        <v>5113</v>
      </c>
      <c r="B1079" t="s">
        <v>12654</v>
      </c>
      <c r="C1079" t="s">
        <v>5130</v>
      </c>
      <c r="D1079" s="1">
        <v>102911105</v>
      </c>
      <c r="E1079" t="s">
        <v>43</v>
      </c>
      <c r="G1079">
        <v>41681</v>
      </c>
      <c r="H1079" s="3">
        <v>1046</v>
      </c>
      <c r="I1079">
        <v>965842</v>
      </c>
      <c r="J1079" s="4">
        <v>500</v>
      </c>
      <c r="K1079" t="s">
        <v>31</v>
      </c>
      <c r="L1079" t="s">
        <v>32</v>
      </c>
      <c r="M1079" t="s">
        <v>33</v>
      </c>
      <c r="N1079" s="4">
        <v>56</v>
      </c>
      <c r="O1079" s="4">
        <v>28000</v>
      </c>
      <c r="P1079" t="s">
        <v>13062</v>
      </c>
      <c r="Q1079" t="s">
        <v>8984</v>
      </c>
      <c r="R1079" t="s">
        <v>8985</v>
      </c>
      <c r="S1079" t="s">
        <v>5208</v>
      </c>
      <c r="T1079" t="s">
        <v>35</v>
      </c>
      <c r="U1079" t="s">
        <v>36</v>
      </c>
      <c r="V1079">
        <v>42076041</v>
      </c>
      <c r="W1079">
        <v>2014</v>
      </c>
      <c r="X1079" t="s">
        <v>63</v>
      </c>
      <c r="Y1079" t="s">
        <v>38</v>
      </c>
      <c r="Z1079" t="s">
        <v>73</v>
      </c>
      <c r="AA1079" t="s">
        <v>40</v>
      </c>
      <c r="AB1079" t="s">
        <v>41</v>
      </c>
    </row>
    <row r="1080" spans="1:28" x14ac:dyDescent="0.35">
      <c r="A1080" s="16" t="s">
        <v>5113</v>
      </c>
      <c r="B1080" s="16" t="s">
        <v>12654</v>
      </c>
      <c r="C1080" s="16" t="s">
        <v>5194</v>
      </c>
      <c r="D1080" s="17">
        <v>102831103</v>
      </c>
      <c r="E1080" s="16" t="s">
        <v>43</v>
      </c>
      <c r="G1080" s="16">
        <v>41680</v>
      </c>
      <c r="H1080" s="18">
        <v>1037</v>
      </c>
      <c r="I1080" s="16">
        <v>965010</v>
      </c>
      <c r="J1080" s="19">
        <v>278</v>
      </c>
      <c r="K1080" s="16" t="s">
        <v>31</v>
      </c>
      <c r="L1080" s="16" t="s">
        <v>32</v>
      </c>
      <c r="M1080" s="16" t="s">
        <v>33</v>
      </c>
      <c r="N1080" s="19">
        <v>14</v>
      </c>
      <c r="O1080" s="19">
        <v>3892</v>
      </c>
      <c r="P1080" s="16" t="s">
        <v>13059</v>
      </c>
      <c r="Q1080" s="16" t="s">
        <v>8984</v>
      </c>
      <c r="R1080" s="16" t="s">
        <v>8985</v>
      </c>
      <c r="S1080" s="16" t="s">
        <v>5205</v>
      </c>
      <c r="T1080" s="16" t="s">
        <v>35</v>
      </c>
      <c r="U1080" s="16" t="s">
        <v>36</v>
      </c>
      <c r="V1080" s="16">
        <v>31055818</v>
      </c>
      <c r="W1080" s="16">
        <v>2014</v>
      </c>
      <c r="X1080" s="16" t="s">
        <v>63</v>
      </c>
      <c r="Y1080" s="16" t="s">
        <v>38</v>
      </c>
      <c r="Z1080" s="16" t="s">
        <v>39</v>
      </c>
      <c r="AA1080" s="16" t="s">
        <v>40</v>
      </c>
      <c r="AB1080" s="16" t="s">
        <v>41</v>
      </c>
    </row>
    <row r="1081" spans="1:28" x14ac:dyDescent="0.35">
      <c r="A1081" t="s">
        <v>5113</v>
      </c>
      <c r="B1081" t="s">
        <v>12654</v>
      </c>
      <c r="C1081" t="s">
        <v>5206</v>
      </c>
      <c r="D1081" s="1">
        <v>102831102</v>
      </c>
      <c r="E1081" t="s">
        <v>43</v>
      </c>
      <c r="G1081">
        <v>41681</v>
      </c>
      <c r="H1081" s="3">
        <v>1207</v>
      </c>
      <c r="I1081">
        <v>965917</v>
      </c>
      <c r="J1081" s="4">
        <v>804</v>
      </c>
      <c r="K1081" t="s">
        <v>31</v>
      </c>
      <c r="L1081" t="s">
        <v>32</v>
      </c>
      <c r="M1081" t="s">
        <v>33</v>
      </c>
      <c r="N1081" s="4">
        <v>24</v>
      </c>
      <c r="O1081" s="4">
        <v>6796</v>
      </c>
      <c r="P1081" t="s">
        <v>13062</v>
      </c>
      <c r="Q1081" t="s">
        <v>8984</v>
      </c>
      <c r="R1081" t="s">
        <v>8985</v>
      </c>
      <c r="S1081" t="s">
        <v>5207</v>
      </c>
      <c r="T1081" t="s">
        <v>35</v>
      </c>
      <c r="U1081" t="s">
        <v>36</v>
      </c>
      <c r="V1081">
        <v>31056160</v>
      </c>
      <c r="W1081">
        <v>2014</v>
      </c>
      <c r="X1081" t="s">
        <v>63</v>
      </c>
      <c r="Y1081" t="s">
        <v>38</v>
      </c>
      <c r="Z1081" t="s">
        <v>39</v>
      </c>
      <c r="AA1081" t="s">
        <v>40</v>
      </c>
      <c r="AB1081" t="s">
        <v>41</v>
      </c>
    </row>
    <row r="1082" spans="1:28" x14ac:dyDescent="0.35">
      <c r="A1082" s="16" t="s">
        <v>5113</v>
      </c>
      <c r="B1082" s="16" t="s">
        <v>12654</v>
      </c>
      <c r="C1082" s="16" t="s">
        <v>5145</v>
      </c>
      <c r="D1082" s="17">
        <v>102971111</v>
      </c>
      <c r="E1082" s="16" t="s">
        <v>30</v>
      </c>
      <c r="G1082" s="16">
        <v>41677</v>
      </c>
      <c r="H1082" s="18">
        <v>1412</v>
      </c>
      <c r="I1082" s="16">
        <v>961473</v>
      </c>
      <c r="J1082" s="19">
        <v>300</v>
      </c>
      <c r="K1082" s="16" t="s">
        <v>31</v>
      </c>
      <c r="L1082" s="16" t="s">
        <v>32</v>
      </c>
      <c r="M1082" s="16" t="s">
        <v>33</v>
      </c>
      <c r="N1082" s="19">
        <v>301</v>
      </c>
      <c r="O1082" s="19">
        <v>23024</v>
      </c>
      <c r="P1082" s="16" t="s">
        <v>13066</v>
      </c>
      <c r="Q1082" s="16" t="s">
        <v>8984</v>
      </c>
      <c r="R1082" s="16" t="s">
        <v>8985</v>
      </c>
      <c r="S1082" s="16" t="s">
        <v>5204</v>
      </c>
      <c r="T1082" s="16" t="s">
        <v>35</v>
      </c>
      <c r="U1082" s="16" t="s">
        <v>36</v>
      </c>
      <c r="V1082" s="16">
        <v>42073068</v>
      </c>
      <c r="W1082" s="16">
        <v>2014</v>
      </c>
      <c r="X1082" s="16" t="s">
        <v>63</v>
      </c>
      <c r="Y1082" s="16" t="s">
        <v>38</v>
      </c>
      <c r="Z1082" s="16" t="s">
        <v>39</v>
      </c>
      <c r="AA1082" s="16" t="s">
        <v>40</v>
      </c>
      <c r="AB1082" s="16" t="s">
        <v>41</v>
      </c>
    </row>
    <row r="1083" spans="1:28" x14ac:dyDescent="0.35">
      <c r="A1083" t="s">
        <v>5113</v>
      </c>
      <c r="B1083" t="s">
        <v>12653</v>
      </c>
      <c r="C1083" t="s">
        <v>5124</v>
      </c>
      <c r="D1083" s="1">
        <v>103521104</v>
      </c>
      <c r="E1083" t="s">
        <v>43</v>
      </c>
      <c r="G1083">
        <v>41677</v>
      </c>
      <c r="H1083" s="3">
        <v>2120</v>
      </c>
      <c r="I1083">
        <v>962259</v>
      </c>
      <c r="J1083" s="4">
        <v>950</v>
      </c>
      <c r="K1083" t="s">
        <v>31</v>
      </c>
      <c r="L1083" t="s">
        <v>32</v>
      </c>
      <c r="M1083" t="s">
        <v>33</v>
      </c>
      <c r="N1083" s="4">
        <v>7</v>
      </c>
      <c r="O1083" s="4">
        <v>6650</v>
      </c>
      <c r="P1083" t="s">
        <v>13063</v>
      </c>
      <c r="Q1083" t="s">
        <v>57</v>
      </c>
      <c r="R1083" t="s">
        <v>9094</v>
      </c>
      <c r="S1083" t="s">
        <v>5203</v>
      </c>
      <c r="T1083" t="s">
        <v>35</v>
      </c>
      <c r="U1083" t="s">
        <v>36</v>
      </c>
      <c r="V1083">
        <v>0</v>
      </c>
      <c r="W1083">
        <v>2014</v>
      </c>
      <c r="X1083" t="s">
        <v>63</v>
      </c>
      <c r="Y1083" t="s">
        <v>38</v>
      </c>
      <c r="Z1083" t="s">
        <v>39</v>
      </c>
      <c r="AA1083" t="s">
        <v>40</v>
      </c>
      <c r="AB1083" t="s">
        <v>41</v>
      </c>
    </row>
    <row r="1084" spans="1:28" x14ac:dyDescent="0.35">
      <c r="A1084" s="16" t="s">
        <v>5879</v>
      </c>
      <c r="B1084" s="16" t="s">
        <v>12653</v>
      </c>
      <c r="C1084" s="16" t="s">
        <v>5880</v>
      </c>
      <c r="D1084" s="17">
        <v>24101103</v>
      </c>
      <c r="E1084" s="16" t="s">
        <v>43</v>
      </c>
      <c r="G1084" s="16">
        <v>41696</v>
      </c>
      <c r="H1084" s="18">
        <v>1645</v>
      </c>
      <c r="I1084" s="16">
        <v>972881</v>
      </c>
      <c r="J1084" s="19">
        <v>695</v>
      </c>
      <c r="K1084" s="16" t="s">
        <v>31</v>
      </c>
      <c r="L1084" s="16" t="s">
        <v>32</v>
      </c>
      <c r="M1084" s="16" t="s">
        <v>83</v>
      </c>
      <c r="N1084" s="19">
        <v>4</v>
      </c>
      <c r="O1084" s="19">
        <v>2780</v>
      </c>
      <c r="P1084" s="16" t="s">
        <v>13063</v>
      </c>
      <c r="Q1084" s="16" t="s">
        <v>8984</v>
      </c>
      <c r="R1084" s="16" t="s">
        <v>8985</v>
      </c>
      <c r="S1084" s="16" t="s">
        <v>5924</v>
      </c>
      <c r="T1084" s="16" t="s">
        <v>35</v>
      </c>
      <c r="U1084" s="16" t="s">
        <v>36</v>
      </c>
      <c r="V1084" s="16">
        <v>0</v>
      </c>
      <c r="W1084" s="16">
        <v>2014</v>
      </c>
      <c r="X1084" s="16" t="s">
        <v>63</v>
      </c>
      <c r="Y1084" s="16" t="s">
        <v>38</v>
      </c>
      <c r="Z1084" s="16" t="s">
        <v>39</v>
      </c>
      <c r="AA1084" s="16" t="s">
        <v>40</v>
      </c>
      <c r="AB1084" s="16" t="s">
        <v>41</v>
      </c>
    </row>
    <row r="1085" spans="1:28" x14ac:dyDescent="0.35">
      <c r="A1085" t="s">
        <v>5879</v>
      </c>
      <c r="B1085" t="s">
        <v>12653</v>
      </c>
      <c r="C1085" t="s">
        <v>5880</v>
      </c>
      <c r="D1085" s="1">
        <v>24101103</v>
      </c>
      <c r="E1085" t="s">
        <v>53</v>
      </c>
      <c r="F1085" s="2" t="s">
        <v>54</v>
      </c>
      <c r="G1085">
        <v>41683</v>
      </c>
      <c r="H1085" s="3">
        <v>627</v>
      </c>
      <c r="I1085">
        <v>966750</v>
      </c>
      <c r="J1085" s="4">
        <v>983</v>
      </c>
      <c r="K1085" t="s">
        <v>31</v>
      </c>
      <c r="L1085" t="s">
        <v>32</v>
      </c>
      <c r="M1085" t="s">
        <v>33</v>
      </c>
      <c r="N1085" s="4">
        <v>31</v>
      </c>
      <c r="O1085" s="4">
        <v>30473</v>
      </c>
      <c r="P1085" t="s">
        <v>13064</v>
      </c>
      <c r="Q1085" t="s">
        <v>8984</v>
      </c>
      <c r="R1085" t="s">
        <v>8985</v>
      </c>
      <c r="S1085" t="s">
        <v>5921</v>
      </c>
      <c r="T1085" t="s">
        <v>35</v>
      </c>
      <c r="U1085" t="s">
        <v>36</v>
      </c>
      <c r="V1085">
        <v>31056517</v>
      </c>
      <c r="W1085">
        <v>2014</v>
      </c>
      <c r="X1085" t="s">
        <v>63</v>
      </c>
      <c r="Y1085" t="s">
        <v>38</v>
      </c>
      <c r="Z1085" t="s">
        <v>45</v>
      </c>
      <c r="AA1085" t="s">
        <v>40</v>
      </c>
      <c r="AB1085" t="s">
        <v>41</v>
      </c>
    </row>
    <row r="1086" spans="1:28" x14ac:dyDescent="0.35">
      <c r="A1086" s="16" t="s">
        <v>5879</v>
      </c>
      <c r="B1086" s="16" t="s">
        <v>12653</v>
      </c>
      <c r="C1086" s="16" t="s">
        <v>5883</v>
      </c>
      <c r="D1086" s="17">
        <v>24131103</v>
      </c>
      <c r="E1086" s="16" t="s">
        <v>53</v>
      </c>
      <c r="F1086" s="2" t="s">
        <v>54</v>
      </c>
      <c r="G1086" s="16">
        <v>41686</v>
      </c>
      <c r="H1086" s="18">
        <v>1129</v>
      </c>
      <c r="I1086" s="16">
        <v>968248</v>
      </c>
      <c r="J1086" s="19">
        <v>826</v>
      </c>
      <c r="K1086" s="16" t="s">
        <v>31</v>
      </c>
      <c r="L1086" s="16" t="s">
        <v>32</v>
      </c>
      <c r="M1086" s="16" t="s">
        <v>33</v>
      </c>
      <c r="N1086" s="19">
        <v>55</v>
      </c>
      <c r="O1086" s="19">
        <v>45292</v>
      </c>
      <c r="P1086" s="16" t="s">
        <v>13062</v>
      </c>
      <c r="Q1086" s="16" t="s">
        <v>8984</v>
      </c>
      <c r="R1086" s="16" t="s">
        <v>8985</v>
      </c>
      <c r="S1086" s="16" t="s">
        <v>5922</v>
      </c>
      <c r="T1086" s="16" t="s">
        <v>35</v>
      </c>
      <c r="U1086" s="16" t="s">
        <v>36</v>
      </c>
      <c r="V1086" s="16">
        <v>31057069</v>
      </c>
      <c r="W1086" s="16">
        <v>2014</v>
      </c>
      <c r="X1086" s="16" t="s">
        <v>63</v>
      </c>
      <c r="Y1086" s="16" t="s">
        <v>38</v>
      </c>
      <c r="Z1086" s="16" t="s">
        <v>39</v>
      </c>
      <c r="AA1086" s="16" t="s">
        <v>40</v>
      </c>
      <c r="AB1086" s="16" t="s">
        <v>41</v>
      </c>
    </row>
    <row r="1087" spans="1:28" x14ac:dyDescent="0.35">
      <c r="A1087" t="s">
        <v>5879</v>
      </c>
      <c r="B1087" t="s">
        <v>12653</v>
      </c>
      <c r="C1087" t="s">
        <v>5883</v>
      </c>
      <c r="D1087" s="1">
        <v>24131103</v>
      </c>
      <c r="E1087" t="s">
        <v>43</v>
      </c>
      <c r="G1087">
        <v>41672</v>
      </c>
      <c r="H1087" s="3">
        <v>1504</v>
      </c>
      <c r="I1087">
        <v>958613</v>
      </c>
      <c r="J1087" s="4">
        <v>636</v>
      </c>
      <c r="K1087" t="s">
        <v>31</v>
      </c>
      <c r="L1087" t="s">
        <v>32</v>
      </c>
      <c r="M1087" t="s">
        <v>33</v>
      </c>
      <c r="N1087" s="4">
        <v>16</v>
      </c>
      <c r="O1087" s="4">
        <v>10176</v>
      </c>
      <c r="P1087" t="s">
        <v>13065</v>
      </c>
      <c r="Q1087" t="s">
        <v>8984</v>
      </c>
      <c r="R1087" t="s">
        <v>8985</v>
      </c>
      <c r="S1087" t="s">
        <v>5915</v>
      </c>
      <c r="T1087" t="s">
        <v>35</v>
      </c>
      <c r="U1087" t="s">
        <v>36</v>
      </c>
      <c r="V1087">
        <v>42069014</v>
      </c>
      <c r="W1087">
        <v>2014</v>
      </c>
      <c r="X1087" t="s">
        <v>63</v>
      </c>
      <c r="Y1087" t="s">
        <v>38</v>
      </c>
      <c r="Z1087" t="s">
        <v>45</v>
      </c>
      <c r="AA1087" t="s">
        <v>40</v>
      </c>
      <c r="AB1087" t="s">
        <v>41</v>
      </c>
    </row>
    <row r="1088" spans="1:28" x14ac:dyDescent="0.35">
      <c r="A1088" s="16" t="s">
        <v>5879</v>
      </c>
      <c r="B1088" s="16" t="s">
        <v>12654</v>
      </c>
      <c r="C1088" s="16" t="s">
        <v>5887</v>
      </c>
      <c r="D1088" s="17">
        <v>24251101</v>
      </c>
      <c r="E1088" s="16" t="s">
        <v>53</v>
      </c>
      <c r="F1088" s="2" t="s">
        <v>54</v>
      </c>
      <c r="G1088" s="16">
        <v>41696</v>
      </c>
      <c r="H1088" s="18">
        <v>1954</v>
      </c>
      <c r="I1088" s="16">
        <v>973060</v>
      </c>
      <c r="J1088" s="19">
        <v>1151</v>
      </c>
      <c r="K1088" s="16" t="s">
        <v>31</v>
      </c>
      <c r="L1088" s="16" t="s">
        <v>66</v>
      </c>
      <c r="M1088" s="16" t="s">
        <v>67</v>
      </c>
      <c r="N1088" s="19">
        <v>30</v>
      </c>
      <c r="O1088" s="19">
        <v>28914</v>
      </c>
      <c r="P1088" s="16" t="s">
        <v>13066</v>
      </c>
      <c r="Q1088" s="16" t="s">
        <v>8984</v>
      </c>
      <c r="R1088" s="16" t="s">
        <v>8985</v>
      </c>
      <c r="S1088" s="16" t="s">
        <v>5925</v>
      </c>
      <c r="T1088" s="16" t="s">
        <v>35</v>
      </c>
      <c r="U1088" s="16" t="s">
        <v>36</v>
      </c>
      <c r="V1088" s="16">
        <v>0</v>
      </c>
      <c r="W1088" s="16">
        <v>2014</v>
      </c>
      <c r="X1088" s="16" t="s">
        <v>63</v>
      </c>
      <c r="Y1088" s="16" t="s">
        <v>38</v>
      </c>
      <c r="Z1088" s="16" t="s">
        <v>73</v>
      </c>
      <c r="AA1088" s="16" t="s">
        <v>40</v>
      </c>
      <c r="AB1088" s="16" t="s">
        <v>41</v>
      </c>
    </row>
    <row r="1089" spans="1:28" x14ac:dyDescent="0.35">
      <c r="A1089" t="s">
        <v>5879</v>
      </c>
      <c r="B1089" t="s">
        <v>12654</v>
      </c>
      <c r="C1089" t="s">
        <v>5887</v>
      </c>
      <c r="D1089" s="1">
        <v>24251101</v>
      </c>
      <c r="E1089" t="s">
        <v>53</v>
      </c>
      <c r="F1089" s="2" t="s">
        <v>54</v>
      </c>
      <c r="G1089">
        <v>41686</v>
      </c>
      <c r="H1089" s="3">
        <v>212</v>
      </c>
      <c r="I1089">
        <v>968145</v>
      </c>
      <c r="J1089" s="4">
        <v>473</v>
      </c>
      <c r="K1089" t="s">
        <v>31</v>
      </c>
      <c r="L1089" t="s">
        <v>32</v>
      </c>
      <c r="M1089" t="s">
        <v>33</v>
      </c>
      <c r="N1089" s="4">
        <v>32</v>
      </c>
      <c r="O1089" s="4">
        <v>14952</v>
      </c>
      <c r="P1089" t="s">
        <v>13065</v>
      </c>
      <c r="Q1089" t="s">
        <v>8984</v>
      </c>
      <c r="R1089" t="s">
        <v>8985</v>
      </c>
      <c r="S1089" t="s">
        <v>5923</v>
      </c>
      <c r="T1089" t="s">
        <v>35</v>
      </c>
      <c r="U1089" t="s">
        <v>36</v>
      </c>
      <c r="V1089">
        <v>42079340</v>
      </c>
      <c r="W1089">
        <v>2014</v>
      </c>
      <c r="X1089" t="s">
        <v>63</v>
      </c>
      <c r="Y1089" t="s">
        <v>38</v>
      </c>
      <c r="Z1089" t="s">
        <v>45</v>
      </c>
      <c r="AA1089" t="s">
        <v>40</v>
      </c>
      <c r="AB1089" t="s">
        <v>41</v>
      </c>
    </row>
    <row r="1090" spans="1:28" x14ac:dyDescent="0.35">
      <c r="A1090" s="16" t="s">
        <v>5879</v>
      </c>
      <c r="B1090" s="16" t="s">
        <v>12654</v>
      </c>
      <c r="C1090" s="16" t="s">
        <v>5887</v>
      </c>
      <c r="D1090" s="17">
        <v>24251101</v>
      </c>
      <c r="E1090" s="16" t="s">
        <v>53</v>
      </c>
      <c r="F1090" s="2" t="s">
        <v>54</v>
      </c>
      <c r="G1090" s="16">
        <v>41680</v>
      </c>
      <c r="H1090" s="18">
        <v>343</v>
      </c>
      <c r="I1090" s="16">
        <v>964730</v>
      </c>
      <c r="J1090" s="19">
        <v>694</v>
      </c>
      <c r="K1090" s="16" t="s">
        <v>31</v>
      </c>
      <c r="L1090" s="16" t="s">
        <v>32</v>
      </c>
      <c r="M1090" s="16" t="s">
        <v>33</v>
      </c>
      <c r="N1090" s="19">
        <v>314</v>
      </c>
      <c r="O1090" s="19">
        <v>18241</v>
      </c>
      <c r="P1090" s="16" t="s">
        <v>13065</v>
      </c>
      <c r="Q1090" s="16" t="s">
        <v>8984</v>
      </c>
      <c r="R1090" s="16" t="s">
        <v>8985</v>
      </c>
      <c r="S1090" s="16" t="s">
        <v>5920</v>
      </c>
      <c r="T1090" s="16" t="s">
        <v>35</v>
      </c>
      <c r="U1090" s="16" t="s">
        <v>36</v>
      </c>
      <c r="V1090" s="16">
        <v>42073829</v>
      </c>
      <c r="W1090" s="16">
        <v>2014</v>
      </c>
      <c r="X1090" s="16" t="s">
        <v>63</v>
      </c>
      <c r="Y1090" s="16" t="s">
        <v>38</v>
      </c>
      <c r="Z1090" s="16" t="s">
        <v>45</v>
      </c>
      <c r="AA1090" s="16" t="s">
        <v>40</v>
      </c>
      <c r="AB1090" s="16" t="s">
        <v>41</v>
      </c>
    </row>
    <row r="1091" spans="1:28" x14ac:dyDescent="0.35">
      <c r="A1091" t="s">
        <v>5879</v>
      </c>
      <c r="B1091" t="s">
        <v>12654</v>
      </c>
      <c r="C1091" t="s">
        <v>5918</v>
      </c>
      <c r="D1091" s="1">
        <v>24251104</v>
      </c>
      <c r="E1091" t="s">
        <v>43</v>
      </c>
      <c r="G1091">
        <v>41679</v>
      </c>
      <c r="H1091" s="3">
        <v>600</v>
      </c>
      <c r="I1091">
        <v>963879</v>
      </c>
      <c r="J1091" s="4">
        <v>478</v>
      </c>
      <c r="K1091" t="s">
        <v>31</v>
      </c>
      <c r="L1091" t="s">
        <v>32</v>
      </c>
      <c r="M1091" t="s">
        <v>33</v>
      </c>
      <c r="N1091" s="4">
        <v>16</v>
      </c>
      <c r="O1091" s="4">
        <v>7648</v>
      </c>
      <c r="P1091" t="s">
        <v>13059</v>
      </c>
      <c r="Q1091" t="s">
        <v>8984</v>
      </c>
      <c r="R1091" t="s">
        <v>47</v>
      </c>
      <c r="S1091" t="s">
        <v>5919</v>
      </c>
      <c r="T1091" t="s">
        <v>35</v>
      </c>
      <c r="U1091" t="s">
        <v>36</v>
      </c>
      <c r="V1091">
        <v>0</v>
      </c>
      <c r="W1091">
        <v>2014</v>
      </c>
      <c r="X1091" t="s">
        <v>63</v>
      </c>
      <c r="Y1091" t="s">
        <v>38</v>
      </c>
      <c r="Z1091" t="s">
        <v>64</v>
      </c>
      <c r="AA1091" t="s">
        <v>40</v>
      </c>
      <c r="AB1091" t="s">
        <v>41</v>
      </c>
    </row>
    <row r="1092" spans="1:28" x14ac:dyDescent="0.35">
      <c r="A1092" s="16" t="s">
        <v>5879</v>
      </c>
      <c r="B1092" s="16" t="s">
        <v>12653</v>
      </c>
      <c r="C1092" s="16" t="s">
        <v>5916</v>
      </c>
      <c r="D1092" s="17">
        <v>24101102</v>
      </c>
      <c r="E1092" s="16" t="s">
        <v>43</v>
      </c>
      <c r="G1092" s="16">
        <v>41678</v>
      </c>
      <c r="H1092" s="18">
        <v>816</v>
      </c>
      <c r="I1092" s="16">
        <v>962660</v>
      </c>
      <c r="J1092" s="19">
        <v>479</v>
      </c>
      <c r="K1092" s="16" t="s">
        <v>31</v>
      </c>
      <c r="L1092" s="16" t="s">
        <v>32</v>
      </c>
      <c r="M1092" s="16" t="s">
        <v>33</v>
      </c>
      <c r="N1092" s="19">
        <v>8</v>
      </c>
      <c r="O1092" s="19">
        <v>2842</v>
      </c>
      <c r="P1092" s="16" t="s">
        <v>13060</v>
      </c>
      <c r="Q1092" s="16" t="s">
        <v>8984</v>
      </c>
      <c r="R1092" s="16" t="s">
        <v>8985</v>
      </c>
      <c r="S1092" s="16" t="s">
        <v>5917</v>
      </c>
      <c r="T1092" s="16" t="s">
        <v>35</v>
      </c>
      <c r="U1092" s="16" t="s">
        <v>36</v>
      </c>
      <c r="V1092" s="16">
        <v>0</v>
      </c>
      <c r="W1092" s="16">
        <v>2014</v>
      </c>
      <c r="X1092" s="16" t="s">
        <v>63</v>
      </c>
      <c r="Y1092" s="16" t="s">
        <v>38</v>
      </c>
      <c r="Z1092" s="16" t="s">
        <v>39</v>
      </c>
      <c r="AA1092" s="16" t="s">
        <v>40</v>
      </c>
      <c r="AB1092" s="16" t="s">
        <v>41</v>
      </c>
    </row>
    <row r="1093" spans="1:28" x14ac:dyDescent="0.35">
      <c r="A1093" t="s">
        <v>6195</v>
      </c>
      <c r="B1093" t="s">
        <v>12653</v>
      </c>
      <c r="C1093" t="s">
        <v>6203</v>
      </c>
      <c r="D1093" s="1">
        <v>63601111</v>
      </c>
      <c r="E1093" t="s">
        <v>30</v>
      </c>
      <c r="G1093">
        <v>41678</v>
      </c>
      <c r="H1093" s="3">
        <v>503</v>
      </c>
      <c r="I1093">
        <v>962522</v>
      </c>
      <c r="J1093" s="4">
        <v>598</v>
      </c>
      <c r="K1093" t="s">
        <v>31</v>
      </c>
      <c r="L1093" t="s">
        <v>66</v>
      </c>
      <c r="M1093" t="s">
        <v>67</v>
      </c>
      <c r="N1093" s="4">
        <v>131</v>
      </c>
      <c r="O1093" s="4">
        <v>21134</v>
      </c>
      <c r="P1093" t="s">
        <v>13066</v>
      </c>
      <c r="Q1093" t="s">
        <v>8984</v>
      </c>
      <c r="R1093" t="s">
        <v>8985</v>
      </c>
      <c r="S1093" t="s">
        <v>6204</v>
      </c>
      <c r="T1093" t="s">
        <v>35</v>
      </c>
      <c r="U1093" t="s">
        <v>36</v>
      </c>
      <c r="V1093">
        <v>42073384</v>
      </c>
      <c r="W1093">
        <v>2014</v>
      </c>
      <c r="X1093" t="s">
        <v>63</v>
      </c>
      <c r="Y1093" t="s">
        <v>38</v>
      </c>
      <c r="Z1093" t="s">
        <v>73</v>
      </c>
      <c r="AA1093" t="s">
        <v>40</v>
      </c>
      <c r="AB1093" t="s">
        <v>41</v>
      </c>
    </row>
    <row r="1094" spans="1:28" x14ac:dyDescent="0.35">
      <c r="A1094" s="16" t="s">
        <v>6195</v>
      </c>
      <c r="B1094" s="16" t="s">
        <v>12653</v>
      </c>
      <c r="C1094" s="16" t="s">
        <v>5139</v>
      </c>
      <c r="D1094" s="17">
        <v>103191101</v>
      </c>
      <c r="E1094" s="16" t="s">
        <v>43</v>
      </c>
      <c r="G1094" s="16">
        <v>41696</v>
      </c>
      <c r="H1094" s="18">
        <v>2145</v>
      </c>
      <c r="I1094" s="16">
        <v>973283</v>
      </c>
      <c r="J1094" s="19">
        <v>427</v>
      </c>
      <c r="K1094" s="16" t="s">
        <v>31</v>
      </c>
      <c r="L1094" s="16" t="s">
        <v>32</v>
      </c>
      <c r="M1094" s="16" t="s">
        <v>33</v>
      </c>
      <c r="N1094" s="19">
        <v>14</v>
      </c>
      <c r="O1094" s="19">
        <v>5978</v>
      </c>
      <c r="P1094" s="16" t="s">
        <v>9174</v>
      </c>
      <c r="Q1094" s="16" t="s">
        <v>8984</v>
      </c>
      <c r="R1094" s="16" t="s">
        <v>8985</v>
      </c>
      <c r="S1094" s="16" t="s">
        <v>6205</v>
      </c>
      <c r="T1094" s="16" t="s">
        <v>35</v>
      </c>
      <c r="U1094" s="16" t="s">
        <v>36</v>
      </c>
      <c r="V1094" s="16">
        <v>31059387</v>
      </c>
      <c r="W1094" s="16">
        <v>2014</v>
      </c>
      <c r="X1094" s="16" t="s">
        <v>63</v>
      </c>
      <c r="Y1094" s="16" t="s">
        <v>38</v>
      </c>
      <c r="Z1094" s="16" t="s">
        <v>39</v>
      </c>
      <c r="AA1094" s="16" t="s">
        <v>40</v>
      </c>
      <c r="AB1094" s="16" t="s">
        <v>41</v>
      </c>
    </row>
    <row r="1095" spans="1:28" x14ac:dyDescent="0.35">
      <c r="A1095" t="s">
        <v>6337</v>
      </c>
      <c r="B1095" t="s">
        <v>12654</v>
      </c>
      <c r="C1095" t="s">
        <v>6375</v>
      </c>
      <c r="D1095" s="1">
        <v>153651104</v>
      </c>
      <c r="E1095" t="s">
        <v>53</v>
      </c>
      <c r="F1095" s="2" t="s">
        <v>54</v>
      </c>
      <c r="G1095">
        <v>41680</v>
      </c>
      <c r="H1095" s="3">
        <v>930</v>
      </c>
      <c r="I1095">
        <v>964907</v>
      </c>
      <c r="J1095" s="4">
        <v>420</v>
      </c>
      <c r="K1095" t="s">
        <v>31</v>
      </c>
      <c r="L1095" t="s">
        <v>32</v>
      </c>
      <c r="M1095" t="s">
        <v>33</v>
      </c>
      <c r="N1095" s="4">
        <v>3</v>
      </c>
      <c r="O1095" s="4">
        <v>1260</v>
      </c>
      <c r="P1095" t="s">
        <v>13059</v>
      </c>
      <c r="Q1095" t="s">
        <v>8984</v>
      </c>
      <c r="R1095" t="s">
        <v>47</v>
      </c>
      <c r="S1095" t="s">
        <v>6447</v>
      </c>
      <c r="T1095" t="s">
        <v>35</v>
      </c>
      <c r="U1095" t="s">
        <v>36</v>
      </c>
      <c r="V1095">
        <v>42075344</v>
      </c>
      <c r="W1095">
        <v>2014</v>
      </c>
      <c r="X1095" t="s">
        <v>63</v>
      </c>
      <c r="Y1095" t="s">
        <v>38</v>
      </c>
      <c r="Z1095" t="s">
        <v>39</v>
      </c>
      <c r="AA1095" t="s">
        <v>40</v>
      </c>
      <c r="AB1095" t="s">
        <v>41</v>
      </c>
    </row>
    <row r="1096" spans="1:28" x14ac:dyDescent="0.35">
      <c r="A1096" s="16" t="s">
        <v>6337</v>
      </c>
      <c r="B1096" s="16" t="s">
        <v>12653</v>
      </c>
      <c r="C1096" s="16" t="s">
        <v>6342</v>
      </c>
      <c r="D1096" s="17">
        <v>153662102</v>
      </c>
      <c r="E1096" s="16" t="s">
        <v>43</v>
      </c>
      <c r="G1096" s="16">
        <v>41686</v>
      </c>
      <c r="H1096" s="18">
        <v>2339</v>
      </c>
      <c r="I1096" s="16">
        <v>968384</v>
      </c>
      <c r="J1096" s="19">
        <v>1056</v>
      </c>
      <c r="K1096" s="16" t="s">
        <v>31</v>
      </c>
      <c r="L1096" s="16" t="s">
        <v>32</v>
      </c>
      <c r="M1096" s="16" t="s">
        <v>33</v>
      </c>
      <c r="N1096" s="19">
        <v>10</v>
      </c>
      <c r="O1096" s="19">
        <v>4372</v>
      </c>
      <c r="P1096" s="16" t="s">
        <v>13062</v>
      </c>
      <c r="Q1096" s="16" t="s">
        <v>57</v>
      </c>
      <c r="R1096" s="16" t="s">
        <v>8985</v>
      </c>
      <c r="S1096" s="16" t="s">
        <v>6450</v>
      </c>
      <c r="T1096" s="16" t="s">
        <v>35</v>
      </c>
      <c r="U1096" s="16" t="s">
        <v>36</v>
      </c>
      <c r="V1096" s="16">
        <v>31057073</v>
      </c>
      <c r="W1096" s="16">
        <v>2014</v>
      </c>
      <c r="X1096" s="16" t="s">
        <v>63</v>
      </c>
      <c r="Y1096" s="16" t="s">
        <v>38</v>
      </c>
      <c r="Z1096" s="16" t="s">
        <v>39</v>
      </c>
      <c r="AA1096" s="16" t="s">
        <v>40</v>
      </c>
      <c r="AB1096" s="16" t="s">
        <v>41</v>
      </c>
    </row>
    <row r="1097" spans="1:28" x14ac:dyDescent="0.35">
      <c r="A1097" t="s">
        <v>6337</v>
      </c>
      <c r="B1097" t="s">
        <v>12653</v>
      </c>
      <c r="C1097" t="s">
        <v>6458</v>
      </c>
      <c r="D1097" s="1">
        <v>152261105</v>
      </c>
      <c r="E1097" t="s">
        <v>43</v>
      </c>
      <c r="G1097">
        <v>41697</v>
      </c>
      <c r="H1097" s="3">
        <v>612</v>
      </c>
      <c r="I1097">
        <v>973477</v>
      </c>
      <c r="J1097" s="4">
        <v>329</v>
      </c>
      <c r="K1097" t="s">
        <v>31</v>
      </c>
      <c r="L1097" t="s">
        <v>32</v>
      </c>
      <c r="M1097" t="s">
        <v>33</v>
      </c>
      <c r="N1097" s="4">
        <v>7</v>
      </c>
      <c r="O1097" s="4">
        <v>2303</v>
      </c>
      <c r="P1097" t="s">
        <v>13065</v>
      </c>
      <c r="Q1097" t="s">
        <v>8984</v>
      </c>
      <c r="R1097" t="s">
        <v>8985</v>
      </c>
      <c r="S1097" t="s">
        <v>6459</v>
      </c>
      <c r="T1097" t="s">
        <v>35</v>
      </c>
      <c r="U1097" t="s">
        <v>36</v>
      </c>
      <c r="V1097">
        <v>42083767</v>
      </c>
      <c r="W1097">
        <v>2014</v>
      </c>
      <c r="X1097" t="s">
        <v>63</v>
      </c>
      <c r="Y1097" t="s">
        <v>38</v>
      </c>
      <c r="Z1097" t="s">
        <v>39</v>
      </c>
      <c r="AA1097" t="s">
        <v>40</v>
      </c>
      <c r="AB1097" t="s">
        <v>41</v>
      </c>
    </row>
    <row r="1098" spans="1:28" x14ac:dyDescent="0.35">
      <c r="A1098" s="16" t="s">
        <v>6337</v>
      </c>
      <c r="B1098" s="16" t="s">
        <v>12653</v>
      </c>
      <c r="C1098" s="16" t="s">
        <v>6373</v>
      </c>
      <c r="D1098" s="17">
        <v>153661104</v>
      </c>
      <c r="E1098" s="16" t="s">
        <v>43</v>
      </c>
      <c r="G1098" s="16">
        <v>41679</v>
      </c>
      <c r="H1098" s="18">
        <v>1227</v>
      </c>
      <c r="I1098" s="16">
        <v>964249</v>
      </c>
      <c r="J1098" s="19">
        <v>653</v>
      </c>
      <c r="K1098" s="16" t="s">
        <v>31</v>
      </c>
      <c r="L1098" s="16" t="s">
        <v>32</v>
      </c>
      <c r="M1098" s="16" t="s">
        <v>33</v>
      </c>
      <c r="N1098" s="19">
        <v>25</v>
      </c>
      <c r="O1098" s="19">
        <v>16325</v>
      </c>
      <c r="P1098" s="16" t="s">
        <v>13063</v>
      </c>
      <c r="Q1098" s="16" t="s">
        <v>8984</v>
      </c>
      <c r="R1098" s="16" t="s">
        <v>8985</v>
      </c>
      <c r="S1098" s="16" t="s">
        <v>6443</v>
      </c>
      <c r="T1098" s="16" t="s">
        <v>35</v>
      </c>
      <c r="U1098" s="16" t="s">
        <v>36</v>
      </c>
      <c r="V1098" s="16">
        <v>0</v>
      </c>
      <c r="W1098" s="16">
        <v>2014</v>
      </c>
      <c r="X1098" s="16" t="s">
        <v>63</v>
      </c>
      <c r="Y1098" s="16" t="s">
        <v>38</v>
      </c>
      <c r="Z1098" s="16" t="s">
        <v>51</v>
      </c>
      <c r="AA1098" s="16" t="s">
        <v>40</v>
      </c>
      <c r="AB1098" s="16" t="s">
        <v>41</v>
      </c>
    </row>
    <row r="1099" spans="1:28" x14ac:dyDescent="0.35">
      <c r="A1099" t="s">
        <v>6337</v>
      </c>
      <c r="B1099" t="s">
        <v>12653</v>
      </c>
      <c r="C1099" t="s">
        <v>6360</v>
      </c>
      <c r="D1099" s="1">
        <v>158031101</v>
      </c>
      <c r="E1099" t="s">
        <v>30</v>
      </c>
      <c r="G1099">
        <v>41679</v>
      </c>
      <c r="H1099" s="3">
        <v>352</v>
      </c>
      <c r="I1099">
        <v>963780</v>
      </c>
      <c r="J1099" s="4">
        <v>2473</v>
      </c>
      <c r="K1099" t="s">
        <v>31</v>
      </c>
      <c r="L1099" t="s">
        <v>32</v>
      </c>
      <c r="M1099" t="s">
        <v>33</v>
      </c>
      <c r="N1099" s="4">
        <v>1321</v>
      </c>
      <c r="O1099" s="4">
        <v>506576</v>
      </c>
      <c r="P1099" t="s">
        <v>13080</v>
      </c>
      <c r="Q1099" t="s">
        <v>8984</v>
      </c>
      <c r="R1099" t="s">
        <v>8985</v>
      </c>
      <c r="S1099" t="s">
        <v>6444</v>
      </c>
      <c r="T1099" t="s">
        <v>35</v>
      </c>
      <c r="U1099" t="s">
        <v>36</v>
      </c>
      <c r="V1099">
        <v>0</v>
      </c>
      <c r="W1099">
        <v>2014</v>
      </c>
      <c r="X1099" t="s">
        <v>63</v>
      </c>
      <c r="Y1099" t="s">
        <v>38</v>
      </c>
      <c r="Z1099" t="s">
        <v>64</v>
      </c>
      <c r="AA1099" t="s">
        <v>40</v>
      </c>
      <c r="AB1099" t="s">
        <v>41</v>
      </c>
    </row>
    <row r="1100" spans="1:28" x14ac:dyDescent="0.35">
      <c r="A1100" s="16" t="s">
        <v>6337</v>
      </c>
      <c r="B1100" s="16" t="s">
        <v>12654</v>
      </c>
      <c r="C1100" s="16" t="s">
        <v>6380</v>
      </c>
      <c r="D1100" s="17">
        <v>153082106</v>
      </c>
      <c r="E1100" s="16" t="s">
        <v>43</v>
      </c>
      <c r="G1100" s="16">
        <v>41696</v>
      </c>
      <c r="H1100" s="18">
        <v>2344</v>
      </c>
      <c r="I1100" s="16">
        <v>973381</v>
      </c>
      <c r="J1100" s="19">
        <v>1091</v>
      </c>
      <c r="K1100" s="16" t="s">
        <v>31</v>
      </c>
      <c r="L1100" s="16" t="s">
        <v>32</v>
      </c>
      <c r="M1100" s="16" t="s">
        <v>33</v>
      </c>
      <c r="N1100" s="19">
        <v>10</v>
      </c>
      <c r="O1100" s="19">
        <v>10910</v>
      </c>
      <c r="P1100" s="16" t="s">
        <v>13063</v>
      </c>
      <c r="Q1100" s="16" t="s">
        <v>57</v>
      </c>
      <c r="R1100" s="16" t="s">
        <v>8985</v>
      </c>
      <c r="S1100" s="16" t="s">
        <v>6456</v>
      </c>
      <c r="T1100" s="16" t="s">
        <v>35</v>
      </c>
      <c r="U1100" s="16" t="s">
        <v>36</v>
      </c>
      <c r="V1100" s="16">
        <v>31059421</v>
      </c>
      <c r="W1100" s="16">
        <v>2014</v>
      </c>
      <c r="X1100" s="16" t="s">
        <v>63</v>
      </c>
      <c r="Y1100" s="16" t="s">
        <v>38</v>
      </c>
      <c r="Z1100" s="16" t="s">
        <v>39</v>
      </c>
      <c r="AA1100" s="16" t="s">
        <v>40</v>
      </c>
      <c r="AB1100" s="16" t="s">
        <v>41</v>
      </c>
    </row>
    <row r="1101" spans="1:28" x14ac:dyDescent="0.35">
      <c r="A1101" t="s">
        <v>6337</v>
      </c>
      <c r="B1101" t="s">
        <v>12653</v>
      </c>
      <c r="C1101" t="s">
        <v>6424</v>
      </c>
      <c r="D1101" s="1">
        <v>152561103</v>
      </c>
      <c r="E1101" t="s">
        <v>43</v>
      </c>
      <c r="G1101">
        <v>41695</v>
      </c>
      <c r="H1101" s="3">
        <v>1337</v>
      </c>
      <c r="I1101">
        <v>972254</v>
      </c>
      <c r="J1101" s="4">
        <v>246</v>
      </c>
      <c r="K1101" t="s">
        <v>31</v>
      </c>
      <c r="L1101" t="s">
        <v>60</v>
      </c>
      <c r="M1101" t="s">
        <v>61</v>
      </c>
      <c r="N1101" s="4">
        <v>71</v>
      </c>
      <c r="O1101" s="4">
        <v>10998</v>
      </c>
      <c r="P1101" t="s">
        <v>13062</v>
      </c>
      <c r="Q1101" t="s">
        <v>8984</v>
      </c>
      <c r="R1101" t="s">
        <v>8985</v>
      </c>
      <c r="S1101" t="s">
        <v>6454</v>
      </c>
      <c r="T1101" t="s">
        <v>35</v>
      </c>
      <c r="U1101" t="s">
        <v>36</v>
      </c>
      <c r="V1101">
        <v>42082973</v>
      </c>
      <c r="W1101">
        <v>2014</v>
      </c>
      <c r="X1101" t="s">
        <v>63</v>
      </c>
      <c r="Y1101" t="s">
        <v>38</v>
      </c>
      <c r="Z1101" t="s">
        <v>39</v>
      </c>
      <c r="AA1101" t="s">
        <v>40</v>
      </c>
      <c r="AB1101" t="s">
        <v>41</v>
      </c>
    </row>
    <row r="1102" spans="1:28" x14ac:dyDescent="0.35">
      <c r="A1102" s="16" t="s">
        <v>6337</v>
      </c>
      <c r="B1102" s="16" t="s">
        <v>12653</v>
      </c>
      <c r="C1102" s="16" t="s">
        <v>6424</v>
      </c>
      <c r="D1102" s="17">
        <v>152561103</v>
      </c>
      <c r="E1102" s="16" t="s">
        <v>43</v>
      </c>
      <c r="G1102" s="16">
        <v>41685</v>
      </c>
      <c r="H1102" s="18">
        <v>2014</v>
      </c>
      <c r="I1102" s="16">
        <v>968082</v>
      </c>
      <c r="J1102" s="19">
        <v>460</v>
      </c>
      <c r="K1102" s="16" t="s">
        <v>31</v>
      </c>
      <c r="L1102" s="16" t="s">
        <v>32</v>
      </c>
      <c r="M1102" s="16" t="s">
        <v>33</v>
      </c>
      <c r="N1102" s="19">
        <v>71</v>
      </c>
      <c r="O1102" s="19">
        <v>10260</v>
      </c>
      <c r="P1102" s="16" t="s">
        <v>13060</v>
      </c>
      <c r="Q1102" s="16" t="s">
        <v>8984</v>
      </c>
      <c r="R1102" s="16" t="s">
        <v>8985</v>
      </c>
      <c r="S1102" s="16" t="s">
        <v>6449</v>
      </c>
      <c r="T1102" s="16" t="s">
        <v>35</v>
      </c>
      <c r="U1102" s="16" t="s">
        <v>36</v>
      </c>
      <c r="V1102" s="16">
        <v>42079300</v>
      </c>
      <c r="W1102" s="16">
        <v>2014</v>
      </c>
      <c r="X1102" s="16" t="s">
        <v>63</v>
      </c>
      <c r="Y1102" s="16" t="s">
        <v>38</v>
      </c>
      <c r="Z1102" s="16" t="s">
        <v>39</v>
      </c>
      <c r="AA1102" s="16" t="s">
        <v>40</v>
      </c>
      <c r="AB1102" s="16" t="s">
        <v>41</v>
      </c>
    </row>
    <row r="1103" spans="1:28" x14ac:dyDescent="0.35">
      <c r="A1103" t="s">
        <v>6337</v>
      </c>
      <c r="B1103" t="s">
        <v>12653</v>
      </c>
      <c r="C1103" t="s">
        <v>6393</v>
      </c>
      <c r="D1103" s="1">
        <v>152271102</v>
      </c>
      <c r="E1103" t="s">
        <v>30</v>
      </c>
      <c r="G1103">
        <v>41690</v>
      </c>
      <c r="H1103" s="3">
        <v>1810</v>
      </c>
      <c r="I1103">
        <v>970115</v>
      </c>
      <c r="J1103" s="4">
        <v>354</v>
      </c>
      <c r="K1103" t="s">
        <v>31</v>
      </c>
      <c r="L1103" t="s">
        <v>1061</v>
      </c>
      <c r="M1103" t="s">
        <v>1111</v>
      </c>
      <c r="N1103" s="4">
        <v>209</v>
      </c>
      <c r="O1103" s="4">
        <v>39210</v>
      </c>
      <c r="P1103" t="s">
        <v>13062</v>
      </c>
      <c r="Q1103" t="s">
        <v>8984</v>
      </c>
      <c r="R1103" t="s">
        <v>8985</v>
      </c>
      <c r="S1103" t="s">
        <v>6451</v>
      </c>
      <c r="T1103" t="s">
        <v>35</v>
      </c>
      <c r="U1103" t="s">
        <v>36</v>
      </c>
      <c r="V1103">
        <v>42081282</v>
      </c>
      <c r="W1103">
        <v>2014</v>
      </c>
      <c r="X1103" t="s">
        <v>63</v>
      </c>
      <c r="Y1103" t="s">
        <v>38</v>
      </c>
      <c r="Z1103" t="s">
        <v>39</v>
      </c>
      <c r="AA1103" t="s">
        <v>40</v>
      </c>
      <c r="AB1103" t="s">
        <v>41</v>
      </c>
    </row>
    <row r="1104" spans="1:28" x14ac:dyDescent="0.35">
      <c r="A1104" s="16" t="s">
        <v>6337</v>
      </c>
      <c r="B1104" s="16" t="s">
        <v>12654</v>
      </c>
      <c r="C1104" s="16" t="s">
        <v>6417</v>
      </c>
      <c r="D1104" s="17">
        <v>152181101</v>
      </c>
      <c r="E1104" s="16" t="s">
        <v>30</v>
      </c>
      <c r="G1104" s="16">
        <v>41696</v>
      </c>
      <c r="H1104" s="18">
        <v>48</v>
      </c>
      <c r="I1104" s="16">
        <v>972491</v>
      </c>
      <c r="J1104" s="19">
        <v>580</v>
      </c>
      <c r="K1104" s="16" t="s">
        <v>31</v>
      </c>
      <c r="L1104" s="16" t="s">
        <v>60</v>
      </c>
      <c r="M1104" s="16" t="s">
        <v>94</v>
      </c>
      <c r="N1104" s="19">
        <v>892</v>
      </c>
      <c r="O1104" s="19">
        <v>201790</v>
      </c>
      <c r="P1104" s="16" t="s">
        <v>13059</v>
      </c>
      <c r="Q1104" s="16" t="s">
        <v>57</v>
      </c>
      <c r="R1104" s="16" t="s">
        <v>8985</v>
      </c>
      <c r="S1104" s="16" t="s">
        <v>6455</v>
      </c>
      <c r="T1104" s="16" t="s">
        <v>35</v>
      </c>
      <c r="U1104" s="16" t="s">
        <v>36</v>
      </c>
      <c r="V1104" s="16">
        <v>31058955</v>
      </c>
      <c r="W1104" s="16">
        <v>2014</v>
      </c>
      <c r="X1104" s="16" t="s">
        <v>63</v>
      </c>
      <c r="Y1104" s="16" t="s">
        <v>38</v>
      </c>
      <c r="Z1104" s="16" t="s">
        <v>64</v>
      </c>
      <c r="AA1104" s="16" t="s">
        <v>40</v>
      </c>
      <c r="AB1104" s="16" t="s">
        <v>41</v>
      </c>
    </row>
    <row r="1105" spans="1:28" x14ac:dyDescent="0.35">
      <c r="A1105" t="s">
        <v>6337</v>
      </c>
      <c r="B1105" t="s">
        <v>12653</v>
      </c>
      <c r="C1105" t="s">
        <v>6350</v>
      </c>
      <c r="D1105" s="1">
        <v>152481106</v>
      </c>
      <c r="E1105" t="s">
        <v>43</v>
      </c>
      <c r="G1105">
        <v>41697</v>
      </c>
      <c r="H1105" s="3">
        <v>113</v>
      </c>
      <c r="I1105">
        <v>973412</v>
      </c>
      <c r="J1105" s="4">
        <v>459</v>
      </c>
      <c r="K1105" t="s">
        <v>31</v>
      </c>
      <c r="L1105" t="s">
        <v>32</v>
      </c>
      <c r="M1105" t="s">
        <v>33</v>
      </c>
      <c r="N1105" s="4">
        <v>40</v>
      </c>
      <c r="O1105" s="4">
        <v>18360</v>
      </c>
      <c r="P1105" t="s">
        <v>13080</v>
      </c>
      <c r="Q1105" t="s">
        <v>79</v>
      </c>
      <c r="R1105" t="s">
        <v>8985</v>
      </c>
      <c r="S1105" t="s">
        <v>6457</v>
      </c>
      <c r="T1105" t="s">
        <v>35</v>
      </c>
      <c r="U1105" t="s">
        <v>36</v>
      </c>
      <c r="V1105">
        <v>42083765</v>
      </c>
      <c r="W1105">
        <v>2014</v>
      </c>
      <c r="X1105" t="s">
        <v>63</v>
      </c>
      <c r="Y1105" t="s">
        <v>38</v>
      </c>
      <c r="Z1105" t="s">
        <v>39</v>
      </c>
      <c r="AA1105" t="s">
        <v>40</v>
      </c>
      <c r="AB1105" t="s">
        <v>41</v>
      </c>
    </row>
    <row r="1106" spans="1:28" x14ac:dyDescent="0.35">
      <c r="A1106" s="16" t="s">
        <v>6337</v>
      </c>
      <c r="B1106" s="16" t="s">
        <v>12653</v>
      </c>
      <c r="C1106" s="16" t="s">
        <v>6452</v>
      </c>
      <c r="D1106" s="17">
        <v>152481104</v>
      </c>
      <c r="E1106" s="16" t="s">
        <v>43</v>
      </c>
      <c r="G1106" s="16">
        <v>41694</v>
      </c>
      <c r="H1106" s="18">
        <v>905</v>
      </c>
      <c r="I1106" s="16">
        <v>971394</v>
      </c>
      <c r="J1106" s="19">
        <v>971</v>
      </c>
      <c r="K1106" s="16" t="s">
        <v>31</v>
      </c>
      <c r="L1106" s="16" t="s">
        <v>60</v>
      </c>
      <c r="M1106" s="16" t="s">
        <v>61</v>
      </c>
      <c r="N1106" s="19">
        <v>112</v>
      </c>
      <c r="O1106" s="19">
        <v>90146</v>
      </c>
      <c r="P1106" s="16" t="s">
        <v>13062</v>
      </c>
      <c r="Q1106" s="16" t="s">
        <v>57</v>
      </c>
      <c r="R1106" s="16" t="s">
        <v>8985</v>
      </c>
      <c r="S1106" s="16" t="s">
        <v>6453</v>
      </c>
      <c r="T1106" s="16" t="s">
        <v>35</v>
      </c>
      <c r="U1106" s="16" t="s">
        <v>36</v>
      </c>
      <c r="V1106" s="16">
        <v>31058297</v>
      </c>
      <c r="W1106" s="16">
        <v>2014</v>
      </c>
      <c r="X1106" s="16" t="s">
        <v>63</v>
      </c>
      <c r="Y1106" s="16" t="s">
        <v>38</v>
      </c>
      <c r="Z1106" s="16" t="s">
        <v>73</v>
      </c>
      <c r="AA1106" s="16" t="s">
        <v>40</v>
      </c>
      <c r="AB1106" s="16" t="s">
        <v>41</v>
      </c>
    </row>
    <row r="1107" spans="1:28" x14ac:dyDescent="0.35">
      <c r="A1107" t="s">
        <v>6337</v>
      </c>
      <c r="B1107" t="s">
        <v>12653</v>
      </c>
      <c r="C1107" t="s">
        <v>6445</v>
      </c>
      <c r="D1107" s="1">
        <v>152591102</v>
      </c>
      <c r="E1107" t="s">
        <v>91</v>
      </c>
      <c r="G1107">
        <v>41679</v>
      </c>
      <c r="H1107" s="3">
        <v>616</v>
      </c>
      <c r="I1107">
        <v>963884</v>
      </c>
      <c r="J1107" s="4">
        <v>788</v>
      </c>
      <c r="K1107" t="s">
        <v>31</v>
      </c>
      <c r="L1107" t="s">
        <v>384</v>
      </c>
      <c r="M1107" t="s">
        <v>2270</v>
      </c>
      <c r="N1107" s="4">
        <v>292</v>
      </c>
      <c r="O1107" s="4">
        <v>18911</v>
      </c>
      <c r="P1107" t="s">
        <v>13071</v>
      </c>
      <c r="Q1107" t="s">
        <v>8984</v>
      </c>
      <c r="R1107" t="s">
        <v>8985</v>
      </c>
      <c r="S1107" t="s">
        <v>6446</v>
      </c>
      <c r="T1107" t="s">
        <v>35</v>
      </c>
      <c r="U1107" t="s">
        <v>36</v>
      </c>
      <c r="V1107">
        <v>0</v>
      </c>
      <c r="W1107">
        <v>2014</v>
      </c>
      <c r="X1107" t="s">
        <v>63</v>
      </c>
      <c r="Y1107" t="s">
        <v>38</v>
      </c>
      <c r="Z1107" t="s">
        <v>39</v>
      </c>
      <c r="AA1107" t="s">
        <v>40</v>
      </c>
      <c r="AB1107" t="s">
        <v>41</v>
      </c>
    </row>
    <row r="1108" spans="1:28" x14ac:dyDescent="0.35">
      <c r="A1108" s="16" t="s">
        <v>6337</v>
      </c>
      <c r="B1108" s="16" t="s">
        <v>12653</v>
      </c>
      <c r="C1108" s="16" t="s">
        <v>6445</v>
      </c>
      <c r="D1108" s="17">
        <v>152591102</v>
      </c>
      <c r="E1108" s="16" t="s">
        <v>53</v>
      </c>
      <c r="F1108" s="2" t="s">
        <v>54</v>
      </c>
      <c r="G1108" s="16">
        <v>41680</v>
      </c>
      <c r="H1108" s="18">
        <v>958</v>
      </c>
      <c r="I1108" s="16">
        <v>964957</v>
      </c>
      <c r="J1108" s="19">
        <v>319</v>
      </c>
      <c r="K1108" s="16" t="s">
        <v>31</v>
      </c>
      <c r="L1108" s="16" t="s">
        <v>66</v>
      </c>
      <c r="M1108" s="16" t="s">
        <v>67</v>
      </c>
      <c r="N1108" s="19">
        <v>10</v>
      </c>
      <c r="O1108" s="19">
        <v>2137</v>
      </c>
      <c r="P1108" s="16" t="s">
        <v>13065</v>
      </c>
      <c r="Q1108" s="16" t="s">
        <v>8984</v>
      </c>
      <c r="R1108" s="16" t="s">
        <v>47</v>
      </c>
      <c r="S1108" s="16" t="s">
        <v>6448</v>
      </c>
      <c r="T1108" s="16" t="s">
        <v>35</v>
      </c>
      <c r="U1108" s="16" t="s">
        <v>36</v>
      </c>
      <c r="V1108" s="16">
        <v>0</v>
      </c>
      <c r="W1108" s="16">
        <v>2014</v>
      </c>
      <c r="X1108" s="16" t="s">
        <v>63</v>
      </c>
      <c r="Y1108" s="16" t="s">
        <v>38</v>
      </c>
      <c r="Z1108" s="16" t="s">
        <v>39</v>
      </c>
      <c r="AA1108" s="16" t="s">
        <v>40</v>
      </c>
      <c r="AB1108" s="16" t="s">
        <v>41</v>
      </c>
    </row>
    <row r="1109" spans="1:28" x14ac:dyDescent="0.35">
      <c r="A1109" t="s">
        <v>6337</v>
      </c>
      <c r="B1109" t="s">
        <v>12653</v>
      </c>
      <c r="C1109" t="s">
        <v>6354</v>
      </c>
      <c r="D1109" s="1">
        <v>152471101</v>
      </c>
      <c r="E1109" t="s">
        <v>30</v>
      </c>
      <c r="G1109">
        <v>41698</v>
      </c>
      <c r="H1109" s="3">
        <v>1127</v>
      </c>
      <c r="I1109">
        <v>975113</v>
      </c>
      <c r="J1109" s="4">
        <v>402</v>
      </c>
      <c r="K1109" t="s">
        <v>31</v>
      </c>
      <c r="L1109" t="s">
        <v>1061</v>
      </c>
      <c r="M1109" t="s">
        <v>1111</v>
      </c>
      <c r="N1109" s="4">
        <v>92</v>
      </c>
      <c r="O1109" s="4">
        <v>25791</v>
      </c>
      <c r="P1109" t="s">
        <v>13066</v>
      </c>
      <c r="Q1109" t="s">
        <v>8984</v>
      </c>
      <c r="R1109" t="s">
        <v>8985</v>
      </c>
      <c r="S1109" t="s">
        <v>6460</v>
      </c>
      <c r="T1109" t="s">
        <v>35</v>
      </c>
      <c r="U1109" t="s">
        <v>36</v>
      </c>
      <c r="V1109">
        <v>31059838</v>
      </c>
      <c r="W1109">
        <v>2014</v>
      </c>
      <c r="X1109" t="s">
        <v>63</v>
      </c>
      <c r="Y1109" t="s">
        <v>38</v>
      </c>
      <c r="Z1109" t="s">
        <v>39</v>
      </c>
      <c r="AA1109" t="s">
        <v>40</v>
      </c>
      <c r="AB1109" t="s">
        <v>41</v>
      </c>
    </row>
    <row r="1110" spans="1:28" x14ac:dyDescent="0.35">
      <c r="A1110" s="16" t="s">
        <v>7410</v>
      </c>
      <c r="B1110" s="16" t="s">
        <v>12653</v>
      </c>
      <c r="C1110" s="16" t="s">
        <v>7505</v>
      </c>
      <c r="D1110" s="17">
        <v>42271103</v>
      </c>
      <c r="E1110" s="16" t="s">
        <v>53</v>
      </c>
      <c r="F1110" s="2" t="s">
        <v>54</v>
      </c>
      <c r="G1110" s="16">
        <v>41696</v>
      </c>
      <c r="H1110" s="18">
        <v>2010</v>
      </c>
      <c r="I1110" s="16">
        <v>973079</v>
      </c>
      <c r="J1110" s="19">
        <v>950</v>
      </c>
      <c r="K1110" s="16" t="s">
        <v>31</v>
      </c>
      <c r="L1110" s="16" t="s">
        <v>32</v>
      </c>
      <c r="M1110" s="16" t="s">
        <v>83</v>
      </c>
      <c r="N1110" s="19">
        <v>3</v>
      </c>
      <c r="O1110" s="19">
        <v>2850</v>
      </c>
      <c r="P1110" s="16" t="s">
        <v>13066</v>
      </c>
      <c r="Q1110" s="16" t="s">
        <v>8984</v>
      </c>
      <c r="R1110" s="16" t="s">
        <v>8985</v>
      </c>
      <c r="S1110" s="16" t="s">
        <v>7519</v>
      </c>
      <c r="T1110" s="16" t="s">
        <v>35</v>
      </c>
      <c r="U1110" s="16" t="s">
        <v>36</v>
      </c>
      <c r="V1110" s="16">
        <v>0</v>
      </c>
      <c r="W1110" s="16">
        <v>2014</v>
      </c>
      <c r="X1110" s="16" t="s">
        <v>63</v>
      </c>
      <c r="Y1110" s="16" t="s">
        <v>38</v>
      </c>
      <c r="Z1110" s="16" t="s">
        <v>45</v>
      </c>
      <c r="AA1110" s="16" t="s">
        <v>40</v>
      </c>
      <c r="AB1110" s="16" t="s">
        <v>41</v>
      </c>
    </row>
    <row r="1111" spans="1:28" x14ac:dyDescent="0.35">
      <c r="A1111" t="s">
        <v>7410</v>
      </c>
      <c r="B1111" t="s">
        <v>12653</v>
      </c>
      <c r="C1111" t="s">
        <v>7443</v>
      </c>
      <c r="D1111" s="1">
        <v>42271105</v>
      </c>
      <c r="E1111" t="s">
        <v>43</v>
      </c>
      <c r="G1111">
        <v>41678</v>
      </c>
      <c r="H1111" s="3">
        <v>1317</v>
      </c>
      <c r="I1111">
        <v>963070</v>
      </c>
      <c r="J1111" s="4">
        <v>583</v>
      </c>
      <c r="K1111" t="s">
        <v>31</v>
      </c>
      <c r="L1111" t="s">
        <v>32</v>
      </c>
      <c r="M1111" t="s">
        <v>83</v>
      </c>
      <c r="N1111" s="4">
        <v>165</v>
      </c>
      <c r="O1111" s="4">
        <v>49005</v>
      </c>
      <c r="P1111" t="s">
        <v>13066</v>
      </c>
      <c r="Q1111" t="s">
        <v>8984</v>
      </c>
      <c r="R1111" t="s">
        <v>8985</v>
      </c>
      <c r="S1111" t="s">
        <v>7510</v>
      </c>
      <c r="T1111" t="s">
        <v>35</v>
      </c>
      <c r="U1111" t="s">
        <v>36</v>
      </c>
      <c r="V1111">
        <v>0</v>
      </c>
      <c r="W1111">
        <v>2014</v>
      </c>
      <c r="X1111" t="s">
        <v>63</v>
      </c>
      <c r="Y1111" t="s">
        <v>38</v>
      </c>
      <c r="Z1111" t="s">
        <v>73</v>
      </c>
      <c r="AA1111" t="s">
        <v>40</v>
      </c>
      <c r="AB1111" t="s">
        <v>41</v>
      </c>
    </row>
    <row r="1112" spans="1:28" x14ac:dyDescent="0.35">
      <c r="A1112" s="16" t="s">
        <v>7410</v>
      </c>
      <c r="B1112" s="16" t="s">
        <v>12653</v>
      </c>
      <c r="C1112" s="16" t="s">
        <v>7418</v>
      </c>
      <c r="D1112" s="17">
        <v>43071102</v>
      </c>
      <c r="E1112" s="16" t="s">
        <v>91</v>
      </c>
      <c r="G1112" s="16">
        <v>41681</v>
      </c>
      <c r="H1112" s="18">
        <v>1016</v>
      </c>
      <c r="I1112" s="16">
        <v>965751</v>
      </c>
      <c r="J1112" s="19">
        <v>443</v>
      </c>
      <c r="K1112" s="16" t="s">
        <v>31</v>
      </c>
      <c r="L1112" s="16" t="s">
        <v>32</v>
      </c>
      <c r="M1112" s="16" t="s">
        <v>33</v>
      </c>
      <c r="N1112" s="19">
        <v>89</v>
      </c>
      <c r="O1112" s="19">
        <v>22751</v>
      </c>
      <c r="P1112" s="16" t="s">
        <v>13059</v>
      </c>
      <c r="Q1112" s="16" t="s">
        <v>8984</v>
      </c>
      <c r="R1112" s="16" t="s">
        <v>8985</v>
      </c>
      <c r="S1112" s="16" t="s">
        <v>7516</v>
      </c>
      <c r="T1112" s="16" t="s">
        <v>35</v>
      </c>
      <c r="U1112" s="16" t="s">
        <v>36</v>
      </c>
      <c r="V1112" s="16">
        <v>42075839</v>
      </c>
      <c r="W1112" s="16">
        <v>2014</v>
      </c>
      <c r="X1112" s="16" t="s">
        <v>63</v>
      </c>
      <c r="Y1112" s="16" t="s">
        <v>38</v>
      </c>
      <c r="Z1112" s="16" t="s">
        <v>88</v>
      </c>
      <c r="AA1112" s="16" t="s">
        <v>40</v>
      </c>
      <c r="AB1112" s="16" t="s">
        <v>41</v>
      </c>
    </row>
    <row r="1113" spans="1:28" x14ac:dyDescent="0.35">
      <c r="A1113" t="s">
        <v>7410</v>
      </c>
      <c r="B1113" t="s">
        <v>12654</v>
      </c>
      <c r="C1113" t="s">
        <v>7426</v>
      </c>
      <c r="D1113" s="1">
        <v>42571102</v>
      </c>
      <c r="E1113" t="s">
        <v>222</v>
      </c>
      <c r="G1113">
        <v>41685</v>
      </c>
      <c r="H1113" s="3">
        <v>2036</v>
      </c>
      <c r="I1113">
        <v>968088</v>
      </c>
      <c r="J1113" s="4">
        <v>607</v>
      </c>
      <c r="K1113" t="s">
        <v>31</v>
      </c>
      <c r="L1113" t="s">
        <v>32</v>
      </c>
      <c r="M1113" t="s">
        <v>33</v>
      </c>
      <c r="N1113" s="4">
        <v>94</v>
      </c>
      <c r="O1113" s="4">
        <v>29313</v>
      </c>
      <c r="P1113" t="s">
        <v>13066</v>
      </c>
      <c r="Q1113" t="s">
        <v>8984</v>
      </c>
      <c r="R1113" t="s">
        <v>8985</v>
      </c>
      <c r="S1113" t="s">
        <v>7517</v>
      </c>
      <c r="T1113" t="s">
        <v>35</v>
      </c>
      <c r="U1113" t="s">
        <v>36</v>
      </c>
      <c r="V1113">
        <v>42079304</v>
      </c>
      <c r="W1113">
        <v>2014</v>
      </c>
      <c r="X1113" t="s">
        <v>63</v>
      </c>
      <c r="Y1113" t="s">
        <v>38</v>
      </c>
      <c r="Z1113" t="s">
        <v>64</v>
      </c>
      <c r="AA1113" t="s">
        <v>40</v>
      </c>
      <c r="AB1113" t="s">
        <v>41</v>
      </c>
    </row>
    <row r="1114" spans="1:28" x14ac:dyDescent="0.35">
      <c r="A1114" s="16" t="s">
        <v>7410</v>
      </c>
      <c r="B1114" s="16" t="s">
        <v>12653</v>
      </c>
      <c r="C1114" s="16" t="s">
        <v>7426</v>
      </c>
      <c r="D1114" s="17">
        <v>42571102</v>
      </c>
      <c r="E1114" s="16" t="s">
        <v>43</v>
      </c>
      <c r="G1114" s="16">
        <v>41690</v>
      </c>
      <c r="H1114" s="18">
        <v>906</v>
      </c>
      <c r="I1114" s="16">
        <v>969810</v>
      </c>
      <c r="J1114" s="19">
        <v>589</v>
      </c>
      <c r="K1114" s="16" t="s">
        <v>31</v>
      </c>
      <c r="L1114" s="16" t="s">
        <v>60</v>
      </c>
      <c r="M1114" s="16" t="s">
        <v>94</v>
      </c>
      <c r="N1114" s="19">
        <v>10</v>
      </c>
      <c r="O1114" s="19">
        <v>5890</v>
      </c>
      <c r="P1114" s="16" t="s">
        <v>13059</v>
      </c>
      <c r="Q1114" s="16" t="s">
        <v>57</v>
      </c>
      <c r="R1114" s="16" t="s">
        <v>9094</v>
      </c>
      <c r="S1114" s="16" t="s">
        <v>7518</v>
      </c>
      <c r="T1114" s="16" t="s">
        <v>35</v>
      </c>
      <c r="U1114" s="16" t="s">
        <v>36</v>
      </c>
      <c r="V1114" s="16">
        <v>31057717</v>
      </c>
      <c r="W1114" s="16">
        <v>2014</v>
      </c>
      <c r="X1114" s="16" t="s">
        <v>63</v>
      </c>
      <c r="Y1114" s="16" t="s">
        <v>38</v>
      </c>
      <c r="Z1114" s="16" t="s">
        <v>64</v>
      </c>
      <c r="AA1114" s="16" t="s">
        <v>40</v>
      </c>
      <c r="AB1114" s="16" t="s">
        <v>41</v>
      </c>
    </row>
    <row r="1115" spans="1:28" x14ac:dyDescent="0.35">
      <c r="A1115" t="s">
        <v>7410</v>
      </c>
      <c r="B1115" t="s">
        <v>12653</v>
      </c>
      <c r="C1115" t="s">
        <v>7426</v>
      </c>
      <c r="D1115" s="1">
        <v>42571102</v>
      </c>
      <c r="E1115" t="s">
        <v>43</v>
      </c>
      <c r="G1115">
        <v>41679</v>
      </c>
      <c r="H1115" s="3">
        <v>518</v>
      </c>
      <c r="I1115">
        <v>963860</v>
      </c>
      <c r="J1115" s="4">
        <v>352</v>
      </c>
      <c r="K1115" t="s">
        <v>31</v>
      </c>
      <c r="L1115" t="s">
        <v>32</v>
      </c>
      <c r="M1115" t="s">
        <v>33</v>
      </c>
      <c r="N1115" s="4">
        <v>42</v>
      </c>
      <c r="O1115" s="4">
        <v>9834</v>
      </c>
      <c r="P1115" t="s">
        <v>13080</v>
      </c>
      <c r="Q1115" t="s">
        <v>8984</v>
      </c>
      <c r="R1115" t="s">
        <v>8985</v>
      </c>
      <c r="S1115" t="s">
        <v>7513</v>
      </c>
      <c r="T1115" t="s">
        <v>35</v>
      </c>
      <c r="U1115" t="s">
        <v>36</v>
      </c>
      <c r="V1115">
        <v>0</v>
      </c>
      <c r="W1115">
        <v>2014</v>
      </c>
      <c r="X1115" t="s">
        <v>63</v>
      </c>
      <c r="Y1115" t="s">
        <v>38</v>
      </c>
      <c r="Z1115" t="s">
        <v>51</v>
      </c>
      <c r="AA1115" t="s">
        <v>40</v>
      </c>
      <c r="AB1115" t="s">
        <v>41</v>
      </c>
    </row>
    <row r="1116" spans="1:28" x14ac:dyDescent="0.35">
      <c r="A1116" s="16" t="s">
        <v>7410</v>
      </c>
      <c r="B1116" s="16" t="s">
        <v>12653</v>
      </c>
      <c r="C1116" s="16" t="s">
        <v>7430</v>
      </c>
      <c r="D1116" s="17">
        <v>42091101</v>
      </c>
      <c r="E1116" s="16" t="s">
        <v>53</v>
      </c>
      <c r="F1116" s="2" t="s">
        <v>54</v>
      </c>
      <c r="G1116" s="16">
        <v>41678</v>
      </c>
      <c r="H1116" s="18">
        <v>745</v>
      </c>
      <c r="I1116" s="16">
        <v>962789</v>
      </c>
      <c r="J1116" s="19">
        <v>741</v>
      </c>
      <c r="K1116" s="16" t="s">
        <v>31</v>
      </c>
      <c r="L1116" s="16" t="s">
        <v>60</v>
      </c>
      <c r="M1116" s="16" t="s">
        <v>94</v>
      </c>
      <c r="N1116" s="19">
        <v>377</v>
      </c>
      <c r="O1116" s="19">
        <v>105011</v>
      </c>
      <c r="P1116" s="16" t="s">
        <v>13080</v>
      </c>
      <c r="Q1116" s="16" t="s">
        <v>57</v>
      </c>
      <c r="R1116" s="16" t="s">
        <v>8985</v>
      </c>
      <c r="S1116" s="16" t="s">
        <v>7511</v>
      </c>
      <c r="T1116" s="16" t="s">
        <v>35</v>
      </c>
      <c r="U1116" s="16" t="s">
        <v>36</v>
      </c>
      <c r="V1116" s="16">
        <v>0</v>
      </c>
      <c r="W1116" s="16">
        <v>2014</v>
      </c>
      <c r="X1116" s="16" t="s">
        <v>63</v>
      </c>
      <c r="Y1116" s="16" t="s">
        <v>38</v>
      </c>
      <c r="Z1116" s="16" t="s">
        <v>45</v>
      </c>
      <c r="AA1116" s="16" t="s">
        <v>40</v>
      </c>
      <c r="AB1116" s="16" t="s">
        <v>41</v>
      </c>
    </row>
    <row r="1117" spans="1:28" x14ac:dyDescent="0.35">
      <c r="A1117" t="s">
        <v>7410</v>
      </c>
      <c r="B1117" t="s">
        <v>12654</v>
      </c>
      <c r="C1117" t="s">
        <v>7413</v>
      </c>
      <c r="D1117" s="1">
        <v>42811113</v>
      </c>
      <c r="E1117" t="s">
        <v>30</v>
      </c>
      <c r="G1117">
        <v>41678</v>
      </c>
      <c r="H1117" s="3">
        <v>2119</v>
      </c>
      <c r="I1117">
        <v>963573</v>
      </c>
      <c r="J1117" s="4">
        <v>408</v>
      </c>
      <c r="K1117" t="s">
        <v>31</v>
      </c>
      <c r="L1117" t="s">
        <v>32</v>
      </c>
      <c r="M1117" t="s">
        <v>33</v>
      </c>
      <c r="N1117" s="4">
        <v>278</v>
      </c>
      <c r="O1117" s="4">
        <v>48930</v>
      </c>
      <c r="P1117" t="s">
        <v>13066</v>
      </c>
      <c r="Q1117" t="s">
        <v>8984</v>
      </c>
      <c r="R1117" t="s">
        <v>8985</v>
      </c>
      <c r="S1117" t="s">
        <v>7512</v>
      </c>
      <c r="T1117" t="s">
        <v>35</v>
      </c>
      <c r="U1117" t="s">
        <v>36</v>
      </c>
      <c r="V1117">
        <v>0</v>
      </c>
      <c r="W1117">
        <v>2014</v>
      </c>
      <c r="X1117" t="s">
        <v>63</v>
      </c>
      <c r="Y1117" t="s">
        <v>38</v>
      </c>
      <c r="Z1117" t="s">
        <v>51</v>
      </c>
      <c r="AA1117" t="s">
        <v>40</v>
      </c>
      <c r="AB1117" t="s">
        <v>41</v>
      </c>
    </row>
    <row r="1118" spans="1:28" x14ac:dyDescent="0.35">
      <c r="A1118" s="16" t="s">
        <v>7410</v>
      </c>
      <c r="B1118" s="16" t="s">
        <v>12654</v>
      </c>
      <c r="C1118" s="16" t="s">
        <v>7413</v>
      </c>
      <c r="D1118" s="17">
        <v>42811113</v>
      </c>
      <c r="E1118" s="16" t="s">
        <v>43</v>
      </c>
      <c r="G1118" s="16">
        <v>41697</v>
      </c>
      <c r="H1118" s="18">
        <v>1351</v>
      </c>
      <c r="I1118" s="16">
        <v>973883</v>
      </c>
      <c r="J1118" s="19">
        <v>408</v>
      </c>
      <c r="K1118" s="16" t="s">
        <v>31</v>
      </c>
      <c r="L1118" s="16" t="s">
        <v>32</v>
      </c>
      <c r="M1118" s="16" t="s">
        <v>33</v>
      </c>
      <c r="N1118" s="19">
        <v>4</v>
      </c>
      <c r="O1118" s="19">
        <v>1632</v>
      </c>
      <c r="P1118" s="16" t="s">
        <v>13064</v>
      </c>
      <c r="Q1118" s="16" t="s">
        <v>8984</v>
      </c>
      <c r="R1118" s="16" t="s">
        <v>47</v>
      </c>
      <c r="S1118" s="16" t="s">
        <v>7522</v>
      </c>
      <c r="T1118" s="16" t="s">
        <v>35</v>
      </c>
      <c r="U1118" s="16" t="s">
        <v>36</v>
      </c>
      <c r="V1118" s="16">
        <v>0</v>
      </c>
      <c r="W1118" s="16">
        <v>2014</v>
      </c>
      <c r="X1118" s="16" t="s">
        <v>63</v>
      </c>
      <c r="Y1118" s="16" t="s">
        <v>38</v>
      </c>
      <c r="Z1118" s="16" t="s">
        <v>64</v>
      </c>
      <c r="AA1118" s="16" t="s">
        <v>40</v>
      </c>
      <c r="AB1118" s="16" t="s">
        <v>41</v>
      </c>
    </row>
    <row r="1119" spans="1:28" x14ac:dyDescent="0.35">
      <c r="A1119" t="s">
        <v>7410</v>
      </c>
      <c r="B1119" t="s">
        <v>12654</v>
      </c>
      <c r="C1119" t="s">
        <v>7413</v>
      </c>
      <c r="D1119" s="1">
        <v>42811113</v>
      </c>
      <c r="E1119" t="s">
        <v>43</v>
      </c>
      <c r="G1119">
        <v>41679</v>
      </c>
      <c r="H1119" s="3">
        <v>1225</v>
      </c>
      <c r="I1119">
        <v>964239</v>
      </c>
      <c r="J1119" s="4">
        <v>297</v>
      </c>
      <c r="K1119" t="s">
        <v>31</v>
      </c>
      <c r="L1119" t="s">
        <v>32</v>
      </c>
      <c r="M1119" t="s">
        <v>33</v>
      </c>
      <c r="N1119" s="4">
        <v>110</v>
      </c>
      <c r="O1119" s="4">
        <v>32670</v>
      </c>
      <c r="P1119" t="s">
        <v>13066</v>
      </c>
      <c r="Q1119" t="s">
        <v>8984</v>
      </c>
      <c r="R1119" t="s">
        <v>8985</v>
      </c>
      <c r="S1119" t="s">
        <v>7514</v>
      </c>
      <c r="T1119" t="s">
        <v>35</v>
      </c>
      <c r="U1119" t="s">
        <v>36</v>
      </c>
      <c r="V1119">
        <v>0</v>
      </c>
      <c r="W1119">
        <v>2014</v>
      </c>
      <c r="X1119" t="s">
        <v>63</v>
      </c>
      <c r="Y1119" t="s">
        <v>38</v>
      </c>
      <c r="Z1119" t="s">
        <v>51</v>
      </c>
      <c r="AA1119" t="s">
        <v>40</v>
      </c>
      <c r="AB1119" t="s">
        <v>41</v>
      </c>
    </row>
    <row r="1120" spans="1:28" x14ac:dyDescent="0.35">
      <c r="A1120" s="16" t="s">
        <v>7410</v>
      </c>
      <c r="B1120" s="16" t="s">
        <v>12654</v>
      </c>
      <c r="C1120" s="16" t="s">
        <v>7413</v>
      </c>
      <c r="D1120" s="17">
        <v>42811113</v>
      </c>
      <c r="E1120" s="16" t="s">
        <v>43</v>
      </c>
      <c r="G1120" s="16">
        <v>41672</v>
      </c>
      <c r="H1120" s="18">
        <v>635</v>
      </c>
      <c r="I1120" s="16">
        <v>958047</v>
      </c>
      <c r="J1120" s="19">
        <v>390</v>
      </c>
      <c r="K1120" s="16" t="s">
        <v>31</v>
      </c>
      <c r="L1120" s="16" t="s">
        <v>32</v>
      </c>
      <c r="M1120" s="16" t="s">
        <v>33</v>
      </c>
      <c r="N1120" s="19">
        <v>110</v>
      </c>
      <c r="O1120" s="19">
        <v>42900</v>
      </c>
      <c r="P1120" s="16" t="s">
        <v>13066</v>
      </c>
      <c r="Q1120" s="16" t="s">
        <v>8984</v>
      </c>
      <c r="R1120" s="16" t="s">
        <v>47</v>
      </c>
      <c r="S1120" s="16" t="s">
        <v>7508</v>
      </c>
      <c r="T1120" s="16" t="s">
        <v>35</v>
      </c>
      <c r="U1120" s="16" t="s">
        <v>36</v>
      </c>
      <c r="V1120" s="16">
        <v>31053922</v>
      </c>
      <c r="W1120" s="16">
        <v>2014</v>
      </c>
      <c r="X1120" s="16" t="s">
        <v>63</v>
      </c>
      <c r="Y1120" s="16" t="s">
        <v>38</v>
      </c>
      <c r="Z1120" s="16" t="s">
        <v>64</v>
      </c>
      <c r="AA1120" s="16" t="s">
        <v>40</v>
      </c>
      <c r="AB1120" s="16" t="s">
        <v>41</v>
      </c>
    </row>
    <row r="1121" spans="1:28" x14ac:dyDescent="0.35">
      <c r="A1121" t="s">
        <v>7410</v>
      </c>
      <c r="B1121" t="s">
        <v>12654</v>
      </c>
      <c r="C1121" t="s">
        <v>7420</v>
      </c>
      <c r="D1121" s="1">
        <v>42091102</v>
      </c>
      <c r="E1121" t="s">
        <v>43</v>
      </c>
      <c r="G1121">
        <v>41698</v>
      </c>
      <c r="H1121" s="3">
        <v>515</v>
      </c>
      <c r="I1121">
        <v>974360</v>
      </c>
      <c r="J1121" s="4">
        <v>584</v>
      </c>
      <c r="K1121" t="s">
        <v>31</v>
      </c>
      <c r="L1121" t="s">
        <v>32</v>
      </c>
      <c r="M1121" t="s">
        <v>33</v>
      </c>
      <c r="N1121" s="4">
        <v>5</v>
      </c>
      <c r="O1121" s="4">
        <v>2920</v>
      </c>
      <c r="P1121" t="s">
        <v>13065</v>
      </c>
      <c r="Q1121" t="s">
        <v>8984</v>
      </c>
      <c r="R1121" t="s">
        <v>47</v>
      </c>
      <c r="S1121" t="s">
        <v>7523</v>
      </c>
      <c r="T1121" t="s">
        <v>35</v>
      </c>
      <c r="U1121" t="s">
        <v>36</v>
      </c>
      <c r="V1121">
        <v>0</v>
      </c>
      <c r="W1121">
        <v>2014</v>
      </c>
      <c r="X1121" t="s">
        <v>63</v>
      </c>
      <c r="Y1121" t="s">
        <v>38</v>
      </c>
      <c r="Z1121" t="s">
        <v>64</v>
      </c>
      <c r="AA1121" t="s">
        <v>40</v>
      </c>
      <c r="AB1121" t="s">
        <v>41</v>
      </c>
    </row>
    <row r="1122" spans="1:28" x14ac:dyDescent="0.35">
      <c r="A1122" s="16" t="s">
        <v>7410</v>
      </c>
      <c r="B1122" s="16" t="s">
        <v>12654</v>
      </c>
      <c r="C1122" s="16" t="s">
        <v>7423</v>
      </c>
      <c r="D1122" s="17">
        <v>42811111</v>
      </c>
      <c r="E1122" s="16" t="s">
        <v>43</v>
      </c>
      <c r="G1122" s="16">
        <v>41697</v>
      </c>
      <c r="H1122" s="18">
        <v>559</v>
      </c>
      <c r="I1122" s="16">
        <v>973471</v>
      </c>
      <c r="J1122" s="19">
        <v>751</v>
      </c>
      <c r="K1122" s="16" t="s">
        <v>31</v>
      </c>
      <c r="L1122" s="16" t="s">
        <v>32</v>
      </c>
      <c r="M1122" s="16" t="s">
        <v>33</v>
      </c>
      <c r="N1122" s="19">
        <v>3</v>
      </c>
      <c r="O1122" s="19">
        <v>2253</v>
      </c>
      <c r="P1122" s="16" t="s">
        <v>13060</v>
      </c>
      <c r="Q1122" s="16" t="s">
        <v>8984</v>
      </c>
      <c r="R1122" s="16" t="s">
        <v>47</v>
      </c>
      <c r="S1122" s="16" t="s">
        <v>7521</v>
      </c>
      <c r="T1122" s="16" t="s">
        <v>35</v>
      </c>
      <c r="U1122" s="16" t="s">
        <v>36</v>
      </c>
      <c r="V1122" s="16">
        <v>0</v>
      </c>
      <c r="W1122" s="16">
        <v>2014</v>
      </c>
      <c r="X1122" s="16" t="s">
        <v>63</v>
      </c>
      <c r="Y1122" s="16" t="s">
        <v>38</v>
      </c>
      <c r="Z1122" s="16" t="s">
        <v>39</v>
      </c>
      <c r="AA1122" s="16" t="s">
        <v>40</v>
      </c>
      <c r="AB1122" s="16" t="s">
        <v>41</v>
      </c>
    </row>
    <row r="1123" spans="1:28" x14ac:dyDescent="0.35">
      <c r="A1123" t="s">
        <v>7410</v>
      </c>
      <c r="B1123" t="s">
        <v>12654</v>
      </c>
      <c r="C1123" t="s">
        <v>7445</v>
      </c>
      <c r="D1123" s="1">
        <v>43321103</v>
      </c>
      <c r="E1123" t="s">
        <v>43</v>
      </c>
      <c r="G1123">
        <v>41680</v>
      </c>
      <c r="H1123" s="3">
        <v>1627</v>
      </c>
      <c r="I1123">
        <v>965352</v>
      </c>
      <c r="J1123" s="4">
        <v>708</v>
      </c>
      <c r="K1123" t="s">
        <v>31</v>
      </c>
      <c r="L1123" t="s">
        <v>32</v>
      </c>
      <c r="M1123" t="s">
        <v>33</v>
      </c>
      <c r="N1123" s="4">
        <v>17</v>
      </c>
      <c r="O1123" s="4">
        <v>12036</v>
      </c>
      <c r="P1123" t="s">
        <v>13059</v>
      </c>
      <c r="Q1123" t="s">
        <v>9125</v>
      </c>
      <c r="R1123" t="s">
        <v>8985</v>
      </c>
      <c r="S1123" t="s">
        <v>7515</v>
      </c>
      <c r="T1123" t="s">
        <v>35</v>
      </c>
      <c r="U1123" t="s">
        <v>36</v>
      </c>
      <c r="V1123">
        <v>31055963</v>
      </c>
      <c r="W1123">
        <v>2014</v>
      </c>
      <c r="X1123" t="s">
        <v>63</v>
      </c>
      <c r="Y1123" t="s">
        <v>38</v>
      </c>
      <c r="Z1123" t="s">
        <v>64</v>
      </c>
      <c r="AA1123" t="s">
        <v>40</v>
      </c>
      <c r="AB1123" t="s">
        <v>41</v>
      </c>
    </row>
    <row r="1124" spans="1:28" x14ac:dyDescent="0.35">
      <c r="A1124" s="16" t="s">
        <v>7410</v>
      </c>
      <c r="B1124" s="16" t="s">
        <v>12654</v>
      </c>
      <c r="C1124" s="16" t="s">
        <v>7423</v>
      </c>
      <c r="D1124" s="17">
        <v>42811111</v>
      </c>
      <c r="E1124" s="16" t="s">
        <v>43</v>
      </c>
      <c r="G1124" s="16">
        <v>41677</v>
      </c>
      <c r="H1124" s="18">
        <v>1611</v>
      </c>
      <c r="I1124" s="16">
        <v>961724</v>
      </c>
      <c r="J1124" s="19">
        <v>369</v>
      </c>
      <c r="K1124" s="16" t="s">
        <v>31</v>
      </c>
      <c r="L1124" s="16" t="s">
        <v>32</v>
      </c>
      <c r="M1124" s="16" t="s">
        <v>33</v>
      </c>
      <c r="N1124" s="19">
        <v>44</v>
      </c>
      <c r="O1124" s="19">
        <v>16236</v>
      </c>
      <c r="P1124" s="16" t="s">
        <v>13066</v>
      </c>
      <c r="Q1124" s="16" t="s">
        <v>8984</v>
      </c>
      <c r="R1124" s="16" t="s">
        <v>8985</v>
      </c>
      <c r="S1124" s="16" t="s">
        <v>7509</v>
      </c>
      <c r="T1124" s="16" t="s">
        <v>35</v>
      </c>
      <c r="U1124" s="16" t="s">
        <v>36</v>
      </c>
      <c r="V1124" s="16">
        <v>42073079</v>
      </c>
      <c r="W1124" s="16">
        <v>2014</v>
      </c>
      <c r="X1124" s="16" t="s">
        <v>63</v>
      </c>
      <c r="Y1124" s="16" t="s">
        <v>38</v>
      </c>
      <c r="Z1124" s="16" t="s">
        <v>73</v>
      </c>
      <c r="AA1124" s="16" t="s">
        <v>40</v>
      </c>
      <c r="AB1124" s="16" t="s">
        <v>41</v>
      </c>
    </row>
    <row r="1125" spans="1:28" x14ac:dyDescent="0.35">
      <c r="A1125" t="s">
        <v>7410</v>
      </c>
      <c r="B1125" t="s">
        <v>12653</v>
      </c>
      <c r="C1125" t="s">
        <v>3584</v>
      </c>
      <c r="D1125" s="1">
        <v>42851121</v>
      </c>
      <c r="E1125" t="s">
        <v>43</v>
      </c>
      <c r="G1125">
        <v>41697</v>
      </c>
      <c r="H1125" s="3">
        <v>550</v>
      </c>
      <c r="I1125">
        <v>973466</v>
      </c>
      <c r="J1125" s="4">
        <v>1229</v>
      </c>
      <c r="K1125" t="s">
        <v>31</v>
      </c>
      <c r="L1125" t="s">
        <v>32</v>
      </c>
      <c r="M1125" t="s">
        <v>33</v>
      </c>
      <c r="N1125" s="4">
        <v>24</v>
      </c>
      <c r="O1125" s="4">
        <v>27708</v>
      </c>
      <c r="P1125" t="s">
        <v>13060</v>
      </c>
      <c r="Q1125" t="s">
        <v>57</v>
      </c>
      <c r="R1125" t="s">
        <v>8985</v>
      </c>
      <c r="S1125" t="s">
        <v>7520</v>
      </c>
      <c r="T1125" t="s">
        <v>35</v>
      </c>
      <c r="U1125" t="s">
        <v>36</v>
      </c>
      <c r="V1125">
        <v>0</v>
      </c>
      <c r="W1125">
        <v>2014</v>
      </c>
      <c r="X1125" t="s">
        <v>63</v>
      </c>
      <c r="Y1125" t="s">
        <v>38</v>
      </c>
      <c r="Z1125" t="s">
        <v>39</v>
      </c>
      <c r="AA1125" t="s">
        <v>40</v>
      </c>
      <c r="AB1125" t="s">
        <v>41</v>
      </c>
    </row>
    <row r="1126" spans="1:28" x14ac:dyDescent="0.35">
      <c r="A1126" s="16" t="s">
        <v>8579</v>
      </c>
      <c r="B1126" s="16" t="s">
        <v>12653</v>
      </c>
      <c r="C1126" s="16" t="s">
        <v>8591</v>
      </c>
      <c r="D1126" s="17">
        <v>254452101</v>
      </c>
      <c r="E1126" s="16" t="s">
        <v>43</v>
      </c>
      <c r="G1126" s="16">
        <v>41697</v>
      </c>
      <c r="H1126" s="18">
        <v>408</v>
      </c>
      <c r="I1126" s="16">
        <v>973448</v>
      </c>
      <c r="J1126" s="19">
        <v>412</v>
      </c>
      <c r="K1126" s="16" t="s">
        <v>31</v>
      </c>
      <c r="L1126" s="16" t="s">
        <v>32</v>
      </c>
      <c r="M1126" s="16" t="s">
        <v>33</v>
      </c>
      <c r="N1126" s="19">
        <v>110</v>
      </c>
      <c r="O1126" s="19">
        <v>45320</v>
      </c>
      <c r="P1126" s="16" t="s">
        <v>13066</v>
      </c>
      <c r="Q1126" s="16" t="s">
        <v>9125</v>
      </c>
      <c r="R1126" s="16" t="s">
        <v>8985</v>
      </c>
      <c r="S1126" s="16" t="s">
        <v>8645</v>
      </c>
      <c r="T1126" s="16" t="s">
        <v>35</v>
      </c>
      <c r="U1126" s="16" t="s">
        <v>36</v>
      </c>
      <c r="V1126" s="16">
        <v>31059422</v>
      </c>
      <c r="W1126" s="16">
        <v>2014</v>
      </c>
      <c r="X1126" s="16" t="s">
        <v>63</v>
      </c>
      <c r="Y1126" s="16" t="s">
        <v>38</v>
      </c>
      <c r="Z1126" s="16" t="s">
        <v>39</v>
      </c>
      <c r="AA1126" s="16" t="s">
        <v>40</v>
      </c>
      <c r="AB1126" s="16" t="s">
        <v>41</v>
      </c>
    </row>
    <row r="1127" spans="1:28" x14ac:dyDescent="0.35">
      <c r="A1127" t="s">
        <v>8579</v>
      </c>
      <c r="B1127" t="s">
        <v>12653</v>
      </c>
      <c r="C1127" t="s">
        <v>8635</v>
      </c>
      <c r="D1127" s="1">
        <v>163781705</v>
      </c>
      <c r="E1127" t="s">
        <v>30</v>
      </c>
      <c r="G1127">
        <v>41679</v>
      </c>
      <c r="H1127" s="3">
        <v>1437</v>
      </c>
      <c r="I1127">
        <v>964368</v>
      </c>
      <c r="J1127" s="4">
        <v>722</v>
      </c>
      <c r="K1127" t="s">
        <v>31</v>
      </c>
      <c r="L1127" t="s">
        <v>32</v>
      </c>
      <c r="M1127" t="s">
        <v>952</v>
      </c>
      <c r="N1127" s="4">
        <v>357</v>
      </c>
      <c r="O1127" s="4">
        <v>184218</v>
      </c>
      <c r="P1127" t="s">
        <v>13064</v>
      </c>
      <c r="Q1127" t="s">
        <v>8984</v>
      </c>
      <c r="R1127" t="s">
        <v>8985</v>
      </c>
      <c r="S1127" t="s">
        <v>8644</v>
      </c>
      <c r="T1127" t="s">
        <v>35</v>
      </c>
      <c r="U1127" t="s">
        <v>36</v>
      </c>
      <c r="V1127">
        <v>31055666</v>
      </c>
      <c r="W1127">
        <v>2014</v>
      </c>
      <c r="X1127" t="s">
        <v>63</v>
      </c>
      <c r="Y1127" t="s">
        <v>38</v>
      </c>
      <c r="Z1127" t="s">
        <v>64</v>
      </c>
      <c r="AA1127" t="s">
        <v>40</v>
      </c>
      <c r="AB1127" t="s">
        <v>41</v>
      </c>
    </row>
    <row r="1128" spans="1:28" x14ac:dyDescent="0.35">
      <c r="A1128" s="16" t="s">
        <v>8579</v>
      </c>
      <c r="B1128" s="16" t="s">
        <v>12653</v>
      </c>
      <c r="C1128" s="16" t="s">
        <v>8595</v>
      </c>
      <c r="D1128" s="17">
        <v>163761703</v>
      </c>
      <c r="E1128" s="16" t="s">
        <v>30</v>
      </c>
      <c r="G1128" s="16">
        <v>41672</v>
      </c>
      <c r="H1128" s="18">
        <v>1341</v>
      </c>
      <c r="I1128" s="16">
        <v>958562</v>
      </c>
      <c r="J1128" s="19">
        <v>408</v>
      </c>
      <c r="K1128" s="16" t="s">
        <v>31</v>
      </c>
      <c r="L1128" s="16" t="s">
        <v>32</v>
      </c>
      <c r="M1128" s="16" t="s">
        <v>33</v>
      </c>
      <c r="N1128" s="19">
        <v>797</v>
      </c>
      <c r="O1128" s="19">
        <v>105286</v>
      </c>
      <c r="P1128" s="16" t="s">
        <v>13063</v>
      </c>
      <c r="Q1128" s="16" t="s">
        <v>8984</v>
      </c>
      <c r="R1128" s="16" t="s">
        <v>8985</v>
      </c>
      <c r="S1128" s="16" t="s">
        <v>8643</v>
      </c>
      <c r="T1128" s="16" t="s">
        <v>35</v>
      </c>
      <c r="U1128" s="16" t="s">
        <v>36</v>
      </c>
      <c r="V1128" s="16">
        <v>42069010</v>
      </c>
      <c r="W1128" s="16">
        <v>2014</v>
      </c>
      <c r="X1128" s="16" t="s">
        <v>63</v>
      </c>
      <c r="Y1128" s="16" t="s">
        <v>38</v>
      </c>
      <c r="Z1128" s="16" t="s">
        <v>39</v>
      </c>
      <c r="AA1128" s="16" t="s">
        <v>40</v>
      </c>
      <c r="AB1128" s="16" t="s">
        <v>41</v>
      </c>
    </row>
    <row r="1129" spans="1:28" x14ac:dyDescent="0.35">
      <c r="A1129" t="s">
        <v>28</v>
      </c>
      <c r="B1129" t="s">
        <v>12654</v>
      </c>
      <c r="C1129" t="s">
        <v>89</v>
      </c>
      <c r="D1129" s="1">
        <v>83622103</v>
      </c>
      <c r="E1129" t="s">
        <v>43</v>
      </c>
      <c r="G1129">
        <v>41660</v>
      </c>
      <c r="H1129" s="3">
        <v>2127</v>
      </c>
      <c r="I1129">
        <v>945083</v>
      </c>
      <c r="J1129" s="4">
        <v>484</v>
      </c>
      <c r="K1129" t="s">
        <v>31</v>
      </c>
      <c r="L1129" t="s">
        <v>60</v>
      </c>
      <c r="M1129" t="s">
        <v>94</v>
      </c>
      <c r="N1129" s="4">
        <v>194</v>
      </c>
      <c r="O1129" s="4">
        <v>22804</v>
      </c>
      <c r="P1129" t="s">
        <v>13059</v>
      </c>
      <c r="Q1129" t="s">
        <v>57</v>
      </c>
      <c r="R1129" t="s">
        <v>8985</v>
      </c>
      <c r="S1129" t="s">
        <v>187</v>
      </c>
      <c r="T1129" t="s">
        <v>35</v>
      </c>
      <c r="U1129" t="s">
        <v>36</v>
      </c>
      <c r="V1129">
        <v>31050951</v>
      </c>
      <c r="W1129">
        <v>2014</v>
      </c>
      <c r="X1129" t="s">
        <v>37</v>
      </c>
      <c r="Y1129" t="s">
        <v>38</v>
      </c>
      <c r="Z1129" t="s">
        <v>64</v>
      </c>
      <c r="AA1129" t="s">
        <v>40</v>
      </c>
      <c r="AB1129" t="s">
        <v>41</v>
      </c>
    </row>
    <row r="1130" spans="1:28" x14ac:dyDescent="0.35">
      <c r="A1130" s="16" t="s">
        <v>28</v>
      </c>
      <c r="B1130" s="16" t="s">
        <v>12654</v>
      </c>
      <c r="C1130" s="16" t="s">
        <v>129</v>
      </c>
      <c r="D1130" s="17">
        <v>83622105</v>
      </c>
      <c r="E1130" s="16" t="s">
        <v>43</v>
      </c>
      <c r="G1130" s="16">
        <v>41656</v>
      </c>
      <c r="H1130" s="18">
        <v>1708</v>
      </c>
      <c r="I1130" s="16">
        <v>943500</v>
      </c>
      <c r="J1130" s="19">
        <v>612</v>
      </c>
      <c r="K1130" s="16" t="s">
        <v>31</v>
      </c>
      <c r="L1130" s="16" t="s">
        <v>32</v>
      </c>
      <c r="M1130" s="16" t="s">
        <v>33</v>
      </c>
      <c r="N1130" s="19">
        <v>25</v>
      </c>
      <c r="O1130" s="19">
        <v>13053</v>
      </c>
      <c r="P1130" s="16" t="s">
        <v>13062</v>
      </c>
      <c r="Q1130" s="16" t="s">
        <v>8984</v>
      </c>
      <c r="R1130" s="16" t="s">
        <v>47</v>
      </c>
      <c r="S1130" s="16" t="s">
        <v>186</v>
      </c>
      <c r="T1130" s="16" t="s">
        <v>35</v>
      </c>
      <c r="U1130" s="16" t="s">
        <v>36</v>
      </c>
      <c r="V1130" s="16">
        <v>42062219</v>
      </c>
      <c r="W1130" s="16">
        <v>2014</v>
      </c>
      <c r="X1130" s="16" t="s">
        <v>37</v>
      </c>
      <c r="Y1130" s="16" t="s">
        <v>38</v>
      </c>
      <c r="Z1130" s="16" t="s">
        <v>172</v>
      </c>
      <c r="AA1130" s="16" t="s">
        <v>40</v>
      </c>
      <c r="AB1130" s="16" t="s">
        <v>41</v>
      </c>
    </row>
    <row r="1131" spans="1:28" x14ac:dyDescent="0.35">
      <c r="A1131" t="s">
        <v>28</v>
      </c>
      <c r="B1131" t="s">
        <v>12654</v>
      </c>
      <c r="C1131" t="s">
        <v>69</v>
      </c>
      <c r="D1131" s="1">
        <v>83041101</v>
      </c>
      <c r="E1131" t="s">
        <v>43</v>
      </c>
      <c r="G1131">
        <v>41670</v>
      </c>
      <c r="H1131" s="3">
        <v>1558</v>
      </c>
      <c r="I1131">
        <v>955868</v>
      </c>
      <c r="J1131" s="4">
        <v>670</v>
      </c>
      <c r="K1131" t="s">
        <v>31</v>
      </c>
      <c r="L1131" t="s">
        <v>32</v>
      </c>
      <c r="M1131" t="s">
        <v>33</v>
      </c>
      <c r="N1131" s="4">
        <v>49</v>
      </c>
      <c r="O1131" s="4">
        <v>11452</v>
      </c>
      <c r="P1131" t="s">
        <v>13059</v>
      </c>
      <c r="Q1131" t="s">
        <v>8984</v>
      </c>
      <c r="R1131" t="s">
        <v>47</v>
      </c>
      <c r="S1131" t="s">
        <v>188</v>
      </c>
      <c r="T1131" t="s">
        <v>35</v>
      </c>
      <c r="U1131" t="s">
        <v>36</v>
      </c>
      <c r="V1131">
        <v>42068734</v>
      </c>
      <c r="W1131">
        <v>2014</v>
      </c>
      <c r="X1131" t="s">
        <v>37</v>
      </c>
      <c r="Y1131" t="s">
        <v>38</v>
      </c>
      <c r="Z1131" t="s">
        <v>39</v>
      </c>
      <c r="AA1131" t="s">
        <v>40</v>
      </c>
      <c r="AB1131" t="s">
        <v>41</v>
      </c>
    </row>
    <row r="1132" spans="1:28" x14ac:dyDescent="0.35">
      <c r="A1132" s="16" t="s">
        <v>1956</v>
      </c>
      <c r="B1132" s="16" t="s">
        <v>12654</v>
      </c>
      <c r="C1132" s="16" t="s">
        <v>1963</v>
      </c>
      <c r="D1132" s="17">
        <v>14671102</v>
      </c>
      <c r="E1132" s="16" t="s">
        <v>43</v>
      </c>
      <c r="G1132" s="16">
        <v>41644</v>
      </c>
      <c r="H1132" s="18">
        <v>638</v>
      </c>
      <c r="I1132" s="16">
        <v>937367</v>
      </c>
      <c r="J1132" s="19">
        <v>342</v>
      </c>
      <c r="K1132" s="16" t="s">
        <v>31</v>
      </c>
      <c r="L1132" s="16" t="s">
        <v>32</v>
      </c>
      <c r="M1132" s="16" t="s">
        <v>83</v>
      </c>
      <c r="N1132" s="19">
        <v>8</v>
      </c>
      <c r="O1132" s="19">
        <v>2736</v>
      </c>
      <c r="P1132" s="16" t="s">
        <v>13062</v>
      </c>
      <c r="Q1132" s="16" t="s">
        <v>8984</v>
      </c>
      <c r="R1132" s="16" t="s">
        <v>47</v>
      </c>
      <c r="S1132" s="16" t="s">
        <v>1981</v>
      </c>
      <c r="T1132" s="16" t="s">
        <v>35</v>
      </c>
      <c r="U1132" s="16" t="s">
        <v>36</v>
      </c>
      <c r="V1132" s="16">
        <v>31046782</v>
      </c>
      <c r="W1132" s="16">
        <v>2014</v>
      </c>
      <c r="X1132" s="16" t="s">
        <v>37</v>
      </c>
      <c r="Y1132" s="16" t="s">
        <v>38</v>
      </c>
      <c r="Z1132" s="16" t="s">
        <v>39</v>
      </c>
      <c r="AA1132" s="16" t="s">
        <v>40</v>
      </c>
      <c r="AB1132" s="16" t="s">
        <v>41</v>
      </c>
    </row>
    <row r="1133" spans="1:28" x14ac:dyDescent="0.35">
      <c r="A1133" t="s">
        <v>2397</v>
      </c>
      <c r="B1133" t="s">
        <v>12654</v>
      </c>
      <c r="C1133" t="s">
        <v>2454</v>
      </c>
      <c r="D1133" s="1">
        <v>43141101</v>
      </c>
      <c r="E1133" t="s">
        <v>43</v>
      </c>
      <c r="G1133">
        <v>41656</v>
      </c>
      <c r="H1133" s="3">
        <v>728</v>
      </c>
      <c r="I1133">
        <v>943131</v>
      </c>
      <c r="J1133" s="4">
        <v>557</v>
      </c>
      <c r="K1133" t="s">
        <v>31</v>
      </c>
      <c r="L1133" t="s">
        <v>60</v>
      </c>
      <c r="M1133" t="s">
        <v>94</v>
      </c>
      <c r="N1133" s="4">
        <v>3</v>
      </c>
      <c r="O1133" s="4">
        <v>1671</v>
      </c>
      <c r="P1133" t="s">
        <v>13062</v>
      </c>
      <c r="Q1133" t="s">
        <v>57</v>
      </c>
      <c r="R1133" t="s">
        <v>9094</v>
      </c>
      <c r="S1133" t="s">
        <v>2555</v>
      </c>
      <c r="T1133" t="s">
        <v>35</v>
      </c>
      <c r="U1133" t="s">
        <v>36</v>
      </c>
      <c r="V1133">
        <v>31050261</v>
      </c>
      <c r="W1133">
        <v>2014</v>
      </c>
      <c r="X1133" t="s">
        <v>37</v>
      </c>
      <c r="Y1133" t="s">
        <v>38</v>
      </c>
      <c r="Z1133" t="s">
        <v>51</v>
      </c>
      <c r="AA1133" t="s">
        <v>40</v>
      </c>
      <c r="AB1133" t="s">
        <v>41</v>
      </c>
    </row>
    <row r="1134" spans="1:28" x14ac:dyDescent="0.35">
      <c r="A1134" s="16" t="s">
        <v>2397</v>
      </c>
      <c r="B1134" s="16" t="s">
        <v>12653</v>
      </c>
      <c r="C1134" s="16" t="s">
        <v>2428</v>
      </c>
      <c r="D1134" s="17">
        <v>43381101</v>
      </c>
      <c r="E1134" s="16" t="s">
        <v>53</v>
      </c>
      <c r="F1134" s="2" t="s">
        <v>54</v>
      </c>
      <c r="G1134" s="16">
        <v>41644</v>
      </c>
      <c r="H1134" s="18">
        <v>1144</v>
      </c>
      <c r="I1134" s="16">
        <v>937424</v>
      </c>
      <c r="J1134" s="19">
        <v>411</v>
      </c>
      <c r="K1134" s="16" t="s">
        <v>31</v>
      </c>
      <c r="L1134" s="16" t="s">
        <v>32</v>
      </c>
      <c r="M1134" s="16" t="s">
        <v>83</v>
      </c>
      <c r="N1134" s="19">
        <v>1</v>
      </c>
      <c r="O1134" s="19">
        <v>411</v>
      </c>
      <c r="P1134" s="16" t="s">
        <v>13062</v>
      </c>
      <c r="Q1134" s="16" t="s">
        <v>79</v>
      </c>
      <c r="R1134" s="16" t="s">
        <v>8985</v>
      </c>
      <c r="S1134" s="16" t="s">
        <v>2552</v>
      </c>
      <c r="T1134" s="16" t="s">
        <v>35</v>
      </c>
      <c r="U1134" s="16" t="s">
        <v>36</v>
      </c>
      <c r="V1134" s="16">
        <v>42053024</v>
      </c>
      <c r="W1134" s="16">
        <v>2014</v>
      </c>
      <c r="X1134" s="16" t="s">
        <v>37</v>
      </c>
      <c r="Y1134" s="16" t="s">
        <v>38</v>
      </c>
      <c r="Z1134" s="16" t="s">
        <v>73</v>
      </c>
      <c r="AA1134" s="16" t="s">
        <v>40</v>
      </c>
      <c r="AB1134" s="16" t="s">
        <v>41</v>
      </c>
    </row>
    <row r="1135" spans="1:28" x14ac:dyDescent="0.35">
      <c r="A1135" t="s">
        <v>2397</v>
      </c>
      <c r="B1135" t="s">
        <v>12653</v>
      </c>
      <c r="C1135" t="s">
        <v>2404</v>
      </c>
      <c r="D1135" s="1">
        <v>192221102</v>
      </c>
      <c r="E1135" t="s">
        <v>43</v>
      </c>
      <c r="G1135">
        <v>41666</v>
      </c>
      <c r="H1135" s="3">
        <v>846</v>
      </c>
      <c r="I1135">
        <v>949936</v>
      </c>
      <c r="J1135" s="4">
        <v>574</v>
      </c>
      <c r="K1135" t="s">
        <v>31</v>
      </c>
      <c r="L1135" t="s">
        <v>32</v>
      </c>
      <c r="M1135" t="s">
        <v>33</v>
      </c>
      <c r="N1135" s="4">
        <v>2</v>
      </c>
      <c r="O1135" s="4">
        <v>1148</v>
      </c>
      <c r="P1135" t="s">
        <v>13059</v>
      </c>
      <c r="Q1135" t="s">
        <v>8984</v>
      </c>
      <c r="R1135" t="s">
        <v>8985</v>
      </c>
      <c r="S1135" t="s">
        <v>2559</v>
      </c>
      <c r="T1135" t="s">
        <v>35</v>
      </c>
      <c r="U1135" t="s">
        <v>36</v>
      </c>
      <c r="V1135">
        <v>31052435</v>
      </c>
      <c r="W1135">
        <v>2014</v>
      </c>
      <c r="X1135" t="s">
        <v>37</v>
      </c>
      <c r="Y1135" t="s">
        <v>38</v>
      </c>
      <c r="Z1135" t="s">
        <v>39</v>
      </c>
      <c r="AA1135" t="s">
        <v>40</v>
      </c>
      <c r="AB1135" t="s">
        <v>41</v>
      </c>
    </row>
    <row r="1136" spans="1:28" x14ac:dyDescent="0.35">
      <c r="A1136" s="16" t="s">
        <v>2397</v>
      </c>
      <c r="B1136" s="16" t="s">
        <v>12653</v>
      </c>
      <c r="C1136" s="16" t="s">
        <v>2430</v>
      </c>
      <c r="D1136" s="17">
        <v>192311141</v>
      </c>
      <c r="E1136" s="16" t="s">
        <v>53</v>
      </c>
      <c r="F1136" s="2" t="s">
        <v>54</v>
      </c>
      <c r="G1136" s="16">
        <v>41654</v>
      </c>
      <c r="H1136" s="18">
        <v>1103</v>
      </c>
      <c r="I1136" s="16">
        <v>942184</v>
      </c>
      <c r="J1136" s="19">
        <v>244</v>
      </c>
      <c r="K1136" s="16" t="s">
        <v>31</v>
      </c>
      <c r="L1136" s="16" t="s">
        <v>32</v>
      </c>
      <c r="M1136" s="16" t="s">
        <v>33</v>
      </c>
      <c r="N1136" s="19">
        <v>140</v>
      </c>
      <c r="O1136" s="19">
        <v>26791</v>
      </c>
      <c r="P1136" s="16" t="s">
        <v>13062</v>
      </c>
      <c r="Q1136" s="16" t="s">
        <v>8984</v>
      </c>
      <c r="R1136" s="16" t="s">
        <v>8985</v>
      </c>
      <c r="S1136" s="16" t="s">
        <v>2554</v>
      </c>
      <c r="T1136" s="16" t="s">
        <v>35</v>
      </c>
      <c r="U1136" s="16" t="s">
        <v>36</v>
      </c>
      <c r="V1136" s="16">
        <v>42059825</v>
      </c>
      <c r="W1136" s="16">
        <v>2014</v>
      </c>
      <c r="X1136" s="16" t="s">
        <v>37</v>
      </c>
      <c r="Y1136" s="16" t="s">
        <v>38</v>
      </c>
      <c r="Z1136" s="16" t="s">
        <v>88</v>
      </c>
      <c r="AA1136" s="16" t="s">
        <v>40</v>
      </c>
      <c r="AB1136" s="16" t="s">
        <v>41</v>
      </c>
    </row>
    <row r="1137" spans="1:28" x14ac:dyDescent="0.35">
      <c r="A1137" t="s">
        <v>2397</v>
      </c>
      <c r="B1137" t="s">
        <v>12654</v>
      </c>
      <c r="C1137" t="s">
        <v>2509</v>
      </c>
      <c r="D1137" s="1">
        <v>192461102</v>
      </c>
      <c r="E1137" t="s">
        <v>53</v>
      </c>
      <c r="F1137" s="2" t="s">
        <v>54</v>
      </c>
      <c r="G1137">
        <v>41662</v>
      </c>
      <c r="H1137" s="3">
        <v>819</v>
      </c>
      <c r="I1137">
        <v>945818</v>
      </c>
      <c r="J1137" s="4">
        <v>416</v>
      </c>
      <c r="K1137" t="s">
        <v>31</v>
      </c>
      <c r="L1137" t="s">
        <v>66</v>
      </c>
      <c r="M1137" t="s">
        <v>67</v>
      </c>
      <c r="N1137" s="4">
        <v>41</v>
      </c>
      <c r="O1137" s="4">
        <v>14585</v>
      </c>
      <c r="P1137" t="s">
        <v>13062</v>
      </c>
      <c r="Q1137" t="s">
        <v>8984</v>
      </c>
      <c r="R1137" t="s">
        <v>47</v>
      </c>
      <c r="S1137" t="s">
        <v>2556</v>
      </c>
      <c r="T1137" t="s">
        <v>35</v>
      </c>
      <c r="U1137" t="s">
        <v>36</v>
      </c>
      <c r="V1137">
        <v>42064319</v>
      </c>
      <c r="W1137">
        <v>2014</v>
      </c>
      <c r="X1137" t="s">
        <v>37</v>
      </c>
      <c r="Y1137" t="s">
        <v>38</v>
      </c>
      <c r="Z1137" t="s">
        <v>88</v>
      </c>
      <c r="AA1137" t="s">
        <v>40</v>
      </c>
      <c r="AB1137" t="s">
        <v>41</v>
      </c>
    </row>
    <row r="1138" spans="1:28" x14ac:dyDescent="0.35">
      <c r="A1138" s="16" t="s">
        <v>2397</v>
      </c>
      <c r="B1138" s="16" t="s">
        <v>12653</v>
      </c>
      <c r="C1138" s="16" t="s">
        <v>2444</v>
      </c>
      <c r="D1138" s="17">
        <v>192101101</v>
      </c>
      <c r="E1138" s="16" t="s">
        <v>59</v>
      </c>
      <c r="G1138" s="16">
        <v>41666</v>
      </c>
      <c r="H1138" s="18">
        <v>829</v>
      </c>
      <c r="I1138" s="16">
        <v>949903</v>
      </c>
      <c r="J1138" s="19">
        <v>284</v>
      </c>
      <c r="K1138" s="16" t="s">
        <v>31</v>
      </c>
      <c r="L1138" s="16" t="s">
        <v>60</v>
      </c>
      <c r="M1138" s="16" t="s">
        <v>61</v>
      </c>
      <c r="N1138" s="19">
        <v>104</v>
      </c>
      <c r="O1138" s="19">
        <v>0</v>
      </c>
      <c r="P1138" s="16" t="s">
        <v>13064</v>
      </c>
      <c r="Q1138" s="16" t="s">
        <v>8984</v>
      </c>
      <c r="R1138" s="16" t="s">
        <v>8985</v>
      </c>
      <c r="S1138" s="16" t="s">
        <v>2560</v>
      </c>
      <c r="T1138" s="16" t="s">
        <v>35</v>
      </c>
      <c r="U1138" s="16" t="s">
        <v>36</v>
      </c>
      <c r="V1138" s="16">
        <v>42065795</v>
      </c>
      <c r="W1138" s="16">
        <v>2014</v>
      </c>
      <c r="X1138" s="16" t="s">
        <v>37</v>
      </c>
      <c r="Y1138" s="16" t="s">
        <v>38</v>
      </c>
      <c r="Z1138" s="16" t="s">
        <v>73</v>
      </c>
      <c r="AA1138" s="16" t="s">
        <v>40</v>
      </c>
      <c r="AB1138" s="16" t="s">
        <v>41</v>
      </c>
    </row>
    <row r="1139" spans="1:28" x14ac:dyDescent="0.35">
      <c r="A1139" t="s">
        <v>2397</v>
      </c>
      <c r="B1139" t="s">
        <v>12653</v>
      </c>
      <c r="C1139" t="s">
        <v>2557</v>
      </c>
      <c r="D1139" s="1">
        <v>192021121</v>
      </c>
      <c r="E1139" t="s">
        <v>43</v>
      </c>
      <c r="G1139">
        <v>41663</v>
      </c>
      <c r="H1139" s="3">
        <v>207</v>
      </c>
      <c r="I1139">
        <v>946638</v>
      </c>
      <c r="J1139" s="4">
        <v>478</v>
      </c>
      <c r="K1139" t="s">
        <v>31</v>
      </c>
      <c r="L1139" t="s">
        <v>32</v>
      </c>
      <c r="M1139" t="s">
        <v>33</v>
      </c>
      <c r="N1139" s="4">
        <v>8</v>
      </c>
      <c r="O1139" s="4">
        <v>3824</v>
      </c>
      <c r="P1139" t="s">
        <v>13062</v>
      </c>
      <c r="Q1139" t="s">
        <v>8984</v>
      </c>
      <c r="R1139" t="s">
        <v>8985</v>
      </c>
      <c r="S1139" t="s">
        <v>2558</v>
      </c>
      <c r="T1139" t="s">
        <v>35</v>
      </c>
      <c r="U1139" t="s">
        <v>36</v>
      </c>
      <c r="V1139">
        <v>42064692</v>
      </c>
      <c r="W1139">
        <v>2014</v>
      </c>
      <c r="X1139" t="s">
        <v>37</v>
      </c>
      <c r="Y1139" t="s">
        <v>38</v>
      </c>
      <c r="Z1139" t="s">
        <v>64</v>
      </c>
      <c r="AA1139" t="s">
        <v>40</v>
      </c>
      <c r="AB1139" t="s">
        <v>41</v>
      </c>
    </row>
    <row r="1140" spans="1:28" x14ac:dyDescent="0.35">
      <c r="A1140" s="16" t="s">
        <v>2397</v>
      </c>
      <c r="B1140" s="16" t="s">
        <v>12653</v>
      </c>
      <c r="C1140" s="16" t="s">
        <v>2417</v>
      </c>
      <c r="D1140" s="17">
        <v>192401101</v>
      </c>
      <c r="E1140" s="16" t="s">
        <v>43</v>
      </c>
      <c r="G1140" s="16">
        <v>41650</v>
      </c>
      <c r="H1140" s="18">
        <v>1458</v>
      </c>
      <c r="I1140" s="16">
        <v>940382</v>
      </c>
      <c r="J1140" s="19">
        <v>647</v>
      </c>
      <c r="K1140" s="16" t="s">
        <v>31</v>
      </c>
      <c r="L1140" s="16" t="s">
        <v>32</v>
      </c>
      <c r="M1140" s="16" t="s">
        <v>83</v>
      </c>
      <c r="N1140" s="19">
        <v>1</v>
      </c>
      <c r="O1140" s="19">
        <v>647</v>
      </c>
      <c r="P1140" s="16" t="s">
        <v>13080</v>
      </c>
      <c r="Q1140" s="16" t="s">
        <v>8984</v>
      </c>
      <c r="R1140" s="16" t="s">
        <v>8985</v>
      </c>
      <c r="S1140" s="16" t="s">
        <v>2553</v>
      </c>
      <c r="T1140" s="16" t="s">
        <v>35</v>
      </c>
      <c r="U1140" s="16" t="s">
        <v>36</v>
      </c>
      <c r="V1140" s="16">
        <v>42057019</v>
      </c>
      <c r="W1140" s="16">
        <v>2014</v>
      </c>
      <c r="X1140" s="16" t="s">
        <v>37</v>
      </c>
      <c r="Y1140" s="16" t="s">
        <v>38</v>
      </c>
      <c r="Z1140" s="16" t="s">
        <v>39</v>
      </c>
      <c r="AA1140" s="16" t="s">
        <v>40</v>
      </c>
      <c r="AB1140" s="16" t="s">
        <v>41</v>
      </c>
    </row>
    <row r="1141" spans="1:28" x14ac:dyDescent="0.35">
      <c r="A1141" t="s">
        <v>4008</v>
      </c>
      <c r="B1141" t="s">
        <v>12653</v>
      </c>
      <c r="C1141" t="s">
        <v>4009</v>
      </c>
      <c r="D1141" s="1">
        <v>253642101</v>
      </c>
      <c r="E1141" t="s">
        <v>43</v>
      </c>
      <c r="G1141">
        <v>41663</v>
      </c>
      <c r="H1141" s="3">
        <v>645</v>
      </c>
      <c r="I1141">
        <v>946677</v>
      </c>
      <c r="J1141" s="4">
        <v>756</v>
      </c>
      <c r="K1141" t="s">
        <v>31</v>
      </c>
      <c r="L1141" t="s">
        <v>66</v>
      </c>
      <c r="M1141" t="s">
        <v>67</v>
      </c>
      <c r="N1141" s="4">
        <v>8</v>
      </c>
      <c r="O1141" s="4">
        <v>6048</v>
      </c>
      <c r="P1141" t="s">
        <v>13063</v>
      </c>
      <c r="Q1141" t="s">
        <v>9125</v>
      </c>
      <c r="R1141" t="s">
        <v>8985</v>
      </c>
      <c r="S1141" t="s">
        <v>4014</v>
      </c>
      <c r="T1141" t="s">
        <v>35</v>
      </c>
      <c r="U1141" t="s">
        <v>36</v>
      </c>
      <c r="V1141">
        <v>0</v>
      </c>
      <c r="W1141">
        <v>2014</v>
      </c>
      <c r="X1141" t="s">
        <v>37</v>
      </c>
      <c r="Y1141" t="s">
        <v>38</v>
      </c>
      <c r="Z1141" t="s">
        <v>39</v>
      </c>
      <c r="AA1141" t="s">
        <v>40</v>
      </c>
      <c r="AB1141" t="s">
        <v>41</v>
      </c>
    </row>
    <row r="1142" spans="1:28" x14ac:dyDescent="0.35">
      <c r="A1142" s="16" t="s">
        <v>4028</v>
      </c>
      <c r="B1142" s="16" t="s">
        <v>12653</v>
      </c>
      <c r="C1142" s="16" t="s">
        <v>4085</v>
      </c>
      <c r="D1142" s="17">
        <v>183101104</v>
      </c>
      <c r="E1142" s="16" t="s">
        <v>43</v>
      </c>
      <c r="G1142" s="16">
        <v>41652</v>
      </c>
      <c r="H1142" s="18">
        <v>1645</v>
      </c>
      <c r="I1142" s="16">
        <v>941341</v>
      </c>
      <c r="J1142" s="19">
        <v>495</v>
      </c>
      <c r="K1142" s="16" t="s">
        <v>31</v>
      </c>
      <c r="L1142" s="16" t="s">
        <v>384</v>
      </c>
      <c r="M1142" s="16" t="s">
        <v>674</v>
      </c>
      <c r="N1142" s="19">
        <v>1</v>
      </c>
      <c r="O1142" s="19">
        <v>495</v>
      </c>
      <c r="P1142" s="16" t="s">
        <v>13062</v>
      </c>
      <c r="Q1142" s="16" t="s">
        <v>8984</v>
      </c>
      <c r="R1142" s="16" t="s">
        <v>8985</v>
      </c>
      <c r="S1142" s="16" t="s">
        <v>4086</v>
      </c>
      <c r="T1142" s="16" t="s">
        <v>35</v>
      </c>
      <c r="U1142" s="16" t="s">
        <v>36</v>
      </c>
      <c r="V1142" s="16">
        <v>42057849</v>
      </c>
      <c r="W1142" s="16">
        <v>2014</v>
      </c>
      <c r="X1142" s="16" t="s">
        <v>37</v>
      </c>
      <c r="Y1142" s="16" t="s">
        <v>38</v>
      </c>
      <c r="Z1142" s="16" t="s">
        <v>39</v>
      </c>
      <c r="AA1142" s="16" t="s">
        <v>40</v>
      </c>
      <c r="AB1142" s="16" t="s">
        <v>41</v>
      </c>
    </row>
    <row r="1143" spans="1:28" x14ac:dyDescent="0.35">
      <c r="A1143" t="s">
        <v>4487</v>
      </c>
      <c r="B1143" t="s">
        <v>12654</v>
      </c>
      <c r="C1143" t="s">
        <v>4522</v>
      </c>
      <c r="D1143" s="1">
        <v>43021102</v>
      </c>
      <c r="E1143" t="s">
        <v>43</v>
      </c>
      <c r="G1143">
        <v>41655</v>
      </c>
      <c r="H1143" s="3">
        <v>402</v>
      </c>
      <c r="I1143">
        <v>942530</v>
      </c>
      <c r="J1143" s="4">
        <v>644</v>
      </c>
      <c r="K1143" t="s">
        <v>31</v>
      </c>
      <c r="L1143" t="s">
        <v>32</v>
      </c>
      <c r="M1143" t="s">
        <v>33</v>
      </c>
      <c r="N1143" s="4">
        <v>225</v>
      </c>
      <c r="O1143" s="4">
        <v>96464</v>
      </c>
      <c r="P1143" t="s">
        <v>13062</v>
      </c>
      <c r="Q1143" t="s">
        <v>8984</v>
      </c>
      <c r="R1143" t="s">
        <v>9094</v>
      </c>
      <c r="S1143" t="s">
        <v>4552</v>
      </c>
      <c r="T1143" t="s">
        <v>35</v>
      </c>
      <c r="U1143" t="s">
        <v>36</v>
      </c>
      <c r="V1143">
        <v>42060230</v>
      </c>
      <c r="W1143">
        <v>2014</v>
      </c>
      <c r="X1143" t="s">
        <v>37</v>
      </c>
      <c r="Y1143" t="s">
        <v>38</v>
      </c>
      <c r="Z1143" t="s">
        <v>39</v>
      </c>
      <c r="AA1143" t="s">
        <v>40</v>
      </c>
      <c r="AB1143" t="s">
        <v>41</v>
      </c>
    </row>
    <row r="1144" spans="1:28" x14ac:dyDescent="0.35">
      <c r="A1144" s="16" t="s">
        <v>4487</v>
      </c>
      <c r="B1144" s="16" t="s">
        <v>12653</v>
      </c>
      <c r="C1144" s="16" t="s">
        <v>4492</v>
      </c>
      <c r="D1144" s="17">
        <v>43051101</v>
      </c>
      <c r="E1144" s="16" t="s">
        <v>43</v>
      </c>
      <c r="G1144" s="16">
        <v>41670</v>
      </c>
      <c r="H1144" s="18">
        <v>353</v>
      </c>
      <c r="I1144" s="16">
        <v>954989</v>
      </c>
      <c r="J1144" s="19">
        <v>465</v>
      </c>
      <c r="K1144" s="16" t="s">
        <v>31</v>
      </c>
      <c r="L1144" s="16" t="s">
        <v>66</v>
      </c>
      <c r="M1144" s="16" t="s">
        <v>67</v>
      </c>
      <c r="N1144" s="19">
        <v>20</v>
      </c>
      <c r="O1144" s="19">
        <v>15280</v>
      </c>
      <c r="P1144" s="16" t="s">
        <v>13065</v>
      </c>
      <c r="Q1144" s="16" t="s">
        <v>79</v>
      </c>
      <c r="R1144" s="16" t="s">
        <v>8985</v>
      </c>
      <c r="S1144" s="16" t="s">
        <v>4553</v>
      </c>
      <c r="T1144" s="16" t="s">
        <v>35</v>
      </c>
      <c r="U1144" s="16" t="s">
        <v>36</v>
      </c>
      <c r="V1144" s="16">
        <v>42068524</v>
      </c>
      <c r="W1144" s="16">
        <v>2014</v>
      </c>
      <c r="X1144" s="16" t="s">
        <v>37</v>
      </c>
      <c r="Y1144" s="16" t="s">
        <v>38</v>
      </c>
      <c r="Z1144" s="16" t="s">
        <v>73</v>
      </c>
      <c r="AA1144" s="16" t="s">
        <v>40</v>
      </c>
      <c r="AB1144" s="16" t="s">
        <v>41</v>
      </c>
    </row>
    <row r="1145" spans="1:28" x14ac:dyDescent="0.35">
      <c r="A1145" t="s">
        <v>5113</v>
      </c>
      <c r="B1145" t="s">
        <v>12654</v>
      </c>
      <c r="C1145" t="s">
        <v>5194</v>
      </c>
      <c r="D1145" s="1">
        <v>102831103</v>
      </c>
      <c r="E1145" t="s">
        <v>43</v>
      </c>
      <c r="G1145">
        <v>41662</v>
      </c>
      <c r="H1145" s="3">
        <v>624</v>
      </c>
      <c r="I1145">
        <v>945720</v>
      </c>
      <c r="J1145" s="4">
        <v>687</v>
      </c>
      <c r="K1145" t="s">
        <v>31</v>
      </c>
      <c r="L1145" t="s">
        <v>32</v>
      </c>
      <c r="M1145" t="s">
        <v>33</v>
      </c>
      <c r="N1145" s="4">
        <v>18</v>
      </c>
      <c r="O1145" s="4">
        <v>12366</v>
      </c>
      <c r="P1145" t="s">
        <v>13062</v>
      </c>
      <c r="Q1145" t="s">
        <v>57</v>
      </c>
      <c r="R1145" t="s">
        <v>8985</v>
      </c>
      <c r="S1145" t="s">
        <v>5200</v>
      </c>
      <c r="T1145" t="s">
        <v>35</v>
      </c>
      <c r="U1145" t="s">
        <v>36</v>
      </c>
      <c r="V1145">
        <v>31051288</v>
      </c>
      <c r="W1145">
        <v>2014</v>
      </c>
      <c r="X1145" t="s">
        <v>37</v>
      </c>
      <c r="Y1145" t="s">
        <v>38</v>
      </c>
      <c r="Z1145" t="s">
        <v>39</v>
      </c>
      <c r="AA1145" t="s">
        <v>40</v>
      </c>
      <c r="AB1145" t="s">
        <v>41</v>
      </c>
    </row>
    <row r="1146" spans="1:28" x14ac:dyDescent="0.35">
      <c r="A1146" s="16" t="s">
        <v>5113</v>
      </c>
      <c r="B1146" s="16" t="s">
        <v>12654</v>
      </c>
      <c r="C1146" s="16" t="s">
        <v>5197</v>
      </c>
      <c r="D1146" s="17">
        <v>102041104</v>
      </c>
      <c r="E1146" s="16" t="s">
        <v>30</v>
      </c>
      <c r="G1146" s="16">
        <v>41662</v>
      </c>
      <c r="H1146" s="18">
        <v>1104</v>
      </c>
      <c r="I1146" s="16">
        <v>945954</v>
      </c>
      <c r="J1146" s="19">
        <v>464</v>
      </c>
      <c r="K1146" s="16" t="s">
        <v>31</v>
      </c>
      <c r="L1146" s="16" t="s">
        <v>32</v>
      </c>
      <c r="M1146" s="16" t="s">
        <v>33</v>
      </c>
      <c r="N1146" s="19">
        <v>130</v>
      </c>
      <c r="O1146" s="19">
        <v>12188</v>
      </c>
      <c r="P1146" s="16" t="s">
        <v>13062</v>
      </c>
      <c r="Q1146" s="16" t="s">
        <v>8984</v>
      </c>
      <c r="R1146" s="16" t="s">
        <v>8985</v>
      </c>
      <c r="S1146" s="16" t="s">
        <v>5198</v>
      </c>
      <c r="T1146" s="16" t="s">
        <v>35</v>
      </c>
      <c r="U1146" s="16" t="s">
        <v>36</v>
      </c>
      <c r="V1146" s="16">
        <v>0</v>
      </c>
      <c r="W1146" s="16">
        <v>2014</v>
      </c>
      <c r="X1146" s="16" t="s">
        <v>37</v>
      </c>
      <c r="Y1146" s="16" t="s">
        <v>38</v>
      </c>
      <c r="Z1146" s="16" t="s">
        <v>39</v>
      </c>
      <c r="AA1146" s="16" t="s">
        <v>40</v>
      </c>
      <c r="AB1146" s="16" t="s">
        <v>41</v>
      </c>
    </row>
    <row r="1147" spans="1:28" x14ac:dyDescent="0.35">
      <c r="A1147" t="s">
        <v>5113</v>
      </c>
      <c r="B1147" t="s">
        <v>12654</v>
      </c>
      <c r="C1147" t="s">
        <v>5120</v>
      </c>
      <c r="D1147" s="1">
        <v>103031102</v>
      </c>
      <c r="E1147" t="s">
        <v>53</v>
      </c>
      <c r="F1147" s="2" t="s">
        <v>54</v>
      </c>
      <c r="G1147">
        <v>41640</v>
      </c>
      <c r="H1147" s="3">
        <v>218</v>
      </c>
      <c r="I1147">
        <v>936141</v>
      </c>
      <c r="J1147" s="4">
        <v>724</v>
      </c>
      <c r="K1147" t="s">
        <v>31</v>
      </c>
      <c r="L1147" t="s">
        <v>32</v>
      </c>
      <c r="M1147" t="s">
        <v>33</v>
      </c>
      <c r="N1147" s="4">
        <v>1077</v>
      </c>
      <c r="O1147" s="4">
        <v>287559</v>
      </c>
      <c r="P1147" t="s">
        <v>13084</v>
      </c>
      <c r="Q1147" t="s">
        <v>8984</v>
      </c>
      <c r="R1147" t="s">
        <v>8985</v>
      </c>
      <c r="S1147" t="s">
        <v>5196</v>
      </c>
      <c r="T1147" t="s">
        <v>35</v>
      </c>
      <c r="U1147" t="s">
        <v>36</v>
      </c>
      <c r="V1147">
        <v>42052094</v>
      </c>
      <c r="W1147">
        <v>2014</v>
      </c>
      <c r="X1147" t="s">
        <v>37</v>
      </c>
      <c r="Y1147" t="s">
        <v>38</v>
      </c>
      <c r="Z1147" t="s">
        <v>39</v>
      </c>
      <c r="AA1147" t="s">
        <v>40</v>
      </c>
      <c r="AB1147" t="s">
        <v>41</v>
      </c>
    </row>
    <row r="1148" spans="1:28" x14ac:dyDescent="0.35">
      <c r="A1148" s="16" t="s">
        <v>5113</v>
      </c>
      <c r="B1148" s="16" t="s">
        <v>12654</v>
      </c>
      <c r="C1148" s="16" t="s">
        <v>5120</v>
      </c>
      <c r="D1148" s="17">
        <v>103031102</v>
      </c>
      <c r="E1148" s="16" t="s">
        <v>30</v>
      </c>
      <c r="G1148" s="16">
        <v>41662</v>
      </c>
      <c r="H1148" s="18">
        <v>1332</v>
      </c>
      <c r="I1148" s="16">
        <v>946130</v>
      </c>
      <c r="J1148" s="19">
        <v>228</v>
      </c>
      <c r="K1148" s="16" t="s">
        <v>31</v>
      </c>
      <c r="L1148" s="16" t="s">
        <v>32</v>
      </c>
      <c r="M1148" s="16" t="s">
        <v>33</v>
      </c>
      <c r="N1148" s="19">
        <v>1077</v>
      </c>
      <c r="O1148" s="19">
        <v>104224</v>
      </c>
      <c r="P1148" s="16" t="s">
        <v>9174</v>
      </c>
      <c r="Q1148" s="16" t="s">
        <v>8984</v>
      </c>
      <c r="R1148" s="16" t="s">
        <v>8985</v>
      </c>
      <c r="S1148" s="16" t="s">
        <v>5199</v>
      </c>
      <c r="T1148" s="16" t="s">
        <v>35</v>
      </c>
      <c r="U1148" s="16" t="s">
        <v>36</v>
      </c>
      <c r="V1148" s="16">
        <v>42064648</v>
      </c>
      <c r="W1148" s="16">
        <v>2014</v>
      </c>
      <c r="X1148" s="16" t="s">
        <v>37</v>
      </c>
      <c r="Y1148" s="16" t="s">
        <v>38</v>
      </c>
      <c r="Z1148" s="16" t="s">
        <v>39</v>
      </c>
      <c r="AA1148" s="16" t="s">
        <v>40</v>
      </c>
      <c r="AB1148" s="16" t="s">
        <v>41</v>
      </c>
    </row>
    <row r="1149" spans="1:28" x14ac:dyDescent="0.35">
      <c r="A1149" t="s">
        <v>5113</v>
      </c>
      <c r="B1149" t="s">
        <v>12653</v>
      </c>
      <c r="C1149" t="s">
        <v>5201</v>
      </c>
      <c r="D1149" s="1">
        <v>103441102</v>
      </c>
      <c r="E1149" t="s">
        <v>43</v>
      </c>
      <c r="G1149">
        <v>41664</v>
      </c>
      <c r="H1149" s="3">
        <v>2342</v>
      </c>
      <c r="I1149">
        <v>948011</v>
      </c>
      <c r="J1149" s="4">
        <v>473</v>
      </c>
      <c r="K1149" t="s">
        <v>31</v>
      </c>
      <c r="L1149" t="s">
        <v>60</v>
      </c>
      <c r="M1149" t="s">
        <v>94</v>
      </c>
      <c r="N1149" s="4">
        <v>1402</v>
      </c>
      <c r="O1149" s="4">
        <v>27938</v>
      </c>
      <c r="P1149" t="s">
        <v>13062</v>
      </c>
      <c r="Q1149" t="s">
        <v>57</v>
      </c>
      <c r="R1149" t="s">
        <v>9094</v>
      </c>
      <c r="S1149" t="s">
        <v>5202</v>
      </c>
      <c r="T1149" t="s">
        <v>35</v>
      </c>
      <c r="U1149" t="s">
        <v>36</v>
      </c>
      <c r="V1149">
        <v>31052262</v>
      </c>
      <c r="W1149">
        <v>2014</v>
      </c>
      <c r="X1149" t="s">
        <v>37</v>
      </c>
      <c r="Y1149" t="s">
        <v>38</v>
      </c>
      <c r="Z1149" t="s">
        <v>39</v>
      </c>
      <c r="AA1149" t="s">
        <v>40</v>
      </c>
      <c r="AB1149" t="s">
        <v>41</v>
      </c>
    </row>
    <row r="1150" spans="1:28" x14ac:dyDescent="0.35">
      <c r="A1150" s="16" t="s">
        <v>5879</v>
      </c>
      <c r="B1150" s="16" t="s">
        <v>12653</v>
      </c>
      <c r="C1150" s="16" t="s">
        <v>5880</v>
      </c>
      <c r="D1150" s="17">
        <v>24101103</v>
      </c>
      <c r="E1150" s="16" t="s">
        <v>53</v>
      </c>
      <c r="F1150" s="2" t="s">
        <v>54</v>
      </c>
      <c r="G1150" s="16">
        <v>41663</v>
      </c>
      <c r="H1150" s="18">
        <v>1403</v>
      </c>
      <c r="I1150" s="16">
        <v>947073</v>
      </c>
      <c r="J1150" s="19">
        <v>522</v>
      </c>
      <c r="K1150" s="16" t="s">
        <v>31</v>
      </c>
      <c r="L1150" s="16" t="s">
        <v>66</v>
      </c>
      <c r="M1150" s="16" t="s">
        <v>67</v>
      </c>
      <c r="N1150" s="19">
        <v>16</v>
      </c>
      <c r="O1150" s="19">
        <v>4496</v>
      </c>
      <c r="P1150" s="16" t="s">
        <v>13059</v>
      </c>
      <c r="Q1150" s="16" t="s">
        <v>8984</v>
      </c>
      <c r="R1150" s="16" t="s">
        <v>8985</v>
      </c>
      <c r="S1150" s="16" t="s">
        <v>5914</v>
      </c>
      <c r="T1150" s="16" t="s">
        <v>35</v>
      </c>
      <c r="U1150" s="16" t="s">
        <v>36</v>
      </c>
      <c r="V1150" s="16">
        <v>42065233</v>
      </c>
      <c r="W1150" s="16">
        <v>2014</v>
      </c>
      <c r="X1150" s="16" t="s">
        <v>37</v>
      </c>
      <c r="Y1150" s="16" t="s">
        <v>38</v>
      </c>
      <c r="Z1150" s="16" t="s">
        <v>45</v>
      </c>
      <c r="AA1150" s="16" t="s">
        <v>40</v>
      </c>
      <c r="AB1150" s="16" t="s">
        <v>41</v>
      </c>
    </row>
    <row r="1151" spans="1:28" x14ac:dyDescent="0.35">
      <c r="A1151" t="s">
        <v>6337</v>
      </c>
      <c r="B1151" t="s">
        <v>12653</v>
      </c>
      <c r="C1151" t="s">
        <v>6440</v>
      </c>
      <c r="D1151" s="1">
        <v>153612104</v>
      </c>
      <c r="E1151" t="s">
        <v>30</v>
      </c>
      <c r="G1151">
        <v>41641</v>
      </c>
      <c r="H1151" s="3">
        <v>653</v>
      </c>
      <c r="I1151">
        <v>936395</v>
      </c>
      <c r="J1151" s="4">
        <v>232</v>
      </c>
      <c r="K1151" t="s">
        <v>31</v>
      </c>
      <c r="L1151" t="s">
        <v>66</v>
      </c>
      <c r="M1151" t="s">
        <v>67</v>
      </c>
      <c r="N1151" s="4">
        <v>704</v>
      </c>
      <c r="O1151" s="4">
        <v>109471</v>
      </c>
      <c r="P1151" t="s">
        <v>13062</v>
      </c>
      <c r="Q1151" t="s">
        <v>8984</v>
      </c>
      <c r="R1151" t="s">
        <v>8985</v>
      </c>
      <c r="S1151" t="s">
        <v>6441</v>
      </c>
      <c r="T1151" t="s">
        <v>35</v>
      </c>
      <c r="U1151" t="s">
        <v>36</v>
      </c>
      <c r="V1151">
        <v>42052333</v>
      </c>
      <c r="W1151">
        <v>2014</v>
      </c>
      <c r="X1151" t="s">
        <v>37</v>
      </c>
      <c r="Y1151" t="s">
        <v>38</v>
      </c>
      <c r="Z1151" t="s">
        <v>64</v>
      </c>
      <c r="AA1151" t="s">
        <v>40</v>
      </c>
      <c r="AB1151" t="s">
        <v>41</v>
      </c>
    </row>
    <row r="1152" spans="1:28" x14ac:dyDescent="0.35">
      <c r="A1152" s="16" t="s">
        <v>6337</v>
      </c>
      <c r="B1152" s="16" t="s">
        <v>12654</v>
      </c>
      <c r="C1152" s="16" t="s">
        <v>6364</v>
      </c>
      <c r="D1152" s="17">
        <v>152762101</v>
      </c>
      <c r="E1152" s="16" t="s">
        <v>30</v>
      </c>
      <c r="G1152" s="16">
        <v>41644</v>
      </c>
      <c r="H1152" s="18">
        <v>2302</v>
      </c>
      <c r="I1152" s="16">
        <v>937555</v>
      </c>
      <c r="J1152" s="19">
        <v>1168</v>
      </c>
      <c r="K1152" s="16" t="s">
        <v>31</v>
      </c>
      <c r="L1152" s="16" t="s">
        <v>60</v>
      </c>
      <c r="M1152" s="16" t="s">
        <v>94</v>
      </c>
      <c r="N1152" s="19">
        <v>1076</v>
      </c>
      <c r="O1152" s="19">
        <v>132808</v>
      </c>
      <c r="P1152" s="16" t="s">
        <v>13062</v>
      </c>
      <c r="Q1152" s="16" t="s">
        <v>57</v>
      </c>
      <c r="R1152" s="16" t="s">
        <v>8985</v>
      </c>
      <c r="S1152" s="16" t="s">
        <v>6442</v>
      </c>
      <c r="T1152" s="16" t="s">
        <v>35</v>
      </c>
      <c r="U1152" s="16" t="s">
        <v>36</v>
      </c>
      <c r="V1152" s="16">
        <v>31046767</v>
      </c>
      <c r="W1152" s="16">
        <v>2014</v>
      </c>
      <c r="X1152" s="16" t="s">
        <v>37</v>
      </c>
      <c r="Y1152" s="16" t="s">
        <v>38</v>
      </c>
      <c r="Z1152" s="16" t="s">
        <v>64</v>
      </c>
      <c r="AA1152" s="16" t="s">
        <v>40</v>
      </c>
      <c r="AB1152" s="16" t="s">
        <v>41</v>
      </c>
    </row>
    <row r="1153" spans="1:28" x14ac:dyDescent="0.35">
      <c r="A1153" t="s">
        <v>7410</v>
      </c>
      <c r="B1153" t="s">
        <v>12653</v>
      </c>
      <c r="C1153" t="s">
        <v>7505</v>
      </c>
      <c r="D1153" s="1">
        <v>42271103</v>
      </c>
      <c r="E1153" t="s">
        <v>59</v>
      </c>
      <c r="G1153">
        <v>41642</v>
      </c>
      <c r="H1153" s="3">
        <v>1736</v>
      </c>
      <c r="I1153">
        <v>937097</v>
      </c>
      <c r="J1153" s="4">
        <v>927</v>
      </c>
      <c r="K1153" t="s">
        <v>31</v>
      </c>
      <c r="L1153" t="s">
        <v>60</v>
      </c>
      <c r="M1153" t="s">
        <v>94</v>
      </c>
      <c r="N1153" s="4">
        <v>1345</v>
      </c>
      <c r="O1153" s="4">
        <v>238865</v>
      </c>
      <c r="P1153" t="s">
        <v>13062</v>
      </c>
      <c r="Q1153" t="s">
        <v>57</v>
      </c>
      <c r="R1153" t="s">
        <v>8985</v>
      </c>
      <c r="S1153" t="s">
        <v>7506</v>
      </c>
      <c r="T1153" t="s">
        <v>35</v>
      </c>
      <c r="U1153" t="s">
        <v>36</v>
      </c>
      <c r="V1153">
        <v>31046700</v>
      </c>
      <c r="W1153">
        <v>2014</v>
      </c>
      <c r="X1153" t="s">
        <v>37</v>
      </c>
      <c r="Y1153" t="s">
        <v>38</v>
      </c>
      <c r="Z1153" t="s">
        <v>172</v>
      </c>
      <c r="AA1153" t="s">
        <v>40</v>
      </c>
      <c r="AB1153" t="s">
        <v>41</v>
      </c>
    </row>
    <row r="1154" spans="1:28" x14ac:dyDescent="0.35">
      <c r="A1154" s="16" t="s">
        <v>7410</v>
      </c>
      <c r="B1154" s="16" t="s">
        <v>12654</v>
      </c>
      <c r="C1154" s="16" t="s">
        <v>7423</v>
      </c>
      <c r="D1154" s="17">
        <v>42811111</v>
      </c>
      <c r="E1154" s="16" t="s">
        <v>30</v>
      </c>
      <c r="G1154" s="16">
        <v>41662</v>
      </c>
      <c r="H1154" s="18">
        <v>1742</v>
      </c>
      <c r="I1154" s="16">
        <v>946388</v>
      </c>
      <c r="J1154" s="19">
        <v>608</v>
      </c>
      <c r="K1154" s="16" t="s">
        <v>31</v>
      </c>
      <c r="L1154" s="16" t="s">
        <v>60</v>
      </c>
      <c r="M1154" s="16" t="s">
        <v>61</v>
      </c>
      <c r="N1154" s="19">
        <v>141</v>
      </c>
      <c r="O1154" s="19">
        <v>43968</v>
      </c>
      <c r="P1154" s="16" t="s">
        <v>13062</v>
      </c>
      <c r="Q1154" s="16" t="s">
        <v>8984</v>
      </c>
      <c r="R1154" s="16" t="s">
        <v>8985</v>
      </c>
      <c r="S1154" s="16" t="s">
        <v>7507</v>
      </c>
      <c r="T1154" s="16" t="s">
        <v>35</v>
      </c>
      <c r="U1154" s="16" t="s">
        <v>36</v>
      </c>
      <c r="V1154" s="16">
        <v>31051783</v>
      </c>
      <c r="W1154" s="16">
        <v>2014</v>
      </c>
      <c r="X1154" s="16" t="s">
        <v>37</v>
      </c>
      <c r="Y1154" s="16" t="s">
        <v>38</v>
      </c>
      <c r="Z1154" s="16" t="s">
        <v>73</v>
      </c>
      <c r="AA1154" s="16" t="s">
        <v>40</v>
      </c>
      <c r="AB1154" s="16" t="s">
        <v>41</v>
      </c>
    </row>
    <row r="1155" spans="1:28" x14ac:dyDescent="0.35">
      <c r="A1155" t="s">
        <v>8258</v>
      </c>
      <c r="B1155" t="s">
        <v>12654</v>
      </c>
      <c r="C1155" t="s">
        <v>8266</v>
      </c>
      <c r="D1155" s="1">
        <v>163201102</v>
      </c>
      <c r="E1155" t="s">
        <v>43</v>
      </c>
      <c r="G1155">
        <v>41664</v>
      </c>
      <c r="H1155" s="3">
        <v>1425</v>
      </c>
      <c r="I1155">
        <v>947652</v>
      </c>
      <c r="J1155" s="4">
        <v>790</v>
      </c>
      <c r="K1155" t="s">
        <v>31</v>
      </c>
      <c r="L1155" t="s">
        <v>60</v>
      </c>
      <c r="M1155" t="s">
        <v>61</v>
      </c>
      <c r="N1155" s="4">
        <v>41</v>
      </c>
      <c r="O1155" s="4">
        <v>32390</v>
      </c>
      <c r="P1155" t="s">
        <v>13059</v>
      </c>
      <c r="Q1155" t="s">
        <v>8984</v>
      </c>
      <c r="R1155" t="s">
        <v>8985</v>
      </c>
      <c r="S1155" t="s">
        <v>8289</v>
      </c>
      <c r="T1155" t="s">
        <v>35</v>
      </c>
      <c r="U1155" t="s">
        <v>36</v>
      </c>
      <c r="V1155">
        <v>31052233</v>
      </c>
      <c r="W1155">
        <v>2014</v>
      </c>
      <c r="X1155" t="s">
        <v>37</v>
      </c>
      <c r="Y1155" t="s">
        <v>38</v>
      </c>
      <c r="Z1155" t="s">
        <v>51</v>
      </c>
      <c r="AA1155" t="s">
        <v>40</v>
      </c>
      <c r="AB1155" t="s">
        <v>41</v>
      </c>
    </row>
    <row r="1156" spans="1:28" x14ac:dyDescent="0.35">
      <c r="A1156" s="16" t="s">
        <v>8258</v>
      </c>
      <c r="B1156" s="16" t="s">
        <v>12653</v>
      </c>
      <c r="C1156" s="16" t="s">
        <v>8259</v>
      </c>
      <c r="D1156" s="17">
        <v>163751102</v>
      </c>
      <c r="E1156" s="16" t="s">
        <v>43</v>
      </c>
      <c r="G1156" s="16">
        <v>41660</v>
      </c>
      <c r="H1156" s="18">
        <v>835</v>
      </c>
      <c r="I1156" s="16">
        <v>944674</v>
      </c>
      <c r="J1156" s="19">
        <v>813</v>
      </c>
      <c r="K1156" s="16" t="s">
        <v>31</v>
      </c>
      <c r="L1156" s="16" t="s">
        <v>60</v>
      </c>
      <c r="M1156" s="16" t="s">
        <v>61</v>
      </c>
      <c r="N1156" s="19">
        <v>34</v>
      </c>
      <c r="O1156" s="19">
        <v>27642</v>
      </c>
      <c r="P1156" s="16" t="s">
        <v>13062</v>
      </c>
      <c r="Q1156" s="16" t="s">
        <v>8984</v>
      </c>
      <c r="R1156" s="16" t="s">
        <v>8985</v>
      </c>
      <c r="S1156" s="16" t="s">
        <v>8288</v>
      </c>
      <c r="T1156" s="16" t="s">
        <v>35</v>
      </c>
      <c r="U1156" s="16" t="s">
        <v>36</v>
      </c>
      <c r="V1156" s="16">
        <v>31050832</v>
      </c>
      <c r="W1156" s="16">
        <v>2014</v>
      </c>
      <c r="X1156" s="16" t="s">
        <v>37</v>
      </c>
      <c r="Y1156" s="16" t="s">
        <v>38</v>
      </c>
      <c r="Z1156" s="16" t="s">
        <v>73</v>
      </c>
      <c r="AA1156" s="16" t="s">
        <v>40</v>
      </c>
      <c r="AB1156" s="16" t="s">
        <v>41</v>
      </c>
    </row>
    <row r="1157" spans="1:28" x14ac:dyDescent="0.35">
      <c r="A1157" t="s">
        <v>28</v>
      </c>
      <c r="B1157" t="s">
        <v>12653</v>
      </c>
      <c r="C1157" t="s">
        <v>29</v>
      </c>
      <c r="D1157" s="1">
        <v>182371111</v>
      </c>
      <c r="E1157" t="s">
        <v>30</v>
      </c>
      <c r="G1157">
        <v>41828</v>
      </c>
      <c r="H1157" s="3">
        <v>1234</v>
      </c>
      <c r="I1157">
        <v>1046367</v>
      </c>
      <c r="J1157" s="4">
        <v>308</v>
      </c>
      <c r="K1157" t="s">
        <v>31</v>
      </c>
      <c r="L1157" t="s">
        <v>32</v>
      </c>
      <c r="M1157" t="s">
        <v>33</v>
      </c>
      <c r="N1157" s="4">
        <v>846</v>
      </c>
      <c r="O1157" s="4">
        <v>119733</v>
      </c>
      <c r="P1157" t="s">
        <v>13062</v>
      </c>
      <c r="Q1157" t="s">
        <v>8984</v>
      </c>
      <c r="R1157" t="s">
        <v>8985</v>
      </c>
      <c r="S1157" t="s">
        <v>277</v>
      </c>
      <c r="T1157" t="s">
        <v>35</v>
      </c>
      <c r="U1157" t="s">
        <v>36</v>
      </c>
      <c r="V1157">
        <v>0</v>
      </c>
      <c r="W1157">
        <v>2014</v>
      </c>
      <c r="X1157" t="s">
        <v>134</v>
      </c>
      <c r="Y1157" t="s">
        <v>38</v>
      </c>
      <c r="Z1157" t="s">
        <v>64</v>
      </c>
      <c r="AA1157" t="s">
        <v>40</v>
      </c>
      <c r="AB1157" t="s">
        <v>41</v>
      </c>
    </row>
    <row r="1158" spans="1:28" x14ac:dyDescent="0.35">
      <c r="A1158" s="16" t="s">
        <v>28</v>
      </c>
      <c r="B1158" s="16" t="s">
        <v>12653</v>
      </c>
      <c r="C1158" s="16" t="s">
        <v>151</v>
      </c>
      <c r="D1158" s="17">
        <v>182731102</v>
      </c>
      <c r="E1158" s="16" t="s">
        <v>59</v>
      </c>
      <c r="G1158" s="16">
        <v>41824</v>
      </c>
      <c r="H1158" s="18">
        <v>156</v>
      </c>
      <c r="I1158" s="16">
        <v>1044236</v>
      </c>
      <c r="J1158" s="19">
        <v>364</v>
      </c>
      <c r="K1158" s="16" t="s">
        <v>31</v>
      </c>
      <c r="L1158" s="16" t="s">
        <v>60</v>
      </c>
      <c r="M1158" s="16" t="s">
        <v>94</v>
      </c>
      <c r="N1158" s="19">
        <v>2106</v>
      </c>
      <c r="O1158" s="19">
        <v>205617</v>
      </c>
      <c r="P1158" s="16" t="s">
        <v>13059</v>
      </c>
      <c r="Q1158" s="16" t="s">
        <v>275</v>
      </c>
      <c r="R1158" s="16" t="s">
        <v>8985</v>
      </c>
      <c r="S1158" s="16" t="s">
        <v>276</v>
      </c>
      <c r="T1158" s="16" t="s">
        <v>35</v>
      </c>
      <c r="U1158" s="16" t="s">
        <v>36</v>
      </c>
      <c r="V1158" s="16">
        <v>31086891</v>
      </c>
      <c r="W1158" s="16">
        <v>2014</v>
      </c>
      <c r="X1158" s="16" t="s">
        <v>134</v>
      </c>
      <c r="Y1158" s="16" t="s">
        <v>38</v>
      </c>
      <c r="Z1158" s="16" t="s">
        <v>88</v>
      </c>
      <c r="AA1158" s="16" t="s">
        <v>40</v>
      </c>
      <c r="AB1158" s="16" t="s">
        <v>41</v>
      </c>
    </row>
    <row r="1159" spans="1:28" x14ac:dyDescent="0.35">
      <c r="A1159" t="s">
        <v>28</v>
      </c>
      <c r="B1159" t="s">
        <v>12653</v>
      </c>
      <c r="C1159" t="s">
        <v>98</v>
      </c>
      <c r="D1159" s="1">
        <v>83692104</v>
      </c>
      <c r="E1159" t="s">
        <v>59</v>
      </c>
      <c r="G1159">
        <v>41821</v>
      </c>
      <c r="H1159" s="3">
        <v>2311</v>
      </c>
      <c r="I1159">
        <v>1043176</v>
      </c>
      <c r="J1159" s="4">
        <v>1185</v>
      </c>
      <c r="K1159" t="s">
        <v>31</v>
      </c>
      <c r="L1159" t="s">
        <v>60</v>
      </c>
      <c r="M1159" t="s">
        <v>94</v>
      </c>
      <c r="N1159" s="4">
        <v>453</v>
      </c>
      <c r="O1159" s="4">
        <v>0</v>
      </c>
      <c r="P1159" t="s">
        <v>13059</v>
      </c>
      <c r="Q1159" t="s">
        <v>57</v>
      </c>
      <c r="R1159" t="s">
        <v>8985</v>
      </c>
      <c r="S1159" t="s">
        <v>274</v>
      </c>
      <c r="T1159" t="s">
        <v>35</v>
      </c>
      <c r="U1159" t="s">
        <v>36</v>
      </c>
      <c r="V1159">
        <v>31086382</v>
      </c>
      <c r="W1159">
        <v>2014</v>
      </c>
      <c r="X1159" t="s">
        <v>134</v>
      </c>
      <c r="Y1159" t="s">
        <v>38</v>
      </c>
      <c r="Z1159" t="s">
        <v>73</v>
      </c>
      <c r="AA1159" t="s">
        <v>40</v>
      </c>
      <c r="AB1159" t="s">
        <v>41</v>
      </c>
    </row>
    <row r="1160" spans="1:28" x14ac:dyDescent="0.35">
      <c r="A1160" s="16" t="s">
        <v>28</v>
      </c>
      <c r="B1160" s="16" t="s">
        <v>12654</v>
      </c>
      <c r="C1160" s="16" t="s">
        <v>98</v>
      </c>
      <c r="D1160" s="17">
        <v>83692104</v>
      </c>
      <c r="E1160" s="16" t="s">
        <v>43</v>
      </c>
      <c r="G1160" s="16">
        <v>41832</v>
      </c>
      <c r="H1160" s="18">
        <v>2113</v>
      </c>
      <c r="I1160" s="16">
        <v>1048413</v>
      </c>
      <c r="J1160" s="19">
        <v>505</v>
      </c>
      <c r="K1160" s="16" t="s">
        <v>31</v>
      </c>
      <c r="L1160" s="16" t="s">
        <v>32</v>
      </c>
      <c r="M1160" s="16" t="s">
        <v>33</v>
      </c>
      <c r="N1160" s="19">
        <v>3</v>
      </c>
      <c r="O1160" s="19">
        <v>1515</v>
      </c>
      <c r="P1160" s="16" t="s">
        <v>13059</v>
      </c>
      <c r="Q1160" s="16" t="s">
        <v>8984</v>
      </c>
      <c r="R1160" s="16" t="s">
        <v>8985</v>
      </c>
      <c r="S1160" s="16" t="s">
        <v>279</v>
      </c>
      <c r="T1160" s="16" t="s">
        <v>35</v>
      </c>
      <c r="U1160" s="16" t="s">
        <v>36</v>
      </c>
      <c r="V1160" s="16">
        <v>42153521</v>
      </c>
      <c r="W1160" s="16">
        <v>2014</v>
      </c>
      <c r="X1160" s="16" t="s">
        <v>134</v>
      </c>
      <c r="Y1160" s="16" t="s">
        <v>38</v>
      </c>
      <c r="Z1160" s="16" t="s">
        <v>39</v>
      </c>
      <c r="AA1160" s="16" t="s">
        <v>40</v>
      </c>
      <c r="AB1160" s="16" t="s">
        <v>41</v>
      </c>
    </row>
    <row r="1161" spans="1:28" x14ac:dyDescent="0.35">
      <c r="A1161" t="s">
        <v>28</v>
      </c>
      <c r="B1161" t="s">
        <v>12654</v>
      </c>
      <c r="C1161" t="s">
        <v>71</v>
      </c>
      <c r="D1161" s="1">
        <v>82931101</v>
      </c>
      <c r="E1161" t="s">
        <v>53</v>
      </c>
      <c r="F1161" s="2" t="s">
        <v>54</v>
      </c>
      <c r="G1161">
        <v>41844</v>
      </c>
      <c r="H1161" s="3">
        <v>104</v>
      </c>
      <c r="I1161">
        <v>1054294</v>
      </c>
      <c r="J1161" s="4">
        <v>654</v>
      </c>
      <c r="K1161" t="s">
        <v>31</v>
      </c>
      <c r="L1161" t="s">
        <v>32</v>
      </c>
      <c r="M1161" t="s">
        <v>83</v>
      </c>
      <c r="N1161" s="4">
        <v>10</v>
      </c>
      <c r="O1161" s="4">
        <v>2868</v>
      </c>
      <c r="P1161" t="s">
        <v>13062</v>
      </c>
      <c r="Q1161" t="s">
        <v>8984</v>
      </c>
      <c r="R1161" t="s">
        <v>8985</v>
      </c>
      <c r="S1161" t="s">
        <v>281</v>
      </c>
      <c r="T1161" t="s">
        <v>35</v>
      </c>
      <c r="U1161" t="s">
        <v>36</v>
      </c>
      <c r="V1161">
        <v>42158631</v>
      </c>
      <c r="W1161">
        <v>2014</v>
      </c>
      <c r="X1161" t="s">
        <v>134</v>
      </c>
      <c r="Y1161" t="s">
        <v>38</v>
      </c>
      <c r="Z1161" t="s">
        <v>45</v>
      </c>
      <c r="AA1161" t="s">
        <v>40</v>
      </c>
      <c r="AB1161" t="s">
        <v>41</v>
      </c>
    </row>
    <row r="1162" spans="1:28" x14ac:dyDescent="0.35">
      <c r="A1162" s="16" t="s">
        <v>28</v>
      </c>
      <c r="B1162" s="16" t="s">
        <v>12654</v>
      </c>
      <c r="C1162" s="16" t="s">
        <v>129</v>
      </c>
      <c r="D1162" s="17">
        <v>83622105</v>
      </c>
      <c r="E1162" s="16" t="s">
        <v>43</v>
      </c>
      <c r="G1162" s="16">
        <v>41847</v>
      </c>
      <c r="H1162" s="18">
        <v>1631</v>
      </c>
      <c r="I1162" s="16">
        <v>1056276</v>
      </c>
      <c r="J1162" s="19">
        <v>404</v>
      </c>
      <c r="K1162" s="16" t="s">
        <v>31</v>
      </c>
      <c r="L1162" s="16" t="s">
        <v>32</v>
      </c>
      <c r="M1162" s="16" t="s">
        <v>33</v>
      </c>
      <c r="N1162" s="19">
        <v>1</v>
      </c>
      <c r="O1162" s="19">
        <v>404</v>
      </c>
      <c r="P1162" s="16" t="s">
        <v>13059</v>
      </c>
      <c r="Q1162" s="16" t="s">
        <v>8984</v>
      </c>
      <c r="R1162" s="16" t="s">
        <v>8985</v>
      </c>
      <c r="S1162" s="16" t="s">
        <v>282</v>
      </c>
      <c r="T1162" s="16" t="s">
        <v>35</v>
      </c>
      <c r="U1162" s="16" t="s">
        <v>36</v>
      </c>
      <c r="V1162" s="16">
        <v>42159931</v>
      </c>
      <c r="W1162" s="16">
        <v>2014</v>
      </c>
      <c r="X1162" s="16" t="s">
        <v>134</v>
      </c>
      <c r="Y1162" s="16" t="s">
        <v>38</v>
      </c>
      <c r="Z1162" s="16" t="s">
        <v>39</v>
      </c>
      <c r="AA1162" s="16" t="s">
        <v>40</v>
      </c>
      <c r="AB1162" s="16" t="s">
        <v>41</v>
      </c>
    </row>
    <row r="1163" spans="1:28" x14ac:dyDescent="0.35">
      <c r="A1163" t="s">
        <v>28</v>
      </c>
      <c r="B1163" t="s">
        <v>12654</v>
      </c>
      <c r="C1163" t="s">
        <v>153</v>
      </c>
      <c r="D1163" s="1">
        <v>83040401</v>
      </c>
      <c r="E1163" t="s">
        <v>30</v>
      </c>
      <c r="G1163">
        <v>41829</v>
      </c>
      <c r="H1163" s="3">
        <v>116</v>
      </c>
      <c r="I1163">
        <v>1046645</v>
      </c>
      <c r="J1163" s="4">
        <v>724</v>
      </c>
      <c r="K1163" t="s">
        <v>31</v>
      </c>
      <c r="L1163" t="s">
        <v>32</v>
      </c>
      <c r="M1163" t="s">
        <v>33</v>
      </c>
      <c r="N1163" s="4">
        <v>120</v>
      </c>
      <c r="O1163" s="4">
        <v>56446</v>
      </c>
      <c r="P1163" t="s">
        <v>13059</v>
      </c>
      <c r="Q1163" t="s">
        <v>8984</v>
      </c>
      <c r="R1163" t="s">
        <v>8985</v>
      </c>
      <c r="S1163" t="s">
        <v>278</v>
      </c>
      <c r="T1163" t="s">
        <v>35</v>
      </c>
      <c r="U1163" t="s">
        <v>36</v>
      </c>
      <c r="V1163">
        <v>42150539</v>
      </c>
      <c r="W1163">
        <v>2014</v>
      </c>
      <c r="X1163" t="s">
        <v>134</v>
      </c>
      <c r="Y1163" t="s">
        <v>38</v>
      </c>
      <c r="Z1163" t="s">
        <v>172</v>
      </c>
      <c r="AA1163" t="s">
        <v>40</v>
      </c>
      <c r="AB1163" t="s">
        <v>41</v>
      </c>
    </row>
    <row r="1164" spans="1:28" x14ac:dyDescent="0.35">
      <c r="A1164" s="16" t="s">
        <v>28</v>
      </c>
      <c r="B1164" s="16" t="s">
        <v>12654</v>
      </c>
      <c r="C1164" s="16" t="s">
        <v>46</v>
      </c>
      <c r="D1164" s="17">
        <v>83622106</v>
      </c>
      <c r="E1164" s="16" t="s">
        <v>43</v>
      </c>
      <c r="G1164" s="16">
        <v>41840</v>
      </c>
      <c r="H1164" s="18">
        <v>1825</v>
      </c>
      <c r="I1164" s="16">
        <v>1052536</v>
      </c>
      <c r="J1164" s="19">
        <v>792</v>
      </c>
      <c r="K1164" s="16" t="s">
        <v>31</v>
      </c>
      <c r="L1164" s="16" t="s">
        <v>32</v>
      </c>
      <c r="M1164" s="16" t="s">
        <v>33</v>
      </c>
      <c r="N1164" s="19">
        <v>1</v>
      </c>
      <c r="O1164" s="19">
        <v>792</v>
      </c>
      <c r="P1164" s="16" t="s">
        <v>13059</v>
      </c>
      <c r="Q1164" s="16" t="s">
        <v>8984</v>
      </c>
      <c r="R1164" s="16" t="s">
        <v>8985</v>
      </c>
      <c r="S1164" s="16" t="s">
        <v>280</v>
      </c>
      <c r="T1164" s="16" t="s">
        <v>35</v>
      </c>
      <c r="U1164" s="16" t="s">
        <v>36</v>
      </c>
      <c r="V1164" s="16">
        <v>31089911</v>
      </c>
      <c r="W1164" s="16">
        <v>2014</v>
      </c>
      <c r="X1164" s="16" t="s">
        <v>134</v>
      </c>
      <c r="Y1164" s="16" t="s">
        <v>38</v>
      </c>
      <c r="Z1164" s="16" t="s">
        <v>45</v>
      </c>
      <c r="AA1164" s="16" t="s">
        <v>40</v>
      </c>
      <c r="AB1164" s="16" t="s">
        <v>41</v>
      </c>
    </row>
    <row r="1165" spans="1:28" x14ac:dyDescent="0.35">
      <c r="A1165" t="s">
        <v>1655</v>
      </c>
      <c r="B1165" t="s">
        <v>12654</v>
      </c>
      <c r="C1165" t="s">
        <v>1663</v>
      </c>
      <c r="D1165" s="1">
        <v>83371107</v>
      </c>
      <c r="E1165" t="s">
        <v>43</v>
      </c>
      <c r="G1165">
        <v>41836</v>
      </c>
      <c r="H1165" s="3">
        <v>1004</v>
      </c>
      <c r="I1165">
        <v>1050424</v>
      </c>
      <c r="J1165" s="4">
        <v>804</v>
      </c>
      <c r="K1165" t="s">
        <v>31</v>
      </c>
      <c r="L1165" t="s">
        <v>32</v>
      </c>
      <c r="M1165" t="s">
        <v>83</v>
      </c>
      <c r="N1165" s="4">
        <v>2</v>
      </c>
      <c r="O1165" s="4">
        <v>1608</v>
      </c>
      <c r="P1165" t="s">
        <v>13059</v>
      </c>
      <c r="Q1165" t="s">
        <v>8984</v>
      </c>
      <c r="R1165" t="s">
        <v>8985</v>
      </c>
      <c r="S1165" t="s">
        <v>1706</v>
      </c>
      <c r="T1165" t="s">
        <v>35</v>
      </c>
      <c r="U1165" t="s">
        <v>36</v>
      </c>
      <c r="V1165">
        <v>31089256</v>
      </c>
      <c r="W1165">
        <v>2014</v>
      </c>
      <c r="X1165" t="s">
        <v>134</v>
      </c>
      <c r="Y1165" t="s">
        <v>38</v>
      </c>
      <c r="Z1165" t="s">
        <v>39</v>
      </c>
      <c r="AA1165" t="s">
        <v>40</v>
      </c>
      <c r="AB1165" t="s">
        <v>41</v>
      </c>
    </row>
    <row r="1166" spans="1:28" x14ac:dyDescent="0.35">
      <c r="A1166" s="16" t="s">
        <v>1956</v>
      </c>
      <c r="B1166" s="16" t="s">
        <v>12654</v>
      </c>
      <c r="C1166" s="16" t="s">
        <v>1973</v>
      </c>
      <c r="D1166" s="17">
        <v>12022212</v>
      </c>
      <c r="E1166" s="16" t="s">
        <v>43</v>
      </c>
      <c r="G1166" s="16">
        <v>41850</v>
      </c>
      <c r="H1166" s="18">
        <v>1458</v>
      </c>
      <c r="I1166" s="16">
        <v>1058135</v>
      </c>
      <c r="J1166" s="19">
        <v>557</v>
      </c>
      <c r="K1166" s="16" t="s">
        <v>31</v>
      </c>
      <c r="L1166" s="16" t="s">
        <v>32</v>
      </c>
      <c r="M1166" s="16" t="s">
        <v>83</v>
      </c>
      <c r="N1166" s="19">
        <v>26</v>
      </c>
      <c r="O1166" s="19">
        <v>10302</v>
      </c>
      <c r="P1166" s="16" t="s">
        <v>13068</v>
      </c>
      <c r="Q1166" s="16" t="s">
        <v>8984</v>
      </c>
      <c r="R1166" s="16" t="s">
        <v>8985</v>
      </c>
      <c r="S1166" s="16" t="s">
        <v>1994</v>
      </c>
      <c r="T1166" s="16" t="s">
        <v>35</v>
      </c>
      <c r="U1166" s="16" t="s">
        <v>36</v>
      </c>
      <c r="V1166" s="16">
        <v>31092171</v>
      </c>
      <c r="W1166" s="16">
        <v>2014</v>
      </c>
      <c r="X1166" s="16" t="s">
        <v>134</v>
      </c>
      <c r="Y1166" s="16" t="s">
        <v>38</v>
      </c>
      <c r="Z1166" s="16" t="s">
        <v>39</v>
      </c>
      <c r="AA1166" s="16" t="s">
        <v>40</v>
      </c>
      <c r="AB1166" s="16" t="s">
        <v>41</v>
      </c>
    </row>
    <row r="1167" spans="1:28" x14ac:dyDescent="0.35">
      <c r="A1167" t="s">
        <v>1956</v>
      </c>
      <c r="B1167" t="s">
        <v>12653</v>
      </c>
      <c r="C1167" t="s">
        <v>1973</v>
      </c>
      <c r="D1167" s="1">
        <v>12022212</v>
      </c>
      <c r="E1167" t="s">
        <v>43</v>
      </c>
      <c r="G1167">
        <v>41831</v>
      </c>
      <c r="H1167" s="3">
        <v>2156</v>
      </c>
      <c r="I1167">
        <v>1048167</v>
      </c>
      <c r="J1167" s="4">
        <v>701</v>
      </c>
      <c r="K1167" t="s">
        <v>31</v>
      </c>
      <c r="L1167" t="s">
        <v>60</v>
      </c>
      <c r="M1167" t="s">
        <v>94</v>
      </c>
      <c r="N1167" s="4">
        <v>139</v>
      </c>
      <c r="O1167" s="4">
        <v>97439</v>
      </c>
      <c r="P1167" t="s">
        <v>13062</v>
      </c>
      <c r="Q1167" t="s">
        <v>57</v>
      </c>
      <c r="R1167" t="s">
        <v>8985</v>
      </c>
      <c r="S1167" t="s">
        <v>1993</v>
      </c>
      <c r="T1167" t="s">
        <v>35</v>
      </c>
      <c r="U1167" t="s">
        <v>36</v>
      </c>
      <c r="V1167">
        <v>31088313</v>
      </c>
      <c r="W1167">
        <v>2014</v>
      </c>
      <c r="X1167" t="s">
        <v>134</v>
      </c>
      <c r="Y1167" t="s">
        <v>38</v>
      </c>
      <c r="Z1167" t="s">
        <v>64</v>
      </c>
      <c r="AA1167" t="s">
        <v>40</v>
      </c>
      <c r="AB1167" t="s">
        <v>41</v>
      </c>
    </row>
    <row r="1168" spans="1:28" x14ac:dyDescent="0.35">
      <c r="A1168" s="16" t="s">
        <v>2116</v>
      </c>
      <c r="B1168" s="16" t="s">
        <v>12654</v>
      </c>
      <c r="C1168" s="16" t="s">
        <v>2144</v>
      </c>
      <c r="D1168" s="17">
        <v>12041112</v>
      </c>
      <c r="E1168" s="16" t="s">
        <v>43</v>
      </c>
      <c r="G1168" s="16">
        <v>41834</v>
      </c>
      <c r="H1168" s="18">
        <v>1946</v>
      </c>
      <c r="I1168" s="16">
        <v>1049384</v>
      </c>
      <c r="J1168" s="19">
        <v>500</v>
      </c>
      <c r="K1168" s="16" t="s">
        <v>31</v>
      </c>
      <c r="L1168" s="16" t="s">
        <v>32</v>
      </c>
      <c r="M1168" s="16" t="s">
        <v>83</v>
      </c>
      <c r="N1168" s="19">
        <v>81</v>
      </c>
      <c r="O1168" s="19">
        <v>40500</v>
      </c>
      <c r="P1168" s="16" t="s">
        <v>13062</v>
      </c>
      <c r="Q1168" s="16" t="s">
        <v>8984</v>
      </c>
      <c r="R1168" s="16" t="s">
        <v>8985</v>
      </c>
      <c r="S1168" s="16" t="s">
        <v>2145</v>
      </c>
      <c r="T1168" s="16" t="s">
        <v>35</v>
      </c>
      <c r="U1168" s="16" t="s">
        <v>36</v>
      </c>
      <c r="V1168" s="16">
        <v>42154134</v>
      </c>
      <c r="W1168" s="16">
        <v>2014</v>
      </c>
      <c r="X1168" s="16" t="s">
        <v>134</v>
      </c>
      <c r="Y1168" s="16" t="s">
        <v>38</v>
      </c>
      <c r="Z1168" s="16" t="s">
        <v>88</v>
      </c>
      <c r="AA1168" s="16" t="s">
        <v>40</v>
      </c>
      <c r="AB1168" s="16" t="s">
        <v>41</v>
      </c>
    </row>
    <row r="1169" spans="1:28" x14ac:dyDescent="0.35">
      <c r="A1169" t="s">
        <v>2397</v>
      </c>
      <c r="B1169" t="s">
        <v>12654</v>
      </c>
      <c r="C1169" t="s">
        <v>2454</v>
      </c>
      <c r="D1169" s="1">
        <v>43141101</v>
      </c>
      <c r="E1169" t="s">
        <v>43</v>
      </c>
      <c r="G1169">
        <v>41837</v>
      </c>
      <c r="H1169" s="3">
        <v>430</v>
      </c>
      <c r="I1169">
        <v>1050919</v>
      </c>
      <c r="J1169" s="4">
        <v>505</v>
      </c>
      <c r="K1169" t="s">
        <v>31</v>
      </c>
      <c r="L1169" t="s">
        <v>60</v>
      </c>
      <c r="M1169" t="s">
        <v>2295</v>
      </c>
      <c r="N1169" s="4">
        <v>194</v>
      </c>
      <c r="O1169" s="4">
        <v>26045</v>
      </c>
      <c r="P1169" t="s">
        <v>13059</v>
      </c>
      <c r="Q1169" t="s">
        <v>8984</v>
      </c>
      <c r="R1169" t="s">
        <v>8985</v>
      </c>
      <c r="S1169" t="s">
        <v>2624</v>
      </c>
      <c r="T1169" t="s">
        <v>35</v>
      </c>
      <c r="U1169" t="s">
        <v>36</v>
      </c>
      <c r="V1169">
        <v>0</v>
      </c>
      <c r="W1169">
        <v>2014</v>
      </c>
      <c r="X1169" t="s">
        <v>134</v>
      </c>
      <c r="Y1169" t="s">
        <v>38</v>
      </c>
      <c r="Z1169" t="s">
        <v>73</v>
      </c>
      <c r="AA1169" t="s">
        <v>40</v>
      </c>
      <c r="AB1169" t="s">
        <v>41</v>
      </c>
    </row>
    <row r="1170" spans="1:28" x14ac:dyDescent="0.35">
      <c r="A1170" s="16" t="s">
        <v>2397</v>
      </c>
      <c r="B1170" s="16" t="s">
        <v>12653</v>
      </c>
      <c r="C1170" s="16" t="s">
        <v>2622</v>
      </c>
      <c r="D1170" s="17">
        <v>43411101</v>
      </c>
      <c r="E1170" s="16" t="s">
        <v>43</v>
      </c>
      <c r="G1170" s="16">
        <v>41830</v>
      </c>
      <c r="H1170" s="18">
        <v>1437</v>
      </c>
      <c r="I1170" s="16">
        <v>1047463</v>
      </c>
      <c r="J1170" s="19">
        <v>448</v>
      </c>
      <c r="K1170" s="16" t="s">
        <v>31</v>
      </c>
      <c r="L1170" s="16" t="s">
        <v>32</v>
      </c>
      <c r="M1170" s="16" t="s">
        <v>83</v>
      </c>
      <c r="N1170" s="19">
        <v>32</v>
      </c>
      <c r="O1170" s="19">
        <v>14336</v>
      </c>
      <c r="P1170" s="16" t="s">
        <v>13062</v>
      </c>
      <c r="Q1170" s="16" t="s">
        <v>8984</v>
      </c>
      <c r="R1170" s="16" t="s">
        <v>8985</v>
      </c>
      <c r="S1170" s="16" t="s">
        <v>2623</v>
      </c>
      <c r="T1170" s="16" t="s">
        <v>35</v>
      </c>
      <c r="U1170" s="16" t="s">
        <v>36</v>
      </c>
      <c r="V1170" s="16">
        <v>31088098</v>
      </c>
      <c r="W1170" s="16">
        <v>2014</v>
      </c>
      <c r="X1170" s="16" t="s">
        <v>134</v>
      </c>
      <c r="Y1170" s="16" t="s">
        <v>38</v>
      </c>
      <c r="Z1170" s="16" t="s">
        <v>73</v>
      </c>
      <c r="AA1170" s="16" t="s">
        <v>40</v>
      </c>
      <c r="AB1170" s="16" t="s">
        <v>41</v>
      </c>
    </row>
    <row r="1171" spans="1:28" x14ac:dyDescent="0.35">
      <c r="A1171" t="s">
        <v>2397</v>
      </c>
      <c r="B1171" t="s">
        <v>12653</v>
      </c>
      <c r="C1171" t="s">
        <v>2446</v>
      </c>
      <c r="D1171" s="1">
        <v>42661104</v>
      </c>
      <c r="E1171" t="s">
        <v>43</v>
      </c>
      <c r="G1171">
        <v>41837</v>
      </c>
      <c r="H1171" s="3">
        <v>1817</v>
      </c>
      <c r="I1171">
        <v>1051296</v>
      </c>
      <c r="J1171" s="4">
        <v>707</v>
      </c>
      <c r="K1171" t="s">
        <v>31</v>
      </c>
      <c r="L1171" t="s">
        <v>32</v>
      </c>
      <c r="M1171" t="s">
        <v>33</v>
      </c>
      <c r="N1171" s="4">
        <v>9</v>
      </c>
      <c r="O1171" s="4">
        <v>6363</v>
      </c>
      <c r="P1171" t="s">
        <v>13062</v>
      </c>
      <c r="Q1171" t="s">
        <v>57</v>
      </c>
      <c r="R1171" t="s">
        <v>8985</v>
      </c>
      <c r="S1171" t="s">
        <v>2625</v>
      </c>
      <c r="T1171" t="s">
        <v>35</v>
      </c>
      <c r="U1171" t="s">
        <v>36</v>
      </c>
      <c r="V1171">
        <v>31089573</v>
      </c>
      <c r="W1171">
        <v>2014</v>
      </c>
      <c r="X1171" t="s">
        <v>134</v>
      </c>
      <c r="Y1171" t="s">
        <v>38</v>
      </c>
      <c r="Z1171" t="s">
        <v>64</v>
      </c>
      <c r="AA1171" t="s">
        <v>40</v>
      </c>
      <c r="AB1171" t="s">
        <v>41</v>
      </c>
    </row>
    <row r="1172" spans="1:28" x14ac:dyDescent="0.35">
      <c r="A1172" s="16" t="s">
        <v>2397</v>
      </c>
      <c r="B1172" s="16" t="s">
        <v>12653</v>
      </c>
      <c r="C1172" s="16" t="s">
        <v>2412</v>
      </c>
      <c r="D1172" s="17">
        <v>42761101</v>
      </c>
      <c r="E1172" s="16" t="s">
        <v>43</v>
      </c>
      <c r="G1172" s="16">
        <v>41841</v>
      </c>
      <c r="H1172" s="18">
        <v>1037</v>
      </c>
      <c r="I1172" s="16">
        <v>1052786</v>
      </c>
      <c r="J1172" s="19">
        <v>445</v>
      </c>
      <c r="K1172" s="16" t="s">
        <v>31</v>
      </c>
      <c r="L1172" s="16" t="s">
        <v>32</v>
      </c>
      <c r="M1172" s="16" t="s">
        <v>33</v>
      </c>
      <c r="N1172" s="19">
        <v>6</v>
      </c>
      <c r="O1172" s="19">
        <v>2670</v>
      </c>
      <c r="P1172" s="16" t="s">
        <v>13064</v>
      </c>
      <c r="Q1172" s="16" t="s">
        <v>8984</v>
      </c>
      <c r="R1172" s="16" t="s">
        <v>8985</v>
      </c>
      <c r="S1172" s="16" t="s">
        <v>2628</v>
      </c>
      <c r="T1172" s="16" t="s">
        <v>35</v>
      </c>
      <c r="U1172" s="16" t="s">
        <v>36</v>
      </c>
      <c r="V1172" s="16">
        <v>0</v>
      </c>
      <c r="W1172" s="16">
        <v>2014</v>
      </c>
      <c r="X1172" s="16" t="s">
        <v>134</v>
      </c>
      <c r="Y1172" s="16" t="s">
        <v>38</v>
      </c>
      <c r="Z1172" s="16" t="s">
        <v>39</v>
      </c>
      <c r="AA1172" s="16" t="s">
        <v>40</v>
      </c>
      <c r="AB1172" s="16" t="s">
        <v>41</v>
      </c>
    </row>
    <row r="1173" spans="1:28" x14ac:dyDescent="0.35">
      <c r="A1173" t="s">
        <v>2397</v>
      </c>
      <c r="B1173" t="s">
        <v>12653</v>
      </c>
      <c r="C1173" t="s">
        <v>2596</v>
      </c>
      <c r="D1173" s="1">
        <v>42681101</v>
      </c>
      <c r="E1173" t="s">
        <v>43</v>
      </c>
      <c r="G1173">
        <v>41839</v>
      </c>
      <c r="H1173" s="3">
        <v>1852</v>
      </c>
      <c r="I1173">
        <v>1052106</v>
      </c>
      <c r="J1173" s="4">
        <v>1360</v>
      </c>
      <c r="K1173" t="s">
        <v>31</v>
      </c>
      <c r="L1173" t="s">
        <v>32</v>
      </c>
      <c r="M1173" t="s">
        <v>33</v>
      </c>
      <c r="N1173" s="4">
        <v>16</v>
      </c>
      <c r="O1173" s="4">
        <v>6542</v>
      </c>
      <c r="P1173" t="s">
        <v>13062</v>
      </c>
      <c r="Q1173" t="s">
        <v>8984</v>
      </c>
      <c r="R1173" t="s">
        <v>8985</v>
      </c>
      <c r="S1173" t="s">
        <v>2627</v>
      </c>
      <c r="T1173" t="s">
        <v>35</v>
      </c>
      <c r="U1173" t="s">
        <v>36</v>
      </c>
      <c r="V1173">
        <v>31089883</v>
      </c>
      <c r="W1173">
        <v>2014</v>
      </c>
      <c r="X1173" t="s">
        <v>134</v>
      </c>
      <c r="Y1173" t="s">
        <v>38</v>
      </c>
      <c r="Z1173" t="s">
        <v>64</v>
      </c>
      <c r="AA1173" t="s">
        <v>40</v>
      </c>
      <c r="AB1173" t="s">
        <v>41</v>
      </c>
    </row>
    <row r="1174" spans="1:28" x14ac:dyDescent="0.35">
      <c r="A1174" s="16" t="s">
        <v>2397</v>
      </c>
      <c r="B1174" s="16" t="s">
        <v>12653</v>
      </c>
      <c r="C1174" s="16" t="s">
        <v>2437</v>
      </c>
      <c r="D1174" s="17">
        <v>192311142</v>
      </c>
      <c r="E1174" s="16" t="s">
        <v>43</v>
      </c>
      <c r="G1174" s="16">
        <v>41839</v>
      </c>
      <c r="H1174" s="18">
        <v>850</v>
      </c>
      <c r="I1174" s="16">
        <v>1051904</v>
      </c>
      <c r="J1174" s="19">
        <v>402</v>
      </c>
      <c r="K1174" s="16" t="s">
        <v>31</v>
      </c>
      <c r="L1174" s="16" t="s">
        <v>32</v>
      </c>
      <c r="M1174" s="16" t="s">
        <v>33</v>
      </c>
      <c r="N1174" s="19">
        <v>3</v>
      </c>
      <c r="O1174" s="19">
        <v>1206</v>
      </c>
      <c r="P1174" s="16" t="s">
        <v>13065</v>
      </c>
      <c r="Q1174" s="16" t="s">
        <v>8984</v>
      </c>
      <c r="R1174" s="16" t="s">
        <v>8985</v>
      </c>
      <c r="S1174" s="16" t="s">
        <v>2626</v>
      </c>
      <c r="T1174" s="16" t="s">
        <v>35</v>
      </c>
      <c r="U1174" s="16" t="s">
        <v>36</v>
      </c>
      <c r="V1174" s="16">
        <v>31089831</v>
      </c>
      <c r="W1174" s="16">
        <v>2014</v>
      </c>
      <c r="X1174" s="16" t="s">
        <v>134</v>
      </c>
      <c r="Y1174" s="16" t="s">
        <v>38</v>
      </c>
      <c r="Z1174" s="16" t="s">
        <v>64</v>
      </c>
      <c r="AA1174" s="16" t="s">
        <v>40</v>
      </c>
      <c r="AB1174" s="16" t="s">
        <v>41</v>
      </c>
    </row>
    <row r="1175" spans="1:28" x14ac:dyDescent="0.35">
      <c r="A1175" t="s">
        <v>4028</v>
      </c>
      <c r="B1175" t="s">
        <v>12653</v>
      </c>
      <c r="C1175" t="s">
        <v>4085</v>
      </c>
      <c r="D1175" s="1">
        <v>183101104</v>
      </c>
      <c r="E1175" t="s">
        <v>43</v>
      </c>
      <c r="G1175">
        <v>41848</v>
      </c>
      <c r="H1175" s="3">
        <v>2207</v>
      </c>
      <c r="I1175">
        <v>1057109</v>
      </c>
      <c r="J1175" s="4">
        <v>563</v>
      </c>
      <c r="K1175" t="s">
        <v>31</v>
      </c>
      <c r="L1175" t="s">
        <v>32</v>
      </c>
      <c r="M1175" t="s">
        <v>83</v>
      </c>
      <c r="N1175" s="4">
        <v>20</v>
      </c>
      <c r="O1175" s="4">
        <v>9027</v>
      </c>
      <c r="P1175" t="s">
        <v>13062</v>
      </c>
      <c r="Q1175" t="s">
        <v>8984</v>
      </c>
      <c r="R1175" t="s">
        <v>8985</v>
      </c>
      <c r="S1175" t="s">
        <v>4113</v>
      </c>
      <c r="T1175" t="s">
        <v>35</v>
      </c>
      <c r="U1175" t="s">
        <v>36</v>
      </c>
      <c r="V1175">
        <v>42160377</v>
      </c>
      <c r="W1175">
        <v>2014</v>
      </c>
      <c r="X1175" t="s">
        <v>134</v>
      </c>
      <c r="Y1175" t="s">
        <v>38</v>
      </c>
      <c r="Z1175" t="s">
        <v>64</v>
      </c>
      <c r="AA1175" t="s">
        <v>40</v>
      </c>
      <c r="AB1175" t="s">
        <v>41</v>
      </c>
    </row>
    <row r="1176" spans="1:28" x14ac:dyDescent="0.35">
      <c r="A1176" s="16" t="s">
        <v>4028</v>
      </c>
      <c r="B1176" s="16" t="s">
        <v>12653</v>
      </c>
      <c r="C1176" s="16" t="s">
        <v>4065</v>
      </c>
      <c r="D1176" s="17">
        <v>183101103</v>
      </c>
      <c r="E1176" s="16" t="s">
        <v>43</v>
      </c>
      <c r="G1176" s="16">
        <v>41830</v>
      </c>
      <c r="H1176" s="18">
        <v>1742</v>
      </c>
      <c r="I1176" s="16">
        <v>1047561</v>
      </c>
      <c r="J1176" s="19">
        <v>520</v>
      </c>
      <c r="K1176" s="16" t="s">
        <v>31</v>
      </c>
      <c r="L1176" s="16" t="s">
        <v>32</v>
      </c>
      <c r="M1176" s="16" t="s">
        <v>33</v>
      </c>
      <c r="N1176" s="19">
        <v>54</v>
      </c>
      <c r="O1176" s="19">
        <v>10278</v>
      </c>
      <c r="P1176" s="16" t="s">
        <v>13062</v>
      </c>
      <c r="Q1176" s="16" t="s">
        <v>8984</v>
      </c>
      <c r="R1176" s="16" t="s">
        <v>8985</v>
      </c>
      <c r="S1176" s="16" t="s">
        <v>4111</v>
      </c>
      <c r="T1176" s="16" t="s">
        <v>35</v>
      </c>
      <c r="U1176" s="16" t="s">
        <v>36</v>
      </c>
      <c r="V1176" s="16">
        <v>42152771</v>
      </c>
      <c r="W1176" s="16">
        <v>2014</v>
      </c>
      <c r="X1176" s="16" t="s">
        <v>134</v>
      </c>
      <c r="Y1176" s="16" t="s">
        <v>38</v>
      </c>
      <c r="Z1176" s="16" t="s">
        <v>73</v>
      </c>
      <c r="AA1176" s="16" t="s">
        <v>40</v>
      </c>
      <c r="AB1176" s="16" t="s">
        <v>41</v>
      </c>
    </row>
    <row r="1177" spans="1:28" x14ac:dyDescent="0.35">
      <c r="A1177" t="s">
        <v>4028</v>
      </c>
      <c r="B1177" t="s">
        <v>12653</v>
      </c>
      <c r="C1177" t="s">
        <v>4052</v>
      </c>
      <c r="D1177" s="1">
        <v>182671108</v>
      </c>
      <c r="E1177" t="s">
        <v>43</v>
      </c>
      <c r="G1177">
        <v>41850</v>
      </c>
      <c r="H1177" s="3">
        <v>2236</v>
      </c>
      <c r="I1177">
        <v>1058491</v>
      </c>
      <c r="J1177" s="4">
        <v>844</v>
      </c>
      <c r="K1177" t="s">
        <v>31</v>
      </c>
      <c r="L1177" t="s">
        <v>66</v>
      </c>
      <c r="M1177" t="s">
        <v>67</v>
      </c>
      <c r="N1177" s="4">
        <v>13</v>
      </c>
      <c r="O1177" s="4">
        <v>8332</v>
      </c>
      <c r="P1177" t="s">
        <v>13059</v>
      </c>
      <c r="Q1177" t="s">
        <v>57</v>
      </c>
      <c r="R1177" t="s">
        <v>8985</v>
      </c>
      <c r="S1177" t="s">
        <v>4114</v>
      </c>
      <c r="T1177" t="s">
        <v>35</v>
      </c>
      <c r="U1177" t="s">
        <v>36</v>
      </c>
      <c r="V1177">
        <v>31092208</v>
      </c>
      <c r="W1177">
        <v>2014</v>
      </c>
      <c r="X1177" t="s">
        <v>134</v>
      </c>
      <c r="Y1177" t="s">
        <v>38</v>
      </c>
      <c r="Z1177" t="s">
        <v>39</v>
      </c>
      <c r="AA1177" t="s">
        <v>40</v>
      </c>
      <c r="AB1177" t="s">
        <v>41</v>
      </c>
    </row>
    <row r="1178" spans="1:28" x14ac:dyDescent="0.35">
      <c r="A1178" s="16" t="s">
        <v>4028</v>
      </c>
      <c r="B1178" s="16" t="s">
        <v>12653</v>
      </c>
      <c r="C1178" s="16" t="s">
        <v>4095</v>
      </c>
      <c r="D1178" s="17">
        <v>182581105</v>
      </c>
      <c r="E1178" s="16" t="s">
        <v>59</v>
      </c>
      <c r="G1178" s="16">
        <v>41843</v>
      </c>
      <c r="H1178" s="18">
        <v>1216</v>
      </c>
      <c r="I1178" s="16">
        <v>1054059</v>
      </c>
      <c r="J1178" s="19">
        <v>667</v>
      </c>
      <c r="K1178" s="16" t="s">
        <v>31</v>
      </c>
      <c r="L1178" s="16" t="s">
        <v>60</v>
      </c>
      <c r="M1178" s="16" t="s">
        <v>94</v>
      </c>
      <c r="N1178" s="19">
        <v>2457</v>
      </c>
      <c r="O1178" s="19">
        <v>131567</v>
      </c>
      <c r="P1178" s="16" t="s">
        <v>13062</v>
      </c>
      <c r="Q1178" s="16" t="s">
        <v>8984</v>
      </c>
      <c r="R1178" s="16" t="s">
        <v>8985</v>
      </c>
      <c r="S1178" s="16" t="s">
        <v>4112</v>
      </c>
      <c r="T1178" s="16" t="s">
        <v>35</v>
      </c>
      <c r="U1178" s="16" t="s">
        <v>36</v>
      </c>
      <c r="V1178" s="16">
        <v>31090709</v>
      </c>
      <c r="W1178" s="16">
        <v>2014</v>
      </c>
      <c r="X1178" s="16" t="s">
        <v>134</v>
      </c>
      <c r="Y1178" s="16" t="s">
        <v>38</v>
      </c>
      <c r="Z1178" s="16" t="s">
        <v>39</v>
      </c>
      <c r="AA1178" s="16" t="s">
        <v>40</v>
      </c>
      <c r="AB1178" s="16" t="s">
        <v>41</v>
      </c>
    </row>
    <row r="1179" spans="1:28" x14ac:dyDescent="0.35">
      <c r="A1179" t="s">
        <v>4487</v>
      </c>
      <c r="B1179" t="s">
        <v>12654</v>
      </c>
      <c r="C1179" t="s">
        <v>4522</v>
      </c>
      <c r="D1179" s="1">
        <v>43021102</v>
      </c>
      <c r="E1179" t="s">
        <v>43</v>
      </c>
      <c r="G1179">
        <v>41851</v>
      </c>
      <c r="H1179" s="3">
        <v>2055</v>
      </c>
      <c r="I1179">
        <v>1059129</v>
      </c>
      <c r="J1179" s="4">
        <v>431</v>
      </c>
      <c r="K1179" t="s">
        <v>31</v>
      </c>
      <c r="L1179" t="s">
        <v>32</v>
      </c>
      <c r="M1179" t="s">
        <v>33</v>
      </c>
      <c r="N1179" s="4">
        <v>96</v>
      </c>
      <c r="O1179" s="4">
        <v>46696</v>
      </c>
      <c r="P1179" t="s">
        <v>13059</v>
      </c>
      <c r="Q1179" t="s">
        <v>8984</v>
      </c>
      <c r="R1179" t="s">
        <v>8985</v>
      </c>
      <c r="S1179" t="s">
        <v>4595</v>
      </c>
      <c r="T1179" t="s">
        <v>35</v>
      </c>
      <c r="U1179" t="s">
        <v>36</v>
      </c>
      <c r="V1179">
        <v>42162000</v>
      </c>
      <c r="W1179">
        <v>2014</v>
      </c>
      <c r="X1179" t="s">
        <v>134</v>
      </c>
      <c r="Y1179" t="s">
        <v>38</v>
      </c>
      <c r="Z1179" t="s">
        <v>39</v>
      </c>
      <c r="AA1179" t="s">
        <v>40</v>
      </c>
      <c r="AB1179" t="s">
        <v>41</v>
      </c>
    </row>
    <row r="1180" spans="1:28" x14ac:dyDescent="0.35">
      <c r="A1180" s="16" t="s">
        <v>4487</v>
      </c>
      <c r="B1180" s="16" t="s">
        <v>12653</v>
      </c>
      <c r="C1180" s="16" t="s">
        <v>4507</v>
      </c>
      <c r="D1180" s="17">
        <v>42291101</v>
      </c>
      <c r="E1180" s="16" t="s">
        <v>43</v>
      </c>
      <c r="G1180" s="16">
        <v>41834</v>
      </c>
      <c r="H1180" s="18">
        <v>1632</v>
      </c>
      <c r="I1180" s="16">
        <v>1049314</v>
      </c>
      <c r="J1180" s="19">
        <v>758</v>
      </c>
      <c r="K1180" s="16" t="s">
        <v>31</v>
      </c>
      <c r="L1180" s="16" t="s">
        <v>32</v>
      </c>
      <c r="M1180" s="16" t="s">
        <v>33</v>
      </c>
      <c r="N1180" s="19">
        <v>7</v>
      </c>
      <c r="O1180" s="19">
        <v>5306</v>
      </c>
      <c r="P1180" s="16" t="s">
        <v>13059</v>
      </c>
      <c r="Q1180" s="16" t="s">
        <v>8984</v>
      </c>
      <c r="R1180" s="16" t="s">
        <v>8985</v>
      </c>
      <c r="S1180" s="16" t="s">
        <v>4592</v>
      </c>
      <c r="T1180" s="16" t="s">
        <v>35</v>
      </c>
      <c r="U1180" s="16" t="s">
        <v>36</v>
      </c>
      <c r="V1180" s="16">
        <v>31088874</v>
      </c>
      <c r="W1180" s="16">
        <v>2014</v>
      </c>
      <c r="X1180" s="16" t="s">
        <v>134</v>
      </c>
      <c r="Y1180" s="16" t="s">
        <v>38</v>
      </c>
      <c r="Z1180" s="16" t="s">
        <v>64</v>
      </c>
      <c r="AA1180" s="16" t="s">
        <v>40</v>
      </c>
      <c r="AB1180" s="16" t="s">
        <v>41</v>
      </c>
    </row>
    <row r="1181" spans="1:28" x14ac:dyDescent="0.35">
      <c r="A1181" t="s">
        <v>4487</v>
      </c>
      <c r="B1181" t="s">
        <v>12654</v>
      </c>
      <c r="C1181" t="s">
        <v>4488</v>
      </c>
      <c r="D1181" s="1">
        <v>43292103</v>
      </c>
      <c r="E1181" t="s">
        <v>43</v>
      </c>
      <c r="G1181">
        <v>41842</v>
      </c>
      <c r="H1181" s="3">
        <v>1245</v>
      </c>
      <c r="I1181">
        <v>1053386</v>
      </c>
      <c r="J1181" s="4">
        <v>765</v>
      </c>
      <c r="K1181" t="s">
        <v>31</v>
      </c>
      <c r="L1181" t="s">
        <v>32</v>
      </c>
      <c r="M1181" t="s">
        <v>33</v>
      </c>
      <c r="N1181" s="4">
        <v>2</v>
      </c>
      <c r="O1181" s="4">
        <v>1530</v>
      </c>
      <c r="P1181" t="s">
        <v>13062</v>
      </c>
      <c r="Q1181" t="s">
        <v>8984</v>
      </c>
      <c r="R1181" t="s">
        <v>8985</v>
      </c>
      <c r="S1181" t="s">
        <v>4593</v>
      </c>
      <c r="T1181" t="s">
        <v>35</v>
      </c>
      <c r="U1181" t="s">
        <v>36</v>
      </c>
      <c r="V1181">
        <v>42158201</v>
      </c>
      <c r="W1181">
        <v>2014</v>
      </c>
      <c r="X1181" t="s">
        <v>134</v>
      </c>
      <c r="Y1181" t="s">
        <v>38</v>
      </c>
      <c r="Z1181" t="s">
        <v>45</v>
      </c>
      <c r="AA1181" t="s">
        <v>40</v>
      </c>
      <c r="AB1181" t="s">
        <v>41</v>
      </c>
    </row>
    <row r="1182" spans="1:28" x14ac:dyDescent="0.35">
      <c r="A1182" s="16" t="s">
        <v>4487</v>
      </c>
      <c r="B1182" s="16" t="s">
        <v>12653</v>
      </c>
      <c r="C1182" s="16" t="s">
        <v>4588</v>
      </c>
      <c r="D1182" s="17">
        <v>43291104</v>
      </c>
      <c r="E1182" s="16" t="s">
        <v>43</v>
      </c>
      <c r="G1182" s="16">
        <v>41851</v>
      </c>
      <c r="H1182" s="18">
        <v>1609</v>
      </c>
      <c r="I1182" s="16">
        <v>1058982</v>
      </c>
      <c r="J1182" s="19">
        <v>873</v>
      </c>
      <c r="K1182" s="16" t="s">
        <v>31</v>
      </c>
      <c r="L1182" s="16" t="s">
        <v>32</v>
      </c>
      <c r="M1182" s="16" t="s">
        <v>33</v>
      </c>
      <c r="N1182" s="19">
        <v>16</v>
      </c>
      <c r="O1182" s="19">
        <v>13968</v>
      </c>
      <c r="P1182" s="16" t="s">
        <v>13069</v>
      </c>
      <c r="Q1182" s="16" t="s">
        <v>8984</v>
      </c>
      <c r="R1182" s="16" t="s">
        <v>8985</v>
      </c>
      <c r="S1182" s="16" t="s">
        <v>4594</v>
      </c>
      <c r="T1182" s="16" t="s">
        <v>35</v>
      </c>
      <c r="U1182" s="16" t="s">
        <v>36</v>
      </c>
      <c r="V1182" s="16">
        <v>42161931</v>
      </c>
      <c r="W1182" s="16">
        <v>2014</v>
      </c>
      <c r="X1182" s="16" t="s">
        <v>134</v>
      </c>
      <c r="Y1182" s="16" t="s">
        <v>38</v>
      </c>
      <c r="Z1182" s="16" t="s">
        <v>88</v>
      </c>
      <c r="AA1182" s="16" t="s">
        <v>40</v>
      </c>
      <c r="AB1182" s="16" t="s">
        <v>41</v>
      </c>
    </row>
    <row r="1183" spans="1:28" x14ac:dyDescent="0.35">
      <c r="A1183" t="s">
        <v>4487</v>
      </c>
      <c r="B1183" t="s">
        <v>12654</v>
      </c>
      <c r="C1183" t="s">
        <v>4497</v>
      </c>
      <c r="D1183" s="1">
        <v>42711101</v>
      </c>
      <c r="E1183" t="s">
        <v>43</v>
      </c>
      <c r="G1183">
        <v>41821</v>
      </c>
      <c r="H1183" s="3">
        <v>643</v>
      </c>
      <c r="I1183">
        <v>1042493</v>
      </c>
      <c r="J1183" s="4">
        <v>1837</v>
      </c>
      <c r="K1183" t="s">
        <v>31</v>
      </c>
      <c r="L1183" t="s">
        <v>32</v>
      </c>
      <c r="M1183" t="s">
        <v>33</v>
      </c>
      <c r="N1183" s="4">
        <v>5</v>
      </c>
      <c r="O1183" s="4">
        <v>9185</v>
      </c>
      <c r="P1183" t="s">
        <v>13059</v>
      </c>
      <c r="Q1183" t="s">
        <v>8984</v>
      </c>
      <c r="R1183" t="s">
        <v>8985</v>
      </c>
      <c r="S1183" t="s">
        <v>4591</v>
      </c>
      <c r="T1183" t="s">
        <v>35</v>
      </c>
      <c r="U1183" t="s">
        <v>36</v>
      </c>
      <c r="V1183">
        <v>31086167</v>
      </c>
      <c r="W1183">
        <v>2014</v>
      </c>
      <c r="X1183" t="s">
        <v>134</v>
      </c>
      <c r="Y1183" t="s">
        <v>38</v>
      </c>
      <c r="Z1183" t="s">
        <v>64</v>
      </c>
      <c r="AA1183" t="s">
        <v>40</v>
      </c>
      <c r="AB1183" t="s">
        <v>41</v>
      </c>
    </row>
    <row r="1184" spans="1:28" x14ac:dyDescent="0.35">
      <c r="A1184" s="16" t="s">
        <v>5113</v>
      </c>
      <c r="B1184" s="16" t="s">
        <v>12654</v>
      </c>
      <c r="C1184" s="16" t="s">
        <v>5233</v>
      </c>
      <c r="D1184" s="17">
        <v>103201101</v>
      </c>
      <c r="E1184" s="16" t="s">
        <v>30</v>
      </c>
      <c r="G1184" s="16">
        <v>41824</v>
      </c>
      <c r="H1184" s="18">
        <v>1316</v>
      </c>
      <c r="I1184" s="16">
        <v>1044466</v>
      </c>
      <c r="J1184" s="19">
        <v>636</v>
      </c>
      <c r="K1184" s="16" t="s">
        <v>31</v>
      </c>
      <c r="L1184" s="16" t="s">
        <v>60</v>
      </c>
      <c r="M1184" s="16" t="s">
        <v>61</v>
      </c>
      <c r="N1184" s="19">
        <v>448</v>
      </c>
      <c r="O1184" s="19">
        <v>284928</v>
      </c>
      <c r="P1184" s="16" t="s">
        <v>13062</v>
      </c>
      <c r="Q1184" s="16" t="s">
        <v>8984</v>
      </c>
      <c r="R1184" s="16" t="s">
        <v>8985</v>
      </c>
      <c r="S1184" s="16" t="s">
        <v>5234</v>
      </c>
      <c r="T1184" s="16" t="s">
        <v>35</v>
      </c>
      <c r="U1184" s="16" t="s">
        <v>36</v>
      </c>
      <c r="V1184" s="16">
        <v>31086949</v>
      </c>
      <c r="W1184" s="16">
        <v>2014</v>
      </c>
      <c r="X1184" s="16" t="s">
        <v>134</v>
      </c>
      <c r="Y1184" s="16" t="s">
        <v>38</v>
      </c>
      <c r="Z1184" s="16" t="s">
        <v>64</v>
      </c>
      <c r="AA1184" s="16" t="s">
        <v>40</v>
      </c>
      <c r="AB1184" s="16" t="s">
        <v>41</v>
      </c>
    </row>
    <row r="1185" spans="1:28" x14ac:dyDescent="0.35">
      <c r="A1185" t="s">
        <v>5113</v>
      </c>
      <c r="B1185" t="s">
        <v>12654</v>
      </c>
      <c r="C1185" t="s">
        <v>5157</v>
      </c>
      <c r="D1185" s="1">
        <v>102831101</v>
      </c>
      <c r="E1185" t="s">
        <v>43</v>
      </c>
      <c r="G1185">
        <v>41840</v>
      </c>
      <c r="H1185" s="3">
        <v>1037</v>
      </c>
      <c r="I1185">
        <v>1052330</v>
      </c>
      <c r="J1185" s="4">
        <v>303</v>
      </c>
      <c r="K1185" t="s">
        <v>31</v>
      </c>
      <c r="L1185" t="s">
        <v>32</v>
      </c>
      <c r="M1185" t="s">
        <v>33</v>
      </c>
      <c r="N1185" s="4">
        <v>19</v>
      </c>
      <c r="O1185" s="4">
        <v>5577</v>
      </c>
      <c r="P1185" t="s">
        <v>13064</v>
      </c>
      <c r="Q1185" t="s">
        <v>8984</v>
      </c>
      <c r="R1185" t="s">
        <v>8985</v>
      </c>
      <c r="S1185" t="s">
        <v>5239</v>
      </c>
      <c r="T1185" t="s">
        <v>35</v>
      </c>
      <c r="U1185" t="s">
        <v>36</v>
      </c>
      <c r="V1185">
        <v>31089897</v>
      </c>
      <c r="W1185">
        <v>2014</v>
      </c>
      <c r="X1185" t="s">
        <v>134</v>
      </c>
      <c r="Y1185" t="s">
        <v>38</v>
      </c>
      <c r="Z1185" t="s">
        <v>39</v>
      </c>
      <c r="AA1185" t="s">
        <v>40</v>
      </c>
      <c r="AB1185" t="s">
        <v>41</v>
      </c>
    </row>
    <row r="1186" spans="1:28" x14ac:dyDescent="0.35">
      <c r="A1186" s="16" t="s">
        <v>5113</v>
      </c>
      <c r="B1186" s="16" t="s">
        <v>12654</v>
      </c>
      <c r="C1186" s="16" t="s">
        <v>5237</v>
      </c>
      <c r="D1186" s="17">
        <v>102831105</v>
      </c>
      <c r="E1186" s="16" t="s">
        <v>43</v>
      </c>
      <c r="G1186" s="16">
        <v>41833</v>
      </c>
      <c r="H1186" s="18">
        <v>1218</v>
      </c>
      <c r="I1186" s="16">
        <v>1048594</v>
      </c>
      <c r="J1186" s="19">
        <v>248</v>
      </c>
      <c r="K1186" s="16" t="s">
        <v>31</v>
      </c>
      <c r="L1186" s="16" t="s">
        <v>32</v>
      </c>
      <c r="M1186" s="16" t="s">
        <v>83</v>
      </c>
      <c r="N1186" s="19">
        <v>8</v>
      </c>
      <c r="O1186" s="19">
        <v>1984</v>
      </c>
      <c r="P1186" s="16" t="s">
        <v>13062</v>
      </c>
      <c r="Q1186" s="16" t="s">
        <v>8984</v>
      </c>
      <c r="R1186" s="16" t="s">
        <v>8985</v>
      </c>
      <c r="S1186" s="16" t="s">
        <v>5238</v>
      </c>
      <c r="T1186" s="16" t="s">
        <v>35</v>
      </c>
      <c r="U1186" s="16" t="s">
        <v>36</v>
      </c>
      <c r="V1186" s="16">
        <v>42153545</v>
      </c>
      <c r="W1186" s="16">
        <v>2014</v>
      </c>
      <c r="X1186" s="16" t="s">
        <v>134</v>
      </c>
      <c r="Y1186" s="16" t="s">
        <v>38</v>
      </c>
      <c r="Z1186" s="16" t="s">
        <v>64</v>
      </c>
      <c r="AA1186" s="16" t="s">
        <v>40</v>
      </c>
      <c r="AB1186" s="16" t="s">
        <v>41</v>
      </c>
    </row>
    <row r="1187" spans="1:28" x14ac:dyDescent="0.35">
      <c r="A1187" t="s">
        <v>5113</v>
      </c>
      <c r="B1187" t="s">
        <v>12654</v>
      </c>
      <c r="C1187" t="s">
        <v>5120</v>
      </c>
      <c r="D1187" s="1">
        <v>103031102</v>
      </c>
      <c r="E1187" t="s">
        <v>43</v>
      </c>
      <c r="G1187">
        <v>41825</v>
      </c>
      <c r="H1187" s="3">
        <v>2317</v>
      </c>
      <c r="I1187">
        <v>1045061</v>
      </c>
      <c r="J1187" s="4">
        <v>376</v>
      </c>
      <c r="K1187" t="s">
        <v>31</v>
      </c>
      <c r="L1187" t="s">
        <v>32</v>
      </c>
      <c r="M1187" t="s">
        <v>33</v>
      </c>
      <c r="N1187" s="4">
        <v>90</v>
      </c>
      <c r="O1187" s="4">
        <v>33840</v>
      </c>
      <c r="P1187" t="s">
        <v>13062</v>
      </c>
      <c r="Q1187" t="s">
        <v>8984</v>
      </c>
      <c r="R1187" t="s">
        <v>8985</v>
      </c>
      <c r="S1187" t="s">
        <v>5235</v>
      </c>
      <c r="T1187" t="s">
        <v>35</v>
      </c>
      <c r="U1187" t="s">
        <v>36</v>
      </c>
      <c r="V1187">
        <v>31087005</v>
      </c>
      <c r="W1187">
        <v>2014</v>
      </c>
      <c r="X1187" t="s">
        <v>134</v>
      </c>
      <c r="Y1187" t="s">
        <v>38</v>
      </c>
      <c r="Z1187" t="s">
        <v>39</v>
      </c>
      <c r="AA1187" t="s">
        <v>40</v>
      </c>
      <c r="AB1187" t="s">
        <v>41</v>
      </c>
    </row>
    <row r="1188" spans="1:28" x14ac:dyDescent="0.35">
      <c r="A1188" s="16" t="s">
        <v>5113</v>
      </c>
      <c r="B1188" s="16" t="s">
        <v>12653</v>
      </c>
      <c r="C1188" s="16" t="s">
        <v>5211</v>
      </c>
      <c r="D1188" s="17">
        <v>103321101</v>
      </c>
      <c r="E1188" s="16" t="s">
        <v>53</v>
      </c>
      <c r="F1188" s="2" t="s">
        <v>54</v>
      </c>
      <c r="G1188" s="16">
        <v>41832</v>
      </c>
      <c r="H1188" s="18">
        <v>1952</v>
      </c>
      <c r="I1188" s="16">
        <v>1048421</v>
      </c>
      <c r="J1188" s="19">
        <v>1150</v>
      </c>
      <c r="K1188" s="16" t="s">
        <v>31</v>
      </c>
      <c r="L1188" s="16" t="s">
        <v>32</v>
      </c>
      <c r="M1188" s="16" t="s">
        <v>33</v>
      </c>
      <c r="N1188" s="19">
        <v>203</v>
      </c>
      <c r="O1188" s="19">
        <v>53440</v>
      </c>
      <c r="P1188" s="16" t="s">
        <v>13062</v>
      </c>
      <c r="Q1188" s="16" t="s">
        <v>8984</v>
      </c>
      <c r="R1188" s="16" t="s">
        <v>8985</v>
      </c>
      <c r="S1188" s="16" t="s">
        <v>5236</v>
      </c>
      <c r="T1188" s="16" t="s">
        <v>35</v>
      </c>
      <c r="U1188" s="16" t="s">
        <v>36</v>
      </c>
      <c r="V1188" s="16">
        <v>42153522</v>
      </c>
      <c r="W1188" s="16">
        <v>2014</v>
      </c>
      <c r="X1188" s="16" t="s">
        <v>134</v>
      </c>
      <c r="Y1188" s="16" t="s">
        <v>38</v>
      </c>
      <c r="Z1188" s="16" t="s">
        <v>73</v>
      </c>
      <c r="AA1188" s="16" t="s">
        <v>40</v>
      </c>
      <c r="AB1188" s="16" t="s">
        <v>41</v>
      </c>
    </row>
    <row r="1189" spans="1:28" x14ac:dyDescent="0.35">
      <c r="A1189" t="s">
        <v>5879</v>
      </c>
      <c r="B1189" t="s">
        <v>12653</v>
      </c>
      <c r="C1189" t="s">
        <v>5880</v>
      </c>
      <c r="D1189" s="1">
        <v>24101103</v>
      </c>
      <c r="E1189" t="s">
        <v>43</v>
      </c>
      <c r="G1189">
        <v>41849</v>
      </c>
      <c r="H1189" s="3">
        <v>1347</v>
      </c>
      <c r="I1189">
        <v>1057411</v>
      </c>
      <c r="J1189" s="4">
        <v>793</v>
      </c>
      <c r="K1189" t="s">
        <v>31</v>
      </c>
      <c r="L1189" t="s">
        <v>60</v>
      </c>
      <c r="M1189" t="s">
        <v>61</v>
      </c>
      <c r="N1189" s="4">
        <v>3</v>
      </c>
      <c r="O1189" s="4">
        <v>2379</v>
      </c>
      <c r="P1189" t="s">
        <v>13062</v>
      </c>
      <c r="Q1189" t="s">
        <v>8984</v>
      </c>
      <c r="R1189" t="s">
        <v>8985</v>
      </c>
      <c r="S1189" t="s">
        <v>5933</v>
      </c>
      <c r="T1189" t="s">
        <v>35</v>
      </c>
      <c r="U1189" t="s">
        <v>36</v>
      </c>
      <c r="V1189">
        <v>0</v>
      </c>
      <c r="W1189">
        <v>2014</v>
      </c>
      <c r="X1189" t="s">
        <v>134</v>
      </c>
      <c r="Y1189" t="s">
        <v>38</v>
      </c>
      <c r="Z1189" t="s">
        <v>39</v>
      </c>
      <c r="AA1189" t="s">
        <v>40</v>
      </c>
      <c r="AB1189" t="s">
        <v>41</v>
      </c>
    </row>
    <row r="1190" spans="1:28" x14ac:dyDescent="0.35">
      <c r="A1190" s="16" t="s">
        <v>5879</v>
      </c>
      <c r="B1190" s="16" t="s">
        <v>12653</v>
      </c>
      <c r="C1190" s="16" t="s">
        <v>5931</v>
      </c>
      <c r="D1190" s="17">
        <v>24040403</v>
      </c>
      <c r="E1190" s="16" t="s">
        <v>53</v>
      </c>
      <c r="F1190" s="2" t="s">
        <v>54</v>
      </c>
      <c r="G1190" s="16">
        <v>41842</v>
      </c>
      <c r="H1190" s="18">
        <v>1400</v>
      </c>
      <c r="I1190" s="16">
        <v>1053528</v>
      </c>
      <c r="J1190" s="19">
        <v>779</v>
      </c>
      <c r="K1190" s="16" t="s">
        <v>31</v>
      </c>
      <c r="L1190" s="16" t="s">
        <v>32</v>
      </c>
      <c r="M1190" s="16" t="s">
        <v>83</v>
      </c>
      <c r="N1190" s="19">
        <v>127</v>
      </c>
      <c r="O1190" s="19">
        <v>41201</v>
      </c>
      <c r="P1190" s="16" t="s">
        <v>13059</v>
      </c>
      <c r="Q1190" s="16" t="s">
        <v>8984</v>
      </c>
      <c r="R1190" s="16" t="s">
        <v>47</v>
      </c>
      <c r="S1190" s="16" t="s">
        <v>5932</v>
      </c>
      <c r="T1190" s="16" t="s">
        <v>35</v>
      </c>
      <c r="U1190" s="16" t="s">
        <v>36</v>
      </c>
      <c r="V1190" s="16">
        <v>42158327</v>
      </c>
      <c r="W1190" s="16">
        <v>2014</v>
      </c>
      <c r="X1190" s="16" t="s">
        <v>134</v>
      </c>
      <c r="Y1190" s="16" t="s">
        <v>38</v>
      </c>
      <c r="Z1190" s="16" t="s">
        <v>39</v>
      </c>
      <c r="AA1190" s="16" t="s">
        <v>40</v>
      </c>
      <c r="AB1190" s="16" t="s">
        <v>41</v>
      </c>
    </row>
    <row r="1191" spans="1:28" x14ac:dyDescent="0.35">
      <c r="A1191" t="s">
        <v>6195</v>
      </c>
      <c r="B1191" t="s">
        <v>12653</v>
      </c>
      <c r="C1191" t="s">
        <v>5139</v>
      </c>
      <c r="D1191" s="1">
        <v>103191101</v>
      </c>
      <c r="E1191" t="s">
        <v>91</v>
      </c>
      <c r="G1191">
        <v>41850</v>
      </c>
      <c r="H1191" s="3">
        <v>1042</v>
      </c>
      <c r="I1191">
        <v>1057908</v>
      </c>
      <c r="J1191" s="4">
        <v>254</v>
      </c>
      <c r="K1191" t="s">
        <v>31</v>
      </c>
      <c r="L1191" t="s">
        <v>66</v>
      </c>
      <c r="M1191" t="s">
        <v>67</v>
      </c>
      <c r="N1191" s="4">
        <v>996</v>
      </c>
      <c r="O1191" s="4">
        <v>201761</v>
      </c>
      <c r="P1191" t="s">
        <v>13069</v>
      </c>
      <c r="Q1191" t="s">
        <v>8984</v>
      </c>
      <c r="R1191" t="s">
        <v>8985</v>
      </c>
      <c r="S1191" t="s">
        <v>6210</v>
      </c>
      <c r="T1191" t="s">
        <v>35</v>
      </c>
      <c r="U1191" t="s">
        <v>36</v>
      </c>
      <c r="V1191">
        <v>42161153</v>
      </c>
      <c r="W1191">
        <v>2014</v>
      </c>
      <c r="X1191" t="s">
        <v>134</v>
      </c>
      <c r="Y1191" t="s">
        <v>38</v>
      </c>
      <c r="Z1191" t="s">
        <v>64</v>
      </c>
      <c r="AA1191" t="s">
        <v>40</v>
      </c>
      <c r="AB1191" t="s">
        <v>41</v>
      </c>
    </row>
    <row r="1192" spans="1:28" x14ac:dyDescent="0.35">
      <c r="A1192" s="16" t="s">
        <v>6195</v>
      </c>
      <c r="B1192" s="16" t="s">
        <v>12653</v>
      </c>
      <c r="C1192" s="16" t="s">
        <v>6196</v>
      </c>
      <c r="D1192" s="17">
        <v>153741101</v>
      </c>
      <c r="E1192" s="16" t="s">
        <v>30</v>
      </c>
      <c r="G1192" s="16">
        <v>41829</v>
      </c>
      <c r="H1192" s="18">
        <v>1722</v>
      </c>
      <c r="I1192" s="16">
        <v>1047057</v>
      </c>
      <c r="J1192" s="19">
        <v>798</v>
      </c>
      <c r="K1192" s="16" t="s">
        <v>31</v>
      </c>
      <c r="L1192" s="16" t="s">
        <v>60</v>
      </c>
      <c r="M1192" s="16" t="s">
        <v>94</v>
      </c>
      <c r="N1192" s="19">
        <v>167</v>
      </c>
      <c r="O1192" s="19">
        <v>81506</v>
      </c>
      <c r="P1192" s="16" t="s">
        <v>13062</v>
      </c>
      <c r="Q1192" s="16" t="s">
        <v>57</v>
      </c>
      <c r="R1192" s="16" t="s">
        <v>8985</v>
      </c>
      <c r="S1192" s="16" t="s">
        <v>6209</v>
      </c>
      <c r="T1192" s="16" t="s">
        <v>35</v>
      </c>
      <c r="U1192" s="16" t="s">
        <v>36</v>
      </c>
      <c r="V1192" s="16">
        <v>31087748</v>
      </c>
      <c r="W1192" s="16">
        <v>2014</v>
      </c>
      <c r="X1192" s="16" t="s">
        <v>134</v>
      </c>
      <c r="Y1192" s="16" t="s">
        <v>38</v>
      </c>
      <c r="Z1192" s="16" t="s">
        <v>39</v>
      </c>
      <c r="AA1192" s="16" t="s">
        <v>40</v>
      </c>
      <c r="AB1192" s="16" t="s">
        <v>41</v>
      </c>
    </row>
    <row r="1193" spans="1:28" x14ac:dyDescent="0.35">
      <c r="A1193" t="s">
        <v>6337</v>
      </c>
      <c r="B1193" t="s">
        <v>12653</v>
      </c>
      <c r="C1193" t="s">
        <v>6458</v>
      </c>
      <c r="D1193" s="1">
        <v>152261105</v>
      </c>
      <c r="E1193" t="s">
        <v>43</v>
      </c>
      <c r="G1193">
        <v>41846</v>
      </c>
      <c r="H1193" s="3">
        <v>1548</v>
      </c>
      <c r="I1193">
        <v>1055843</v>
      </c>
      <c r="J1193" s="4">
        <v>2748</v>
      </c>
      <c r="K1193" t="s">
        <v>31</v>
      </c>
      <c r="L1193" t="s">
        <v>384</v>
      </c>
      <c r="M1193" t="s">
        <v>674</v>
      </c>
      <c r="N1193" s="4">
        <v>44</v>
      </c>
      <c r="O1193" s="4">
        <v>3975</v>
      </c>
      <c r="P1193" t="s">
        <v>13069</v>
      </c>
      <c r="Q1193" t="s">
        <v>57</v>
      </c>
      <c r="R1193" t="s">
        <v>8985</v>
      </c>
      <c r="S1193" t="s">
        <v>6496</v>
      </c>
      <c r="T1193" t="s">
        <v>35</v>
      </c>
      <c r="U1193" t="s">
        <v>36</v>
      </c>
      <c r="V1193">
        <v>0</v>
      </c>
      <c r="W1193">
        <v>2014</v>
      </c>
      <c r="X1193" t="s">
        <v>134</v>
      </c>
      <c r="Y1193" t="s">
        <v>38</v>
      </c>
      <c r="Z1193" t="s">
        <v>88</v>
      </c>
      <c r="AA1193" t="s">
        <v>40</v>
      </c>
      <c r="AB1193" t="s">
        <v>41</v>
      </c>
    </row>
    <row r="1194" spans="1:28" x14ac:dyDescent="0.35">
      <c r="A1194" s="16" t="s">
        <v>6337</v>
      </c>
      <c r="B1194" s="16" t="s">
        <v>12653</v>
      </c>
      <c r="C1194" s="16" t="s">
        <v>6356</v>
      </c>
      <c r="D1194" s="17">
        <v>152261106</v>
      </c>
      <c r="E1194" s="16" t="s">
        <v>43</v>
      </c>
      <c r="G1194" s="16">
        <v>41846</v>
      </c>
      <c r="H1194" s="18">
        <v>734</v>
      </c>
      <c r="I1194" s="16">
        <v>1055656</v>
      </c>
      <c r="J1194" s="19">
        <v>634</v>
      </c>
      <c r="K1194" s="16" t="s">
        <v>31</v>
      </c>
      <c r="L1194" s="16" t="s">
        <v>32</v>
      </c>
      <c r="M1194" s="16" t="s">
        <v>33</v>
      </c>
      <c r="N1194" s="19">
        <v>8</v>
      </c>
      <c r="O1194" s="19">
        <v>5072</v>
      </c>
      <c r="P1194" s="16" t="s">
        <v>13062</v>
      </c>
      <c r="Q1194" s="16" t="s">
        <v>8984</v>
      </c>
      <c r="R1194" s="16" t="s">
        <v>8985</v>
      </c>
      <c r="S1194" s="16" t="s">
        <v>6497</v>
      </c>
      <c r="T1194" s="16" t="s">
        <v>35</v>
      </c>
      <c r="U1194" s="16" t="s">
        <v>36</v>
      </c>
      <c r="V1194" s="16">
        <v>31091324</v>
      </c>
      <c r="W1194" s="16">
        <v>2014</v>
      </c>
      <c r="X1194" s="16" t="s">
        <v>134</v>
      </c>
      <c r="Y1194" s="16" t="s">
        <v>38</v>
      </c>
      <c r="Z1194" s="16" t="s">
        <v>64</v>
      </c>
      <c r="AA1194" s="16" t="s">
        <v>40</v>
      </c>
      <c r="AB1194" s="16" t="s">
        <v>41</v>
      </c>
    </row>
    <row r="1195" spans="1:28" x14ac:dyDescent="0.35">
      <c r="A1195" t="s">
        <v>6337</v>
      </c>
      <c r="B1195" t="s">
        <v>12653</v>
      </c>
      <c r="C1195" t="s">
        <v>6397</v>
      </c>
      <c r="D1195" s="1">
        <v>153661103</v>
      </c>
      <c r="E1195" t="s">
        <v>53</v>
      </c>
      <c r="F1195" s="2" t="s">
        <v>54</v>
      </c>
      <c r="G1195">
        <v>41841</v>
      </c>
      <c r="H1195" s="3">
        <v>340</v>
      </c>
      <c r="I1195">
        <v>1052649</v>
      </c>
      <c r="J1195" s="4">
        <v>427</v>
      </c>
      <c r="K1195" t="s">
        <v>31</v>
      </c>
      <c r="L1195" t="s">
        <v>32</v>
      </c>
      <c r="M1195" t="s">
        <v>33</v>
      </c>
      <c r="N1195" s="4">
        <v>24</v>
      </c>
      <c r="O1195" s="4">
        <v>1002</v>
      </c>
      <c r="P1195" t="s">
        <v>13059</v>
      </c>
      <c r="Q1195" t="s">
        <v>8984</v>
      </c>
      <c r="R1195" t="s">
        <v>8985</v>
      </c>
      <c r="S1195" t="s">
        <v>6494</v>
      </c>
      <c r="T1195" t="s">
        <v>35</v>
      </c>
      <c r="U1195" t="s">
        <v>36</v>
      </c>
      <c r="V1195">
        <v>42157447</v>
      </c>
      <c r="W1195">
        <v>2014</v>
      </c>
      <c r="X1195" t="s">
        <v>134</v>
      </c>
      <c r="Y1195" t="s">
        <v>38</v>
      </c>
      <c r="Z1195" t="s">
        <v>39</v>
      </c>
      <c r="AA1195" t="s">
        <v>40</v>
      </c>
      <c r="AB1195" t="s">
        <v>41</v>
      </c>
    </row>
    <row r="1196" spans="1:28" x14ac:dyDescent="0.35">
      <c r="A1196" s="16" t="s">
        <v>6337</v>
      </c>
      <c r="B1196" s="16" t="s">
        <v>12654</v>
      </c>
      <c r="C1196" s="16" t="s">
        <v>6380</v>
      </c>
      <c r="D1196" s="17">
        <v>153082106</v>
      </c>
      <c r="E1196" s="16" t="s">
        <v>43</v>
      </c>
      <c r="G1196" s="16">
        <v>41834</v>
      </c>
      <c r="H1196" s="18">
        <v>956</v>
      </c>
      <c r="I1196" s="16">
        <v>1048943</v>
      </c>
      <c r="J1196" s="19">
        <v>449</v>
      </c>
      <c r="K1196" s="16" t="s">
        <v>31</v>
      </c>
      <c r="L1196" s="16" t="s">
        <v>32</v>
      </c>
      <c r="M1196" s="16" t="s">
        <v>33</v>
      </c>
      <c r="N1196" s="19">
        <v>23</v>
      </c>
      <c r="O1196" s="19">
        <v>8388</v>
      </c>
      <c r="P1196" s="16" t="s">
        <v>13059</v>
      </c>
      <c r="Q1196" s="16" t="s">
        <v>8984</v>
      </c>
      <c r="R1196" s="16" t="s">
        <v>47</v>
      </c>
      <c r="S1196" s="16" t="s">
        <v>6493</v>
      </c>
      <c r="T1196" s="16" t="s">
        <v>35</v>
      </c>
      <c r="U1196" s="16" t="s">
        <v>36</v>
      </c>
      <c r="V1196" s="16">
        <v>31088783</v>
      </c>
      <c r="W1196" s="16">
        <v>2014</v>
      </c>
      <c r="X1196" s="16" t="s">
        <v>134</v>
      </c>
      <c r="Y1196" s="16" t="s">
        <v>38</v>
      </c>
      <c r="Z1196" s="16" t="s">
        <v>64</v>
      </c>
      <c r="AA1196" s="16" t="s">
        <v>40</v>
      </c>
      <c r="AB1196" s="16" t="s">
        <v>41</v>
      </c>
    </row>
    <row r="1197" spans="1:28" x14ac:dyDescent="0.35">
      <c r="A1197" t="s">
        <v>6337</v>
      </c>
      <c r="B1197" t="s">
        <v>12653</v>
      </c>
      <c r="C1197" t="s">
        <v>6491</v>
      </c>
      <c r="D1197" s="1">
        <v>152491102</v>
      </c>
      <c r="E1197" t="s">
        <v>43</v>
      </c>
      <c r="G1197">
        <v>41828</v>
      </c>
      <c r="H1197" s="3">
        <v>1353</v>
      </c>
      <c r="I1197">
        <v>1046412</v>
      </c>
      <c r="J1197" s="4">
        <v>366</v>
      </c>
      <c r="K1197" t="s">
        <v>31</v>
      </c>
      <c r="L1197" t="s">
        <v>60</v>
      </c>
      <c r="M1197" t="s">
        <v>61</v>
      </c>
      <c r="N1197" s="4">
        <v>145</v>
      </c>
      <c r="O1197" s="4">
        <v>36494</v>
      </c>
      <c r="P1197" t="s">
        <v>13068</v>
      </c>
      <c r="Q1197" t="s">
        <v>8984</v>
      </c>
      <c r="R1197" t="s">
        <v>8985</v>
      </c>
      <c r="S1197" t="s">
        <v>6492</v>
      </c>
      <c r="T1197" t="s">
        <v>35</v>
      </c>
      <c r="U1197" t="s">
        <v>36</v>
      </c>
      <c r="V1197">
        <v>42150432</v>
      </c>
      <c r="W1197">
        <v>2014</v>
      </c>
      <c r="X1197" t="s">
        <v>134</v>
      </c>
      <c r="Y1197" t="s">
        <v>38</v>
      </c>
      <c r="Z1197" t="s">
        <v>51</v>
      </c>
      <c r="AA1197" t="s">
        <v>40</v>
      </c>
      <c r="AB1197" t="s">
        <v>41</v>
      </c>
    </row>
    <row r="1198" spans="1:28" x14ac:dyDescent="0.35">
      <c r="A1198" s="16" t="s">
        <v>6337</v>
      </c>
      <c r="B1198" s="16" t="s">
        <v>12653</v>
      </c>
      <c r="C1198" s="16" t="s">
        <v>6391</v>
      </c>
      <c r="D1198" s="17">
        <v>152691109</v>
      </c>
      <c r="E1198" s="16" t="s">
        <v>43</v>
      </c>
      <c r="G1198" s="16">
        <v>41844</v>
      </c>
      <c r="H1198" s="18">
        <v>1928</v>
      </c>
      <c r="I1198" s="16">
        <v>1054932</v>
      </c>
      <c r="J1198" s="19">
        <v>480</v>
      </c>
      <c r="K1198" s="16" t="s">
        <v>31</v>
      </c>
      <c r="L1198" s="16" t="s">
        <v>32</v>
      </c>
      <c r="M1198" s="16" t="s">
        <v>33</v>
      </c>
      <c r="N1198" s="19">
        <v>24</v>
      </c>
      <c r="O1198" s="19">
        <v>11520</v>
      </c>
      <c r="P1198" s="16" t="s">
        <v>13062</v>
      </c>
      <c r="Q1198" s="16" t="s">
        <v>8984</v>
      </c>
      <c r="R1198" s="16" t="s">
        <v>8985</v>
      </c>
      <c r="S1198" s="16" t="s">
        <v>6495</v>
      </c>
      <c r="T1198" s="16" t="s">
        <v>35</v>
      </c>
      <c r="U1198" s="16" t="s">
        <v>36</v>
      </c>
      <c r="V1198" s="16">
        <v>31091019</v>
      </c>
      <c r="W1198" s="16">
        <v>2014</v>
      </c>
      <c r="X1198" s="16" t="s">
        <v>134</v>
      </c>
      <c r="Y1198" s="16" t="s">
        <v>38</v>
      </c>
      <c r="Z1198" s="16" t="s">
        <v>39</v>
      </c>
      <c r="AA1198" s="16" t="s">
        <v>40</v>
      </c>
      <c r="AB1198" s="16" t="s">
        <v>41</v>
      </c>
    </row>
    <row r="1199" spans="1:28" x14ac:dyDescent="0.35">
      <c r="A1199" t="s">
        <v>6337</v>
      </c>
      <c r="B1199" t="s">
        <v>12653</v>
      </c>
      <c r="C1199" t="s">
        <v>6400</v>
      </c>
      <c r="D1199" s="1">
        <v>152691110</v>
      </c>
      <c r="E1199" t="s">
        <v>53</v>
      </c>
      <c r="F1199" s="2" t="s">
        <v>54</v>
      </c>
      <c r="G1199">
        <v>41822</v>
      </c>
      <c r="H1199" s="3">
        <v>1328</v>
      </c>
      <c r="I1199">
        <v>1043534</v>
      </c>
      <c r="J1199" s="4">
        <v>397</v>
      </c>
      <c r="K1199" t="s">
        <v>31</v>
      </c>
      <c r="L1199" t="s">
        <v>32</v>
      </c>
      <c r="M1199" t="s">
        <v>83</v>
      </c>
      <c r="N1199" s="4">
        <v>11</v>
      </c>
      <c r="O1199" s="4">
        <v>4367</v>
      </c>
      <c r="P1199" t="s">
        <v>13062</v>
      </c>
      <c r="Q1199" t="s">
        <v>8984</v>
      </c>
      <c r="R1199" t="s">
        <v>8985</v>
      </c>
      <c r="S1199" t="s">
        <v>6489</v>
      </c>
      <c r="T1199" t="s">
        <v>35</v>
      </c>
      <c r="U1199" t="s">
        <v>36</v>
      </c>
      <c r="V1199">
        <v>42148436</v>
      </c>
      <c r="W1199">
        <v>2014</v>
      </c>
      <c r="X1199" t="s">
        <v>134</v>
      </c>
      <c r="Y1199" t="s">
        <v>38</v>
      </c>
      <c r="Z1199" t="s">
        <v>39</v>
      </c>
      <c r="AA1199" t="s">
        <v>40</v>
      </c>
      <c r="AB1199" t="s">
        <v>41</v>
      </c>
    </row>
    <row r="1200" spans="1:28" x14ac:dyDescent="0.35">
      <c r="A1200" s="16" t="s">
        <v>6337</v>
      </c>
      <c r="B1200" s="16" t="s">
        <v>12653</v>
      </c>
      <c r="C1200" s="16" t="s">
        <v>6382</v>
      </c>
      <c r="D1200" s="17">
        <v>152491101</v>
      </c>
      <c r="E1200" s="16" t="s">
        <v>43</v>
      </c>
      <c r="G1200" s="16">
        <v>41828</v>
      </c>
      <c r="H1200" s="18">
        <v>2239</v>
      </c>
      <c r="I1200" s="16">
        <v>1046625</v>
      </c>
      <c r="J1200" s="19">
        <v>394</v>
      </c>
      <c r="K1200" s="16" t="s">
        <v>31</v>
      </c>
      <c r="L1200" s="16" t="s">
        <v>32</v>
      </c>
      <c r="M1200" s="16" t="s">
        <v>33</v>
      </c>
      <c r="N1200" s="19">
        <v>45</v>
      </c>
      <c r="O1200" s="19">
        <v>11451</v>
      </c>
      <c r="P1200" s="16" t="s">
        <v>13062</v>
      </c>
      <c r="Q1200" s="16" t="s">
        <v>8984</v>
      </c>
      <c r="R1200" s="16" t="s">
        <v>8985</v>
      </c>
      <c r="S1200" s="16" t="s">
        <v>6490</v>
      </c>
      <c r="T1200" s="16" t="s">
        <v>35</v>
      </c>
      <c r="U1200" s="16" t="s">
        <v>36</v>
      </c>
      <c r="V1200" s="16">
        <v>31087567</v>
      </c>
      <c r="W1200" s="16">
        <v>2014</v>
      </c>
      <c r="X1200" s="16" t="s">
        <v>134</v>
      </c>
      <c r="Y1200" s="16" t="s">
        <v>38</v>
      </c>
      <c r="Z1200" s="16" t="s">
        <v>64</v>
      </c>
      <c r="AA1200" s="16" t="s">
        <v>40</v>
      </c>
      <c r="AB1200" s="16" t="s">
        <v>41</v>
      </c>
    </row>
    <row r="1201" spans="1:28" x14ac:dyDescent="0.35">
      <c r="A1201" t="s">
        <v>7410</v>
      </c>
      <c r="B1201" t="s">
        <v>12653</v>
      </c>
      <c r="C1201" t="s">
        <v>7415</v>
      </c>
      <c r="D1201" s="1">
        <v>42631108</v>
      </c>
      <c r="E1201" t="s">
        <v>30</v>
      </c>
      <c r="G1201">
        <v>41827</v>
      </c>
      <c r="H1201" s="3">
        <v>1751</v>
      </c>
      <c r="I1201">
        <v>1045786</v>
      </c>
      <c r="J1201" s="4">
        <v>282</v>
      </c>
      <c r="K1201" t="s">
        <v>31</v>
      </c>
      <c r="L1201" t="s">
        <v>32</v>
      </c>
      <c r="M1201" t="s">
        <v>83</v>
      </c>
      <c r="N1201" s="4">
        <v>184</v>
      </c>
      <c r="O1201" s="4">
        <v>23648</v>
      </c>
      <c r="P1201" t="s">
        <v>13059</v>
      </c>
      <c r="Q1201" t="s">
        <v>8984</v>
      </c>
      <c r="R1201" t="s">
        <v>8985</v>
      </c>
      <c r="S1201" t="s">
        <v>7549</v>
      </c>
      <c r="T1201" t="s">
        <v>35</v>
      </c>
      <c r="U1201" t="s">
        <v>36</v>
      </c>
      <c r="V1201">
        <v>42149985</v>
      </c>
      <c r="W1201">
        <v>2014</v>
      </c>
      <c r="X1201" t="s">
        <v>134</v>
      </c>
      <c r="Y1201" t="s">
        <v>38</v>
      </c>
      <c r="Z1201" t="s">
        <v>39</v>
      </c>
      <c r="AA1201" t="s">
        <v>40</v>
      </c>
      <c r="AB1201" t="s">
        <v>41</v>
      </c>
    </row>
    <row r="1202" spans="1:28" x14ac:dyDescent="0.35">
      <c r="A1202" s="16" t="s">
        <v>7410</v>
      </c>
      <c r="B1202" s="16" t="s">
        <v>12653</v>
      </c>
      <c r="C1202" s="16" t="s">
        <v>7415</v>
      </c>
      <c r="D1202" s="17">
        <v>42631108</v>
      </c>
      <c r="E1202" s="16" t="s">
        <v>43</v>
      </c>
      <c r="G1202" s="16">
        <v>41844</v>
      </c>
      <c r="H1202" s="18">
        <v>1311</v>
      </c>
      <c r="I1202" s="16">
        <v>1054569</v>
      </c>
      <c r="J1202" s="19">
        <v>204</v>
      </c>
      <c r="K1202" s="16" t="s">
        <v>31</v>
      </c>
      <c r="L1202" s="16" t="s">
        <v>32</v>
      </c>
      <c r="M1202" s="16" t="s">
        <v>33</v>
      </c>
      <c r="N1202" s="19">
        <v>17</v>
      </c>
      <c r="O1202" s="19">
        <v>3468</v>
      </c>
      <c r="P1202" s="16" t="s">
        <v>13062</v>
      </c>
      <c r="Q1202" s="16" t="s">
        <v>8984</v>
      </c>
      <c r="R1202" s="16" t="s">
        <v>8985</v>
      </c>
      <c r="S1202" s="16" t="s">
        <v>7555</v>
      </c>
      <c r="T1202" s="16" t="s">
        <v>35</v>
      </c>
      <c r="U1202" s="16" t="s">
        <v>36</v>
      </c>
      <c r="V1202" s="16">
        <v>42159163</v>
      </c>
      <c r="W1202" s="16">
        <v>2014</v>
      </c>
      <c r="X1202" s="16" t="s">
        <v>134</v>
      </c>
      <c r="Y1202" s="16" t="s">
        <v>38</v>
      </c>
      <c r="Z1202" s="16" t="s">
        <v>88</v>
      </c>
      <c r="AA1202" s="16" t="s">
        <v>40</v>
      </c>
      <c r="AB1202" s="16" t="s">
        <v>41</v>
      </c>
    </row>
    <row r="1203" spans="1:28" x14ac:dyDescent="0.35">
      <c r="A1203" t="s">
        <v>7410</v>
      </c>
      <c r="B1203" t="s">
        <v>12653</v>
      </c>
      <c r="C1203" t="s">
        <v>7547</v>
      </c>
      <c r="D1203" s="1">
        <v>42721105</v>
      </c>
      <c r="E1203" t="s">
        <v>43</v>
      </c>
      <c r="G1203">
        <v>41822</v>
      </c>
      <c r="H1203" s="3">
        <v>1128</v>
      </c>
      <c r="I1203">
        <v>1043460</v>
      </c>
      <c r="J1203" s="4">
        <v>328</v>
      </c>
      <c r="K1203" t="s">
        <v>31</v>
      </c>
      <c r="L1203" t="s">
        <v>32</v>
      </c>
      <c r="M1203" t="s">
        <v>33</v>
      </c>
      <c r="N1203" s="4">
        <v>18</v>
      </c>
      <c r="O1203" s="4">
        <v>5904</v>
      </c>
      <c r="P1203" t="s">
        <v>13062</v>
      </c>
      <c r="Q1203" t="s">
        <v>8984</v>
      </c>
      <c r="R1203" t="s">
        <v>8985</v>
      </c>
      <c r="S1203" t="s">
        <v>7548</v>
      </c>
      <c r="T1203" t="s">
        <v>35</v>
      </c>
      <c r="U1203" t="s">
        <v>36</v>
      </c>
      <c r="V1203">
        <v>42148371</v>
      </c>
      <c r="W1203">
        <v>2014</v>
      </c>
      <c r="X1203" t="s">
        <v>134</v>
      </c>
      <c r="Y1203" t="s">
        <v>38</v>
      </c>
      <c r="Z1203" t="s">
        <v>64</v>
      </c>
      <c r="AA1203" t="s">
        <v>40</v>
      </c>
      <c r="AB1203" t="s">
        <v>41</v>
      </c>
    </row>
    <row r="1204" spans="1:28" x14ac:dyDescent="0.35">
      <c r="A1204" s="16" t="s">
        <v>7410</v>
      </c>
      <c r="B1204" s="16" t="s">
        <v>12654</v>
      </c>
      <c r="C1204" s="16" t="s">
        <v>7418</v>
      </c>
      <c r="D1204" s="17">
        <v>43071102</v>
      </c>
      <c r="E1204" s="16" t="s">
        <v>43</v>
      </c>
      <c r="G1204" s="16">
        <v>41844</v>
      </c>
      <c r="H1204" s="18">
        <v>204</v>
      </c>
      <c r="I1204" s="16">
        <v>1054295</v>
      </c>
      <c r="J1204" s="19">
        <v>686</v>
      </c>
      <c r="K1204" s="16" t="s">
        <v>31</v>
      </c>
      <c r="L1204" s="16" t="s">
        <v>32</v>
      </c>
      <c r="M1204" s="16" t="s">
        <v>33</v>
      </c>
      <c r="N1204" s="19">
        <v>8</v>
      </c>
      <c r="O1204" s="19">
        <v>5488</v>
      </c>
      <c r="P1204" s="16" t="s">
        <v>13062</v>
      </c>
      <c r="Q1204" s="16" t="s">
        <v>8984</v>
      </c>
      <c r="R1204" s="16" t="s">
        <v>8985</v>
      </c>
      <c r="S1204" s="16" t="s">
        <v>7553</v>
      </c>
      <c r="T1204" s="16" t="s">
        <v>35</v>
      </c>
      <c r="U1204" s="16" t="s">
        <v>36</v>
      </c>
      <c r="V1204" s="16">
        <v>31090808</v>
      </c>
      <c r="W1204" s="16">
        <v>2014</v>
      </c>
      <c r="X1204" s="16" t="s">
        <v>134</v>
      </c>
      <c r="Y1204" s="16" t="s">
        <v>38</v>
      </c>
      <c r="Z1204" s="16" t="s">
        <v>73</v>
      </c>
      <c r="AA1204" s="16" t="s">
        <v>40</v>
      </c>
      <c r="AB1204" s="16" t="s">
        <v>41</v>
      </c>
    </row>
    <row r="1205" spans="1:28" x14ac:dyDescent="0.35">
      <c r="A1205" t="s">
        <v>7410</v>
      </c>
      <c r="B1205" t="s">
        <v>12654</v>
      </c>
      <c r="C1205" t="s">
        <v>7426</v>
      </c>
      <c r="D1205" s="1">
        <v>42571102</v>
      </c>
      <c r="E1205" t="s">
        <v>43</v>
      </c>
      <c r="G1205">
        <v>41844</v>
      </c>
      <c r="H1205" s="3">
        <v>1156</v>
      </c>
      <c r="I1205">
        <v>1054532</v>
      </c>
      <c r="J1205" s="4">
        <v>354</v>
      </c>
      <c r="K1205" t="s">
        <v>31</v>
      </c>
      <c r="L1205" t="s">
        <v>32</v>
      </c>
      <c r="M1205" t="s">
        <v>83</v>
      </c>
      <c r="N1205" s="4">
        <v>2</v>
      </c>
      <c r="O1205" s="4">
        <v>708</v>
      </c>
      <c r="P1205" t="s">
        <v>13062</v>
      </c>
      <c r="Q1205" t="s">
        <v>8984</v>
      </c>
      <c r="R1205" t="s">
        <v>8985</v>
      </c>
      <c r="S1205" t="s">
        <v>7554</v>
      </c>
      <c r="T1205" t="s">
        <v>35</v>
      </c>
      <c r="U1205" t="s">
        <v>36</v>
      </c>
      <c r="V1205">
        <v>42159042</v>
      </c>
      <c r="W1205">
        <v>2014</v>
      </c>
      <c r="X1205" t="s">
        <v>134</v>
      </c>
      <c r="Y1205" t="s">
        <v>38</v>
      </c>
      <c r="Z1205" t="s">
        <v>64</v>
      </c>
      <c r="AA1205" t="s">
        <v>40</v>
      </c>
      <c r="AB1205" t="s">
        <v>41</v>
      </c>
    </row>
    <row r="1206" spans="1:28" x14ac:dyDescent="0.35">
      <c r="A1206" s="16" t="s">
        <v>7410</v>
      </c>
      <c r="B1206" s="16" t="s">
        <v>12654</v>
      </c>
      <c r="C1206" s="16" t="s">
        <v>7423</v>
      </c>
      <c r="D1206" s="17">
        <v>42811111</v>
      </c>
      <c r="E1206" s="16" t="s">
        <v>43</v>
      </c>
      <c r="G1206" s="16">
        <v>41830</v>
      </c>
      <c r="H1206" s="18">
        <v>1347</v>
      </c>
      <c r="I1206" s="16">
        <v>1047435</v>
      </c>
      <c r="J1206" s="19">
        <v>384</v>
      </c>
      <c r="K1206" s="16" t="s">
        <v>31</v>
      </c>
      <c r="L1206" s="16" t="s">
        <v>60</v>
      </c>
      <c r="M1206" s="16" t="s">
        <v>61</v>
      </c>
      <c r="N1206" s="19">
        <v>39</v>
      </c>
      <c r="O1206" s="19">
        <v>14976</v>
      </c>
      <c r="P1206" s="16" t="s">
        <v>13059</v>
      </c>
      <c r="Q1206" s="16" t="s">
        <v>8984</v>
      </c>
      <c r="R1206" s="16" t="s">
        <v>8985</v>
      </c>
      <c r="S1206" s="16" t="s">
        <v>7550</v>
      </c>
      <c r="T1206" s="16" t="s">
        <v>35</v>
      </c>
      <c r="U1206" s="16" t="s">
        <v>36</v>
      </c>
      <c r="V1206" s="16">
        <v>31088096</v>
      </c>
      <c r="W1206" s="16">
        <v>2014</v>
      </c>
      <c r="X1206" s="16" t="s">
        <v>134</v>
      </c>
      <c r="Y1206" s="16" t="s">
        <v>38</v>
      </c>
      <c r="Z1206" s="16" t="s">
        <v>64</v>
      </c>
      <c r="AA1206" s="16" t="s">
        <v>40</v>
      </c>
      <c r="AB1206" s="16" t="s">
        <v>41</v>
      </c>
    </row>
    <row r="1207" spans="1:28" x14ac:dyDescent="0.35">
      <c r="A1207" t="s">
        <v>7410</v>
      </c>
      <c r="B1207" t="s">
        <v>12654</v>
      </c>
      <c r="C1207" t="s">
        <v>7423</v>
      </c>
      <c r="D1207" s="1">
        <v>42811111</v>
      </c>
      <c r="E1207" t="s">
        <v>43</v>
      </c>
      <c r="G1207">
        <v>41837</v>
      </c>
      <c r="H1207" s="3">
        <v>1706</v>
      </c>
      <c r="I1207">
        <v>1051258</v>
      </c>
      <c r="J1207" s="4">
        <v>370</v>
      </c>
      <c r="K1207" t="s">
        <v>31</v>
      </c>
      <c r="L1207" t="s">
        <v>32</v>
      </c>
      <c r="M1207" t="s">
        <v>83</v>
      </c>
      <c r="N1207" s="4">
        <v>19</v>
      </c>
      <c r="O1207" s="4">
        <v>7030</v>
      </c>
      <c r="P1207" t="s">
        <v>13059</v>
      </c>
      <c r="Q1207" t="s">
        <v>8984</v>
      </c>
      <c r="R1207" t="s">
        <v>8985</v>
      </c>
      <c r="S1207" t="s">
        <v>7552</v>
      </c>
      <c r="T1207" t="s">
        <v>35</v>
      </c>
      <c r="U1207" t="s">
        <v>36</v>
      </c>
      <c r="V1207">
        <v>42156384</v>
      </c>
      <c r="W1207">
        <v>2014</v>
      </c>
      <c r="X1207" t="s">
        <v>134</v>
      </c>
      <c r="Y1207" t="s">
        <v>38</v>
      </c>
      <c r="Z1207" t="s">
        <v>64</v>
      </c>
      <c r="AA1207" t="s">
        <v>40</v>
      </c>
      <c r="AB1207" t="s">
        <v>41</v>
      </c>
    </row>
    <row r="1208" spans="1:28" x14ac:dyDescent="0.35">
      <c r="A1208" s="16" t="s">
        <v>7410</v>
      </c>
      <c r="B1208" s="16" t="s">
        <v>12654</v>
      </c>
      <c r="C1208" s="16" t="s">
        <v>7423</v>
      </c>
      <c r="D1208" s="17">
        <v>42811111</v>
      </c>
      <c r="E1208" s="16" t="s">
        <v>43</v>
      </c>
      <c r="G1208" s="16">
        <v>41835</v>
      </c>
      <c r="H1208" s="18">
        <v>1557</v>
      </c>
      <c r="I1208" s="16">
        <v>1049923</v>
      </c>
      <c r="J1208" s="19">
        <v>78</v>
      </c>
      <c r="K1208" s="16" t="s">
        <v>31</v>
      </c>
      <c r="L1208" s="16" t="s">
        <v>66</v>
      </c>
      <c r="M1208" s="16" t="s">
        <v>67</v>
      </c>
      <c r="N1208" s="19">
        <v>6</v>
      </c>
      <c r="O1208" s="19">
        <v>468</v>
      </c>
      <c r="P1208" s="16" t="s">
        <v>13059</v>
      </c>
      <c r="Q1208" s="16" t="s">
        <v>8984</v>
      </c>
      <c r="R1208" s="16" t="s">
        <v>8985</v>
      </c>
      <c r="S1208" s="16" t="s">
        <v>7551</v>
      </c>
      <c r="T1208" s="16" t="s">
        <v>35</v>
      </c>
      <c r="U1208" s="16" t="s">
        <v>36</v>
      </c>
      <c r="V1208" s="16">
        <v>0</v>
      </c>
      <c r="W1208" s="16">
        <v>2014</v>
      </c>
      <c r="X1208" s="16" t="s">
        <v>134</v>
      </c>
      <c r="Y1208" s="16" t="s">
        <v>38</v>
      </c>
      <c r="Z1208" s="16" t="s">
        <v>39</v>
      </c>
      <c r="AA1208" s="16" t="s">
        <v>40</v>
      </c>
      <c r="AB1208" s="16" t="s">
        <v>41</v>
      </c>
    </row>
    <row r="1209" spans="1:28" x14ac:dyDescent="0.35">
      <c r="A1209" t="s">
        <v>8258</v>
      </c>
      <c r="B1209" t="s">
        <v>12653</v>
      </c>
      <c r="C1209" t="s">
        <v>8307</v>
      </c>
      <c r="D1209" s="1">
        <v>163881101</v>
      </c>
      <c r="E1209" t="s">
        <v>43</v>
      </c>
      <c r="G1209">
        <v>41849</v>
      </c>
      <c r="H1209" s="3">
        <v>828</v>
      </c>
      <c r="I1209" t="s">
        <v>269</v>
      </c>
      <c r="J1209" s="4">
        <v>354</v>
      </c>
      <c r="K1209" t="s">
        <v>31</v>
      </c>
      <c r="L1209" t="s">
        <v>60</v>
      </c>
      <c r="M1209" t="s">
        <v>382</v>
      </c>
      <c r="N1209" s="4">
        <v>1</v>
      </c>
      <c r="O1209" s="4">
        <v>354</v>
      </c>
      <c r="P1209" t="s">
        <v>13062</v>
      </c>
      <c r="Q1209" t="s">
        <v>8984</v>
      </c>
      <c r="R1209" t="s">
        <v>8985</v>
      </c>
      <c r="S1209" t="s">
        <v>8308</v>
      </c>
      <c r="T1209" t="s">
        <v>35</v>
      </c>
      <c r="U1209" t="s">
        <v>36</v>
      </c>
      <c r="V1209">
        <v>0</v>
      </c>
      <c r="W1209">
        <v>2014</v>
      </c>
      <c r="X1209" t="s">
        <v>134</v>
      </c>
      <c r="Y1209" t="s">
        <v>38</v>
      </c>
      <c r="Z1209" t="s">
        <v>73</v>
      </c>
      <c r="AA1209" t="s">
        <v>40</v>
      </c>
      <c r="AB1209" t="s">
        <v>41</v>
      </c>
    </row>
    <row r="1210" spans="1:28" x14ac:dyDescent="0.35">
      <c r="A1210" s="16" t="s">
        <v>8258</v>
      </c>
      <c r="B1210" s="16" t="s">
        <v>12654</v>
      </c>
      <c r="C1210" s="16" t="s">
        <v>8266</v>
      </c>
      <c r="D1210" s="17">
        <v>163201102</v>
      </c>
      <c r="E1210" s="16" t="s">
        <v>53</v>
      </c>
      <c r="F1210" s="2" t="s">
        <v>54</v>
      </c>
      <c r="G1210" s="16">
        <v>41835</v>
      </c>
      <c r="H1210" s="18">
        <v>900</v>
      </c>
      <c r="I1210" s="16">
        <v>1049638</v>
      </c>
      <c r="J1210" s="19">
        <v>567</v>
      </c>
      <c r="K1210" s="16" t="s">
        <v>31</v>
      </c>
      <c r="L1210" s="16" t="s">
        <v>32</v>
      </c>
      <c r="M1210" s="16" t="s">
        <v>33</v>
      </c>
      <c r="N1210" s="19">
        <v>49</v>
      </c>
      <c r="O1210" s="19">
        <v>30485</v>
      </c>
      <c r="P1210" s="16" t="s">
        <v>13059</v>
      </c>
      <c r="Q1210" s="16" t="s">
        <v>8984</v>
      </c>
      <c r="R1210" s="16" t="s">
        <v>8985</v>
      </c>
      <c r="S1210" s="16" t="s">
        <v>8306</v>
      </c>
      <c r="T1210" s="16" t="s">
        <v>35</v>
      </c>
      <c r="U1210" s="16" t="s">
        <v>36</v>
      </c>
      <c r="V1210" s="16">
        <v>42154654</v>
      </c>
      <c r="W1210" s="16">
        <v>2014</v>
      </c>
      <c r="X1210" s="16" t="s">
        <v>134</v>
      </c>
      <c r="Y1210" s="16" t="s">
        <v>38</v>
      </c>
      <c r="Z1210" s="16" t="s">
        <v>45</v>
      </c>
      <c r="AA1210" s="16" t="s">
        <v>40</v>
      </c>
      <c r="AB1210" s="16" t="s">
        <v>41</v>
      </c>
    </row>
    <row r="1211" spans="1:28" x14ac:dyDescent="0.35">
      <c r="A1211" t="s">
        <v>8258</v>
      </c>
      <c r="B1211" t="s">
        <v>12653</v>
      </c>
      <c r="C1211" t="s">
        <v>6512</v>
      </c>
      <c r="D1211" s="1">
        <v>163541102</v>
      </c>
      <c r="E1211" t="s">
        <v>30</v>
      </c>
      <c r="G1211">
        <v>41851</v>
      </c>
      <c r="H1211" s="3">
        <v>1815</v>
      </c>
      <c r="I1211">
        <v>1059064</v>
      </c>
      <c r="J1211" s="4">
        <v>343</v>
      </c>
      <c r="K1211" t="s">
        <v>31</v>
      </c>
      <c r="L1211" t="s">
        <v>32</v>
      </c>
      <c r="M1211" t="s">
        <v>33</v>
      </c>
      <c r="N1211" s="4">
        <v>18</v>
      </c>
      <c r="O1211" s="4">
        <v>6174</v>
      </c>
      <c r="P1211" t="s">
        <v>13062</v>
      </c>
      <c r="Q1211" t="s">
        <v>8984</v>
      </c>
      <c r="R1211" t="s">
        <v>47</v>
      </c>
      <c r="S1211" t="s">
        <v>8309</v>
      </c>
      <c r="T1211" t="s">
        <v>35</v>
      </c>
      <c r="U1211" t="s">
        <v>36</v>
      </c>
      <c r="V1211">
        <v>42161937</v>
      </c>
      <c r="W1211">
        <v>2014</v>
      </c>
      <c r="X1211" t="s">
        <v>134</v>
      </c>
      <c r="Y1211" t="s">
        <v>38</v>
      </c>
      <c r="Z1211" t="s">
        <v>39</v>
      </c>
      <c r="AA1211" t="s">
        <v>40</v>
      </c>
      <c r="AB1211" t="s">
        <v>41</v>
      </c>
    </row>
    <row r="1212" spans="1:28" x14ac:dyDescent="0.35">
      <c r="A1212" s="16" t="s">
        <v>8579</v>
      </c>
      <c r="B1212" s="16" t="s">
        <v>12653</v>
      </c>
      <c r="C1212" s="16" t="s">
        <v>8656</v>
      </c>
      <c r="D1212" s="17">
        <v>254421102</v>
      </c>
      <c r="E1212" s="16" t="s">
        <v>53</v>
      </c>
      <c r="F1212" s="2" t="s">
        <v>54</v>
      </c>
      <c r="G1212" s="16">
        <v>41845</v>
      </c>
      <c r="H1212" s="18">
        <v>1357</v>
      </c>
      <c r="I1212" s="16">
        <v>1055335</v>
      </c>
      <c r="J1212" s="19">
        <v>127</v>
      </c>
      <c r="K1212" s="16" t="s">
        <v>31</v>
      </c>
      <c r="L1212" s="16" t="s">
        <v>60</v>
      </c>
      <c r="M1212" s="16" t="s">
        <v>94</v>
      </c>
      <c r="N1212" s="19">
        <v>928</v>
      </c>
      <c r="O1212" s="19">
        <v>10324</v>
      </c>
      <c r="P1212" s="16" t="s">
        <v>13068</v>
      </c>
      <c r="Q1212" s="16" t="s">
        <v>8984</v>
      </c>
      <c r="R1212" s="16" t="s">
        <v>8985</v>
      </c>
      <c r="S1212" s="16" t="s">
        <v>8657</v>
      </c>
      <c r="T1212" s="16" t="s">
        <v>35</v>
      </c>
      <c r="U1212" s="16" t="s">
        <v>36</v>
      </c>
      <c r="V1212" s="16">
        <v>0</v>
      </c>
      <c r="W1212" s="16">
        <v>2014</v>
      </c>
      <c r="X1212" s="16" t="s">
        <v>134</v>
      </c>
      <c r="Y1212" s="16" t="s">
        <v>38</v>
      </c>
      <c r="Z1212" s="16" t="s">
        <v>88</v>
      </c>
      <c r="AA1212" s="16" t="s">
        <v>40</v>
      </c>
      <c r="AB1212" s="16" t="s">
        <v>41</v>
      </c>
    </row>
    <row r="1213" spans="1:28" x14ac:dyDescent="0.35">
      <c r="A1213" t="s">
        <v>28</v>
      </c>
      <c r="B1213" t="s">
        <v>12653</v>
      </c>
      <c r="C1213" t="s">
        <v>49</v>
      </c>
      <c r="D1213" s="1">
        <v>182852203</v>
      </c>
      <c r="E1213" t="s">
        <v>43</v>
      </c>
      <c r="G1213">
        <v>41792</v>
      </c>
      <c r="H1213" s="3">
        <v>423</v>
      </c>
      <c r="I1213">
        <v>1027234</v>
      </c>
      <c r="J1213" s="4">
        <v>477</v>
      </c>
      <c r="K1213" t="s">
        <v>31</v>
      </c>
      <c r="L1213" t="s">
        <v>32</v>
      </c>
      <c r="M1213" t="s">
        <v>33</v>
      </c>
      <c r="N1213" s="4">
        <v>49</v>
      </c>
      <c r="O1213" s="4">
        <v>23373</v>
      </c>
      <c r="P1213" t="s">
        <v>13064</v>
      </c>
      <c r="Q1213" t="s">
        <v>8984</v>
      </c>
      <c r="R1213" t="s">
        <v>8985</v>
      </c>
      <c r="S1213" t="s">
        <v>263</v>
      </c>
      <c r="T1213" t="s">
        <v>35</v>
      </c>
      <c r="U1213" t="s">
        <v>36</v>
      </c>
      <c r="V1213">
        <v>31079767</v>
      </c>
      <c r="W1213">
        <v>2014</v>
      </c>
      <c r="X1213" t="s">
        <v>112</v>
      </c>
      <c r="Y1213" t="s">
        <v>38</v>
      </c>
      <c r="Z1213" t="s">
        <v>73</v>
      </c>
      <c r="AA1213" t="s">
        <v>40</v>
      </c>
      <c r="AB1213" t="s">
        <v>41</v>
      </c>
    </row>
    <row r="1214" spans="1:28" x14ac:dyDescent="0.35">
      <c r="A1214" s="16" t="s">
        <v>28</v>
      </c>
      <c r="B1214" s="16" t="s">
        <v>12654</v>
      </c>
      <c r="C1214" s="16" t="s">
        <v>89</v>
      </c>
      <c r="D1214" s="17">
        <v>83622103</v>
      </c>
      <c r="E1214" s="16" t="s">
        <v>91</v>
      </c>
      <c r="G1214" s="16">
        <v>41808</v>
      </c>
      <c r="H1214" s="18">
        <v>1506</v>
      </c>
      <c r="I1214" s="16">
        <v>1036281</v>
      </c>
      <c r="J1214" s="19">
        <v>10</v>
      </c>
      <c r="K1214" s="16" t="s">
        <v>31</v>
      </c>
      <c r="L1214" s="16" t="s">
        <v>60</v>
      </c>
      <c r="M1214" s="16" t="s">
        <v>266</v>
      </c>
      <c r="N1214" s="19">
        <v>580</v>
      </c>
      <c r="O1214" s="19">
        <v>5800</v>
      </c>
      <c r="P1214" s="16" t="s">
        <v>13062</v>
      </c>
      <c r="Q1214" s="16" t="s">
        <v>8984</v>
      </c>
      <c r="R1214" s="16" t="s">
        <v>8985</v>
      </c>
      <c r="S1214" s="16" t="s">
        <v>267</v>
      </c>
      <c r="T1214" s="16" t="s">
        <v>35</v>
      </c>
      <c r="U1214" s="16" t="s">
        <v>36</v>
      </c>
      <c r="V1214" s="16">
        <v>31082991</v>
      </c>
      <c r="W1214" s="16">
        <v>2014</v>
      </c>
      <c r="X1214" s="16" t="s">
        <v>112</v>
      </c>
      <c r="Y1214" s="16" t="s">
        <v>38</v>
      </c>
      <c r="Z1214" s="16" t="s">
        <v>172</v>
      </c>
      <c r="AA1214" s="16" t="s">
        <v>40</v>
      </c>
      <c r="AB1214" s="16" t="s">
        <v>41</v>
      </c>
    </row>
    <row r="1215" spans="1:28" x14ac:dyDescent="0.35">
      <c r="A1215" t="s">
        <v>28</v>
      </c>
      <c r="B1215" t="s">
        <v>12654</v>
      </c>
      <c r="C1215" t="s">
        <v>82</v>
      </c>
      <c r="D1215" s="1">
        <v>83252106</v>
      </c>
      <c r="E1215" t="s">
        <v>43</v>
      </c>
      <c r="G1215">
        <v>41817</v>
      </c>
      <c r="H1215" s="3">
        <v>1750</v>
      </c>
      <c r="I1215">
        <v>1040816</v>
      </c>
      <c r="J1215" s="4">
        <v>507</v>
      </c>
      <c r="K1215" t="s">
        <v>31</v>
      </c>
      <c r="L1215" t="s">
        <v>32</v>
      </c>
      <c r="M1215" t="s">
        <v>33</v>
      </c>
      <c r="N1215" s="4">
        <v>15</v>
      </c>
      <c r="O1215" s="4">
        <v>7605</v>
      </c>
      <c r="P1215" t="s">
        <v>13062</v>
      </c>
      <c r="Q1215" t="s">
        <v>8984</v>
      </c>
      <c r="R1215" t="s">
        <v>8985</v>
      </c>
      <c r="S1215" t="s">
        <v>272</v>
      </c>
      <c r="T1215" t="s">
        <v>35</v>
      </c>
      <c r="U1215" t="s">
        <v>36</v>
      </c>
      <c r="V1215">
        <v>0</v>
      </c>
      <c r="W1215">
        <v>2014</v>
      </c>
      <c r="X1215" t="s">
        <v>112</v>
      </c>
      <c r="Y1215" t="s">
        <v>38</v>
      </c>
      <c r="Z1215" t="s">
        <v>39</v>
      </c>
      <c r="AA1215" t="s">
        <v>40</v>
      </c>
      <c r="AB1215" t="s">
        <v>41</v>
      </c>
    </row>
    <row r="1216" spans="1:28" x14ac:dyDescent="0.35">
      <c r="A1216" s="16" t="s">
        <v>28</v>
      </c>
      <c r="B1216" s="16" t="s">
        <v>12654</v>
      </c>
      <c r="C1216" s="16" t="s">
        <v>89</v>
      </c>
      <c r="D1216" s="17">
        <v>83622103</v>
      </c>
      <c r="E1216" s="16" t="s">
        <v>30</v>
      </c>
      <c r="G1216" s="16">
        <v>41806</v>
      </c>
      <c r="H1216" s="18">
        <v>1754</v>
      </c>
      <c r="I1216" s="16">
        <v>1035445</v>
      </c>
      <c r="J1216" s="19">
        <v>2514</v>
      </c>
      <c r="K1216" s="16" t="s">
        <v>31</v>
      </c>
      <c r="L1216" s="16" t="s">
        <v>60</v>
      </c>
      <c r="M1216" s="16" t="s">
        <v>266</v>
      </c>
      <c r="N1216" s="19">
        <v>737</v>
      </c>
      <c r="O1216" s="19">
        <v>172538</v>
      </c>
      <c r="P1216" s="16" t="s">
        <v>13062</v>
      </c>
      <c r="Q1216" s="16" t="s">
        <v>8984</v>
      </c>
      <c r="R1216" s="16" t="s">
        <v>8985</v>
      </c>
      <c r="S1216" s="16" t="s">
        <v>267</v>
      </c>
      <c r="T1216" s="16" t="s">
        <v>35</v>
      </c>
      <c r="U1216" s="16" t="s">
        <v>36</v>
      </c>
      <c r="V1216" s="16">
        <v>31082991</v>
      </c>
      <c r="W1216" s="16">
        <v>2014</v>
      </c>
      <c r="X1216" s="16" t="s">
        <v>112</v>
      </c>
      <c r="Y1216" s="16" t="s">
        <v>38</v>
      </c>
      <c r="Z1216" s="16" t="s">
        <v>73</v>
      </c>
      <c r="AA1216" s="16" t="s">
        <v>40</v>
      </c>
      <c r="AB1216" s="16" t="s">
        <v>41</v>
      </c>
    </row>
    <row r="1217" spans="1:28" x14ac:dyDescent="0.35">
      <c r="A1217" t="s">
        <v>28</v>
      </c>
      <c r="B1217" t="s">
        <v>12653</v>
      </c>
      <c r="C1217" t="s">
        <v>71</v>
      </c>
      <c r="D1217" s="1">
        <v>82931101</v>
      </c>
      <c r="E1217" t="s">
        <v>43</v>
      </c>
      <c r="G1217">
        <v>41814</v>
      </c>
      <c r="H1217" s="3">
        <v>2306</v>
      </c>
      <c r="I1217">
        <v>1039199</v>
      </c>
      <c r="J1217" s="4">
        <v>770</v>
      </c>
      <c r="K1217" t="s">
        <v>31</v>
      </c>
      <c r="L1217" t="s">
        <v>32</v>
      </c>
      <c r="M1217" t="s">
        <v>33</v>
      </c>
      <c r="N1217" s="4">
        <v>7</v>
      </c>
      <c r="O1217" s="4">
        <v>5390</v>
      </c>
      <c r="P1217" t="s">
        <v>13059</v>
      </c>
      <c r="Q1217" t="s">
        <v>8984</v>
      </c>
      <c r="R1217" t="s">
        <v>8985</v>
      </c>
      <c r="S1217" t="s">
        <v>271</v>
      </c>
      <c r="T1217" t="s">
        <v>35</v>
      </c>
      <c r="U1217" t="s">
        <v>36</v>
      </c>
      <c r="V1217">
        <v>42144626</v>
      </c>
      <c r="W1217">
        <v>2014</v>
      </c>
      <c r="X1217" t="s">
        <v>112</v>
      </c>
      <c r="Y1217" t="s">
        <v>38</v>
      </c>
      <c r="Z1217" t="s">
        <v>39</v>
      </c>
      <c r="AA1217" t="s">
        <v>40</v>
      </c>
      <c r="AB1217" t="s">
        <v>41</v>
      </c>
    </row>
    <row r="1218" spans="1:28" x14ac:dyDescent="0.35">
      <c r="A1218" s="16" t="s">
        <v>28</v>
      </c>
      <c r="B1218" s="16" t="s">
        <v>12654</v>
      </c>
      <c r="C1218" s="16" t="s">
        <v>153</v>
      </c>
      <c r="D1218" s="17">
        <v>83040401</v>
      </c>
      <c r="E1218" s="16" t="s">
        <v>43</v>
      </c>
      <c r="G1218" s="16">
        <v>41814</v>
      </c>
      <c r="H1218" s="18">
        <v>1848</v>
      </c>
      <c r="I1218" s="16" t="s">
        <v>269</v>
      </c>
      <c r="J1218" s="19">
        <v>577</v>
      </c>
      <c r="K1218" s="16" t="s">
        <v>31</v>
      </c>
      <c r="L1218" s="16" t="s">
        <v>32</v>
      </c>
      <c r="M1218" s="16" t="s">
        <v>33</v>
      </c>
      <c r="N1218" s="19">
        <v>26</v>
      </c>
      <c r="O1218" s="19">
        <v>15002</v>
      </c>
      <c r="P1218" s="16" t="s">
        <v>13062</v>
      </c>
      <c r="Q1218" s="16" t="s">
        <v>8984</v>
      </c>
      <c r="R1218" s="16" t="s">
        <v>8985</v>
      </c>
      <c r="S1218" s="16" t="s">
        <v>270</v>
      </c>
      <c r="T1218" s="16" t="s">
        <v>35</v>
      </c>
      <c r="U1218" s="16" t="s">
        <v>36</v>
      </c>
      <c r="V1218" s="16">
        <v>0</v>
      </c>
      <c r="W1218" s="16">
        <v>2014</v>
      </c>
      <c r="X1218" s="16" t="s">
        <v>112</v>
      </c>
      <c r="Y1218" s="16" t="s">
        <v>38</v>
      </c>
      <c r="Z1218" s="16" t="s">
        <v>73</v>
      </c>
      <c r="AA1218" s="16" t="s">
        <v>40</v>
      </c>
      <c r="AB1218" s="16" t="s">
        <v>41</v>
      </c>
    </row>
    <row r="1219" spans="1:28" x14ac:dyDescent="0.35">
      <c r="A1219" t="s">
        <v>28</v>
      </c>
      <c r="B1219" t="s">
        <v>12654</v>
      </c>
      <c r="C1219" t="s">
        <v>42</v>
      </c>
      <c r="D1219" s="1">
        <v>82841101</v>
      </c>
      <c r="E1219" t="s">
        <v>43</v>
      </c>
      <c r="G1219">
        <v>41792</v>
      </c>
      <c r="H1219" s="3">
        <v>1912</v>
      </c>
      <c r="I1219">
        <v>1027672</v>
      </c>
      <c r="J1219" s="4">
        <v>636</v>
      </c>
      <c r="K1219" t="s">
        <v>31</v>
      </c>
      <c r="L1219" t="s">
        <v>32</v>
      </c>
      <c r="M1219" t="s">
        <v>33</v>
      </c>
      <c r="N1219" s="4">
        <v>5</v>
      </c>
      <c r="O1219" s="4">
        <v>3180</v>
      </c>
      <c r="P1219" t="s">
        <v>13062</v>
      </c>
      <c r="Q1219" t="s">
        <v>8984</v>
      </c>
      <c r="R1219" t="s">
        <v>8985</v>
      </c>
      <c r="S1219" t="s">
        <v>262</v>
      </c>
      <c r="T1219" t="s">
        <v>35</v>
      </c>
      <c r="U1219" t="s">
        <v>36</v>
      </c>
      <c r="V1219">
        <v>42132877</v>
      </c>
      <c r="W1219">
        <v>2014</v>
      </c>
      <c r="X1219" t="s">
        <v>112</v>
      </c>
      <c r="Y1219" t="s">
        <v>38</v>
      </c>
      <c r="Z1219" t="s">
        <v>64</v>
      </c>
      <c r="AA1219" t="s">
        <v>40</v>
      </c>
      <c r="AB1219" t="s">
        <v>41</v>
      </c>
    </row>
    <row r="1220" spans="1:28" x14ac:dyDescent="0.35">
      <c r="A1220" s="16" t="s">
        <v>28</v>
      </c>
      <c r="B1220" s="16" t="s">
        <v>12654</v>
      </c>
      <c r="C1220" s="16" t="s">
        <v>42</v>
      </c>
      <c r="D1220" s="17">
        <v>82841101</v>
      </c>
      <c r="E1220" s="16" t="s">
        <v>43</v>
      </c>
      <c r="G1220" s="16">
        <v>41809</v>
      </c>
      <c r="H1220" s="18">
        <v>1729</v>
      </c>
      <c r="I1220" s="16">
        <v>1036830</v>
      </c>
      <c r="J1220" s="19">
        <v>412</v>
      </c>
      <c r="K1220" s="16" t="s">
        <v>31</v>
      </c>
      <c r="L1220" s="16" t="s">
        <v>32</v>
      </c>
      <c r="M1220" s="16" t="s">
        <v>83</v>
      </c>
      <c r="N1220" s="19">
        <v>38</v>
      </c>
      <c r="O1220" s="19">
        <v>15656</v>
      </c>
      <c r="P1220" s="16" t="s">
        <v>13062</v>
      </c>
      <c r="Q1220" s="16" t="s">
        <v>8984</v>
      </c>
      <c r="R1220" s="16" t="s">
        <v>8985</v>
      </c>
      <c r="S1220" s="16" t="s">
        <v>268</v>
      </c>
      <c r="T1220" s="16" t="s">
        <v>35</v>
      </c>
      <c r="U1220" s="16" t="s">
        <v>36</v>
      </c>
      <c r="V1220" s="16">
        <v>42142064</v>
      </c>
      <c r="W1220" s="16">
        <v>2014</v>
      </c>
      <c r="X1220" s="16" t="s">
        <v>112</v>
      </c>
      <c r="Y1220" s="16" t="s">
        <v>38</v>
      </c>
      <c r="Z1220" s="16" t="s">
        <v>51</v>
      </c>
      <c r="AA1220" s="16" t="s">
        <v>40</v>
      </c>
      <c r="AB1220" s="16" t="s">
        <v>41</v>
      </c>
    </row>
    <row r="1221" spans="1:28" x14ac:dyDescent="0.35">
      <c r="A1221" t="s">
        <v>28</v>
      </c>
      <c r="B1221" t="s">
        <v>12654</v>
      </c>
      <c r="C1221" t="s">
        <v>126</v>
      </c>
      <c r="D1221" s="1">
        <v>82841102</v>
      </c>
      <c r="E1221" t="s">
        <v>30</v>
      </c>
      <c r="G1221">
        <v>41820</v>
      </c>
      <c r="H1221" s="3">
        <v>2144</v>
      </c>
      <c r="I1221">
        <v>1042381</v>
      </c>
      <c r="J1221" s="4">
        <v>846</v>
      </c>
      <c r="K1221" t="s">
        <v>31</v>
      </c>
      <c r="L1221" t="s">
        <v>32</v>
      </c>
      <c r="M1221" t="s">
        <v>33</v>
      </c>
      <c r="N1221" s="4">
        <v>295</v>
      </c>
      <c r="O1221" s="4">
        <v>57067</v>
      </c>
      <c r="P1221" t="s">
        <v>13062</v>
      </c>
      <c r="Q1221" t="s">
        <v>8984</v>
      </c>
      <c r="R1221" t="s">
        <v>8985</v>
      </c>
      <c r="S1221" t="s">
        <v>273</v>
      </c>
      <c r="T1221" t="s">
        <v>35</v>
      </c>
      <c r="U1221" t="s">
        <v>36</v>
      </c>
      <c r="V1221">
        <v>31086154</v>
      </c>
      <c r="W1221">
        <v>2014</v>
      </c>
      <c r="X1221" t="s">
        <v>112</v>
      </c>
      <c r="Y1221" t="s">
        <v>38</v>
      </c>
      <c r="Z1221" t="s">
        <v>64</v>
      </c>
      <c r="AA1221" t="s">
        <v>40</v>
      </c>
      <c r="AB1221" t="s">
        <v>41</v>
      </c>
    </row>
    <row r="1222" spans="1:28" x14ac:dyDescent="0.35">
      <c r="A1222" s="16" t="s">
        <v>28</v>
      </c>
      <c r="B1222" s="16" t="s">
        <v>12654</v>
      </c>
      <c r="C1222" s="16" t="s">
        <v>126</v>
      </c>
      <c r="D1222" s="17">
        <v>82841102</v>
      </c>
      <c r="E1222" s="16" t="s">
        <v>43</v>
      </c>
      <c r="G1222" s="16">
        <v>41794</v>
      </c>
      <c r="H1222" s="18">
        <v>1005</v>
      </c>
      <c r="I1222" s="16">
        <v>1028390</v>
      </c>
      <c r="J1222" s="19">
        <v>935</v>
      </c>
      <c r="K1222" s="16" t="s">
        <v>31</v>
      </c>
      <c r="L1222" s="16" t="s">
        <v>32</v>
      </c>
      <c r="M1222" s="16" t="s">
        <v>33</v>
      </c>
      <c r="N1222" s="19">
        <v>3</v>
      </c>
      <c r="O1222" s="19">
        <v>2805</v>
      </c>
      <c r="P1222" s="16" t="s">
        <v>13062</v>
      </c>
      <c r="Q1222" s="16" t="s">
        <v>8984</v>
      </c>
      <c r="R1222" s="16" t="s">
        <v>8985</v>
      </c>
      <c r="S1222" s="16" t="s">
        <v>264</v>
      </c>
      <c r="T1222" s="16" t="s">
        <v>35</v>
      </c>
      <c r="U1222" s="16" t="s">
        <v>36</v>
      </c>
      <c r="V1222" s="16">
        <v>42133942</v>
      </c>
      <c r="W1222" s="16">
        <v>2014</v>
      </c>
      <c r="X1222" s="16" t="s">
        <v>112</v>
      </c>
      <c r="Y1222" s="16" t="s">
        <v>38</v>
      </c>
      <c r="Z1222" s="16" t="s">
        <v>64</v>
      </c>
      <c r="AA1222" s="16" t="s">
        <v>40</v>
      </c>
      <c r="AB1222" s="16" t="s">
        <v>41</v>
      </c>
    </row>
    <row r="1223" spans="1:28" x14ac:dyDescent="0.35">
      <c r="A1223" t="s">
        <v>28</v>
      </c>
      <c r="B1223" t="s">
        <v>12654</v>
      </c>
      <c r="C1223" t="s">
        <v>126</v>
      </c>
      <c r="D1223" s="1">
        <v>82841102</v>
      </c>
      <c r="E1223" t="s">
        <v>43</v>
      </c>
      <c r="G1223">
        <v>41798</v>
      </c>
      <c r="H1223" s="3">
        <v>258</v>
      </c>
      <c r="I1223">
        <v>1030235</v>
      </c>
      <c r="J1223" s="4">
        <v>732</v>
      </c>
      <c r="K1223" t="s">
        <v>31</v>
      </c>
      <c r="L1223" t="s">
        <v>32</v>
      </c>
      <c r="M1223" t="s">
        <v>33</v>
      </c>
      <c r="N1223" s="4">
        <v>2</v>
      </c>
      <c r="O1223" s="4">
        <v>1464</v>
      </c>
      <c r="P1223" t="s">
        <v>13062</v>
      </c>
      <c r="Q1223" t="s">
        <v>8984</v>
      </c>
      <c r="R1223" t="s">
        <v>8985</v>
      </c>
      <c r="S1223" t="s">
        <v>265</v>
      </c>
      <c r="T1223" t="s">
        <v>35</v>
      </c>
      <c r="U1223" t="s">
        <v>36</v>
      </c>
      <c r="V1223">
        <v>42135261</v>
      </c>
      <c r="W1223">
        <v>2014</v>
      </c>
      <c r="X1223" t="s">
        <v>112</v>
      </c>
      <c r="Y1223" t="s">
        <v>38</v>
      </c>
      <c r="Z1223" t="s">
        <v>73</v>
      </c>
      <c r="AA1223" t="s">
        <v>40</v>
      </c>
      <c r="AB1223" t="s">
        <v>41</v>
      </c>
    </row>
    <row r="1224" spans="1:28" x14ac:dyDescent="0.35">
      <c r="A1224" s="16" t="s">
        <v>1655</v>
      </c>
      <c r="B1224" s="16" t="s">
        <v>12654</v>
      </c>
      <c r="C1224" s="16" t="s">
        <v>1487</v>
      </c>
      <c r="D1224" s="17">
        <v>82021106</v>
      </c>
      <c r="E1224" s="16" t="s">
        <v>43</v>
      </c>
      <c r="G1224" s="16">
        <v>41805</v>
      </c>
      <c r="H1224" s="18">
        <v>947</v>
      </c>
      <c r="I1224" s="16">
        <v>1034889</v>
      </c>
      <c r="J1224" s="19">
        <v>366</v>
      </c>
      <c r="K1224" s="16" t="s">
        <v>31</v>
      </c>
      <c r="L1224" s="16" t="s">
        <v>32</v>
      </c>
      <c r="M1224" s="16" t="s">
        <v>33</v>
      </c>
      <c r="N1224" s="19">
        <v>13</v>
      </c>
      <c r="O1224" s="19">
        <v>2826</v>
      </c>
      <c r="P1224" s="16" t="s">
        <v>13062</v>
      </c>
      <c r="Q1224" s="16" t="s">
        <v>8984</v>
      </c>
      <c r="R1224" s="16" t="s">
        <v>8985</v>
      </c>
      <c r="S1224" s="16" t="s">
        <v>1704</v>
      </c>
      <c r="T1224" s="16" t="s">
        <v>35</v>
      </c>
      <c r="U1224" s="16" t="s">
        <v>36</v>
      </c>
      <c r="V1224" s="16">
        <v>42139246</v>
      </c>
      <c r="W1224" s="16">
        <v>2014</v>
      </c>
      <c r="X1224" s="16" t="s">
        <v>112</v>
      </c>
      <c r="Y1224" s="16" t="s">
        <v>38</v>
      </c>
      <c r="Z1224" s="16" t="s">
        <v>73</v>
      </c>
      <c r="AA1224" s="16" t="s">
        <v>40</v>
      </c>
      <c r="AB1224" s="16" t="s">
        <v>41</v>
      </c>
    </row>
    <row r="1225" spans="1:28" x14ac:dyDescent="0.35">
      <c r="A1225" t="s">
        <v>1655</v>
      </c>
      <c r="B1225" t="s">
        <v>12654</v>
      </c>
      <c r="C1225" t="s">
        <v>1487</v>
      </c>
      <c r="D1225" s="1">
        <v>82021106</v>
      </c>
      <c r="E1225" t="s">
        <v>43</v>
      </c>
      <c r="G1225">
        <v>41794</v>
      </c>
      <c r="H1225" s="3">
        <v>523</v>
      </c>
      <c r="I1225">
        <v>1028228</v>
      </c>
      <c r="J1225" s="4">
        <v>637</v>
      </c>
      <c r="K1225" t="s">
        <v>31</v>
      </c>
      <c r="L1225" t="s">
        <v>32</v>
      </c>
      <c r="M1225" t="s">
        <v>33</v>
      </c>
      <c r="N1225" s="4">
        <v>4</v>
      </c>
      <c r="O1225" s="4">
        <v>2548</v>
      </c>
      <c r="P1225" t="s">
        <v>13059</v>
      </c>
      <c r="Q1225" t="s">
        <v>8984</v>
      </c>
      <c r="R1225" t="s">
        <v>8985</v>
      </c>
      <c r="S1225" t="s">
        <v>1703</v>
      </c>
      <c r="T1225" t="s">
        <v>35</v>
      </c>
      <c r="U1225" t="s">
        <v>36</v>
      </c>
      <c r="V1225">
        <v>31080409</v>
      </c>
      <c r="W1225">
        <v>2014</v>
      </c>
      <c r="X1225" t="s">
        <v>112</v>
      </c>
      <c r="Y1225" t="s">
        <v>38</v>
      </c>
      <c r="Z1225" t="s">
        <v>73</v>
      </c>
      <c r="AA1225" t="s">
        <v>40</v>
      </c>
      <c r="AB1225" t="s">
        <v>41</v>
      </c>
    </row>
    <row r="1226" spans="1:28" x14ac:dyDescent="0.35">
      <c r="A1226" s="16" t="s">
        <v>1655</v>
      </c>
      <c r="B1226" s="16" t="s">
        <v>12653</v>
      </c>
      <c r="C1226" s="16" t="s">
        <v>1663</v>
      </c>
      <c r="D1226" s="17">
        <v>83371107</v>
      </c>
      <c r="E1226" s="16" t="s">
        <v>43</v>
      </c>
      <c r="G1226" s="16">
        <v>41816</v>
      </c>
      <c r="H1226" s="18">
        <v>938</v>
      </c>
      <c r="I1226" s="16">
        <v>1040117</v>
      </c>
      <c r="J1226" s="19">
        <v>232</v>
      </c>
      <c r="K1226" s="16" t="s">
        <v>31</v>
      </c>
      <c r="L1226" s="16" t="s">
        <v>32</v>
      </c>
      <c r="M1226" s="16" t="s">
        <v>33</v>
      </c>
      <c r="N1226" s="19">
        <v>9</v>
      </c>
      <c r="O1226" s="19">
        <v>2088</v>
      </c>
      <c r="P1226" s="16" t="s">
        <v>13059</v>
      </c>
      <c r="Q1226" s="16" t="s">
        <v>8984</v>
      </c>
      <c r="R1226" s="16" t="s">
        <v>8985</v>
      </c>
      <c r="S1226" s="16" t="s">
        <v>1705</v>
      </c>
      <c r="T1226" s="16" t="s">
        <v>35</v>
      </c>
      <c r="U1226" s="16" t="s">
        <v>36</v>
      </c>
      <c r="V1226" s="16">
        <v>42145234</v>
      </c>
      <c r="W1226" s="16">
        <v>2014</v>
      </c>
      <c r="X1226" s="16" t="s">
        <v>112</v>
      </c>
      <c r="Y1226" s="16" t="s">
        <v>38</v>
      </c>
      <c r="Z1226" s="16" t="s">
        <v>39</v>
      </c>
      <c r="AA1226" s="16" t="s">
        <v>40</v>
      </c>
      <c r="AB1226" s="16" t="s">
        <v>41</v>
      </c>
    </row>
    <row r="1227" spans="1:28" x14ac:dyDescent="0.35">
      <c r="A1227" t="s">
        <v>1956</v>
      </c>
      <c r="B1227" t="s">
        <v>12653</v>
      </c>
      <c r="C1227" t="s">
        <v>1965</v>
      </c>
      <c r="D1227" s="1">
        <v>13801104</v>
      </c>
      <c r="E1227" t="s">
        <v>43</v>
      </c>
      <c r="G1227">
        <v>41817</v>
      </c>
      <c r="H1227" s="3">
        <v>2203</v>
      </c>
      <c r="I1227">
        <v>1040913</v>
      </c>
      <c r="J1227" s="4">
        <v>427</v>
      </c>
      <c r="K1227" t="s">
        <v>31</v>
      </c>
      <c r="L1227" t="s">
        <v>32</v>
      </c>
      <c r="M1227" t="s">
        <v>83</v>
      </c>
      <c r="N1227" s="4">
        <v>22</v>
      </c>
      <c r="O1227" s="4">
        <v>9394</v>
      </c>
      <c r="P1227" t="s">
        <v>13059</v>
      </c>
      <c r="Q1227" t="s">
        <v>8984</v>
      </c>
      <c r="R1227" t="s">
        <v>8985</v>
      </c>
      <c r="S1227" t="s">
        <v>1991</v>
      </c>
      <c r="T1227" t="s">
        <v>35</v>
      </c>
      <c r="U1227" t="s">
        <v>36</v>
      </c>
      <c r="V1227">
        <v>42146382</v>
      </c>
      <c r="W1227">
        <v>2014</v>
      </c>
      <c r="X1227" t="s">
        <v>112</v>
      </c>
      <c r="Y1227" t="s">
        <v>38</v>
      </c>
      <c r="Z1227" t="s">
        <v>39</v>
      </c>
      <c r="AA1227" t="s">
        <v>40</v>
      </c>
      <c r="AB1227" t="s">
        <v>41</v>
      </c>
    </row>
    <row r="1228" spans="1:28" x14ac:dyDescent="0.35">
      <c r="A1228" s="16" t="s">
        <v>1956</v>
      </c>
      <c r="B1228" s="16" t="s">
        <v>12653</v>
      </c>
      <c r="C1228" s="16" t="s">
        <v>1963</v>
      </c>
      <c r="D1228" s="17">
        <v>14671102</v>
      </c>
      <c r="E1228" s="16" t="s">
        <v>43</v>
      </c>
      <c r="G1228" s="16">
        <v>41819</v>
      </c>
      <c r="H1228" s="18">
        <v>1247</v>
      </c>
      <c r="I1228" s="16">
        <v>1041452</v>
      </c>
      <c r="J1228" s="19">
        <v>504</v>
      </c>
      <c r="K1228" s="16" t="s">
        <v>31</v>
      </c>
      <c r="L1228" s="16" t="s">
        <v>66</v>
      </c>
      <c r="M1228" s="16" t="s">
        <v>67</v>
      </c>
      <c r="N1228" s="19">
        <v>58</v>
      </c>
      <c r="O1228" s="19">
        <v>29232</v>
      </c>
      <c r="P1228" s="16" t="s">
        <v>13062</v>
      </c>
      <c r="Q1228" s="16" t="s">
        <v>8984</v>
      </c>
      <c r="R1228" s="16" t="s">
        <v>8985</v>
      </c>
      <c r="S1228" s="16" t="s">
        <v>1992</v>
      </c>
      <c r="T1228" s="16" t="s">
        <v>35</v>
      </c>
      <c r="U1228" s="16" t="s">
        <v>36</v>
      </c>
      <c r="V1228" s="16">
        <v>31085755</v>
      </c>
      <c r="W1228" s="16">
        <v>2014</v>
      </c>
      <c r="X1228" s="16" t="s">
        <v>112</v>
      </c>
      <c r="Y1228" s="16" t="s">
        <v>38</v>
      </c>
      <c r="Z1228" s="16" t="s">
        <v>39</v>
      </c>
      <c r="AA1228" s="16" t="s">
        <v>40</v>
      </c>
      <c r="AB1228" s="16" t="s">
        <v>41</v>
      </c>
    </row>
    <row r="1229" spans="1:28" x14ac:dyDescent="0.35">
      <c r="A1229" t="s">
        <v>2116</v>
      </c>
      <c r="B1229" t="s">
        <v>12654</v>
      </c>
      <c r="C1229" t="s">
        <v>2133</v>
      </c>
      <c r="D1229" s="1">
        <v>12101103</v>
      </c>
      <c r="E1229" t="s">
        <v>53</v>
      </c>
      <c r="F1229" s="2" t="s">
        <v>54</v>
      </c>
      <c r="G1229">
        <v>41793</v>
      </c>
      <c r="H1229" s="3">
        <v>2325</v>
      </c>
      <c r="I1229">
        <v>1028195</v>
      </c>
      <c r="J1229" s="4">
        <v>511</v>
      </c>
      <c r="K1229" t="s">
        <v>31</v>
      </c>
      <c r="L1229" t="s">
        <v>66</v>
      </c>
      <c r="M1229" t="s">
        <v>67</v>
      </c>
      <c r="N1229" s="4">
        <v>462</v>
      </c>
      <c r="O1229" s="4">
        <v>158996</v>
      </c>
      <c r="P1229" t="s">
        <v>13059</v>
      </c>
      <c r="Q1229" t="s">
        <v>79</v>
      </c>
      <c r="R1229" t="s">
        <v>8985</v>
      </c>
      <c r="S1229" t="s">
        <v>2143</v>
      </c>
      <c r="T1229" t="s">
        <v>35</v>
      </c>
      <c r="U1229" t="s">
        <v>36</v>
      </c>
      <c r="V1229">
        <v>42133433</v>
      </c>
      <c r="W1229">
        <v>2014</v>
      </c>
      <c r="X1229" t="s">
        <v>112</v>
      </c>
      <c r="Y1229" t="s">
        <v>38</v>
      </c>
      <c r="Z1229" t="s">
        <v>39</v>
      </c>
      <c r="AA1229" t="s">
        <v>40</v>
      </c>
      <c r="AB1229" t="s">
        <v>41</v>
      </c>
    </row>
    <row r="1230" spans="1:28" x14ac:dyDescent="0.35">
      <c r="A1230" s="16" t="s">
        <v>2397</v>
      </c>
      <c r="B1230" s="16" t="s">
        <v>12653</v>
      </c>
      <c r="C1230" s="16" t="s">
        <v>2504</v>
      </c>
      <c r="D1230" s="17">
        <v>42661103</v>
      </c>
      <c r="E1230" s="16" t="s">
        <v>43</v>
      </c>
      <c r="G1230" s="16">
        <v>41795</v>
      </c>
      <c r="H1230" s="18">
        <v>811</v>
      </c>
      <c r="I1230" s="16">
        <v>1028863</v>
      </c>
      <c r="J1230" s="19">
        <v>331</v>
      </c>
      <c r="K1230" s="16" t="s">
        <v>31</v>
      </c>
      <c r="L1230" s="16" t="s">
        <v>60</v>
      </c>
      <c r="M1230" s="16" t="s">
        <v>61</v>
      </c>
      <c r="N1230" s="19">
        <v>47</v>
      </c>
      <c r="O1230" s="19">
        <v>15557</v>
      </c>
      <c r="P1230" s="16" t="s">
        <v>13062</v>
      </c>
      <c r="Q1230" s="16" t="s">
        <v>8984</v>
      </c>
      <c r="R1230" s="16" t="s">
        <v>9094</v>
      </c>
      <c r="S1230" s="16" t="s">
        <v>2615</v>
      </c>
      <c r="T1230" s="16" t="s">
        <v>35</v>
      </c>
      <c r="U1230" s="16" t="s">
        <v>36</v>
      </c>
      <c r="V1230" s="16">
        <v>31080667</v>
      </c>
      <c r="W1230" s="16">
        <v>2014</v>
      </c>
      <c r="X1230" s="16" t="s">
        <v>112</v>
      </c>
      <c r="Y1230" s="16" t="s">
        <v>38</v>
      </c>
      <c r="Z1230" s="16" t="s">
        <v>64</v>
      </c>
      <c r="AA1230" s="16" t="s">
        <v>40</v>
      </c>
      <c r="AB1230" s="16" t="s">
        <v>41</v>
      </c>
    </row>
    <row r="1231" spans="1:28" x14ac:dyDescent="0.35">
      <c r="A1231" t="s">
        <v>2397</v>
      </c>
      <c r="B1231" t="s">
        <v>12653</v>
      </c>
      <c r="C1231" t="s">
        <v>2515</v>
      </c>
      <c r="D1231" s="1">
        <v>42761104</v>
      </c>
      <c r="E1231" t="s">
        <v>43</v>
      </c>
      <c r="G1231">
        <v>41815</v>
      </c>
      <c r="H1231" s="3">
        <v>1940</v>
      </c>
      <c r="I1231">
        <v>1039813</v>
      </c>
      <c r="J1231" s="4">
        <v>456</v>
      </c>
      <c r="K1231" t="s">
        <v>31</v>
      </c>
      <c r="L1231" t="s">
        <v>32</v>
      </c>
      <c r="M1231" t="s">
        <v>33</v>
      </c>
      <c r="N1231" s="4">
        <v>19</v>
      </c>
      <c r="O1231" s="4">
        <v>8664</v>
      </c>
      <c r="P1231" t="s">
        <v>13064</v>
      </c>
      <c r="Q1231" t="s">
        <v>8984</v>
      </c>
      <c r="R1231" t="s">
        <v>8985</v>
      </c>
      <c r="S1231" t="s">
        <v>2618</v>
      </c>
      <c r="T1231" t="s">
        <v>35</v>
      </c>
      <c r="U1231" t="s">
        <v>36</v>
      </c>
      <c r="V1231">
        <v>31084992</v>
      </c>
      <c r="W1231">
        <v>2014</v>
      </c>
      <c r="X1231" t="s">
        <v>112</v>
      </c>
      <c r="Y1231" t="s">
        <v>38</v>
      </c>
      <c r="Z1231" t="s">
        <v>64</v>
      </c>
      <c r="AA1231" t="s">
        <v>40</v>
      </c>
      <c r="AB1231" t="s">
        <v>41</v>
      </c>
    </row>
    <row r="1232" spans="1:28" x14ac:dyDescent="0.35">
      <c r="A1232" s="16" t="s">
        <v>2397</v>
      </c>
      <c r="B1232" s="16" t="s">
        <v>12653</v>
      </c>
      <c r="C1232" s="16" t="s">
        <v>2515</v>
      </c>
      <c r="D1232" s="17">
        <v>42761104</v>
      </c>
      <c r="E1232" s="16" t="s">
        <v>43</v>
      </c>
      <c r="G1232" s="16">
        <v>41816</v>
      </c>
      <c r="H1232" s="18">
        <v>507</v>
      </c>
      <c r="I1232" s="16">
        <v>1039982</v>
      </c>
      <c r="J1232" s="19">
        <v>353</v>
      </c>
      <c r="K1232" s="16" t="s">
        <v>31</v>
      </c>
      <c r="L1232" s="16" t="s">
        <v>32</v>
      </c>
      <c r="M1232" s="16" t="s">
        <v>83</v>
      </c>
      <c r="N1232" s="19">
        <v>4</v>
      </c>
      <c r="O1232" s="19">
        <v>946</v>
      </c>
      <c r="P1232" s="16" t="s">
        <v>13065</v>
      </c>
      <c r="Q1232" s="16" t="s">
        <v>8984</v>
      </c>
      <c r="R1232" s="16" t="s">
        <v>9094</v>
      </c>
      <c r="S1232" s="16" t="s">
        <v>2620</v>
      </c>
      <c r="T1232" s="16" t="s">
        <v>35</v>
      </c>
      <c r="U1232" s="16" t="s">
        <v>36</v>
      </c>
      <c r="V1232" s="16">
        <v>42145053</v>
      </c>
      <c r="W1232" s="16">
        <v>2014</v>
      </c>
      <c r="X1232" s="16" t="s">
        <v>112</v>
      </c>
      <c r="Y1232" s="16" t="s">
        <v>38</v>
      </c>
      <c r="Z1232" s="16" t="s">
        <v>39</v>
      </c>
      <c r="AA1232" s="16" t="s">
        <v>40</v>
      </c>
      <c r="AB1232" s="16" t="s">
        <v>41</v>
      </c>
    </row>
    <row r="1233" spans="1:28" x14ac:dyDescent="0.35">
      <c r="A1233" t="s">
        <v>2397</v>
      </c>
      <c r="B1233" t="s">
        <v>12654</v>
      </c>
      <c r="C1233" t="s">
        <v>2504</v>
      </c>
      <c r="D1233" s="1">
        <v>42661103</v>
      </c>
      <c r="E1233" t="s">
        <v>43</v>
      </c>
      <c r="G1233">
        <v>41817</v>
      </c>
      <c r="H1233" s="3">
        <v>1759</v>
      </c>
      <c r="I1233">
        <v>1040819</v>
      </c>
      <c r="J1233" s="4">
        <v>676</v>
      </c>
      <c r="K1233" t="s">
        <v>31</v>
      </c>
      <c r="L1233" t="s">
        <v>32</v>
      </c>
      <c r="M1233" t="s">
        <v>33</v>
      </c>
      <c r="N1233" s="4">
        <v>78</v>
      </c>
      <c r="O1233" s="4">
        <v>13878</v>
      </c>
      <c r="P1233" t="s">
        <v>13059</v>
      </c>
      <c r="Q1233" t="s">
        <v>8984</v>
      </c>
      <c r="R1233" t="s">
        <v>8985</v>
      </c>
      <c r="S1233" t="s">
        <v>2621</v>
      </c>
      <c r="T1233" t="s">
        <v>35</v>
      </c>
      <c r="U1233" t="s">
        <v>36</v>
      </c>
      <c r="V1233">
        <v>42146380</v>
      </c>
      <c r="W1233">
        <v>2014</v>
      </c>
      <c r="X1233" t="s">
        <v>112</v>
      </c>
      <c r="Y1233" t="s">
        <v>38</v>
      </c>
      <c r="Z1233" t="s">
        <v>39</v>
      </c>
      <c r="AA1233" t="s">
        <v>40</v>
      </c>
      <c r="AB1233" t="s">
        <v>41</v>
      </c>
    </row>
    <row r="1234" spans="1:28" x14ac:dyDescent="0.35">
      <c r="A1234" s="16" t="s">
        <v>2397</v>
      </c>
      <c r="B1234" s="16" t="s">
        <v>12653</v>
      </c>
      <c r="C1234" s="16" t="s">
        <v>2437</v>
      </c>
      <c r="D1234" s="17">
        <v>192311142</v>
      </c>
      <c r="E1234" s="16" t="s">
        <v>222</v>
      </c>
      <c r="G1234" s="16">
        <v>41815</v>
      </c>
      <c r="H1234" s="18">
        <v>1029</v>
      </c>
      <c r="I1234" s="16">
        <v>1039499</v>
      </c>
      <c r="J1234" s="19">
        <v>372</v>
      </c>
      <c r="K1234" s="16" t="s">
        <v>31</v>
      </c>
      <c r="L1234" s="16" t="s">
        <v>32</v>
      </c>
      <c r="M1234" s="16" t="s">
        <v>83</v>
      </c>
      <c r="N1234" s="19">
        <v>62</v>
      </c>
      <c r="O1234" s="19">
        <v>23064</v>
      </c>
      <c r="P1234" s="16" t="s">
        <v>13064</v>
      </c>
      <c r="Q1234" s="16" t="s">
        <v>8984</v>
      </c>
      <c r="R1234" s="16" t="s">
        <v>8985</v>
      </c>
      <c r="S1234" s="16" t="s">
        <v>2619</v>
      </c>
      <c r="T1234" s="16" t="s">
        <v>35</v>
      </c>
      <c r="U1234" s="16" t="s">
        <v>36</v>
      </c>
      <c r="V1234" s="16">
        <v>42144942</v>
      </c>
      <c r="W1234" s="16">
        <v>2014</v>
      </c>
      <c r="X1234" s="16" t="s">
        <v>112</v>
      </c>
      <c r="Y1234" s="16" t="s">
        <v>38</v>
      </c>
      <c r="Z1234" s="16" t="s">
        <v>39</v>
      </c>
      <c r="AA1234" s="16" t="s">
        <v>40</v>
      </c>
      <c r="AB1234" s="16" t="s">
        <v>41</v>
      </c>
    </row>
    <row r="1235" spans="1:28" x14ac:dyDescent="0.35">
      <c r="A1235" t="s">
        <v>2397</v>
      </c>
      <c r="B1235" t="s">
        <v>12653</v>
      </c>
      <c r="C1235" t="s">
        <v>2430</v>
      </c>
      <c r="D1235" s="1">
        <v>192311141</v>
      </c>
      <c r="E1235" t="s">
        <v>30</v>
      </c>
      <c r="G1235">
        <v>41807</v>
      </c>
      <c r="H1235" s="3">
        <v>1602</v>
      </c>
      <c r="I1235">
        <v>1035863</v>
      </c>
      <c r="J1235" s="4">
        <v>756</v>
      </c>
      <c r="K1235" t="s">
        <v>31</v>
      </c>
      <c r="L1235" t="s">
        <v>32</v>
      </c>
      <c r="M1235" t="s">
        <v>33</v>
      </c>
      <c r="N1235" s="4">
        <v>6</v>
      </c>
      <c r="O1235" s="4">
        <v>1232</v>
      </c>
      <c r="P1235" t="s">
        <v>13063</v>
      </c>
      <c r="Q1235" t="s">
        <v>8984</v>
      </c>
      <c r="R1235" t="s">
        <v>8985</v>
      </c>
      <c r="S1235" t="s">
        <v>2617</v>
      </c>
      <c r="T1235" t="s">
        <v>35</v>
      </c>
      <c r="U1235" t="s">
        <v>36</v>
      </c>
      <c r="V1235">
        <v>31083188</v>
      </c>
      <c r="W1235">
        <v>2014</v>
      </c>
      <c r="X1235" t="s">
        <v>112</v>
      </c>
      <c r="Y1235" t="s">
        <v>38</v>
      </c>
      <c r="Z1235" t="s">
        <v>51</v>
      </c>
      <c r="AA1235" t="s">
        <v>40</v>
      </c>
      <c r="AB1235" t="s">
        <v>41</v>
      </c>
    </row>
    <row r="1236" spans="1:28" x14ac:dyDescent="0.35">
      <c r="A1236" s="16" t="s">
        <v>2397</v>
      </c>
      <c r="B1236" s="16" t="s">
        <v>12653</v>
      </c>
      <c r="C1236" s="16" t="s">
        <v>2417</v>
      </c>
      <c r="D1236" s="17">
        <v>192401101</v>
      </c>
      <c r="E1236" s="16" t="s">
        <v>43</v>
      </c>
      <c r="G1236" s="16">
        <v>41796</v>
      </c>
      <c r="H1236" s="18">
        <v>1521</v>
      </c>
      <c r="I1236" s="16">
        <v>1029684</v>
      </c>
      <c r="J1236" s="19">
        <v>879</v>
      </c>
      <c r="K1236" s="16" t="s">
        <v>31</v>
      </c>
      <c r="L1236" s="16" t="s">
        <v>32</v>
      </c>
      <c r="M1236" s="16" t="s">
        <v>33</v>
      </c>
      <c r="N1236" s="19">
        <v>20</v>
      </c>
      <c r="O1236" s="19">
        <v>12750</v>
      </c>
      <c r="P1236" s="16" t="s">
        <v>13062</v>
      </c>
      <c r="Q1236" s="16" t="s">
        <v>8984</v>
      </c>
      <c r="R1236" s="16" t="s">
        <v>8985</v>
      </c>
      <c r="S1236" s="16" t="s">
        <v>2616</v>
      </c>
      <c r="T1236" s="16" t="s">
        <v>35</v>
      </c>
      <c r="U1236" s="16" t="s">
        <v>36</v>
      </c>
      <c r="V1236" s="16">
        <v>31081226</v>
      </c>
      <c r="W1236" s="16">
        <v>2014</v>
      </c>
      <c r="X1236" s="16" t="s">
        <v>112</v>
      </c>
      <c r="Y1236" s="16" t="s">
        <v>38</v>
      </c>
      <c r="Z1236" s="16" t="s">
        <v>64</v>
      </c>
      <c r="AA1236" s="16" t="s">
        <v>40</v>
      </c>
      <c r="AB1236" s="16" t="s">
        <v>41</v>
      </c>
    </row>
    <row r="1237" spans="1:28" x14ac:dyDescent="0.35">
      <c r="A1237" t="s">
        <v>4028</v>
      </c>
      <c r="B1237" t="s">
        <v>12653</v>
      </c>
      <c r="C1237" t="s">
        <v>4109</v>
      </c>
      <c r="D1237" s="1">
        <v>182721104</v>
      </c>
      <c r="E1237" t="s">
        <v>43</v>
      </c>
      <c r="G1237">
        <v>41810</v>
      </c>
      <c r="H1237" s="3">
        <v>1036</v>
      </c>
      <c r="I1237">
        <v>1037206</v>
      </c>
      <c r="J1237" s="4">
        <v>814</v>
      </c>
      <c r="K1237" t="s">
        <v>31</v>
      </c>
      <c r="L1237" t="s">
        <v>32</v>
      </c>
      <c r="M1237" t="s">
        <v>33</v>
      </c>
      <c r="N1237" s="4">
        <v>58</v>
      </c>
      <c r="O1237" s="4">
        <v>20422</v>
      </c>
      <c r="P1237" t="s">
        <v>13062</v>
      </c>
      <c r="Q1237" t="s">
        <v>8984</v>
      </c>
      <c r="R1237" t="s">
        <v>8985</v>
      </c>
      <c r="S1237" t="s">
        <v>4110</v>
      </c>
      <c r="T1237" t="s">
        <v>35</v>
      </c>
      <c r="U1237" t="s">
        <v>36</v>
      </c>
      <c r="V1237">
        <v>31083865</v>
      </c>
      <c r="W1237">
        <v>2014</v>
      </c>
      <c r="X1237" t="s">
        <v>112</v>
      </c>
      <c r="Y1237" t="s">
        <v>38</v>
      </c>
      <c r="Z1237" t="s">
        <v>73</v>
      </c>
      <c r="AA1237" t="s">
        <v>40</v>
      </c>
      <c r="AB1237" t="s">
        <v>41</v>
      </c>
    </row>
    <row r="1238" spans="1:28" x14ac:dyDescent="0.35">
      <c r="A1238" s="16" t="s">
        <v>4028</v>
      </c>
      <c r="B1238" s="16" t="s">
        <v>12653</v>
      </c>
      <c r="C1238" s="16" t="s">
        <v>4080</v>
      </c>
      <c r="D1238" s="17">
        <v>182971101</v>
      </c>
      <c r="E1238" s="16" t="s">
        <v>53</v>
      </c>
      <c r="F1238" s="2" t="s">
        <v>54</v>
      </c>
      <c r="G1238" s="16">
        <v>41807</v>
      </c>
      <c r="H1238" s="18">
        <v>1647</v>
      </c>
      <c r="I1238" s="16">
        <v>1035901</v>
      </c>
      <c r="J1238" s="19">
        <v>589</v>
      </c>
      <c r="K1238" s="16" t="s">
        <v>31</v>
      </c>
      <c r="L1238" s="16" t="s">
        <v>66</v>
      </c>
      <c r="M1238" s="16" t="s">
        <v>67</v>
      </c>
      <c r="N1238" s="19">
        <v>51</v>
      </c>
      <c r="O1238" s="19">
        <v>25945</v>
      </c>
      <c r="P1238" s="16" t="s">
        <v>13062</v>
      </c>
      <c r="Q1238" s="16" t="s">
        <v>8984</v>
      </c>
      <c r="R1238" s="16" t="s">
        <v>9094</v>
      </c>
      <c r="S1238" s="16" t="s">
        <v>4108</v>
      </c>
      <c r="T1238" s="16" t="s">
        <v>35</v>
      </c>
      <c r="U1238" s="16" t="s">
        <v>36</v>
      </c>
      <c r="V1238" s="16">
        <v>42141074</v>
      </c>
      <c r="W1238" s="16">
        <v>2014</v>
      </c>
      <c r="X1238" s="16" t="s">
        <v>112</v>
      </c>
      <c r="Y1238" s="16" t="s">
        <v>38</v>
      </c>
      <c r="Z1238" s="16" t="s">
        <v>45</v>
      </c>
      <c r="AA1238" s="16" t="s">
        <v>40</v>
      </c>
      <c r="AB1238" s="16" t="s">
        <v>41</v>
      </c>
    </row>
    <row r="1239" spans="1:28" x14ac:dyDescent="0.35">
      <c r="A1239" t="s">
        <v>4028</v>
      </c>
      <c r="B1239" t="s">
        <v>12653</v>
      </c>
      <c r="C1239" t="s">
        <v>4106</v>
      </c>
      <c r="D1239" s="1">
        <v>183011101</v>
      </c>
      <c r="E1239" t="s">
        <v>91</v>
      </c>
      <c r="G1239">
        <v>41800</v>
      </c>
      <c r="H1239" s="3">
        <v>2000</v>
      </c>
      <c r="I1239">
        <v>1032646</v>
      </c>
      <c r="J1239" s="4">
        <v>445</v>
      </c>
      <c r="K1239" t="s">
        <v>31</v>
      </c>
      <c r="L1239" t="s">
        <v>66</v>
      </c>
      <c r="M1239" t="s">
        <v>67</v>
      </c>
      <c r="N1239" s="4">
        <v>12</v>
      </c>
      <c r="O1239" s="4">
        <v>5340</v>
      </c>
      <c r="P1239" t="s">
        <v>13059</v>
      </c>
      <c r="Q1239" t="s">
        <v>8984</v>
      </c>
      <c r="R1239" t="s">
        <v>8985</v>
      </c>
      <c r="S1239" t="s">
        <v>4107</v>
      </c>
      <c r="T1239" t="s">
        <v>35</v>
      </c>
      <c r="U1239" t="s">
        <v>36</v>
      </c>
      <c r="V1239">
        <v>0</v>
      </c>
      <c r="W1239">
        <v>2014</v>
      </c>
      <c r="X1239" t="s">
        <v>112</v>
      </c>
      <c r="Y1239" t="s">
        <v>38</v>
      </c>
      <c r="Z1239" t="s">
        <v>39</v>
      </c>
      <c r="AA1239" t="s">
        <v>40</v>
      </c>
      <c r="AB1239" t="s">
        <v>41</v>
      </c>
    </row>
    <row r="1240" spans="1:28" x14ac:dyDescent="0.35">
      <c r="A1240" s="16" t="s">
        <v>4433</v>
      </c>
      <c r="B1240" s="16" t="s">
        <v>12653</v>
      </c>
      <c r="C1240" s="16" t="s">
        <v>4440</v>
      </c>
      <c r="D1240" s="17">
        <v>14091106</v>
      </c>
      <c r="E1240" s="16" t="s">
        <v>43</v>
      </c>
      <c r="G1240" s="16">
        <v>41809</v>
      </c>
      <c r="H1240" s="18">
        <v>750</v>
      </c>
      <c r="I1240" s="16">
        <v>1036503</v>
      </c>
      <c r="J1240" s="19">
        <v>787</v>
      </c>
      <c r="K1240" s="16" t="s">
        <v>31</v>
      </c>
      <c r="L1240" s="16" t="s">
        <v>60</v>
      </c>
      <c r="M1240" s="16" t="s">
        <v>94</v>
      </c>
      <c r="N1240" s="19">
        <v>444</v>
      </c>
      <c r="O1240" s="19">
        <v>31654</v>
      </c>
      <c r="P1240" s="16" t="s">
        <v>13062</v>
      </c>
      <c r="Q1240" s="16" t="s">
        <v>57</v>
      </c>
      <c r="R1240" s="16" t="s">
        <v>8985</v>
      </c>
      <c r="S1240" s="16" t="s">
        <v>4441</v>
      </c>
      <c r="T1240" s="16" t="s">
        <v>35</v>
      </c>
      <c r="U1240" s="16" t="s">
        <v>36</v>
      </c>
      <c r="V1240" s="16">
        <v>31083471</v>
      </c>
      <c r="W1240" s="16">
        <v>2014</v>
      </c>
      <c r="X1240" s="16" t="s">
        <v>112</v>
      </c>
      <c r="Y1240" s="16" t="s">
        <v>38</v>
      </c>
      <c r="Z1240" s="16" t="s">
        <v>39</v>
      </c>
      <c r="AA1240" s="16" t="s">
        <v>40</v>
      </c>
      <c r="AB1240" s="16" t="s">
        <v>41</v>
      </c>
    </row>
    <row r="1241" spans="1:28" x14ac:dyDescent="0.35">
      <c r="A1241" t="s">
        <v>4487</v>
      </c>
      <c r="B1241" t="s">
        <v>12654</v>
      </c>
      <c r="C1241" t="s">
        <v>4544</v>
      </c>
      <c r="D1241" s="1">
        <v>42011107</v>
      </c>
      <c r="E1241" t="s">
        <v>43</v>
      </c>
      <c r="G1241">
        <v>41820</v>
      </c>
      <c r="H1241" s="3">
        <v>325</v>
      </c>
      <c r="I1241">
        <v>1041749</v>
      </c>
      <c r="J1241" s="4">
        <v>891</v>
      </c>
      <c r="K1241" t="s">
        <v>31</v>
      </c>
      <c r="L1241" t="s">
        <v>32</v>
      </c>
      <c r="M1241" t="s">
        <v>33</v>
      </c>
      <c r="N1241" s="4">
        <v>41</v>
      </c>
      <c r="O1241" s="4">
        <v>14935</v>
      </c>
      <c r="P1241" t="s">
        <v>13062</v>
      </c>
      <c r="Q1241" t="s">
        <v>8984</v>
      </c>
      <c r="R1241" t="s">
        <v>47</v>
      </c>
      <c r="S1241" t="s">
        <v>4590</v>
      </c>
      <c r="T1241" t="s">
        <v>35</v>
      </c>
      <c r="U1241" t="s">
        <v>36</v>
      </c>
      <c r="V1241">
        <v>31085783</v>
      </c>
      <c r="W1241">
        <v>2014</v>
      </c>
      <c r="X1241" t="s">
        <v>112</v>
      </c>
      <c r="Y1241" t="s">
        <v>38</v>
      </c>
      <c r="Z1241" t="s">
        <v>51</v>
      </c>
      <c r="AA1241" t="s">
        <v>40</v>
      </c>
      <c r="AB1241" t="s">
        <v>41</v>
      </c>
    </row>
    <row r="1242" spans="1:28" x14ac:dyDescent="0.35">
      <c r="A1242" s="16" t="s">
        <v>4487</v>
      </c>
      <c r="B1242" s="16" t="s">
        <v>12653</v>
      </c>
      <c r="C1242" s="16" t="s">
        <v>4507</v>
      </c>
      <c r="D1242" s="17">
        <v>42291101</v>
      </c>
      <c r="E1242" s="16" t="s">
        <v>43</v>
      </c>
      <c r="G1242" s="16">
        <v>41802</v>
      </c>
      <c r="H1242" s="18">
        <v>630</v>
      </c>
      <c r="I1242" s="16">
        <v>1033358</v>
      </c>
      <c r="J1242" s="19">
        <v>653</v>
      </c>
      <c r="K1242" s="16" t="s">
        <v>31</v>
      </c>
      <c r="L1242" s="16" t="s">
        <v>66</v>
      </c>
      <c r="M1242" s="16" t="s">
        <v>67</v>
      </c>
      <c r="N1242" s="19">
        <v>20</v>
      </c>
      <c r="O1242" s="19">
        <v>7720</v>
      </c>
      <c r="P1242" s="16" t="s">
        <v>13064</v>
      </c>
      <c r="Q1242" s="16" t="s">
        <v>9125</v>
      </c>
      <c r="R1242" s="16" t="s">
        <v>9094</v>
      </c>
      <c r="S1242" s="16" t="s">
        <v>4587</v>
      </c>
      <c r="T1242" s="16" t="s">
        <v>35</v>
      </c>
      <c r="U1242" s="16" t="s">
        <v>36</v>
      </c>
      <c r="V1242" s="16">
        <v>31082324</v>
      </c>
      <c r="W1242" s="16">
        <v>2014</v>
      </c>
      <c r="X1242" s="16" t="s">
        <v>112</v>
      </c>
      <c r="Y1242" s="16" t="s">
        <v>38</v>
      </c>
      <c r="Z1242" s="16" t="s">
        <v>39</v>
      </c>
      <c r="AA1242" s="16" t="s">
        <v>40</v>
      </c>
      <c r="AB1242" s="16" t="s">
        <v>41</v>
      </c>
    </row>
    <row r="1243" spans="1:28" x14ac:dyDescent="0.35">
      <c r="A1243" t="s">
        <v>4487</v>
      </c>
      <c r="B1243" t="s">
        <v>12653</v>
      </c>
      <c r="C1243" t="s">
        <v>4588</v>
      </c>
      <c r="D1243" s="1">
        <v>43291104</v>
      </c>
      <c r="E1243" t="s">
        <v>43</v>
      </c>
      <c r="G1243">
        <v>41811</v>
      </c>
      <c r="H1243" s="3">
        <v>1436</v>
      </c>
      <c r="I1243">
        <v>1037718</v>
      </c>
      <c r="J1243" s="4">
        <v>801</v>
      </c>
      <c r="K1243" t="s">
        <v>31</v>
      </c>
      <c r="L1243" t="s">
        <v>60</v>
      </c>
      <c r="M1243" t="s">
        <v>94</v>
      </c>
      <c r="N1243" s="4">
        <v>20</v>
      </c>
      <c r="O1243" s="4">
        <v>16020</v>
      </c>
      <c r="P1243" t="s">
        <v>13062</v>
      </c>
      <c r="Q1243" t="s">
        <v>57</v>
      </c>
      <c r="R1243" t="s">
        <v>8985</v>
      </c>
      <c r="S1243" t="s">
        <v>4589</v>
      </c>
      <c r="T1243" t="s">
        <v>35</v>
      </c>
      <c r="U1243" t="s">
        <v>36</v>
      </c>
      <c r="V1243">
        <v>31084011</v>
      </c>
      <c r="W1243">
        <v>2014</v>
      </c>
      <c r="X1243" t="s">
        <v>112</v>
      </c>
      <c r="Y1243" t="s">
        <v>38</v>
      </c>
      <c r="Z1243" t="s">
        <v>64</v>
      </c>
      <c r="AA1243" t="s">
        <v>40</v>
      </c>
      <c r="AB1243" t="s">
        <v>41</v>
      </c>
    </row>
    <row r="1244" spans="1:28" x14ac:dyDescent="0.35">
      <c r="A1244" s="16" t="s">
        <v>5113</v>
      </c>
      <c r="B1244" s="16" t="s">
        <v>12653</v>
      </c>
      <c r="C1244" s="16" t="s">
        <v>5139</v>
      </c>
      <c r="D1244" s="17">
        <v>103191101</v>
      </c>
      <c r="E1244" s="16" t="s">
        <v>43</v>
      </c>
      <c r="G1244" s="16">
        <v>41805</v>
      </c>
      <c r="H1244" s="18">
        <v>2220</v>
      </c>
      <c r="I1244" s="16">
        <v>1035041</v>
      </c>
      <c r="J1244" s="19">
        <v>574</v>
      </c>
      <c r="K1244" s="16" t="s">
        <v>31</v>
      </c>
      <c r="L1244" s="16" t="s">
        <v>60</v>
      </c>
      <c r="M1244" s="16" t="s">
        <v>94</v>
      </c>
      <c r="N1244" s="19">
        <v>23</v>
      </c>
      <c r="O1244" s="19">
        <v>2994</v>
      </c>
      <c r="P1244" s="16" t="s">
        <v>13059</v>
      </c>
      <c r="Q1244" s="16" t="s">
        <v>57</v>
      </c>
      <c r="R1244" s="16" t="s">
        <v>9094</v>
      </c>
      <c r="S1244" s="16" t="s">
        <v>5232</v>
      </c>
      <c r="T1244" s="16" t="s">
        <v>35</v>
      </c>
      <c r="U1244" s="16" t="s">
        <v>36</v>
      </c>
      <c r="V1244" s="16">
        <v>31082769</v>
      </c>
      <c r="W1244" s="16">
        <v>2014</v>
      </c>
      <c r="X1244" s="16" t="s">
        <v>112</v>
      </c>
      <c r="Y1244" s="16" t="s">
        <v>38</v>
      </c>
      <c r="Z1244" s="16" t="s">
        <v>39</v>
      </c>
      <c r="AA1244" s="16" t="s">
        <v>40</v>
      </c>
      <c r="AB1244" s="16" t="s">
        <v>41</v>
      </c>
    </row>
    <row r="1245" spans="1:28" x14ac:dyDescent="0.35">
      <c r="A1245" t="s">
        <v>5113</v>
      </c>
      <c r="B1245" t="s">
        <v>12653</v>
      </c>
      <c r="C1245" t="s">
        <v>5225</v>
      </c>
      <c r="D1245" s="1">
        <v>102931102</v>
      </c>
      <c r="E1245" t="s">
        <v>43</v>
      </c>
      <c r="G1245">
        <v>41795</v>
      </c>
      <c r="H1245" s="3">
        <v>1247</v>
      </c>
      <c r="I1245">
        <v>1029043</v>
      </c>
      <c r="J1245" s="4">
        <v>254</v>
      </c>
      <c r="K1245" t="s">
        <v>31</v>
      </c>
      <c r="L1245" t="s">
        <v>32</v>
      </c>
      <c r="M1245" t="s">
        <v>33</v>
      </c>
      <c r="N1245" s="4">
        <v>3</v>
      </c>
      <c r="O1245" s="4">
        <v>594</v>
      </c>
      <c r="P1245" t="s">
        <v>13068</v>
      </c>
      <c r="Q1245" t="s">
        <v>8984</v>
      </c>
      <c r="R1245" t="s">
        <v>8985</v>
      </c>
      <c r="S1245" t="s">
        <v>5231</v>
      </c>
      <c r="T1245" t="s">
        <v>35</v>
      </c>
      <c r="U1245" t="s">
        <v>36</v>
      </c>
      <c r="V1245">
        <v>42134545</v>
      </c>
      <c r="W1245">
        <v>2014</v>
      </c>
      <c r="X1245" t="s">
        <v>112</v>
      </c>
      <c r="Y1245" t="s">
        <v>38</v>
      </c>
      <c r="Z1245" t="s">
        <v>39</v>
      </c>
      <c r="AA1245" t="s">
        <v>40</v>
      </c>
      <c r="AB1245" t="s">
        <v>41</v>
      </c>
    </row>
    <row r="1246" spans="1:28" x14ac:dyDescent="0.35">
      <c r="A1246" s="16" t="s">
        <v>5879</v>
      </c>
      <c r="B1246" s="16" t="s">
        <v>12653</v>
      </c>
      <c r="C1246" s="16" t="s">
        <v>5883</v>
      </c>
      <c r="D1246" s="17">
        <v>24131103</v>
      </c>
      <c r="E1246" s="16" t="s">
        <v>43</v>
      </c>
      <c r="G1246" s="16">
        <v>41795</v>
      </c>
      <c r="H1246" s="18">
        <v>1555</v>
      </c>
      <c r="I1246" s="16">
        <v>1029145</v>
      </c>
      <c r="J1246" s="19">
        <v>462</v>
      </c>
      <c r="K1246" s="16" t="s">
        <v>31</v>
      </c>
      <c r="L1246" s="16" t="s">
        <v>32</v>
      </c>
      <c r="M1246" s="16" t="s">
        <v>33</v>
      </c>
      <c r="N1246" s="19">
        <v>15</v>
      </c>
      <c r="O1246" s="19">
        <v>9447</v>
      </c>
      <c r="P1246" s="16" t="s">
        <v>13062</v>
      </c>
      <c r="Q1246" s="16" t="s">
        <v>8984</v>
      </c>
      <c r="R1246" s="16" t="s">
        <v>47</v>
      </c>
      <c r="S1246" s="16" t="s">
        <v>5930</v>
      </c>
      <c r="T1246" s="16" t="s">
        <v>35</v>
      </c>
      <c r="U1246" s="16" t="s">
        <v>36</v>
      </c>
      <c r="V1246" s="16">
        <v>31080972</v>
      </c>
      <c r="W1246" s="16">
        <v>2014</v>
      </c>
      <c r="X1246" s="16" t="s">
        <v>112</v>
      </c>
      <c r="Y1246" s="16" t="s">
        <v>38</v>
      </c>
      <c r="Z1246" s="16" t="s">
        <v>39</v>
      </c>
      <c r="AA1246" s="16" t="s">
        <v>40</v>
      </c>
      <c r="AB1246" s="16" t="s">
        <v>41</v>
      </c>
    </row>
    <row r="1247" spans="1:28" x14ac:dyDescent="0.35">
      <c r="A1247" t="s">
        <v>6195</v>
      </c>
      <c r="B1247" t="s">
        <v>12654</v>
      </c>
      <c r="C1247" t="s">
        <v>6196</v>
      </c>
      <c r="D1247" s="1">
        <v>153741101</v>
      </c>
      <c r="E1247" t="s">
        <v>43</v>
      </c>
      <c r="G1247">
        <v>41793</v>
      </c>
      <c r="H1247" s="3">
        <v>641</v>
      </c>
      <c r="I1247">
        <v>1027785</v>
      </c>
      <c r="J1247" s="4">
        <v>589</v>
      </c>
      <c r="K1247" t="s">
        <v>31</v>
      </c>
      <c r="L1247" t="s">
        <v>32</v>
      </c>
      <c r="M1247" t="s">
        <v>33</v>
      </c>
      <c r="N1247" s="4">
        <v>43</v>
      </c>
      <c r="O1247" s="4">
        <v>8681</v>
      </c>
      <c r="P1247" t="s">
        <v>13062</v>
      </c>
      <c r="Q1247" t="s">
        <v>8984</v>
      </c>
      <c r="R1247" t="s">
        <v>47</v>
      </c>
      <c r="S1247" t="s">
        <v>6208</v>
      </c>
      <c r="T1247" t="s">
        <v>35</v>
      </c>
      <c r="U1247" t="s">
        <v>36</v>
      </c>
      <c r="V1247">
        <v>42133113</v>
      </c>
      <c r="W1247">
        <v>2014</v>
      </c>
      <c r="X1247" t="s">
        <v>112</v>
      </c>
      <c r="Y1247" t="s">
        <v>38</v>
      </c>
      <c r="Z1247" t="s">
        <v>64</v>
      </c>
      <c r="AA1247" t="s">
        <v>40</v>
      </c>
      <c r="AB1247" t="s">
        <v>41</v>
      </c>
    </row>
    <row r="1248" spans="1:28" x14ac:dyDescent="0.35">
      <c r="A1248" s="16" t="s">
        <v>6337</v>
      </c>
      <c r="B1248" s="16" t="s">
        <v>12653</v>
      </c>
      <c r="C1248" s="16" t="s">
        <v>6485</v>
      </c>
      <c r="D1248" s="17">
        <v>152261103</v>
      </c>
      <c r="E1248" s="16" t="s">
        <v>30</v>
      </c>
      <c r="G1248" s="16">
        <v>41799</v>
      </c>
      <c r="H1248" s="18">
        <v>1243</v>
      </c>
      <c r="I1248" s="16">
        <v>1031368</v>
      </c>
      <c r="J1248" s="19">
        <v>665</v>
      </c>
      <c r="K1248" s="16" t="s">
        <v>31</v>
      </c>
      <c r="L1248" s="16" t="s">
        <v>32</v>
      </c>
      <c r="M1248" s="16" t="s">
        <v>33</v>
      </c>
      <c r="N1248" s="19">
        <v>549</v>
      </c>
      <c r="O1248" s="19">
        <v>250999</v>
      </c>
      <c r="P1248" s="16" t="s">
        <v>13068</v>
      </c>
      <c r="Q1248" s="16" t="s">
        <v>8984</v>
      </c>
      <c r="R1248" s="16" t="s">
        <v>8985</v>
      </c>
      <c r="S1248" s="16" t="s">
        <v>6486</v>
      </c>
      <c r="T1248" s="16" t="s">
        <v>35</v>
      </c>
      <c r="U1248" s="16" t="s">
        <v>36</v>
      </c>
      <c r="V1248" s="16">
        <v>0</v>
      </c>
      <c r="W1248" s="16">
        <v>2014</v>
      </c>
      <c r="X1248" s="16" t="s">
        <v>112</v>
      </c>
      <c r="Y1248" s="16" t="s">
        <v>38</v>
      </c>
      <c r="Z1248" s="16" t="s">
        <v>39</v>
      </c>
      <c r="AA1248" s="16" t="s">
        <v>40</v>
      </c>
      <c r="AB1248" s="16" t="s">
        <v>41</v>
      </c>
    </row>
    <row r="1249" spans="1:28" x14ac:dyDescent="0.35">
      <c r="A1249" t="s">
        <v>6337</v>
      </c>
      <c r="B1249" t="s">
        <v>12654</v>
      </c>
      <c r="C1249" t="s">
        <v>6482</v>
      </c>
      <c r="D1249" s="1">
        <v>152181102</v>
      </c>
      <c r="E1249" t="s">
        <v>43</v>
      </c>
      <c r="G1249">
        <v>41815</v>
      </c>
      <c r="H1249" s="3">
        <v>853</v>
      </c>
      <c r="I1249">
        <v>1039409</v>
      </c>
      <c r="J1249" s="4">
        <v>316</v>
      </c>
      <c r="K1249" t="s">
        <v>31</v>
      </c>
      <c r="L1249" t="s">
        <v>60</v>
      </c>
      <c r="M1249" t="s">
        <v>61</v>
      </c>
      <c r="N1249" s="4">
        <v>289</v>
      </c>
      <c r="O1249" s="4">
        <v>80744</v>
      </c>
      <c r="P1249" t="s">
        <v>13062</v>
      </c>
      <c r="Q1249" t="s">
        <v>8984</v>
      </c>
      <c r="R1249" t="s">
        <v>8985</v>
      </c>
      <c r="S1249" t="s">
        <v>6488</v>
      </c>
      <c r="T1249" t="s">
        <v>35</v>
      </c>
      <c r="U1249" t="s">
        <v>36</v>
      </c>
      <c r="V1249">
        <v>31084757</v>
      </c>
      <c r="W1249">
        <v>2014</v>
      </c>
      <c r="X1249" t="s">
        <v>112</v>
      </c>
      <c r="Y1249" t="s">
        <v>38</v>
      </c>
      <c r="Z1249" t="s">
        <v>39</v>
      </c>
      <c r="AA1249" t="s">
        <v>40</v>
      </c>
      <c r="AB1249" t="s">
        <v>41</v>
      </c>
    </row>
    <row r="1250" spans="1:28" x14ac:dyDescent="0.35">
      <c r="A1250" s="16" t="s">
        <v>6337</v>
      </c>
      <c r="B1250" s="16" t="s">
        <v>12653</v>
      </c>
      <c r="C1250" s="16" t="s">
        <v>6400</v>
      </c>
      <c r="D1250" s="17">
        <v>152691110</v>
      </c>
      <c r="E1250" s="16" t="s">
        <v>30</v>
      </c>
      <c r="G1250" s="16">
        <v>41813</v>
      </c>
      <c r="H1250" s="18">
        <v>1745</v>
      </c>
      <c r="I1250" s="16">
        <v>1038496</v>
      </c>
      <c r="J1250" s="19">
        <v>757</v>
      </c>
      <c r="K1250" s="16" t="s">
        <v>31</v>
      </c>
      <c r="L1250" s="16" t="s">
        <v>32</v>
      </c>
      <c r="M1250" s="16" t="s">
        <v>33</v>
      </c>
      <c r="N1250" s="19">
        <v>443</v>
      </c>
      <c r="O1250" s="19">
        <v>104875</v>
      </c>
      <c r="P1250" s="16" t="s">
        <v>13062</v>
      </c>
      <c r="Q1250" s="16" t="s">
        <v>57</v>
      </c>
      <c r="R1250" s="16" t="s">
        <v>8985</v>
      </c>
      <c r="S1250" s="16" t="s">
        <v>6487</v>
      </c>
      <c r="T1250" s="16" t="s">
        <v>35</v>
      </c>
      <c r="U1250" s="16" t="s">
        <v>36</v>
      </c>
      <c r="V1250" s="16">
        <v>31084370</v>
      </c>
      <c r="W1250" s="16">
        <v>2014</v>
      </c>
      <c r="X1250" s="16" t="s">
        <v>112</v>
      </c>
      <c r="Y1250" s="16" t="s">
        <v>38</v>
      </c>
      <c r="Z1250" s="16" t="s">
        <v>51</v>
      </c>
      <c r="AA1250" s="16" t="s">
        <v>40</v>
      </c>
      <c r="AB1250" s="16" t="s">
        <v>41</v>
      </c>
    </row>
    <row r="1251" spans="1:28" x14ac:dyDescent="0.35">
      <c r="A1251" t="s">
        <v>7410</v>
      </c>
      <c r="B1251" t="s">
        <v>12653</v>
      </c>
      <c r="C1251" t="s">
        <v>7415</v>
      </c>
      <c r="D1251" s="1">
        <v>42631108</v>
      </c>
      <c r="E1251" t="s">
        <v>30</v>
      </c>
      <c r="G1251">
        <v>41796</v>
      </c>
      <c r="H1251" s="3">
        <v>758</v>
      </c>
      <c r="I1251">
        <v>1029398</v>
      </c>
      <c r="J1251" s="4">
        <v>389</v>
      </c>
      <c r="K1251" t="s">
        <v>31</v>
      </c>
      <c r="L1251" t="s">
        <v>60</v>
      </c>
      <c r="M1251" t="s">
        <v>94</v>
      </c>
      <c r="N1251" s="4">
        <v>119</v>
      </c>
      <c r="O1251" s="4">
        <v>23035</v>
      </c>
      <c r="P1251" t="s">
        <v>13059</v>
      </c>
      <c r="Q1251" t="s">
        <v>57</v>
      </c>
      <c r="R1251" t="s">
        <v>8985</v>
      </c>
      <c r="S1251" t="s">
        <v>7541</v>
      </c>
      <c r="T1251" t="s">
        <v>35</v>
      </c>
      <c r="U1251" t="s">
        <v>36</v>
      </c>
      <c r="V1251">
        <v>31081022</v>
      </c>
      <c r="W1251">
        <v>2014</v>
      </c>
      <c r="X1251" t="s">
        <v>112</v>
      </c>
      <c r="Y1251" t="s">
        <v>38</v>
      </c>
      <c r="Z1251" t="s">
        <v>39</v>
      </c>
      <c r="AA1251" t="s">
        <v>40</v>
      </c>
      <c r="AB1251" t="s">
        <v>41</v>
      </c>
    </row>
    <row r="1252" spans="1:28" x14ac:dyDescent="0.35">
      <c r="A1252" s="16" t="s">
        <v>7410</v>
      </c>
      <c r="B1252" s="16" t="s">
        <v>12653</v>
      </c>
      <c r="C1252" s="16" t="s">
        <v>7418</v>
      </c>
      <c r="D1252" s="17">
        <v>43071102</v>
      </c>
      <c r="E1252" s="16" t="s">
        <v>30</v>
      </c>
      <c r="G1252" s="16">
        <v>41811</v>
      </c>
      <c r="H1252" s="18">
        <v>649</v>
      </c>
      <c r="I1252" s="16">
        <v>1037560</v>
      </c>
      <c r="J1252" s="19">
        <v>476</v>
      </c>
      <c r="K1252" s="16" t="s">
        <v>31</v>
      </c>
      <c r="L1252" s="16" t="s">
        <v>32</v>
      </c>
      <c r="M1252" s="16" t="s">
        <v>33</v>
      </c>
      <c r="N1252" s="19">
        <v>544</v>
      </c>
      <c r="O1252" s="19">
        <v>46724</v>
      </c>
      <c r="P1252" s="16" t="s">
        <v>13059</v>
      </c>
      <c r="Q1252" s="16" t="s">
        <v>8984</v>
      </c>
      <c r="R1252" s="16" t="s">
        <v>47</v>
      </c>
      <c r="S1252" s="16" t="s">
        <v>7545</v>
      </c>
      <c r="T1252" s="16" t="s">
        <v>35</v>
      </c>
      <c r="U1252" s="16" t="s">
        <v>36</v>
      </c>
      <c r="V1252" s="16">
        <v>42142704</v>
      </c>
      <c r="W1252" s="16">
        <v>2014</v>
      </c>
      <c r="X1252" s="16" t="s">
        <v>112</v>
      </c>
      <c r="Y1252" s="16" t="s">
        <v>38</v>
      </c>
      <c r="Z1252" s="16" t="s">
        <v>64</v>
      </c>
      <c r="AA1252" s="16" t="s">
        <v>40</v>
      </c>
      <c r="AB1252" s="16" t="s">
        <v>41</v>
      </c>
    </row>
    <row r="1253" spans="1:28" x14ac:dyDescent="0.35">
      <c r="A1253" t="s">
        <v>7410</v>
      </c>
      <c r="B1253" t="s">
        <v>12654</v>
      </c>
      <c r="C1253" t="s">
        <v>7539</v>
      </c>
      <c r="D1253" s="1">
        <v>43071101</v>
      </c>
      <c r="E1253" t="s">
        <v>43</v>
      </c>
      <c r="G1253">
        <v>41794</v>
      </c>
      <c r="H1253" s="3">
        <v>1120</v>
      </c>
      <c r="I1253">
        <v>1028444</v>
      </c>
      <c r="J1253" s="4">
        <v>836</v>
      </c>
      <c r="K1253" t="s">
        <v>31</v>
      </c>
      <c r="L1253" t="s">
        <v>66</v>
      </c>
      <c r="M1253" t="s">
        <v>67</v>
      </c>
      <c r="N1253" s="4">
        <v>75</v>
      </c>
      <c r="O1253" s="4">
        <v>47202</v>
      </c>
      <c r="P1253" t="s">
        <v>13062</v>
      </c>
      <c r="Q1253" t="s">
        <v>8984</v>
      </c>
      <c r="R1253" t="s">
        <v>9094</v>
      </c>
      <c r="S1253" t="s">
        <v>7540</v>
      </c>
      <c r="T1253" t="s">
        <v>35</v>
      </c>
      <c r="U1253" t="s">
        <v>36</v>
      </c>
      <c r="V1253">
        <v>42134052</v>
      </c>
      <c r="W1253">
        <v>2014</v>
      </c>
      <c r="X1253" t="s">
        <v>112</v>
      </c>
      <c r="Y1253" t="s">
        <v>38</v>
      </c>
      <c r="Z1253" t="s">
        <v>88</v>
      </c>
      <c r="AA1253" t="s">
        <v>40</v>
      </c>
      <c r="AB1253" t="s">
        <v>41</v>
      </c>
    </row>
    <row r="1254" spans="1:28" x14ac:dyDescent="0.35">
      <c r="A1254" s="16" t="s">
        <v>7410</v>
      </c>
      <c r="B1254" s="16" t="s">
        <v>12654</v>
      </c>
      <c r="C1254" s="16" t="s">
        <v>7445</v>
      </c>
      <c r="D1254" s="17">
        <v>43321103</v>
      </c>
      <c r="E1254" s="16" t="s">
        <v>43</v>
      </c>
      <c r="G1254" s="16">
        <v>41804</v>
      </c>
      <c r="H1254" s="18">
        <v>1536</v>
      </c>
      <c r="I1254" s="16">
        <v>1034706</v>
      </c>
      <c r="J1254" s="19">
        <v>733</v>
      </c>
      <c r="K1254" s="16" t="s">
        <v>31</v>
      </c>
      <c r="L1254" s="16" t="s">
        <v>60</v>
      </c>
      <c r="M1254" s="16" t="s">
        <v>61</v>
      </c>
      <c r="N1254" s="19">
        <v>16</v>
      </c>
      <c r="O1254" s="19">
        <v>11728</v>
      </c>
      <c r="P1254" s="16" t="s">
        <v>13062</v>
      </c>
      <c r="Q1254" s="16" t="s">
        <v>8984</v>
      </c>
      <c r="R1254" s="16" t="s">
        <v>8985</v>
      </c>
      <c r="S1254" s="16" t="s">
        <v>7544</v>
      </c>
      <c r="T1254" s="16" t="s">
        <v>35</v>
      </c>
      <c r="U1254" s="16" t="s">
        <v>36</v>
      </c>
      <c r="V1254" s="16">
        <v>42138878</v>
      </c>
      <c r="W1254" s="16">
        <v>2014</v>
      </c>
      <c r="X1254" s="16" t="s">
        <v>112</v>
      </c>
      <c r="Y1254" s="16" t="s">
        <v>38</v>
      </c>
      <c r="Z1254" s="16" t="s">
        <v>64</v>
      </c>
      <c r="AA1254" s="16" t="s">
        <v>40</v>
      </c>
      <c r="AB1254" s="16" t="s">
        <v>41</v>
      </c>
    </row>
    <row r="1255" spans="1:28" x14ac:dyDescent="0.35">
      <c r="A1255" t="s">
        <v>7410</v>
      </c>
      <c r="B1255" t="s">
        <v>12654</v>
      </c>
      <c r="C1255" t="s">
        <v>7423</v>
      </c>
      <c r="D1255" s="1">
        <v>42811111</v>
      </c>
      <c r="E1255" t="s">
        <v>43</v>
      </c>
      <c r="G1255">
        <v>41819</v>
      </c>
      <c r="H1255" s="3">
        <v>1953</v>
      </c>
      <c r="I1255">
        <v>1041705</v>
      </c>
      <c r="J1255" s="4">
        <v>577</v>
      </c>
      <c r="K1255" t="s">
        <v>31</v>
      </c>
      <c r="L1255" t="s">
        <v>32</v>
      </c>
      <c r="M1255" t="s">
        <v>33</v>
      </c>
      <c r="N1255" s="4">
        <v>8</v>
      </c>
      <c r="O1255" s="4">
        <v>4616</v>
      </c>
      <c r="P1255" t="s">
        <v>13062</v>
      </c>
      <c r="Q1255" t="s">
        <v>8984</v>
      </c>
      <c r="R1255" t="s">
        <v>47</v>
      </c>
      <c r="S1255" t="s">
        <v>7546</v>
      </c>
      <c r="T1255" t="s">
        <v>35</v>
      </c>
      <c r="U1255" t="s">
        <v>36</v>
      </c>
      <c r="V1255">
        <v>42146832</v>
      </c>
      <c r="W1255">
        <v>2014</v>
      </c>
      <c r="X1255" t="s">
        <v>112</v>
      </c>
      <c r="Y1255" t="s">
        <v>38</v>
      </c>
      <c r="Z1255" t="s">
        <v>51</v>
      </c>
      <c r="AA1255" t="s">
        <v>40</v>
      </c>
      <c r="AB1255" t="s">
        <v>41</v>
      </c>
    </row>
    <row r="1256" spans="1:28" x14ac:dyDescent="0.35">
      <c r="A1256" s="16" t="s">
        <v>7410</v>
      </c>
      <c r="B1256" s="16" t="s">
        <v>12653</v>
      </c>
      <c r="C1256" s="16" t="s">
        <v>7542</v>
      </c>
      <c r="D1256" s="17">
        <v>42821101</v>
      </c>
      <c r="E1256" s="16" t="s">
        <v>43</v>
      </c>
      <c r="G1256" s="16">
        <v>41800</v>
      </c>
      <c r="H1256" s="18">
        <v>111</v>
      </c>
      <c r="I1256" s="16">
        <v>1032074</v>
      </c>
      <c r="J1256" s="19">
        <v>829</v>
      </c>
      <c r="K1256" s="16" t="s">
        <v>31</v>
      </c>
      <c r="L1256" s="16" t="s">
        <v>32</v>
      </c>
      <c r="M1256" s="16" t="s">
        <v>33</v>
      </c>
      <c r="N1256" s="19">
        <v>34</v>
      </c>
      <c r="O1256" s="19">
        <v>28186</v>
      </c>
      <c r="P1256" s="16" t="s">
        <v>13062</v>
      </c>
      <c r="Q1256" s="16" t="s">
        <v>8984</v>
      </c>
      <c r="R1256" s="16" t="s">
        <v>8985</v>
      </c>
      <c r="S1256" s="16" t="s">
        <v>7543</v>
      </c>
      <c r="T1256" s="16" t="s">
        <v>35</v>
      </c>
      <c r="U1256" s="16" t="s">
        <v>36</v>
      </c>
      <c r="V1256" s="16">
        <v>0</v>
      </c>
      <c r="W1256" s="16">
        <v>2014</v>
      </c>
      <c r="X1256" s="16" t="s">
        <v>112</v>
      </c>
      <c r="Y1256" s="16" t="s">
        <v>38</v>
      </c>
      <c r="Z1256" s="16" t="s">
        <v>39</v>
      </c>
      <c r="AA1256" s="16" t="s">
        <v>40</v>
      </c>
      <c r="AB1256" s="16" t="s">
        <v>41</v>
      </c>
    </row>
    <row r="1257" spans="1:28" x14ac:dyDescent="0.35">
      <c r="A1257" t="s">
        <v>8258</v>
      </c>
      <c r="B1257" t="s">
        <v>12653</v>
      </c>
      <c r="C1257" t="s">
        <v>8299</v>
      </c>
      <c r="D1257" s="1">
        <v>163751101</v>
      </c>
      <c r="E1257" t="s">
        <v>43</v>
      </c>
      <c r="G1257">
        <v>41791</v>
      </c>
      <c r="H1257" s="3">
        <v>1227</v>
      </c>
      <c r="I1257">
        <v>1027061</v>
      </c>
      <c r="J1257" s="4">
        <v>704</v>
      </c>
      <c r="K1257" t="s">
        <v>31</v>
      </c>
      <c r="L1257" t="s">
        <v>60</v>
      </c>
      <c r="M1257" t="s">
        <v>61</v>
      </c>
      <c r="N1257" s="4">
        <v>156</v>
      </c>
      <c r="O1257" s="4">
        <v>28370</v>
      </c>
      <c r="P1257" t="s">
        <v>13062</v>
      </c>
      <c r="Q1257" t="s">
        <v>57</v>
      </c>
      <c r="R1257" t="s">
        <v>8985</v>
      </c>
      <c r="S1257" t="s">
        <v>8304</v>
      </c>
      <c r="T1257" t="s">
        <v>35</v>
      </c>
      <c r="U1257" t="s">
        <v>36</v>
      </c>
      <c r="V1257">
        <v>31079751</v>
      </c>
      <c r="W1257">
        <v>2014</v>
      </c>
      <c r="X1257" t="s">
        <v>112</v>
      </c>
      <c r="Y1257" t="s">
        <v>38</v>
      </c>
      <c r="Z1257" t="s">
        <v>64</v>
      </c>
      <c r="AA1257" t="s">
        <v>40</v>
      </c>
      <c r="AB1257" t="s">
        <v>41</v>
      </c>
    </row>
    <row r="1258" spans="1:28" x14ac:dyDescent="0.35">
      <c r="A1258" s="16" t="s">
        <v>8258</v>
      </c>
      <c r="B1258" s="16" t="s">
        <v>12653</v>
      </c>
      <c r="C1258" s="16" t="s">
        <v>8268</v>
      </c>
      <c r="D1258" s="17">
        <v>163011101</v>
      </c>
      <c r="E1258" s="16" t="s">
        <v>43</v>
      </c>
      <c r="G1258" s="16">
        <v>41796</v>
      </c>
      <c r="H1258" s="18">
        <v>1948</v>
      </c>
      <c r="I1258" s="16">
        <v>1029772</v>
      </c>
      <c r="J1258" s="19">
        <v>958</v>
      </c>
      <c r="K1258" s="16" t="s">
        <v>31</v>
      </c>
      <c r="L1258" s="16" t="s">
        <v>32</v>
      </c>
      <c r="M1258" s="16" t="s">
        <v>33</v>
      </c>
      <c r="N1258" s="19">
        <v>84</v>
      </c>
      <c r="O1258" s="19">
        <v>37557</v>
      </c>
      <c r="P1258" s="16" t="s">
        <v>13062</v>
      </c>
      <c r="Q1258" s="16" t="s">
        <v>8984</v>
      </c>
      <c r="R1258" s="16" t="s">
        <v>8985</v>
      </c>
      <c r="S1258" s="16" t="s">
        <v>8305</v>
      </c>
      <c r="T1258" s="16" t="s">
        <v>35</v>
      </c>
      <c r="U1258" s="16" t="s">
        <v>36</v>
      </c>
      <c r="V1258" s="16">
        <v>31081234</v>
      </c>
      <c r="W1258" s="16">
        <v>2014</v>
      </c>
      <c r="X1258" s="16" t="s">
        <v>112</v>
      </c>
      <c r="Y1258" s="16" t="s">
        <v>38</v>
      </c>
      <c r="Z1258" s="16" t="s">
        <v>39</v>
      </c>
      <c r="AA1258" s="16" t="s">
        <v>40</v>
      </c>
      <c r="AB1258" s="16" t="s">
        <v>41</v>
      </c>
    </row>
    <row r="1259" spans="1:28" x14ac:dyDescent="0.35">
      <c r="A1259" t="s">
        <v>8579</v>
      </c>
      <c r="B1259" t="s">
        <v>12653</v>
      </c>
      <c r="C1259" t="s">
        <v>8271</v>
      </c>
      <c r="D1259" s="1">
        <v>163781704</v>
      </c>
      <c r="E1259" t="s">
        <v>59</v>
      </c>
      <c r="G1259">
        <v>41792</v>
      </c>
      <c r="H1259" s="3">
        <v>835</v>
      </c>
      <c r="I1259">
        <v>1027300</v>
      </c>
      <c r="J1259" s="4">
        <v>514</v>
      </c>
      <c r="K1259" t="s">
        <v>31</v>
      </c>
      <c r="L1259" t="s">
        <v>60</v>
      </c>
      <c r="M1259" t="s">
        <v>94</v>
      </c>
      <c r="N1259" s="4">
        <v>2965</v>
      </c>
      <c r="O1259" s="4">
        <v>555049</v>
      </c>
      <c r="P1259" t="s">
        <v>13062</v>
      </c>
      <c r="Q1259" t="s">
        <v>8984</v>
      </c>
      <c r="R1259" t="s">
        <v>8985</v>
      </c>
      <c r="S1259" t="s">
        <v>8655</v>
      </c>
      <c r="T1259" t="s">
        <v>35</v>
      </c>
      <c r="U1259" t="s">
        <v>36</v>
      </c>
      <c r="V1259">
        <v>31080048</v>
      </c>
      <c r="W1259">
        <v>2014</v>
      </c>
      <c r="X1259" t="s">
        <v>112</v>
      </c>
      <c r="Y1259" t="s">
        <v>38</v>
      </c>
      <c r="Z1259" t="s">
        <v>51</v>
      </c>
      <c r="AA1259" t="s">
        <v>40</v>
      </c>
      <c r="AB1259" t="s">
        <v>41</v>
      </c>
    </row>
    <row r="1260" spans="1:28" x14ac:dyDescent="0.35">
      <c r="A1260" s="16" t="s">
        <v>28</v>
      </c>
      <c r="B1260" s="16" t="s">
        <v>12653</v>
      </c>
      <c r="C1260" s="16" t="s">
        <v>119</v>
      </c>
      <c r="D1260" s="17">
        <v>182941102</v>
      </c>
      <c r="E1260" s="16" t="s">
        <v>43</v>
      </c>
      <c r="G1260" s="16">
        <v>41710</v>
      </c>
      <c r="H1260" s="18">
        <v>2151</v>
      </c>
      <c r="I1260" s="16">
        <v>983828</v>
      </c>
      <c r="J1260" s="19">
        <v>2665</v>
      </c>
      <c r="K1260" s="16" t="s">
        <v>31</v>
      </c>
      <c r="L1260" s="16" t="s">
        <v>32</v>
      </c>
      <c r="M1260" s="16" t="s">
        <v>33</v>
      </c>
      <c r="N1260" s="19">
        <v>11</v>
      </c>
      <c r="O1260" s="19">
        <v>9987</v>
      </c>
      <c r="P1260" s="16" t="s">
        <v>13062</v>
      </c>
      <c r="Q1260" s="16" t="s">
        <v>57</v>
      </c>
      <c r="R1260" s="16" t="s">
        <v>8985</v>
      </c>
      <c r="S1260" s="16" t="s">
        <v>229</v>
      </c>
      <c r="T1260" s="16" t="s">
        <v>35</v>
      </c>
      <c r="U1260" s="16" t="s">
        <v>36</v>
      </c>
      <c r="V1260" s="16">
        <v>0</v>
      </c>
      <c r="W1260" s="16">
        <v>2014</v>
      </c>
      <c r="X1260" s="16" t="s">
        <v>76</v>
      </c>
      <c r="Y1260" s="16" t="s">
        <v>38</v>
      </c>
      <c r="Z1260" s="16" t="s">
        <v>73</v>
      </c>
      <c r="AA1260" s="16" t="s">
        <v>40</v>
      </c>
      <c r="AB1260" s="16" t="s">
        <v>41</v>
      </c>
    </row>
    <row r="1261" spans="1:28" x14ac:dyDescent="0.35">
      <c r="A1261" t="s">
        <v>28</v>
      </c>
      <c r="B1261" t="s">
        <v>12653</v>
      </c>
      <c r="C1261" t="s">
        <v>119</v>
      </c>
      <c r="D1261" s="1">
        <v>182941102</v>
      </c>
      <c r="E1261" t="s">
        <v>30</v>
      </c>
      <c r="G1261">
        <v>41699</v>
      </c>
      <c r="H1261" s="3">
        <v>1435</v>
      </c>
      <c r="I1261">
        <v>976545</v>
      </c>
      <c r="J1261" s="4">
        <v>29</v>
      </c>
      <c r="K1261" t="s">
        <v>31</v>
      </c>
      <c r="L1261" t="s">
        <v>32</v>
      </c>
      <c r="M1261" t="s">
        <v>33</v>
      </c>
      <c r="N1261" s="4">
        <v>59</v>
      </c>
      <c r="O1261" s="4">
        <v>1437</v>
      </c>
      <c r="P1261" t="s">
        <v>13065</v>
      </c>
      <c r="Q1261" t="s">
        <v>8984</v>
      </c>
      <c r="R1261" t="s">
        <v>8985</v>
      </c>
      <c r="S1261" t="s">
        <v>218</v>
      </c>
      <c r="T1261" t="s">
        <v>35</v>
      </c>
      <c r="U1261" t="s">
        <v>36</v>
      </c>
      <c r="V1261">
        <v>0</v>
      </c>
      <c r="W1261">
        <v>2014</v>
      </c>
      <c r="X1261" t="s">
        <v>76</v>
      </c>
      <c r="Y1261" t="s">
        <v>38</v>
      </c>
      <c r="Z1261" t="s">
        <v>88</v>
      </c>
      <c r="AA1261" t="s">
        <v>40</v>
      </c>
      <c r="AB1261" t="s">
        <v>41</v>
      </c>
    </row>
    <row r="1262" spans="1:28" x14ac:dyDescent="0.35">
      <c r="A1262" s="16" t="s">
        <v>28</v>
      </c>
      <c r="B1262" s="16" t="s">
        <v>12653</v>
      </c>
      <c r="C1262" s="16" t="s">
        <v>74</v>
      </c>
      <c r="D1262" s="17">
        <v>182941101</v>
      </c>
      <c r="E1262" s="16" t="s">
        <v>43</v>
      </c>
      <c r="G1262" s="16">
        <v>41722</v>
      </c>
      <c r="H1262" s="18">
        <v>2318</v>
      </c>
      <c r="I1262" s="16">
        <v>989078</v>
      </c>
      <c r="J1262" s="19">
        <v>1022</v>
      </c>
      <c r="K1262" s="16" t="s">
        <v>31</v>
      </c>
      <c r="L1262" s="16" t="s">
        <v>32</v>
      </c>
      <c r="M1262" s="16" t="s">
        <v>33</v>
      </c>
      <c r="N1262" s="19">
        <v>80</v>
      </c>
      <c r="O1262" s="19">
        <v>47845</v>
      </c>
      <c r="P1262" s="16" t="s">
        <v>13059</v>
      </c>
      <c r="Q1262" s="16" t="s">
        <v>57</v>
      </c>
      <c r="R1262" s="16" t="s">
        <v>8985</v>
      </c>
      <c r="S1262" s="16" t="s">
        <v>232</v>
      </c>
      <c r="T1262" s="16" t="s">
        <v>35</v>
      </c>
      <c r="U1262" s="16" t="s">
        <v>36</v>
      </c>
      <c r="V1262" s="16">
        <v>31065056</v>
      </c>
      <c r="W1262" s="16">
        <v>2014</v>
      </c>
      <c r="X1262" s="16" t="s">
        <v>76</v>
      </c>
      <c r="Y1262" s="16" t="s">
        <v>38</v>
      </c>
      <c r="Z1262" s="16" t="s">
        <v>51</v>
      </c>
      <c r="AA1262" s="16" t="s">
        <v>40</v>
      </c>
      <c r="AB1262" s="16" t="s">
        <v>41</v>
      </c>
    </row>
    <row r="1263" spans="1:28" x14ac:dyDescent="0.35">
      <c r="A1263" t="s">
        <v>28</v>
      </c>
      <c r="B1263" t="s">
        <v>12653</v>
      </c>
      <c r="C1263" t="s">
        <v>226</v>
      </c>
      <c r="D1263" s="1">
        <v>182742102</v>
      </c>
      <c r="E1263" t="s">
        <v>43</v>
      </c>
      <c r="G1263">
        <v>41707</v>
      </c>
      <c r="H1263" s="3">
        <v>703</v>
      </c>
      <c r="I1263">
        <v>981093</v>
      </c>
      <c r="J1263" s="4">
        <v>467</v>
      </c>
      <c r="K1263" t="s">
        <v>31</v>
      </c>
      <c r="L1263" t="s">
        <v>66</v>
      </c>
      <c r="M1263" t="s">
        <v>67</v>
      </c>
      <c r="N1263" s="4">
        <v>59</v>
      </c>
      <c r="O1263" s="4">
        <v>14133</v>
      </c>
      <c r="P1263" t="s">
        <v>13059</v>
      </c>
      <c r="Q1263" t="s">
        <v>8984</v>
      </c>
      <c r="R1263" t="s">
        <v>8985</v>
      </c>
      <c r="S1263" t="s">
        <v>227</v>
      </c>
      <c r="T1263" t="s">
        <v>35</v>
      </c>
      <c r="U1263" t="s">
        <v>36</v>
      </c>
      <c r="V1263">
        <v>42088889</v>
      </c>
      <c r="W1263">
        <v>2014</v>
      </c>
      <c r="X1263" t="s">
        <v>76</v>
      </c>
      <c r="Y1263" t="s">
        <v>38</v>
      </c>
      <c r="Z1263" t="s">
        <v>39</v>
      </c>
      <c r="AA1263" t="s">
        <v>40</v>
      </c>
      <c r="AB1263" t="s">
        <v>41</v>
      </c>
    </row>
    <row r="1264" spans="1:28" x14ac:dyDescent="0.35">
      <c r="A1264" s="16" t="s">
        <v>28</v>
      </c>
      <c r="B1264" s="16" t="s">
        <v>12653</v>
      </c>
      <c r="C1264" s="16" t="s">
        <v>98</v>
      </c>
      <c r="D1264" s="17">
        <v>83692104</v>
      </c>
      <c r="E1264" s="16" t="s">
        <v>91</v>
      </c>
      <c r="G1264" s="16">
        <v>41699</v>
      </c>
      <c r="H1264" s="18">
        <v>1355</v>
      </c>
      <c r="I1264" s="16">
        <v>976484</v>
      </c>
      <c r="J1264" s="19">
        <v>515</v>
      </c>
      <c r="K1264" s="16" t="s">
        <v>31</v>
      </c>
      <c r="L1264" s="16" t="s">
        <v>32</v>
      </c>
      <c r="M1264" s="16" t="s">
        <v>33</v>
      </c>
      <c r="N1264" s="19">
        <v>3</v>
      </c>
      <c r="O1264" s="19">
        <v>1179</v>
      </c>
      <c r="P1264" s="16" t="s">
        <v>13064</v>
      </c>
      <c r="Q1264" s="16" t="s">
        <v>8984</v>
      </c>
      <c r="R1264" s="16" t="s">
        <v>8985</v>
      </c>
      <c r="S1264" s="16" t="s">
        <v>220</v>
      </c>
      <c r="T1264" s="16" t="s">
        <v>35</v>
      </c>
      <c r="U1264" s="16" t="s">
        <v>36</v>
      </c>
      <c r="V1264" s="16">
        <v>0</v>
      </c>
      <c r="W1264" s="16">
        <v>2014</v>
      </c>
      <c r="X1264" s="16" t="s">
        <v>76</v>
      </c>
      <c r="Y1264" s="16" t="s">
        <v>38</v>
      </c>
      <c r="Z1264" s="16" t="s">
        <v>73</v>
      </c>
      <c r="AA1264" s="16" t="s">
        <v>40</v>
      </c>
      <c r="AB1264" s="16" t="s">
        <v>41</v>
      </c>
    </row>
    <row r="1265" spans="1:28" x14ac:dyDescent="0.35">
      <c r="A1265" t="s">
        <v>28</v>
      </c>
      <c r="B1265" t="s">
        <v>12654</v>
      </c>
      <c r="C1265" t="s">
        <v>131</v>
      </c>
      <c r="D1265" s="1">
        <v>83192101</v>
      </c>
      <c r="E1265" t="s">
        <v>43</v>
      </c>
      <c r="G1265">
        <v>41704</v>
      </c>
      <c r="H1265" s="3">
        <v>1640</v>
      </c>
      <c r="I1265">
        <v>980125</v>
      </c>
      <c r="J1265" s="4">
        <v>149</v>
      </c>
      <c r="K1265" t="s">
        <v>31</v>
      </c>
      <c r="L1265" t="s">
        <v>32</v>
      </c>
      <c r="M1265" t="s">
        <v>33</v>
      </c>
      <c r="N1265" s="4">
        <v>3</v>
      </c>
      <c r="O1265" s="4">
        <v>447</v>
      </c>
      <c r="P1265" t="s">
        <v>13059</v>
      </c>
      <c r="Q1265" t="s">
        <v>8984</v>
      </c>
      <c r="R1265" t="s">
        <v>8985</v>
      </c>
      <c r="S1265" t="s">
        <v>225</v>
      </c>
      <c r="T1265" t="s">
        <v>35</v>
      </c>
      <c r="U1265" t="s">
        <v>36</v>
      </c>
      <c r="V1265">
        <v>31061447</v>
      </c>
      <c r="W1265">
        <v>2014</v>
      </c>
      <c r="X1265" t="s">
        <v>76</v>
      </c>
      <c r="Y1265" t="s">
        <v>38</v>
      </c>
      <c r="Z1265" t="s">
        <v>39</v>
      </c>
      <c r="AA1265" t="s">
        <v>40</v>
      </c>
      <c r="AB1265" t="s">
        <v>41</v>
      </c>
    </row>
    <row r="1266" spans="1:28" x14ac:dyDescent="0.35">
      <c r="A1266" s="16" t="s">
        <v>28</v>
      </c>
      <c r="B1266" s="16" t="s">
        <v>12654</v>
      </c>
      <c r="C1266" s="16" t="s">
        <v>98</v>
      </c>
      <c r="D1266" s="17">
        <v>83692104</v>
      </c>
      <c r="E1266" s="16" t="s">
        <v>43</v>
      </c>
      <c r="G1266" s="16">
        <v>41724</v>
      </c>
      <c r="H1266" s="18">
        <v>1018</v>
      </c>
      <c r="I1266" s="16">
        <v>989933</v>
      </c>
      <c r="J1266" s="19">
        <v>372</v>
      </c>
      <c r="K1266" s="16" t="s">
        <v>31</v>
      </c>
      <c r="L1266" s="16" t="s">
        <v>32</v>
      </c>
      <c r="M1266" s="16" t="s">
        <v>33</v>
      </c>
      <c r="N1266" s="19">
        <v>77</v>
      </c>
      <c r="O1266" s="19">
        <v>14522</v>
      </c>
      <c r="P1266" s="16" t="s">
        <v>13066</v>
      </c>
      <c r="Q1266" s="16" t="s">
        <v>8984</v>
      </c>
      <c r="R1266" s="16" t="s">
        <v>8985</v>
      </c>
      <c r="S1266" s="16" t="s">
        <v>235</v>
      </c>
      <c r="T1266" s="16" t="s">
        <v>35</v>
      </c>
      <c r="U1266" s="16" t="s">
        <v>36</v>
      </c>
      <c r="V1266" s="16">
        <v>42098392</v>
      </c>
      <c r="W1266" s="16">
        <v>2014</v>
      </c>
      <c r="X1266" s="16" t="s">
        <v>76</v>
      </c>
      <c r="Y1266" s="16" t="s">
        <v>38</v>
      </c>
      <c r="Z1266" s="16" t="s">
        <v>39</v>
      </c>
      <c r="AA1266" s="16" t="s">
        <v>40</v>
      </c>
      <c r="AB1266" s="16" t="s">
        <v>41</v>
      </c>
    </row>
    <row r="1267" spans="1:28" x14ac:dyDescent="0.35">
      <c r="A1267" t="s">
        <v>28</v>
      </c>
      <c r="B1267" t="s">
        <v>12654</v>
      </c>
      <c r="C1267" t="s">
        <v>71</v>
      </c>
      <c r="D1267" s="1">
        <v>82931101</v>
      </c>
      <c r="E1267" t="s">
        <v>43</v>
      </c>
      <c r="G1267">
        <v>41699</v>
      </c>
      <c r="H1267" s="3">
        <v>1212</v>
      </c>
      <c r="I1267">
        <v>976415</v>
      </c>
      <c r="J1267" s="4">
        <v>419</v>
      </c>
      <c r="K1267" t="s">
        <v>31</v>
      </c>
      <c r="L1267" t="s">
        <v>32</v>
      </c>
      <c r="M1267" t="s">
        <v>33</v>
      </c>
      <c r="N1267" s="4">
        <v>1</v>
      </c>
      <c r="O1267" s="4">
        <v>419</v>
      </c>
      <c r="P1267" t="s">
        <v>13059</v>
      </c>
      <c r="Q1267" t="s">
        <v>8984</v>
      </c>
      <c r="R1267" t="s">
        <v>8985</v>
      </c>
      <c r="S1267" t="s">
        <v>219</v>
      </c>
      <c r="T1267" t="s">
        <v>35</v>
      </c>
      <c r="U1267" t="s">
        <v>36</v>
      </c>
      <c r="V1267">
        <v>0</v>
      </c>
      <c r="W1267">
        <v>2014</v>
      </c>
      <c r="X1267" t="s">
        <v>76</v>
      </c>
      <c r="Y1267" t="s">
        <v>38</v>
      </c>
      <c r="Z1267" t="s">
        <v>64</v>
      </c>
      <c r="AA1267" t="s">
        <v>40</v>
      </c>
      <c r="AB1267" t="s">
        <v>41</v>
      </c>
    </row>
    <row r="1268" spans="1:28" x14ac:dyDescent="0.35">
      <c r="A1268" s="16" t="s">
        <v>28</v>
      </c>
      <c r="B1268" s="16" t="s">
        <v>12654</v>
      </c>
      <c r="C1268" s="16" t="s">
        <v>149</v>
      </c>
      <c r="D1268" s="17">
        <v>83622104</v>
      </c>
      <c r="E1268" s="16" t="s">
        <v>30</v>
      </c>
      <c r="G1268" s="16">
        <v>41703</v>
      </c>
      <c r="H1268" s="18">
        <v>507</v>
      </c>
      <c r="I1268" s="16">
        <v>978693</v>
      </c>
      <c r="J1268" s="19">
        <v>597</v>
      </c>
      <c r="K1268" s="16" t="s">
        <v>31</v>
      </c>
      <c r="L1268" s="16" t="s">
        <v>32</v>
      </c>
      <c r="M1268" s="16" t="s">
        <v>33</v>
      </c>
      <c r="N1268" s="19">
        <v>526</v>
      </c>
      <c r="O1268" s="19">
        <v>151014</v>
      </c>
      <c r="P1268" s="16" t="s">
        <v>13063</v>
      </c>
      <c r="Q1268" s="16" t="s">
        <v>8984</v>
      </c>
      <c r="R1268" s="16" t="s">
        <v>8985</v>
      </c>
      <c r="S1268" s="16" t="s">
        <v>224</v>
      </c>
      <c r="T1268" s="16" t="s">
        <v>35</v>
      </c>
      <c r="U1268" s="16" t="s">
        <v>36</v>
      </c>
      <c r="V1268" s="16">
        <v>42086770</v>
      </c>
      <c r="W1268" s="16">
        <v>2014</v>
      </c>
      <c r="X1268" s="16" t="s">
        <v>76</v>
      </c>
      <c r="Y1268" s="16" t="s">
        <v>38</v>
      </c>
      <c r="Z1268" s="16" t="s">
        <v>172</v>
      </c>
      <c r="AA1268" s="16" t="s">
        <v>40</v>
      </c>
      <c r="AB1268" s="16" t="s">
        <v>41</v>
      </c>
    </row>
    <row r="1269" spans="1:28" x14ac:dyDescent="0.35">
      <c r="A1269" t="s">
        <v>28</v>
      </c>
      <c r="B1269" t="s">
        <v>12654</v>
      </c>
      <c r="C1269" t="s">
        <v>129</v>
      </c>
      <c r="D1269" s="1">
        <v>83622105</v>
      </c>
      <c r="E1269" t="s">
        <v>43</v>
      </c>
      <c r="G1269">
        <v>41724</v>
      </c>
      <c r="H1269" s="3">
        <v>936</v>
      </c>
      <c r="I1269">
        <v>989916</v>
      </c>
      <c r="J1269" s="4">
        <v>575</v>
      </c>
      <c r="K1269" t="s">
        <v>31</v>
      </c>
      <c r="L1269" t="s">
        <v>60</v>
      </c>
      <c r="M1269" t="s">
        <v>94</v>
      </c>
      <c r="N1269" s="4">
        <v>5</v>
      </c>
      <c r="O1269" s="4">
        <v>1523</v>
      </c>
      <c r="P1269" t="s">
        <v>13066</v>
      </c>
      <c r="Q1269" t="s">
        <v>57</v>
      </c>
      <c r="R1269" t="s">
        <v>9094</v>
      </c>
      <c r="S1269" t="s">
        <v>234</v>
      </c>
      <c r="T1269" t="s">
        <v>35</v>
      </c>
      <c r="U1269" t="s">
        <v>36</v>
      </c>
      <c r="V1269">
        <v>31065450</v>
      </c>
      <c r="W1269">
        <v>2014</v>
      </c>
      <c r="X1269" t="s">
        <v>76</v>
      </c>
      <c r="Y1269" t="s">
        <v>38</v>
      </c>
      <c r="Z1269" t="s">
        <v>39</v>
      </c>
      <c r="AA1269" t="s">
        <v>40</v>
      </c>
      <c r="AB1269" t="s">
        <v>41</v>
      </c>
    </row>
    <row r="1270" spans="1:28" x14ac:dyDescent="0.35">
      <c r="A1270" s="16" t="s">
        <v>28</v>
      </c>
      <c r="B1270" s="16" t="s">
        <v>12654</v>
      </c>
      <c r="C1270" s="16" t="s">
        <v>82</v>
      </c>
      <c r="D1270" s="17">
        <v>83252106</v>
      </c>
      <c r="E1270" s="16" t="s">
        <v>43</v>
      </c>
      <c r="G1270" s="16">
        <v>41729</v>
      </c>
      <c r="H1270" s="18">
        <v>1438</v>
      </c>
      <c r="I1270" s="16">
        <v>992569</v>
      </c>
      <c r="J1270" s="19">
        <v>725</v>
      </c>
      <c r="K1270" s="16" t="s">
        <v>31</v>
      </c>
      <c r="L1270" s="16" t="s">
        <v>32</v>
      </c>
      <c r="M1270" s="16" t="s">
        <v>33</v>
      </c>
      <c r="N1270" s="19">
        <v>9</v>
      </c>
      <c r="O1270" s="19">
        <v>6525</v>
      </c>
      <c r="P1270" s="16" t="s">
        <v>13066</v>
      </c>
      <c r="Q1270" s="16" t="s">
        <v>8984</v>
      </c>
      <c r="R1270" s="16" t="s">
        <v>8985</v>
      </c>
      <c r="S1270" s="16" t="s">
        <v>238</v>
      </c>
      <c r="T1270" s="16" t="s">
        <v>35</v>
      </c>
      <c r="U1270" s="16" t="s">
        <v>36</v>
      </c>
      <c r="V1270" s="16">
        <v>42100383</v>
      </c>
      <c r="W1270" s="16">
        <v>2014</v>
      </c>
      <c r="X1270" s="16" t="s">
        <v>76</v>
      </c>
      <c r="Y1270" s="16" t="s">
        <v>38</v>
      </c>
      <c r="Z1270" s="16" t="s">
        <v>39</v>
      </c>
      <c r="AA1270" s="16" t="s">
        <v>40</v>
      </c>
      <c r="AB1270" s="16" t="s">
        <v>41</v>
      </c>
    </row>
    <row r="1271" spans="1:28" x14ac:dyDescent="0.35">
      <c r="A1271" t="s">
        <v>28</v>
      </c>
      <c r="B1271" t="s">
        <v>12654</v>
      </c>
      <c r="C1271" t="s">
        <v>82</v>
      </c>
      <c r="D1271" s="1">
        <v>83252106</v>
      </c>
      <c r="E1271" t="s">
        <v>43</v>
      </c>
      <c r="G1271">
        <v>41709</v>
      </c>
      <c r="H1271" s="3">
        <v>542</v>
      </c>
      <c r="I1271">
        <v>981999</v>
      </c>
      <c r="J1271" s="4">
        <v>445</v>
      </c>
      <c r="K1271" t="s">
        <v>31</v>
      </c>
      <c r="L1271" t="s">
        <v>32</v>
      </c>
      <c r="M1271" t="s">
        <v>33</v>
      </c>
      <c r="N1271" s="4">
        <v>9</v>
      </c>
      <c r="O1271" s="4">
        <v>4005</v>
      </c>
      <c r="P1271" t="s">
        <v>13062</v>
      </c>
      <c r="Q1271" t="s">
        <v>8984</v>
      </c>
      <c r="R1271" t="s">
        <v>47</v>
      </c>
      <c r="S1271" t="s">
        <v>228</v>
      </c>
      <c r="T1271" t="s">
        <v>35</v>
      </c>
      <c r="U1271" t="s">
        <v>36</v>
      </c>
      <c r="V1271">
        <v>42090675</v>
      </c>
      <c r="W1271">
        <v>2014</v>
      </c>
      <c r="X1271" t="s">
        <v>76</v>
      </c>
      <c r="Y1271" t="s">
        <v>38</v>
      </c>
      <c r="Z1271" t="s">
        <v>39</v>
      </c>
      <c r="AA1271" t="s">
        <v>40</v>
      </c>
      <c r="AB1271" t="s">
        <v>41</v>
      </c>
    </row>
    <row r="1272" spans="1:28" x14ac:dyDescent="0.35">
      <c r="A1272" s="16" t="s">
        <v>28</v>
      </c>
      <c r="B1272" s="16" t="s">
        <v>12654</v>
      </c>
      <c r="C1272" s="16" t="s">
        <v>129</v>
      </c>
      <c r="D1272" s="17">
        <v>83622105</v>
      </c>
      <c r="E1272" s="16" t="s">
        <v>43</v>
      </c>
      <c r="G1272" s="16">
        <v>41728</v>
      </c>
      <c r="H1272" s="18">
        <v>1223</v>
      </c>
      <c r="I1272" s="16">
        <v>991971</v>
      </c>
      <c r="J1272" s="19">
        <v>262</v>
      </c>
      <c r="K1272" s="16" t="s">
        <v>31</v>
      </c>
      <c r="L1272" s="16" t="s">
        <v>66</v>
      </c>
      <c r="M1272" s="16" t="s">
        <v>67</v>
      </c>
      <c r="N1272" s="19">
        <v>57</v>
      </c>
      <c r="O1272" s="19">
        <v>14934</v>
      </c>
      <c r="P1272" s="16" t="s">
        <v>13059</v>
      </c>
      <c r="Q1272" s="16" t="s">
        <v>8984</v>
      </c>
      <c r="R1272" s="16" t="s">
        <v>47</v>
      </c>
      <c r="S1272" s="16" t="s">
        <v>237</v>
      </c>
      <c r="T1272" s="16" t="s">
        <v>35</v>
      </c>
      <c r="U1272" s="16" t="s">
        <v>36</v>
      </c>
      <c r="V1272" s="16">
        <v>42099726</v>
      </c>
      <c r="W1272" s="16">
        <v>2014</v>
      </c>
      <c r="X1272" s="16" t="s">
        <v>76</v>
      </c>
      <c r="Y1272" s="16" t="s">
        <v>38</v>
      </c>
      <c r="Z1272" s="16" t="s">
        <v>88</v>
      </c>
      <c r="AA1272" s="16" t="s">
        <v>40</v>
      </c>
      <c r="AB1272" s="16" t="s">
        <v>41</v>
      </c>
    </row>
    <row r="1273" spans="1:28" x14ac:dyDescent="0.35">
      <c r="A1273" t="s">
        <v>28</v>
      </c>
      <c r="B1273" t="s">
        <v>12654</v>
      </c>
      <c r="C1273" t="s">
        <v>129</v>
      </c>
      <c r="D1273" s="1">
        <v>83622105</v>
      </c>
      <c r="E1273" t="s">
        <v>43</v>
      </c>
      <c r="G1273">
        <v>41716</v>
      </c>
      <c r="H1273" s="3">
        <v>1943</v>
      </c>
      <c r="I1273">
        <v>986567</v>
      </c>
      <c r="J1273" s="4">
        <v>962</v>
      </c>
      <c r="K1273" t="s">
        <v>31</v>
      </c>
      <c r="L1273" t="s">
        <v>32</v>
      </c>
      <c r="M1273" t="s">
        <v>33</v>
      </c>
      <c r="N1273" s="4">
        <v>2</v>
      </c>
      <c r="O1273" s="4">
        <v>1924</v>
      </c>
      <c r="P1273" t="s">
        <v>13062</v>
      </c>
      <c r="Q1273" t="s">
        <v>9125</v>
      </c>
      <c r="R1273" t="s">
        <v>8985</v>
      </c>
      <c r="S1273" t="s">
        <v>230</v>
      </c>
      <c r="T1273" t="s">
        <v>35</v>
      </c>
      <c r="U1273" t="s">
        <v>36</v>
      </c>
      <c r="V1273">
        <v>31063949</v>
      </c>
      <c r="W1273">
        <v>2014</v>
      </c>
      <c r="X1273" t="s">
        <v>76</v>
      </c>
      <c r="Y1273" t="s">
        <v>38</v>
      </c>
      <c r="Z1273" t="s">
        <v>39</v>
      </c>
      <c r="AA1273" t="s">
        <v>40</v>
      </c>
      <c r="AB1273" t="s">
        <v>41</v>
      </c>
    </row>
    <row r="1274" spans="1:28" x14ac:dyDescent="0.35">
      <c r="A1274" s="16" t="s">
        <v>28</v>
      </c>
      <c r="B1274" s="16" t="s">
        <v>12654</v>
      </c>
      <c r="C1274" s="16" t="s">
        <v>46</v>
      </c>
      <c r="D1274" s="17">
        <v>83622106</v>
      </c>
      <c r="E1274" s="16" t="s">
        <v>43</v>
      </c>
      <c r="G1274" s="16">
        <v>41718</v>
      </c>
      <c r="H1274" s="18">
        <v>233</v>
      </c>
      <c r="I1274" s="16">
        <v>987108</v>
      </c>
      <c r="J1274" s="19">
        <v>582</v>
      </c>
      <c r="K1274" s="16" t="s">
        <v>31</v>
      </c>
      <c r="L1274" s="16" t="s">
        <v>32</v>
      </c>
      <c r="M1274" s="16" t="s">
        <v>33</v>
      </c>
      <c r="N1274" s="19">
        <v>4</v>
      </c>
      <c r="O1274" s="19">
        <v>2328</v>
      </c>
      <c r="P1274" s="16" t="s">
        <v>13059</v>
      </c>
      <c r="Q1274" s="16" t="s">
        <v>8984</v>
      </c>
      <c r="R1274" s="16" t="s">
        <v>8985</v>
      </c>
      <c r="S1274" s="16" t="s">
        <v>231</v>
      </c>
      <c r="T1274" s="16" t="s">
        <v>35</v>
      </c>
      <c r="U1274" s="16" t="s">
        <v>36</v>
      </c>
      <c r="V1274" s="16">
        <v>42095801</v>
      </c>
      <c r="W1274" s="16">
        <v>2014</v>
      </c>
      <c r="X1274" s="16" t="s">
        <v>76</v>
      </c>
      <c r="Y1274" s="16" t="s">
        <v>38</v>
      </c>
      <c r="Z1274" s="16" t="s">
        <v>39</v>
      </c>
      <c r="AA1274" s="16" t="s">
        <v>40</v>
      </c>
      <c r="AB1274" s="16" t="s">
        <v>41</v>
      </c>
    </row>
    <row r="1275" spans="1:28" x14ac:dyDescent="0.35">
      <c r="A1275" t="s">
        <v>28</v>
      </c>
      <c r="B1275" t="s">
        <v>12654</v>
      </c>
      <c r="C1275" t="s">
        <v>69</v>
      </c>
      <c r="D1275" s="1">
        <v>83041101</v>
      </c>
      <c r="E1275" t="s">
        <v>43</v>
      </c>
      <c r="G1275">
        <v>41723</v>
      </c>
      <c r="H1275" s="3">
        <v>2316</v>
      </c>
      <c r="I1275">
        <v>989752</v>
      </c>
      <c r="J1275" s="4">
        <v>390</v>
      </c>
      <c r="K1275" t="s">
        <v>31</v>
      </c>
      <c r="L1275" t="s">
        <v>32</v>
      </c>
      <c r="M1275" t="s">
        <v>33</v>
      </c>
      <c r="N1275" s="4">
        <v>137</v>
      </c>
      <c r="O1275" s="4">
        <v>21029</v>
      </c>
      <c r="P1275" t="s">
        <v>13064</v>
      </c>
      <c r="Q1275" t="s">
        <v>8984</v>
      </c>
      <c r="R1275" t="s">
        <v>8985</v>
      </c>
      <c r="S1275" t="s">
        <v>233</v>
      </c>
      <c r="T1275" t="s">
        <v>35</v>
      </c>
      <c r="U1275" t="s">
        <v>36</v>
      </c>
      <c r="V1275">
        <v>42098068</v>
      </c>
      <c r="W1275">
        <v>2014</v>
      </c>
      <c r="X1275" t="s">
        <v>76</v>
      </c>
      <c r="Y1275" t="s">
        <v>38</v>
      </c>
      <c r="Z1275" t="s">
        <v>73</v>
      </c>
      <c r="AA1275" t="s">
        <v>40</v>
      </c>
      <c r="AB1275" t="s">
        <v>41</v>
      </c>
    </row>
    <row r="1276" spans="1:28" x14ac:dyDescent="0.35">
      <c r="A1276" s="16" t="s">
        <v>28</v>
      </c>
      <c r="B1276" s="16" t="s">
        <v>12654</v>
      </c>
      <c r="C1276" s="16" t="s">
        <v>42</v>
      </c>
      <c r="D1276" s="17">
        <v>82841101</v>
      </c>
      <c r="E1276" s="16" t="s">
        <v>43</v>
      </c>
      <c r="G1276" s="16">
        <v>41699</v>
      </c>
      <c r="H1276" s="18">
        <v>521</v>
      </c>
      <c r="I1276" s="16">
        <v>976035</v>
      </c>
      <c r="J1276" s="19">
        <v>492</v>
      </c>
      <c r="K1276" s="16" t="s">
        <v>31</v>
      </c>
      <c r="L1276" s="16" t="s">
        <v>32</v>
      </c>
      <c r="M1276" s="16" t="s">
        <v>33</v>
      </c>
      <c r="N1276" s="19">
        <v>5</v>
      </c>
      <c r="O1276" s="19">
        <v>2460</v>
      </c>
      <c r="P1276" s="16" t="s">
        <v>13065</v>
      </c>
      <c r="Q1276" s="16" t="s">
        <v>8984</v>
      </c>
      <c r="R1276" s="16" t="s">
        <v>47</v>
      </c>
      <c r="S1276" s="16" t="s">
        <v>217</v>
      </c>
      <c r="T1276" s="16" t="s">
        <v>35</v>
      </c>
      <c r="U1276" s="16" t="s">
        <v>36</v>
      </c>
      <c r="V1276" s="16">
        <v>0</v>
      </c>
      <c r="W1276" s="16">
        <v>2014</v>
      </c>
      <c r="X1276" s="16" t="s">
        <v>76</v>
      </c>
      <c r="Y1276" s="16" t="s">
        <v>38</v>
      </c>
      <c r="Z1276" s="16" t="s">
        <v>64</v>
      </c>
      <c r="AA1276" s="16" t="s">
        <v>40</v>
      </c>
      <c r="AB1276" s="16" t="s">
        <v>41</v>
      </c>
    </row>
    <row r="1277" spans="1:28" x14ac:dyDescent="0.35">
      <c r="A1277" t="s">
        <v>28</v>
      </c>
      <c r="B1277" t="s">
        <v>12654</v>
      </c>
      <c r="C1277" t="s">
        <v>126</v>
      </c>
      <c r="D1277" s="1">
        <v>82841102</v>
      </c>
      <c r="E1277" t="s">
        <v>53</v>
      </c>
      <c r="F1277" s="2" t="s">
        <v>54</v>
      </c>
      <c r="G1277">
        <v>41727</v>
      </c>
      <c r="H1277" s="3">
        <v>1520</v>
      </c>
      <c r="I1277">
        <v>991442</v>
      </c>
      <c r="J1277" s="4">
        <v>678</v>
      </c>
      <c r="K1277" t="s">
        <v>31</v>
      </c>
      <c r="L1277" t="s">
        <v>32</v>
      </c>
      <c r="M1277" t="s">
        <v>33</v>
      </c>
      <c r="N1277" s="4">
        <v>295</v>
      </c>
      <c r="O1277" s="4">
        <v>36577</v>
      </c>
      <c r="P1277" t="s">
        <v>13065</v>
      </c>
      <c r="Q1277" t="s">
        <v>8984</v>
      </c>
      <c r="R1277" t="s">
        <v>8985</v>
      </c>
      <c r="S1277" t="s">
        <v>236</v>
      </c>
      <c r="T1277" t="s">
        <v>35</v>
      </c>
      <c r="U1277" t="s">
        <v>36</v>
      </c>
      <c r="V1277">
        <v>31066085</v>
      </c>
      <c r="W1277">
        <v>2014</v>
      </c>
      <c r="X1277" t="s">
        <v>76</v>
      </c>
      <c r="Y1277" t="s">
        <v>38</v>
      </c>
      <c r="Z1277" t="s">
        <v>64</v>
      </c>
      <c r="AA1277" t="s">
        <v>40</v>
      </c>
      <c r="AB1277" t="s">
        <v>41</v>
      </c>
    </row>
    <row r="1278" spans="1:28" x14ac:dyDescent="0.35">
      <c r="A1278" s="16" t="s">
        <v>28</v>
      </c>
      <c r="B1278" s="16" t="s">
        <v>12653</v>
      </c>
      <c r="C1278" s="16" t="s">
        <v>126</v>
      </c>
      <c r="D1278" s="17">
        <v>82841102</v>
      </c>
      <c r="E1278" s="16" t="s">
        <v>43</v>
      </c>
      <c r="G1278" s="16">
        <v>41701</v>
      </c>
      <c r="H1278" s="18">
        <v>848</v>
      </c>
      <c r="I1278" s="16">
        <v>977683</v>
      </c>
      <c r="J1278" s="19">
        <v>412</v>
      </c>
      <c r="K1278" s="16" t="s">
        <v>31</v>
      </c>
      <c r="L1278" s="16" t="s">
        <v>32</v>
      </c>
      <c r="M1278" s="16" t="s">
        <v>33</v>
      </c>
      <c r="N1278" s="19">
        <v>4</v>
      </c>
      <c r="O1278" s="19">
        <v>1648</v>
      </c>
      <c r="P1278" s="16" t="s">
        <v>13065</v>
      </c>
      <c r="Q1278" s="16" t="s">
        <v>8984</v>
      </c>
      <c r="R1278" s="16" t="s">
        <v>8985</v>
      </c>
      <c r="S1278" s="16" t="s">
        <v>221</v>
      </c>
      <c r="T1278" s="16" t="s">
        <v>35</v>
      </c>
      <c r="U1278" s="16" t="s">
        <v>36</v>
      </c>
      <c r="V1278" s="16">
        <v>42085439</v>
      </c>
      <c r="W1278" s="16">
        <v>2014</v>
      </c>
      <c r="X1278" s="16" t="s">
        <v>76</v>
      </c>
      <c r="Y1278" s="16" t="s">
        <v>38</v>
      </c>
      <c r="Z1278" s="16" t="s">
        <v>64</v>
      </c>
      <c r="AA1278" s="16" t="s">
        <v>40</v>
      </c>
      <c r="AB1278" s="16" t="s">
        <v>41</v>
      </c>
    </row>
    <row r="1279" spans="1:28" x14ac:dyDescent="0.35">
      <c r="A1279" t="s">
        <v>28</v>
      </c>
      <c r="B1279" t="s">
        <v>12654</v>
      </c>
      <c r="C1279" t="s">
        <v>126</v>
      </c>
      <c r="D1279" s="1">
        <v>82841102</v>
      </c>
      <c r="E1279" t="s">
        <v>222</v>
      </c>
      <c r="G1279">
        <v>41703</v>
      </c>
      <c r="H1279" s="3">
        <v>127</v>
      </c>
      <c r="I1279">
        <v>978675</v>
      </c>
      <c r="J1279" s="4">
        <v>749</v>
      </c>
      <c r="K1279" t="s">
        <v>31</v>
      </c>
      <c r="L1279" t="s">
        <v>32</v>
      </c>
      <c r="M1279" t="s">
        <v>33</v>
      </c>
      <c r="N1279" s="4">
        <v>591</v>
      </c>
      <c r="O1279" s="4">
        <v>156483</v>
      </c>
      <c r="P1279" t="s">
        <v>13064</v>
      </c>
      <c r="Q1279" t="s">
        <v>57</v>
      </c>
      <c r="R1279" t="s">
        <v>8985</v>
      </c>
      <c r="S1279" t="s">
        <v>223</v>
      </c>
      <c r="T1279" t="s">
        <v>35</v>
      </c>
      <c r="U1279" t="s">
        <v>36</v>
      </c>
      <c r="V1279">
        <v>31060751</v>
      </c>
      <c r="W1279">
        <v>2014</v>
      </c>
      <c r="X1279" t="s">
        <v>76</v>
      </c>
      <c r="Y1279" t="s">
        <v>38</v>
      </c>
      <c r="Z1279" t="s">
        <v>51</v>
      </c>
      <c r="AA1279" t="s">
        <v>40</v>
      </c>
      <c r="AB1279" t="s">
        <v>41</v>
      </c>
    </row>
    <row r="1280" spans="1:28" x14ac:dyDescent="0.35">
      <c r="A1280" s="16" t="s">
        <v>1655</v>
      </c>
      <c r="B1280" s="16" t="s">
        <v>12654</v>
      </c>
      <c r="C1280" s="16" t="s">
        <v>46</v>
      </c>
      <c r="D1280" s="17">
        <v>83622106</v>
      </c>
      <c r="E1280" s="16" t="s">
        <v>43</v>
      </c>
      <c r="G1280" s="16">
        <v>41699</v>
      </c>
      <c r="H1280" s="18">
        <v>1315</v>
      </c>
      <c r="I1280" s="16">
        <v>976465</v>
      </c>
      <c r="J1280" s="19">
        <v>1291</v>
      </c>
      <c r="K1280" s="16" t="s">
        <v>31</v>
      </c>
      <c r="L1280" s="16" t="s">
        <v>32</v>
      </c>
      <c r="M1280" s="16" t="s">
        <v>33</v>
      </c>
      <c r="N1280" s="19">
        <v>23</v>
      </c>
      <c r="O1280" s="19">
        <v>29693</v>
      </c>
      <c r="P1280" s="16" t="s">
        <v>13066</v>
      </c>
      <c r="Q1280" s="16" t="s">
        <v>57</v>
      </c>
      <c r="R1280" s="16" t="s">
        <v>8985</v>
      </c>
      <c r="S1280" s="16" t="s">
        <v>1696</v>
      </c>
      <c r="T1280" s="16" t="s">
        <v>35</v>
      </c>
      <c r="U1280" s="16" t="s">
        <v>36</v>
      </c>
      <c r="V1280" s="16">
        <v>31059988</v>
      </c>
      <c r="W1280" s="16">
        <v>2014</v>
      </c>
      <c r="X1280" s="16" t="s">
        <v>76</v>
      </c>
      <c r="Y1280" s="16" t="s">
        <v>38</v>
      </c>
      <c r="Z1280" s="16" t="s">
        <v>39</v>
      </c>
      <c r="AA1280" s="16" t="s">
        <v>40</v>
      </c>
      <c r="AB1280" s="16" t="s">
        <v>41</v>
      </c>
    </row>
    <row r="1281" spans="1:28" x14ac:dyDescent="0.35">
      <c r="A1281" t="s">
        <v>1655</v>
      </c>
      <c r="B1281" t="s">
        <v>12654</v>
      </c>
      <c r="C1281" t="s">
        <v>1487</v>
      </c>
      <c r="D1281" s="1">
        <v>82021106</v>
      </c>
      <c r="E1281" t="s">
        <v>53</v>
      </c>
      <c r="F1281" s="2" t="s">
        <v>54</v>
      </c>
      <c r="G1281">
        <v>41708</v>
      </c>
      <c r="H1281" s="3">
        <v>1317</v>
      </c>
      <c r="I1281">
        <v>981749</v>
      </c>
      <c r="J1281" s="4">
        <v>638</v>
      </c>
      <c r="K1281" t="s">
        <v>31</v>
      </c>
      <c r="L1281" t="s">
        <v>32</v>
      </c>
      <c r="M1281" t="s">
        <v>83</v>
      </c>
      <c r="N1281" s="4">
        <v>5</v>
      </c>
      <c r="O1281" s="4">
        <v>1150</v>
      </c>
      <c r="P1281" t="s">
        <v>13062</v>
      </c>
      <c r="Q1281" t="s">
        <v>8984</v>
      </c>
      <c r="R1281" t="s">
        <v>8985</v>
      </c>
      <c r="S1281" t="s">
        <v>1697</v>
      </c>
      <c r="T1281" t="s">
        <v>35</v>
      </c>
      <c r="U1281" t="s">
        <v>36</v>
      </c>
      <c r="V1281">
        <v>42090611</v>
      </c>
      <c r="W1281">
        <v>2014</v>
      </c>
      <c r="X1281" t="s">
        <v>76</v>
      </c>
      <c r="Y1281" t="s">
        <v>38</v>
      </c>
      <c r="Z1281" t="s">
        <v>88</v>
      </c>
      <c r="AA1281" t="s">
        <v>40</v>
      </c>
      <c r="AB1281" t="s">
        <v>41</v>
      </c>
    </row>
    <row r="1282" spans="1:28" x14ac:dyDescent="0.35">
      <c r="A1282" s="16" t="s">
        <v>1655</v>
      </c>
      <c r="B1282" s="16" t="s">
        <v>12653</v>
      </c>
      <c r="C1282" s="16" t="s">
        <v>1666</v>
      </c>
      <c r="D1282" s="17">
        <v>83481110</v>
      </c>
      <c r="E1282" s="16" t="s">
        <v>43</v>
      </c>
      <c r="G1282" s="16">
        <v>41727</v>
      </c>
      <c r="H1282" s="18">
        <v>355</v>
      </c>
      <c r="I1282" s="16">
        <v>991217</v>
      </c>
      <c r="J1282" s="19">
        <v>800</v>
      </c>
      <c r="K1282" s="16" t="s">
        <v>31</v>
      </c>
      <c r="L1282" s="16" t="s">
        <v>60</v>
      </c>
      <c r="M1282" s="16" t="s">
        <v>94</v>
      </c>
      <c r="N1282" s="19">
        <v>3</v>
      </c>
      <c r="O1282" s="19">
        <v>2400</v>
      </c>
      <c r="P1282" s="16" t="s">
        <v>13062</v>
      </c>
      <c r="Q1282" s="16" t="s">
        <v>8984</v>
      </c>
      <c r="R1282" s="16" t="s">
        <v>47</v>
      </c>
      <c r="S1282" s="16" t="s">
        <v>1698</v>
      </c>
      <c r="T1282" s="16" t="s">
        <v>35</v>
      </c>
      <c r="U1282" s="16" t="s">
        <v>36</v>
      </c>
      <c r="V1282" s="16">
        <v>31066031</v>
      </c>
      <c r="W1282" s="16">
        <v>2014</v>
      </c>
      <c r="X1282" s="16" t="s">
        <v>76</v>
      </c>
      <c r="Y1282" s="16" t="s">
        <v>38</v>
      </c>
      <c r="Z1282" s="16" t="s">
        <v>73</v>
      </c>
      <c r="AA1282" s="16" t="s">
        <v>40</v>
      </c>
      <c r="AB1282" s="16" t="s">
        <v>41</v>
      </c>
    </row>
    <row r="1283" spans="1:28" x14ac:dyDescent="0.35">
      <c r="A1283" t="s">
        <v>1956</v>
      </c>
      <c r="B1283" t="s">
        <v>12654</v>
      </c>
      <c r="C1283" t="s">
        <v>1985</v>
      </c>
      <c r="D1283" s="1">
        <v>13090402</v>
      </c>
      <c r="E1283" t="s">
        <v>53</v>
      </c>
      <c r="F1283" s="2" t="s">
        <v>54</v>
      </c>
      <c r="G1283">
        <v>41724</v>
      </c>
      <c r="H1283" s="3">
        <v>332</v>
      </c>
      <c r="I1283">
        <v>989787</v>
      </c>
      <c r="J1283" s="4">
        <v>494</v>
      </c>
      <c r="K1283" t="s">
        <v>31</v>
      </c>
      <c r="L1283" t="s">
        <v>66</v>
      </c>
      <c r="M1283" t="s">
        <v>67</v>
      </c>
      <c r="N1283" s="4">
        <v>262</v>
      </c>
      <c r="O1283" s="4">
        <v>25288</v>
      </c>
      <c r="P1283" t="s">
        <v>13066</v>
      </c>
      <c r="Q1283" t="s">
        <v>13075</v>
      </c>
      <c r="R1283" t="s">
        <v>8985</v>
      </c>
      <c r="S1283" t="s">
        <v>1986</v>
      </c>
      <c r="T1283" t="s">
        <v>35</v>
      </c>
      <c r="U1283" t="s">
        <v>36</v>
      </c>
      <c r="V1283">
        <v>31065332</v>
      </c>
      <c r="W1283">
        <v>2014</v>
      </c>
      <c r="X1283" t="s">
        <v>76</v>
      </c>
      <c r="Y1283" t="s">
        <v>38</v>
      </c>
      <c r="Z1283" t="s">
        <v>39</v>
      </c>
      <c r="AA1283" t="s">
        <v>40</v>
      </c>
      <c r="AB1283" t="s">
        <v>41</v>
      </c>
    </row>
    <row r="1284" spans="1:28" x14ac:dyDescent="0.35">
      <c r="A1284" s="16" t="s">
        <v>1956</v>
      </c>
      <c r="B1284" s="16" t="s">
        <v>12653</v>
      </c>
      <c r="C1284" s="16" t="s">
        <v>1973</v>
      </c>
      <c r="D1284" s="17">
        <v>12022212</v>
      </c>
      <c r="E1284" s="16" t="s">
        <v>43</v>
      </c>
      <c r="G1284" s="16">
        <v>41713</v>
      </c>
      <c r="H1284" s="18">
        <v>714</v>
      </c>
      <c r="I1284" s="16">
        <v>984881</v>
      </c>
      <c r="J1284" s="19">
        <v>211</v>
      </c>
      <c r="K1284" s="16" t="s">
        <v>31</v>
      </c>
      <c r="L1284" s="16" t="s">
        <v>66</v>
      </c>
      <c r="M1284" s="16" t="s">
        <v>67</v>
      </c>
      <c r="N1284" s="19">
        <v>138</v>
      </c>
      <c r="O1284" s="19">
        <v>23738</v>
      </c>
      <c r="P1284" s="16" t="s">
        <v>13062</v>
      </c>
      <c r="Q1284" s="16" t="s">
        <v>8984</v>
      </c>
      <c r="R1284" s="16" t="s">
        <v>8985</v>
      </c>
      <c r="S1284" s="16" t="s">
        <v>1984</v>
      </c>
      <c r="T1284" s="16" t="s">
        <v>35</v>
      </c>
      <c r="U1284" s="16" t="s">
        <v>36</v>
      </c>
      <c r="V1284" s="16">
        <v>42093845</v>
      </c>
      <c r="W1284" s="16">
        <v>2014</v>
      </c>
      <c r="X1284" s="16" t="s">
        <v>76</v>
      </c>
      <c r="Y1284" s="16" t="s">
        <v>38</v>
      </c>
      <c r="Z1284" s="16" t="s">
        <v>39</v>
      </c>
      <c r="AA1284" s="16" t="s">
        <v>40</v>
      </c>
      <c r="AB1284" s="16" t="s">
        <v>41</v>
      </c>
    </row>
    <row r="1285" spans="1:28" x14ac:dyDescent="0.35">
      <c r="A1285" t="s">
        <v>2116</v>
      </c>
      <c r="B1285" t="s">
        <v>12653</v>
      </c>
      <c r="C1285" t="s">
        <v>2136</v>
      </c>
      <c r="D1285" s="1">
        <v>12541106</v>
      </c>
      <c r="E1285" t="s">
        <v>43</v>
      </c>
      <c r="G1285">
        <v>41723</v>
      </c>
      <c r="H1285" s="3">
        <v>1816</v>
      </c>
      <c r="I1285">
        <v>989688</v>
      </c>
      <c r="J1285" s="4">
        <v>524</v>
      </c>
      <c r="K1285" t="s">
        <v>31</v>
      </c>
      <c r="L1285" t="s">
        <v>32</v>
      </c>
      <c r="M1285" t="s">
        <v>83</v>
      </c>
      <c r="N1285" s="4">
        <v>11</v>
      </c>
      <c r="O1285" s="4">
        <v>5764</v>
      </c>
      <c r="P1285" t="s">
        <v>13064</v>
      </c>
      <c r="Q1285" t="s">
        <v>8984</v>
      </c>
      <c r="R1285" t="s">
        <v>8985</v>
      </c>
      <c r="S1285" t="s">
        <v>2140</v>
      </c>
      <c r="T1285" t="s">
        <v>35</v>
      </c>
      <c r="U1285" t="s">
        <v>36</v>
      </c>
      <c r="V1285">
        <v>31065324</v>
      </c>
      <c r="W1285">
        <v>2014</v>
      </c>
      <c r="X1285" t="s">
        <v>76</v>
      </c>
      <c r="Y1285" t="s">
        <v>38</v>
      </c>
      <c r="Z1285" t="s">
        <v>39</v>
      </c>
      <c r="AA1285" t="s">
        <v>40</v>
      </c>
      <c r="AB1285" t="s">
        <v>41</v>
      </c>
    </row>
    <row r="1286" spans="1:28" x14ac:dyDescent="0.35">
      <c r="A1286" s="16" t="s">
        <v>2116</v>
      </c>
      <c r="B1286" s="16" t="s">
        <v>12654</v>
      </c>
      <c r="C1286" s="16" t="s">
        <v>2117</v>
      </c>
      <c r="D1286" s="17">
        <v>12101104</v>
      </c>
      <c r="E1286" s="16" t="s">
        <v>53</v>
      </c>
      <c r="F1286" s="2" t="s">
        <v>54</v>
      </c>
      <c r="G1286" s="16">
        <v>41709</v>
      </c>
      <c r="H1286" s="18">
        <v>1821</v>
      </c>
      <c r="I1286" s="16">
        <v>982675</v>
      </c>
      <c r="J1286" s="19">
        <v>670</v>
      </c>
      <c r="K1286" s="16" t="s">
        <v>31</v>
      </c>
      <c r="L1286" s="16" t="s">
        <v>32</v>
      </c>
      <c r="M1286" s="16" t="s">
        <v>33</v>
      </c>
      <c r="N1286" s="19">
        <v>11</v>
      </c>
      <c r="O1286" s="19">
        <v>7370</v>
      </c>
      <c r="P1286" s="16" t="s">
        <v>13062</v>
      </c>
      <c r="Q1286" s="16" t="s">
        <v>8984</v>
      </c>
      <c r="R1286" s="16" t="s">
        <v>47</v>
      </c>
      <c r="S1286" s="16" t="s">
        <v>2139</v>
      </c>
      <c r="T1286" s="16" t="s">
        <v>35</v>
      </c>
      <c r="U1286" s="16" t="s">
        <v>36</v>
      </c>
      <c r="V1286" s="16">
        <v>31062483</v>
      </c>
      <c r="W1286" s="16">
        <v>2014</v>
      </c>
      <c r="X1286" s="16" t="s">
        <v>76</v>
      </c>
      <c r="Y1286" s="16" t="s">
        <v>38</v>
      </c>
      <c r="Z1286" s="16" t="s">
        <v>39</v>
      </c>
      <c r="AA1286" s="16" t="s">
        <v>40</v>
      </c>
      <c r="AB1286" s="16" t="s">
        <v>41</v>
      </c>
    </row>
    <row r="1287" spans="1:28" x14ac:dyDescent="0.35">
      <c r="A1287" t="s">
        <v>2264</v>
      </c>
      <c r="B1287" t="s">
        <v>12653</v>
      </c>
      <c r="C1287" t="s">
        <v>2267</v>
      </c>
      <c r="D1287" s="1">
        <v>254151101</v>
      </c>
      <c r="E1287" t="s">
        <v>43</v>
      </c>
      <c r="G1287">
        <v>41703</v>
      </c>
      <c r="H1287" s="3">
        <v>1859</v>
      </c>
      <c r="I1287">
        <v>979233</v>
      </c>
      <c r="J1287" s="4">
        <v>279</v>
      </c>
      <c r="K1287" t="s">
        <v>31</v>
      </c>
      <c r="L1287" t="s">
        <v>66</v>
      </c>
      <c r="M1287" t="s">
        <v>67</v>
      </c>
      <c r="N1287" s="4">
        <v>6</v>
      </c>
      <c r="O1287" s="4">
        <v>1674</v>
      </c>
      <c r="P1287" t="s">
        <v>13059</v>
      </c>
      <c r="Q1287" t="s">
        <v>79</v>
      </c>
      <c r="R1287" t="s">
        <v>8985</v>
      </c>
      <c r="S1287" t="s">
        <v>2294</v>
      </c>
      <c r="T1287" t="s">
        <v>35</v>
      </c>
      <c r="U1287" t="s">
        <v>36</v>
      </c>
      <c r="V1287">
        <v>42087553</v>
      </c>
      <c r="W1287">
        <v>2014</v>
      </c>
      <c r="X1287" t="s">
        <v>76</v>
      </c>
      <c r="Y1287" t="s">
        <v>38</v>
      </c>
      <c r="Z1287" t="s">
        <v>39</v>
      </c>
      <c r="AA1287" t="s">
        <v>40</v>
      </c>
      <c r="AB1287" t="s">
        <v>41</v>
      </c>
    </row>
    <row r="1288" spans="1:28" x14ac:dyDescent="0.35">
      <c r="A1288" s="16" t="s">
        <v>2397</v>
      </c>
      <c r="B1288" s="16" t="s">
        <v>12654</v>
      </c>
      <c r="C1288" s="16" t="s">
        <v>2454</v>
      </c>
      <c r="D1288" s="17">
        <v>43141101</v>
      </c>
      <c r="E1288" s="16" t="s">
        <v>43</v>
      </c>
      <c r="G1288" s="16">
        <v>41728</v>
      </c>
      <c r="H1288" s="18">
        <v>1310</v>
      </c>
      <c r="I1288" s="16">
        <v>991990</v>
      </c>
      <c r="J1288" s="19">
        <v>870</v>
      </c>
      <c r="K1288" s="16" t="s">
        <v>31</v>
      </c>
      <c r="L1288" s="16" t="s">
        <v>32</v>
      </c>
      <c r="M1288" s="16" t="s">
        <v>33</v>
      </c>
      <c r="N1288" s="19">
        <v>194</v>
      </c>
      <c r="O1288" s="19">
        <v>147668</v>
      </c>
      <c r="P1288" s="16" t="s">
        <v>13059</v>
      </c>
      <c r="Q1288" s="16" t="s">
        <v>57</v>
      </c>
      <c r="R1288" s="16" t="s">
        <v>8985</v>
      </c>
      <c r="S1288" s="16" t="s">
        <v>2594</v>
      </c>
      <c r="T1288" s="16" t="s">
        <v>35</v>
      </c>
      <c r="U1288" s="16" t="s">
        <v>36</v>
      </c>
      <c r="V1288" s="16">
        <v>31066156</v>
      </c>
      <c r="W1288" s="16">
        <v>2014</v>
      </c>
      <c r="X1288" s="16" t="s">
        <v>76</v>
      </c>
      <c r="Y1288" s="16" t="s">
        <v>38</v>
      </c>
      <c r="Z1288" s="16" t="s">
        <v>39</v>
      </c>
      <c r="AA1288" s="16" t="s">
        <v>40</v>
      </c>
      <c r="AB1288" s="16" t="s">
        <v>41</v>
      </c>
    </row>
    <row r="1289" spans="1:28" x14ac:dyDescent="0.35">
      <c r="A1289" t="s">
        <v>2397</v>
      </c>
      <c r="B1289" t="s">
        <v>12653</v>
      </c>
      <c r="C1289" t="s">
        <v>2476</v>
      </c>
      <c r="D1289" s="1">
        <v>43361103</v>
      </c>
      <c r="E1289" t="s">
        <v>30</v>
      </c>
      <c r="G1289">
        <v>41726</v>
      </c>
      <c r="H1289" s="3">
        <v>1020</v>
      </c>
      <c r="I1289">
        <v>990923</v>
      </c>
      <c r="J1289" s="4">
        <v>348</v>
      </c>
      <c r="K1289" t="s">
        <v>31</v>
      </c>
      <c r="L1289" t="s">
        <v>66</v>
      </c>
      <c r="M1289" t="s">
        <v>67</v>
      </c>
      <c r="N1289" s="4">
        <v>843</v>
      </c>
      <c r="O1289" s="4">
        <v>184460</v>
      </c>
      <c r="P1289" t="s">
        <v>13065</v>
      </c>
      <c r="Q1289" t="s">
        <v>2323</v>
      </c>
      <c r="R1289" t="s">
        <v>9094</v>
      </c>
      <c r="S1289" t="s">
        <v>2589</v>
      </c>
      <c r="T1289" t="s">
        <v>35</v>
      </c>
      <c r="U1289" t="s">
        <v>36</v>
      </c>
      <c r="V1289">
        <v>42099383</v>
      </c>
      <c r="W1289">
        <v>2014</v>
      </c>
      <c r="X1289" t="s">
        <v>76</v>
      </c>
      <c r="Y1289" t="s">
        <v>38</v>
      </c>
      <c r="Z1289" t="s">
        <v>73</v>
      </c>
      <c r="AA1289" t="s">
        <v>40</v>
      </c>
      <c r="AB1289" t="s">
        <v>41</v>
      </c>
    </row>
    <row r="1290" spans="1:28" x14ac:dyDescent="0.35">
      <c r="A1290" s="16" t="s">
        <v>2397</v>
      </c>
      <c r="B1290" s="16" t="s">
        <v>12654</v>
      </c>
      <c r="C1290" s="16" t="s">
        <v>2454</v>
      </c>
      <c r="D1290" s="17">
        <v>43141101</v>
      </c>
      <c r="E1290" s="16" t="s">
        <v>53</v>
      </c>
      <c r="F1290" s="2" t="s">
        <v>54</v>
      </c>
      <c r="G1290" s="16">
        <v>41727</v>
      </c>
      <c r="H1290" s="18">
        <v>930</v>
      </c>
      <c r="I1290" s="16">
        <v>991305</v>
      </c>
      <c r="J1290" s="19">
        <v>372</v>
      </c>
      <c r="K1290" s="16" t="s">
        <v>31</v>
      </c>
      <c r="L1290" s="16" t="s">
        <v>32</v>
      </c>
      <c r="M1290" s="16" t="s">
        <v>33</v>
      </c>
      <c r="N1290" s="19">
        <v>5</v>
      </c>
      <c r="O1290" s="19">
        <v>1860</v>
      </c>
      <c r="P1290" s="16" t="s">
        <v>13065</v>
      </c>
      <c r="Q1290" s="16" t="s">
        <v>8984</v>
      </c>
      <c r="R1290" s="16" t="s">
        <v>9094</v>
      </c>
      <c r="S1290" s="16" t="s">
        <v>2591</v>
      </c>
      <c r="T1290" s="16" t="s">
        <v>35</v>
      </c>
      <c r="U1290" s="16" t="s">
        <v>36</v>
      </c>
      <c r="V1290" s="16">
        <v>0</v>
      </c>
      <c r="W1290" s="16">
        <v>2014</v>
      </c>
      <c r="X1290" s="16" t="s">
        <v>76</v>
      </c>
      <c r="Y1290" s="16" t="s">
        <v>38</v>
      </c>
      <c r="Z1290" s="16" t="s">
        <v>39</v>
      </c>
      <c r="AA1290" s="16" t="s">
        <v>40</v>
      </c>
      <c r="AB1290" s="16" t="s">
        <v>41</v>
      </c>
    </row>
    <row r="1291" spans="1:28" x14ac:dyDescent="0.35">
      <c r="A1291" t="s">
        <v>2397</v>
      </c>
      <c r="B1291" t="s">
        <v>12653</v>
      </c>
      <c r="C1291" t="s">
        <v>2428</v>
      </c>
      <c r="D1291" s="1">
        <v>43381101</v>
      </c>
      <c r="E1291" t="s">
        <v>91</v>
      </c>
      <c r="G1291">
        <v>41701</v>
      </c>
      <c r="H1291" s="3">
        <v>1129</v>
      </c>
      <c r="I1291">
        <v>977610</v>
      </c>
      <c r="J1291" s="4">
        <v>396</v>
      </c>
      <c r="K1291" t="s">
        <v>31</v>
      </c>
      <c r="L1291" t="s">
        <v>32</v>
      </c>
      <c r="M1291" t="s">
        <v>33</v>
      </c>
      <c r="N1291" s="4">
        <v>110</v>
      </c>
      <c r="O1291" s="4">
        <v>43287</v>
      </c>
      <c r="P1291" t="s">
        <v>13066</v>
      </c>
      <c r="Q1291" t="s">
        <v>8984</v>
      </c>
      <c r="R1291" t="s">
        <v>8985</v>
      </c>
      <c r="S1291" t="s">
        <v>2579</v>
      </c>
      <c r="T1291" t="s">
        <v>35</v>
      </c>
      <c r="U1291" t="s">
        <v>36</v>
      </c>
      <c r="V1291">
        <v>31060156</v>
      </c>
      <c r="W1291">
        <v>2014</v>
      </c>
      <c r="X1291" t="s">
        <v>76</v>
      </c>
      <c r="Y1291" t="s">
        <v>38</v>
      </c>
      <c r="Z1291" t="s">
        <v>39</v>
      </c>
      <c r="AA1291" t="s">
        <v>40</v>
      </c>
      <c r="AB1291" t="s">
        <v>41</v>
      </c>
    </row>
    <row r="1292" spans="1:28" x14ac:dyDescent="0.35">
      <c r="A1292" s="16" t="s">
        <v>2397</v>
      </c>
      <c r="B1292" s="16" t="s">
        <v>12653</v>
      </c>
      <c r="C1292" s="16" t="s">
        <v>2481</v>
      </c>
      <c r="D1292" s="17">
        <v>43311102</v>
      </c>
      <c r="E1292" s="16" t="s">
        <v>30</v>
      </c>
      <c r="G1292" s="16">
        <v>41714</v>
      </c>
      <c r="H1292" s="18">
        <v>134</v>
      </c>
      <c r="I1292" s="16">
        <v>985221</v>
      </c>
      <c r="J1292" s="19">
        <v>664</v>
      </c>
      <c r="K1292" s="16" t="s">
        <v>31</v>
      </c>
      <c r="L1292" s="16" t="s">
        <v>32</v>
      </c>
      <c r="M1292" s="16" t="s">
        <v>33</v>
      </c>
      <c r="N1292" s="19">
        <v>116</v>
      </c>
      <c r="O1292" s="19">
        <v>56012</v>
      </c>
      <c r="P1292" s="16" t="s">
        <v>13059</v>
      </c>
      <c r="Q1292" s="16" t="s">
        <v>8984</v>
      </c>
      <c r="R1292" s="16" t="s">
        <v>8985</v>
      </c>
      <c r="S1292" s="16" t="s">
        <v>2585</v>
      </c>
      <c r="T1292" s="16" t="s">
        <v>35</v>
      </c>
      <c r="U1292" s="16" t="s">
        <v>36</v>
      </c>
      <c r="V1292" s="16">
        <v>42093980</v>
      </c>
      <c r="W1292" s="16">
        <v>2014</v>
      </c>
      <c r="X1292" s="16" t="s">
        <v>76</v>
      </c>
      <c r="Y1292" s="16" t="s">
        <v>38</v>
      </c>
      <c r="Z1292" s="16" t="s">
        <v>73</v>
      </c>
      <c r="AA1292" s="16" t="s">
        <v>40</v>
      </c>
      <c r="AB1292" s="16" t="s">
        <v>41</v>
      </c>
    </row>
    <row r="1293" spans="1:28" x14ac:dyDescent="0.35">
      <c r="A1293" t="s">
        <v>2397</v>
      </c>
      <c r="B1293" t="s">
        <v>12653</v>
      </c>
      <c r="C1293" t="s">
        <v>2432</v>
      </c>
      <c r="D1293" s="1">
        <v>42251101</v>
      </c>
      <c r="E1293" t="s">
        <v>43</v>
      </c>
      <c r="G1293">
        <v>41727</v>
      </c>
      <c r="H1293" s="3">
        <v>1037</v>
      </c>
      <c r="I1293">
        <v>991358</v>
      </c>
      <c r="J1293" s="4">
        <v>573</v>
      </c>
      <c r="K1293" t="s">
        <v>31</v>
      </c>
      <c r="L1293" t="s">
        <v>32</v>
      </c>
      <c r="M1293" t="s">
        <v>83</v>
      </c>
      <c r="N1293" s="4">
        <v>9</v>
      </c>
      <c r="O1293" s="4">
        <v>5157</v>
      </c>
      <c r="P1293" t="s">
        <v>13065</v>
      </c>
      <c r="Q1293" t="s">
        <v>8984</v>
      </c>
      <c r="R1293" t="s">
        <v>8985</v>
      </c>
      <c r="S1293" t="s">
        <v>2590</v>
      </c>
      <c r="T1293" t="s">
        <v>35</v>
      </c>
      <c r="U1293" t="s">
        <v>36</v>
      </c>
      <c r="V1293">
        <v>31065958</v>
      </c>
      <c r="W1293">
        <v>2014</v>
      </c>
      <c r="X1293" t="s">
        <v>76</v>
      </c>
      <c r="Y1293" t="s">
        <v>38</v>
      </c>
      <c r="Z1293" t="s">
        <v>51</v>
      </c>
      <c r="AA1293" t="s">
        <v>40</v>
      </c>
      <c r="AB1293" t="s">
        <v>41</v>
      </c>
    </row>
    <row r="1294" spans="1:28" x14ac:dyDescent="0.35">
      <c r="A1294" s="16" t="s">
        <v>2397</v>
      </c>
      <c r="B1294" s="16" t="s">
        <v>12653</v>
      </c>
      <c r="C1294" s="16" t="s">
        <v>2586</v>
      </c>
      <c r="D1294" s="17">
        <v>43351106</v>
      </c>
      <c r="E1294" s="16" t="s">
        <v>43</v>
      </c>
      <c r="G1294" s="16">
        <v>41715</v>
      </c>
      <c r="H1294" s="18">
        <v>1520</v>
      </c>
      <c r="I1294" s="16">
        <v>985893</v>
      </c>
      <c r="J1294" s="19">
        <v>189</v>
      </c>
      <c r="K1294" s="16" t="s">
        <v>31</v>
      </c>
      <c r="L1294" s="16" t="s">
        <v>32</v>
      </c>
      <c r="M1294" s="16" t="s">
        <v>83</v>
      </c>
      <c r="N1294" s="19">
        <v>2</v>
      </c>
      <c r="O1294" s="19">
        <v>378</v>
      </c>
      <c r="P1294" s="16" t="s">
        <v>13062</v>
      </c>
      <c r="Q1294" s="16" t="s">
        <v>8984</v>
      </c>
      <c r="R1294" s="16" t="s">
        <v>8985</v>
      </c>
      <c r="S1294" s="16" t="s">
        <v>2587</v>
      </c>
      <c r="T1294" s="16" t="s">
        <v>35</v>
      </c>
      <c r="U1294" s="16" t="s">
        <v>36</v>
      </c>
      <c r="V1294" s="16">
        <v>42094437</v>
      </c>
      <c r="W1294" s="16">
        <v>2014</v>
      </c>
      <c r="X1294" s="16" t="s">
        <v>76</v>
      </c>
      <c r="Y1294" s="16" t="s">
        <v>38</v>
      </c>
      <c r="Z1294" s="16" t="s">
        <v>88</v>
      </c>
      <c r="AA1294" s="16" t="s">
        <v>40</v>
      </c>
      <c r="AB1294" s="16" t="s">
        <v>41</v>
      </c>
    </row>
    <row r="1295" spans="1:28" x14ac:dyDescent="0.35">
      <c r="A1295" t="s">
        <v>2397</v>
      </c>
      <c r="B1295" t="s">
        <v>12653</v>
      </c>
      <c r="C1295" t="s">
        <v>2458</v>
      </c>
      <c r="D1295" s="1">
        <v>42771114</v>
      </c>
      <c r="E1295" t="s">
        <v>53</v>
      </c>
      <c r="F1295" s="2" t="s">
        <v>54</v>
      </c>
      <c r="G1295">
        <v>41728</v>
      </c>
      <c r="H1295" s="3">
        <v>1811</v>
      </c>
      <c r="I1295">
        <v>992069</v>
      </c>
      <c r="J1295" s="4">
        <v>497</v>
      </c>
      <c r="K1295" t="s">
        <v>31</v>
      </c>
      <c r="L1295" t="s">
        <v>32</v>
      </c>
      <c r="M1295" t="s">
        <v>33</v>
      </c>
      <c r="N1295" s="4">
        <v>2</v>
      </c>
      <c r="O1295" s="4">
        <v>611</v>
      </c>
      <c r="P1295" t="s">
        <v>13059</v>
      </c>
      <c r="Q1295" t="s">
        <v>8984</v>
      </c>
      <c r="R1295" t="s">
        <v>8985</v>
      </c>
      <c r="S1295" t="s">
        <v>2595</v>
      </c>
      <c r="T1295" t="s">
        <v>35</v>
      </c>
      <c r="U1295" t="s">
        <v>36</v>
      </c>
      <c r="V1295">
        <v>31066224</v>
      </c>
      <c r="W1295">
        <v>2014</v>
      </c>
      <c r="X1295" t="s">
        <v>76</v>
      </c>
      <c r="Y1295" t="s">
        <v>38</v>
      </c>
      <c r="Z1295" t="s">
        <v>39</v>
      </c>
      <c r="AA1295" t="s">
        <v>40</v>
      </c>
      <c r="AB1295" t="s">
        <v>41</v>
      </c>
    </row>
    <row r="1296" spans="1:28" x14ac:dyDescent="0.35">
      <c r="A1296" s="16" t="s">
        <v>2397</v>
      </c>
      <c r="B1296" s="16" t="s">
        <v>12653</v>
      </c>
      <c r="C1296" s="16" t="s">
        <v>2437</v>
      </c>
      <c r="D1296" s="17">
        <v>192311142</v>
      </c>
      <c r="E1296" s="16" t="s">
        <v>43</v>
      </c>
      <c r="G1296" s="16">
        <v>41717</v>
      </c>
      <c r="H1296" s="18">
        <v>1700</v>
      </c>
      <c r="I1296" s="16">
        <v>986878</v>
      </c>
      <c r="J1296" s="19">
        <v>124</v>
      </c>
      <c r="K1296" s="16" t="s">
        <v>31</v>
      </c>
      <c r="L1296" s="16" t="s">
        <v>32</v>
      </c>
      <c r="M1296" s="16" t="s">
        <v>33</v>
      </c>
      <c r="N1296" s="19">
        <v>54</v>
      </c>
      <c r="O1296" s="19">
        <v>6696</v>
      </c>
      <c r="P1296" s="16" t="s">
        <v>13059</v>
      </c>
      <c r="Q1296" s="16" t="s">
        <v>8984</v>
      </c>
      <c r="R1296" s="16" t="s">
        <v>8985</v>
      </c>
      <c r="S1296" s="16" t="s">
        <v>2588</v>
      </c>
      <c r="T1296" s="16" t="s">
        <v>35</v>
      </c>
      <c r="U1296" s="16" t="s">
        <v>36</v>
      </c>
      <c r="V1296" s="16">
        <v>42095714</v>
      </c>
      <c r="W1296" s="16">
        <v>2014</v>
      </c>
      <c r="X1296" s="16" t="s">
        <v>76</v>
      </c>
      <c r="Y1296" s="16" t="s">
        <v>38</v>
      </c>
      <c r="Z1296" s="16" t="s">
        <v>88</v>
      </c>
      <c r="AA1296" s="16" t="s">
        <v>40</v>
      </c>
      <c r="AB1296" s="16" t="s">
        <v>41</v>
      </c>
    </row>
    <row r="1297" spans="1:28" x14ac:dyDescent="0.35">
      <c r="A1297" t="s">
        <v>2397</v>
      </c>
      <c r="B1297" t="s">
        <v>12653</v>
      </c>
      <c r="C1297" t="s">
        <v>2430</v>
      </c>
      <c r="D1297" s="1">
        <v>192311141</v>
      </c>
      <c r="E1297" t="s">
        <v>30</v>
      </c>
      <c r="G1297">
        <v>41704</v>
      </c>
      <c r="H1297" s="3">
        <v>1608</v>
      </c>
      <c r="I1297">
        <v>980080</v>
      </c>
      <c r="J1297" s="4">
        <v>377</v>
      </c>
      <c r="K1297" t="s">
        <v>31</v>
      </c>
      <c r="L1297" t="s">
        <v>32</v>
      </c>
      <c r="M1297" t="s">
        <v>83</v>
      </c>
      <c r="N1297" s="4">
        <v>138</v>
      </c>
      <c r="O1297" s="4">
        <v>12966</v>
      </c>
      <c r="P1297" t="s">
        <v>13065</v>
      </c>
      <c r="Q1297" t="s">
        <v>8984</v>
      </c>
      <c r="R1297" t="s">
        <v>8985</v>
      </c>
      <c r="S1297" t="s">
        <v>2583</v>
      </c>
      <c r="T1297" t="s">
        <v>35</v>
      </c>
      <c r="U1297" t="s">
        <v>36</v>
      </c>
      <c r="V1297">
        <v>0</v>
      </c>
      <c r="W1297">
        <v>2014</v>
      </c>
      <c r="X1297" t="s">
        <v>76</v>
      </c>
      <c r="Y1297" t="s">
        <v>38</v>
      </c>
      <c r="Z1297" t="s">
        <v>73</v>
      </c>
      <c r="AA1297" t="s">
        <v>40</v>
      </c>
      <c r="AB1297" t="s">
        <v>41</v>
      </c>
    </row>
    <row r="1298" spans="1:28" x14ac:dyDescent="0.35">
      <c r="A1298" s="16" t="s">
        <v>2397</v>
      </c>
      <c r="B1298" s="16" t="s">
        <v>12653</v>
      </c>
      <c r="C1298" s="16" t="s">
        <v>2592</v>
      </c>
      <c r="D1298" s="17">
        <v>192251102</v>
      </c>
      <c r="E1298" s="16" t="s">
        <v>43</v>
      </c>
      <c r="G1298" s="16">
        <v>41727</v>
      </c>
      <c r="H1298" s="18">
        <v>946</v>
      </c>
      <c r="I1298" s="16">
        <v>991339</v>
      </c>
      <c r="J1298" s="19">
        <v>644</v>
      </c>
      <c r="K1298" s="16" t="s">
        <v>31</v>
      </c>
      <c r="L1298" s="16" t="s">
        <v>32</v>
      </c>
      <c r="M1298" s="16" t="s">
        <v>33</v>
      </c>
      <c r="N1298" s="19">
        <v>7</v>
      </c>
      <c r="O1298" s="19">
        <v>4508</v>
      </c>
      <c r="P1298" s="16" t="s">
        <v>13065</v>
      </c>
      <c r="Q1298" s="16" t="s">
        <v>8984</v>
      </c>
      <c r="R1298" s="16" t="s">
        <v>8985</v>
      </c>
      <c r="S1298" s="16" t="s">
        <v>2593</v>
      </c>
      <c r="T1298" s="16" t="s">
        <v>35</v>
      </c>
      <c r="U1298" s="16" t="s">
        <v>36</v>
      </c>
      <c r="V1298" s="16">
        <v>42099570</v>
      </c>
      <c r="W1298" s="16">
        <v>2014</v>
      </c>
      <c r="X1298" s="16" t="s">
        <v>76</v>
      </c>
      <c r="Y1298" s="16" t="s">
        <v>38</v>
      </c>
      <c r="Z1298" s="16" t="s">
        <v>39</v>
      </c>
      <c r="AA1298" s="16" t="s">
        <v>40</v>
      </c>
      <c r="AB1298" s="16" t="s">
        <v>41</v>
      </c>
    </row>
    <row r="1299" spans="1:28" x14ac:dyDescent="0.35">
      <c r="A1299" t="s">
        <v>2397</v>
      </c>
      <c r="B1299" t="s">
        <v>12653</v>
      </c>
      <c r="C1299" t="s">
        <v>2509</v>
      </c>
      <c r="D1299" s="1">
        <v>192461102</v>
      </c>
      <c r="E1299" t="s">
        <v>30</v>
      </c>
      <c r="G1299">
        <v>41706</v>
      </c>
      <c r="H1299" s="3">
        <v>1147</v>
      </c>
      <c r="I1299">
        <v>980917</v>
      </c>
      <c r="J1299" s="4">
        <v>718</v>
      </c>
      <c r="K1299" t="s">
        <v>31</v>
      </c>
      <c r="L1299" t="s">
        <v>66</v>
      </c>
      <c r="M1299" t="s">
        <v>67</v>
      </c>
      <c r="N1299" s="4">
        <v>55</v>
      </c>
      <c r="O1299" s="4">
        <v>19906</v>
      </c>
      <c r="P1299" t="s">
        <v>13064</v>
      </c>
      <c r="Q1299" t="s">
        <v>79</v>
      </c>
      <c r="R1299" t="s">
        <v>8985</v>
      </c>
      <c r="S1299" t="s">
        <v>2584</v>
      </c>
      <c r="T1299" t="s">
        <v>35</v>
      </c>
      <c r="U1299" t="s">
        <v>36</v>
      </c>
      <c r="V1299">
        <v>42088865</v>
      </c>
      <c r="W1299">
        <v>2014</v>
      </c>
      <c r="X1299" t="s">
        <v>76</v>
      </c>
      <c r="Y1299" t="s">
        <v>38</v>
      </c>
      <c r="Z1299" t="s">
        <v>39</v>
      </c>
      <c r="AA1299" t="s">
        <v>40</v>
      </c>
      <c r="AB1299" t="s">
        <v>41</v>
      </c>
    </row>
    <row r="1300" spans="1:28" x14ac:dyDescent="0.35">
      <c r="A1300" s="16" t="s">
        <v>2397</v>
      </c>
      <c r="B1300" s="16" t="s">
        <v>12653</v>
      </c>
      <c r="C1300" s="16" t="s">
        <v>2580</v>
      </c>
      <c r="D1300" s="17">
        <v>192291121</v>
      </c>
      <c r="E1300" s="16" t="s">
        <v>43</v>
      </c>
      <c r="G1300" s="16">
        <v>41702</v>
      </c>
      <c r="H1300" s="18">
        <v>320</v>
      </c>
      <c r="I1300" s="16">
        <v>977953</v>
      </c>
      <c r="J1300" s="19">
        <v>560</v>
      </c>
      <c r="K1300" s="16" t="s">
        <v>31</v>
      </c>
      <c r="L1300" s="16" t="s">
        <v>32</v>
      </c>
      <c r="M1300" s="16" t="s">
        <v>33</v>
      </c>
      <c r="N1300" s="19">
        <v>3</v>
      </c>
      <c r="O1300" s="19">
        <v>1680</v>
      </c>
      <c r="P1300" s="16" t="s">
        <v>13064</v>
      </c>
      <c r="Q1300" s="16" t="s">
        <v>8984</v>
      </c>
      <c r="R1300" s="16" t="s">
        <v>8985</v>
      </c>
      <c r="S1300" s="16" t="s">
        <v>2581</v>
      </c>
      <c r="T1300" s="16" t="s">
        <v>35</v>
      </c>
      <c r="U1300" s="16" t="s">
        <v>36</v>
      </c>
      <c r="V1300" s="16">
        <v>42085691</v>
      </c>
      <c r="W1300" s="16">
        <v>2014</v>
      </c>
      <c r="X1300" s="16" t="s">
        <v>76</v>
      </c>
      <c r="Y1300" s="16" t="s">
        <v>38</v>
      </c>
      <c r="Z1300" s="16" t="s">
        <v>39</v>
      </c>
      <c r="AA1300" s="16" t="s">
        <v>40</v>
      </c>
      <c r="AB1300" s="16" t="s">
        <v>41</v>
      </c>
    </row>
    <row r="1301" spans="1:28" x14ac:dyDescent="0.35">
      <c r="A1301" t="s">
        <v>2397</v>
      </c>
      <c r="B1301" t="s">
        <v>12653</v>
      </c>
      <c r="C1301" t="s">
        <v>2557</v>
      </c>
      <c r="D1301" s="1">
        <v>192021121</v>
      </c>
      <c r="E1301" t="s">
        <v>43</v>
      </c>
      <c r="G1301">
        <v>41703</v>
      </c>
      <c r="H1301" s="3">
        <v>924</v>
      </c>
      <c r="I1301">
        <v>978928</v>
      </c>
      <c r="J1301" s="4">
        <v>266</v>
      </c>
      <c r="K1301" t="s">
        <v>31</v>
      </c>
      <c r="L1301" t="s">
        <v>32</v>
      </c>
      <c r="M1301" t="s">
        <v>33</v>
      </c>
      <c r="N1301" s="4">
        <v>64</v>
      </c>
      <c r="O1301" s="4">
        <v>17024</v>
      </c>
      <c r="P1301" t="s">
        <v>13064</v>
      </c>
      <c r="Q1301" t="s">
        <v>8984</v>
      </c>
      <c r="R1301" t="s">
        <v>8985</v>
      </c>
      <c r="S1301" t="s">
        <v>2582</v>
      </c>
      <c r="T1301" t="s">
        <v>35</v>
      </c>
      <c r="U1301" t="s">
        <v>36</v>
      </c>
      <c r="V1301">
        <v>0</v>
      </c>
      <c r="W1301">
        <v>2014</v>
      </c>
      <c r="X1301" t="s">
        <v>76</v>
      </c>
      <c r="Y1301" t="s">
        <v>38</v>
      </c>
      <c r="Z1301" t="s">
        <v>73</v>
      </c>
      <c r="AA1301" t="s">
        <v>40</v>
      </c>
      <c r="AB1301" t="s">
        <v>41</v>
      </c>
    </row>
    <row r="1302" spans="1:28" x14ac:dyDescent="0.35">
      <c r="A1302" s="16" t="s">
        <v>4028</v>
      </c>
      <c r="B1302" s="16" t="s">
        <v>12653</v>
      </c>
      <c r="C1302" s="16" t="s">
        <v>4059</v>
      </c>
      <c r="D1302" s="17">
        <v>182631107</v>
      </c>
      <c r="E1302" s="16" t="s">
        <v>30</v>
      </c>
      <c r="G1302" s="16">
        <v>41699</v>
      </c>
      <c r="H1302" s="18">
        <v>426</v>
      </c>
      <c r="I1302" s="16">
        <v>976016</v>
      </c>
      <c r="J1302" s="19">
        <v>318</v>
      </c>
      <c r="K1302" s="16" t="s">
        <v>31</v>
      </c>
      <c r="L1302" s="16" t="s">
        <v>32</v>
      </c>
      <c r="M1302" s="16" t="s">
        <v>3460</v>
      </c>
      <c r="N1302" s="19">
        <v>985</v>
      </c>
      <c r="O1302" s="19">
        <v>97162</v>
      </c>
      <c r="P1302" s="16" t="s">
        <v>13066</v>
      </c>
      <c r="Q1302" s="16" t="s">
        <v>8984</v>
      </c>
      <c r="R1302" s="16" t="s">
        <v>8985</v>
      </c>
      <c r="S1302" s="16" t="s">
        <v>4093</v>
      </c>
      <c r="T1302" s="16" t="s">
        <v>35</v>
      </c>
      <c r="U1302" s="16" t="s">
        <v>36</v>
      </c>
      <c r="V1302" s="16">
        <v>0</v>
      </c>
      <c r="W1302" s="16">
        <v>2014</v>
      </c>
      <c r="X1302" s="16" t="s">
        <v>76</v>
      </c>
      <c r="Y1302" s="16" t="s">
        <v>38</v>
      </c>
      <c r="Z1302" s="16" t="s">
        <v>39</v>
      </c>
      <c r="AA1302" s="16" t="s">
        <v>40</v>
      </c>
      <c r="AB1302" s="16" t="s">
        <v>41</v>
      </c>
    </row>
    <row r="1303" spans="1:28" x14ac:dyDescent="0.35">
      <c r="A1303" t="s">
        <v>4028</v>
      </c>
      <c r="B1303" t="s">
        <v>12653</v>
      </c>
      <c r="C1303" t="s">
        <v>4095</v>
      </c>
      <c r="D1303" s="1">
        <v>182581105</v>
      </c>
      <c r="E1303" t="s">
        <v>59</v>
      </c>
      <c r="G1303">
        <v>41706</v>
      </c>
      <c r="H1303" s="3">
        <v>1430</v>
      </c>
      <c r="I1303">
        <v>980952</v>
      </c>
      <c r="J1303" s="4">
        <v>345</v>
      </c>
      <c r="K1303" t="s">
        <v>31</v>
      </c>
      <c r="L1303" t="s">
        <v>66</v>
      </c>
      <c r="M1303" t="s">
        <v>67</v>
      </c>
      <c r="N1303" s="4">
        <v>2454</v>
      </c>
      <c r="O1303" s="4">
        <v>258676</v>
      </c>
      <c r="P1303" t="s">
        <v>13062</v>
      </c>
      <c r="Q1303" t="s">
        <v>57</v>
      </c>
      <c r="R1303" t="s">
        <v>8985</v>
      </c>
      <c r="S1303" t="s">
        <v>4096</v>
      </c>
      <c r="T1303" t="s">
        <v>35</v>
      </c>
      <c r="U1303" t="s">
        <v>36</v>
      </c>
      <c r="V1303">
        <v>31061771</v>
      </c>
      <c r="W1303">
        <v>2014</v>
      </c>
      <c r="X1303" t="s">
        <v>76</v>
      </c>
      <c r="Y1303" t="s">
        <v>38</v>
      </c>
      <c r="Z1303" t="s">
        <v>172</v>
      </c>
      <c r="AA1303" t="s">
        <v>40</v>
      </c>
      <c r="AB1303" t="s">
        <v>41</v>
      </c>
    </row>
    <row r="1304" spans="1:28" x14ac:dyDescent="0.35">
      <c r="A1304" s="16" t="s">
        <v>4028</v>
      </c>
      <c r="B1304" s="16" t="s">
        <v>12653</v>
      </c>
      <c r="C1304" s="16" t="s">
        <v>4057</v>
      </c>
      <c r="D1304" s="17">
        <v>183052113</v>
      </c>
      <c r="E1304" s="16" t="s">
        <v>30</v>
      </c>
      <c r="G1304" s="16">
        <v>41699</v>
      </c>
      <c r="H1304" s="18">
        <v>1004</v>
      </c>
      <c r="I1304" s="16">
        <v>976323</v>
      </c>
      <c r="J1304" s="19">
        <v>602</v>
      </c>
      <c r="K1304" s="16" t="s">
        <v>31</v>
      </c>
      <c r="L1304" s="16" t="s">
        <v>60</v>
      </c>
      <c r="M1304" s="16" t="s">
        <v>94</v>
      </c>
      <c r="N1304" s="19">
        <v>500</v>
      </c>
      <c r="O1304" s="19">
        <v>171442</v>
      </c>
      <c r="P1304" s="16" t="s">
        <v>13066</v>
      </c>
      <c r="Q1304" s="16" t="s">
        <v>57</v>
      </c>
      <c r="R1304" s="16" t="s">
        <v>8985</v>
      </c>
      <c r="S1304" s="16" t="s">
        <v>4094</v>
      </c>
      <c r="T1304" s="16" t="s">
        <v>35</v>
      </c>
      <c r="U1304" s="16" t="s">
        <v>36</v>
      </c>
      <c r="V1304" s="16">
        <v>0</v>
      </c>
      <c r="W1304" s="16">
        <v>2014</v>
      </c>
      <c r="X1304" s="16" t="s">
        <v>76</v>
      </c>
      <c r="Y1304" s="16" t="s">
        <v>38</v>
      </c>
      <c r="Z1304" s="16" t="s">
        <v>39</v>
      </c>
      <c r="AA1304" s="16" t="s">
        <v>40</v>
      </c>
      <c r="AB1304" s="16" t="s">
        <v>41</v>
      </c>
    </row>
    <row r="1305" spans="1:28" x14ac:dyDescent="0.35">
      <c r="A1305" t="s">
        <v>4028</v>
      </c>
      <c r="B1305" t="s">
        <v>12653</v>
      </c>
      <c r="C1305" t="s">
        <v>4031</v>
      </c>
      <c r="D1305" s="1">
        <v>183071101</v>
      </c>
      <c r="E1305" t="s">
        <v>43</v>
      </c>
      <c r="G1305">
        <v>41699</v>
      </c>
      <c r="H1305" s="3">
        <v>500</v>
      </c>
      <c r="I1305">
        <v>976029</v>
      </c>
      <c r="J1305" s="4">
        <v>497</v>
      </c>
      <c r="K1305" t="s">
        <v>31</v>
      </c>
      <c r="L1305" t="s">
        <v>32</v>
      </c>
      <c r="M1305" t="s">
        <v>33</v>
      </c>
      <c r="N1305" s="4">
        <v>18</v>
      </c>
      <c r="O1305" s="4">
        <v>6226</v>
      </c>
      <c r="P1305" t="s">
        <v>13080</v>
      </c>
      <c r="Q1305" t="s">
        <v>8984</v>
      </c>
      <c r="R1305" t="s">
        <v>8985</v>
      </c>
      <c r="S1305" t="s">
        <v>4092</v>
      </c>
      <c r="T1305" t="s">
        <v>35</v>
      </c>
      <c r="U1305" t="s">
        <v>36</v>
      </c>
      <c r="V1305">
        <v>0</v>
      </c>
      <c r="W1305">
        <v>2014</v>
      </c>
      <c r="X1305" t="s">
        <v>76</v>
      </c>
      <c r="Y1305" t="s">
        <v>38</v>
      </c>
      <c r="Z1305" t="s">
        <v>39</v>
      </c>
      <c r="AA1305" t="s">
        <v>40</v>
      </c>
      <c r="AB1305" t="s">
        <v>41</v>
      </c>
    </row>
    <row r="1306" spans="1:28" x14ac:dyDescent="0.35">
      <c r="A1306" s="16" t="s">
        <v>4028</v>
      </c>
      <c r="B1306" s="16" t="s">
        <v>12653</v>
      </c>
      <c r="C1306" s="16" t="s">
        <v>4031</v>
      </c>
      <c r="D1306" s="17">
        <v>183071101</v>
      </c>
      <c r="E1306" s="16" t="s">
        <v>30</v>
      </c>
      <c r="G1306" s="16">
        <v>41728</v>
      </c>
      <c r="H1306" s="18">
        <v>1923</v>
      </c>
      <c r="I1306" s="16">
        <v>992083</v>
      </c>
      <c r="J1306" s="19">
        <v>503</v>
      </c>
      <c r="K1306" s="16" t="s">
        <v>31</v>
      </c>
      <c r="L1306" s="16" t="s">
        <v>66</v>
      </c>
      <c r="M1306" s="16" t="s">
        <v>67</v>
      </c>
      <c r="N1306" s="19">
        <v>141</v>
      </c>
      <c r="O1306" s="19">
        <v>27143</v>
      </c>
      <c r="P1306" s="16" t="s">
        <v>13063</v>
      </c>
      <c r="Q1306" s="16" t="s">
        <v>8984</v>
      </c>
      <c r="R1306" s="16" t="s">
        <v>8985</v>
      </c>
      <c r="S1306" s="16" t="s">
        <v>4097</v>
      </c>
      <c r="T1306" s="16" t="s">
        <v>35</v>
      </c>
      <c r="U1306" s="16" t="s">
        <v>36</v>
      </c>
      <c r="V1306" s="16">
        <v>42099738</v>
      </c>
      <c r="W1306" s="16">
        <v>2014</v>
      </c>
      <c r="X1306" s="16" t="s">
        <v>76</v>
      </c>
      <c r="Y1306" s="16" t="s">
        <v>38</v>
      </c>
      <c r="Z1306" s="16" t="s">
        <v>172</v>
      </c>
      <c r="AA1306" s="16" t="s">
        <v>40</v>
      </c>
      <c r="AB1306" s="16" t="s">
        <v>41</v>
      </c>
    </row>
    <row r="1307" spans="1:28" x14ac:dyDescent="0.35">
      <c r="A1307" t="s">
        <v>4433</v>
      </c>
      <c r="B1307" t="s">
        <v>12653</v>
      </c>
      <c r="C1307" t="s">
        <v>4437</v>
      </c>
      <c r="D1307" s="1">
        <v>14422109</v>
      </c>
      <c r="E1307" t="s">
        <v>43</v>
      </c>
      <c r="G1307">
        <v>41710</v>
      </c>
      <c r="H1307" s="3">
        <v>221</v>
      </c>
      <c r="I1307">
        <v>982875</v>
      </c>
      <c r="J1307" s="4">
        <v>674</v>
      </c>
      <c r="K1307" t="s">
        <v>31</v>
      </c>
      <c r="L1307" t="s">
        <v>32</v>
      </c>
      <c r="M1307" t="s">
        <v>33</v>
      </c>
      <c r="N1307" s="4">
        <v>17</v>
      </c>
      <c r="O1307" s="4">
        <v>7030</v>
      </c>
      <c r="P1307" t="s">
        <v>13063</v>
      </c>
      <c r="Q1307" t="s">
        <v>8984</v>
      </c>
      <c r="R1307" t="s">
        <v>8985</v>
      </c>
      <c r="S1307" t="s">
        <v>4439</v>
      </c>
      <c r="T1307" t="s">
        <v>35</v>
      </c>
      <c r="U1307" t="s">
        <v>36</v>
      </c>
      <c r="V1307">
        <v>31062475</v>
      </c>
      <c r="W1307">
        <v>2014</v>
      </c>
      <c r="X1307" t="s">
        <v>76</v>
      </c>
      <c r="Y1307" t="s">
        <v>38</v>
      </c>
      <c r="Z1307" t="s">
        <v>39</v>
      </c>
      <c r="AA1307" t="s">
        <v>40</v>
      </c>
      <c r="AB1307" t="s">
        <v>41</v>
      </c>
    </row>
    <row r="1308" spans="1:28" x14ac:dyDescent="0.35">
      <c r="A1308" s="16" t="s">
        <v>4487</v>
      </c>
      <c r="B1308" s="16" t="s">
        <v>12654</v>
      </c>
      <c r="C1308" s="16" t="s">
        <v>4519</v>
      </c>
      <c r="D1308" s="17">
        <v>42031125</v>
      </c>
      <c r="E1308" s="16" t="s">
        <v>43</v>
      </c>
      <c r="G1308" s="16">
        <v>41717</v>
      </c>
      <c r="H1308" s="18">
        <v>817</v>
      </c>
      <c r="I1308" s="16">
        <v>986716</v>
      </c>
      <c r="J1308" s="19">
        <v>359</v>
      </c>
      <c r="K1308" s="16" t="s">
        <v>31</v>
      </c>
      <c r="L1308" s="16" t="s">
        <v>32</v>
      </c>
      <c r="M1308" s="16" t="s">
        <v>83</v>
      </c>
      <c r="N1308" s="19">
        <v>12</v>
      </c>
      <c r="O1308" s="19">
        <v>4308</v>
      </c>
      <c r="P1308" s="16" t="s">
        <v>13062</v>
      </c>
      <c r="Q1308" s="16" t="s">
        <v>8984</v>
      </c>
      <c r="R1308" s="16" t="s">
        <v>47</v>
      </c>
      <c r="S1308" s="16" t="s">
        <v>4570</v>
      </c>
      <c r="T1308" s="16" t="s">
        <v>35</v>
      </c>
      <c r="U1308" s="16" t="s">
        <v>36</v>
      </c>
      <c r="V1308" s="16">
        <v>42095567</v>
      </c>
      <c r="W1308" s="16">
        <v>2014</v>
      </c>
      <c r="X1308" s="16" t="s">
        <v>76</v>
      </c>
      <c r="Y1308" s="16" t="s">
        <v>38</v>
      </c>
      <c r="Z1308" s="16" t="s">
        <v>39</v>
      </c>
      <c r="AA1308" s="16" t="s">
        <v>40</v>
      </c>
      <c r="AB1308" s="16" t="s">
        <v>41</v>
      </c>
    </row>
    <row r="1309" spans="1:28" x14ac:dyDescent="0.35">
      <c r="A1309" t="s">
        <v>4487</v>
      </c>
      <c r="B1309" t="s">
        <v>12654</v>
      </c>
      <c r="C1309" t="s">
        <v>4531</v>
      </c>
      <c r="D1309" s="1">
        <v>42031124</v>
      </c>
      <c r="E1309" t="s">
        <v>53</v>
      </c>
      <c r="F1309" s="2" t="s">
        <v>54</v>
      </c>
      <c r="G1309">
        <v>41701</v>
      </c>
      <c r="H1309" s="3">
        <v>1557</v>
      </c>
      <c r="I1309">
        <v>977758</v>
      </c>
      <c r="J1309" s="4">
        <v>81</v>
      </c>
      <c r="K1309" t="s">
        <v>31</v>
      </c>
      <c r="L1309" t="s">
        <v>1511</v>
      </c>
      <c r="M1309" t="s">
        <v>2092</v>
      </c>
      <c r="N1309" s="4">
        <v>28</v>
      </c>
      <c r="O1309" s="4">
        <v>2218</v>
      </c>
      <c r="P1309" t="s">
        <v>13065</v>
      </c>
      <c r="Q1309" t="s">
        <v>122</v>
      </c>
      <c r="R1309" t="s">
        <v>9094</v>
      </c>
      <c r="S1309" t="s">
        <v>4565</v>
      </c>
      <c r="T1309" t="s">
        <v>35</v>
      </c>
      <c r="U1309" t="s">
        <v>36</v>
      </c>
      <c r="V1309">
        <v>0</v>
      </c>
      <c r="W1309">
        <v>2014</v>
      </c>
      <c r="X1309" t="s">
        <v>76</v>
      </c>
      <c r="Y1309" t="s">
        <v>38</v>
      </c>
      <c r="Z1309" t="s">
        <v>39</v>
      </c>
      <c r="AA1309" t="s">
        <v>40</v>
      </c>
      <c r="AB1309" t="s">
        <v>41</v>
      </c>
    </row>
    <row r="1310" spans="1:28" x14ac:dyDescent="0.35">
      <c r="A1310" s="16" t="s">
        <v>4487</v>
      </c>
      <c r="B1310" s="16" t="s">
        <v>12653</v>
      </c>
      <c r="C1310" s="16" t="s">
        <v>4492</v>
      </c>
      <c r="D1310" s="17">
        <v>43051101</v>
      </c>
      <c r="E1310" s="16" t="s">
        <v>43</v>
      </c>
      <c r="G1310" s="16">
        <v>41710</v>
      </c>
      <c r="H1310" s="18">
        <v>956</v>
      </c>
      <c r="I1310" s="16">
        <v>983394</v>
      </c>
      <c r="J1310" s="19">
        <v>244</v>
      </c>
      <c r="K1310" s="16" t="s">
        <v>31</v>
      </c>
      <c r="L1310" s="16" t="s">
        <v>32</v>
      </c>
      <c r="M1310" s="16" t="s">
        <v>33</v>
      </c>
      <c r="N1310" s="19">
        <v>1</v>
      </c>
      <c r="O1310" s="19">
        <v>244</v>
      </c>
      <c r="P1310" s="16" t="s">
        <v>13062</v>
      </c>
      <c r="Q1310" s="16" t="s">
        <v>8984</v>
      </c>
      <c r="R1310" s="16" t="s">
        <v>8985</v>
      </c>
      <c r="S1310" s="16" t="s">
        <v>4566</v>
      </c>
      <c r="T1310" s="16" t="s">
        <v>35</v>
      </c>
      <c r="U1310" s="16" t="s">
        <v>36</v>
      </c>
      <c r="V1310" s="16">
        <v>0</v>
      </c>
      <c r="W1310" s="16">
        <v>2014</v>
      </c>
      <c r="X1310" s="16" t="s">
        <v>76</v>
      </c>
      <c r="Y1310" s="16" t="s">
        <v>38</v>
      </c>
      <c r="Z1310" s="16" t="s">
        <v>64</v>
      </c>
      <c r="AA1310" s="16" t="s">
        <v>40</v>
      </c>
      <c r="AB1310" s="16" t="s">
        <v>41</v>
      </c>
    </row>
    <row r="1311" spans="1:28" x14ac:dyDescent="0.35">
      <c r="A1311" t="s">
        <v>4487</v>
      </c>
      <c r="B1311" t="s">
        <v>12654</v>
      </c>
      <c r="C1311" t="s">
        <v>4567</v>
      </c>
      <c r="D1311" s="1">
        <v>43292102</v>
      </c>
      <c r="E1311" t="s">
        <v>43</v>
      </c>
      <c r="G1311">
        <v>41710</v>
      </c>
      <c r="H1311" s="3">
        <v>347</v>
      </c>
      <c r="I1311">
        <v>982896</v>
      </c>
      <c r="J1311" s="4">
        <v>703</v>
      </c>
      <c r="K1311" t="s">
        <v>31</v>
      </c>
      <c r="L1311" t="s">
        <v>32</v>
      </c>
      <c r="M1311" t="s">
        <v>33</v>
      </c>
      <c r="N1311" s="4">
        <v>52</v>
      </c>
      <c r="O1311" s="4">
        <v>36556</v>
      </c>
      <c r="P1311" t="s">
        <v>13062</v>
      </c>
      <c r="Q1311" t="s">
        <v>8984</v>
      </c>
      <c r="R1311" t="s">
        <v>47</v>
      </c>
      <c r="S1311" t="s">
        <v>4568</v>
      </c>
      <c r="T1311" t="s">
        <v>35</v>
      </c>
      <c r="U1311" t="s">
        <v>36</v>
      </c>
      <c r="V1311">
        <v>42091325</v>
      </c>
      <c r="W1311">
        <v>2014</v>
      </c>
      <c r="X1311" t="s">
        <v>76</v>
      </c>
      <c r="Y1311" t="s">
        <v>38</v>
      </c>
      <c r="Z1311" t="s">
        <v>73</v>
      </c>
      <c r="AA1311" t="s">
        <v>40</v>
      </c>
      <c r="AB1311" t="s">
        <v>41</v>
      </c>
    </row>
    <row r="1312" spans="1:28" x14ac:dyDescent="0.35">
      <c r="A1312" s="16" t="s">
        <v>4487</v>
      </c>
      <c r="B1312" s="16" t="s">
        <v>12654</v>
      </c>
      <c r="C1312" s="16" t="s">
        <v>4555</v>
      </c>
      <c r="D1312" s="17">
        <v>43432105</v>
      </c>
      <c r="E1312" s="16" t="s">
        <v>43</v>
      </c>
      <c r="G1312" s="16">
        <v>41715</v>
      </c>
      <c r="H1312" s="18">
        <v>745</v>
      </c>
      <c r="I1312" s="16">
        <v>985525</v>
      </c>
      <c r="J1312" s="19">
        <v>400</v>
      </c>
      <c r="K1312" s="16" t="s">
        <v>31</v>
      </c>
      <c r="L1312" s="16" t="s">
        <v>32</v>
      </c>
      <c r="M1312" s="16" t="s">
        <v>33</v>
      </c>
      <c r="N1312" s="19">
        <v>4</v>
      </c>
      <c r="O1312" s="19">
        <v>1600</v>
      </c>
      <c r="P1312" s="16" t="s">
        <v>13062</v>
      </c>
      <c r="Q1312" s="16" t="s">
        <v>8984</v>
      </c>
      <c r="R1312" s="16" t="s">
        <v>47</v>
      </c>
      <c r="S1312" s="16" t="s">
        <v>4569</v>
      </c>
      <c r="T1312" s="16" t="s">
        <v>35</v>
      </c>
      <c r="U1312" s="16" t="s">
        <v>36</v>
      </c>
      <c r="V1312" s="16">
        <v>42093993</v>
      </c>
      <c r="W1312" s="16">
        <v>2014</v>
      </c>
      <c r="X1312" s="16" t="s">
        <v>76</v>
      </c>
      <c r="Y1312" s="16" t="s">
        <v>38</v>
      </c>
      <c r="Z1312" s="16" t="s">
        <v>39</v>
      </c>
      <c r="AA1312" s="16" t="s">
        <v>40</v>
      </c>
      <c r="AB1312" s="16" t="s">
        <v>41</v>
      </c>
    </row>
    <row r="1313" spans="1:28" x14ac:dyDescent="0.35">
      <c r="A1313" t="s">
        <v>5113</v>
      </c>
      <c r="B1313" t="s">
        <v>12653</v>
      </c>
      <c r="C1313" t="s">
        <v>5139</v>
      </c>
      <c r="D1313" s="1">
        <v>103191101</v>
      </c>
      <c r="E1313" t="s">
        <v>30</v>
      </c>
      <c r="G1313">
        <v>41700</v>
      </c>
      <c r="H1313" s="3">
        <v>1025</v>
      </c>
      <c r="I1313">
        <v>976909</v>
      </c>
      <c r="J1313" s="4">
        <v>323</v>
      </c>
      <c r="K1313" t="s">
        <v>31</v>
      </c>
      <c r="L1313" t="s">
        <v>60</v>
      </c>
      <c r="M1313" t="s">
        <v>94</v>
      </c>
      <c r="N1313" s="4">
        <v>425</v>
      </c>
      <c r="O1313" s="4">
        <v>87563</v>
      </c>
      <c r="P1313" t="s">
        <v>13065</v>
      </c>
      <c r="Q1313" t="s">
        <v>57</v>
      </c>
      <c r="R1313" t="s">
        <v>9094</v>
      </c>
      <c r="S1313" t="s">
        <v>5209</v>
      </c>
      <c r="T1313" t="s">
        <v>35</v>
      </c>
      <c r="U1313" t="s">
        <v>36</v>
      </c>
      <c r="V1313">
        <v>42085014</v>
      </c>
      <c r="W1313">
        <v>2014</v>
      </c>
      <c r="X1313" t="s">
        <v>76</v>
      </c>
      <c r="Y1313" t="s">
        <v>38</v>
      </c>
      <c r="Z1313" t="s">
        <v>39</v>
      </c>
      <c r="AA1313" t="s">
        <v>40</v>
      </c>
      <c r="AB1313" t="s">
        <v>41</v>
      </c>
    </row>
    <row r="1314" spans="1:28" x14ac:dyDescent="0.35">
      <c r="A1314" s="16" t="s">
        <v>5113</v>
      </c>
      <c r="B1314" s="16" t="s">
        <v>12653</v>
      </c>
      <c r="C1314" s="16" t="s">
        <v>5139</v>
      </c>
      <c r="D1314" s="17">
        <v>103191101</v>
      </c>
      <c r="E1314" s="16" t="s">
        <v>43</v>
      </c>
      <c r="G1314" s="16">
        <v>41710</v>
      </c>
      <c r="H1314" s="18">
        <v>240</v>
      </c>
      <c r="I1314" s="16">
        <v>982880</v>
      </c>
      <c r="J1314" s="19">
        <v>234</v>
      </c>
      <c r="K1314" s="16" t="s">
        <v>31</v>
      </c>
      <c r="L1314" s="16" t="s">
        <v>32</v>
      </c>
      <c r="M1314" s="16" t="s">
        <v>33</v>
      </c>
      <c r="N1314" s="19">
        <v>28</v>
      </c>
      <c r="O1314" s="19">
        <v>4592</v>
      </c>
      <c r="P1314" s="16" t="s">
        <v>13062</v>
      </c>
      <c r="Q1314" s="16" t="s">
        <v>8984</v>
      </c>
      <c r="R1314" s="16" t="s">
        <v>8985</v>
      </c>
      <c r="S1314" s="16" t="s">
        <v>5214</v>
      </c>
      <c r="T1314" s="16" t="s">
        <v>35</v>
      </c>
      <c r="U1314" s="16" t="s">
        <v>36</v>
      </c>
      <c r="V1314" s="16">
        <v>42091066</v>
      </c>
      <c r="W1314" s="16">
        <v>2014</v>
      </c>
      <c r="X1314" s="16" t="s">
        <v>76</v>
      </c>
      <c r="Y1314" s="16" t="s">
        <v>38</v>
      </c>
      <c r="Z1314" s="16" t="s">
        <v>64</v>
      </c>
      <c r="AA1314" s="16" t="s">
        <v>40</v>
      </c>
      <c r="AB1314" s="16" t="s">
        <v>41</v>
      </c>
    </row>
    <row r="1315" spans="1:28" x14ac:dyDescent="0.35">
      <c r="A1315" t="s">
        <v>5113</v>
      </c>
      <c r="B1315" t="s">
        <v>12654</v>
      </c>
      <c r="C1315" t="s">
        <v>5130</v>
      </c>
      <c r="D1315" s="1">
        <v>102911105</v>
      </c>
      <c r="E1315" t="s">
        <v>43</v>
      </c>
      <c r="G1315">
        <v>41702</v>
      </c>
      <c r="H1315" s="3">
        <v>1036</v>
      </c>
      <c r="I1315">
        <v>978374</v>
      </c>
      <c r="J1315" s="4">
        <v>318</v>
      </c>
      <c r="K1315" t="s">
        <v>31</v>
      </c>
      <c r="L1315" t="s">
        <v>32</v>
      </c>
      <c r="M1315" t="s">
        <v>33</v>
      </c>
      <c r="N1315" s="4">
        <v>28</v>
      </c>
      <c r="O1315" s="4">
        <v>6472</v>
      </c>
      <c r="P1315" t="s">
        <v>13059</v>
      </c>
      <c r="Q1315" t="s">
        <v>79</v>
      </c>
      <c r="R1315" t="s">
        <v>8985</v>
      </c>
      <c r="S1315" t="s">
        <v>5210</v>
      </c>
      <c r="T1315" t="s">
        <v>35</v>
      </c>
      <c r="U1315" t="s">
        <v>36</v>
      </c>
      <c r="V1315">
        <v>42086699</v>
      </c>
      <c r="W1315">
        <v>2014</v>
      </c>
      <c r="X1315" t="s">
        <v>76</v>
      </c>
      <c r="Y1315" t="s">
        <v>38</v>
      </c>
      <c r="Z1315" t="s">
        <v>39</v>
      </c>
      <c r="AA1315" t="s">
        <v>40</v>
      </c>
      <c r="AB1315" t="s">
        <v>41</v>
      </c>
    </row>
    <row r="1316" spans="1:28" x14ac:dyDescent="0.35">
      <c r="A1316" s="16" t="s">
        <v>5113</v>
      </c>
      <c r="B1316" s="16" t="s">
        <v>12654</v>
      </c>
      <c r="C1316" s="16" t="s">
        <v>5194</v>
      </c>
      <c r="D1316" s="17">
        <v>102831103</v>
      </c>
      <c r="E1316" s="16" t="s">
        <v>43</v>
      </c>
      <c r="G1316" s="16">
        <v>41727</v>
      </c>
      <c r="H1316" s="18">
        <v>1212</v>
      </c>
      <c r="I1316" s="16">
        <v>991373</v>
      </c>
      <c r="J1316" s="19">
        <v>440</v>
      </c>
      <c r="K1316" s="16" t="s">
        <v>31</v>
      </c>
      <c r="L1316" s="16" t="s">
        <v>32</v>
      </c>
      <c r="M1316" s="16" t="s">
        <v>33</v>
      </c>
      <c r="N1316" s="19">
        <v>10</v>
      </c>
      <c r="O1316" s="19">
        <v>4400</v>
      </c>
      <c r="P1316" s="16" t="s">
        <v>13065</v>
      </c>
      <c r="Q1316" s="16" t="s">
        <v>57</v>
      </c>
      <c r="R1316" s="16" t="s">
        <v>8985</v>
      </c>
      <c r="S1316" s="16" t="s">
        <v>5220</v>
      </c>
      <c r="T1316" s="16" t="s">
        <v>35</v>
      </c>
      <c r="U1316" s="16" t="s">
        <v>36</v>
      </c>
      <c r="V1316" s="16">
        <v>31066070</v>
      </c>
      <c r="W1316" s="16">
        <v>2014</v>
      </c>
      <c r="X1316" s="16" t="s">
        <v>76</v>
      </c>
      <c r="Y1316" s="16" t="s">
        <v>38</v>
      </c>
      <c r="Z1316" s="16" t="s">
        <v>64</v>
      </c>
      <c r="AA1316" s="16" t="s">
        <v>40</v>
      </c>
      <c r="AB1316" s="16" t="s">
        <v>41</v>
      </c>
    </row>
    <row r="1317" spans="1:28" x14ac:dyDescent="0.35">
      <c r="A1317" t="s">
        <v>5113</v>
      </c>
      <c r="B1317" t="s">
        <v>12654</v>
      </c>
      <c r="C1317" t="s">
        <v>5194</v>
      </c>
      <c r="D1317" s="1">
        <v>102831103</v>
      </c>
      <c r="E1317" t="s">
        <v>43</v>
      </c>
      <c r="G1317">
        <v>41724</v>
      </c>
      <c r="H1317" s="3">
        <v>530</v>
      </c>
      <c r="I1317">
        <v>989798</v>
      </c>
      <c r="J1317" s="4">
        <v>287</v>
      </c>
      <c r="K1317" t="s">
        <v>31</v>
      </c>
      <c r="L1317" t="s">
        <v>32</v>
      </c>
      <c r="M1317" t="s">
        <v>83</v>
      </c>
      <c r="N1317" s="4">
        <v>18</v>
      </c>
      <c r="O1317" s="4">
        <v>5166</v>
      </c>
      <c r="P1317" t="s">
        <v>13065</v>
      </c>
      <c r="Q1317" t="s">
        <v>8984</v>
      </c>
      <c r="R1317" t="s">
        <v>8985</v>
      </c>
      <c r="S1317" t="s">
        <v>5219</v>
      </c>
      <c r="T1317" t="s">
        <v>35</v>
      </c>
      <c r="U1317" t="s">
        <v>36</v>
      </c>
      <c r="V1317">
        <v>42098074</v>
      </c>
      <c r="W1317">
        <v>2014</v>
      </c>
      <c r="X1317" t="s">
        <v>76</v>
      </c>
      <c r="Y1317" t="s">
        <v>38</v>
      </c>
      <c r="Z1317" t="s">
        <v>39</v>
      </c>
      <c r="AA1317" t="s">
        <v>40</v>
      </c>
      <c r="AB1317" t="s">
        <v>41</v>
      </c>
    </row>
    <row r="1318" spans="1:28" x14ac:dyDescent="0.35">
      <c r="A1318" s="16" t="s">
        <v>5113</v>
      </c>
      <c r="B1318" s="16" t="s">
        <v>12654</v>
      </c>
      <c r="C1318" s="16" t="s">
        <v>5130</v>
      </c>
      <c r="D1318" s="17">
        <v>102911105</v>
      </c>
      <c r="E1318" s="16" t="s">
        <v>30</v>
      </c>
      <c r="G1318" s="16">
        <v>41729</v>
      </c>
      <c r="H1318" s="18">
        <v>1628</v>
      </c>
      <c r="I1318" s="16">
        <v>992751</v>
      </c>
      <c r="J1318" s="19">
        <v>429</v>
      </c>
      <c r="K1318" s="16" t="s">
        <v>31</v>
      </c>
      <c r="L1318" s="16" t="s">
        <v>66</v>
      </c>
      <c r="M1318" s="16" t="s">
        <v>67</v>
      </c>
      <c r="N1318" s="19">
        <v>301</v>
      </c>
      <c r="O1318" s="19">
        <v>118147</v>
      </c>
      <c r="P1318" s="16" t="s">
        <v>13079</v>
      </c>
      <c r="Q1318" s="16" t="s">
        <v>8984</v>
      </c>
      <c r="R1318" s="16" t="s">
        <v>8985</v>
      </c>
      <c r="S1318" s="16" t="s">
        <v>5223</v>
      </c>
      <c r="T1318" s="16" t="s">
        <v>35</v>
      </c>
      <c r="U1318" s="16" t="s">
        <v>36</v>
      </c>
      <c r="V1318" s="16">
        <v>42100392</v>
      </c>
      <c r="W1318" s="16">
        <v>2014</v>
      </c>
      <c r="X1318" s="16" t="s">
        <v>76</v>
      </c>
      <c r="Y1318" s="16" t="s">
        <v>38</v>
      </c>
      <c r="Z1318" s="16" t="s">
        <v>39</v>
      </c>
      <c r="AA1318" s="16" t="s">
        <v>40</v>
      </c>
      <c r="AB1318" s="16" t="s">
        <v>41</v>
      </c>
    </row>
    <row r="1319" spans="1:28" x14ac:dyDescent="0.35">
      <c r="A1319" t="s">
        <v>5113</v>
      </c>
      <c r="B1319" t="s">
        <v>12654</v>
      </c>
      <c r="C1319" t="s">
        <v>5148</v>
      </c>
      <c r="D1319" s="1">
        <v>103401101</v>
      </c>
      <c r="E1319" t="s">
        <v>30</v>
      </c>
      <c r="G1319">
        <v>41729</v>
      </c>
      <c r="H1319" s="3">
        <v>358</v>
      </c>
      <c r="I1319">
        <v>992145</v>
      </c>
      <c r="J1319" s="4">
        <v>487</v>
      </c>
      <c r="K1319" t="s">
        <v>31</v>
      </c>
      <c r="L1319" t="s">
        <v>60</v>
      </c>
      <c r="M1319" t="s">
        <v>94</v>
      </c>
      <c r="N1319" s="4">
        <v>494</v>
      </c>
      <c r="O1319" s="4">
        <v>66174</v>
      </c>
      <c r="P1319" t="s">
        <v>13060</v>
      </c>
      <c r="Q1319" t="s">
        <v>57</v>
      </c>
      <c r="R1319" t="s">
        <v>9094</v>
      </c>
      <c r="S1319" t="s">
        <v>5222</v>
      </c>
      <c r="T1319" t="s">
        <v>35</v>
      </c>
      <c r="U1319" t="s">
        <v>36</v>
      </c>
      <c r="V1319">
        <v>31066233</v>
      </c>
      <c r="W1319">
        <v>2014</v>
      </c>
      <c r="X1319" t="s">
        <v>76</v>
      </c>
      <c r="Y1319" t="s">
        <v>38</v>
      </c>
      <c r="Z1319" t="s">
        <v>64</v>
      </c>
      <c r="AA1319" t="s">
        <v>40</v>
      </c>
      <c r="AB1319" t="s">
        <v>41</v>
      </c>
    </row>
    <row r="1320" spans="1:28" x14ac:dyDescent="0.35">
      <c r="A1320" s="16" t="s">
        <v>5113</v>
      </c>
      <c r="B1320" s="16" t="s">
        <v>12653</v>
      </c>
      <c r="C1320" s="16" t="s">
        <v>5159</v>
      </c>
      <c r="D1320" s="17">
        <v>103351101</v>
      </c>
      <c r="E1320" s="16" t="s">
        <v>30</v>
      </c>
      <c r="G1320" s="16">
        <v>41729</v>
      </c>
      <c r="H1320" s="18">
        <v>1552</v>
      </c>
      <c r="I1320" s="16">
        <v>992710</v>
      </c>
      <c r="J1320" s="19">
        <v>391</v>
      </c>
      <c r="K1320" s="16" t="s">
        <v>31</v>
      </c>
      <c r="L1320" s="16" t="s">
        <v>60</v>
      </c>
      <c r="M1320" s="16" t="s">
        <v>94</v>
      </c>
      <c r="N1320" s="19">
        <v>582</v>
      </c>
      <c r="O1320" s="19">
        <v>156859</v>
      </c>
      <c r="P1320" s="16" t="s">
        <v>13066</v>
      </c>
      <c r="Q1320" s="16" t="s">
        <v>57</v>
      </c>
      <c r="R1320" s="16" t="s">
        <v>9094</v>
      </c>
      <c r="S1320" s="16" t="s">
        <v>5221</v>
      </c>
      <c r="T1320" s="16" t="s">
        <v>35</v>
      </c>
      <c r="U1320" s="16" t="s">
        <v>36</v>
      </c>
      <c r="V1320" s="16">
        <v>31066482</v>
      </c>
      <c r="W1320" s="16">
        <v>2014</v>
      </c>
      <c r="X1320" s="16" t="s">
        <v>76</v>
      </c>
      <c r="Y1320" s="16" t="s">
        <v>38</v>
      </c>
      <c r="Z1320" s="16" t="s">
        <v>64</v>
      </c>
      <c r="AA1320" s="16" t="s">
        <v>40</v>
      </c>
      <c r="AB1320" s="16" t="s">
        <v>41</v>
      </c>
    </row>
    <row r="1321" spans="1:28" x14ac:dyDescent="0.35">
      <c r="A1321" t="s">
        <v>5113</v>
      </c>
      <c r="B1321" t="s">
        <v>12653</v>
      </c>
      <c r="C1321" t="s">
        <v>5217</v>
      </c>
      <c r="D1321" s="1">
        <v>103521103</v>
      </c>
      <c r="E1321" t="s">
        <v>43</v>
      </c>
      <c r="G1321">
        <v>41718</v>
      </c>
      <c r="H1321" s="3">
        <v>1452</v>
      </c>
      <c r="I1321">
        <v>987470</v>
      </c>
      <c r="J1321" s="4">
        <v>366</v>
      </c>
      <c r="K1321" t="s">
        <v>31</v>
      </c>
      <c r="L1321" t="s">
        <v>66</v>
      </c>
      <c r="M1321" t="s">
        <v>67</v>
      </c>
      <c r="N1321" s="4">
        <v>18</v>
      </c>
      <c r="O1321" s="4">
        <v>6588</v>
      </c>
      <c r="P1321" t="s">
        <v>13062</v>
      </c>
      <c r="Q1321" t="s">
        <v>122</v>
      </c>
      <c r="R1321" t="s">
        <v>8985</v>
      </c>
      <c r="S1321" t="s">
        <v>5218</v>
      </c>
      <c r="T1321" t="s">
        <v>35</v>
      </c>
      <c r="U1321" t="s">
        <v>36</v>
      </c>
      <c r="V1321">
        <v>31064442</v>
      </c>
      <c r="W1321">
        <v>2014</v>
      </c>
      <c r="X1321" t="s">
        <v>76</v>
      </c>
      <c r="Y1321" t="s">
        <v>38</v>
      </c>
      <c r="Z1321" t="s">
        <v>39</v>
      </c>
      <c r="AA1321" t="s">
        <v>40</v>
      </c>
      <c r="AB1321" t="s">
        <v>41</v>
      </c>
    </row>
    <row r="1322" spans="1:28" x14ac:dyDescent="0.35">
      <c r="A1322" s="16" t="s">
        <v>5113</v>
      </c>
      <c r="B1322" s="16" t="s">
        <v>12653</v>
      </c>
      <c r="C1322" s="16" t="s">
        <v>5215</v>
      </c>
      <c r="D1322" s="17">
        <v>103381102</v>
      </c>
      <c r="E1322" s="16" t="s">
        <v>43</v>
      </c>
      <c r="G1322" s="16">
        <v>41715</v>
      </c>
      <c r="H1322" s="18">
        <v>358</v>
      </c>
      <c r="I1322" s="16">
        <v>985497</v>
      </c>
      <c r="J1322" s="19">
        <v>547</v>
      </c>
      <c r="K1322" s="16" t="s">
        <v>31</v>
      </c>
      <c r="L1322" s="16" t="s">
        <v>32</v>
      </c>
      <c r="M1322" s="16" t="s">
        <v>33</v>
      </c>
      <c r="N1322" s="19">
        <v>8</v>
      </c>
      <c r="O1322" s="19">
        <v>4376</v>
      </c>
      <c r="P1322" s="16" t="s">
        <v>13059</v>
      </c>
      <c r="Q1322" s="16" t="s">
        <v>57</v>
      </c>
      <c r="R1322" s="16" t="s">
        <v>8985</v>
      </c>
      <c r="S1322" s="16" t="s">
        <v>5216</v>
      </c>
      <c r="T1322" s="16" t="s">
        <v>35</v>
      </c>
      <c r="U1322" s="16" t="s">
        <v>36</v>
      </c>
      <c r="V1322" s="16">
        <v>31063385</v>
      </c>
      <c r="W1322" s="16">
        <v>2014</v>
      </c>
      <c r="X1322" s="16" t="s">
        <v>76</v>
      </c>
      <c r="Y1322" s="16" t="s">
        <v>38</v>
      </c>
      <c r="Z1322" s="16" t="s">
        <v>39</v>
      </c>
      <c r="AA1322" s="16" t="s">
        <v>40</v>
      </c>
      <c r="AB1322" s="16" t="s">
        <v>41</v>
      </c>
    </row>
    <row r="1323" spans="1:28" x14ac:dyDescent="0.35">
      <c r="A1323" t="s">
        <v>5113</v>
      </c>
      <c r="B1323" t="s">
        <v>12653</v>
      </c>
      <c r="C1323" t="s">
        <v>5211</v>
      </c>
      <c r="D1323" s="1">
        <v>103321101</v>
      </c>
      <c r="E1323" t="s">
        <v>53</v>
      </c>
      <c r="F1323" s="2" t="s">
        <v>54</v>
      </c>
      <c r="G1323">
        <v>41704</v>
      </c>
      <c r="H1323" s="3">
        <v>1226</v>
      </c>
      <c r="I1323">
        <v>980028</v>
      </c>
      <c r="J1323" s="4">
        <v>298</v>
      </c>
      <c r="K1323" t="s">
        <v>31</v>
      </c>
      <c r="L1323" t="s">
        <v>384</v>
      </c>
      <c r="M1323" t="s">
        <v>1178</v>
      </c>
      <c r="N1323" s="4">
        <v>474</v>
      </c>
      <c r="O1323" s="4">
        <v>122518</v>
      </c>
      <c r="P1323" t="s">
        <v>13079</v>
      </c>
      <c r="Q1323" t="s">
        <v>8984</v>
      </c>
      <c r="R1323" t="s">
        <v>8985</v>
      </c>
      <c r="S1323" t="s">
        <v>5212</v>
      </c>
      <c r="T1323" t="s">
        <v>35</v>
      </c>
      <c r="U1323" t="s">
        <v>36</v>
      </c>
      <c r="V1323">
        <v>0</v>
      </c>
      <c r="W1323">
        <v>2014</v>
      </c>
      <c r="X1323" t="s">
        <v>76</v>
      </c>
      <c r="Y1323" t="s">
        <v>38</v>
      </c>
      <c r="Z1323" t="s">
        <v>39</v>
      </c>
      <c r="AA1323" t="s">
        <v>40</v>
      </c>
      <c r="AB1323" t="s">
        <v>41</v>
      </c>
    </row>
    <row r="1324" spans="1:28" x14ac:dyDescent="0.35">
      <c r="A1324" s="16" t="s">
        <v>5879</v>
      </c>
      <c r="B1324" s="16" t="s">
        <v>12653</v>
      </c>
      <c r="C1324" s="16" t="s">
        <v>5883</v>
      </c>
      <c r="D1324" s="17">
        <v>24131103</v>
      </c>
      <c r="E1324" s="16" t="s">
        <v>43</v>
      </c>
      <c r="G1324" s="16">
        <v>41707</v>
      </c>
      <c r="H1324" s="18">
        <v>1117</v>
      </c>
      <c r="I1324" s="16">
        <v>981168</v>
      </c>
      <c r="J1324" s="19">
        <v>763</v>
      </c>
      <c r="K1324" s="16" t="s">
        <v>31</v>
      </c>
      <c r="L1324" s="16" t="s">
        <v>32</v>
      </c>
      <c r="M1324" s="16" t="s">
        <v>33</v>
      </c>
      <c r="N1324" s="19">
        <v>7</v>
      </c>
      <c r="O1324" s="19">
        <v>5341</v>
      </c>
      <c r="P1324" s="16" t="s">
        <v>13064</v>
      </c>
      <c r="Q1324" s="16" t="s">
        <v>8984</v>
      </c>
      <c r="R1324" s="16" t="s">
        <v>8985</v>
      </c>
      <c r="S1324" s="16" t="s">
        <v>5927</v>
      </c>
      <c r="T1324" s="16" t="s">
        <v>35</v>
      </c>
      <c r="U1324" s="16" t="s">
        <v>36</v>
      </c>
      <c r="V1324" s="16">
        <v>0</v>
      </c>
      <c r="W1324" s="16">
        <v>2014</v>
      </c>
      <c r="X1324" s="16" t="s">
        <v>76</v>
      </c>
      <c r="Y1324" s="16" t="s">
        <v>38</v>
      </c>
      <c r="Z1324" s="16" t="s">
        <v>39</v>
      </c>
      <c r="AA1324" s="16" t="s">
        <v>40</v>
      </c>
      <c r="AB1324" s="16" t="s">
        <v>41</v>
      </c>
    </row>
    <row r="1325" spans="1:28" x14ac:dyDescent="0.35">
      <c r="A1325" t="s">
        <v>5879</v>
      </c>
      <c r="B1325" t="s">
        <v>12653</v>
      </c>
      <c r="C1325" t="s">
        <v>5880</v>
      </c>
      <c r="D1325" s="1">
        <v>24101103</v>
      </c>
      <c r="E1325" t="s">
        <v>30</v>
      </c>
      <c r="G1325">
        <v>41701</v>
      </c>
      <c r="H1325" s="3">
        <v>2300</v>
      </c>
      <c r="I1325">
        <v>977919</v>
      </c>
      <c r="J1325" s="4">
        <v>1030</v>
      </c>
      <c r="K1325" t="s">
        <v>31</v>
      </c>
      <c r="L1325" t="s">
        <v>66</v>
      </c>
      <c r="M1325" t="s">
        <v>67</v>
      </c>
      <c r="N1325" s="4">
        <v>646</v>
      </c>
      <c r="O1325" s="4">
        <v>230242</v>
      </c>
      <c r="P1325" t="s">
        <v>13063</v>
      </c>
      <c r="Q1325" t="s">
        <v>57</v>
      </c>
      <c r="R1325" t="s">
        <v>8985</v>
      </c>
      <c r="S1325" t="s">
        <v>5926</v>
      </c>
      <c r="T1325" t="s">
        <v>35</v>
      </c>
      <c r="U1325" t="s">
        <v>36</v>
      </c>
      <c r="V1325">
        <v>31060297</v>
      </c>
      <c r="W1325">
        <v>2014</v>
      </c>
      <c r="X1325" t="s">
        <v>76</v>
      </c>
      <c r="Y1325" t="s">
        <v>38</v>
      </c>
      <c r="Z1325" t="s">
        <v>39</v>
      </c>
      <c r="AA1325" t="s">
        <v>40</v>
      </c>
      <c r="AB1325" t="s">
        <v>41</v>
      </c>
    </row>
    <row r="1326" spans="1:28" x14ac:dyDescent="0.35">
      <c r="A1326" s="16" t="s">
        <v>6273</v>
      </c>
      <c r="B1326" s="16" t="s">
        <v>12653</v>
      </c>
      <c r="C1326" s="16" t="s">
        <v>6282</v>
      </c>
      <c r="D1326" s="17">
        <v>82831109</v>
      </c>
      <c r="E1326" s="16" t="s">
        <v>30</v>
      </c>
      <c r="G1326" s="16">
        <v>41711</v>
      </c>
      <c r="H1326" s="18">
        <v>1940</v>
      </c>
      <c r="I1326" s="16">
        <v>984305</v>
      </c>
      <c r="J1326" s="19">
        <v>445</v>
      </c>
      <c r="K1326" s="16" t="s">
        <v>31</v>
      </c>
      <c r="L1326" s="16" t="s">
        <v>66</v>
      </c>
      <c r="M1326" s="16" t="s">
        <v>67</v>
      </c>
      <c r="N1326" s="19">
        <v>212</v>
      </c>
      <c r="O1326" s="19">
        <v>72569</v>
      </c>
      <c r="P1326" s="16" t="s">
        <v>13062</v>
      </c>
      <c r="Q1326" s="16" t="s">
        <v>8984</v>
      </c>
      <c r="R1326" s="16" t="s">
        <v>8985</v>
      </c>
      <c r="S1326" s="16" t="s">
        <v>6284</v>
      </c>
      <c r="T1326" s="16" t="s">
        <v>35</v>
      </c>
      <c r="U1326" s="16" t="s">
        <v>36</v>
      </c>
      <c r="V1326" s="16">
        <v>42092179</v>
      </c>
      <c r="W1326" s="16">
        <v>2014</v>
      </c>
      <c r="X1326" s="16" t="s">
        <v>76</v>
      </c>
      <c r="Y1326" s="16" t="s">
        <v>38</v>
      </c>
      <c r="Z1326" s="16" t="s">
        <v>39</v>
      </c>
      <c r="AA1326" s="16" t="s">
        <v>40</v>
      </c>
      <c r="AB1326" s="16" t="s">
        <v>41</v>
      </c>
    </row>
    <row r="1327" spans="1:28" x14ac:dyDescent="0.35">
      <c r="A1327" t="s">
        <v>6337</v>
      </c>
      <c r="B1327" t="s">
        <v>12653</v>
      </c>
      <c r="C1327" t="s">
        <v>6356</v>
      </c>
      <c r="D1327" s="1">
        <v>152261106</v>
      </c>
      <c r="E1327" t="s">
        <v>43</v>
      </c>
      <c r="G1327">
        <v>41714</v>
      </c>
      <c r="H1327" s="3">
        <v>727</v>
      </c>
      <c r="I1327">
        <v>985255</v>
      </c>
      <c r="J1327" s="4">
        <v>557</v>
      </c>
      <c r="K1327" t="s">
        <v>31</v>
      </c>
      <c r="L1327" t="s">
        <v>32</v>
      </c>
      <c r="M1327" t="s">
        <v>33</v>
      </c>
      <c r="N1327" s="4">
        <v>8</v>
      </c>
      <c r="O1327" s="4">
        <v>4456</v>
      </c>
      <c r="P1327" t="s">
        <v>13062</v>
      </c>
      <c r="Q1327" t="s">
        <v>79</v>
      </c>
      <c r="R1327" t="s">
        <v>8985</v>
      </c>
      <c r="S1327" t="s">
        <v>6468</v>
      </c>
      <c r="T1327" t="s">
        <v>35</v>
      </c>
      <c r="U1327" t="s">
        <v>36</v>
      </c>
      <c r="V1327">
        <v>42093924</v>
      </c>
      <c r="W1327">
        <v>2014</v>
      </c>
      <c r="X1327" t="s">
        <v>76</v>
      </c>
      <c r="Y1327" t="s">
        <v>38</v>
      </c>
      <c r="Z1327" t="s">
        <v>39</v>
      </c>
      <c r="AA1327" t="s">
        <v>40</v>
      </c>
      <c r="AB1327" t="s">
        <v>41</v>
      </c>
    </row>
    <row r="1328" spans="1:28" x14ac:dyDescent="0.35">
      <c r="A1328" s="16" t="s">
        <v>6337</v>
      </c>
      <c r="B1328" s="16" t="s">
        <v>12654</v>
      </c>
      <c r="C1328" s="16" t="s">
        <v>6377</v>
      </c>
      <c r="D1328" s="17">
        <v>153652109</v>
      </c>
      <c r="E1328" s="16" t="s">
        <v>43</v>
      </c>
      <c r="G1328" s="16">
        <v>41711</v>
      </c>
      <c r="H1328" s="18">
        <v>1641</v>
      </c>
      <c r="I1328" s="16">
        <v>984254</v>
      </c>
      <c r="J1328" s="19">
        <v>299</v>
      </c>
      <c r="K1328" s="16" t="s">
        <v>31</v>
      </c>
      <c r="L1328" s="16" t="s">
        <v>32</v>
      </c>
      <c r="M1328" s="16" t="s">
        <v>33</v>
      </c>
      <c r="N1328" s="19">
        <v>184</v>
      </c>
      <c r="O1328" s="19">
        <v>19492</v>
      </c>
      <c r="P1328" s="16" t="s">
        <v>13062</v>
      </c>
      <c r="Q1328" s="16" t="s">
        <v>6466</v>
      </c>
      <c r="R1328" s="16" t="s">
        <v>8985</v>
      </c>
      <c r="S1328" s="16" t="s">
        <v>6467</v>
      </c>
      <c r="T1328" s="16" t="s">
        <v>35</v>
      </c>
      <c r="U1328" s="16" t="s">
        <v>36</v>
      </c>
      <c r="V1328" s="16">
        <v>42092174</v>
      </c>
      <c r="W1328" s="16">
        <v>2014</v>
      </c>
      <c r="X1328" s="16" t="s">
        <v>76</v>
      </c>
      <c r="Y1328" s="16" t="s">
        <v>38</v>
      </c>
      <c r="Z1328" s="16" t="s">
        <v>39</v>
      </c>
      <c r="AA1328" s="16" t="s">
        <v>40</v>
      </c>
      <c r="AB1328" s="16" t="s">
        <v>41</v>
      </c>
    </row>
    <row r="1329" spans="1:28" x14ac:dyDescent="0.35">
      <c r="A1329" t="s">
        <v>6337</v>
      </c>
      <c r="B1329" t="s">
        <v>12654</v>
      </c>
      <c r="C1329" t="s">
        <v>6364</v>
      </c>
      <c r="D1329" s="1">
        <v>152762101</v>
      </c>
      <c r="E1329" t="s">
        <v>53</v>
      </c>
      <c r="F1329" s="2" t="s">
        <v>54</v>
      </c>
      <c r="G1329">
        <v>41729</v>
      </c>
      <c r="H1329" s="3">
        <v>722</v>
      </c>
      <c r="I1329">
        <v>992196</v>
      </c>
      <c r="J1329" s="4">
        <v>374</v>
      </c>
      <c r="K1329" t="s">
        <v>31</v>
      </c>
      <c r="L1329" t="s">
        <v>384</v>
      </c>
      <c r="M1329" t="s">
        <v>2270</v>
      </c>
      <c r="N1329" s="4">
        <v>1</v>
      </c>
      <c r="O1329" s="4">
        <v>392</v>
      </c>
      <c r="P1329" t="s">
        <v>13059</v>
      </c>
      <c r="Q1329" t="s">
        <v>8984</v>
      </c>
      <c r="R1329" t="s">
        <v>8985</v>
      </c>
      <c r="S1329" t="s">
        <v>6471</v>
      </c>
      <c r="T1329" t="s">
        <v>35</v>
      </c>
      <c r="U1329" t="s">
        <v>36</v>
      </c>
      <c r="V1329">
        <v>42100069</v>
      </c>
      <c r="W1329">
        <v>2014</v>
      </c>
      <c r="X1329" t="s">
        <v>76</v>
      </c>
      <c r="Y1329" t="s">
        <v>38</v>
      </c>
      <c r="Z1329" t="s">
        <v>73</v>
      </c>
      <c r="AA1329" t="s">
        <v>40</v>
      </c>
      <c r="AB1329" t="s">
        <v>41</v>
      </c>
    </row>
    <row r="1330" spans="1:28" x14ac:dyDescent="0.35">
      <c r="A1330" s="16" t="s">
        <v>6337</v>
      </c>
      <c r="B1330" s="16" t="s">
        <v>12653</v>
      </c>
      <c r="C1330" s="16" t="s">
        <v>6373</v>
      </c>
      <c r="D1330" s="17">
        <v>153661104</v>
      </c>
      <c r="E1330" s="16" t="s">
        <v>43</v>
      </c>
      <c r="G1330" s="16">
        <v>41710</v>
      </c>
      <c r="H1330" s="18">
        <v>503</v>
      </c>
      <c r="I1330" s="16">
        <v>983063</v>
      </c>
      <c r="J1330" s="19">
        <v>767</v>
      </c>
      <c r="K1330" s="16" t="s">
        <v>31</v>
      </c>
      <c r="L1330" s="16" t="s">
        <v>32</v>
      </c>
      <c r="M1330" s="16" t="s">
        <v>33</v>
      </c>
      <c r="N1330" s="19">
        <v>5</v>
      </c>
      <c r="O1330" s="19">
        <v>3835</v>
      </c>
      <c r="P1330" s="16" t="s">
        <v>13062</v>
      </c>
      <c r="Q1330" s="16" t="s">
        <v>8984</v>
      </c>
      <c r="R1330" s="16" t="s">
        <v>8985</v>
      </c>
      <c r="S1330" s="16" t="s">
        <v>6462</v>
      </c>
      <c r="T1330" s="16" t="s">
        <v>35</v>
      </c>
      <c r="U1330" s="16" t="s">
        <v>36</v>
      </c>
      <c r="V1330" s="16">
        <v>0</v>
      </c>
      <c r="W1330" s="16">
        <v>2014</v>
      </c>
      <c r="X1330" s="16" t="s">
        <v>76</v>
      </c>
      <c r="Y1330" s="16" t="s">
        <v>38</v>
      </c>
      <c r="Z1330" s="16" t="s">
        <v>64</v>
      </c>
      <c r="AA1330" s="16" t="s">
        <v>40</v>
      </c>
      <c r="AB1330" s="16" t="s">
        <v>41</v>
      </c>
    </row>
    <row r="1331" spans="1:28" x14ac:dyDescent="0.35">
      <c r="A1331" t="s">
        <v>6337</v>
      </c>
      <c r="B1331" t="s">
        <v>12654</v>
      </c>
      <c r="C1331" t="s">
        <v>6364</v>
      </c>
      <c r="D1331" s="1">
        <v>152762101</v>
      </c>
      <c r="E1331" t="s">
        <v>43</v>
      </c>
      <c r="G1331">
        <v>41710</v>
      </c>
      <c r="H1331" s="3">
        <v>909</v>
      </c>
      <c r="I1331">
        <v>983300</v>
      </c>
      <c r="J1331" s="4">
        <v>491</v>
      </c>
      <c r="K1331" t="s">
        <v>31</v>
      </c>
      <c r="L1331" t="s">
        <v>32</v>
      </c>
      <c r="M1331" t="s">
        <v>33</v>
      </c>
      <c r="N1331" s="4">
        <v>60</v>
      </c>
      <c r="O1331" s="4">
        <v>9300</v>
      </c>
      <c r="P1331" t="s">
        <v>13062</v>
      </c>
      <c r="Q1331" t="s">
        <v>8984</v>
      </c>
      <c r="R1331" t="s">
        <v>8985</v>
      </c>
      <c r="S1331" t="s">
        <v>6463</v>
      </c>
      <c r="T1331" t="s">
        <v>35</v>
      </c>
      <c r="U1331" t="s">
        <v>36</v>
      </c>
      <c r="V1331">
        <v>0</v>
      </c>
      <c r="W1331">
        <v>2014</v>
      </c>
      <c r="X1331" t="s">
        <v>76</v>
      </c>
      <c r="Y1331" t="s">
        <v>38</v>
      </c>
      <c r="Z1331" t="s">
        <v>73</v>
      </c>
      <c r="AA1331" t="s">
        <v>40</v>
      </c>
      <c r="AB1331" t="s">
        <v>41</v>
      </c>
    </row>
    <row r="1332" spans="1:28" x14ac:dyDescent="0.35">
      <c r="A1332" s="16" t="s">
        <v>6337</v>
      </c>
      <c r="B1332" s="16" t="s">
        <v>12653</v>
      </c>
      <c r="C1332" s="16" t="s">
        <v>6393</v>
      </c>
      <c r="D1332" s="17">
        <v>152271102</v>
      </c>
      <c r="E1332" s="16" t="s">
        <v>30</v>
      </c>
      <c r="G1332" s="16">
        <v>41705</v>
      </c>
      <c r="H1332" s="18">
        <v>614</v>
      </c>
      <c r="I1332" s="16">
        <v>980296</v>
      </c>
      <c r="J1332" s="19">
        <v>399</v>
      </c>
      <c r="K1332" s="16" t="s">
        <v>31</v>
      </c>
      <c r="L1332" s="16" t="s">
        <v>66</v>
      </c>
      <c r="M1332" s="16" t="s">
        <v>67</v>
      </c>
      <c r="N1332" s="19">
        <v>204</v>
      </c>
      <c r="O1332" s="19">
        <v>34126</v>
      </c>
      <c r="P1332" s="16" t="s">
        <v>13062</v>
      </c>
      <c r="Q1332" s="16" t="s">
        <v>8984</v>
      </c>
      <c r="R1332" s="16" t="s">
        <v>8985</v>
      </c>
      <c r="S1332" s="16" t="s">
        <v>6461</v>
      </c>
      <c r="T1332" s="16" t="s">
        <v>35</v>
      </c>
      <c r="U1332" s="16" t="s">
        <v>36</v>
      </c>
      <c r="V1332" s="16">
        <v>31061510</v>
      </c>
      <c r="W1332" s="16">
        <v>2014</v>
      </c>
      <c r="X1332" s="16" t="s">
        <v>76</v>
      </c>
      <c r="Y1332" s="16" t="s">
        <v>38</v>
      </c>
      <c r="Z1332" s="16" t="s">
        <v>64</v>
      </c>
      <c r="AA1332" s="16" t="s">
        <v>40</v>
      </c>
      <c r="AB1332" s="16" t="s">
        <v>41</v>
      </c>
    </row>
    <row r="1333" spans="1:28" x14ac:dyDescent="0.35">
      <c r="A1333" t="s">
        <v>6337</v>
      </c>
      <c r="B1333" t="s">
        <v>12653</v>
      </c>
      <c r="C1333" t="s">
        <v>6464</v>
      </c>
      <c r="D1333" s="1">
        <v>152241102</v>
      </c>
      <c r="E1333" t="s">
        <v>53</v>
      </c>
      <c r="F1333" s="2" t="s">
        <v>54</v>
      </c>
      <c r="G1333">
        <v>41710</v>
      </c>
      <c r="H1333" s="3">
        <v>509</v>
      </c>
      <c r="I1333">
        <v>982939</v>
      </c>
      <c r="J1333" s="4">
        <v>333</v>
      </c>
      <c r="K1333" t="s">
        <v>31</v>
      </c>
      <c r="L1333" t="s">
        <v>66</v>
      </c>
      <c r="M1333" t="s">
        <v>67</v>
      </c>
      <c r="N1333" s="4">
        <v>23</v>
      </c>
      <c r="O1333" s="4">
        <v>5214</v>
      </c>
      <c r="P1333" t="s">
        <v>13062</v>
      </c>
      <c r="Q1333" t="s">
        <v>8984</v>
      </c>
      <c r="R1333" t="s">
        <v>8985</v>
      </c>
      <c r="S1333" t="s">
        <v>6465</v>
      </c>
      <c r="T1333" t="s">
        <v>35</v>
      </c>
      <c r="U1333" t="s">
        <v>36</v>
      </c>
      <c r="V1333">
        <v>0</v>
      </c>
      <c r="W1333">
        <v>2014</v>
      </c>
      <c r="X1333" t="s">
        <v>76</v>
      </c>
      <c r="Y1333" t="s">
        <v>38</v>
      </c>
      <c r="Z1333" t="s">
        <v>64</v>
      </c>
      <c r="AA1333" t="s">
        <v>40</v>
      </c>
      <c r="AB1333" t="s">
        <v>41</v>
      </c>
    </row>
    <row r="1334" spans="1:28" x14ac:dyDescent="0.35">
      <c r="A1334" s="16" t="s">
        <v>6337</v>
      </c>
      <c r="B1334" s="16" t="s">
        <v>12653</v>
      </c>
      <c r="C1334" s="16" t="s">
        <v>6469</v>
      </c>
      <c r="D1334" s="17">
        <v>152101101</v>
      </c>
      <c r="E1334" s="16" t="s">
        <v>30</v>
      </c>
      <c r="G1334" s="16">
        <v>41728</v>
      </c>
      <c r="H1334" s="18">
        <v>519</v>
      </c>
      <c r="I1334" s="16">
        <v>991837</v>
      </c>
      <c r="J1334" s="19">
        <v>12521</v>
      </c>
      <c r="K1334" s="16" t="s">
        <v>31</v>
      </c>
      <c r="L1334" s="16" t="s">
        <v>66</v>
      </c>
      <c r="M1334" s="16" t="s">
        <v>67</v>
      </c>
      <c r="N1334" s="19">
        <v>198</v>
      </c>
      <c r="O1334" s="19">
        <v>293703</v>
      </c>
      <c r="P1334" s="16" t="s">
        <v>13070</v>
      </c>
      <c r="Q1334" s="16" t="s">
        <v>122</v>
      </c>
      <c r="R1334" s="16" t="s">
        <v>8985</v>
      </c>
      <c r="S1334" s="16" t="s">
        <v>6470</v>
      </c>
      <c r="T1334" s="16" t="s">
        <v>35</v>
      </c>
      <c r="U1334" s="16" t="s">
        <v>36</v>
      </c>
      <c r="V1334" s="16">
        <v>0</v>
      </c>
      <c r="W1334" s="16">
        <v>2014</v>
      </c>
      <c r="X1334" s="16" t="s">
        <v>76</v>
      </c>
      <c r="Y1334" s="16" t="s">
        <v>38</v>
      </c>
      <c r="Z1334" s="16" t="s">
        <v>39</v>
      </c>
      <c r="AA1334" s="16" t="s">
        <v>40</v>
      </c>
      <c r="AB1334" s="16" t="s">
        <v>41</v>
      </c>
    </row>
    <row r="1335" spans="1:28" x14ac:dyDescent="0.35">
      <c r="A1335" t="s">
        <v>7410</v>
      </c>
      <c r="B1335" t="s">
        <v>12654</v>
      </c>
      <c r="C1335" t="s">
        <v>7423</v>
      </c>
      <c r="D1335" s="1">
        <v>42811111</v>
      </c>
      <c r="E1335" t="s">
        <v>43</v>
      </c>
      <c r="G1335">
        <v>41710</v>
      </c>
      <c r="H1335" s="3">
        <v>1045</v>
      </c>
      <c r="I1335">
        <v>983448</v>
      </c>
      <c r="J1335" s="4">
        <v>375</v>
      </c>
      <c r="K1335" t="s">
        <v>31</v>
      </c>
      <c r="L1335" t="s">
        <v>32</v>
      </c>
      <c r="M1335" t="s">
        <v>83</v>
      </c>
      <c r="N1335" s="4">
        <v>116</v>
      </c>
      <c r="O1335" s="4">
        <v>40224</v>
      </c>
      <c r="P1335" t="s">
        <v>13062</v>
      </c>
      <c r="Q1335" t="s">
        <v>8984</v>
      </c>
      <c r="R1335" t="s">
        <v>8985</v>
      </c>
      <c r="S1335" t="s">
        <v>7525</v>
      </c>
      <c r="T1335" t="s">
        <v>35</v>
      </c>
      <c r="U1335" t="s">
        <v>36</v>
      </c>
      <c r="V1335">
        <v>0</v>
      </c>
      <c r="W1335">
        <v>2014</v>
      </c>
      <c r="X1335" t="s">
        <v>76</v>
      </c>
      <c r="Y1335" t="s">
        <v>38</v>
      </c>
      <c r="Z1335" t="s">
        <v>39</v>
      </c>
      <c r="AA1335" t="s">
        <v>40</v>
      </c>
      <c r="AB1335" t="s">
        <v>41</v>
      </c>
    </row>
    <row r="1336" spans="1:28" x14ac:dyDescent="0.35">
      <c r="A1336" s="16" t="s">
        <v>7410</v>
      </c>
      <c r="B1336" s="16" t="s">
        <v>12654</v>
      </c>
      <c r="C1336" s="16" t="s">
        <v>7430</v>
      </c>
      <c r="D1336" s="17">
        <v>42091101</v>
      </c>
      <c r="E1336" s="16" t="s">
        <v>43</v>
      </c>
      <c r="G1336" s="16">
        <v>41729</v>
      </c>
      <c r="H1336" s="18">
        <v>1126</v>
      </c>
      <c r="I1336" s="16">
        <v>992401</v>
      </c>
      <c r="J1336" s="19">
        <v>274</v>
      </c>
      <c r="K1336" s="16" t="s">
        <v>31</v>
      </c>
      <c r="L1336" s="16" t="s">
        <v>32</v>
      </c>
      <c r="M1336" s="16" t="s">
        <v>83</v>
      </c>
      <c r="N1336" s="19">
        <v>53</v>
      </c>
      <c r="O1336" s="19">
        <v>10622</v>
      </c>
      <c r="P1336" s="16" t="s">
        <v>13080</v>
      </c>
      <c r="Q1336" s="16" t="s">
        <v>8984</v>
      </c>
      <c r="R1336" s="16" t="s">
        <v>8985</v>
      </c>
      <c r="S1336" s="16" t="s">
        <v>7529</v>
      </c>
      <c r="T1336" s="16" t="s">
        <v>35</v>
      </c>
      <c r="U1336" s="16" t="s">
        <v>36</v>
      </c>
      <c r="V1336" s="16">
        <v>42100198</v>
      </c>
      <c r="W1336" s="16">
        <v>2014</v>
      </c>
      <c r="X1336" s="16" t="s">
        <v>76</v>
      </c>
      <c r="Y1336" s="16" t="s">
        <v>38</v>
      </c>
      <c r="Z1336" s="16" t="s">
        <v>64</v>
      </c>
      <c r="AA1336" s="16" t="s">
        <v>40</v>
      </c>
      <c r="AB1336" s="16" t="s">
        <v>41</v>
      </c>
    </row>
    <row r="1337" spans="1:28" x14ac:dyDescent="0.35">
      <c r="A1337" t="s">
        <v>7410</v>
      </c>
      <c r="B1337" t="s">
        <v>12653</v>
      </c>
      <c r="C1337" t="s">
        <v>7445</v>
      </c>
      <c r="D1337" s="1">
        <v>43321103</v>
      </c>
      <c r="E1337" t="s">
        <v>59</v>
      </c>
      <c r="G1337">
        <v>41727</v>
      </c>
      <c r="H1337" s="3">
        <v>1753</v>
      </c>
      <c r="I1337">
        <v>991553</v>
      </c>
      <c r="J1337" s="4">
        <v>574</v>
      </c>
      <c r="K1337" t="s">
        <v>31</v>
      </c>
      <c r="L1337" t="s">
        <v>66</v>
      </c>
      <c r="M1337" t="s">
        <v>67</v>
      </c>
      <c r="N1337" s="4">
        <v>1032</v>
      </c>
      <c r="O1337" s="4">
        <v>156242</v>
      </c>
      <c r="P1337" t="s">
        <v>13059</v>
      </c>
      <c r="Q1337" t="s">
        <v>8984</v>
      </c>
      <c r="R1337" t="s">
        <v>8985</v>
      </c>
      <c r="S1337" t="s">
        <v>7528</v>
      </c>
      <c r="T1337" t="s">
        <v>35</v>
      </c>
      <c r="U1337" t="s">
        <v>36</v>
      </c>
      <c r="V1337">
        <v>42099623</v>
      </c>
      <c r="W1337">
        <v>2014</v>
      </c>
      <c r="X1337" t="s">
        <v>76</v>
      </c>
      <c r="Y1337" t="s">
        <v>38</v>
      </c>
      <c r="Z1337" t="s">
        <v>73</v>
      </c>
      <c r="AA1337" t="s">
        <v>40</v>
      </c>
      <c r="AB1337" t="s">
        <v>41</v>
      </c>
    </row>
    <row r="1338" spans="1:28" x14ac:dyDescent="0.35">
      <c r="A1338" s="16" t="s">
        <v>7410</v>
      </c>
      <c r="B1338" s="16" t="s">
        <v>12654</v>
      </c>
      <c r="C1338" s="16" t="s">
        <v>7413</v>
      </c>
      <c r="D1338" s="17">
        <v>42811113</v>
      </c>
      <c r="E1338" s="16" t="s">
        <v>43</v>
      </c>
      <c r="G1338" s="16">
        <v>41710</v>
      </c>
      <c r="H1338" s="18">
        <v>836</v>
      </c>
      <c r="I1338" s="16">
        <v>983192</v>
      </c>
      <c r="J1338" s="19">
        <v>320</v>
      </c>
      <c r="K1338" s="16" t="s">
        <v>31</v>
      </c>
      <c r="L1338" s="16" t="s">
        <v>32</v>
      </c>
      <c r="M1338" s="16" t="s">
        <v>83</v>
      </c>
      <c r="N1338" s="19">
        <v>112</v>
      </c>
      <c r="O1338" s="19">
        <v>35840</v>
      </c>
      <c r="P1338" s="16" t="s">
        <v>13062</v>
      </c>
      <c r="Q1338" s="16" t="s">
        <v>8984</v>
      </c>
      <c r="R1338" s="16" t="s">
        <v>8985</v>
      </c>
      <c r="S1338" s="16" t="s">
        <v>7527</v>
      </c>
      <c r="T1338" s="16" t="s">
        <v>35</v>
      </c>
      <c r="U1338" s="16" t="s">
        <v>36</v>
      </c>
      <c r="V1338" s="16">
        <v>0</v>
      </c>
      <c r="W1338" s="16">
        <v>2014</v>
      </c>
      <c r="X1338" s="16" t="s">
        <v>76</v>
      </c>
      <c r="Y1338" s="16" t="s">
        <v>38</v>
      </c>
      <c r="Z1338" s="16" t="s">
        <v>39</v>
      </c>
      <c r="AA1338" s="16" t="s">
        <v>40</v>
      </c>
      <c r="AB1338" s="16" t="s">
        <v>41</v>
      </c>
    </row>
    <row r="1339" spans="1:28" x14ac:dyDescent="0.35">
      <c r="A1339" t="s">
        <v>7410</v>
      </c>
      <c r="B1339" t="s">
        <v>12654</v>
      </c>
      <c r="C1339" t="s">
        <v>7413</v>
      </c>
      <c r="D1339" s="1">
        <v>42811113</v>
      </c>
      <c r="E1339" t="s">
        <v>59</v>
      </c>
      <c r="G1339">
        <v>41710</v>
      </c>
      <c r="H1339" s="3">
        <v>702</v>
      </c>
      <c r="I1339">
        <v>982968</v>
      </c>
      <c r="J1339" s="4">
        <v>674</v>
      </c>
      <c r="K1339" t="s">
        <v>31</v>
      </c>
      <c r="L1339" t="s">
        <v>32</v>
      </c>
      <c r="M1339" t="s">
        <v>83</v>
      </c>
      <c r="N1339" s="4">
        <v>4990</v>
      </c>
      <c r="O1339" s="4">
        <v>1336613</v>
      </c>
      <c r="P1339" t="s">
        <v>13063</v>
      </c>
      <c r="Q1339" t="s">
        <v>8984</v>
      </c>
      <c r="R1339" t="s">
        <v>8985</v>
      </c>
      <c r="S1339" t="s">
        <v>7526</v>
      </c>
      <c r="T1339" t="s">
        <v>35</v>
      </c>
      <c r="U1339" t="s">
        <v>36</v>
      </c>
      <c r="V1339">
        <v>0</v>
      </c>
      <c r="W1339">
        <v>2014</v>
      </c>
      <c r="X1339" t="s">
        <v>76</v>
      </c>
      <c r="Y1339" t="s">
        <v>38</v>
      </c>
      <c r="Z1339" t="s">
        <v>172</v>
      </c>
      <c r="AA1339" t="s">
        <v>40</v>
      </c>
      <c r="AB1339" t="s">
        <v>41</v>
      </c>
    </row>
    <row r="1340" spans="1:28" x14ac:dyDescent="0.35">
      <c r="A1340" s="16" t="s">
        <v>7410</v>
      </c>
      <c r="B1340" s="16" t="s">
        <v>12654</v>
      </c>
      <c r="C1340" s="16" t="s">
        <v>7420</v>
      </c>
      <c r="D1340" s="17">
        <v>42091102</v>
      </c>
      <c r="E1340" s="16" t="s">
        <v>43</v>
      </c>
      <c r="G1340" s="16">
        <v>41729</v>
      </c>
      <c r="H1340" s="18">
        <v>1125</v>
      </c>
      <c r="I1340" s="16">
        <v>992400</v>
      </c>
      <c r="J1340" s="19">
        <v>228</v>
      </c>
      <c r="K1340" s="16" t="s">
        <v>31</v>
      </c>
      <c r="L1340" s="16" t="s">
        <v>384</v>
      </c>
      <c r="M1340" s="16" t="s">
        <v>1178</v>
      </c>
      <c r="N1340" s="19">
        <v>132</v>
      </c>
      <c r="O1340" s="19">
        <v>30096</v>
      </c>
      <c r="P1340" s="16" t="s">
        <v>13080</v>
      </c>
      <c r="Q1340" s="16" t="s">
        <v>8984</v>
      </c>
      <c r="R1340" s="16" t="s">
        <v>8985</v>
      </c>
      <c r="S1340" s="16" t="s">
        <v>7530</v>
      </c>
      <c r="T1340" s="16" t="s">
        <v>35</v>
      </c>
      <c r="U1340" s="16" t="s">
        <v>36</v>
      </c>
      <c r="V1340" s="16">
        <v>42100181</v>
      </c>
      <c r="W1340" s="16">
        <v>2014</v>
      </c>
      <c r="X1340" s="16" t="s">
        <v>76</v>
      </c>
      <c r="Y1340" s="16" t="s">
        <v>38</v>
      </c>
      <c r="Z1340" s="16" t="s">
        <v>64</v>
      </c>
      <c r="AA1340" s="16" t="s">
        <v>40</v>
      </c>
      <c r="AB1340" s="16" t="s">
        <v>41</v>
      </c>
    </row>
    <row r="1341" spans="1:28" x14ac:dyDescent="0.35">
      <c r="A1341" t="s">
        <v>7410</v>
      </c>
      <c r="B1341" t="s">
        <v>12654</v>
      </c>
      <c r="C1341" t="s">
        <v>7420</v>
      </c>
      <c r="D1341" s="1">
        <v>42091102</v>
      </c>
      <c r="E1341" t="s">
        <v>43</v>
      </c>
      <c r="G1341">
        <v>41710</v>
      </c>
      <c r="H1341" s="3">
        <v>854</v>
      </c>
      <c r="I1341">
        <v>983269</v>
      </c>
      <c r="J1341" s="4">
        <v>745</v>
      </c>
      <c r="K1341" t="s">
        <v>31</v>
      </c>
      <c r="L1341" t="s">
        <v>32</v>
      </c>
      <c r="M1341" t="s">
        <v>33</v>
      </c>
      <c r="N1341" s="4">
        <v>144</v>
      </c>
      <c r="O1341" s="4">
        <v>107280</v>
      </c>
      <c r="P1341" t="s">
        <v>13062</v>
      </c>
      <c r="Q1341" t="s">
        <v>8984</v>
      </c>
      <c r="R1341" t="s">
        <v>47</v>
      </c>
      <c r="S1341" t="s">
        <v>7524</v>
      </c>
      <c r="T1341" t="s">
        <v>35</v>
      </c>
      <c r="U1341" t="s">
        <v>36</v>
      </c>
      <c r="V1341">
        <v>0</v>
      </c>
      <c r="W1341">
        <v>2014</v>
      </c>
      <c r="X1341" t="s">
        <v>76</v>
      </c>
      <c r="Y1341" t="s">
        <v>38</v>
      </c>
      <c r="Z1341" t="s">
        <v>64</v>
      </c>
      <c r="AA1341" t="s">
        <v>40</v>
      </c>
      <c r="AB1341" t="s">
        <v>41</v>
      </c>
    </row>
    <row r="1342" spans="1:28" x14ac:dyDescent="0.35">
      <c r="A1342" s="16" t="s">
        <v>8258</v>
      </c>
      <c r="B1342" s="16" t="s">
        <v>12653</v>
      </c>
      <c r="C1342" s="16" t="s">
        <v>8280</v>
      </c>
      <c r="D1342" s="17">
        <v>162211101</v>
      </c>
      <c r="E1342" s="16" t="s">
        <v>30</v>
      </c>
      <c r="G1342" s="16">
        <v>41710</v>
      </c>
      <c r="H1342" s="18">
        <v>53</v>
      </c>
      <c r="I1342" s="16">
        <v>982849</v>
      </c>
      <c r="J1342" s="19">
        <v>868</v>
      </c>
      <c r="K1342" s="16" t="s">
        <v>31</v>
      </c>
      <c r="L1342" s="16" t="s">
        <v>32</v>
      </c>
      <c r="M1342" s="16" t="s">
        <v>33</v>
      </c>
      <c r="N1342" s="19">
        <v>180</v>
      </c>
      <c r="O1342" s="19">
        <v>46968</v>
      </c>
      <c r="P1342" s="16" t="s">
        <v>13080</v>
      </c>
      <c r="Q1342" s="16" t="s">
        <v>57</v>
      </c>
      <c r="R1342" s="16" t="s">
        <v>9094</v>
      </c>
      <c r="S1342" s="16" t="s">
        <v>8290</v>
      </c>
      <c r="T1342" s="16" t="s">
        <v>35</v>
      </c>
      <c r="U1342" s="16" t="s">
        <v>36</v>
      </c>
      <c r="V1342" s="16">
        <v>31062478</v>
      </c>
      <c r="W1342" s="16">
        <v>2014</v>
      </c>
      <c r="X1342" s="16" t="s">
        <v>76</v>
      </c>
      <c r="Y1342" s="16" t="s">
        <v>38</v>
      </c>
      <c r="Z1342" s="16" t="s">
        <v>64</v>
      </c>
      <c r="AA1342" s="16" t="s">
        <v>40</v>
      </c>
      <c r="AB1342" s="16" t="s">
        <v>41</v>
      </c>
    </row>
    <row r="1343" spans="1:28" x14ac:dyDescent="0.35">
      <c r="A1343" t="s">
        <v>8258</v>
      </c>
      <c r="B1343" t="s">
        <v>12653</v>
      </c>
      <c r="C1343" t="s">
        <v>8296</v>
      </c>
      <c r="D1343" s="1">
        <v>163231101</v>
      </c>
      <c r="E1343" t="s">
        <v>43</v>
      </c>
      <c r="G1343">
        <v>41714</v>
      </c>
      <c r="H1343" s="3">
        <v>652</v>
      </c>
      <c r="I1343">
        <v>985250</v>
      </c>
      <c r="J1343" s="4">
        <v>379</v>
      </c>
      <c r="K1343" t="s">
        <v>31</v>
      </c>
      <c r="L1343" t="s">
        <v>66</v>
      </c>
      <c r="M1343" t="s">
        <v>67</v>
      </c>
      <c r="N1343" s="4">
        <v>157</v>
      </c>
      <c r="O1343" s="4">
        <v>58105</v>
      </c>
      <c r="P1343" t="s">
        <v>13062</v>
      </c>
      <c r="Q1343" t="s">
        <v>79</v>
      </c>
      <c r="R1343" t="s">
        <v>8985</v>
      </c>
      <c r="S1343" t="s">
        <v>8297</v>
      </c>
      <c r="T1343" t="s">
        <v>35</v>
      </c>
      <c r="U1343" t="s">
        <v>36</v>
      </c>
      <c r="V1343">
        <v>42093926</v>
      </c>
      <c r="W1343">
        <v>2014</v>
      </c>
      <c r="X1343" t="s">
        <v>76</v>
      </c>
      <c r="Y1343" t="s">
        <v>38</v>
      </c>
      <c r="Z1343" t="s">
        <v>64</v>
      </c>
      <c r="AA1343" t="s">
        <v>40</v>
      </c>
      <c r="AB1343" t="s">
        <v>41</v>
      </c>
    </row>
    <row r="1344" spans="1:28" x14ac:dyDescent="0.35">
      <c r="A1344" s="16" t="s">
        <v>8258</v>
      </c>
      <c r="B1344" s="16" t="s">
        <v>12654</v>
      </c>
      <c r="C1344" s="16" t="s">
        <v>8266</v>
      </c>
      <c r="D1344" s="17">
        <v>163201102</v>
      </c>
      <c r="E1344" s="16" t="s">
        <v>43</v>
      </c>
      <c r="G1344" s="16">
        <v>41713</v>
      </c>
      <c r="H1344" s="18">
        <v>1213</v>
      </c>
      <c r="I1344" s="16">
        <v>985063</v>
      </c>
      <c r="J1344" s="19">
        <v>307</v>
      </c>
      <c r="K1344" s="16" t="s">
        <v>31</v>
      </c>
      <c r="L1344" s="16" t="s">
        <v>60</v>
      </c>
      <c r="M1344" s="16" t="s">
        <v>61</v>
      </c>
      <c r="N1344" s="19">
        <v>89</v>
      </c>
      <c r="O1344" s="19">
        <v>27323</v>
      </c>
      <c r="P1344" s="16" t="s">
        <v>13062</v>
      </c>
      <c r="Q1344" s="16" t="s">
        <v>8984</v>
      </c>
      <c r="R1344" s="16" t="s">
        <v>47</v>
      </c>
      <c r="S1344" s="16" t="s">
        <v>8295</v>
      </c>
      <c r="T1344" s="16" t="s">
        <v>35</v>
      </c>
      <c r="U1344" s="16" t="s">
        <v>36</v>
      </c>
      <c r="V1344" s="16">
        <v>42093855</v>
      </c>
      <c r="W1344" s="16">
        <v>2014</v>
      </c>
      <c r="X1344" s="16" t="s">
        <v>76</v>
      </c>
      <c r="Y1344" s="16" t="s">
        <v>38</v>
      </c>
      <c r="Z1344" s="16" t="s">
        <v>73</v>
      </c>
      <c r="AA1344" s="16" t="s">
        <v>40</v>
      </c>
      <c r="AB1344" s="16" t="s">
        <v>41</v>
      </c>
    </row>
    <row r="1345" spans="1:28" x14ac:dyDescent="0.35">
      <c r="A1345" t="s">
        <v>8258</v>
      </c>
      <c r="B1345" t="s">
        <v>12653</v>
      </c>
      <c r="C1345" t="s">
        <v>8266</v>
      </c>
      <c r="D1345" s="1">
        <v>163201102</v>
      </c>
      <c r="E1345" t="s">
        <v>30</v>
      </c>
      <c r="G1345">
        <v>41710</v>
      </c>
      <c r="H1345" s="3">
        <v>751</v>
      </c>
      <c r="I1345">
        <v>983119</v>
      </c>
      <c r="J1345" s="4">
        <v>739</v>
      </c>
      <c r="K1345" t="s">
        <v>31</v>
      </c>
      <c r="L1345" t="s">
        <v>32</v>
      </c>
      <c r="M1345" t="s">
        <v>33</v>
      </c>
      <c r="N1345" s="4">
        <v>781</v>
      </c>
      <c r="O1345" s="4">
        <v>374884</v>
      </c>
      <c r="P1345" t="s">
        <v>13063</v>
      </c>
      <c r="Q1345" t="s">
        <v>8984</v>
      </c>
      <c r="R1345" t="s">
        <v>8985</v>
      </c>
      <c r="S1345" t="s">
        <v>8294</v>
      </c>
      <c r="T1345" t="s">
        <v>35</v>
      </c>
      <c r="U1345" t="s">
        <v>36</v>
      </c>
      <c r="V1345">
        <v>0</v>
      </c>
      <c r="W1345">
        <v>2014</v>
      </c>
      <c r="X1345" t="s">
        <v>76</v>
      </c>
      <c r="Y1345" t="s">
        <v>38</v>
      </c>
      <c r="Z1345" t="s">
        <v>73</v>
      </c>
      <c r="AA1345" t="s">
        <v>40</v>
      </c>
      <c r="AB1345" t="s">
        <v>41</v>
      </c>
    </row>
    <row r="1346" spans="1:28" x14ac:dyDescent="0.35">
      <c r="A1346" s="16" t="s">
        <v>8258</v>
      </c>
      <c r="B1346" s="16" t="s">
        <v>12654</v>
      </c>
      <c r="C1346" s="16" t="s">
        <v>8259</v>
      </c>
      <c r="D1346" s="17">
        <v>163751102</v>
      </c>
      <c r="E1346" s="16" t="s">
        <v>43</v>
      </c>
      <c r="G1346" s="16">
        <v>41710</v>
      </c>
      <c r="H1346" s="18">
        <v>219</v>
      </c>
      <c r="I1346" s="16">
        <v>982867</v>
      </c>
      <c r="J1346" s="19">
        <v>851</v>
      </c>
      <c r="K1346" s="16" t="s">
        <v>31</v>
      </c>
      <c r="L1346" s="16" t="s">
        <v>32</v>
      </c>
      <c r="M1346" s="16" t="s">
        <v>83</v>
      </c>
      <c r="N1346" s="19">
        <v>46</v>
      </c>
      <c r="O1346" s="19">
        <v>9820</v>
      </c>
      <c r="P1346" s="16" t="s">
        <v>13062</v>
      </c>
      <c r="Q1346" s="16" t="s">
        <v>8984</v>
      </c>
      <c r="R1346" s="16" t="s">
        <v>47</v>
      </c>
      <c r="S1346" s="16" t="s">
        <v>8291</v>
      </c>
      <c r="T1346" s="16" t="s">
        <v>35</v>
      </c>
      <c r="U1346" s="16" t="s">
        <v>36</v>
      </c>
      <c r="V1346" s="16">
        <v>31062473</v>
      </c>
      <c r="W1346" s="16">
        <v>2014</v>
      </c>
      <c r="X1346" s="16" t="s">
        <v>76</v>
      </c>
      <c r="Y1346" s="16" t="s">
        <v>38</v>
      </c>
      <c r="Z1346" s="16" t="s">
        <v>64</v>
      </c>
      <c r="AA1346" s="16" t="s">
        <v>40</v>
      </c>
      <c r="AB1346" s="16" t="s">
        <v>41</v>
      </c>
    </row>
    <row r="1347" spans="1:28" x14ac:dyDescent="0.35">
      <c r="A1347" t="s">
        <v>8258</v>
      </c>
      <c r="B1347" t="s">
        <v>12654</v>
      </c>
      <c r="C1347" t="s">
        <v>8277</v>
      </c>
      <c r="D1347" s="1">
        <v>163201101</v>
      </c>
      <c r="E1347" t="s">
        <v>30</v>
      </c>
      <c r="G1347">
        <v>41710</v>
      </c>
      <c r="H1347" s="3">
        <v>623</v>
      </c>
      <c r="I1347">
        <v>982998</v>
      </c>
      <c r="J1347" s="4">
        <v>965</v>
      </c>
      <c r="K1347" t="s">
        <v>31</v>
      </c>
      <c r="L1347" t="s">
        <v>32</v>
      </c>
      <c r="M1347" t="s">
        <v>33</v>
      </c>
      <c r="N1347" s="4">
        <v>2084</v>
      </c>
      <c r="O1347" s="4">
        <v>604367</v>
      </c>
      <c r="P1347" t="s">
        <v>13063</v>
      </c>
      <c r="Q1347" t="s">
        <v>57</v>
      </c>
      <c r="R1347" t="s">
        <v>8985</v>
      </c>
      <c r="S1347" t="s">
        <v>8293</v>
      </c>
      <c r="T1347" t="s">
        <v>35</v>
      </c>
      <c r="U1347" t="s">
        <v>36</v>
      </c>
      <c r="V1347">
        <v>0</v>
      </c>
      <c r="W1347">
        <v>2014</v>
      </c>
      <c r="X1347" t="s">
        <v>76</v>
      </c>
      <c r="Y1347" t="s">
        <v>38</v>
      </c>
      <c r="Z1347" t="s">
        <v>172</v>
      </c>
      <c r="AA1347" t="s">
        <v>40</v>
      </c>
      <c r="AB1347" t="s">
        <v>41</v>
      </c>
    </row>
    <row r="1348" spans="1:28" x14ac:dyDescent="0.35">
      <c r="A1348" s="16" t="s">
        <v>8258</v>
      </c>
      <c r="B1348" s="16" t="s">
        <v>12654</v>
      </c>
      <c r="C1348" s="16" t="s">
        <v>8277</v>
      </c>
      <c r="D1348" s="17">
        <v>163201101</v>
      </c>
      <c r="E1348" s="16" t="s">
        <v>53</v>
      </c>
      <c r="F1348" s="2" t="s">
        <v>54</v>
      </c>
      <c r="G1348" s="16">
        <v>41710</v>
      </c>
      <c r="H1348" s="18">
        <v>234</v>
      </c>
      <c r="I1348" s="16">
        <v>982877</v>
      </c>
      <c r="J1348" s="19">
        <v>401</v>
      </c>
      <c r="K1348" s="16" t="s">
        <v>31</v>
      </c>
      <c r="L1348" s="16" t="s">
        <v>32</v>
      </c>
      <c r="M1348" s="16" t="s">
        <v>83</v>
      </c>
      <c r="N1348" s="19">
        <v>304</v>
      </c>
      <c r="O1348" s="19">
        <v>145622</v>
      </c>
      <c r="P1348" s="16" t="s">
        <v>13063</v>
      </c>
      <c r="Q1348" s="16" t="s">
        <v>8984</v>
      </c>
      <c r="R1348" s="16" t="s">
        <v>8985</v>
      </c>
      <c r="S1348" s="16" t="s">
        <v>8292</v>
      </c>
      <c r="T1348" s="16" t="s">
        <v>35</v>
      </c>
      <c r="U1348" s="16" t="s">
        <v>36</v>
      </c>
      <c r="V1348" s="16">
        <v>42091067</v>
      </c>
      <c r="W1348" s="16">
        <v>2014</v>
      </c>
      <c r="X1348" s="16" t="s">
        <v>76</v>
      </c>
      <c r="Y1348" s="16" t="s">
        <v>38</v>
      </c>
      <c r="Z1348" s="16" t="s">
        <v>39</v>
      </c>
      <c r="AA1348" s="16" t="s">
        <v>40</v>
      </c>
      <c r="AB1348" s="16" t="s">
        <v>41</v>
      </c>
    </row>
    <row r="1349" spans="1:28" x14ac:dyDescent="0.35">
      <c r="A1349" t="s">
        <v>8579</v>
      </c>
      <c r="B1349" t="s">
        <v>12654</v>
      </c>
      <c r="C1349" t="s">
        <v>8646</v>
      </c>
      <c r="D1349" s="1">
        <v>254421103</v>
      </c>
      <c r="E1349" t="s">
        <v>53</v>
      </c>
      <c r="F1349" s="2" t="s">
        <v>54</v>
      </c>
      <c r="G1349">
        <v>41709</v>
      </c>
      <c r="H1349" s="3">
        <v>2309</v>
      </c>
      <c r="I1349">
        <v>982845</v>
      </c>
      <c r="J1349" s="4">
        <v>499</v>
      </c>
      <c r="K1349" t="s">
        <v>31</v>
      </c>
      <c r="L1349" t="s">
        <v>32</v>
      </c>
      <c r="M1349" t="s">
        <v>33</v>
      </c>
      <c r="N1349" s="4">
        <v>139</v>
      </c>
      <c r="O1349" s="4">
        <v>26740</v>
      </c>
      <c r="P1349" t="s">
        <v>13063</v>
      </c>
      <c r="Q1349" t="s">
        <v>8984</v>
      </c>
      <c r="R1349" t="s">
        <v>8985</v>
      </c>
      <c r="S1349" t="s">
        <v>8647</v>
      </c>
      <c r="T1349" t="s">
        <v>35</v>
      </c>
      <c r="U1349" t="s">
        <v>36</v>
      </c>
      <c r="V1349">
        <v>31062491</v>
      </c>
      <c r="W1349">
        <v>2014</v>
      </c>
      <c r="X1349" t="s">
        <v>76</v>
      </c>
      <c r="Y1349" t="s">
        <v>38</v>
      </c>
      <c r="Z1349" t="s">
        <v>39</v>
      </c>
      <c r="AA1349" t="s">
        <v>40</v>
      </c>
      <c r="AB1349" t="s">
        <v>41</v>
      </c>
    </row>
    <row r="1350" spans="1:28" x14ac:dyDescent="0.35">
      <c r="A1350" s="16" t="s">
        <v>8579</v>
      </c>
      <c r="B1350" s="16" t="s">
        <v>12654</v>
      </c>
      <c r="C1350" s="16" t="s">
        <v>8646</v>
      </c>
      <c r="D1350" s="17">
        <v>254421103</v>
      </c>
      <c r="E1350" s="16" t="s">
        <v>43</v>
      </c>
      <c r="G1350" s="16">
        <v>41710</v>
      </c>
      <c r="H1350" s="18">
        <v>610</v>
      </c>
      <c r="I1350" s="16">
        <v>982980</v>
      </c>
      <c r="J1350" s="19">
        <v>433</v>
      </c>
      <c r="K1350" s="16" t="s">
        <v>31</v>
      </c>
      <c r="L1350" s="16" t="s">
        <v>32</v>
      </c>
      <c r="M1350" s="16" t="s">
        <v>33</v>
      </c>
      <c r="N1350" s="19">
        <v>128</v>
      </c>
      <c r="O1350" s="19">
        <v>47438</v>
      </c>
      <c r="P1350" s="16" t="s">
        <v>13063</v>
      </c>
      <c r="Q1350" s="16" t="s">
        <v>57</v>
      </c>
      <c r="R1350" s="16" t="s">
        <v>8985</v>
      </c>
      <c r="S1350" s="16" t="s">
        <v>8648</v>
      </c>
      <c r="T1350" s="16" t="s">
        <v>35</v>
      </c>
      <c r="U1350" s="16" t="s">
        <v>36</v>
      </c>
      <c r="V1350" s="16">
        <v>0</v>
      </c>
      <c r="W1350" s="16">
        <v>2014</v>
      </c>
      <c r="X1350" s="16" t="s">
        <v>76</v>
      </c>
      <c r="Y1350" s="16" t="s">
        <v>38</v>
      </c>
      <c r="Z1350" s="16" t="s">
        <v>172</v>
      </c>
      <c r="AA1350" s="16" t="s">
        <v>40</v>
      </c>
      <c r="AB1350" s="16" t="s">
        <v>41</v>
      </c>
    </row>
    <row r="1351" spans="1:28" x14ac:dyDescent="0.35">
      <c r="A1351" t="s">
        <v>28</v>
      </c>
      <c r="B1351" t="s">
        <v>12653</v>
      </c>
      <c r="C1351" t="s">
        <v>119</v>
      </c>
      <c r="D1351" s="1">
        <v>182941102</v>
      </c>
      <c r="E1351" t="s">
        <v>30</v>
      </c>
      <c r="G1351">
        <v>41963</v>
      </c>
      <c r="H1351" s="3">
        <v>1909</v>
      </c>
      <c r="I1351">
        <v>1115897</v>
      </c>
      <c r="J1351" s="4">
        <v>461</v>
      </c>
      <c r="K1351" t="s">
        <v>31</v>
      </c>
      <c r="L1351" t="s">
        <v>32</v>
      </c>
      <c r="M1351" t="s">
        <v>83</v>
      </c>
      <c r="N1351" s="4">
        <v>480</v>
      </c>
      <c r="O1351" s="4">
        <v>221280</v>
      </c>
      <c r="P1351" t="s">
        <v>13062</v>
      </c>
      <c r="Q1351" t="s">
        <v>8984</v>
      </c>
      <c r="R1351" t="s">
        <v>8985</v>
      </c>
      <c r="S1351" t="s">
        <v>317</v>
      </c>
      <c r="T1351" t="s">
        <v>35</v>
      </c>
      <c r="U1351" t="s">
        <v>36</v>
      </c>
      <c r="V1351">
        <v>0</v>
      </c>
      <c r="W1351">
        <v>2014</v>
      </c>
      <c r="X1351" t="s">
        <v>178</v>
      </c>
      <c r="Y1351" t="s">
        <v>38</v>
      </c>
      <c r="Z1351" t="s">
        <v>39</v>
      </c>
      <c r="AA1351" t="s">
        <v>40</v>
      </c>
      <c r="AB1351" t="s">
        <v>41</v>
      </c>
    </row>
    <row r="1352" spans="1:28" x14ac:dyDescent="0.35">
      <c r="A1352" s="16" t="s">
        <v>28</v>
      </c>
      <c r="B1352" s="16" t="s">
        <v>12653</v>
      </c>
      <c r="C1352" s="16" t="s">
        <v>29</v>
      </c>
      <c r="D1352" s="17">
        <v>182371111</v>
      </c>
      <c r="E1352" s="16" t="s">
        <v>43</v>
      </c>
      <c r="G1352" s="16">
        <v>41958</v>
      </c>
      <c r="H1352" s="18">
        <v>2100</v>
      </c>
      <c r="I1352" s="16">
        <v>1113390</v>
      </c>
      <c r="J1352" s="19">
        <v>420</v>
      </c>
      <c r="K1352" s="16" t="s">
        <v>31</v>
      </c>
      <c r="L1352" s="16" t="s">
        <v>32</v>
      </c>
      <c r="M1352" s="16" t="s">
        <v>33</v>
      </c>
      <c r="N1352" s="19">
        <v>5</v>
      </c>
      <c r="O1352" s="19">
        <v>1740</v>
      </c>
      <c r="P1352" s="16" t="s">
        <v>13062</v>
      </c>
      <c r="Q1352" s="16" t="s">
        <v>8984</v>
      </c>
      <c r="R1352" s="16" t="s">
        <v>8985</v>
      </c>
      <c r="S1352" s="16" t="s">
        <v>315</v>
      </c>
      <c r="T1352" s="16" t="s">
        <v>35</v>
      </c>
      <c r="U1352" s="16" t="s">
        <v>36</v>
      </c>
      <c r="V1352" s="16">
        <v>0</v>
      </c>
      <c r="W1352" s="16">
        <v>2014</v>
      </c>
      <c r="X1352" s="16" t="s">
        <v>178</v>
      </c>
      <c r="Y1352" s="16" t="s">
        <v>38</v>
      </c>
      <c r="Z1352" s="16" t="s">
        <v>64</v>
      </c>
      <c r="AA1352" s="16" t="s">
        <v>40</v>
      </c>
      <c r="AB1352" s="16" t="s">
        <v>41</v>
      </c>
    </row>
    <row r="1353" spans="1:28" x14ac:dyDescent="0.35">
      <c r="A1353" t="s">
        <v>28</v>
      </c>
      <c r="B1353" t="s">
        <v>12654</v>
      </c>
      <c r="C1353" t="s">
        <v>145</v>
      </c>
      <c r="D1353" s="1">
        <v>83692105</v>
      </c>
      <c r="E1353" t="s">
        <v>30</v>
      </c>
      <c r="G1353">
        <v>41952</v>
      </c>
      <c r="H1353" s="3">
        <v>403</v>
      </c>
      <c r="I1353">
        <v>1110776</v>
      </c>
      <c r="J1353" s="4">
        <v>1317</v>
      </c>
      <c r="K1353" t="s">
        <v>31</v>
      </c>
      <c r="L1353" t="s">
        <v>60</v>
      </c>
      <c r="M1353" t="s">
        <v>94</v>
      </c>
      <c r="N1353" s="4">
        <v>390</v>
      </c>
      <c r="O1353" s="4">
        <v>90649</v>
      </c>
      <c r="P1353" t="s">
        <v>13062</v>
      </c>
      <c r="Q1353" t="s">
        <v>57</v>
      </c>
      <c r="R1353" t="s">
        <v>8985</v>
      </c>
      <c r="S1353" t="s">
        <v>314</v>
      </c>
      <c r="T1353" t="s">
        <v>35</v>
      </c>
      <c r="U1353" t="s">
        <v>36</v>
      </c>
      <c r="V1353">
        <v>31114010</v>
      </c>
      <c r="W1353">
        <v>2014</v>
      </c>
      <c r="X1353" t="s">
        <v>178</v>
      </c>
      <c r="Y1353" t="s">
        <v>38</v>
      </c>
      <c r="Z1353" t="s">
        <v>64</v>
      </c>
      <c r="AA1353" t="s">
        <v>40</v>
      </c>
      <c r="AB1353" t="s">
        <v>41</v>
      </c>
    </row>
    <row r="1354" spans="1:28" x14ac:dyDescent="0.35">
      <c r="A1354" s="16" t="s">
        <v>28</v>
      </c>
      <c r="B1354" s="16" t="s">
        <v>12654</v>
      </c>
      <c r="C1354" s="16" t="s">
        <v>82</v>
      </c>
      <c r="D1354" s="17">
        <v>83252106</v>
      </c>
      <c r="E1354" s="16" t="s">
        <v>43</v>
      </c>
      <c r="G1354" s="16">
        <v>41972</v>
      </c>
      <c r="H1354" s="18">
        <v>1230</v>
      </c>
      <c r="I1354" s="16">
        <v>1119326</v>
      </c>
      <c r="J1354" s="19">
        <v>145</v>
      </c>
      <c r="K1354" s="16" t="s">
        <v>31</v>
      </c>
      <c r="L1354" s="16" t="s">
        <v>32</v>
      </c>
      <c r="M1354" s="16" t="s">
        <v>33</v>
      </c>
      <c r="N1354" s="19">
        <v>5</v>
      </c>
      <c r="O1354" s="19">
        <v>725</v>
      </c>
      <c r="P1354" s="16" t="s">
        <v>13060</v>
      </c>
      <c r="Q1354" s="16" t="s">
        <v>8984</v>
      </c>
      <c r="R1354" s="16" t="s">
        <v>8985</v>
      </c>
      <c r="S1354" s="16" t="s">
        <v>321</v>
      </c>
      <c r="T1354" s="16" t="s">
        <v>35</v>
      </c>
      <c r="U1354" s="16" t="s">
        <v>36</v>
      </c>
      <c r="V1354" s="16">
        <v>42282010</v>
      </c>
      <c r="W1354" s="16">
        <v>2014</v>
      </c>
      <c r="X1354" s="16" t="s">
        <v>178</v>
      </c>
      <c r="Y1354" s="16" t="s">
        <v>38</v>
      </c>
      <c r="Z1354" s="16" t="s">
        <v>39</v>
      </c>
      <c r="AA1354" s="16" t="s">
        <v>40</v>
      </c>
      <c r="AB1354" s="16" t="s">
        <v>41</v>
      </c>
    </row>
    <row r="1355" spans="1:28" x14ac:dyDescent="0.35">
      <c r="A1355" t="s">
        <v>28</v>
      </c>
      <c r="B1355" t="s">
        <v>12654</v>
      </c>
      <c r="C1355" t="s">
        <v>52</v>
      </c>
      <c r="D1355" s="1">
        <v>83050402</v>
      </c>
      <c r="E1355" t="s">
        <v>43</v>
      </c>
      <c r="G1355">
        <v>41964</v>
      </c>
      <c r="H1355" s="3">
        <v>1128</v>
      </c>
      <c r="I1355">
        <v>1116148</v>
      </c>
      <c r="J1355" s="4">
        <v>298</v>
      </c>
      <c r="K1355" t="s">
        <v>31</v>
      </c>
      <c r="L1355" t="s">
        <v>32</v>
      </c>
      <c r="M1355" t="s">
        <v>83</v>
      </c>
      <c r="N1355" s="4">
        <v>37</v>
      </c>
      <c r="O1355" s="4">
        <v>11026</v>
      </c>
      <c r="P1355" t="s">
        <v>13060</v>
      </c>
      <c r="Q1355" t="s">
        <v>8984</v>
      </c>
      <c r="R1355" t="s">
        <v>8985</v>
      </c>
      <c r="S1355" t="s">
        <v>319</v>
      </c>
      <c r="T1355" t="s">
        <v>35</v>
      </c>
      <c r="U1355" t="s">
        <v>36</v>
      </c>
      <c r="V1355">
        <v>42279951</v>
      </c>
      <c r="W1355">
        <v>2014</v>
      </c>
      <c r="X1355" t="s">
        <v>178</v>
      </c>
      <c r="Y1355" t="s">
        <v>38</v>
      </c>
      <c r="Z1355" t="s">
        <v>39</v>
      </c>
      <c r="AA1355" t="s">
        <v>40</v>
      </c>
      <c r="AB1355" t="s">
        <v>41</v>
      </c>
    </row>
    <row r="1356" spans="1:28" x14ac:dyDescent="0.35">
      <c r="A1356" s="16" t="s">
        <v>28</v>
      </c>
      <c r="B1356" s="16" t="s">
        <v>12654</v>
      </c>
      <c r="C1356" s="16" t="s">
        <v>52</v>
      </c>
      <c r="D1356" s="17">
        <v>83050402</v>
      </c>
      <c r="E1356" s="16" t="s">
        <v>43</v>
      </c>
      <c r="G1356" s="16">
        <v>41950</v>
      </c>
      <c r="H1356" s="18">
        <v>1613</v>
      </c>
      <c r="I1356" s="16">
        <v>1110451</v>
      </c>
      <c r="J1356" s="19">
        <v>708</v>
      </c>
      <c r="K1356" s="16" t="s">
        <v>31</v>
      </c>
      <c r="L1356" s="16" t="s">
        <v>32</v>
      </c>
      <c r="M1356" s="16" t="s">
        <v>83</v>
      </c>
      <c r="N1356" s="19">
        <v>21</v>
      </c>
      <c r="O1356" s="19">
        <v>14868</v>
      </c>
      <c r="P1356" s="16" t="s">
        <v>13062</v>
      </c>
      <c r="Q1356" s="16" t="s">
        <v>8984</v>
      </c>
      <c r="R1356" s="16" t="s">
        <v>8985</v>
      </c>
      <c r="S1356" s="16" t="s">
        <v>313</v>
      </c>
      <c r="T1356" s="16" t="s">
        <v>35</v>
      </c>
      <c r="U1356" s="16" t="s">
        <v>36</v>
      </c>
      <c r="V1356" s="16">
        <v>42243797</v>
      </c>
      <c r="W1356" s="16">
        <v>2014</v>
      </c>
      <c r="X1356" s="16" t="s">
        <v>178</v>
      </c>
      <c r="Y1356" s="16" t="s">
        <v>38</v>
      </c>
      <c r="Z1356" s="16" t="s">
        <v>88</v>
      </c>
      <c r="AA1356" s="16" t="s">
        <v>40</v>
      </c>
      <c r="AB1356" s="16" t="s">
        <v>41</v>
      </c>
    </row>
    <row r="1357" spans="1:28" x14ac:dyDescent="0.35">
      <c r="A1357" t="s">
        <v>28</v>
      </c>
      <c r="B1357" t="s">
        <v>12654</v>
      </c>
      <c r="C1357" t="s">
        <v>46</v>
      </c>
      <c r="D1357" s="1">
        <v>83622106</v>
      </c>
      <c r="E1357" t="s">
        <v>30</v>
      </c>
      <c r="G1357">
        <v>41961</v>
      </c>
      <c r="H1357" s="3">
        <v>1416</v>
      </c>
      <c r="I1357">
        <v>1114684</v>
      </c>
      <c r="J1357" s="4">
        <v>912</v>
      </c>
      <c r="K1357" t="s">
        <v>31</v>
      </c>
      <c r="L1357" t="s">
        <v>32</v>
      </c>
      <c r="M1357" t="s">
        <v>33</v>
      </c>
      <c r="N1357" s="4">
        <v>578</v>
      </c>
      <c r="O1357" s="4">
        <v>42048</v>
      </c>
      <c r="P1357" t="s">
        <v>13059</v>
      </c>
      <c r="Q1357" t="s">
        <v>8984</v>
      </c>
      <c r="R1357" t="s">
        <v>8985</v>
      </c>
      <c r="S1357" t="s">
        <v>316</v>
      </c>
      <c r="T1357" t="s">
        <v>35</v>
      </c>
      <c r="U1357" t="s">
        <v>36</v>
      </c>
      <c r="V1357">
        <v>31116022</v>
      </c>
      <c r="W1357">
        <v>2014</v>
      </c>
      <c r="X1357" t="s">
        <v>178</v>
      </c>
      <c r="Y1357" t="s">
        <v>38</v>
      </c>
      <c r="Z1357" t="s">
        <v>73</v>
      </c>
      <c r="AA1357" t="s">
        <v>40</v>
      </c>
      <c r="AB1357" t="s">
        <v>41</v>
      </c>
    </row>
    <row r="1358" spans="1:28" x14ac:dyDescent="0.35">
      <c r="A1358" s="16" t="s">
        <v>28</v>
      </c>
      <c r="B1358" s="16" t="s">
        <v>12654</v>
      </c>
      <c r="C1358" s="16" t="s">
        <v>46</v>
      </c>
      <c r="D1358" s="17">
        <v>83622106</v>
      </c>
      <c r="E1358" s="16" t="s">
        <v>43</v>
      </c>
      <c r="G1358" s="16">
        <v>41949</v>
      </c>
      <c r="H1358" s="18">
        <v>1159</v>
      </c>
      <c r="I1358" s="16">
        <v>1109917</v>
      </c>
      <c r="J1358" s="19">
        <v>403</v>
      </c>
      <c r="K1358" s="16" t="s">
        <v>31</v>
      </c>
      <c r="L1358" s="16" t="s">
        <v>32</v>
      </c>
      <c r="M1358" s="16" t="s">
        <v>33</v>
      </c>
      <c r="N1358" s="19">
        <v>24</v>
      </c>
      <c r="O1358" s="19">
        <v>4600</v>
      </c>
      <c r="P1358" s="16" t="s">
        <v>13059</v>
      </c>
      <c r="Q1358" s="16" t="s">
        <v>8984</v>
      </c>
      <c r="R1358" s="16" t="s">
        <v>8985</v>
      </c>
      <c r="S1358" s="16" t="s">
        <v>312</v>
      </c>
      <c r="T1358" s="16" t="s">
        <v>35</v>
      </c>
      <c r="U1358" s="16" t="s">
        <v>36</v>
      </c>
      <c r="V1358" s="16">
        <v>42224733</v>
      </c>
      <c r="W1358" s="16">
        <v>2014</v>
      </c>
      <c r="X1358" s="16" t="s">
        <v>178</v>
      </c>
      <c r="Y1358" s="16" t="s">
        <v>38</v>
      </c>
      <c r="Z1358" s="16" t="s">
        <v>64</v>
      </c>
      <c r="AA1358" s="16" t="s">
        <v>40</v>
      </c>
      <c r="AB1358" s="16" t="s">
        <v>41</v>
      </c>
    </row>
    <row r="1359" spans="1:28" x14ac:dyDescent="0.35">
      <c r="A1359" t="s">
        <v>28</v>
      </c>
      <c r="B1359" t="s">
        <v>12654</v>
      </c>
      <c r="C1359" t="s">
        <v>117</v>
      </c>
      <c r="D1359" s="1">
        <v>88880401</v>
      </c>
      <c r="E1359" t="s">
        <v>30</v>
      </c>
      <c r="G1359">
        <v>41973</v>
      </c>
      <c r="H1359" s="3">
        <v>1623</v>
      </c>
      <c r="I1359">
        <v>1119743</v>
      </c>
      <c r="J1359" s="4">
        <v>647</v>
      </c>
      <c r="K1359" t="s">
        <v>31</v>
      </c>
      <c r="L1359" t="s">
        <v>32</v>
      </c>
      <c r="M1359" t="s">
        <v>83</v>
      </c>
      <c r="N1359" s="4">
        <v>429</v>
      </c>
      <c r="O1359" s="4">
        <v>84437</v>
      </c>
      <c r="P1359" t="s">
        <v>13064</v>
      </c>
      <c r="Q1359" t="s">
        <v>8984</v>
      </c>
      <c r="R1359" t="s">
        <v>8985</v>
      </c>
      <c r="S1359" t="s">
        <v>322</v>
      </c>
      <c r="T1359" t="s">
        <v>35</v>
      </c>
      <c r="U1359" t="s">
        <v>36</v>
      </c>
      <c r="V1359">
        <v>0</v>
      </c>
      <c r="W1359">
        <v>2014</v>
      </c>
      <c r="X1359" t="s">
        <v>178</v>
      </c>
      <c r="Y1359" t="s">
        <v>38</v>
      </c>
      <c r="Z1359" t="s">
        <v>73</v>
      </c>
      <c r="AA1359" t="s">
        <v>40</v>
      </c>
      <c r="AB1359" t="s">
        <v>41</v>
      </c>
    </row>
    <row r="1360" spans="1:28" x14ac:dyDescent="0.35">
      <c r="A1360" s="16" t="s">
        <v>28</v>
      </c>
      <c r="B1360" s="16" t="s">
        <v>12654</v>
      </c>
      <c r="C1360" s="16" t="s">
        <v>153</v>
      </c>
      <c r="D1360" s="17">
        <v>83040401</v>
      </c>
      <c r="E1360" s="16" t="s">
        <v>43</v>
      </c>
      <c r="G1360" s="16">
        <v>41944</v>
      </c>
      <c r="H1360" s="18">
        <v>842</v>
      </c>
      <c r="I1360" s="16">
        <v>1107591</v>
      </c>
      <c r="J1360" s="19">
        <v>778</v>
      </c>
      <c r="K1360" s="16" t="s">
        <v>31</v>
      </c>
      <c r="L1360" s="16" t="s">
        <v>32</v>
      </c>
      <c r="M1360" s="16" t="s">
        <v>83</v>
      </c>
      <c r="N1360" s="19">
        <v>6</v>
      </c>
      <c r="O1360" s="19">
        <v>4668</v>
      </c>
      <c r="P1360" s="16" t="s">
        <v>13065</v>
      </c>
      <c r="Q1360" s="16" t="s">
        <v>8984</v>
      </c>
      <c r="R1360" s="16" t="s">
        <v>8985</v>
      </c>
      <c r="S1360" s="16" t="s">
        <v>311</v>
      </c>
      <c r="T1360" s="16" t="s">
        <v>35</v>
      </c>
      <c r="U1360" s="16" t="s">
        <v>36</v>
      </c>
      <c r="V1360" s="16">
        <v>0</v>
      </c>
      <c r="W1360" s="16">
        <v>2014</v>
      </c>
      <c r="X1360" s="16" t="s">
        <v>178</v>
      </c>
      <c r="Y1360" s="16" t="s">
        <v>38</v>
      </c>
      <c r="Z1360" s="16" t="s">
        <v>39</v>
      </c>
      <c r="AA1360" s="16" t="s">
        <v>40</v>
      </c>
      <c r="AB1360" s="16" t="s">
        <v>41</v>
      </c>
    </row>
    <row r="1361" spans="1:28" x14ac:dyDescent="0.35">
      <c r="A1361" t="s">
        <v>28</v>
      </c>
      <c r="B1361" t="s">
        <v>12654</v>
      </c>
      <c r="C1361" t="s">
        <v>42</v>
      </c>
      <c r="D1361" s="1">
        <v>82841101</v>
      </c>
      <c r="E1361" t="s">
        <v>59</v>
      </c>
      <c r="G1361">
        <v>41967</v>
      </c>
      <c r="H1361" s="3">
        <v>1137</v>
      </c>
      <c r="I1361">
        <v>1117555</v>
      </c>
      <c r="J1361" s="4">
        <v>1031</v>
      </c>
      <c r="K1361" t="s">
        <v>31</v>
      </c>
      <c r="L1361" t="s">
        <v>66</v>
      </c>
      <c r="M1361" t="s">
        <v>67</v>
      </c>
      <c r="N1361" s="4">
        <v>2395</v>
      </c>
      <c r="O1361" s="4">
        <v>529706</v>
      </c>
      <c r="P1361" t="s">
        <v>13062</v>
      </c>
      <c r="Q1361" t="s">
        <v>57</v>
      </c>
      <c r="R1361" t="s">
        <v>8985</v>
      </c>
      <c r="S1361" t="s">
        <v>320</v>
      </c>
      <c r="T1361" t="s">
        <v>35</v>
      </c>
      <c r="U1361" t="s">
        <v>36</v>
      </c>
      <c r="V1361">
        <v>31117524</v>
      </c>
      <c r="W1361">
        <v>2014</v>
      </c>
      <c r="X1361" t="s">
        <v>178</v>
      </c>
      <c r="Y1361" t="s">
        <v>38</v>
      </c>
      <c r="Z1361" t="s">
        <v>39</v>
      </c>
      <c r="AA1361" t="s">
        <v>40</v>
      </c>
      <c r="AB1361" t="s">
        <v>41</v>
      </c>
    </row>
    <row r="1362" spans="1:28" x14ac:dyDescent="0.35">
      <c r="A1362" s="16" t="s">
        <v>28</v>
      </c>
      <c r="B1362" s="16" t="s">
        <v>12654</v>
      </c>
      <c r="C1362" s="16" t="s">
        <v>42</v>
      </c>
      <c r="D1362" s="17">
        <v>82841101</v>
      </c>
      <c r="E1362" s="16" t="s">
        <v>43</v>
      </c>
      <c r="G1362" s="16">
        <v>41964</v>
      </c>
      <c r="H1362" s="18">
        <v>907</v>
      </c>
      <c r="I1362" s="16">
        <v>1116146</v>
      </c>
      <c r="J1362" s="19">
        <v>1048</v>
      </c>
      <c r="K1362" s="16" t="s">
        <v>31</v>
      </c>
      <c r="L1362" s="16" t="s">
        <v>32</v>
      </c>
      <c r="M1362" s="16" t="s">
        <v>33</v>
      </c>
      <c r="N1362" s="19">
        <v>19</v>
      </c>
      <c r="O1362" s="19">
        <v>8062</v>
      </c>
      <c r="P1362" s="16" t="s">
        <v>13060</v>
      </c>
      <c r="Q1362" s="16" t="s">
        <v>8984</v>
      </c>
      <c r="R1362" s="16" t="s">
        <v>8985</v>
      </c>
      <c r="S1362" s="16" t="s">
        <v>318</v>
      </c>
      <c r="T1362" s="16" t="s">
        <v>35</v>
      </c>
      <c r="U1362" s="16" t="s">
        <v>36</v>
      </c>
      <c r="V1362" s="16">
        <v>31117106</v>
      </c>
      <c r="W1362" s="16">
        <v>2014</v>
      </c>
      <c r="X1362" s="16" t="s">
        <v>178</v>
      </c>
      <c r="Y1362" s="16" t="s">
        <v>38</v>
      </c>
      <c r="Z1362" s="16" t="s">
        <v>73</v>
      </c>
      <c r="AA1362" s="16" t="s">
        <v>40</v>
      </c>
      <c r="AB1362" s="16" t="s">
        <v>41</v>
      </c>
    </row>
    <row r="1363" spans="1:28" x14ac:dyDescent="0.35">
      <c r="A1363" t="s">
        <v>1655</v>
      </c>
      <c r="B1363" t="s">
        <v>12654</v>
      </c>
      <c r="C1363" t="s">
        <v>1487</v>
      </c>
      <c r="D1363" s="1">
        <v>82021106</v>
      </c>
      <c r="E1363" t="s">
        <v>43</v>
      </c>
      <c r="G1363">
        <v>41972</v>
      </c>
      <c r="H1363" s="3">
        <v>611</v>
      </c>
      <c r="I1363">
        <v>1119203</v>
      </c>
      <c r="J1363" s="4">
        <v>484</v>
      </c>
      <c r="K1363" t="s">
        <v>31</v>
      </c>
      <c r="L1363" t="s">
        <v>32</v>
      </c>
      <c r="M1363" t="s">
        <v>33</v>
      </c>
      <c r="N1363" s="4">
        <v>158</v>
      </c>
      <c r="O1363" s="4">
        <v>25887</v>
      </c>
      <c r="P1363" t="s">
        <v>13062</v>
      </c>
      <c r="Q1363" t="s">
        <v>8984</v>
      </c>
      <c r="R1363" t="s">
        <v>8985</v>
      </c>
      <c r="S1363" t="s">
        <v>1718</v>
      </c>
      <c r="T1363" t="s">
        <v>35</v>
      </c>
      <c r="U1363" t="s">
        <v>36</v>
      </c>
      <c r="V1363">
        <v>42282003</v>
      </c>
      <c r="W1363">
        <v>2014</v>
      </c>
      <c r="X1363" t="s">
        <v>178</v>
      </c>
      <c r="Y1363" t="s">
        <v>38</v>
      </c>
      <c r="Z1363" t="s">
        <v>39</v>
      </c>
      <c r="AA1363" t="s">
        <v>40</v>
      </c>
      <c r="AB1363" t="s">
        <v>41</v>
      </c>
    </row>
    <row r="1364" spans="1:28" x14ac:dyDescent="0.35">
      <c r="A1364" s="16" t="s">
        <v>1655</v>
      </c>
      <c r="B1364" s="16" t="s">
        <v>12654</v>
      </c>
      <c r="C1364" s="16" t="s">
        <v>1487</v>
      </c>
      <c r="D1364" s="17">
        <v>82021106</v>
      </c>
      <c r="E1364" s="16" t="s">
        <v>53</v>
      </c>
      <c r="F1364" s="2" t="s">
        <v>54</v>
      </c>
      <c r="G1364" s="16">
        <v>41954</v>
      </c>
      <c r="H1364" s="18">
        <v>1911</v>
      </c>
      <c r="I1364" s="16">
        <v>1111705</v>
      </c>
      <c r="J1364" s="19">
        <v>157</v>
      </c>
      <c r="K1364" s="16" t="s">
        <v>31</v>
      </c>
      <c r="L1364" s="16" t="s">
        <v>66</v>
      </c>
      <c r="M1364" s="16" t="s">
        <v>67</v>
      </c>
      <c r="N1364" s="19">
        <v>93</v>
      </c>
      <c r="O1364" s="19">
        <v>10577</v>
      </c>
      <c r="P1364" s="16" t="s">
        <v>13064</v>
      </c>
      <c r="Q1364" s="16" t="s">
        <v>79</v>
      </c>
      <c r="R1364" s="16" t="s">
        <v>8985</v>
      </c>
      <c r="S1364" s="16" t="s">
        <v>1714</v>
      </c>
      <c r="T1364" s="16" t="s">
        <v>35</v>
      </c>
      <c r="U1364" s="16" t="s">
        <v>36</v>
      </c>
      <c r="V1364" s="16">
        <v>42269730</v>
      </c>
      <c r="W1364" s="16">
        <v>2014</v>
      </c>
      <c r="X1364" s="16" t="s">
        <v>178</v>
      </c>
      <c r="Y1364" s="16" t="s">
        <v>38</v>
      </c>
      <c r="Z1364" s="16" t="s">
        <v>39</v>
      </c>
      <c r="AA1364" s="16" t="s">
        <v>40</v>
      </c>
      <c r="AB1364" s="16" t="s">
        <v>41</v>
      </c>
    </row>
    <row r="1365" spans="1:28" x14ac:dyDescent="0.35">
      <c r="A1365" t="s">
        <v>1655</v>
      </c>
      <c r="B1365" t="s">
        <v>12654</v>
      </c>
      <c r="C1365" t="s">
        <v>1487</v>
      </c>
      <c r="D1365" s="1">
        <v>82021106</v>
      </c>
      <c r="E1365" t="s">
        <v>43</v>
      </c>
      <c r="G1365">
        <v>41964</v>
      </c>
      <c r="H1365" s="3">
        <v>933</v>
      </c>
      <c r="I1365">
        <v>1116174</v>
      </c>
      <c r="J1365" s="4">
        <v>466</v>
      </c>
      <c r="K1365" t="s">
        <v>31</v>
      </c>
      <c r="L1365" t="s">
        <v>32</v>
      </c>
      <c r="M1365" t="s">
        <v>33</v>
      </c>
      <c r="N1365" s="4">
        <v>6</v>
      </c>
      <c r="O1365" s="4">
        <v>2796</v>
      </c>
      <c r="P1365" t="s">
        <v>13064</v>
      </c>
      <c r="Q1365" t="s">
        <v>8984</v>
      </c>
      <c r="R1365" t="s">
        <v>8985</v>
      </c>
      <c r="S1365" t="s">
        <v>1715</v>
      </c>
      <c r="T1365" t="s">
        <v>35</v>
      </c>
      <c r="U1365" t="s">
        <v>36</v>
      </c>
      <c r="V1365">
        <v>42279952</v>
      </c>
      <c r="W1365">
        <v>2014</v>
      </c>
      <c r="X1365" t="s">
        <v>178</v>
      </c>
      <c r="Y1365" t="s">
        <v>38</v>
      </c>
      <c r="Z1365" t="s">
        <v>88</v>
      </c>
      <c r="AA1365" t="s">
        <v>40</v>
      </c>
      <c r="AB1365" t="s">
        <v>41</v>
      </c>
    </row>
    <row r="1366" spans="1:28" x14ac:dyDescent="0.35">
      <c r="A1366" s="16" t="s">
        <v>1655</v>
      </c>
      <c r="B1366" s="16" t="s">
        <v>12654</v>
      </c>
      <c r="C1366" s="16" t="s">
        <v>1487</v>
      </c>
      <c r="D1366" s="17">
        <v>82021106</v>
      </c>
      <c r="E1366" s="16" t="s">
        <v>53</v>
      </c>
      <c r="F1366" s="2" t="s">
        <v>54</v>
      </c>
      <c r="G1366" s="16">
        <v>41944</v>
      </c>
      <c r="H1366" s="18">
        <v>905</v>
      </c>
      <c r="I1366" s="16">
        <v>1107645</v>
      </c>
      <c r="J1366" s="19">
        <v>1009</v>
      </c>
      <c r="K1366" s="16" t="s">
        <v>31</v>
      </c>
      <c r="L1366" s="16" t="s">
        <v>32</v>
      </c>
      <c r="M1366" s="16" t="s">
        <v>33</v>
      </c>
      <c r="N1366" s="19">
        <v>121</v>
      </c>
      <c r="O1366" s="19">
        <v>29749</v>
      </c>
      <c r="P1366" s="16" t="s">
        <v>13065</v>
      </c>
      <c r="Q1366" s="16" t="s">
        <v>57</v>
      </c>
      <c r="R1366" s="16" t="s">
        <v>8985</v>
      </c>
      <c r="S1366" s="16" t="s">
        <v>1713</v>
      </c>
      <c r="T1366" s="16" t="s">
        <v>35</v>
      </c>
      <c r="U1366" s="16" t="s">
        <v>36</v>
      </c>
      <c r="V1366" s="16">
        <v>31112295</v>
      </c>
      <c r="W1366" s="16">
        <v>2014</v>
      </c>
      <c r="X1366" s="16" t="s">
        <v>178</v>
      </c>
      <c r="Y1366" s="16" t="s">
        <v>38</v>
      </c>
      <c r="Z1366" s="16" t="s">
        <v>88</v>
      </c>
      <c r="AA1366" s="16" t="s">
        <v>40</v>
      </c>
      <c r="AB1366" s="16" t="s">
        <v>41</v>
      </c>
    </row>
    <row r="1367" spans="1:28" x14ac:dyDescent="0.35">
      <c r="A1367" t="s">
        <v>1655</v>
      </c>
      <c r="B1367" t="s">
        <v>12653</v>
      </c>
      <c r="C1367" t="s">
        <v>1663</v>
      </c>
      <c r="D1367" s="1">
        <v>83371107</v>
      </c>
      <c r="E1367" t="s">
        <v>43</v>
      </c>
      <c r="G1367">
        <v>41968</v>
      </c>
      <c r="H1367" s="3">
        <v>1757</v>
      </c>
      <c r="I1367">
        <v>1118244</v>
      </c>
      <c r="J1367" s="4">
        <v>1202</v>
      </c>
      <c r="K1367" t="s">
        <v>31</v>
      </c>
      <c r="L1367" t="s">
        <v>66</v>
      </c>
      <c r="M1367" t="s">
        <v>67</v>
      </c>
      <c r="N1367" s="4">
        <v>1</v>
      </c>
      <c r="O1367" s="4">
        <v>1202</v>
      </c>
      <c r="P1367" t="s">
        <v>13062</v>
      </c>
      <c r="Q1367" t="s">
        <v>8984</v>
      </c>
      <c r="R1367" t="s">
        <v>8985</v>
      </c>
      <c r="S1367" t="s">
        <v>1717</v>
      </c>
      <c r="T1367" t="s">
        <v>35</v>
      </c>
      <c r="U1367" t="s">
        <v>36</v>
      </c>
      <c r="V1367">
        <v>42281172</v>
      </c>
      <c r="W1367">
        <v>2014</v>
      </c>
      <c r="X1367" t="s">
        <v>178</v>
      </c>
      <c r="Y1367" t="s">
        <v>38</v>
      </c>
      <c r="Z1367" t="s">
        <v>88</v>
      </c>
      <c r="AA1367" t="s">
        <v>40</v>
      </c>
      <c r="AB1367" t="s">
        <v>41</v>
      </c>
    </row>
    <row r="1368" spans="1:28" x14ac:dyDescent="0.35">
      <c r="A1368" s="16" t="s">
        <v>1655</v>
      </c>
      <c r="B1368" s="16" t="s">
        <v>12653</v>
      </c>
      <c r="C1368" s="16" t="s">
        <v>1666</v>
      </c>
      <c r="D1368" s="17">
        <v>83481110</v>
      </c>
      <c r="E1368" s="16" t="s">
        <v>43</v>
      </c>
      <c r="G1368" s="16">
        <v>41966</v>
      </c>
      <c r="H1368" s="18">
        <v>623</v>
      </c>
      <c r="I1368" s="16">
        <v>1117053</v>
      </c>
      <c r="J1368" s="19">
        <v>592</v>
      </c>
      <c r="K1368" s="16" t="s">
        <v>31</v>
      </c>
      <c r="L1368" s="16" t="s">
        <v>32</v>
      </c>
      <c r="M1368" s="16" t="s">
        <v>33</v>
      </c>
      <c r="N1368" s="19">
        <v>26</v>
      </c>
      <c r="O1368" s="19">
        <v>15392</v>
      </c>
      <c r="P1368" s="16" t="s">
        <v>13059</v>
      </c>
      <c r="Q1368" s="16" t="s">
        <v>8984</v>
      </c>
      <c r="R1368" s="16" t="s">
        <v>8985</v>
      </c>
      <c r="S1368" s="16" t="s">
        <v>1716</v>
      </c>
      <c r="T1368" s="16" t="s">
        <v>35</v>
      </c>
      <c r="U1368" s="16" t="s">
        <v>36</v>
      </c>
      <c r="V1368" s="16">
        <v>42280249</v>
      </c>
      <c r="W1368" s="16">
        <v>2014</v>
      </c>
      <c r="X1368" s="16" t="s">
        <v>178</v>
      </c>
      <c r="Y1368" s="16" t="s">
        <v>38</v>
      </c>
      <c r="Z1368" s="16" t="s">
        <v>64</v>
      </c>
      <c r="AA1368" s="16" t="s">
        <v>40</v>
      </c>
      <c r="AB1368" s="16" t="s">
        <v>41</v>
      </c>
    </row>
    <row r="1369" spans="1:28" x14ac:dyDescent="0.35">
      <c r="A1369" t="s">
        <v>1956</v>
      </c>
      <c r="B1369" t="s">
        <v>12653</v>
      </c>
      <c r="C1369" t="s">
        <v>1967</v>
      </c>
      <c r="D1369" s="1">
        <v>14101105</v>
      </c>
      <c r="E1369" t="s">
        <v>30</v>
      </c>
      <c r="G1369">
        <v>41968</v>
      </c>
      <c r="H1369" s="3">
        <v>1356</v>
      </c>
      <c r="I1369">
        <v>1118134</v>
      </c>
      <c r="J1369" s="4">
        <v>844</v>
      </c>
      <c r="K1369" t="s">
        <v>31</v>
      </c>
      <c r="L1369" t="s">
        <v>60</v>
      </c>
      <c r="M1369" t="s">
        <v>94</v>
      </c>
      <c r="N1369" s="4">
        <v>728</v>
      </c>
      <c r="O1369" s="4">
        <v>161365</v>
      </c>
      <c r="P1369" t="s">
        <v>13062</v>
      </c>
      <c r="Q1369" t="s">
        <v>8984</v>
      </c>
      <c r="R1369" t="s">
        <v>47</v>
      </c>
      <c r="S1369" t="s">
        <v>1996</v>
      </c>
      <c r="T1369" t="s">
        <v>35</v>
      </c>
      <c r="U1369" t="s">
        <v>36</v>
      </c>
      <c r="V1369">
        <v>31117670</v>
      </c>
      <c r="W1369">
        <v>2014</v>
      </c>
      <c r="X1369" t="s">
        <v>178</v>
      </c>
      <c r="Y1369" t="s">
        <v>38</v>
      </c>
      <c r="Z1369" t="s">
        <v>172</v>
      </c>
      <c r="AA1369" t="s">
        <v>40</v>
      </c>
      <c r="AB1369" t="s">
        <v>41</v>
      </c>
    </row>
    <row r="1370" spans="1:28" x14ac:dyDescent="0.35">
      <c r="A1370" s="16" t="s">
        <v>2116</v>
      </c>
      <c r="B1370" s="16" t="s">
        <v>12653</v>
      </c>
      <c r="C1370" s="16" t="s">
        <v>2136</v>
      </c>
      <c r="D1370" s="17">
        <v>12541106</v>
      </c>
      <c r="E1370" s="16" t="s">
        <v>30</v>
      </c>
      <c r="G1370" s="16">
        <v>41951</v>
      </c>
      <c r="H1370" s="18">
        <v>1403</v>
      </c>
      <c r="I1370" s="16">
        <v>1110634</v>
      </c>
      <c r="J1370" s="19">
        <v>525</v>
      </c>
      <c r="K1370" s="16" t="s">
        <v>31</v>
      </c>
      <c r="L1370" s="16" t="s">
        <v>32</v>
      </c>
      <c r="M1370" s="16" t="s">
        <v>33</v>
      </c>
      <c r="N1370" s="19">
        <v>77</v>
      </c>
      <c r="O1370" s="19">
        <v>18903</v>
      </c>
      <c r="P1370" s="16" t="s">
        <v>13059</v>
      </c>
      <c r="Q1370" s="16" t="s">
        <v>8984</v>
      </c>
      <c r="R1370" s="16" t="s">
        <v>8985</v>
      </c>
      <c r="S1370" s="16" t="s">
        <v>2150</v>
      </c>
      <c r="T1370" s="16" t="s">
        <v>35</v>
      </c>
      <c r="U1370" s="16" t="s">
        <v>36</v>
      </c>
      <c r="V1370" s="16">
        <v>31113899</v>
      </c>
      <c r="W1370" s="16">
        <v>2014</v>
      </c>
      <c r="X1370" s="16" t="s">
        <v>178</v>
      </c>
      <c r="Y1370" s="16" t="s">
        <v>38</v>
      </c>
      <c r="Z1370" s="16" t="s">
        <v>39</v>
      </c>
      <c r="AA1370" s="16" t="s">
        <v>40</v>
      </c>
      <c r="AB1370" s="16" t="s">
        <v>41</v>
      </c>
    </row>
    <row r="1371" spans="1:28" x14ac:dyDescent="0.35">
      <c r="A1371" t="s">
        <v>2116</v>
      </c>
      <c r="B1371" t="s">
        <v>12653</v>
      </c>
      <c r="C1371" t="s">
        <v>2151</v>
      </c>
      <c r="D1371" s="1">
        <v>42042201</v>
      </c>
      <c r="E1371" t="s">
        <v>30</v>
      </c>
      <c r="G1371">
        <v>41962</v>
      </c>
      <c r="H1371" s="3">
        <v>1144</v>
      </c>
      <c r="I1371">
        <v>1115176</v>
      </c>
      <c r="J1371" s="4">
        <v>420</v>
      </c>
      <c r="K1371" t="s">
        <v>31</v>
      </c>
      <c r="L1371" t="s">
        <v>66</v>
      </c>
      <c r="M1371" t="s">
        <v>67</v>
      </c>
      <c r="N1371" s="4">
        <v>1675</v>
      </c>
      <c r="O1371" s="4">
        <v>607640</v>
      </c>
      <c r="P1371" t="s">
        <v>13062</v>
      </c>
      <c r="Q1371" t="s">
        <v>57</v>
      </c>
      <c r="R1371" t="s">
        <v>8985</v>
      </c>
      <c r="S1371" t="s">
        <v>2152</v>
      </c>
      <c r="T1371" t="s">
        <v>35</v>
      </c>
      <c r="U1371" t="s">
        <v>36</v>
      </c>
      <c r="V1371">
        <v>31116365</v>
      </c>
      <c r="W1371">
        <v>2014</v>
      </c>
      <c r="X1371" t="s">
        <v>178</v>
      </c>
      <c r="Y1371" t="s">
        <v>38</v>
      </c>
      <c r="Z1371" t="s">
        <v>64</v>
      </c>
      <c r="AA1371" t="s">
        <v>40</v>
      </c>
      <c r="AB1371" t="s">
        <v>41</v>
      </c>
    </row>
    <row r="1372" spans="1:28" x14ac:dyDescent="0.35">
      <c r="A1372" s="16" t="s">
        <v>2264</v>
      </c>
      <c r="B1372" s="16" t="s">
        <v>12653</v>
      </c>
      <c r="C1372" s="16" t="s">
        <v>2282</v>
      </c>
      <c r="D1372" s="17">
        <v>254061102</v>
      </c>
      <c r="E1372" s="16" t="s">
        <v>59</v>
      </c>
      <c r="G1372" s="16">
        <v>41944</v>
      </c>
      <c r="H1372" s="18">
        <v>852</v>
      </c>
      <c r="I1372" s="16">
        <v>1107614</v>
      </c>
      <c r="J1372" s="19">
        <v>1804</v>
      </c>
      <c r="K1372" s="16" t="s">
        <v>31</v>
      </c>
      <c r="L1372" s="16" t="s">
        <v>32</v>
      </c>
      <c r="M1372" s="16" t="s">
        <v>83</v>
      </c>
      <c r="N1372" s="19">
        <v>720</v>
      </c>
      <c r="O1372" s="19">
        <v>250417</v>
      </c>
      <c r="P1372" s="16" t="s">
        <v>13071</v>
      </c>
      <c r="Q1372" s="16" t="s">
        <v>8984</v>
      </c>
      <c r="R1372" s="16" t="s">
        <v>8985</v>
      </c>
      <c r="S1372" s="16" t="s">
        <v>2300</v>
      </c>
      <c r="T1372" s="16" t="s">
        <v>35</v>
      </c>
      <c r="U1372" s="16" t="s">
        <v>36</v>
      </c>
      <c r="V1372" s="16">
        <v>0</v>
      </c>
      <c r="W1372" s="16">
        <v>2014</v>
      </c>
      <c r="X1372" s="16" t="s">
        <v>178</v>
      </c>
      <c r="Y1372" s="16" t="s">
        <v>38</v>
      </c>
      <c r="Z1372" s="16" t="s">
        <v>39</v>
      </c>
      <c r="AA1372" s="16" t="s">
        <v>40</v>
      </c>
      <c r="AB1372" s="16" t="s">
        <v>41</v>
      </c>
    </row>
    <row r="1373" spans="1:28" x14ac:dyDescent="0.35">
      <c r="A1373" t="s">
        <v>2397</v>
      </c>
      <c r="B1373" t="s">
        <v>12654</v>
      </c>
      <c r="C1373" t="s">
        <v>2481</v>
      </c>
      <c r="D1373" s="1">
        <v>43311102</v>
      </c>
      <c r="E1373" t="s">
        <v>43</v>
      </c>
      <c r="G1373">
        <v>41958</v>
      </c>
      <c r="H1373" s="3">
        <v>1712</v>
      </c>
      <c r="I1373">
        <v>1113360</v>
      </c>
      <c r="J1373" s="4">
        <v>659</v>
      </c>
      <c r="K1373" t="s">
        <v>31</v>
      </c>
      <c r="L1373" t="s">
        <v>32</v>
      </c>
      <c r="M1373" t="s">
        <v>33</v>
      </c>
      <c r="N1373" s="4">
        <v>53</v>
      </c>
      <c r="O1373" s="4">
        <v>9135</v>
      </c>
      <c r="P1373" t="s">
        <v>13059</v>
      </c>
      <c r="Q1373" t="s">
        <v>8984</v>
      </c>
      <c r="R1373" t="s">
        <v>8985</v>
      </c>
      <c r="S1373" t="s">
        <v>2675</v>
      </c>
      <c r="T1373" t="s">
        <v>35</v>
      </c>
      <c r="U1373" t="s">
        <v>36</v>
      </c>
      <c r="V1373">
        <v>31115331</v>
      </c>
      <c r="W1373">
        <v>2014</v>
      </c>
      <c r="X1373" t="s">
        <v>178</v>
      </c>
      <c r="Y1373" t="s">
        <v>38</v>
      </c>
      <c r="Z1373" t="s">
        <v>64</v>
      </c>
      <c r="AA1373" t="s">
        <v>40</v>
      </c>
      <c r="AB1373" t="s">
        <v>41</v>
      </c>
    </row>
    <row r="1374" spans="1:28" x14ac:dyDescent="0.35">
      <c r="A1374" s="16" t="s">
        <v>2397</v>
      </c>
      <c r="B1374" s="16" t="s">
        <v>12654</v>
      </c>
      <c r="C1374" s="16" t="s">
        <v>2529</v>
      </c>
      <c r="D1374" s="17">
        <v>42951101</v>
      </c>
      <c r="E1374" s="16" t="s">
        <v>43</v>
      </c>
      <c r="G1374" s="16">
        <v>41965</v>
      </c>
      <c r="H1374" s="18">
        <v>2330</v>
      </c>
      <c r="I1374" s="16">
        <v>1117012</v>
      </c>
      <c r="J1374" s="19">
        <v>592</v>
      </c>
      <c r="K1374" s="16" t="s">
        <v>31</v>
      </c>
      <c r="L1374" s="16" t="s">
        <v>32</v>
      </c>
      <c r="M1374" s="16" t="s">
        <v>33</v>
      </c>
      <c r="N1374" s="19">
        <v>5</v>
      </c>
      <c r="O1374" s="19">
        <v>2960</v>
      </c>
      <c r="P1374" s="16" t="s">
        <v>13060</v>
      </c>
      <c r="Q1374" s="16" t="s">
        <v>8984</v>
      </c>
      <c r="R1374" s="16" t="s">
        <v>8985</v>
      </c>
      <c r="S1374" s="16" t="s">
        <v>2680</v>
      </c>
      <c r="T1374" s="16" t="s">
        <v>35</v>
      </c>
      <c r="U1374" s="16" t="s">
        <v>36</v>
      </c>
      <c r="V1374" s="16">
        <v>42280241</v>
      </c>
      <c r="W1374" s="16">
        <v>2014</v>
      </c>
      <c r="X1374" s="16" t="s">
        <v>178</v>
      </c>
      <c r="Y1374" s="16" t="s">
        <v>38</v>
      </c>
      <c r="Z1374" s="16" t="s">
        <v>88</v>
      </c>
      <c r="AA1374" s="16" t="s">
        <v>40</v>
      </c>
      <c r="AB1374" s="16" t="s">
        <v>41</v>
      </c>
    </row>
    <row r="1375" spans="1:28" x14ac:dyDescent="0.35">
      <c r="A1375" t="s">
        <v>2397</v>
      </c>
      <c r="B1375" t="s">
        <v>12654</v>
      </c>
      <c r="C1375" t="s">
        <v>2446</v>
      </c>
      <c r="D1375" s="1">
        <v>42661104</v>
      </c>
      <c r="E1375" t="s">
        <v>43</v>
      </c>
      <c r="G1375">
        <v>41965</v>
      </c>
      <c r="H1375" s="3">
        <v>510</v>
      </c>
      <c r="I1375">
        <v>1116525</v>
      </c>
      <c r="J1375" s="4">
        <v>446</v>
      </c>
      <c r="K1375" t="s">
        <v>31</v>
      </c>
      <c r="L1375" t="s">
        <v>32</v>
      </c>
      <c r="M1375" t="s">
        <v>33</v>
      </c>
      <c r="N1375" s="4">
        <v>111</v>
      </c>
      <c r="O1375" s="4">
        <v>18090</v>
      </c>
      <c r="P1375" t="s">
        <v>13080</v>
      </c>
      <c r="Q1375" t="s">
        <v>8984</v>
      </c>
      <c r="R1375" t="s">
        <v>8985</v>
      </c>
      <c r="S1375" t="s">
        <v>2682</v>
      </c>
      <c r="T1375" t="s">
        <v>35</v>
      </c>
      <c r="U1375" t="s">
        <v>36</v>
      </c>
      <c r="V1375">
        <v>0</v>
      </c>
      <c r="W1375">
        <v>2014</v>
      </c>
      <c r="X1375" t="s">
        <v>178</v>
      </c>
      <c r="Y1375" t="s">
        <v>38</v>
      </c>
      <c r="Z1375" t="s">
        <v>73</v>
      </c>
      <c r="AA1375" t="s">
        <v>40</v>
      </c>
      <c r="AB1375" t="s">
        <v>41</v>
      </c>
    </row>
    <row r="1376" spans="1:28" x14ac:dyDescent="0.35">
      <c r="A1376" s="16" t="s">
        <v>2397</v>
      </c>
      <c r="B1376" s="16" t="s">
        <v>12653</v>
      </c>
      <c r="C1376" s="16" t="s">
        <v>2504</v>
      </c>
      <c r="D1376" s="17">
        <v>42661103</v>
      </c>
      <c r="E1376" s="16" t="s">
        <v>53</v>
      </c>
      <c r="F1376" s="2" t="s">
        <v>54</v>
      </c>
      <c r="G1376" s="16">
        <v>41965</v>
      </c>
      <c r="H1376" s="18">
        <v>116</v>
      </c>
      <c r="I1376" s="16">
        <v>1116507</v>
      </c>
      <c r="J1376" s="19">
        <v>447</v>
      </c>
      <c r="K1376" s="16" t="s">
        <v>31</v>
      </c>
      <c r="L1376" s="16" t="s">
        <v>66</v>
      </c>
      <c r="M1376" s="16" t="s">
        <v>67</v>
      </c>
      <c r="N1376" s="19">
        <v>162</v>
      </c>
      <c r="O1376" s="19">
        <v>28680</v>
      </c>
      <c r="P1376" s="16" t="s">
        <v>13066</v>
      </c>
      <c r="Q1376" s="16" t="s">
        <v>8984</v>
      </c>
      <c r="R1376" s="16" t="s">
        <v>8985</v>
      </c>
      <c r="S1376" s="16" t="s">
        <v>2681</v>
      </c>
      <c r="T1376" s="16" t="s">
        <v>35</v>
      </c>
      <c r="U1376" s="16" t="s">
        <v>36</v>
      </c>
      <c r="V1376" s="16">
        <v>42280127</v>
      </c>
      <c r="W1376" s="16">
        <v>2014</v>
      </c>
      <c r="X1376" s="16" t="s">
        <v>178</v>
      </c>
      <c r="Y1376" s="16" t="s">
        <v>38</v>
      </c>
      <c r="Z1376" s="16" t="s">
        <v>39</v>
      </c>
      <c r="AA1376" s="16" t="s">
        <v>40</v>
      </c>
      <c r="AB1376" s="16" t="s">
        <v>41</v>
      </c>
    </row>
    <row r="1377" spans="1:28" x14ac:dyDescent="0.35">
      <c r="A1377" t="s">
        <v>2397</v>
      </c>
      <c r="B1377" t="s">
        <v>12653</v>
      </c>
      <c r="C1377" t="s">
        <v>2412</v>
      </c>
      <c r="D1377" s="1">
        <v>42761101</v>
      </c>
      <c r="E1377" t="s">
        <v>43</v>
      </c>
      <c r="G1377">
        <v>41962</v>
      </c>
      <c r="H1377" s="3">
        <v>1050</v>
      </c>
      <c r="I1377">
        <v>1115094</v>
      </c>
      <c r="J1377" s="4">
        <v>180</v>
      </c>
      <c r="K1377" t="s">
        <v>31</v>
      </c>
      <c r="L1377" t="s">
        <v>66</v>
      </c>
      <c r="M1377" t="s">
        <v>67</v>
      </c>
      <c r="N1377" s="4">
        <v>4</v>
      </c>
      <c r="O1377" s="4">
        <v>720</v>
      </c>
      <c r="P1377" t="s">
        <v>13065</v>
      </c>
      <c r="Q1377" t="s">
        <v>79</v>
      </c>
      <c r="R1377" t="s">
        <v>8985</v>
      </c>
      <c r="S1377" t="s">
        <v>2677</v>
      </c>
      <c r="T1377" t="s">
        <v>35</v>
      </c>
      <c r="U1377" t="s">
        <v>36</v>
      </c>
      <c r="V1377">
        <v>42278028</v>
      </c>
      <c r="W1377">
        <v>2014</v>
      </c>
      <c r="X1377" t="s">
        <v>178</v>
      </c>
      <c r="Y1377" t="s">
        <v>38</v>
      </c>
      <c r="Z1377" t="s">
        <v>88</v>
      </c>
      <c r="AA1377" t="s">
        <v>40</v>
      </c>
      <c r="AB1377" t="s">
        <v>41</v>
      </c>
    </row>
    <row r="1378" spans="1:28" x14ac:dyDescent="0.35">
      <c r="A1378" s="16" t="s">
        <v>2397</v>
      </c>
      <c r="B1378" s="16" t="s">
        <v>12653</v>
      </c>
      <c r="C1378" s="16" t="s">
        <v>2412</v>
      </c>
      <c r="D1378" s="17">
        <v>42761101</v>
      </c>
      <c r="E1378" s="16" t="s">
        <v>43</v>
      </c>
      <c r="G1378" s="16">
        <v>41962</v>
      </c>
      <c r="H1378" s="18">
        <v>723</v>
      </c>
      <c r="I1378" s="16">
        <v>1114972</v>
      </c>
      <c r="J1378" s="19">
        <v>402</v>
      </c>
      <c r="K1378" s="16" t="s">
        <v>31</v>
      </c>
      <c r="L1378" s="16" t="s">
        <v>32</v>
      </c>
      <c r="M1378" s="16" t="s">
        <v>33</v>
      </c>
      <c r="N1378" s="19">
        <v>2</v>
      </c>
      <c r="O1378" s="19">
        <v>804</v>
      </c>
      <c r="P1378" s="16" t="s">
        <v>13065</v>
      </c>
      <c r="Q1378" s="16" t="s">
        <v>8984</v>
      </c>
      <c r="R1378" s="16" t="s">
        <v>8985</v>
      </c>
      <c r="S1378" s="16" t="s">
        <v>2676</v>
      </c>
      <c r="T1378" s="16" t="s">
        <v>35</v>
      </c>
      <c r="U1378" s="16" t="s">
        <v>36</v>
      </c>
      <c r="V1378" s="16">
        <v>42277732</v>
      </c>
      <c r="W1378" s="16">
        <v>2014</v>
      </c>
      <c r="X1378" s="16" t="s">
        <v>178</v>
      </c>
      <c r="Y1378" s="16" t="s">
        <v>38</v>
      </c>
      <c r="Z1378" s="16" t="s">
        <v>73</v>
      </c>
      <c r="AA1378" s="16" t="s">
        <v>40</v>
      </c>
      <c r="AB1378" s="16" t="s">
        <v>41</v>
      </c>
    </row>
    <row r="1379" spans="1:28" x14ac:dyDescent="0.35">
      <c r="A1379" t="s">
        <v>2397</v>
      </c>
      <c r="B1379" t="s">
        <v>12653</v>
      </c>
      <c r="C1379" t="s">
        <v>2398</v>
      </c>
      <c r="D1379" s="1">
        <v>192221101</v>
      </c>
      <c r="E1379" t="s">
        <v>43</v>
      </c>
      <c r="G1379">
        <v>41963</v>
      </c>
      <c r="H1379" s="3">
        <v>235</v>
      </c>
      <c r="I1379">
        <v>1115469</v>
      </c>
      <c r="J1379" s="4">
        <v>420</v>
      </c>
      <c r="K1379" t="s">
        <v>31</v>
      </c>
      <c r="L1379" t="s">
        <v>32</v>
      </c>
      <c r="M1379" t="s">
        <v>33</v>
      </c>
      <c r="N1379" s="4">
        <v>2</v>
      </c>
      <c r="O1379" s="4">
        <v>840</v>
      </c>
      <c r="P1379" t="s">
        <v>13066</v>
      </c>
      <c r="Q1379" t="s">
        <v>8984</v>
      </c>
      <c r="R1379" t="s">
        <v>8985</v>
      </c>
      <c r="S1379" t="s">
        <v>2679</v>
      </c>
      <c r="T1379" t="s">
        <v>35</v>
      </c>
      <c r="U1379" t="s">
        <v>36</v>
      </c>
      <c r="V1379">
        <v>42278213</v>
      </c>
      <c r="W1379">
        <v>2014</v>
      </c>
      <c r="X1379" t="s">
        <v>178</v>
      </c>
      <c r="Y1379" t="s">
        <v>38</v>
      </c>
      <c r="Z1379" t="s">
        <v>64</v>
      </c>
      <c r="AA1379" t="s">
        <v>40</v>
      </c>
      <c r="AB1379" t="s">
        <v>41</v>
      </c>
    </row>
    <row r="1380" spans="1:28" x14ac:dyDescent="0.35">
      <c r="A1380" s="16" t="s">
        <v>2397</v>
      </c>
      <c r="B1380" s="16" t="s">
        <v>12653</v>
      </c>
      <c r="C1380" s="16" t="s">
        <v>2406</v>
      </c>
      <c r="D1380" s="17">
        <v>192171103</v>
      </c>
      <c r="E1380" s="16" t="s">
        <v>43</v>
      </c>
      <c r="G1380" s="16">
        <v>41962</v>
      </c>
      <c r="H1380" s="18">
        <v>1109</v>
      </c>
      <c r="I1380" s="16">
        <v>1115159</v>
      </c>
      <c r="J1380" s="19">
        <v>822</v>
      </c>
      <c r="K1380" s="16" t="s">
        <v>31</v>
      </c>
      <c r="L1380" s="16" t="s">
        <v>32</v>
      </c>
      <c r="M1380" s="16" t="s">
        <v>33</v>
      </c>
      <c r="N1380" s="19">
        <v>18</v>
      </c>
      <c r="O1380" s="19">
        <v>14796</v>
      </c>
      <c r="P1380" s="16" t="s">
        <v>13066</v>
      </c>
      <c r="Q1380" s="16" t="s">
        <v>8984</v>
      </c>
      <c r="R1380" s="16" t="s">
        <v>8985</v>
      </c>
      <c r="S1380" s="16" t="s">
        <v>2678</v>
      </c>
      <c r="T1380" s="16" t="s">
        <v>35</v>
      </c>
      <c r="U1380" s="16" t="s">
        <v>36</v>
      </c>
      <c r="V1380" s="16">
        <v>31116360</v>
      </c>
      <c r="W1380" s="16">
        <v>2014</v>
      </c>
      <c r="X1380" s="16" t="s">
        <v>178</v>
      </c>
      <c r="Y1380" s="16" t="s">
        <v>38</v>
      </c>
      <c r="Z1380" s="16" t="s">
        <v>64</v>
      </c>
      <c r="AA1380" s="16" t="s">
        <v>40</v>
      </c>
      <c r="AB1380" s="16" t="s">
        <v>41</v>
      </c>
    </row>
    <row r="1381" spans="1:28" x14ac:dyDescent="0.35">
      <c r="A1381" t="s">
        <v>4028</v>
      </c>
      <c r="B1381" t="s">
        <v>12653</v>
      </c>
      <c r="C1381" t="s">
        <v>4085</v>
      </c>
      <c r="D1381" s="1">
        <v>183101104</v>
      </c>
      <c r="E1381" t="s">
        <v>43</v>
      </c>
      <c r="G1381">
        <v>41953</v>
      </c>
      <c r="H1381" s="3">
        <v>1343</v>
      </c>
      <c r="I1381">
        <v>1111249</v>
      </c>
      <c r="J1381" s="4">
        <v>784</v>
      </c>
      <c r="K1381" t="s">
        <v>31</v>
      </c>
      <c r="L1381" t="s">
        <v>32</v>
      </c>
      <c r="M1381" t="s">
        <v>33</v>
      </c>
      <c r="N1381" s="4">
        <v>20</v>
      </c>
      <c r="O1381" s="4">
        <v>11130</v>
      </c>
      <c r="P1381" t="s">
        <v>13059</v>
      </c>
      <c r="Q1381" t="s">
        <v>8984</v>
      </c>
      <c r="R1381" t="s">
        <v>8985</v>
      </c>
      <c r="S1381" t="s">
        <v>4125</v>
      </c>
      <c r="T1381" t="s">
        <v>35</v>
      </c>
      <c r="U1381" t="s">
        <v>36</v>
      </c>
      <c r="V1381">
        <v>31114145</v>
      </c>
      <c r="W1381">
        <v>2014</v>
      </c>
      <c r="X1381" t="s">
        <v>178</v>
      </c>
      <c r="Y1381" t="s">
        <v>38</v>
      </c>
      <c r="Z1381" t="s">
        <v>51</v>
      </c>
      <c r="AA1381" t="s">
        <v>40</v>
      </c>
      <c r="AB1381" t="s">
        <v>41</v>
      </c>
    </row>
    <row r="1382" spans="1:28" x14ac:dyDescent="0.35">
      <c r="A1382" s="16" t="s">
        <v>4487</v>
      </c>
      <c r="B1382" s="16" t="s">
        <v>12654</v>
      </c>
      <c r="C1382" s="16" t="s">
        <v>4544</v>
      </c>
      <c r="D1382" s="17">
        <v>42011107</v>
      </c>
      <c r="E1382" s="16" t="s">
        <v>43</v>
      </c>
      <c r="G1382" s="16">
        <v>41946</v>
      </c>
      <c r="H1382" s="18">
        <v>1318</v>
      </c>
      <c r="I1382" s="16">
        <v>1108630</v>
      </c>
      <c r="J1382" s="19">
        <v>426</v>
      </c>
      <c r="K1382" s="16" t="s">
        <v>31</v>
      </c>
      <c r="L1382" s="16" t="s">
        <v>32</v>
      </c>
      <c r="M1382" s="16" t="s">
        <v>33</v>
      </c>
      <c r="N1382" s="19">
        <v>160</v>
      </c>
      <c r="O1382" s="19">
        <v>30900</v>
      </c>
      <c r="P1382" s="16" t="s">
        <v>13062</v>
      </c>
      <c r="Q1382" s="16" t="s">
        <v>8984</v>
      </c>
      <c r="R1382" s="16" t="s">
        <v>8985</v>
      </c>
      <c r="S1382" s="16" t="s">
        <v>4607</v>
      </c>
      <c r="T1382" s="16" t="s">
        <v>35</v>
      </c>
      <c r="U1382" s="16" t="s">
        <v>36</v>
      </c>
      <c r="V1382" s="16">
        <v>0</v>
      </c>
      <c r="W1382" s="16">
        <v>2014</v>
      </c>
      <c r="X1382" s="16" t="s">
        <v>178</v>
      </c>
      <c r="Y1382" s="16" t="s">
        <v>38</v>
      </c>
      <c r="Z1382" s="16" t="s">
        <v>64</v>
      </c>
      <c r="AA1382" s="16" t="s">
        <v>40</v>
      </c>
      <c r="AB1382" s="16" t="s">
        <v>41</v>
      </c>
    </row>
    <row r="1383" spans="1:28" x14ac:dyDescent="0.35">
      <c r="A1383" t="s">
        <v>4487</v>
      </c>
      <c r="B1383" t="s">
        <v>12654</v>
      </c>
      <c r="C1383" t="s">
        <v>4544</v>
      </c>
      <c r="D1383" s="1">
        <v>42011107</v>
      </c>
      <c r="E1383" t="s">
        <v>53</v>
      </c>
      <c r="F1383" s="2" t="s">
        <v>54</v>
      </c>
      <c r="G1383">
        <v>41963</v>
      </c>
      <c r="H1383" s="3">
        <v>1611</v>
      </c>
      <c r="I1383">
        <v>1115828</v>
      </c>
      <c r="J1383" s="4">
        <v>950</v>
      </c>
      <c r="K1383" t="s">
        <v>31</v>
      </c>
      <c r="L1383" t="s">
        <v>32</v>
      </c>
      <c r="M1383" t="s">
        <v>102</v>
      </c>
      <c r="N1383" s="4">
        <v>38</v>
      </c>
      <c r="O1383" s="4">
        <v>2503</v>
      </c>
      <c r="P1383" t="s">
        <v>13079</v>
      </c>
      <c r="Q1383" t="s">
        <v>8984</v>
      </c>
      <c r="R1383" t="s">
        <v>47</v>
      </c>
      <c r="S1383" t="s">
        <v>4612</v>
      </c>
      <c r="T1383" t="s">
        <v>35</v>
      </c>
      <c r="U1383" t="s">
        <v>36</v>
      </c>
      <c r="V1383">
        <v>31117017</v>
      </c>
      <c r="W1383">
        <v>2014</v>
      </c>
      <c r="X1383" t="s">
        <v>178</v>
      </c>
      <c r="Y1383" t="s">
        <v>38</v>
      </c>
      <c r="Z1383" t="s">
        <v>39</v>
      </c>
      <c r="AA1383" t="s">
        <v>40</v>
      </c>
      <c r="AB1383" t="s">
        <v>41</v>
      </c>
    </row>
    <row r="1384" spans="1:28" x14ac:dyDescent="0.35">
      <c r="A1384" s="16" t="s">
        <v>4487</v>
      </c>
      <c r="B1384" s="16" t="s">
        <v>12653</v>
      </c>
      <c r="C1384" s="16" t="s">
        <v>4507</v>
      </c>
      <c r="D1384" s="17">
        <v>42291101</v>
      </c>
      <c r="E1384" s="16" t="s">
        <v>53</v>
      </c>
      <c r="F1384" s="2" t="s">
        <v>54</v>
      </c>
      <c r="G1384" s="16">
        <v>41960</v>
      </c>
      <c r="H1384" s="18">
        <v>1715</v>
      </c>
      <c r="I1384" s="16">
        <v>1114332</v>
      </c>
      <c r="J1384" s="19">
        <v>1350</v>
      </c>
      <c r="K1384" s="16" t="s">
        <v>31</v>
      </c>
      <c r="L1384" s="16" t="s">
        <v>66</v>
      </c>
      <c r="M1384" s="16" t="s">
        <v>67</v>
      </c>
      <c r="N1384" s="19">
        <v>12</v>
      </c>
      <c r="O1384" s="19">
        <v>7950</v>
      </c>
      <c r="P1384" s="16" t="s">
        <v>13079</v>
      </c>
      <c r="Q1384" s="16" t="s">
        <v>9125</v>
      </c>
      <c r="R1384" s="16" t="s">
        <v>8985</v>
      </c>
      <c r="S1384" s="16" t="s">
        <v>4609</v>
      </c>
      <c r="T1384" s="16" t="s">
        <v>35</v>
      </c>
      <c r="U1384" s="16" t="s">
        <v>36</v>
      </c>
      <c r="V1384" s="16">
        <v>31115741</v>
      </c>
      <c r="W1384" s="16">
        <v>2014</v>
      </c>
      <c r="X1384" s="16" t="s">
        <v>178</v>
      </c>
      <c r="Y1384" s="16" t="s">
        <v>38</v>
      </c>
      <c r="Z1384" s="16" t="s">
        <v>39</v>
      </c>
      <c r="AA1384" s="16" t="s">
        <v>40</v>
      </c>
      <c r="AB1384" s="16" t="s">
        <v>41</v>
      </c>
    </row>
    <row r="1385" spans="1:28" x14ac:dyDescent="0.35">
      <c r="A1385" t="s">
        <v>4487</v>
      </c>
      <c r="B1385" t="s">
        <v>12653</v>
      </c>
      <c r="C1385" t="s">
        <v>4588</v>
      </c>
      <c r="D1385" s="1">
        <v>43291104</v>
      </c>
      <c r="E1385" t="s">
        <v>43</v>
      </c>
      <c r="G1385">
        <v>41948</v>
      </c>
      <c r="H1385" s="3">
        <v>834</v>
      </c>
      <c r="I1385">
        <v>1109200</v>
      </c>
      <c r="J1385" s="4">
        <v>288</v>
      </c>
      <c r="K1385" t="s">
        <v>31</v>
      </c>
      <c r="L1385" t="s">
        <v>32</v>
      </c>
      <c r="M1385" t="s">
        <v>33</v>
      </c>
      <c r="N1385" s="4">
        <v>16</v>
      </c>
      <c r="O1385" s="4">
        <v>4608</v>
      </c>
      <c r="P1385" t="s">
        <v>13062</v>
      </c>
      <c r="Q1385" t="s">
        <v>8984</v>
      </c>
      <c r="R1385" t="s">
        <v>8985</v>
      </c>
      <c r="S1385" t="s">
        <v>4608</v>
      </c>
      <c r="T1385" t="s">
        <v>35</v>
      </c>
      <c r="U1385" t="s">
        <v>36</v>
      </c>
      <c r="V1385">
        <v>42223685</v>
      </c>
      <c r="W1385">
        <v>2014</v>
      </c>
      <c r="X1385" t="s">
        <v>178</v>
      </c>
      <c r="Y1385" t="s">
        <v>38</v>
      </c>
      <c r="Z1385" t="s">
        <v>88</v>
      </c>
      <c r="AA1385" t="s">
        <v>40</v>
      </c>
      <c r="AB1385" t="s">
        <v>41</v>
      </c>
    </row>
    <row r="1386" spans="1:28" x14ac:dyDescent="0.35">
      <c r="A1386" s="16" t="s">
        <v>4487</v>
      </c>
      <c r="B1386" s="16" t="s">
        <v>12654</v>
      </c>
      <c r="C1386" s="16" t="s">
        <v>4610</v>
      </c>
      <c r="D1386" s="17">
        <v>42711102</v>
      </c>
      <c r="E1386" s="16" t="s">
        <v>43</v>
      </c>
      <c r="G1386" s="16">
        <v>41963</v>
      </c>
      <c r="H1386" s="18">
        <v>856</v>
      </c>
      <c r="I1386" s="16">
        <v>1115552</v>
      </c>
      <c r="J1386" s="19">
        <v>398</v>
      </c>
      <c r="K1386" s="16" t="s">
        <v>31</v>
      </c>
      <c r="L1386" s="16" t="s">
        <v>32</v>
      </c>
      <c r="M1386" s="16" t="s">
        <v>33</v>
      </c>
      <c r="N1386" s="19">
        <v>6</v>
      </c>
      <c r="O1386" s="19">
        <v>2388</v>
      </c>
      <c r="P1386" s="16" t="s">
        <v>13079</v>
      </c>
      <c r="Q1386" s="16" t="s">
        <v>8984</v>
      </c>
      <c r="R1386" s="16" t="s">
        <v>8985</v>
      </c>
      <c r="S1386" s="16" t="s">
        <v>4611</v>
      </c>
      <c r="T1386" s="16" t="s">
        <v>35</v>
      </c>
      <c r="U1386" s="16" t="s">
        <v>36</v>
      </c>
      <c r="V1386" s="16">
        <v>42278555</v>
      </c>
      <c r="W1386" s="16">
        <v>2014</v>
      </c>
      <c r="X1386" s="16" t="s">
        <v>178</v>
      </c>
      <c r="Y1386" s="16" t="s">
        <v>38</v>
      </c>
      <c r="Z1386" s="16" t="s">
        <v>39</v>
      </c>
      <c r="AA1386" s="16" t="s">
        <v>40</v>
      </c>
      <c r="AB1386" s="16" t="s">
        <v>41</v>
      </c>
    </row>
    <row r="1387" spans="1:28" x14ac:dyDescent="0.35">
      <c r="A1387" t="s">
        <v>5113</v>
      </c>
      <c r="B1387" t="s">
        <v>12653</v>
      </c>
      <c r="C1387" t="s">
        <v>5194</v>
      </c>
      <c r="D1387" s="1">
        <v>102831103</v>
      </c>
      <c r="E1387" t="s">
        <v>43</v>
      </c>
      <c r="G1387">
        <v>41965</v>
      </c>
      <c r="H1387" s="3">
        <v>1258</v>
      </c>
      <c r="I1387">
        <v>1116795</v>
      </c>
      <c r="J1387" s="4">
        <v>272</v>
      </c>
      <c r="K1387" t="s">
        <v>31</v>
      </c>
      <c r="L1387" t="s">
        <v>32</v>
      </c>
      <c r="M1387" t="s">
        <v>33</v>
      </c>
      <c r="N1387" s="4">
        <v>12</v>
      </c>
      <c r="O1387" s="4">
        <v>3264</v>
      </c>
      <c r="P1387" t="s">
        <v>13065</v>
      </c>
      <c r="Q1387" t="s">
        <v>8984</v>
      </c>
      <c r="R1387" t="s">
        <v>8985</v>
      </c>
      <c r="S1387" t="s">
        <v>5258</v>
      </c>
      <c r="T1387" t="s">
        <v>35</v>
      </c>
      <c r="U1387" t="s">
        <v>36</v>
      </c>
      <c r="V1387">
        <v>31117261</v>
      </c>
      <c r="W1387">
        <v>2014</v>
      </c>
      <c r="X1387" t="s">
        <v>178</v>
      </c>
      <c r="Y1387" t="s">
        <v>38</v>
      </c>
      <c r="Z1387" t="s">
        <v>73</v>
      </c>
      <c r="AA1387" t="s">
        <v>40</v>
      </c>
      <c r="AB1387" t="s">
        <v>41</v>
      </c>
    </row>
    <row r="1388" spans="1:28" x14ac:dyDescent="0.35">
      <c r="A1388" s="16" t="s">
        <v>5113</v>
      </c>
      <c r="B1388" s="16" t="s">
        <v>12653</v>
      </c>
      <c r="C1388" s="16" t="s">
        <v>5254</v>
      </c>
      <c r="D1388" s="17">
        <v>103732101</v>
      </c>
      <c r="E1388" s="16" t="s">
        <v>53</v>
      </c>
      <c r="F1388" s="2" t="s">
        <v>54</v>
      </c>
      <c r="G1388" s="16">
        <v>41968</v>
      </c>
      <c r="H1388" s="18">
        <v>856</v>
      </c>
      <c r="I1388" s="16">
        <v>1117959</v>
      </c>
      <c r="J1388" s="19">
        <v>840</v>
      </c>
      <c r="K1388" s="16" t="s">
        <v>31</v>
      </c>
      <c r="L1388" s="16" t="s">
        <v>60</v>
      </c>
      <c r="M1388" s="16" t="s">
        <v>94</v>
      </c>
      <c r="N1388" s="19">
        <v>129</v>
      </c>
      <c r="O1388" s="19">
        <v>9251</v>
      </c>
      <c r="P1388" s="16" t="s">
        <v>13060</v>
      </c>
      <c r="Q1388" s="16" t="s">
        <v>57</v>
      </c>
      <c r="R1388" s="16" t="s">
        <v>8985</v>
      </c>
      <c r="S1388" s="16" t="s">
        <v>5259</v>
      </c>
      <c r="T1388" s="16" t="s">
        <v>35</v>
      </c>
      <c r="U1388" s="16" t="s">
        <v>36</v>
      </c>
      <c r="V1388" s="16">
        <v>31117598</v>
      </c>
      <c r="W1388" s="16">
        <v>2014</v>
      </c>
      <c r="X1388" s="16" t="s">
        <v>178</v>
      </c>
      <c r="Y1388" s="16" t="s">
        <v>38</v>
      </c>
      <c r="Z1388" s="16" t="s">
        <v>39</v>
      </c>
      <c r="AA1388" s="16" t="s">
        <v>40</v>
      </c>
      <c r="AB1388" s="16" t="s">
        <v>41</v>
      </c>
    </row>
    <row r="1389" spans="1:28" x14ac:dyDescent="0.35">
      <c r="A1389" t="s">
        <v>5879</v>
      </c>
      <c r="B1389" t="s">
        <v>12654</v>
      </c>
      <c r="C1389" t="s">
        <v>5902</v>
      </c>
      <c r="D1389" s="1">
        <v>24101101</v>
      </c>
      <c r="E1389" t="s">
        <v>43</v>
      </c>
      <c r="G1389">
        <v>41970</v>
      </c>
      <c r="H1389" s="3">
        <v>2301</v>
      </c>
      <c r="I1389">
        <v>1118917</v>
      </c>
      <c r="J1389" s="4">
        <v>839</v>
      </c>
      <c r="K1389" t="s">
        <v>31</v>
      </c>
      <c r="L1389" t="s">
        <v>66</v>
      </c>
      <c r="M1389" t="s">
        <v>67</v>
      </c>
      <c r="N1389" s="4">
        <v>8</v>
      </c>
      <c r="O1389" s="4">
        <v>6712</v>
      </c>
      <c r="P1389" t="s">
        <v>13062</v>
      </c>
      <c r="Q1389" t="s">
        <v>8984</v>
      </c>
      <c r="R1389" t="s">
        <v>9094</v>
      </c>
      <c r="S1389" t="s">
        <v>5938</v>
      </c>
      <c r="T1389" t="s">
        <v>35</v>
      </c>
      <c r="U1389" t="s">
        <v>36</v>
      </c>
      <c r="V1389">
        <v>31117979</v>
      </c>
      <c r="W1389">
        <v>2014</v>
      </c>
      <c r="X1389" t="s">
        <v>178</v>
      </c>
      <c r="Y1389" t="s">
        <v>38</v>
      </c>
      <c r="Z1389" t="s">
        <v>39</v>
      </c>
      <c r="AA1389" t="s">
        <v>40</v>
      </c>
      <c r="AB1389" t="s">
        <v>41</v>
      </c>
    </row>
    <row r="1390" spans="1:28" x14ac:dyDescent="0.35">
      <c r="A1390" s="16" t="s">
        <v>6195</v>
      </c>
      <c r="B1390" s="16" t="s">
        <v>12653</v>
      </c>
      <c r="C1390" s="16" t="s">
        <v>6213</v>
      </c>
      <c r="D1390" s="17">
        <v>153132102</v>
      </c>
      <c r="E1390" s="16" t="s">
        <v>59</v>
      </c>
      <c r="G1390" s="16">
        <v>41954</v>
      </c>
      <c r="H1390" s="18">
        <v>1126</v>
      </c>
      <c r="I1390" s="16">
        <v>1111545</v>
      </c>
      <c r="J1390" s="19">
        <v>1048</v>
      </c>
      <c r="K1390" s="16" t="s">
        <v>31</v>
      </c>
      <c r="L1390" s="16" t="s">
        <v>66</v>
      </c>
      <c r="M1390" s="16" t="s">
        <v>67</v>
      </c>
      <c r="N1390" s="19">
        <v>3910</v>
      </c>
      <c r="O1390" s="19">
        <v>636904</v>
      </c>
      <c r="P1390" s="16" t="s">
        <v>13059</v>
      </c>
      <c r="Q1390" s="16" t="s">
        <v>57</v>
      </c>
      <c r="R1390" s="16" t="s">
        <v>8985</v>
      </c>
      <c r="S1390" s="16" t="s">
        <v>6214</v>
      </c>
      <c r="T1390" s="16" t="s">
        <v>35</v>
      </c>
      <c r="U1390" s="16" t="s">
        <v>36</v>
      </c>
      <c r="V1390" s="16">
        <v>0</v>
      </c>
      <c r="W1390" s="16">
        <v>2014</v>
      </c>
      <c r="X1390" s="16" t="s">
        <v>178</v>
      </c>
      <c r="Y1390" s="16" t="s">
        <v>38</v>
      </c>
      <c r="Z1390" s="16" t="s">
        <v>39</v>
      </c>
      <c r="AA1390" s="16" t="s">
        <v>40</v>
      </c>
      <c r="AB1390" s="16" t="s">
        <v>41</v>
      </c>
    </row>
    <row r="1391" spans="1:28" x14ac:dyDescent="0.35">
      <c r="A1391" t="s">
        <v>6337</v>
      </c>
      <c r="B1391" t="s">
        <v>12654</v>
      </c>
      <c r="C1391" t="s">
        <v>6380</v>
      </c>
      <c r="D1391" s="1">
        <v>153082106</v>
      </c>
      <c r="E1391" t="s">
        <v>30</v>
      </c>
      <c r="G1391">
        <v>41946</v>
      </c>
      <c r="H1391" s="3">
        <v>1019</v>
      </c>
      <c r="I1391">
        <v>1108496</v>
      </c>
      <c r="J1391" s="4">
        <v>745</v>
      </c>
      <c r="K1391" t="s">
        <v>31</v>
      </c>
      <c r="L1391" t="s">
        <v>60</v>
      </c>
      <c r="M1391" t="s">
        <v>94</v>
      </c>
      <c r="N1391" s="4">
        <v>913</v>
      </c>
      <c r="O1391" s="4">
        <v>140591</v>
      </c>
      <c r="P1391" t="s">
        <v>13059</v>
      </c>
      <c r="Q1391" t="s">
        <v>57</v>
      </c>
      <c r="R1391" t="s">
        <v>8985</v>
      </c>
      <c r="S1391" t="s">
        <v>6522</v>
      </c>
      <c r="T1391" t="s">
        <v>35</v>
      </c>
      <c r="U1391" t="s">
        <v>36</v>
      </c>
      <c r="V1391">
        <v>31112524</v>
      </c>
      <c r="W1391">
        <v>2014</v>
      </c>
      <c r="X1391" t="s">
        <v>178</v>
      </c>
      <c r="Y1391" t="s">
        <v>38</v>
      </c>
      <c r="Z1391" t="s">
        <v>64</v>
      </c>
      <c r="AA1391" t="s">
        <v>40</v>
      </c>
      <c r="AB1391" t="s">
        <v>41</v>
      </c>
    </row>
    <row r="1392" spans="1:28" x14ac:dyDescent="0.35">
      <c r="A1392" s="16" t="s">
        <v>6337</v>
      </c>
      <c r="B1392" s="16" t="s">
        <v>12653</v>
      </c>
      <c r="C1392" s="16" t="s">
        <v>6524</v>
      </c>
      <c r="D1392" s="17">
        <v>152271101</v>
      </c>
      <c r="E1392" s="16" t="s">
        <v>43</v>
      </c>
      <c r="G1392" s="16">
        <v>41961</v>
      </c>
      <c r="H1392" s="18">
        <v>730</v>
      </c>
      <c r="I1392" s="16">
        <v>1114371</v>
      </c>
      <c r="J1392" s="19">
        <v>491</v>
      </c>
      <c r="K1392" s="16" t="s">
        <v>31</v>
      </c>
      <c r="L1392" s="16" t="s">
        <v>32</v>
      </c>
      <c r="M1392" s="16" t="s">
        <v>33</v>
      </c>
      <c r="N1392" s="19">
        <v>13</v>
      </c>
      <c r="O1392" s="19">
        <v>6383</v>
      </c>
      <c r="P1392" s="16" t="s">
        <v>13062</v>
      </c>
      <c r="Q1392" s="16" t="s">
        <v>8984</v>
      </c>
      <c r="R1392" s="16" t="s">
        <v>8985</v>
      </c>
      <c r="S1392" s="16" t="s">
        <v>6525</v>
      </c>
      <c r="T1392" s="16" t="s">
        <v>35</v>
      </c>
      <c r="U1392" s="16" t="s">
        <v>36</v>
      </c>
      <c r="V1392" s="16">
        <v>42275732</v>
      </c>
      <c r="W1392" s="16">
        <v>2014</v>
      </c>
      <c r="X1392" s="16" t="s">
        <v>178</v>
      </c>
      <c r="Y1392" s="16" t="s">
        <v>38</v>
      </c>
      <c r="Z1392" s="16" t="s">
        <v>39</v>
      </c>
      <c r="AA1392" s="16" t="s">
        <v>40</v>
      </c>
      <c r="AB1392" s="16" t="s">
        <v>41</v>
      </c>
    </row>
    <row r="1393" spans="1:28" x14ac:dyDescent="0.35">
      <c r="A1393" t="s">
        <v>6337</v>
      </c>
      <c r="B1393" t="s">
        <v>12653</v>
      </c>
      <c r="C1393" t="s">
        <v>6344</v>
      </c>
      <c r="D1393" s="1">
        <v>152282101</v>
      </c>
      <c r="E1393" t="s">
        <v>30</v>
      </c>
      <c r="G1393">
        <v>41946</v>
      </c>
      <c r="H1393" s="3">
        <v>853</v>
      </c>
      <c r="I1393">
        <v>1108425</v>
      </c>
      <c r="J1393" s="4">
        <v>467</v>
      </c>
      <c r="K1393" t="s">
        <v>31</v>
      </c>
      <c r="L1393" t="s">
        <v>60</v>
      </c>
      <c r="M1393" t="s">
        <v>61</v>
      </c>
      <c r="N1393" s="4">
        <v>880</v>
      </c>
      <c r="O1393" s="4">
        <v>36775</v>
      </c>
      <c r="P1393" t="s">
        <v>13059</v>
      </c>
      <c r="Q1393" t="s">
        <v>8984</v>
      </c>
      <c r="R1393" t="s">
        <v>8985</v>
      </c>
      <c r="S1393" t="s">
        <v>6521</v>
      </c>
      <c r="T1393" t="s">
        <v>35</v>
      </c>
      <c r="U1393" t="s">
        <v>36</v>
      </c>
      <c r="V1393">
        <v>31112475</v>
      </c>
      <c r="W1393">
        <v>2014</v>
      </c>
      <c r="X1393" t="s">
        <v>178</v>
      </c>
      <c r="Y1393" t="s">
        <v>38</v>
      </c>
      <c r="Z1393" t="s">
        <v>51</v>
      </c>
      <c r="AA1393" t="s">
        <v>40</v>
      </c>
      <c r="AB1393" t="s">
        <v>41</v>
      </c>
    </row>
    <row r="1394" spans="1:28" x14ac:dyDescent="0.35">
      <c r="A1394" s="16" t="s">
        <v>6337</v>
      </c>
      <c r="B1394" s="16" t="s">
        <v>12653</v>
      </c>
      <c r="C1394" s="16" t="s">
        <v>6338</v>
      </c>
      <c r="D1394" s="17">
        <v>152241101</v>
      </c>
      <c r="E1394" s="16" t="s">
        <v>43</v>
      </c>
      <c r="G1394" s="16">
        <v>41965</v>
      </c>
      <c r="H1394" s="18">
        <v>2200</v>
      </c>
      <c r="I1394" s="16">
        <v>1116982</v>
      </c>
      <c r="J1394" s="19">
        <v>486</v>
      </c>
      <c r="K1394" s="16" t="s">
        <v>31</v>
      </c>
      <c r="L1394" s="16" t="s">
        <v>66</v>
      </c>
      <c r="M1394" s="16" t="s">
        <v>67</v>
      </c>
      <c r="N1394" s="19">
        <v>132</v>
      </c>
      <c r="O1394" s="19">
        <v>45947</v>
      </c>
      <c r="P1394" s="16" t="s">
        <v>13066</v>
      </c>
      <c r="Q1394" s="16" t="s">
        <v>79</v>
      </c>
      <c r="R1394" s="16" t="s">
        <v>8985</v>
      </c>
      <c r="S1394" s="16" t="s">
        <v>6526</v>
      </c>
      <c r="T1394" s="16" t="s">
        <v>35</v>
      </c>
      <c r="U1394" s="16" t="s">
        <v>36</v>
      </c>
      <c r="V1394" s="16">
        <v>42280242</v>
      </c>
      <c r="W1394" s="16">
        <v>2014</v>
      </c>
      <c r="X1394" s="16" t="s">
        <v>178</v>
      </c>
      <c r="Y1394" s="16" t="s">
        <v>38</v>
      </c>
      <c r="Z1394" s="16" t="s">
        <v>64</v>
      </c>
      <c r="AA1394" s="16" t="s">
        <v>40</v>
      </c>
      <c r="AB1394" s="16" t="s">
        <v>41</v>
      </c>
    </row>
    <row r="1395" spans="1:28" x14ac:dyDescent="0.35">
      <c r="A1395" t="s">
        <v>6337</v>
      </c>
      <c r="B1395" t="s">
        <v>12653</v>
      </c>
      <c r="C1395" t="s">
        <v>6433</v>
      </c>
      <c r="D1395" s="1">
        <v>152701108</v>
      </c>
      <c r="E1395" t="s">
        <v>43</v>
      </c>
      <c r="G1395">
        <v>41955</v>
      </c>
      <c r="H1395" s="3">
        <v>757</v>
      </c>
      <c r="I1395">
        <v>1111850</v>
      </c>
      <c r="J1395" s="4">
        <v>330</v>
      </c>
      <c r="K1395" t="s">
        <v>31</v>
      </c>
      <c r="L1395" t="s">
        <v>32</v>
      </c>
      <c r="M1395" t="s">
        <v>83</v>
      </c>
      <c r="N1395" s="4">
        <v>203</v>
      </c>
      <c r="O1395" s="4">
        <v>45342</v>
      </c>
      <c r="P1395" t="s">
        <v>13064</v>
      </c>
      <c r="Q1395" t="s">
        <v>8984</v>
      </c>
      <c r="R1395" t="s">
        <v>8985</v>
      </c>
      <c r="S1395" t="s">
        <v>6523</v>
      </c>
      <c r="T1395" t="s">
        <v>35</v>
      </c>
      <c r="U1395" t="s">
        <v>36</v>
      </c>
      <c r="V1395">
        <v>0</v>
      </c>
      <c r="W1395">
        <v>2014</v>
      </c>
      <c r="X1395" t="s">
        <v>178</v>
      </c>
      <c r="Y1395" t="s">
        <v>38</v>
      </c>
      <c r="Z1395" t="s">
        <v>39</v>
      </c>
      <c r="AA1395" t="s">
        <v>40</v>
      </c>
      <c r="AB1395" t="s">
        <v>41</v>
      </c>
    </row>
    <row r="1396" spans="1:28" x14ac:dyDescent="0.35">
      <c r="A1396" s="16" t="s">
        <v>6337</v>
      </c>
      <c r="B1396" s="16" t="s">
        <v>12653</v>
      </c>
      <c r="C1396" s="16" t="s">
        <v>6400</v>
      </c>
      <c r="D1396" s="17">
        <v>152691110</v>
      </c>
      <c r="E1396" s="16" t="s">
        <v>43</v>
      </c>
      <c r="G1396" s="16">
        <v>41969</v>
      </c>
      <c r="H1396" s="18">
        <v>818</v>
      </c>
      <c r="I1396" s="16">
        <v>1118361</v>
      </c>
      <c r="J1396" s="19">
        <v>339</v>
      </c>
      <c r="K1396" s="16" t="s">
        <v>31</v>
      </c>
      <c r="L1396" s="16" t="s">
        <v>60</v>
      </c>
      <c r="M1396" s="16" t="s">
        <v>94</v>
      </c>
      <c r="N1396" s="19">
        <v>31</v>
      </c>
      <c r="O1396" s="19">
        <v>10509</v>
      </c>
      <c r="P1396" s="16" t="s">
        <v>13062</v>
      </c>
      <c r="Q1396" s="16" t="s">
        <v>57</v>
      </c>
      <c r="R1396" s="16" t="s">
        <v>8985</v>
      </c>
      <c r="S1396" s="16" t="s">
        <v>6527</v>
      </c>
      <c r="T1396" s="16" t="s">
        <v>35</v>
      </c>
      <c r="U1396" s="16" t="s">
        <v>36</v>
      </c>
      <c r="V1396" s="16">
        <v>31117822</v>
      </c>
      <c r="W1396" s="16">
        <v>2014</v>
      </c>
      <c r="X1396" s="16" t="s">
        <v>178</v>
      </c>
      <c r="Y1396" s="16" t="s">
        <v>38</v>
      </c>
      <c r="Z1396" s="16" t="s">
        <v>39</v>
      </c>
      <c r="AA1396" s="16" t="s">
        <v>40</v>
      </c>
      <c r="AB1396" s="16" t="s">
        <v>41</v>
      </c>
    </row>
    <row r="1397" spans="1:28" x14ac:dyDescent="0.35">
      <c r="A1397" t="s">
        <v>7410</v>
      </c>
      <c r="B1397" t="s">
        <v>12654</v>
      </c>
      <c r="C1397" t="s">
        <v>7539</v>
      </c>
      <c r="D1397" s="1">
        <v>43071101</v>
      </c>
      <c r="E1397" t="s">
        <v>43</v>
      </c>
      <c r="G1397">
        <v>41969</v>
      </c>
      <c r="H1397" s="3">
        <v>1231</v>
      </c>
      <c r="I1397">
        <v>1118478</v>
      </c>
      <c r="J1397" s="4">
        <v>535</v>
      </c>
      <c r="K1397" t="s">
        <v>31</v>
      </c>
      <c r="L1397" t="s">
        <v>32</v>
      </c>
      <c r="M1397" t="s">
        <v>33</v>
      </c>
      <c r="N1397" s="4">
        <v>4</v>
      </c>
      <c r="O1397" s="4">
        <v>2140</v>
      </c>
      <c r="P1397" t="s">
        <v>13062</v>
      </c>
      <c r="Q1397" t="s">
        <v>8984</v>
      </c>
      <c r="R1397" t="s">
        <v>8985</v>
      </c>
      <c r="S1397" t="s">
        <v>7572</v>
      </c>
      <c r="T1397" t="s">
        <v>35</v>
      </c>
      <c r="U1397" t="s">
        <v>36</v>
      </c>
      <c r="V1397">
        <v>42281513</v>
      </c>
      <c r="W1397">
        <v>2014</v>
      </c>
      <c r="X1397" t="s">
        <v>178</v>
      </c>
      <c r="Y1397" t="s">
        <v>38</v>
      </c>
      <c r="Z1397" t="s">
        <v>64</v>
      </c>
      <c r="AA1397" t="s">
        <v>40</v>
      </c>
      <c r="AB1397" t="s">
        <v>41</v>
      </c>
    </row>
    <row r="1398" spans="1:28" x14ac:dyDescent="0.35">
      <c r="A1398" s="16" t="s">
        <v>7410</v>
      </c>
      <c r="B1398" s="16" t="s">
        <v>12654</v>
      </c>
      <c r="C1398" s="16" t="s">
        <v>7426</v>
      </c>
      <c r="D1398" s="17">
        <v>42571102</v>
      </c>
      <c r="E1398" s="16" t="s">
        <v>43</v>
      </c>
      <c r="G1398" s="16">
        <v>41972</v>
      </c>
      <c r="H1398" s="18">
        <v>511</v>
      </c>
      <c r="I1398" s="16">
        <v>1119190</v>
      </c>
      <c r="J1398" s="19">
        <v>672</v>
      </c>
      <c r="K1398" s="16" t="s">
        <v>31</v>
      </c>
      <c r="L1398" s="16" t="s">
        <v>32</v>
      </c>
      <c r="M1398" s="16" t="s">
        <v>33</v>
      </c>
      <c r="N1398" s="19">
        <v>18</v>
      </c>
      <c r="O1398" s="19">
        <v>8169</v>
      </c>
      <c r="P1398" s="16" t="s">
        <v>13066</v>
      </c>
      <c r="Q1398" s="16" t="s">
        <v>8984</v>
      </c>
      <c r="R1398" s="16" t="s">
        <v>8985</v>
      </c>
      <c r="S1398" s="16" t="s">
        <v>7573</v>
      </c>
      <c r="T1398" s="16" t="s">
        <v>35</v>
      </c>
      <c r="U1398" s="16" t="s">
        <v>36</v>
      </c>
      <c r="V1398" s="16">
        <v>31118049</v>
      </c>
      <c r="W1398" s="16">
        <v>2014</v>
      </c>
      <c r="X1398" s="16" t="s">
        <v>178</v>
      </c>
      <c r="Y1398" s="16" t="s">
        <v>38</v>
      </c>
      <c r="Z1398" s="16" t="s">
        <v>39</v>
      </c>
      <c r="AA1398" s="16" t="s">
        <v>40</v>
      </c>
      <c r="AB1398" s="16" t="s">
        <v>41</v>
      </c>
    </row>
    <row r="1399" spans="1:28" x14ac:dyDescent="0.35">
      <c r="A1399" t="s">
        <v>7410</v>
      </c>
      <c r="B1399" t="s">
        <v>12654</v>
      </c>
      <c r="C1399" t="s">
        <v>7420</v>
      </c>
      <c r="D1399" s="1">
        <v>42091102</v>
      </c>
      <c r="E1399" t="s">
        <v>43</v>
      </c>
      <c r="G1399">
        <v>41965</v>
      </c>
      <c r="H1399" s="3">
        <v>803</v>
      </c>
      <c r="I1399">
        <v>1116537</v>
      </c>
      <c r="J1399" s="4">
        <v>296</v>
      </c>
      <c r="K1399" t="s">
        <v>31</v>
      </c>
      <c r="L1399" t="s">
        <v>32</v>
      </c>
      <c r="M1399" t="s">
        <v>33</v>
      </c>
      <c r="N1399" s="4">
        <v>33</v>
      </c>
      <c r="O1399" s="4">
        <v>9768</v>
      </c>
      <c r="P1399" t="s">
        <v>13066</v>
      </c>
      <c r="Q1399" t="s">
        <v>8984</v>
      </c>
      <c r="R1399" t="s">
        <v>8985</v>
      </c>
      <c r="S1399" t="s">
        <v>7571</v>
      </c>
      <c r="T1399" t="s">
        <v>35</v>
      </c>
      <c r="U1399" t="s">
        <v>36</v>
      </c>
      <c r="V1399">
        <v>42280137</v>
      </c>
      <c r="W1399">
        <v>2014</v>
      </c>
      <c r="X1399" t="s">
        <v>178</v>
      </c>
      <c r="Y1399" t="s">
        <v>38</v>
      </c>
      <c r="Z1399" t="s">
        <v>39</v>
      </c>
      <c r="AA1399" t="s">
        <v>40</v>
      </c>
      <c r="AB1399" t="s">
        <v>41</v>
      </c>
    </row>
    <row r="1400" spans="1:28" x14ac:dyDescent="0.35">
      <c r="A1400" s="16" t="s">
        <v>8258</v>
      </c>
      <c r="B1400" s="16" t="s">
        <v>12653</v>
      </c>
      <c r="C1400" s="16" t="s">
        <v>8302</v>
      </c>
      <c r="D1400" s="17">
        <v>163541101</v>
      </c>
      <c r="E1400" s="16" t="s">
        <v>30</v>
      </c>
      <c r="G1400" s="16">
        <v>41960</v>
      </c>
      <c r="H1400" s="18">
        <v>641</v>
      </c>
      <c r="I1400" s="16">
        <v>1113819</v>
      </c>
      <c r="J1400" s="19">
        <v>369</v>
      </c>
      <c r="K1400" s="16" t="s">
        <v>31</v>
      </c>
      <c r="L1400" s="16" t="s">
        <v>1061</v>
      </c>
      <c r="M1400" s="16" t="s">
        <v>1111</v>
      </c>
      <c r="N1400" s="19">
        <v>192</v>
      </c>
      <c r="O1400" s="19">
        <v>37523</v>
      </c>
      <c r="P1400" s="16" t="s">
        <v>13062</v>
      </c>
      <c r="Q1400" s="16" t="s">
        <v>8984</v>
      </c>
      <c r="R1400" s="16" t="s">
        <v>8985</v>
      </c>
      <c r="S1400" s="16" t="s">
        <v>8321</v>
      </c>
      <c r="T1400" s="16" t="s">
        <v>35</v>
      </c>
      <c r="U1400" s="16" t="s">
        <v>36</v>
      </c>
      <c r="V1400" s="16">
        <v>42275168</v>
      </c>
      <c r="W1400" s="16">
        <v>2014</v>
      </c>
      <c r="X1400" s="16" t="s">
        <v>178</v>
      </c>
      <c r="Y1400" s="16" t="s">
        <v>38</v>
      </c>
      <c r="Z1400" s="16" t="s">
        <v>39</v>
      </c>
      <c r="AA1400" s="16" t="s">
        <v>40</v>
      </c>
      <c r="AB1400" s="16" t="s">
        <v>41</v>
      </c>
    </row>
    <row r="1401" spans="1:28" x14ac:dyDescent="0.35">
      <c r="A1401" t="s">
        <v>8579</v>
      </c>
      <c r="B1401" t="s">
        <v>12654</v>
      </c>
      <c r="C1401" t="s">
        <v>8662</v>
      </c>
      <c r="D1401" s="1">
        <v>252531101</v>
      </c>
      <c r="E1401" t="s">
        <v>30</v>
      </c>
      <c r="G1401">
        <v>41959</v>
      </c>
      <c r="H1401" s="3">
        <v>656</v>
      </c>
      <c r="I1401">
        <v>1113516</v>
      </c>
      <c r="J1401" s="4">
        <v>512</v>
      </c>
      <c r="K1401" t="s">
        <v>31</v>
      </c>
      <c r="L1401" t="s">
        <v>66</v>
      </c>
      <c r="M1401" t="s">
        <v>67</v>
      </c>
      <c r="N1401" s="4">
        <v>2701</v>
      </c>
      <c r="O1401" s="4">
        <v>402672</v>
      </c>
      <c r="P1401" t="s">
        <v>13066</v>
      </c>
      <c r="Q1401" t="s">
        <v>8984</v>
      </c>
      <c r="R1401" t="s">
        <v>8985</v>
      </c>
      <c r="S1401" t="s">
        <v>8663</v>
      </c>
      <c r="T1401" t="s">
        <v>35</v>
      </c>
      <c r="U1401" t="s">
        <v>36</v>
      </c>
      <c r="V1401">
        <v>42274323</v>
      </c>
      <c r="W1401">
        <v>2014</v>
      </c>
      <c r="X1401" t="s">
        <v>178</v>
      </c>
      <c r="Y1401" t="s">
        <v>38</v>
      </c>
      <c r="Z1401" t="s">
        <v>51</v>
      </c>
      <c r="AA1401" t="s">
        <v>40</v>
      </c>
      <c r="AB1401" t="s">
        <v>41</v>
      </c>
    </row>
    <row r="1402" spans="1:28" x14ac:dyDescent="0.35">
      <c r="A1402" s="16" t="s">
        <v>8579</v>
      </c>
      <c r="B1402" s="16" t="s">
        <v>12653</v>
      </c>
      <c r="C1402" s="16" t="s">
        <v>8664</v>
      </c>
      <c r="D1402" s="17">
        <v>163661702</v>
      </c>
      <c r="E1402" s="16" t="s">
        <v>30</v>
      </c>
      <c r="G1402" s="16">
        <v>41972</v>
      </c>
      <c r="H1402" s="18">
        <v>1032</v>
      </c>
      <c r="I1402" s="16">
        <v>1119284</v>
      </c>
      <c r="J1402" s="19">
        <v>442</v>
      </c>
      <c r="K1402" s="16" t="s">
        <v>31</v>
      </c>
      <c r="L1402" s="16" t="s">
        <v>32</v>
      </c>
      <c r="M1402" s="16" t="s">
        <v>33</v>
      </c>
      <c r="N1402" s="19">
        <v>339</v>
      </c>
      <c r="O1402" s="19">
        <v>48950</v>
      </c>
      <c r="P1402" s="16" t="s">
        <v>13062</v>
      </c>
      <c r="Q1402" s="16" t="s">
        <v>8984</v>
      </c>
      <c r="R1402" s="16" t="s">
        <v>8985</v>
      </c>
      <c r="S1402" s="16" t="s">
        <v>8665</v>
      </c>
      <c r="T1402" s="16" t="s">
        <v>35</v>
      </c>
      <c r="U1402" s="16" t="s">
        <v>36</v>
      </c>
      <c r="V1402" s="16">
        <v>31118086</v>
      </c>
      <c r="W1402" s="16">
        <v>2014</v>
      </c>
      <c r="X1402" s="16" t="s">
        <v>178</v>
      </c>
      <c r="Y1402" s="16" t="s">
        <v>38</v>
      </c>
      <c r="Z1402" s="16" t="s">
        <v>39</v>
      </c>
      <c r="AA1402" s="16" t="s">
        <v>40</v>
      </c>
      <c r="AB1402" s="16" t="s">
        <v>41</v>
      </c>
    </row>
    <row r="1403" spans="1:28" x14ac:dyDescent="0.35">
      <c r="A1403" t="s">
        <v>28</v>
      </c>
      <c r="B1403" t="s">
        <v>12653</v>
      </c>
      <c r="C1403" t="s">
        <v>29</v>
      </c>
      <c r="D1403" s="1">
        <v>182371111</v>
      </c>
      <c r="E1403" t="s">
        <v>30</v>
      </c>
      <c r="G1403">
        <v>41923</v>
      </c>
      <c r="H1403" s="3">
        <v>310</v>
      </c>
      <c r="I1403">
        <v>1095914</v>
      </c>
      <c r="J1403" s="4">
        <v>551</v>
      </c>
      <c r="K1403" t="s">
        <v>31</v>
      </c>
      <c r="L1403" t="s">
        <v>32</v>
      </c>
      <c r="M1403" t="s">
        <v>83</v>
      </c>
      <c r="N1403" s="4">
        <v>849</v>
      </c>
      <c r="O1403" s="4">
        <v>282941</v>
      </c>
      <c r="P1403" t="s">
        <v>13059</v>
      </c>
      <c r="Q1403" t="s">
        <v>8984</v>
      </c>
      <c r="R1403" t="s">
        <v>8985</v>
      </c>
      <c r="S1403" t="s">
        <v>302</v>
      </c>
      <c r="T1403" t="s">
        <v>35</v>
      </c>
      <c r="U1403" t="s">
        <v>36</v>
      </c>
      <c r="V1403">
        <v>42205787</v>
      </c>
      <c r="W1403">
        <v>2014</v>
      </c>
      <c r="X1403" t="s">
        <v>169</v>
      </c>
      <c r="Y1403" t="s">
        <v>38</v>
      </c>
      <c r="Z1403" t="s">
        <v>64</v>
      </c>
      <c r="AA1403" t="s">
        <v>40</v>
      </c>
      <c r="AB1403" t="s">
        <v>41</v>
      </c>
    </row>
    <row r="1404" spans="1:28" x14ac:dyDescent="0.35">
      <c r="A1404" s="16" t="s">
        <v>28</v>
      </c>
      <c r="B1404" s="16" t="s">
        <v>12653</v>
      </c>
      <c r="C1404" s="16" t="s">
        <v>307</v>
      </c>
      <c r="D1404" s="17">
        <v>182331101</v>
      </c>
      <c r="E1404" s="16" t="s">
        <v>43</v>
      </c>
      <c r="G1404" s="16">
        <v>41936</v>
      </c>
      <c r="H1404" s="18">
        <v>815</v>
      </c>
      <c r="I1404" s="16">
        <v>1101572</v>
      </c>
      <c r="J1404" s="19">
        <v>152</v>
      </c>
      <c r="K1404" s="16" t="s">
        <v>31</v>
      </c>
      <c r="L1404" s="16" t="s">
        <v>32</v>
      </c>
      <c r="M1404" s="16" t="s">
        <v>83</v>
      </c>
      <c r="N1404" s="19">
        <v>1</v>
      </c>
      <c r="O1404" s="19">
        <v>152</v>
      </c>
      <c r="P1404" s="16" t="s">
        <v>13062</v>
      </c>
      <c r="Q1404" s="16" t="s">
        <v>8984</v>
      </c>
      <c r="R1404" s="16" t="s">
        <v>47</v>
      </c>
      <c r="S1404" s="16" t="s">
        <v>308</v>
      </c>
      <c r="T1404" s="16" t="s">
        <v>35</v>
      </c>
      <c r="U1404" s="16" t="s">
        <v>36</v>
      </c>
      <c r="V1404" s="16">
        <v>0</v>
      </c>
      <c r="W1404" s="16">
        <v>2014</v>
      </c>
      <c r="X1404" s="16" t="s">
        <v>169</v>
      </c>
      <c r="Y1404" s="16" t="s">
        <v>38</v>
      </c>
      <c r="Z1404" s="16" t="s">
        <v>39</v>
      </c>
      <c r="AA1404" s="16" t="s">
        <v>40</v>
      </c>
      <c r="AB1404" s="16" t="s">
        <v>41</v>
      </c>
    </row>
    <row r="1405" spans="1:28" x14ac:dyDescent="0.35">
      <c r="A1405" t="s">
        <v>28</v>
      </c>
      <c r="B1405" t="s">
        <v>12653</v>
      </c>
      <c r="C1405" t="s">
        <v>98</v>
      </c>
      <c r="D1405" s="1">
        <v>83692104</v>
      </c>
      <c r="E1405" t="s">
        <v>43</v>
      </c>
      <c r="G1405">
        <v>41937</v>
      </c>
      <c r="H1405" s="3">
        <v>2003</v>
      </c>
      <c r="I1405">
        <v>1102937</v>
      </c>
      <c r="J1405" s="4">
        <v>612</v>
      </c>
      <c r="K1405" t="s">
        <v>31</v>
      </c>
      <c r="L1405" t="s">
        <v>32</v>
      </c>
      <c r="M1405" t="s">
        <v>33</v>
      </c>
      <c r="N1405" s="4">
        <v>7</v>
      </c>
      <c r="O1405" s="4">
        <v>4284</v>
      </c>
      <c r="P1405" t="s">
        <v>13059</v>
      </c>
      <c r="Q1405" t="s">
        <v>8984</v>
      </c>
      <c r="R1405" t="s">
        <v>8985</v>
      </c>
      <c r="S1405" t="s">
        <v>309</v>
      </c>
      <c r="T1405" t="s">
        <v>35</v>
      </c>
      <c r="U1405" t="s">
        <v>36</v>
      </c>
      <c r="V1405">
        <v>42215941</v>
      </c>
      <c r="W1405">
        <v>2014</v>
      </c>
      <c r="X1405" t="s">
        <v>169</v>
      </c>
      <c r="Y1405" t="s">
        <v>38</v>
      </c>
      <c r="Z1405" t="s">
        <v>39</v>
      </c>
      <c r="AA1405" t="s">
        <v>40</v>
      </c>
      <c r="AB1405" t="s">
        <v>41</v>
      </c>
    </row>
    <row r="1406" spans="1:28" x14ac:dyDescent="0.35">
      <c r="A1406" s="16" t="s">
        <v>28</v>
      </c>
      <c r="B1406" s="16" t="s">
        <v>12653</v>
      </c>
      <c r="C1406" s="16" t="s">
        <v>300</v>
      </c>
      <c r="D1406" s="17">
        <v>83260402</v>
      </c>
      <c r="E1406" s="16" t="s">
        <v>43</v>
      </c>
      <c r="G1406" s="16">
        <v>41916</v>
      </c>
      <c r="H1406" s="18">
        <v>1805</v>
      </c>
      <c r="I1406" s="16">
        <v>1092779</v>
      </c>
      <c r="J1406" s="19">
        <v>809</v>
      </c>
      <c r="K1406" s="16" t="s">
        <v>31</v>
      </c>
      <c r="L1406" s="16" t="s">
        <v>32</v>
      </c>
      <c r="M1406" s="16" t="s">
        <v>33</v>
      </c>
      <c r="N1406" s="19">
        <v>38</v>
      </c>
      <c r="O1406" s="19">
        <v>30742</v>
      </c>
      <c r="P1406" s="16" t="s">
        <v>13062</v>
      </c>
      <c r="Q1406" s="16" t="s">
        <v>8984</v>
      </c>
      <c r="R1406" s="16" t="s">
        <v>47</v>
      </c>
      <c r="S1406" s="16" t="s">
        <v>301</v>
      </c>
      <c r="T1406" s="16" t="s">
        <v>35</v>
      </c>
      <c r="U1406" s="16" t="s">
        <v>36</v>
      </c>
      <c r="V1406" s="16">
        <v>31105506</v>
      </c>
      <c r="W1406" s="16">
        <v>2014</v>
      </c>
      <c r="X1406" s="16" t="s">
        <v>169</v>
      </c>
      <c r="Y1406" s="16" t="s">
        <v>38</v>
      </c>
      <c r="Z1406" s="16" t="s">
        <v>88</v>
      </c>
      <c r="AA1406" s="16" t="s">
        <v>40</v>
      </c>
      <c r="AB1406" s="16" t="s">
        <v>41</v>
      </c>
    </row>
    <row r="1407" spans="1:28" x14ac:dyDescent="0.35">
      <c r="A1407" t="s">
        <v>28</v>
      </c>
      <c r="B1407" t="s">
        <v>12654</v>
      </c>
      <c r="C1407" t="s">
        <v>131</v>
      </c>
      <c r="D1407" s="1">
        <v>83192101</v>
      </c>
      <c r="E1407" t="s">
        <v>43</v>
      </c>
      <c r="G1407">
        <v>41926</v>
      </c>
      <c r="H1407" s="3">
        <v>1718</v>
      </c>
      <c r="I1407">
        <v>1097295</v>
      </c>
      <c r="J1407" s="4">
        <v>644</v>
      </c>
      <c r="K1407" t="s">
        <v>31</v>
      </c>
      <c r="L1407" t="s">
        <v>32</v>
      </c>
      <c r="M1407" t="s">
        <v>33</v>
      </c>
      <c r="N1407" s="4">
        <v>14</v>
      </c>
      <c r="O1407" s="4">
        <v>9016</v>
      </c>
      <c r="P1407" t="s">
        <v>13062</v>
      </c>
      <c r="Q1407" t="s">
        <v>8984</v>
      </c>
      <c r="R1407" t="s">
        <v>8985</v>
      </c>
      <c r="S1407" t="s">
        <v>306</v>
      </c>
      <c r="T1407" t="s">
        <v>35</v>
      </c>
      <c r="U1407" t="s">
        <v>36</v>
      </c>
      <c r="V1407">
        <v>0</v>
      </c>
      <c r="W1407">
        <v>2014</v>
      </c>
      <c r="X1407" t="s">
        <v>169</v>
      </c>
      <c r="Y1407" t="s">
        <v>38</v>
      </c>
      <c r="Z1407" t="s">
        <v>39</v>
      </c>
      <c r="AA1407" t="s">
        <v>40</v>
      </c>
      <c r="AB1407" t="s">
        <v>41</v>
      </c>
    </row>
    <row r="1408" spans="1:28" x14ac:dyDescent="0.35">
      <c r="A1408" s="16" t="s">
        <v>28</v>
      </c>
      <c r="B1408" s="16" t="s">
        <v>12654</v>
      </c>
      <c r="C1408" s="16" t="s">
        <v>131</v>
      </c>
      <c r="D1408" s="17">
        <v>83192101</v>
      </c>
      <c r="E1408" s="16" t="s">
        <v>43</v>
      </c>
      <c r="G1408" s="16">
        <v>41938</v>
      </c>
      <c r="H1408" s="18">
        <v>1209</v>
      </c>
      <c r="I1408" s="16">
        <v>1103161</v>
      </c>
      <c r="J1408" s="19">
        <v>866</v>
      </c>
      <c r="K1408" s="16" t="s">
        <v>31</v>
      </c>
      <c r="L1408" s="16" t="s">
        <v>32</v>
      </c>
      <c r="M1408" s="16" t="s">
        <v>33</v>
      </c>
      <c r="N1408" s="19">
        <v>73</v>
      </c>
      <c r="O1408" s="19">
        <v>19993</v>
      </c>
      <c r="P1408" s="16" t="s">
        <v>13062</v>
      </c>
      <c r="Q1408" s="16" t="s">
        <v>8984</v>
      </c>
      <c r="R1408" s="16" t="s">
        <v>47</v>
      </c>
      <c r="S1408" s="16" t="s">
        <v>310</v>
      </c>
      <c r="T1408" s="16" t="s">
        <v>35</v>
      </c>
      <c r="U1408" s="16" t="s">
        <v>36</v>
      </c>
      <c r="V1408" s="16">
        <v>0</v>
      </c>
      <c r="W1408" s="16">
        <v>2014</v>
      </c>
      <c r="X1408" s="16" t="s">
        <v>169</v>
      </c>
      <c r="Y1408" s="16" t="s">
        <v>38</v>
      </c>
      <c r="Z1408" s="16" t="s">
        <v>64</v>
      </c>
      <c r="AA1408" s="16" t="s">
        <v>40</v>
      </c>
      <c r="AB1408" s="16" t="s">
        <v>41</v>
      </c>
    </row>
    <row r="1409" spans="1:28" x14ac:dyDescent="0.35">
      <c r="A1409" t="s">
        <v>28</v>
      </c>
      <c r="B1409" t="s">
        <v>12654</v>
      </c>
      <c r="C1409" t="s">
        <v>129</v>
      </c>
      <c r="D1409" s="1">
        <v>83622105</v>
      </c>
      <c r="E1409" t="s">
        <v>43</v>
      </c>
      <c r="G1409">
        <v>41926</v>
      </c>
      <c r="H1409" s="3">
        <v>1302</v>
      </c>
      <c r="I1409">
        <v>1097042</v>
      </c>
      <c r="J1409" s="4">
        <v>903</v>
      </c>
      <c r="K1409" t="s">
        <v>31</v>
      </c>
      <c r="L1409" t="s">
        <v>32</v>
      </c>
      <c r="M1409" t="s">
        <v>33</v>
      </c>
      <c r="N1409" s="4">
        <v>30</v>
      </c>
      <c r="O1409" s="4">
        <v>27090</v>
      </c>
      <c r="P1409" t="s">
        <v>13059</v>
      </c>
      <c r="Q1409" t="s">
        <v>8984</v>
      </c>
      <c r="R1409" t="s">
        <v>8985</v>
      </c>
      <c r="S1409" t="s">
        <v>305</v>
      </c>
      <c r="T1409" t="s">
        <v>35</v>
      </c>
      <c r="U1409" t="s">
        <v>36</v>
      </c>
      <c r="V1409">
        <v>31107409</v>
      </c>
      <c r="W1409">
        <v>2014</v>
      </c>
      <c r="X1409" t="s">
        <v>169</v>
      </c>
      <c r="Y1409" t="s">
        <v>38</v>
      </c>
      <c r="Z1409" t="s">
        <v>39</v>
      </c>
      <c r="AA1409" t="s">
        <v>40</v>
      </c>
      <c r="AB1409" t="s">
        <v>41</v>
      </c>
    </row>
    <row r="1410" spans="1:28" x14ac:dyDescent="0.35">
      <c r="A1410" s="16" t="s">
        <v>28</v>
      </c>
      <c r="B1410" s="16" t="s">
        <v>12654</v>
      </c>
      <c r="C1410" s="16" t="s">
        <v>126</v>
      </c>
      <c r="D1410" s="17">
        <v>82841102</v>
      </c>
      <c r="E1410" s="16" t="s">
        <v>30</v>
      </c>
      <c r="G1410" s="16">
        <v>41924</v>
      </c>
      <c r="H1410" s="18">
        <v>1254</v>
      </c>
      <c r="I1410" s="16">
        <v>1096323</v>
      </c>
      <c r="J1410" s="19">
        <v>1004</v>
      </c>
      <c r="K1410" s="16" t="s">
        <v>31</v>
      </c>
      <c r="L1410" s="16" t="s">
        <v>32</v>
      </c>
      <c r="M1410" s="16" t="s">
        <v>33</v>
      </c>
      <c r="N1410" s="19">
        <v>295</v>
      </c>
      <c r="O1410" s="19">
        <v>137138</v>
      </c>
      <c r="P1410" s="16" t="s">
        <v>13062</v>
      </c>
      <c r="Q1410" s="16" t="s">
        <v>8984</v>
      </c>
      <c r="R1410" s="16" t="s">
        <v>8985</v>
      </c>
      <c r="S1410" s="16" t="s">
        <v>304</v>
      </c>
      <c r="T1410" s="16" t="s">
        <v>35</v>
      </c>
      <c r="U1410" s="16" t="s">
        <v>36</v>
      </c>
      <c r="V1410" s="16">
        <v>31106899</v>
      </c>
      <c r="W1410" s="16">
        <v>2014</v>
      </c>
      <c r="X1410" s="16" t="s">
        <v>169</v>
      </c>
      <c r="Y1410" s="16" t="s">
        <v>38</v>
      </c>
      <c r="Z1410" s="16" t="s">
        <v>64</v>
      </c>
      <c r="AA1410" s="16" t="s">
        <v>40</v>
      </c>
      <c r="AB1410" s="16" t="s">
        <v>41</v>
      </c>
    </row>
    <row r="1411" spans="1:28" x14ac:dyDescent="0.35">
      <c r="A1411" t="s">
        <v>28</v>
      </c>
      <c r="B1411" t="s">
        <v>12654</v>
      </c>
      <c r="C1411" t="s">
        <v>42</v>
      </c>
      <c r="D1411" s="1">
        <v>82841101</v>
      </c>
      <c r="E1411" t="s">
        <v>43</v>
      </c>
      <c r="G1411">
        <v>41924</v>
      </c>
      <c r="H1411" s="3">
        <v>133</v>
      </c>
      <c r="I1411">
        <v>1096206</v>
      </c>
      <c r="J1411" s="4">
        <v>569</v>
      </c>
      <c r="K1411" t="s">
        <v>31</v>
      </c>
      <c r="L1411" t="s">
        <v>60</v>
      </c>
      <c r="M1411" t="s">
        <v>94</v>
      </c>
      <c r="N1411" s="4">
        <v>41</v>
      </c>
      <c r="O1411" s="4">
        <v>23329</v>
      </c>
      <c r="P1411" t="s">
        <v>13062</v>
      </c>
      <c r="Q1411" t="s">
        <v>57</v>
      </c>
      <c r="R1411" t="s">
        <v>8985</v>
      </c>
      <c r="S1411" t="s">
        <v>303</v>
      </c>
      <c r="T1411" t="s">
        <v>35</v>
      </c>
      <c r="U1411" t="s">
        <v>36</v>
      </c>
      <c r="V1411">
        <v>31106882</v>
      </c>
      <c r="W1411">
        <v>2014</v>
      </c>
      <c r="X1411" t="s">
        <v>169</v>
      </c>
      <c r="Y1411" t="s">
        <v>38</v>
      </c>
      <c r="Z1411" t="s">
        <v>39</v>
      </c>
      <c r="AA1411" t="s">
        <v>40</v>
      </c>
      <c r="AB1411" t="s">
        <v>41</v>
      </c>
    </row>
    <row r="1412" spans="1:28" x14ac:dyDescent="0.35">
      <c r="A1412" s="16" t="s">
        <v>1655</v>
      </c>
      <c r="B1412" s="16" t="s">
        <v>12654</v>
      </c>
      <c r="C1412" s="16" t="s">
        <v>46</v>
      </c>
      <c r="D1412" s="17">
        <v>83622106</v>
      </c>
      <c r="E1412" s="16" t="s">
        <v>30</v>
      </c>
      <c r="G1412" s="16">
        <v>41917</v>
      </c>
      <c r="H1412" s="18">
        <v>2232</v>
      </c>
      <c r="I1412" s="16">
        <v>1093319</v>
      </c>
      <c r="J1412" s="19">
        <v>1643</v>
      </c>
      <c r="K1412" s="16" t="s">
        <v>31</v>
      </c>
      <c r="L1412" s="16" t="s">
        <v>32</v>
      </c>
      <c r="M1412" s="16" t="s">
        <v>33</v>
      </c>
      <c r="N1412" s="19">
        <v>466</v>
      </c>
      <c r="O1412" s="19">
        <v>0</v>
      </c>
      <c r="P1412" s="16" t="s">
        <v>13062</v>
      </c>
      <c r="Q1412" s="16" t="s">
        <v>8984</v>
      </c>
      <c r="R1412" s="16" t="s">
        <v>8985</v>
      </c>
      <c r="S1412" s="16" t="s">
        <v>1711</v>
      </c>
      <c r="T1412" s="16" t="s">
        <v>35</v>
      </c>
      <c r="U1412" s="16" t="s">
        <v>36</v>
      </c>
      <c r="V1412" s="16">
        <v>0</v>
      </c>
      <c r="W1412" s="16">
        <v>2014</v>
      </c>
      <c r="X1412" s="16" t="s">
        <v>169</v>
      </c>
      <c r="Y1412" s="16" t="s">
        <v>38</v>
      </c>
      <c r="Z1412" s="16" t="s">
        <v>73</v>
      </c>
      <c r="AA1412" s="16" t="s">
        <v>40</v>
      </c>
      <c r="AB1412" s="16" t="s">
        <v>41</v>
      </c>
    </row>
    <row r="1413" spans="1:28" x14ac:dyDescent="0.35">
      <c r="A1413" t="s">
        <v>1655</v>
      </c>
      <c r="B1413" t="s">
        <v>12654</v>
      </c>
      <c r="C1413" t="s">
        <v>1487</v>
      </c>
      <c r="D1413" s="1">
        <v>82021106</v>
      </c>
      <c r="E1413" t="s">
        <v>43</v>
      </c>
      <c r="G1413">
        <v>41928</v>
      </c>
      <c r="H1413" s="3">
        <v>436</v>
      </c>
      <c r="I1413">
        <v>1098179</v>
      </c>
      <c r="J1413" s="4">
        <v>491</v>
      </c>
      <c r="K1413" t="s">
        <v>31</v>
      </c>
      <c r="L1413" t="s">
        <v>32</v>
      </c>
      <c r="M1413" t="s">
        <v>33</v>
      </c>
      <c r="N1413" s="4">
        <v>4</v>
      </c>
      <c r="O1413" s="4">
        <v>1964</v>
      </c>
      <c r="P1413" t="s">
        <v>13059</v>
      </c>
      <c r="Q1413" t="s">
        <v>8984</v>
      </c>
      <c r="R1413" t="s">
        <v>8985</v>
      </c>
      <c r="S1413" t="s">
        <v>1712</v>
      </c>
      <c r="T1413" t="s">
        <v>35</v>
      </c>
      <c r="U1413" t="s">
        <v>36</v>
      </c>
      <c r="V1413">
        <v>31107686</v>
      </c>
      <c r="W1413">
        <v>2014</v>
      </c>
      <c r="X1413" t="s">
        <v>169</v>
      </c>
      <c r="Y1413" t="s">
        <v>38</v>
      </c>
      <c r="Z1413" t="s">
        <v>39</v>
      </c>
      <c r="AA1413" t="s">
        <v>40</v>
      </c>
      <c r="AB1413" t="s">
        <v>41</v>
      </c>
    </row>
    <row r="1414" spans="1:28" x14ac:dyDescent="0.35">
      <c r="A1414" s="16" t="s">
        <v>2116</v>
      </c>
      <c r="B1414" s="16" t="s">
        <v>12654</v>
      </c>
      <c r="C1414" s="16" t="s">
        <v>2136</v>
      </c>
      <c r="D1414" s="17">
        <v>12541106</v>
      </c>
      <c r="E1414" s="16" t="s">
        <v>43</v>
      </c>
      <c r="G1414" s="16">
        <v>41937</v>
      </c>
      <c r="H1414" s="18">
        <v>1123</v>
      </c>
      <c r="I1414" s="16">
        <v>1102187</v>
      </c>
      <c r="J1414" s="19">
        <v>209</v>
      </c>
      <c r="K1414" s="16" t="s">
        <v>31</v>
      </c>
      <c r="L1414" s="16" t="s">
        <v>384</v>
      </c>
      <c r="M1414" s="16" t="s">
        <v>674</v>
      </c>
      <c r="N1414" s="19">
        <v>9</v>
      </c>
      <c r="O1414" s="19">
        <v>1881</v>
      </c>
      <c r="P1414" s="16" t="s">
        <v>13059</v>
      </c>
      <c r="Q1414" s="16" t="s">
        <v>122</v>
      </c>
      <c r="R1414" s="16" t="s">
        <v>9094</v>
      </c>
      <c r="S1414" s="16" t="s">
        <v>2149</v>
      </c>
      <c r="T1414" s="16" t="s">
        <v>35</v>
      </c>
      <c r="U1414" s="16" t="s">
        <v>36</v>
      </c>
      <c r="V1414" s="16">
        <v>0</v>
      </c>
      <c r="W1414" s="16">
        <v>2014</v>
      </c>
      <c r="X1414" s="16" t="s">
        <v>169</v>
      </c>
      <c r="Y1414" s="16" t="s">
        <v>38</v>
      </c>
      <c r="Z1414" s="16" t="s">
        <v>39</v>
      </c>
      <c r="AA1414" s="16" t="s">
        <v>40</v>
      </c>
      <c r="AB1414" s="16" t="s">
        <v>41</v>
      </c>
    </row>
    <row r="1415" spans="1:28" x14ac:dyDescent="0.35">
      <c r="A1415" t="s">
        <v>2397</v>
      </c>
      <c r="B1415" t="s">
        <v>12654</v>
      </c>
      <c r="C1415" t="s">
        <v>2454</v>
      </c>
      <c r="D1415" s="1">
        <v>43141101</v>
      </c>
      <c r="E1415" t="s">
        <v>43</v>
      </c>
      <c r="G1415">
        <v>41927</v>
      </c>
      <c r="H1415" s="3">
        <v>557</v>
      </c>
      <c r="I1415">
        <v>1097688</v>
      </c>
      <c r="J1415" s="4">
        <v>513</v>
      </c>
      <c r="K1415" t="s">
        <v>31</v>
      </c>
      <c r="L1415" t="s">
        <v>32</v>
      </c>
      <c r="M1415" t="s">
        <v>83</v>
      </c>
      <c r="N1415" s="4">
        <v>32</v>
      </c>
      <c r="O1415" s="4">
        <v>16416</v>
      </c>
      <c r="P1415" t="s">
        <v>13080</v>
      </c>
      <c r="Q1415" t="s">
        <v>8984</v>
      </c>
      <c r="R1415" t="s">
        <v>8985</v>
      </c>
      <c r="S1415" t="s">
        <v>2648</v>
      </c>
      <c r="T1415" t="s">
        <v>35</v>
      </c>
      <c r="U1415" t="s">
        <v>36</v>
      </c>
      <c r="V1415">
        <v>31107522</v>
      </c>
      <c r="W1415">
        <v>2014</v>
      </c>
      <c r="X1415" t="s">
        <v>169</v>
      </c>
      <c r="Y1415" t="s">
        <v>38</v>
      </c>
      <c r="Z1415" t="s">
        <v>64</v>
      </c>
      <c r="AA1415" t="s">
        <v>40</v>
      </c>
      <c r="AB1415" t="s">
        <v>41</v>
      </c>
    </row>
    <row r="1416" spans="1:28" x14ac:dyDescent="0.35">
      <c r="A1416" s="16" t="s">
        <v>2397</v>
      </c>
      <c r="B1416" s="16" t="s">
        <v>12654</v>
      </c>
      <c r="C1416" s="16" t="s">
        <v>2454</v>
      </c>
      <c r="D1416" s="17">
        <v>43141101</v>
      </c>
      <c r="E1416" s="16" t="s">
        <v>43</v>
      </c>
      <c r="G1416" s="16">
        <v>41932</v>
      </c>
      <c r="H1416" s="18">
        <v>1330</v>
      </c>
      <c r="I1416" s="16">
        <v>1099753</v>
      </c>
      <c r="J1416" s="19">
        <v>793</v>
      </c>
      <c r="K1416" s="16" t="s">
        <v>31</v>
      </c>
      <c r="L1416" s="16" t="s">
        <v>32</v>
      </c>
      <c r="M1416" s="16" t="s">
        <v>33</v>
      </c>
      <c r="N1416" s="19">
        <v>27</v>
      </c>
      <c r="O1416" s="19">
        <v>21411</v>
      </c>
      <c r="P1416" s="16" t="s">
        <v>13065</v>
      </c>
      <c r="Q1416" s="16" t="s">
        <v>8984</v>
      </c>
      <c r="R1416" s="16" t="s">
        <v>8985</v>
      </c>
      <c r="S1416" s="16" t="s">
        <v>2650</v>
      </c>
      <c r="T1416" s="16" t="s">
        <v>35</v>
      </c>
      <c r="U1416" s="16" t="s">
        <v>36</v>
      </c>
      <c r="V1416" s="16">
        <v>0</v>
      </c>
      <c r="W1416" s="16">
        <v>2014</v>
      </c>
      <c r="X1416" s="16" t="s">
        <v>169</v>
      </c>
      <c r="Y1416" s="16" t="s">
        <v>38</v>
      </c>
      <c r="Z1416" s="16" t="s">
        <v>51</v>
      </c>
      <c r="AA1416" s="16" t="s">
        <v>40</v>
      </c>
      <c r="AB1416" s="16" t="s">
        <v>41</v>
      </c>
    </row>
    <row r="1417" spans="1:28" x14ac:dyDescent="0.35">
      <c r="A1417" t="s">
        <v>2397</v>
      </c>
      <c r="B1417" t="s">
        <v>12653</v>
      </c>
      <c r="C1417" t="s">
        <v>2448</v>
      </c>
      <c r="D1417" s="1">
        <v>43141102</v>
      </c>
      <c r="E1417" t="s">
        <v>30</v>
      </c>
      <c r="G1417">
        <v>41940</v>
      </c>
      <c r="H1417" s="3">
        <v>1201</v>
      </c>
      <c r="I1417">
        <v>1105380</v>
      </c>
      <c r="J1417" s="4">
        <v>554</v>
      </c>
      <c r="K1417" t="s">
        <v>31</v>
      </c>
      <c r="L1417" t="s">
        <v>32</v>
      </c>
      <c r="M1417" t="s">
        <v>33</v>
      </c>
      <c r="N1417" s="4">
        <v>704</v>
      </c>
      <c r="O1417" s="4">
        <v>55051</v>
      </c>
      <c r="P1417" t="s">
        <v>13062</v>
      </c>
      <c r="Q1417" t="s">
        <v>57</v>
      </c>
      <c r="R1417" t="s">
        <v>8985</v>
      </c>
      <c r="S1417" t="s">
        <v>2674</v>
      </c>
      <c r="T1417" t="s">
        <v>35</v>
      </c>
      <c r="U1417" t="s">
        <v>36</v>
      </c>
      <c r="V1417">
        <v>31111193</v>
      </c>
      <c r="W1417">
        <v>2014</v>
      </c>
      <c r="X1417" t="s">
        <v>169</v>
      </c>
      <c r="Y1417" t="s">
        <v>38</v>
      </c>
      <c r="Z1417" t="s">
        <v>172</v>
      </c>
      <c r="AA1417" t="s">
        <v>40</v>
      </c>
      <c r="AB1417" t="s">
        <v>41</v>
      </c>
    </row>
    <row r="1418" spans="1:28" x14ac:dyDescent="0.35">
      <c r="A1418" s="16" t="s">
        <v>2397</v>
      </c>
      <c r="B1418" s="16" t="s">
        <v>12653</v>
      </c>
      <c r="C1418" s="16" t="s">
        <v>2428</v>
      </c>
      <c r="D1418" s="17">
        <v>43381101</v>
      </c>
      <c r="E1418" s="16" t="s">
        <v>43</v>
      </c>
      <c r="G1418" s="16">
        <v>41919</v>
      </c>
      <c r="H1418" s="18">
        <v>737</v>
      </c>
      <c r="I1418" s="16">
        <v>1093862</v>
      </c>
      <c r="J1418" s="19">
        <v>836</v>
      </c>
      <c r="K1418" s="16" t="s">
        <v>31</v>
      </c>
      <c r="L1418" s="16" t="s">
        <v>66</v>
      </c>
      <c r="M1418" s="16" t="s">
        <v>67</v>
      </c>
      <c r="N1418" s="19">
        <v>1</v>
      </c>
      <c r="O1418" s="19">
        <v>836</v>
      </c>
      <c r="P1418" s="16" t="s">
        <v>13060</v>
      </c>
      <c r="Q1418" s="16" t="s">
        <v>79</v>
      </c>
      <c r="R1418" s="16" t="s">
        <v>8985</v>
      </c>
      <c r="S1418" s="16" t="s">
        <v>2646</v>
      </c>
      <c r="T1418" s="16" t="s">
        <v>35</v>
      </c>
      <c r="U1418" s="16" t="s">
        <v>36</v>
      </c>
      <c r="V1418" s="16">
        <v>31105864</v>
      </c>
      <c r="W1418" s="16">
        <v>2014</v>
      </c>
      <c r="X1418" s="16" t="s">
        <v>169</v>
      </c>
      <c r="Y1418" s="16" t="s">
        <v>38</v>
      </c>
      <c r="Z1418" s="16" t="s">
        <v>39</v>
      </c>
      <c r="AA1418" s="16" t="s">
        <v>40</v>
      </c>
      <c r="AB1418" s="16" t="s">
        <v>41</v>
      </c>
    </row>
    <row r="1419" spans="1:28" x14ac:dyDescent="0.35">
      <c r="A1419" t="s">
        <v>2397</v>
      </c>
      <c r="B1419" t="s">
        <v>12654</v>
      </c>
      <c r="C1419" t="s">
        <v>2481</v>
      </c>
      <c r="D1419" s="1">
        <v>43311102</v>
      </c>
      <c r="E1419" t="s">
        <v>43</v>
      </c>
      <c r="G1419">
        <v>41918</v>
      </c>
      <c r="H1419" s="3">
        <v>853</v>
      </c>
      <c r="I1419">
        <v>1093426</v>
      </c>
      <c r="J1419" s="4">
        <v>374</v>
      </c>
      <c r="K1419" t="s">
        <v>31</v>
      </c>
      <c r="L1419" t="s">
        <v>32</v>
      </c>
      <c r="M1419" t="s">
        <v>33</v>
      </c>
      <c r="N1419" s="4">
        <v>8</v>
      </c>
      <c r="O1419" s="4">
        <v>2992</v>
      </c>
      <c r="P1419" t="s">
        <v>13062</v>
      </c>
      <c r="Q1419" t="s">
        <v>8984</v>
      </c>
      <c r="R1419" t="s">
        <v>8985</v>
      </c>
      <c r="S1419" t="s">
        <v>2644</v>
      </c>
      <c r="T1419" t="s">
        <v>35</v>
      </c>
      <c r="U1419" t="s">
        <v>36</v>
      </c>
      <c r="V1419">
        <v>31105723</v>
      </c>
      <c r="W1419">
        <v>2014</v>
      </c>
      <c r="X1419" t="s">
        <v>169</v>
      </c>
      <c r="Y1419" t="s">
        <v>38</v>
      </c>
      <c r="Z1419" t="s">
        <v>64</v>
      </c>
      <c r="AA1419" t="s">
        <v>40</v>
      </c>
      <c r="AB1419" t="s">
        <v>41</v>
      </c>
    </row>
    <row r="1420" spans="1:28" x14ac:dyDescent="0.35">
      <c r="A1420" s="16" t="s">
        <v>2397</v>
      </c>
      <c r="B1420" s="16" t="s">
        <v>12653</v>
      </c>
      <c r="C1420" s="16" t="s">
        <v>2400</v>
      </c>
      <c r="D1420" s="17">
        <v>42601101</v>
      </c>
      <c r="E1420" s="16" t="s">
        <v>53</v>
      </c>
      <c r="F1420" s="2" t="s">
        <v>54</v>
      </c>
      <c r="G1420" s="16">
        <v>41938</v>
      </c>
      <c r="H1420" s="18">
        <v>1720</v>
      </c>
      <c r="I1420" s="16">
        <v>1103202</v>
      </c>
      <c r="J1420" s="19">
        <v>518</v>
      </c>
      <c r="K1420" s="16" t="s">
        <v>31</v>
      </c>
      <c r="L1420" s="16" t="s">
        <v>32</v>
      </c>
      <c r="M1420" s="16" t="s">
        <v>33</v>
      </c>
      <c r="N1420" s="19">
        <v>3</v>
      </c>
      <c r="O1420" s="19">
        <v>1554</v>
      </c>
      <c r="P1420" s="16" t="s">
        <v>13059</v>
      </c>
      <c r="Q1420" s="16" t="s">
        <v>8984</v>
      </c>
      <c r="R1420" s="16" t="s">
        <v>8985</v>
      </c>
      <c r="S1420" s="16" t="s">
        <v>2672</v>
      </c>
      <c r="T1420" s="16" t="s">
        <v>35</v>
      </c>
      <c r="U1420" s="16" t="s">
        <v>36</v>
      </c>
      <c r="V1420" s="16">
        <v>0</v>
      </c>
      <c r="W1420" s="16">
        <v>2014</v>
      </c>
      <c r="X1420" s="16" t="s">
        <v>169</v>
      </c>
      <c r="Y1420" s="16" t="s">
        <v>38</v>
      </c>
      <c r="Z1420" s="16" t="s">
        <v>39</v>
      </c>
      <c r="AA1420" s="16" t="s">
        <v>40</v>
      </c>
      <c r="AB1420" s="16" t="s">
        <v>41</v>
      </c>
    </row>
    <row r="1421" spans="1:28" x14ac:dyDescent="0.35">
      <c r="A1421" t="s">
        <v>2397</v>
      </c>
      <c r="B1421" t="s">
        <v>12654</v>
      </c>
      <c r="C1421" t="s">
        <v>2481</v>
      </c>
      <c r="D1421" s="1">
        <v>43311102</v>
      </c>
      <c r="E1421" t="s">
        <v>30</v>
      </c>
      <c r="G1421">
        <v>41937</v>
      </c>
      <c r="H1421" s="3">
        <v>942</v>
      </c>
      <c r="I1421">
        <v>1102306</v>
      </c>
      <c r="J1421" s="4">
        <v>174</v>
      </c>
      <c r="K1421" t="s">
        <v>31</v>
      </c>
      <c r="L1421" t="s">
        <v>60</v>
      </c>
      <c r="M1421" t="s">
        <v>94</v>
      </c>
      <c r="N1421" s="4">
        <v>980</v>
      </c>
      <c r="O1421" s="4">
        <v>88620</v>
      </c>
      <c r="P1421" t="s">
        <v>13060</v>
      </c>
      <c r="Q1421" t="s">
        <v>57</v>
      </c>
      <c r="R1421" t="s">
        <v>8985</v>
      </c>
      <c r="S1421" t="s">
        <v>2668</v>
      </c>
      <c r="T1421" t="s">
        <v>35</v>
      </c>
      <c r="U1421" t="s">
        <v>36</v>
      </c>
      <c r="V1421">
        <v>0</v>
      </c>
      <c r="W1421">
        <v>2014</v>
      </c>
      <c r="X1421" t="s">
        <v>169</v>
      </c>
      <c r="Y1421" t="s">
        <v>38</v>
      </c>
      <c r="Z1421" t="s">
        <v>64</v>
      </c>
      <c r="AA1421" t="s">
        <v>40</v>
      </c>
      <c r="AB1421" t="s">
        <v>41</v>
      </c>
    </row>
    <row r="1422" spans="1:28" x14ac:dyDescent="0.35">
      <c r="A1422" s="16" t="s">
        <v>2397</v>
      </c>
      <c r="B1422" s="16" t="s">
        <v>12654</v>
      </c>
      <c r="C1422" s="16" t="s">
        <v>2461</v>
      </c>
      <c r="D1422" s="17">
        <v>43191101</v>
      </c>
      <c r="E1422" s="16" t="s">
        <v>43</v>
      </c>
      <c r="G1422" s="16">
        <v>41913</v>
      </c>
      <c r="H1422" s="18">
        <v>1149</v>
      </c>
      <c r="I1422" s="16">
        <v>1091243</v>
      </c>
      <c r="J1422" s="19">
        <v>902</v>
      </c>
      <c r="K1422" s="16" t="s">
        <v>31</v>
      </c>
      <c r="L1422" s="16" t="s">
        <v>32</v>
      </c>
      <c r="M1422" s="16" t="s">
        <v>33</v>
      </c>
      <c r="N1422" s="19">
        <v>1</v>
      </c>
      <c r="O1422" s="19">
        <v>902</v>
      </c>
      <c r="P1422" s="16" t="s">
        <v>13062</v>
      </c>
      <c r="Q1422" s="16" t="s">
        <v>8984</v>
      </c>
      <c r="R1422" s="16" t="s">
        <v>8985</v>
      </c>
      <c r="S1422" s="16" t="s">
        <v>2643</v>
      </c>
      <c r="T1422" s="16" t="s">
        <v>35</v>
      </c>
      <c r="U1422" s="16" t="s">
        <v>36</v>
      </c>
      <c r="V1422" s="16">
        <v>31104820</v>
      </c>
      <c r="W1422" s="16">
        <v>2014</v>
      </c>
      <c r="X1422" s="16" t="s">
        <v>169</v>
      </c>
      <c r="Y1422" s="16" t="s">
        <v>38</v>
      </c>
      <c r="Z1422" s="16" t="s">
        <v>39</v>
      </c>
      <c r="AA1422" s="16" t="s">
        <v>40</v>
      </c>
      <c r="AB1422" s="16" t="s">
        <v>41</v>
      </c>
    </row>
    <row r="1423" spans="1:28" x14ac:dyDescent="0.35">
      <c r="A1423" t="s">
        <v>2397</v>
      </c>
      <c r="B1423" t="s">
        <v>12653</v>
      </c>
      <c r="C1423" t="s">
        <v>2622</v>
      </c>
      <c r="D1423" s="1">
        <v>43411101</v>
      </c>
      <c r="E1423" t="s">
        <v>43</v>
      </c>
      <c r="G1423">
        <v>41919</v>
      </c>
      <c r="H1423" s="3">
        <v>1330</v>
      </c>
      <c r="I1423">
        <v>1094113</v>
      </c>
      <c r="J1423" s="4">
        <v>450</v>
      </c>
      <c r="K1423" t="s">
        <v>31</v>
      </c>
      <c r="L1423" t="s">
        <v>32</v>
      </c>
      <c r="M1423" t="s">
        <v>33</v>
      </c>
      <c r="N1423" s="4">
        <v>11</v>
      </c>
      <c r="O1423" s="4">
        <v>4950</v>
      </c>
      <c r="P1423" t="s">
        <v>13062</v>
      </c>
      <c r="Q1423" t="s">
        <v>8984</v>
      </c>
      <c r="R1423" t="s">
        <v>8985</v>
      </c>
      <c r="S1423" t="s">
        <v>2645</v>
      </c>
      <c r="T1423" t="s">
        <v>35</v>
      </c>
      <c r="U1423" t="s">
        <v>36</v>
      </c>
      <c r="V1423">
        <v>42202898</v>
      </c>
      <c r="W1423">
        <v>2014</v>
      </c>
      <c r="X1423" t="s">
        <v>169</v>
      </c>
      <c r="Y1423" t="s">
        <v>38</v>
      </c>
      <c r="Z1423" t="s">
        <v>64</v>
      </c>
      <c r="AA1423" t="s">
        <v>40</v>
      </c>
      <c r="AB1423" t="s">
        <v>41</v>
      </c>
    </row>
    <row r="1424" spans="1:28" x14ac:dyDescent="0.35">
      <c r="A1424" s="16" t="s">
        <v>2397</v>
      </c>
      <c r="B1424" s="16" t="s">
        <v>12653</v>
      </c>
      <c r="C1424" s="16" t="s">
        <v>2515</v>
      </c>
      <c r="D1424" s="17">
        <v>42761104</v>
      </c>
      <c r="E1424" s="16" t="s">
        <v>43</v>
      </c>
      <c r="G1424" s="16">
        <v>41937</v>
      </c>
      <c r="H1424" s="18">
        <v>150</v>
      </c>
      <c r="I1424" s="16">
        <v>1101960</v>
      </c>
      <c r="J1424" s="19">
        <v>575</v>
      </c>
      <c r="K1424" s="16" t="s">
        <v>31</v>
      </c>
      <c r="L1424" s="16" t="s">
        <v>32</v>
      </c>
      <c r="M1424" s="16" t="s">
        <v>33</v>
      </c>
      <c r="N1424" s="19">
        <v>14</v>
      </c>
      <c r="O1424" s="19">
        <v>3708</v>
      </c>
      <c r="P1424" s="16" t="s">
        <v>13066</v>
      </c>
      <c r="Q1424" s="16" t="s">
        <v>8984</v>
      </c>
      <c r="R1424" s="16" t="s">
        <v>8985</v>
      </c>
      <c r="S1424" s="16" t="s">
        <v>2655</v>
      </c>
      <c r="T1424" s="16" t="s">
        <v>35</v>
      </c>
      <c r="U1424" s="16" t="s">
        <v>36</v>
      </c>
      <c r="V1424" s="16">
        <v>0</v>
      </c>
      <c r="W1424" s="16">
        <v>2014</v>
      </c>
      <c r="X1424" s="16" t="s">
        <v>169</v>
      </c>
      <c r="Y1424" s="16" t="s">
        <v>38</v>
      </c>
      <c r="Z1424" s="16" t="s">
        <v>64</v>
      </c>
      <c r="AA1424" s="16" t="s">
        <v>40</v>
      </c>
      <c r="AB1424" s="16" t="s">
        <v>41</v>
      </c>
    </row>
    <row r="1425" spans="1:28" x14ac:dyDescent="0.35">
      <c r="A1425" t="s">
        <v>2397</v>
      </c>
      <c r="B1425" t="s">
        <v>12653</v>
      </c>
      <c r="C1425" t="s">
        <v>2412</v>
      </c>
      <c r="D1425" s="1">
        <v>42761101</v>
      </c>
      <c r="E1425" t="s">
        <v>53</v>
      </c>
      <c r="F1425" s="2" t="s">
        <v>54</v>
      </c>
      <c r="G1425">
        <v>41937</v>
      </c>
      <c r="H1425" s="3">
        <v>831</v>
      </c>
      <c r="I1425">
        <v>1102190</v>
      </c>
      <c r="J1425" s="4">
        <v>238</v>
      </c>
      <c r="K1425" t="s">
        <v>31</v>
      </c>
      <c r="L1425" t="s">
        <v>32</v>
      </c>
      <c r="M1425" t="s">
        <v>33</v>
      </c>
      <c r="N1425" s="4">
        <v>4</v>
      </c>
      <c r="O1425" s="4">
        <v>952</v>
      </c>
      <c r="P1425" t="s">
        <v>13063</v>
      </c>
      <c r="Q1425" t="s">
        <v>8984</v>
      </c>
      <c r="R1425" t="s">
        <v>8985</v>
      </c>
      <c r="S1425" t="s">
        <v>2654</v>
      </c>
      <c r="T1425" t="s">
        <v>35</v>
      </c>
      <c r="U1425" t="s">
        <v>36</v>
      </c>
      <c r="V1425">
        <v>0</v>
      </c>
      <c r="W1425">
        <v>2014</v>
      </c>
      <c r="X1425" t="s">
        <v>169</v>
      </c>
      <c r="Y1425" t="s">
        <v>38</v>
      </c>
      <c r="Z1425" t="s">
        <v>39</v>
      </c>
      <c r="AA1425" t="s">
        <v>40</v>
      </c>
      <c r="AB1425" t="s">
        <v>41</v>
      </c>
    </row>
    <row r="1426" spans="1:28" x14ac:dyDescent="0.35">
      <c r="A1426" s="16" t="s">
        <v>2397</v>
      </c>
      <c r="B1426" s="16" t="s">
        <v>12654</v>
      </c>
      <c r="C1426" s="16" t="s">
        <v>2504</v>
      </c>
      <c r="D1426" s="17">
        <v>42661103</v>
      </c>
      <c r="E1426" s="16" t="s">
        <v>43</v>
      </c>
      <c r="G1426" s="16">
        <v>41937</v>
      </c>
      <c r="H1426" s="18">
        <v>740</v>
      </c>
      <c r="I1426" s="16">
        <v>1102134</v>
      </c>
      <c r="J1426" s="19">
        <v>658</v>
      </c>
      <c r="K1426" s="16" t="s">
        <v>31</v>
      </c>
      <c r="L1426" s="16" t="s">
        <v>32</v>
      </c>
      <c r="M1426" s="16" t="s">
        <v>83</v>
      </c>
      <c r="N1426" s="19">
        <v>5</v>
      </c>
      <c r="O1426" s="19">
        <v>3290</v>
      </c>
      <c r="P1426" s="16" t="s">
        <v>13060</v>
      </c>
      <c r="Q1426" s="16" t="s">
        <v>8984</v>
      </c>
      <c r="R1426" s="16" t="s">
        <v>8985</v>
      </c>
      <c r="S1426" s="16" t="s">
        <v>2670</v>
      </c>
      <c r="T1426" s="16" t="s">
        <v>35</v>
      </c>
      <c r="U1426" s="16" t="s">
        <v>36</v>
      </c>
      <c r="V1426" s="16">
        <v>0</v>
      </c>
      <c r="W1426" s="16">
        <v>2014</v>
      </c>
      <c r="X1426" s="16" t="s">
        <v>169</v>
      </c>
      <c r="Y1426" s="16" t="s">
        <v>38</v>
      </c>
      <c r="Z1426" s="16" t="s">
        <v>64</v>
      </c>
      <c r="AA1426" s="16" t="s">
        <v>40</v>
      </c>
      <c r="AB1426" s="16" t="s">
        <v>41</v>
      </c>
    </row>
    <row r="1427" spans="1:28" x14ac:dyDescent="0.35">
      <c r="A1427" t="s">
        <v>2397</v>
      </c>
      <c r="B1427" t="s">
        <v>12653</v>
      </c>
      <c r="C1427" t="s">
        <v>2412</v>
      </c>
      <c r="D1427" s="1">
        <v>42761101</v>
      </c>
      <c r="E1427" t="s">
        <v>43</v>
      </c>
      <c r="G1427">
        <v>41932</v>
      </c>
      <c r="H1427" s="3">
        <v>759</v>
      </c>
      <c r="I1427">
        <v>1099520</v>
      </c>
      <c r="J1427" s="4">
        <v>441</v>
      </c>
      <c r="K1427" t="s">
        <v>31</v>
      </c>
      <c r="L1427" t="s">
        <v>32</v>
      </c>
      <c r="M1427" t="s">
        <v>83</v>
      </c>
      <c r="N1427" s="4">
        <v>53</v>
      </c>
      <c r="O1427" s="4">
        <v>23373</v>
      </c>
      <c r="P1427" t="s">
        <v>13066</v>
      </c>
      <c r="Q1427" t="s">
        <v>8984</v>
      </c>
      <c r="R1427" t="s">
        <v>8985</v>
      </c>
      <c r="S1427" t="s">
        <v>2649</v>
      </c>
      <c r="T1427" t="s">
        <v>35</v>
      </c>
      <c r="U1427" t="s">
        <v>36</v>
      </c>
      <c r="V1427">
        <v>42212928</v>
      </c>
      <c r="W1427">
        <v>2014</v>
      </c>
      <c r="X1427" t="s">
        <v>169</v>
      </c>
      <c r="Y1427" t="s">
        <v>38</v>
      </c>
      <c r="Z1427" t="s">
        <v>39</v>
      </c>
      <c r="AA1427" t="s">
        <v>40</v>
      </c>
      <c r="AB1427" t="s">
        <v>41</v>
      </c>
    </row>
    <row r="1428" spans="1:28" x14ac:dyDescent="0.35">
      <c r="A1428" s="16" t="s">
        <v>2397</v>
      </c>
      <c r="B1428" s="16" t="s">
        <v>12653</v>
      </c>
      <c r="C1428" s="16" t="s">
        <v>2596</v>
      </c>
      <c r="D1428" s="17">
        <v>42681101</v>
      </c>
      <c r="E1428" s="16" t="s">
        <v>43</v>
      </c>
      <c r="G1428" s="16">
        <v>41937</v>
      </c>
      <c r="H1428" s="18">
        <v>1207</v>
      </c>
      <c r="I1428" s="16">
        <v>1102491</v>
      </c>
      <c r="J1428" s="19">
        <v>409</v>
      </c>
      <c r="K1428" s="16" t="s">
        <v>31</v>
      </c>
      <c r="L1428" s="16" t="s">
        <v>32</v>
      </c>
      <c r="M1428" s="16" t="s">
        <v>33</v>
      </c>
      <c r="N1428" s="19">
        <v>8</v>
      </c>
      <c r="O1428" s="19">
        <v>3272</v>
      </c>
      <c r="P1428" s="16" t="s">
        <v>13066</v>
      </c>
      <c r="Q1428" s="16" t="s">
        <v>8984</v>
      </c>
      <c r="R1428" s="16" t="s">
        <v>8985</v>
      </c>
      <c r="S1428" s="16" t="s">
        <v>2669</v>
      </c>
      <c r="T1428" s="16" t="s">
        <v>35</v>
      </c>
      <c r="U1428" s="16" t="s">
        <v>36</v>
      </c>
      <c r="V1428" s="16">
        <v>0</v>
      </c>
      <c r="W1428" s="16">
        <v>2014</v>
      </c>
      <c r="X1428" s="16" t="s">
        <v>169</v>
      </c>
      <c r="Y1428" s="16" t="s">
        <v>38</v>
      </c>
      <c r="Z1428" s="16" t="s">
        <v>39</v>
      </c>
      <c r="AA1428" s="16" t="s">
        <v>40</v>
      </c>
      <c r="AB1428" s="16" t="s">
        <v>41</v>
      </c>
    </row>
    <row r="1429" spans="1:28" x14ac:dyDescent="0.35">
      <c r="A1429" t="s">
        <v>2397</v>
      </c>
      <c r="B1429" t="s">
        <v>12653</v>
      </c>
      <c r="C1429" t="s">
        <v>2404</v>
      </c>
      <c r="D1429" s="1">
        <v>192221102</v>
      </c>
      <c r="E1429" t="s">
        <v>43</v>
      </c>
      <c r="G1429">
        <v>41937</v>
      </c>
      <c r="H1429" s="3">
        <v>654</v>
      </c>
      <c r="I1429">
        <v>1102098</v>
      </c>
      <c r="J1429" s="4">
        <v>416</v>
      </c>
      <c r="K1429" t="s">
        <v>31</v>
      </c>
      <c r="L1429" t="s">
        <v>32</v>
      </c>
      <c r="M1429" t="s">
        <v>83</v>
      </c>
      <c r="N1429" s="4">
        <v>15</v>
      </c>
      <c r="O1429" s="4">
        <v>6240</v>
      </c>
      <c r="P1429" t="s">
        <v>13066</v>
      </c>
      <c r="Q1429" t="s">
        <v>8984</v>
      </c>
      <c r="R1429" t="s">
        <v>8985</v>
      </c>
      <c r="S1429" t="s">
        <v>2663</v>
      </c>
      <c r="T1429" t="s">
        <v>35</v>
      </c>
      <c r="U1429" t="s">
        <v>36</v>
      </c>
      <c r="V1429">
        <v>0</v>
      </c>
      <c r="W1429">
        <v>2014</v>
      </c>
      <c r="X1429" t="s">
        <v>169</v>
      </c>
      <c r="Y1429" t="s">
        <v>38</v>
      </c>
      <c r="Z1429" t="s">
        <v>51</v>
      </c>
      <c r="AA1429" t="s">
        <v>40</v>
      </c>
      <c r="AB1429" t="s">
        <v>41</v>
      </c>
    </row>
    <row r="1430" spans="1:28" x14ac:dyDescent="0.35">
      <c r="A1430" s="16" t="s">
        <v>2397</v>
      </c>
      <c r="B1430" s="16" t="s">
        <v>12653</v>
      </c>
      <c r="C1430" s="16" t="s">
        <v>2404</v>
      </c>
      <c r="D1430" s="17">
        <v>192221102</v>
      </c>
      <c r="E1430" s="16" t="s">
        <v>30</v>
      </c>
      <c r="G1430" s="16">
        <v>41937</v>
      </c>
      <c r="H1430" s="18">
        <v>1457</v>
      </c>
      <c r="I1430" s="16">
        <v>1102731</v>
      </c>
      <c r="J1430" s="19">
        <v>1422</v>
      </c>
      <c r="K1430" s="16" t="s">
        <v>31</v>
      </c>
      <c r="L1430" s="16" t="s">
        <v>32</v>
      </c>
      <c r="M1430" s="16" t="s">
        <v>83</v>
      </c>
      <c r="N1430" s="19">
        <v>63</v>
      </c>
      <c r="O1430" s="19">
        <v>89586</v>
      </c>
      <c r="P1430" s="16" t="s">
        <v>13066</v>
      </c>
      <c r="Q1430" s="16" t="s">
        <v>8984</v>
      </c>
      <c r="R1430" s="16" t="s">
        <v>8985</v>
      </c>
      <c r="S1430" s="16" t="s">
        <v>2665</v>
      </c>
      <c r="T1430" s="16" t="s">
        <v>35</v>
      </c>
      <c r="U1430" s="16" t="s">
        <v>36</v>
      </c>
      <c r="V1430" s="16">
        <v>0</v>
      </c>
      <c r="W1430" s="16">
        <v>2014</v>
      </c>
      <c r="X1430" s="16" t="s">
        <v>169</v>
      </c>
      <c r="Y1430" s="16" t="s">
        <v>38</v>
      </c>
      <c r="Z1430" s="16" t="s">
        <v>73</v>
      </c>
      <c r="AA1430" s="16" t="s">
        <v>40</v>
      </c>
      <c r="AB1430" s="16" t="s">
        <v>41</v>
      </c>
    </row>
    <row r="1431" spans="1:28" x14ac:dyDescent="0.35">
      <c r="A1431" t="s">
        <v>2397</v>
      </c>
      <c r="B1431" t="s">
        <v>12653</v>
      </c>
      <c r="C1431" t="s">
        <v>2398</v>
      </c>
      <c r="D1431" s="1">
        <v>192221101</v>
      </c>
      <c r="E1431" t="s">
        <v>43</v>
      </c>
      <c r="G1431">
        <v>41927</v>
      </c>
      <c r="H1431" s="3">
        <v>28</v>
      </c>
      <c r="I1431">
        <v>1097421</v>
      </c>
      <c r="J1431" s="4">
        <v>301</v>
      </c>
      <c r="K1431" t="s">
        <v>31</v>
      </c>
      <c r="L1431" t="s">
        <v>32</v>
      </c>
      <c r="M1431" t="s">
        <v>83</v>
      </c>
      <c r="N1431" s="4">
        <v>20</v>
      </c>
      <c r="O1431" s="4">
        <v>7231</v>
      </c>
      <c r="P1431" t="s">
        <v>13066</v>
      </c>
      <c r="Q1431" t="s">
        <v>8984</v>
      </c>
      <c r="R1431" t="s">
        <v>8985</v>
      </c>
      <c r="S1431" t="s">
        <v>2647</v>
      </c>
      <c r="T1431" t="s">
        <v>35</v>
      </c>
      <c r="U1431" t="s">
        <v>36</v>
      </c>
      <c r="V1431">
        <v>42208704</v>
      </c>
      <c r="W1431">
        <v>2014</v>
      </c>
      <c r="X1431" t="s">
        <v>169</v>
      </c>
      <c r="Y1431" t="s">
        <v>38</v>
      </c>
      <c r="Z1431" t="s">
        <v>39</v>
      </c>
      <c r="AA1431" t="s">
        <v>40</v>
      </c>
      <c r="AB1431" t="s">
        <v>41</v>
      </c>
    </row>
    <row r="1432" spans="1:28" x14ac:dyDescent="0.35">
      <c r="A1432" s="16" t="s">
        <v>2397</v>
      </c>
      <c r="B1432" s="16" t="s">
        <v>12653</v>
      </c>
      <c r="C1432" s="16" t="s">
        <v>2398</v>
      </c>
      <c r="D1432" s="17">
        <v>192221101</v>
      </c>
      <c r="E1432" s="16" t="s">
        <v>30</v>
      </c>
      <c r="G1432" s="16">
        <v>41937</v>
      </c>
      <c r="H1432" s="18">
        <v>1530</v>
      </c>
      <c r="I1432" s="16">
        <v>1102768</v>
      </c>
      <c r="J1432" s="19">
        <v>1733</v>
      </c>
      <c r="K1432" s="16" t="s">
        <v>31</v>
      </c>
      <c r="L1432" s="16" t="s">
        <v>66</v>
      </c>
      <c r="M1432" s="16" t="s">
        <v>67</v>
      </c>
      <c r="N1432" s="19">
        <v>159</v>
      </c>
      <c r="O1432" s="19">
        <v>229676</v>
      </c>
      <c r="P1432" s="16" t="s">
        <v>13066</v>
      </c>
      <c r="Q1432" s="16" t="s">
        <v>8984</v>
      </c>
      <c r="R1432" s="16" t="s">
        <v>8985</v>
      </c>
      <c r="S1432" s="16" t="s">
        <v>2661</v>
      </c>
      <c r="T1432" s="16" t="s">
        <v>35</v>
      </c>
      <c r="U1432" s="16" t="s">
        <v>36</v>
      </c>
      <c r="V1432" s="16">
        <v>0</v>
      </c>
      <c r="W1432" s="16">
        <v>2014</v>
      </c>
      <c r="X1432" s="16" t="s">
        <v>169</v>
      </c>
      <c r="Y1432" s="16" t="s">
        <v>38</v>
      </c>
      <c r="Z1432" s="16" t="s">
        <v>88</v>
      </c>
      <c r="AA1432" s="16" t="s">
        <v>40</v>
      </c>
      <c r="AB1432" s="16" t="s">
        <v>41</v>
      </c>
    </row>
    <row r="1433" spans="1:28" x14ac:dyDescent="0.35">
      <c r="A1433" t="s">
        <v>2397</v>
      </c>
      <c r="B1433" t="s">
        <v>12653</v>
      </c>
      <c r="C1433" t="s">
        <v>2404</v>
      </c>
      <c r="D1433" s="1">
        <v>192221102</v>
      </c>
      <c r="E1433" t="s">
        <v>53</v>
      </c>
      <c r="F1433" s="2" t="s">
        <v>54</v>
      </c>
      <c r="G1433">
        <v>41940</v>
      </c>
      <c r="H1433" s="3">
        <v>651</v>
      </c>
      <c r="I1433">
        <v>1105174</v>
      </c>
      <c r="J1433" s="4">
        <v>469</v>
      </c>
      <c r="K1433" t="s">
        <v>31</v>
      </c>
      <c r="L1433" t="s">
        <v>32</v>
      </c>
      <c r="M1433" t="s">
        <v>33</v>
      </c>
      <c r="N1433" s="4">
        <v>249</v>
      </c>
      <c r="O1433" s="4">
        <v>25036</v>
      </c>
      <c r="P1433" t="s">
        <v>13059</v>
      </c>
      <c r="Q1433" t="s">
        <v>8984</v>
      </c>
      <c r="R1433" t="s">
        <v>8985</v>
      </c>
      <c r="S1433" t="s">
        <v>2673</v>
      </c>
      <c r="T1433" t="s">
        <v>35</v>
      </c>
      <c r="U1433" t="s">
        <v>36</v>
      </c>
      <c r="V1433">
        <v>42217047</v>
      </c>
      <c r="W1433">
        <v>2014</v>
      </c>
      <c r="X1433" t="s">
        <v>169</v>
      </c>
      <c r="Y1433" t="s">
        <v>38</v>
      </c>
      <c r="Z1433" t="s">
        <v>45</v>
      </c>
      <c r="AA1433" t="s">
        <v>40</v>
      </c>
      <c r="AB1433" t="s">
        <v>41</v>
      </c>
    </row>
    <row r="1434" spans="1:28" x14ac:dyDescent="0.35">
      <c r="A1434" s="16" t="s">
        <v>2397</v>
      </c>
      <c r="B1434" s="16" t="s">
        <v>12653</v>
      </c>
      <c r="C1434" s="16" t="s">
        <v>2656</v>
      </c>
      <c r="D1434" s="17">
        <v>192321121</v>
      </c>
      <c r="E1434" s="16" t="s">
        <v>43</v>
      </c>
      <c r="G1434" s="16">
        <v>41937</v>
      </c>
      <c r="H1434" s="18">
        <v>1711</v>
      </c>
      <c r="I1434" s="16">
        <v>1102934</v>
      </c>
      <c r="J1434" s="19">
        <v>1488</v>
      </c>
      <c r="K1434" s="16" t="s">
        <v>31</v>
      </c>
      <c r="L1434" s="16" t="s">
        <v>32</v>
      </c>
      <c r="M1434" s="16" t="s">
        <v>33</v>
      </c>
      <c r="N1434" s="19">
        <v>15</v>
      </c>
      <c r="O1434" s="19">
        <v>22320</v>
      </c>
      <c r="P1434" s="16" t="s">
        <v>13065</v>
      </c>
      <c r="Q1434" s="16" t="s">
        <v>8984</v>
      </c>
      <c r="R1434" s="16" t="s">
        <v>8985</v>
      </c>
      <c r="S1434" s="16" t="s">
        <v>2658</v>
      </c>
      <c r="T1434" s="16" t="s">
        <v>35</v>
      </c>
      <c r="U1434" s="16" t="s">
        <v>36</v>
      </c>
      <c r="V1434" s="16">
        <v>0</v>
      </c>
      <c r="W1434" s="16">
        <v>2014</v>
      </c>
      <c r="X1434" s="16" t="s">
        <v>169</v>
      </c>
      <c r="Y1434" s="16" t="s">
        <v>38</v>
      </c>
      <c r="Z1434" s="16" t="s">
        <v>64</v>
      </c>
      <c r="AA1434" s="16" t="s">
        <v>40</v>
      </c>
      <c r="AB1434" s="16" t="s">
        <v>41</v>
      </c>
    </row>
    <row r="1435" spans="1:28" x14ac:dyDescent="0.35">
      <c r="A1435" t="s">
        <v>2397</v>
      </c>
      <c r="B1435" t="s">
        <v>12653</v>
      </c>
      <c r="C1435" t="s">
        <v>2404</v>
      </c>
      <c r="D1435" s="1">
        <v>192221102</v>
      </c>
      <c r="E1435" t="s">
        <v>30</v>
      </c>
      <c r="G1435">
        <v>41937</v>
      </c>
      <c r="H1435" s="3">
        <v>119</v>
      </c>
      <c r="I1435">
        <v>1101957</v>
      </c>
      <c r="J1435" s="4">
        <v>2051</v>
      </c>
      <c r="K1435" t="s">
        <v>31</v>
      </c>
      <c r="L1435" t="s">
        <v>32</v>
      </c>
      <c r="M1435" t="s">
        <v>33</v>
      </c>
      <c r="N1435" s="4">
        <v>177</v>
      </c>
      <c r="O1435" s="4">
        <v>117717</v>
      </c>
      <c r="P1435" t="s">
        <v>13065</v>
      </c>
      <c r="Q1435" t="s">
        <v>9125</v>
      </c>
      <c r="R1435" t="s">
        <v>8985</v>
      </c>
      <c r="S1435" t="s">
        <v>2662</v>
      </c>
      <c r="T1435" t="s">
        <v>35</v>
      </c>
      <c r="U1435" t="s">
        <v>36</v>
      </c>
      <c r="V1435">
        <v>0</v>
      </c>
      <c r="W1435">
        <v>2014</v>
      </c>
      <c r="X1435" t="s">
        <v>169</v>
      </c>
      <c r="Y1435" t="s">
        <v>38</v>
      </c>
      <c r="Z1435" t="s">
        <v>64</v>
      </c>
      <c r="AA1435" t="s">
        <v>40</v>
      </c>
      <c r="AB1435" t="s">
        <v>41</v>
      </c>
    </row>
    <row r="1436" spans="1:28" x14ac:dyDescent="0.35">
      <c r="A1436" s="16" t="s">
        <v>2397</v>
      </c>
      <c r="B1436" s="16" t="s">
        <v>12653</v>
      </c>
      <c r="C1436" s="16" t="s">
        <v>2404</v>
      </c>
      <c r="D1436" s="17">
        <v>192221102</v>
      </c>
      <c r="E1436" s="16" t="s">
        <v>43</v>
      </c>
      <c r="G1436" s="16">
        <v>41937</v>
      </c>
      <c r="H1436" s="18">
        <v>119</v>
      </c>
      <c r="I1436" s="16">
        <v>1103124</v>
      </c>
      <c r="J1436" s="19">
        <v>2534</v>
      </c>
      <c r="K1436" s="16" t="s">
        <v>31</v>
      </c>
      <c r="L1436" s="16" t="s">
        <v>32</v>
      </c>
      <c r="M1436" s="16" t="s">
        <v>83</v>
      </c>
      <c r="N1436" s="19">
        <v>2</v>
      </c>
      <c r="O1436" s="19">
        <v>5068</v>
      </c>
      <c r="P1436" s="16" t="s">
        <v>13080</v>
      </c>
      <c r="Q1436" s="16" t="s">
        <v>8984</v>
      </c>
      <c r="R1436" s="16" t="s">
        <v>8985</v>
      </c>
      <c r="S1436" s="16" t="s">
        <v>2666</v>
      </c>
      <c r="T1436" s="16" t="s">
        <v>35</v>
      </c>
      <c r="U1436" s="16" t="s">
        <v>36</v>
      </c>
      <c r="V1436" s="16">
        <v>0</v>
      </c>
      <c r="W1436" s="16">
        <v>2014</v>
      </c>
      <c r="X1436" s="16" t="s">
        <v>169</v>
      </c>
      <c r="Y1436" s="16" t="s">
        <v>38</v>
      </c>
      <c r="Z1436" s="16" t="s">
        <v>64</v>
      </c>
      <c r="AA1436" s="16" t="s">
        <v>40</v>
      </c>
      <c r="AB1436" s="16" t="s">
        <v>41</v>
      </c>
    </row>
    <row r="1437" spans="1:28" x14ac:dyDescent="0.35">
      <c r="A1437" t="s">
        <v>2397</v>
      </c>
      <c r="B1437" t="s">
        <v>12653</v>
      </c>
      <c r="C1437" t="s">
        <v>2656</v>
      </c>
      <c r="D1437" s="1">
        <v>192321121</v>
      </c>
      <c r="E1437" t="s">
        <v>30</v>
      </c>
      <c r="G1437">
        <v>41937</v>
      </c>
      <c r="H1437" s="3">
        <v>1711</v>
      </c>
      <c r="I1437">
        <v>1102862</v>
      </c>
      <c r="J1437" s="4">
        <v>1462</v>
      </c>
      <c r="K1437" t="s">
        <v>31</v>
      </c>
      <c r="L1437" t="s">
        <v>32</v>
      </c>
      <c r="M1437" t="s">
        <v>33</v>
      </c>
      <c r="N1437" s="4">
        <v>42</v>
      </c>
      <c r="O1437" s="4">
        <v>21135</v>
      </c>
      <c r="P1437" t="s">
        <v>13066</v>
      </c>
      <c r="Q1437" t="s">
        <v>9125</v>
      </c>
      <c r="R1437" t="s">
        <v>8985</v>
      </c>
      <c r="S1437" t="s">
        <v>2657</v>
      </c>
      <c r="T1437" t="s">
        <v>35</v>
      </c>
      <c r="U1437" t="s">
        <v>36</v>
      </c>
      <c r="V1437">
        <v>0</v>
      </c>
      <c r="W1437">
        <v>2014</v>
      </c>
      <c r="X1437" t="s">
        <v>169</v>
      </c>
      <c r="Y1437" t="s">
        <v>38</v>
      </c>
      <c r="Z1437" t="s">
        <v>64</v>
      </c>
      <c r="AA1437" t="s">
        <v>40</v>
      </c>
      <c r="AB1437" t="s">
        <v>41</v>
      </c>
    </row>
    <row r="1438" spans="1:28" x14ac:dyDescent="0.35">
      <c r="A1438" s="16" t="s">
        <v>2397</v>
      </c>
      <c r="B1438" s="16" t="s">
        <v>12653</v>
      </c>
      <c r="C1438" s="16" t="s">
        <v>2404</v>
      </c>
      <c r="D1438" s="17">
        <v>192221102</v>
      </c>
      <c r="E1438" s="16" t="s">
        <v>43</v>
      </c>
      <c r="G1438" s="16">
        <v>41938</v>
      </c>
      <c r="H1438" s="18">
        <v>927</v>
      </c>
      <c r="I1438" s="16">
        <v>1103182</v>
      </c>
      <c r="J1438" s="19">
        <v>653</v>
      </c>
      <c r="K1438" s="16" t="s">
        <v>31</v>
      </c>
      <c r="L1438" s="16" t="s">
        <v>32</v>
      </c>
      <c r="M1438" s="16" t="s">
        <v>33</v>
      </c>
      <c r="N1438" s="19">
        <v>1</v>
      </c>
      <c r="O1438" s="19">
        <v>653</v>
      </c>
      <c r="P1438" s="16" t="s">
        <v>13059</v>
      </c>
      <c r="Q1438" s="16" t="s">
        <v>8984</v>
      </c>
      <c r="R1438" s="16" t="s">
        <v>8985</v>
      </c>
      <c r="S1438" s="16" t="s">
        <v>2671</v>
      </c>
      <c r="T1438" s="16" t="s">
        <v>35</v>
      </c>
      <c r="U1438" s="16" t="s">
        <v>36</v>
      </c>
      <c r="V1438" s="16">
        <v>0</v>
      </c>
      <c r="W1438" s="16">
        <v>2014</v>
      </c>
      <c r="X1438" s="16" t="s">
        <v>169</v>
      </c>
      <c r="Y1438" s="16" t="s">
        <v>38</v>
      </c>
      <c r="Z1438" s="16" t="s">
        <v>39</v>
      </c>
      <c r="AA1438" s="16" t="s">
        <v>40</v>
      </c>
      <c r="AB1438" s="16" t="s">
        <v>41</v>
      </c>
    </row>
    <row r="1439" spans="1:28" x14ac:dyDescent="0.35">
      <c r="A1439" t="s">
        <v>2397</v>
      </c>
      <c r="B1439" t="s">
        <v>12653</v>
      </c>
      <c r="C1439" t="s">
        <v>2404</v>
      </c>
      <c r="D1439" s="1">
        <v>192221102</v>
      </c>
      <c r="E1439" t="s">
        <v>43</v>
      </c>
      <c r="G1439">
        <v>41937</v>
      </c>
      <c r="H1439" s="3">
        <v>529</v>
      </c>
      <c r="I1439">
        <v>1102723</v>
      </c>
      <c r="J1439" s="4">
        <v>673</v>
      </c>
      <c r="K1439" t="s">
        <v>31</v>
      </c>
      <c r="L1439" t="s">
        <v>32</v>
      </c>
      <c r="M1439" t="s">
        <v>33</v>
      </c>
      <c r="N1439" s="4">
        <v>1</v>
      </c>
      <c r="O1439" s="4">
        <v>673</v>
      </c>
      <c r="P1439" t="s">
        <v>13063</v>
      </c>
      <c r="Q1439" t="s">
        <v>8984</v>
      </c>
      <c r="R1439" t="s">
        <v>8985</v>
      </c>
      <c r="S1439" t="s">
        <v>2664</v>
      </c>
      <c r="T1439" t="s">
        <v>35</v>
      </c>
      <c r="U1439" t="s">
        <v>36</v>
      </c>
      <c r="V1439">
        <v>0</v>
      </c>
      <c r="W1439">
        <v>2014</v>
      </c>
      <c r="X1439" t="s">
        <v>169</v>
      </c>
      <c r="Y1439" t="s">
        <v>38</v>
      </c>
      <c r="Z1439" t="s">
        <v>64</v>
      </c>
      <c r="AA1439" t="s">
        <v>40</v>
      </c>
      <c r="AB1439" t="s">
        <v>41</v>
      </c>
    </row>
    <row r="1440" spans="1:28" x14ac:dyDescent="0.35">
      <c r="A1440" s="16" t="s">
        <v>2397</v>
      </c>
      <c r="B1440" s="16" t="s">
        <v>12653</v>
      </c>
      <c r="C1440" s="16" t="s">
        <v>2430</v>
      </c>
      <c r="D1440" s="17">
        <v>192311141</v>
      </c>
      <c r="E1440" s="16" t="s">
        <v>59</v>
      </c>
      <c r="G1440" s="16">
        <v>41937</v>
      </c>
      <c r="H1440" s="18">
        <v>815</v>
      </c>
      <c r="I1440" s="16">
        <v>1102177</v>
      </c>
      <c r="J1440" s="19">
        <v>2007</v>
      </c>
      <c r="K1440" s="16" t="s">
        <v>31</v>
      </c>
      <c r="L1440" s="16" t="s">
        <v>32</v>
      </c>
      <c r="M1440" s="16" t="s">
        <v>33</v>
      </c>
      <c r="N1440" s="19">
        <v>361</v>
      </c>
      <c r="O1440" s="19">
        <v>709513</v>
      </c>
      <c r="P1440" s="16" t="s">
        <v>13066</v>
      </c>
      <c r="Q1440" s="16" t="s">
        <v>8984</v>
      </c>
      <c r="R1440" s="16" t="s">
        <v>8985</v>
      </c>
      <c r="S1440" s="16" t="s">
        <v>2659</v>
      </c>
      <c r="T1440" s="16" t="s">
        <v>35</v>
      </c>
      <c r="U1440" s="16" t="s">
        <v>36</v>
      </c>
      <c r="V1440" s="16">
        <v>0</v>
      </c>
      <c r="W1440" s="16">
        <v>2014</v>
      </c>
      <c r="X1440" s="16" t="s">
        <v>169</v>
      </c>
      <c r="Y1440" s="16" t="s">
        <v>38</v>
      </c>
      <c r="Z1440" s="16" t="s">
        <v>64</v>
      </c>
      <c r="AA1440" s="16" t="s">
        <v>40</v>
      </c>
      <c r="AB1440" s="16" t="s">
        <v>41</v>
      </c>
    </row>
    <row r="1441" spans="1:28" x14ac:dyDescent="0.35">
      <c r="A1441" t="s">
        <v>2397</v>
      </c>
      <c r="B1441" t="s">
        <v>12653</v>
      </c>
      <c r="C1441" t="s">
        <v>2437</v>
      </c>
      <c r="D1441" s="1">
        <v>192311142</v>
      </c>
      <c r="E1441" t="s">
        <v>53</v>
      </c>
      <c r="F1441" s="2" t="s">
        <v>54</v>
      </c>
      <c r="G1441">
        <v>41937</v>
      </c>
      <c r="H1441" s="3">
        <v>304</v>
      </c>
      <c r="I1441">
        <v>1101980</v>
      </c>
      <c r="J1441" s="4">
        <v>552</v>
      </c>
      <c r="K1441" t="s">
        <v>31</v>
      </c>
      <c r="L1441" t="s">
        <v>32</v>
      </c>
      <c r="M1441" t="s">
        <v>83</v>
      </c>
      <c r="N1441" s="4">
        <v>186</v>
      </c>
      <c r="O1441" s="4">
        <v>94733</v>
      </c>
      <c r="P1441" t="s">
        <v>13066</v>
      </c>
      <c r="Q1441" t="s">
        <v>8984</v>
      </c>
      <c r="R1441" t="s">
        <v>8985</v>
      </c>
      <c r="S1441" t="s">
        <v>2660</v>
      </c>
      <c r="T1441" t="s">
        <v>35</v>
      </c>
      <c r="U1441" t="s">
        <v>36</v>
      </c>
      <c r="V1441">
        <v>0</v>
      </c>
      <c r="W1441">
        <v>2014</v>
      </c>
      <c r="X1441" t="s">
        <v>169</v>
      </c>
      <c r="Y1441" t="s">
        <v>38</v>
      </c>
      <c r="Z1441" t="s">
        <v>88</v>
      </c>
      <c r="AA1441" t="s">
        <v>40</v>
      </c>
      <c r="AB1441" t="s">
        <v>41</v>
      </c>
    </row>
    <row r="1442" spans="1:28" x14ac:dyDescent="0.35">
      <c r="A1442" s="16" t="s">
        <v>2397</v>
      </c>
      <c r="B1442" s="16" t="s">
        <v>12653</v>
      </c>
      <c r="C1442" s="16" t="s">
        <v>2471</v>
      </c>
      <c r="D1442" s="17">
        <v>192381101</v>
      </c>
      <c r="E1442" s="16" t="s">
        <v>43</v>
      </c>
      <c r="G1442" s="16">
        <v>41937</v>
      </c>
      <c r="H1442" s="18">
        <v>847</v>
      </c>
      <c r="I1442" s="16">
        <v>1102210</v>
      </c>
      <c r="J1442" s="19">
        <v>499</v>
      </c>
      <c r="K1442" s="16" t="s">
        <v>31</v>
      </c>
      <c r="L1442" s="16" t="s">
        <v>32</v>
      </c>
      <c r="M1442" s="16" t="s">
        <v>33</v>
      </c>
      <c r="N1442" s="19">
        <v>24</v>
      </c>
      <c r="O1442" s="19">
        <v>11976</v>
      </c>
      <c r="P1442" s="16" t="s">
        <v>13063</v>
      </c>
      <c r="Q1442" s="16" t="s">
        <v>8984</v>
      </c>
      <c r="R1442" s="16" t="s">
        <v>8985</v>
      </c>
      <c r="S1442" s="16" t="s">
        <v>2653</v>
      </c>
      <c r="T1442" s="16" t="s">
        <v>35</v>
      </c>
      <c r="U1442" s="16" t="s">
        <v>36</v>
      </c>
      <c r="V1442" s="16">
        <v>0</v>
      </c>
      <c r="W1442" s="16">
        <v>2014</v>
      </c>
      <c r="X1442" s="16" t="s">
        <v>169</v>
      </c>
      <c r="Y1442" s="16" t="s">
        <v>38</v>
      </c>
      <c r="Z1442" s="16" t="s">
        <v>39</v>
      </c>
      <c r="AA1442" s="16" t="s">
        <v>40</v>
      </c>
      <c r="AB1442" s="16" t="s">
        <v>41</v>
      </c>
    </row>
    <row r="1443" spans="1:28" x14ac:dyDescent="0.35">
      <c r="A1443" t="s">
        <v>2397</v>
      </c>
      <c r="B1443" t="s">
        <v>12653</v>
      </c>
      <c r="C1443" t="s">
        <v>2406</v>
      </c>
      <c r="D1443" s="1">
        <v>192171103</v>
      </c>
      <c r="E1443" t="s">
        <v>30</v>
      </c>
      <c r="G1443">
        <v>41936</v>
      </c>
      <c r="H1443" s="3">
        <v>1315</v>
      </c>
      <c r="I1443">
        <v>1101744</v>
      </c>
      <c r="J1443" s="4">
        <v>424</v>
      </c>
      <c r="K1443" t="s">
        <v>31</v>
      </c>
      <c r="L1443" t="s">
        <v>32</v>
      </c>
      <c r="M1443" t="s">
        <v>33</v>
      </c>
      <c r="N1443" s="4">
        <v>46</v>
      </c>
      <c r="O1443" s="4">
        <v>19504</v>
      </c>
      <c r="P1443" t="s">
        <v>13062</v>
      </c>
      <c r="Q1443" t="s">
        <v>8984</v>
      </c>
      <c r="R1443" t="s">
        <v>8985</v>
      </c>
      <c r="S1443" t="s">
        <v>2652</v>
      </c>
      <c r="T1443" t="s">
        <v>35</v>
      </c>
      <c r="U1443" t="s">
        <v>36</v>
      </c>
      <c r="V1443">
        <v>31110029</v>
      </c>
      <c r="W1443">
        <v>2014</v>
      </c>
      <c r="X1443" t="s">
        <v>169</v>
      </c>
      <c r="Y1443" t="s">
        <v>38</v>
      </c>
      <c r="Z1443" t="s">
        <v>73</v>
      </c>
      <c r="AA1443" t="s">
        <v>40</v>
      </c>
      <c r="AB1443" t="s">
        <v>41</v>
      </c>
    </row>
    <row r="1444" spans="1:28" x14ac:dyDescent="0.35">
      <c r="A1444" s="16" t="s">
        <v>2397</v>
      </c>
      <c r="B1444" s="16" t="s">
        <v>12653</v>
      </c>
      <c r="C1444" s="16" t="s">
        <v>2541</v>
      </c>
      <c r="D1444" s="17">
        <v>192171101</v>
      </c>
      <c r="E1444" s="16" t="s">
        <v>43</v>
      </c>
      <c r="G1444" s="16">
        <v>41932</v>
      </c>
      <c r="H1444" s="18">
        <v>902</v>
      </c>
      <c r="I1444" s="16">
        <v>1099579</v>
      </c>
      <c r="J1444" s="19">
        <v>385</v>
      </c>
      <c r="K1444" s="16" t="s">
        <v>31</v>
      </c>
      <c r="L1444" s="16" t="s">
        <v>32</v>
      </c>
      <c r="M1444" s="16" t="s">
        <v>33</v>
      </c>
      <c r="N1444" s="19">
        <v>39</v>
      </c>
      <c r="O1444" s="19">
        <v>15015</v>
      </c>
      <c r="P1444" s="16" t="s">
        <v>13065</v>
      </c>
      <c r="Q1444" s="16" t="s">
        <v>8984</v>
      </c>
      <c r="R1444" s="16" t="s">
        <v>8985</v>
      </c>
      <c r="S1444" s="16" t="s">
        <v>2651</v>
      </c>
      <c r="T1444" s="16" t="s">
        <v>35</v>
      </c>
      <c r="U1444" s="16" t="s">
        <v>36</v>
      </c>
      <c r="V1444" s="16">
        <v>31108736</v>
      </c>
      <c r="W1444" s="16">
        <v>2014</v>
      </c>
      <c r="X1444" s="16" t="s">
        <v>169</v>
      </c>
      <c r="Y1444" s="16" t="s">
        <v>38</v>
      </c>
      <c r="Z1444" s="16" t="s">
        <v>39</v>
      </c>
      <c r="AA1444" s="16" t="s">
        <v>40</v>
      </c>
      <c r="AB1444" s="16" t="s">
        <v>41</v>
      </c>
    </row>
    <row r="1445" spans="1:28" x14ac:dyDescent="0.35">
      <c r="A1445" t="s">
        <v>2397</v>
      </c>
      <c r="B1445" t="s">
        <v>12653</v>
      </c>
      <c r="C1445" t="s">
        <v>2417</v>
      </c>
      <c r="D1445" s="1">
        <v>192401101</v>
      </c>
      <c r="E1445" t="s">
        <v>30</v>
      </c>
      <c r="G1445">
        <v>41937</v>
      </c>
      <c r="H1445" s="3">
        <v>415</v>
      </c>
      <c r="I1445">
        <v>1101996</v>
      </c>
      <c r="J1445" s="4">
        <v>915</v>
      </c>
      <c r="K1445" t="s">
        <v>31</v>
      </c>
      <c r="L1445" t="s">
        <v>32</v>
      </c>
      <c r="M1445" t="s">
        <v>33</v>
      </c>
      <c r="N1445" s="4">
        <v>489</v>
      </c>
      <c r="O1445" s="4">
        <v>442197</v>
      </c>
      <c r="P1445" t="s">
        <v>13063</v>
      </c>
      <c r="Q1445" t="s">
        <v>8984</v>
      </c>
      <c r="R1445" t="s">
        <v>8985</v>
      </c>
      <c r="S1445" t="s">
        <v>2667</v>
      </c>
      <c r="T1445" t="s">
        <v>35</v>
      </c>
      <c r="U1445" t="s">
        <v>36</v>
      </c>
      <c r="V1445">
        <v>0</v>
      </c>
      <c r="W1445">
        <v>2014</v>
      </c>
      <c r="X1445" t="s">
        <v>169</v>
      </c>
      <c r="Y1445" t="s">
        <v>38</v>
      </c>
      <c r="Z1445" t="s">
        <v>64</v>
      </c>
      <c r="AA1445" t="s">
        <v>40</v>
      </c>
      <c r="AB1445" t="s">
        <v>41</v>
      </c>
    </row>
    <row r="1446" spans="1:28" x14ac:dyDescent="0.35">
      <c r="A1446" s="16" t="s">
        <v>4028</v>
      </c>
      <c r="B1446" s="16" t="s">
        <v>12653</v>
      </c>
      <c r="C1446" s="16" t="s">
        <v>4122</v>
      </c>
      <c r="D1446" s="17">
        <v>182601104</v>
      </c>
      <c r="E1446" s="16" t="s">
        <v>43</v>
      </c>
      <c r="G1446" s="16">
        <v>41937</v>
      </c>
      <c r="H1446" s="18">
        <v>1421</v>
      </c>
      <c r="I1446" s="16">
        <v>1102682</v>
      </c>
      <c r="J1446" s="19">
        <v>881</v>
      </c>
      <c r="K1446" s="16" t="s">
        <v>31</v>
      </c>
      <c r="L1446" s="16" t="s">
        <v>32</v>
      </c>
      <c r="M1446" s="16" t="s">
        <v>83</v>
      </c>
      <c r="N1446" s="19">
        <v>17</v>
      </c>
      <c r="O1446" s="19">
        <v>14977</v>
      </c>
      <c r="P1446" s="16" t="s">
        <v>13059</v>
      </c>
      <c r="Q1446" s="16" t="s">
        <v>8984</v>
      </c>
      <c r="R1446" s="16" t="s">
        <v>8985</v>
      </c>
      <c r="S1446" s="16" t="s">
        <v>4123</v>
      </c>
      <c r="T1446" s="16" t="s">
        <v>35</v>
      </c>
      <c r="U1446" s="16" t="s">
        <v>36</v>
      </c>
      <c r="V1446" s="16">
        <v>31110136</v>
      </c>
      <c r="W1446" s="16">
        <v>2014</v>
      </c>
      <c r="X1446" s="16" t="s">
        <v>169</v>
      </c>
      <c r="Y1446" s="16" t="s">
        <v>38</v>
      </c>
      <c r="Z1446" s="16" t="s">
        <v>73</v>
      </c>
      <c r="AA1446" s="16" t="s">
        <v>40</v>
      </c>
      <c r="AB1446" s="16" t="s">
        <v>41</v>
      </c>
    </row>
    <row r="1447" spans="1:28" x14ac:dyDescent="0.35">
      <c r="A1447" t="s">
        <v>4028</v>
      </c>
      <c r="B1447" t="s">
        <v>12653</v>
      </c>
      <c r="C1447" t="s">
        <v>4120</v>
      </c>
      <c r="D1447" s="1">
        <v>183052111</v>
      </c>
      <c r="E1447" t="s">
        <v>43</v>
      </c>
      <c r="G1447">
        <v>41916</v>
      </c>
      <c r="H1447" s="3">
        <v>1538</v>
      </c>
      <c r="I1447">
        <v>1092725</v>
      </c>
      <c r="J1447" s="4">
        <v>886</v>
      </c>
      <c r="K1447" t="s">
        <v>31</v>
      </c>
      <c r="L1447" t="s">
        <v>32</v>
      </c>
      <c r="M1447" t="s">
        <v>83</v>
      </c>
      <c r="N1447" s="4">
        <v>133</v>
      </c>
      <c r="O1447" s="4">
        <v>37852</v>
      </c>
      <c r="P1447" t="s">
        <v>13068</v>
      </c>
      <c r="Q1447" t="s">
        <v>8984</v>
      </c>
      <c r="R1447" t="s">
        <v>8985</v>
      </c>
      <c r="S1447" t="s">
        <v>4121</v>
      </c>
      <c r="T1447" t="s">
        <v>35</v>
      </c>
      <c r="U1447" t="s">
        <v>36</v>
      </c>
      <c r="V1447">
        <v>41887942</v>
      </c>
      <c r="W1447">
        <v>2014</v>
      </c>
      <c r="X1447" t="s">
        <v>169</v>
      </c>
      <c r="Y1447" t="s">
        <v>38</v>
      </c>
      <c r="Z1447" t="s">
        <v>64</v>
      </c>
      <c r="AA1447" t="s">
        <v>40</v>
      </c>
      <c r="AB1447" t="s">
        <v>41</v>
      </c>
    </row>
    <row r="1448" spans="1:28" x14ac:dyDescent="0.35">
      <c r="A1448" s="16" t="s">
        <v>4028</v>
      </c>
      <c r="B1448" s="16" t="s">
        <v>12653</v>
      </c>
      <c r="C1448" s="16" t="s">
        <v>4049</v>
      </c>
      <c r="D1448" s="17">
        <v>182611103</v>
      </c>
      <c r="E1448" s="16" t="s">
        <v>30</v>
      </c>
      <c r="G1448" s="16">
        <v>41939</v>
      </c>
      <c r="H1448" s="18">
        <v>1409</v>
      </c>
      <c r="I1448" s="16">
        <v>1103709</v>
      </c>
      <c r="J1448" s="19">
        <v>299</v>
      </c>
      <c r="K1448" s="16" t="s">
        <v>31</v>
      </c>
      <c r="L1448" s="16" t="s">
        <v>1061</v>
      </c>
      <c r="M1448" s="16" t="s">
        <v>1111</v>
      </c>
      <c r="N1448" s="19">
        <v>1986</v>
      </c>
      <c r="O1448" s="19">
        <v>137838</v>
      </c>
      <c r="P1448" s="16" t="s">
        <v>13062</v>
      </c>
      <c r="Q1448" s="16" t="s">
        <v>8984</v>
      </c>
      <c r="R1448" s="16" t="s">
        <v>8985</v>
      </c>
      <c r="S1448" s="16" t="s">
        <v>4124</v>
      </c>
      <c r="T1448" s="16" t="s">
        <v>35</v>
      </c>
      <c r="U1448" s="16" t="s">
        <v>36</v>
      </c>
      <c r="V1448" s="16">
        <v>42216737</v>
      </c>
      <c r="W1448" s="16">
        <v>2014</v>
      </c>
      <c r="X1448" s="16" t="s">
        <v>169</v>
      </c>
      <c r="Y1448" s="16" t="s">
        <v>38</v>
      </c>
      <c r="Z1448" s="16" t="s">
        <v>39</v>
      </c>
      <c r="AA1448" s="16" t="s">
        <v>40</v>
      </c>
      <c r="AB1448" s="16" t="s">
        <v>41</v>
      </c>
    </row>
    <row r="1449" spans="1:28" x14ac:dyDescent="0.35">
      <c r="A1449" t="s">
        <v>4433</v>
      </c>
      <c r="B1449" t="s">
        <v>12653</v>
      </c>
      <c r="C1449" t="s">
        <v>4442</v>
      </c>
      <c r="D1449" s="1">
        <v>14052101</v>
      </c>
      <c r="E1449" t="s">
        <v>59</v>
      </c>
      <c r="G1449">
        <v>41936</v>
      </c>
      <c r="H1449" s="3">
        <v>1333</v>
      </c>
      <c r="I1449">
        <v>1101746</v>
      </c>
      <c r="J1449" s="4">
        <v>345</v>
      </c>
      <c r="K1449" t="s">
        <v>31</v>
      </c>
      <c r="L1449" t="s">
        <v>66</v>
      </c>
      <c r="M1449" t="s">
        <v>67</v>
      </c>
      <c r="N1449" s="4">
        <v>3435</v>
      </c>
      <c r="O1449" s="4">
        <v>224689</v>
      </c>
      <c r="P1449" t="s">
        <v>13062</v>
      </c>
      <c r="Q1449" t="s">
        <v>8984</v>
      </c>
      <c r="R1449" t="s">
        <v>8985</v>
      </c>
      <c r="S1449" t="s">
        <v>4443</v>
      </c>
      <c r="T1449" t="s">
        <v>35</v>
      </c>
      <c r="U1449" t="s">
        <v>36</v>
      </c>
      <c r="V1449">
        <v>42215742</v>
      </c>
      <c r="W1449">
        <v>2014</v>
      </c>
      <c r="X1449" t="s">
        <v>169</v>
      </c>
      <c r="Y1449" t="s">
        <v>38</v>
      </c>
      <c r="Z1449" t="s">
        <v>39</v>
      </c>
      <c r="AA1449" t="s">
        <v>40</v>
      </c>
      <c r="AB1449" t="s">
        <v>41</v>
      </c>
    </row>
    <row r="1450" spans="1:28" x14ac:dyDescent="0.35">
      <c r="A1450" s="16" t="s">
        <v>4487</v>
      </c>
      <c r="B1450" s="16" t="s">
        <v>12654</v>
      </c>
      <c r="C1450" s="16" t="s">
        <v>4531</v>
      </c>
      <c r="D1450" s="17">
        <v>42031124</v>
      </c>
      <c r="E1450" s="16" t="s">
        <v>43</v>
      </c>
      <c r="G1450" s="16">
        <v>41918</v>
      </c>
      <c r="H1450" s="18">
        <v>103</v>
      </c>
      <c r="I1450" s="16">
        <v>1093344</v>
      </c>
      <c r="J1450" s="19">
        <v>708</v>
      </c>
      <c r="K1450" s="16" t="s">
        <v>31</v>
      </c>
      <c r="L1450" s="16" t="s">
        <v>32</v>
      </c>
      <c r="M1450" s="16" t="s">
        <v>33</v>
      </c>
      <c r="N1450" s="19">
        <v>44</v>
      </c>
      <c r="O1450" s="19">
        <v>18714</v>
      </c>
      <c r="P1450" s="16" t="s">
        <v>13062</v>
      </c>
      <c r="Q1450" s="16" t="s">
        <v>8984</v>
      </c>
      <c r="R1450" s="16" t="s">
        <v>8985</v>
      </c>
      <c r="S1450" s="16" t="s">
        <v>4601</v>
      </c>
      <c r="T1450" s="16" t="s">
        <v>35</v>
      </c>
      <c r="U1450" s="16" t="s">
        <v>36</v>
      </c>
      <c r="V1450" s="16">
        <v>31105622</v>
      </c>
      <c r="W1450" s="16">
        <v>2014</v>
      </c>
      <c r="X1450" s="16" t="s">
        <v>169</v>
      </c>
      <c r="Y1450" s="16" t="s">
        <v>38</v>
      </c>
      <c r="Z1450" s="16" t="s">
        <v>39</v>
      </c>
      <c r="AA1450" s="16" t="s">
        <v>40</v>
      </c>
      <c r="AB1450" s="16" t="s">
        <v>41</v>
      </c>
    </row>
    <row r="1451" spans="1:28" x14ac:dyDescent="0.35">
      <c r="A1451" t="s">
        <v>4487</v>
      </c>
      <c r="B1451" t="s">
        <v>12653</v>
      </c>
      <c r="C1451" t="s">
        <v>4507</v>
      </c>
      <c r="D1451" s="1">
        <v>42291101</v>
      </c>
      <c r="E1451" t="s">
        <v>43</v>
      </c>
      <c r="G1451">
        <v>41927</v>
      </c>
      <c r="H1451" s="3">
        <v>503</v>
      </c>
      <c r="I1451" t="s">
        <v>4604</v>
      </c>
      <c r="J1451" s="4">
        <v>657</v>
      </c>
      <c r="K1451" t="s">
        <v>31</v>
      </c>
      <c r="L1451" t="s">
        <v>66</v>
      </c>
      <c r="M1451" t="s">
        <v>67</v>
      </c>
      <c r="N1451" s="4">
        <v>17</v>
      </c>
      <c r="O1451" s="4">
        <v>11169</v>
      </c>
      <c r="P1451" t="s">
        <v>13062</v>
      </c>
      <c r="Q1451" t="s">
        <v>8984</v>
      </c>
      <c r="R1451" t="s">
        <v>8985</v>
      </c>
      <c r="S1451" t="s">
        <v>4605</v>
      </c>
      <c r="T1451" t="s">
        <v>35</v>
      </c>
      <c r="U1451" t="s">
        <v>36</v>
      </c>
      <c r="V1451">
        <v>0</v>
      </c>
      <c r="W1451">
        <v>2014</v>
      </c>
      <c r="X1451" t="s">
        <v>169</v>
      </c>
      <c r="Y1451" t="s">
        <v>38</v>
      </c>
      <c r="Z1451" t="s">
        <v>73</v>
      </c>
      <c r="AA1451" t="s">
        <v>40</v>
      </c>
      <c r="AB1451" t="s">
        <v>41</v>
      </c>
    </row>
    <row r="1452" spans="1:28" x14ac:dyDescent="0.35">
      <c r="A1452" s="16" t="s">
        <v>4487</v>
      </c>
      <c r="B1452" s="16" t="s">
        <v>12653</v>
      </c>
      <c r="C1452" s="16" t="s">
        <v>4507</v>
      </c>
      <c r="D1452" s="17">
        <v>42291101</v>
      </c>
      <c r="E1452" s="16" t="s">
        <v>43</v>
      </c>
      <c r="G1452" s="16">
        <v>41938</v>
      </c>
      <c r="H1452" s="18">
        <v>333</v>
      </c>
      <c r="I1452" s="16">
        <v>1102999</v>
      </c>
      <c r="J1452" s="19">
        <v>642</v>
      </c>
      <c r="K1452" s="16" t="s">
        <v>31</v>
      </c>
      <c r="L1452" s="16" t="s">
        <v>32</v>
      </c>
      <c r="M1452" s="16" t="s">
        <v>33</v>
      </c>
      <c r="N1452" s="19">
        <v>13</v>
      </c>
      <c r="O1452" s="19">
        <v>8346</v>
      </c>
      <c r="P1452" s="16" t="s">
        <v>13060</v>
      </c>
      <c r="Q1452" s="16" t="s">
        <v>8984</v>
      </c>
      <c r="R1452" s="16" t="s">
        <v>8985</v>
      </c>
      <c r="S1452" s="16" t="s">
        <v>4606</v>
      </c>
      <c r="T1452" s="16" t="s">
        <v>35</v>
      </c>
      <c r="U1452" s="16" t="s">
        <v>36</v>
      </c>
      <c r="V1452" s="16">
        <v>42215943</v>
      </c>
      <c r="W1452" s="16">
        <v>2014</v>
      </c>
      <c r="X1452" s="16" t="s">
        <v>169</v>
      </c>
      <c r="Y1452" s="16" t="s">
        <v>38</v>
      </c>
      <c r="Z1452" s="16" t="s">
        <v>64</v>
      </c>
      <c r="AA1452" s="16" t="s">
        <v>40</v>
      </c>
      <c r="AB1452" s="16" t="s">
        <v>41</v>
      </c>
    </row>
    <row r="1453" spans="1:28" x14ac:dyDescent="0.35">
      <c r="A1453" t="s">
        <v>4487</v>
      </c>
      <c r="B1453" t="s">
        <v>12654</v>
      </c>
      <c r="C1453" t="s">
        <v>4497</v>
      </c>
      <c r="D1453" s="1">
        <v>42711101</v>
      </c>
      <c r="E1453" t="s">
        <v>30</v>
      </c>
      <c r="G1453">
        <v>41927</v>
      </c>
      <c r="H1453" s="3">
        <v>1509</v>
      </c>
      <c r="I1453">
        <v>1097987</v>
      </c>
      <c r="J1453" s="4">
        <v>726</v>
      </c>
      <c r="K1453" t="s">
        <v>31</v>
      </c>
      <c r="L1453" t="s">
        <v>32</v>
      </c>
      <c r="M1453" t="s">
        <v>1000</v>
      </c>
      <c r="N1453" s="4">
        <v>405</v>
      </c>
      <c r="O1453" s="4">
        <v>148512</v>
      </c>
      <c r="P1453" t="s">
        <v>13059</v>
      </c>
      <c r="Q1453" t="s">
        <v>8984</v>
      </c>
      <c r="R1453" t="s">
        <v>8985</v>
      </c>
      <c r="S1453" t="s">
        <v>4603</v>
      </c>
      <c r="T1453" t="s">
        <v>35</v>
      </c>
      <c r="U1453" t="s">
        <v>36</v>
      </c>
      <c r="V1453">
        <v>31107610</v>
      </c>
      <c r="W1453">
        <v>2014</v>
      </c>
      <c r="X1453" t="s">
        <v>169</v>
      </c>
      <c r="Y1453" t="s">
        <v>38</v>
      </c>
      <c r="Z1453" t="s">
        <v>64</v>
      </c>
      <c r="AA1453" t="s">
        <v>40</v>
      </c>
      <c r="AB1453" t="s">
        <v>41</v>
      </c>
    </row>
    <row r="1454" spans="1:28" x14ac:dyDescent="0.35">
      <c r="A1454" s="16" t="s">
        <v>4487</v>
      </c>
      <c r="B1454" s="16" t="s">
        <v>12653</v>
      </c>
      <c r="C1454" s="16" t="s">
        <v>4500</v>
      </c>
      <c r="D1454" s="17">
        <v>43432104</v>
      </c>
      <c r="E1454" s="16" t="s">
        <v>222</v>
      </c>
      <c r="G1454" s="16">
        <v>41920</v>
      </c>
      <c r="H1454" s="18">
        <v>1418</v>
      </c>
      <c r="I1454" s="16">
        <v>1094734</v>
      </c>
      <c r="J1454" s="19">
        <v>682</v>
      </c>
      <c r="K1454" s="16" t="s">
        <v>31</v>
      </c>
      <c r="L1454" s="16" t="s">
        <v>32</v>
      </c>
      <c r="M1454" s="16" t="s">
        <v>33</v>
      </c>
      <c r="N1454" s="19">
        <v>223</v>
      </c>
      <c r="O1454" s="19">
        <v>142096</v>
      </c>
      <c r="P1454" s="16" t="s">
        <v>13068</v>
      </c>
      <c r="Q1454" s="16" t="s">
        <v>8984</v>
      </c>
      <c r="R1454" s="16" t="s">
        <v>8985</v>
      </c>
      <c r="S1454" s="16" t="s">
        <v>4602</v>
      </c>
      <c r="T1454" s="16" t="s">
        <v>35</v>
      </c>
      <c r="U1454" s="16" t="s">
        <v>36</v>
      </c>
      <c r="V1454" s="16">
        <v>42203561</v>
      </c>
      <c r="W1454" s="16">
        <v>2014</v>
      </c>
      <c r="X1454" s="16" t="s">
        <v>169</v>
      </c>
      <c r="Y1454" s="16" t="s">
        <v>38</v>
      </c>
      <c r="Z1454" s="16" t="s">
        <v>39</v>
      </c>
      <c r="AA1454" s="16" t="s">
        <v>40</v>
      </c>
      <c r="AB1454" s="16" t="s">
        <v>41</v>
      </c>
    </row>
    <row r="1455" spans="1:28" x14ac:dyDescent="0.35">
      <c r="A1455" t="s">
        <v>5113</v>
      </c>
      <c r="B1455" t="s">
        <v>12654</v>
      </c>
      <c r="C1455" t="s">
        <v>5250</v>
      </c>
      <c r="D1455" s="1">
        <v>102021101</v>
      </c>
      <c r="E1455" t="s">
        <v>43</v>
      </c>
      <c r="G1455">
        <v>41927</v>
      </c>
      <c r="H1455" s="3">
        <v>215</v>
      </c>
      <c r="I1455">
        <v>1097439</v>
      </c>
      <c r="J1455" s="4">
        <v>645</v>
      </c>
      <c r="K1455" t="s">
        <v>31</v>
      </c>
      <c r="L1455" t="s">
        <v>60</v>
      </c>
      <c r="M1455" t="s">
        <v>94</v>
      </c>
      <c r="N1455" s="4">
        <v>27</v>
      </c>
      <c r="O1455" s="4">
        <v>17415</v>
      </c>
      <c r="P1455" t="s">
        <v>13064</v>
      </c>
      <c r="Q1455" t="s">
        <v>57</v>
      </c>
      <c r="R1455" t="s">
        <v>8985</v>
      </c>
      <c r="S1455" t="s">
        <v>5251</v>
      </c>
      <c r="T1455" t="s">
        <v>35</v>
      </c>
      <c r="U1455" t="s">
        <v>36</v>
      </c>
      <c r="V1455">
        <v>0</v>
      </c>
      <c r="W1455">
        <v>2014</v>
      </c>
      <c r="X1455" t="s">
        <v>169</v>
      </c>
      <c r="Y1455" t="s">
        <v>38</v>
      </c>
      <c r="Z1455" t="s">
        <v>51</v>
      </c>
      <c r="AA1455" t="s">
        <v>40</v>
      </c>
      <c r="AB1455" t="s">
        <v>41</v>
      </c>
    </row>
    <row r="1456" spans="1:28" x14ac:dyDescent="0.35">
      <c r="A1456" s="16" t="s">
        <v>5113</v>
      </c>
      <c r="B1456" s="16" t="s">
        <v>12653</v>
      </c>
      <c r="C1456" s="16" t="s">
        <v>5126</v>
      </c>
      <c r="D1456" s="17">
        <v>102812101</v>
      </c>
      <c r="E1456" s="16" t="s">
        <v>30</v>
      </c>
      <c r="G1456" s="16">
        <v>41937</v>
      </c>
      <c r="H1456" s="18">
        <v>201</v>
      </c>
      <c r="I1456" s="16">
        <v>1102044</v>
      </c>
      <c r="J1456" s="19">
        <v>859</v>
      </c>
      <c r="K1456" s="16" t="s">
        <v>31</v>
      </c>
      <c r="L1456" s="16" t="s">
        <v>32</v>
      </c>
      <c r="M1456" s="16" t="s">
        <v>33</v>
      </c>
      <c r="N1456" s="19">
        <v>3</v>
      </c>
      <c r="O1456" s="19">
        <v>2067</v>
      </c>
      <c r="P1456" s="16" t="s">
        <v>13059</v>
      </c>
      <c r="Q1456" s="16" t="s">
        <v>57</v>
      </c>
      <c r="R1456" s="16" t="s">
        <v>8985</v>
      </c>
      <c r="S1456" s="16" t="s">
        <v>5252</v>
      </c>
      <c r="T1456" s="16" t="s">
        <v>35</v>
      </c>
      <c r="U1456" s="16" t="s">
        <v>36</v>
      </c>
      <c r="V1456" s="16">
        <v>0</v>
      </c>
      <c r="W1456" s="16">
        <v>2014</v>
      </c>
      <c r="X1456" s="16" t="s">
        <v>169</v>
      </c>
      <c r="Y1456" s="16" t="s">
        <v>38</v>
      </c>
      <c r="Z1456" s="16" t="s">
        <v>51</v>
      </c>
      <c r="AA1456" s="16" t="s">
        <v>40</v>
      </c>
      <c r="AB1456" s="16" t="s">
        <v>41</v>
      </c>
    </row>
    <row r="1457" spans="1:28" x14ac:dyDescent="0.35">
      <c r="A1457" t="s">
        <v>5113</v>
      </c>
      <c r="B1457" t="s">
        <v>12653</v>
      </c>
      <c r="C1457" t="s">
        <v>5114</v>
      </c>
      <c r="D1457" s="1">
        <v>103521102</v>
      </c>
      <c r="E1457" t="s">
        <v>30</v>
      </c>
      <c r="G1457">
        <v>41937</v>
      </c>
      <c r="H1457" s="3">
        <v>1435</v>
      </c>
      <c r="I1457">
        <v>1102703</v>
      </c>
      <c r="J1457" s="4">
        <v>235</v>
      </c>
      <c r="K1457" t="s">
        <v>31</v>
      </c>
      <c r="L1457" t="s">
        <v>32</v>
      </c>
      <c r="M1457" t="s">
        <v>33</v>
      </c>
      <c r="N1457" s="4">
        <v>242</v>
      </c>
      <c r="O1457" s="4">
        <v>32387</v>
      </c>
      <c r="P1457" t="s">
        <v>13066</v>
      </c>
      <c r="Q1457" t="s">
        <v>8984</v>
      </c>
      <c r="R1457" t="s">
        <v>8985</v>
      </c>
      <c r="S1457" t="s">
        <v>5253</v>
      </c>
      <c r="T1457" t="s">
        <v>35</v>
      </c>
      <c r="U1457" t="s">
        <v>36</v>
      </c>
      <c r="V1457">
        <v>0</v>
      </c>
      <c r="W1457">
        <v>2014</v>
      </c>
      <c r="X1457" t="s">
        <v>169</v>
      </c>
      <c r="Y1457" t="s">
        <v>38</v>
      </c>
      <c r="Z1457" t="s">
        <v>51</v>
      </c>
      <c r="AA1457" t="s">
        <v>40</v>
      </c>
      <c r="AB1457" t="s">
        <v>41</v>
      </c>
    </row>
    <row r="1458" spans="1:28" x14ac:dyDescent="0.35">
      <c r="A1458" s="16" t="s">
        <v>5113</v>
      </c>
      <c r="B1458" s="16" t="s">
        <v>12653</v>
      </c>
      <c r="C1458" s="16" t="s">
        <v>5180</v>
      </c>
      <c r="D1458" s="17">
        <v>103561102</v>
      </c>
      <c r="E1458" s="16" t="s">
        <v>43</v>
      </c>
      <c r="G1458" s="16">
        <v>41937</v>
      </c>
      <c r="H1458" s="18">
        <v>1657</v>
      </c>
      <c r="I1458" s="16">
        <v>1102971</v>
      </c>
      <c r="J1458" s="19">
        <v>563</v>
      </c>
      <c r="K1458" s="16" t="s">
        <v>31</v>
      </c>
      <c r="L1458" s="16" t="s">
        <v>32</v>
      </c>
      <c r="M1458" s="16" t="s">
        <v>33</v>
      </c>
      <c r="N1458" s="19">
        <v>9</v>
      </c>
      <c r="O1458" s="19">
        <v>5067</v>
      </c>
      <c r="P1458" s="16" t="s">
        <v>13063</v>
      </c>
      <c r="Q1458" s="16" t="s">
        <v>8984</v>
      </c>
      <c r="R1458" s="16" t="s">
        <v>8985</v>
      </c>
      <c r="S1458" s="16" t="s">
        <v>5257</v>
      </c>
      <c r="T1458" s="16" t="s">
        <v>35</v>
      </c>
      <c r="U1458" s="16" t="s">
        <v>36</v>
      </c>
      <c r="V1458" s="16">
        <v>0</v>
      </c>
      <c r="W1458" s="16">
        <v>2014</v>
      </c>
      <c r="X1458" s="16" t="s">
        <v>169</v>
      </c>
      <c r="Y1458" s="16" t="s">
        <v>38</v>
      </c>
      <c r="Z1458" s="16" t="s">
        <v>64</v>
      </c>
      <c r="AA1458" s="16" t="s">
        <v>40</v>
      </c>
      <c r="AB1458" s="16" t="s">
        <v>41</v>
      </c>
    </row>
    <row r="1459" spans="1:28" x14ac:dyDescent="0.35">
      <c r="A1459" t="s">
        <v>5113</v>
      </c>
      <c r="B1459" t="s">
        <v>12653</v>
      </c>
      <c r="C1459" t="s">
        <v>5180</v>
      </c>
      <c r="D1459" s="1">
        <v>103561102</v>
      </c>
      <c r="E1459" t="s">
        <v>43</v>
      </c>
      <c r="G1459">
        <v>41937</v>
      </c>
      <c r="H1459" s="3">
        <v>1335</v>
      </c>
      <c r="I1459">
        <v>1102645</v>
      </c>
      <c r="J1459" s="4">
        <v>920</v>
      </c>
      <c r="K1459" t="s">
        <v>31</v>
      </c>
      <c r="L1459" t="s">
        <v>32</v>
      </c>
      <c r="M1459" t="s">
        <v>33</v>
      </c>
      <c r="N1459" s="4">
        <v>4</v>
      </c>
      <c r="O1459" s="4">
        <v>1262</v>
      </c>
      <c r="P1459" t="s">
        <v>13063</v>
      </c>
      <c r="Q1459" t="s">
        <v>8984</v>
      </c>
      <c r="R1459" t="s">
        <v>8985</v>
      </c>
      <c r="S1459" t="s">
        <v>5256</v>
      </c>
      <c r="T1459" t="s">
        <v>35</v>
      </c>
      <c r="U1459" t="s">
        <v>36</v>
      </c>
      <c r="V1459">
        <v>0</v>
      </c>
      <c r="W1459">
        <v>2014</v>
      </c>
      <c r="X1459" t="s">
        <v>169</v>
      </c>
      <c r="Y1459" t="s">
        <v>38</v>
      </c>
      <c r="Z1459" t="s">
        <v>73</v>
      </c>
      <c r="AA1459" t="s">
        <v>40</v>
      </c>
      <c r="AB1459" t="s">
        <v>41</v>
      </c>
    </row>
    <row r="1460" spans="1:28" x14ac:dyDescent="0.35">
      <c r="A1460" s="16" t="s">
        <v>5113</v>
      </c>
      <c r="B1460" s="16" t="s">
        <v>12653</v>
      </c>
      <c r="C1460" s="16" t="s">
        <v>5254</v>
      </c>
      <c r="D1460" s="17">
        <v>103732101</v>
      </c>
      <c r="E1460" s="16" t="s">
        <v>30</v>
      </c>
      <c r="G1460" s="16">
        <v>41937</v>
      </c>
      <c r="H1460" s="18">
        <v>634</v>
      </c>
      <c r="I1460" s="16">
        <v>1102073</v>
      </c>
      <c r="J1460" s="19">
        <v>191</v>
      </c>
      <c r="K1460" s="16" t="s">
        <v>31</v>
      </c>
      <c r="L1460" s="16" t="s">
        <v>32</v>
      </c>
      <c r="M1460" s="16" t="s">
        <v>33</v>
      </c>
      <c r="N1460" s="19">
        <v>24</v>
      </c>
      <c r="O1460" s="19">
        <v>2505</v>
      </c>
      <c r="P1460" s="16" t="s">
        <v>13065</v>
      </c>
      <c r="Q1460" s="16" t="s">
        <v>8984</v>
      </c>
      <c r="R1460" s="16" t="s">
        <v>8985</v>
      </c>
      <c r="S1460" s="16" t="s">
        <v>5255</v>
      </c>
      <c r="T1460" s="16" t="s">
        <v>35</v>
      </c>
      <c r="U1460" s="16" t="s">
        <v>36</v>
      </c>
      <c r="V1460" s="16">
        <v>0</v>
      </c>
      <c r="W1460" s="16">
        <v>2014</v>
      </c>
      <c r="X1460" s="16" t="s">
        <v>169</v>
      </c>
      <c r="Y1460" s="16" t="s">
        <v>38</v>
      </c>
      <c r="Z1460" s="16" t="s">
        <v>64</v>
      </c>
      <c r="AA1460" s="16" t="s">
        <v>40</v>
      </c>
      <c r="AB1460" s="16" t="s">
        <v>41</v>
      </c>
    </row>
    <row r="1461" spans="1:28" x14ac:dyDescent="0.35">
      <c r="A1461" t="s">
        <v>6195</v>
      </c>
      <c r="B1461" t="s">
        <v>12653</v>
      </c>
      <c r="C1461" t="s">
        <v>6211</v>
      </c>
      <c r="D1461" s="1">
        <v>63801105</v>
      </c>
      <c r="E1461" t="s">
        <v>43</v>
      </c>
      <c r="G1461">
        <v>41921</v>
      </c>
      <c r="H1461" s="3">
        <v>1318</v>
      </c>
      <c r="I1461">
        <v>1095149</v>
      </c>
      <c r="J1461" s="4">
        <v>239</v>
      </c>
      <c r="K1461" t="s">
        <v>31</v>
      </c>
      <c r="L1461" t="s">
        <v>32</v>
      </c>
      <c r="M1461" t="s">
        <v>33</v>
      </c>
      <c r="N1461" s="4">
        <v>1</v>
      </c>
      <c r="O1461" s="4">
        <v>239</v>
      </c>
      <c r="P1461" t="s">
        <v>13062</v>
      </c>
      <c r="Q1461" t="s">
        <v>8984</v>
      </c>
      <c r="R1461" t="s">
        <v>8985</v>
      </c>
      <c r="S1461" t="s">
        <v>6212</v>
      </c>
      <c r="T1461" t="s">
        <v>35</v>
      </c>
      <c r="U1461" t="s">
        <v>36</v>
      </c>
      <c r="V1461">
        <v>0</v>
      </c>
      <c r="W1461">
        <v>2014</v>
      </c>
      <c r="X1461" t="s">
        <v>169</v>
      </c>
      <c r="Y1461" t="s">
        <v>38</v>
      </c>
      <c r="Z1461" t="s">
        <v>39</v>
      </c>
      <c r="AA1461" t="s">
        <v>40</v>
      </c>
      <c r="AB1461" t="s">
        <v>41</v>
      </c>
    </row>
    <row r="1462" spans="1:28" x14ac:dyDescent="0.35">
      <c r="A1462" s="16" t="s">
        <v>6337</v>
      </c>
      <c r="B1462" s="16" t="s">
        <v>12653</v>
      </c>
      <c r="C1462" s="16" t="s">
        <v>6512</v>
      </c>
      <c r="D1462" s="17">
        <v>163541102</v>
      </c>
      <c r="E1462" s="16" t="s">
        <v>43</v>
      </c>
      <c r="G1462" s="16">
        <v>41918</v>
      </c>
      <c r="H1462" s="18">
        <v>2113</v>
      </c>
      <c r="I1462" s="16">
        <v>1093808</v>
      </c>
      <c r="J1462" s="19">
        <v>917</v>
      </c>
      <c r="K1462" s="16" t="s">
        <v>31</v>
      </c>
      <c r="L1462" s="16" t="s">
        <v>32</v>
      </c>
      <c r="M1462" s="16" t="s">
        <v>33</v>
      </c>
      <c r="N1462" s="19">
        <v>7</v>
      </c>
      <c r="O1462" s="19">
        <v>1661</v>
      </c>
      <c r="P1462" s="16" t="s">
        <v>13062</v>
      </c>
      <c r="Q1462" s="16" t="s">
        <v>8984</v>
      </c>
      <c r="R1462" s="16" t="s">
        <v>47</v>
      </c>
      <c r="S1462" s="16" t="s">
        <v>6513</v>
      </c>
      <c r="T1462" s="16" t="s">
        <v>35</v>
      </c>
      <c r="U1462" s="16" t="s">
        <v>36</v>
      </c>
      <c r="V1462" s="16">
        <v>31105797</v>
      </c>
      <c r="W1462" s="16">
        <v>2014</v>
      </c>
      <c r="X1462" s="16" t="s">
        <v>169</v>
      </c>
      <c r="Y1462" s="16" t="s">
        <v>38</v>
      </c>
      <c r="Z1462" s="16" t="s">
        <v>39</v>
      </c>
      <c r="AA1462" s="16" t="s">
        <v>40</v>
      </c>
      <c r="AB1462" s="16" t="s">
        <v>41</v>
      </c>
    </row>
    <row r="1463" spans="1:28" x14ac:dyDescent="0.35">
      <c r="A1463" t="s">
        <v>6337</v>
      </c>
      <c r="B1463" t="s">
        <v>12653</v>
      </c>
      <c r="C1463" t="s">
        <v>6342</v>
      </c>
      <c r="D1463" s="1">
        <v>153662102</v>
      </c>
      <c r="E1463" t="s">
        <v>53</v>
      </c>
      <c r="F1463" s="2" t="s">
        <v>54</v>
      </c>
      <c r="G1463">
        <v>41929</v>
      </c>
      <c r="H1463" s="3">
        <v>1900</v>
      </c>
      <c r="I1463">
        <v>1098912</v>
      </c>
      <c r="J1463" s="4">
        <v>502</v>
      </c>
      <c r="K1463" t="s">
        <v>31</v>
      </c>
      <c r="L1463" t="s">
        <v>66</v>
      </c>
      <c r="M1463" t="s">
        <v>67</v>
      </c>
      <c r="N1463" s="4">
        <v>1219</v>
      </c>
      <c r="O1463" s="4">
        <v>122448</v>
      </c>
      <c r="P1463" t="s">
        <v>13059</v>
      </c>
      <c r="Q1463" t="s">
        <v>8984</v>
      </c>
      <c r="R1463" t="s">
        <v>8985</v>
      </c>
      <c r="S1463" t="s">
        <v>6520</v>
      </c>
      <c r="T1463" t="s">
        <v>35</v>
      </c>
      <c r="U1463" t="s">
        <v>36</v>
      </c>
      <c r="V1463">
        <v>42212504</v>
      </c>
      <c r="W1463">
        <v>2014</v>
      </c>
      <c r="X1463" t="s">
        <v>169</v>
      </c>
      <c r="Y1463" t="s">
        <v>38</v>
      </c>
      <c r="Z1463" t="s">
        <v>39</v>
      </c>
      <c r="AA1463" t="s">
        <v>40</v>
      </c>
      <c r="AB1463" t="s">
        <v>41</v>
      </c>
    </row>
    <row r="1464" spans="1:28" x14ac:dyDescent="0.35">
      <c r="A1464" s="16" t="s">
        <v>6337</v>
      </c>
      <c r="B1464" s="16" t="s">
        <v>12653</v>
      </c>
      <c r="C1464" s="16" t="s">
        <v>6518</v>
      </c>
      <c r="D1464" s="17">
        <v>153081112</v>
      </c>
      <c r="E1464" s="16" t="s">
        <v>43</v>
      </c>
      <c r="G1464" s="16">
        <v>41927</v>
      </c>
      <c r="H1464" s="18">
        <v>1133</v>
      </c>
      <c r="I1464" s="16">
        <v>1097891</v>
      </c>
      <c r="J1464" s="19">
        <v>507</v>
      </c>
      <c r="K1464" s="16" t="s">
        <v>31</v>
      </c>
      <c r="L1464" s="16" t="s">
        <v>60</v>
      </c>
      <c r="M1464" s="16" t="s">
        <v>94</v>
      </c>
      <c r="N1464" s="19">
        <v>169</v>
      </c>
      <c r="O1464" s="19">
        <v>20972</v>
      </c>
      <c r="P1464" s="16" t="s">
        <v>13065</v>
      </c>
      <c r="Q1464" s="16" t="s">
        <v>57</v>
      </c>
      <c r="R1464" s="16" t="s">
        <v>8985</v>
      </c>
      <c r="S1464" s="16" t="s">
        <v>6519</v>
      </c>
      <c r="T1464" s="16" t="s">
        <v>35</v>
      </c>
      <c r="U1464" s="16" t="s">
        <v>36</v>
      </c>
      <c r="V1464" s="16">
        <v>31107569</v>
      </c>
      <c r="W1464" s="16">
        <v>2014</v>
      </c>
      <c r="X1464" s="16" t="s">
        <v>169</v>
      </c>
      <c r="Y1464" s="16" t="s">
        <v>38</v>
      </c>
      <c r="Z1464" s="16" t="s">
        <v>64</v>
      </c>
      <c r="AA1464" s="16" t="s">
        <v>40</v>
      </c>
      <c r="AB1464" s="16" t="s">
        <v>41</v>
      </c>
    </row>
    <row r="1465" spans="1:28" x14ac:dyDescent="0.35">
      <c r="A1465" t="s">
        <v>6337</v>
      </c>
      <c r="B1465" t="s">
        <v>12653</v>
      </c>
      <c r="C1465" t="s">
        <v>6424</v>
      </c>
      <c r="D1465" s="1">
        <v>152561103</v>
      </c>
      <c r="E1465" t="s">
        <v>30</v>
      </c>
      <c r="G1465">
        <v>41927</v>
      </c>
      <c r="H1465" s="3">
        <v>705</v>
      </c>
      <c r="I1465">
        <v>1097578</v>
      </c>
      <c r="J1465" s="4">
        <v>191</v>
      </c>
      <c r="K1465" t="s">
        <v>31</v>
      </c>
      <c r="L1465" t="s">
        <v>32</v>
      </c>
      <c r="M1465" t="s">
        <v>33</v>
      </c>
      <c r="N1465" s="4">
        <v>307</v>
      </c>
      <c r="O1465" s="4">
        <v>19858</v>
      </c>
      <c r="P1465" t="s">
        <v>13066</v>
      </c>
      <c r="Q1465" t="s">
        <v>8984</v>
      </c>
      <c r="R1465" t="s">
        <v>8985</v>
      </c>
      <c r="S1465" t="s">
        <v>6516</v>
      </c>
      <c r="T1465" t="s">
        <v>35</v>
      </c>
      <c r="U1465" t="s">
        <v>36</v>
      </c>
      <c r="V1465">
        <v>42209672</v>
      </c>
      <c r="W1465">
        <v>2014</v>
      </c>
      <c r="X1465" t="s">
        <v>169</v>
      </c>
      <c r="Y1465" t="s">
        <v>38</v>
      </c>
      <c r="Z1465" t="s">
        <v>39</v>
      </c>
      <c r="AA1465" t="s">
        <v>40</v>
      </c>
      <c r="AB1465" t="s">
        <v>41</v>
      </c>
    </row>
    <row r="1466" spans="1:28" x14ac:dyDescent="0.35">
      <c r="A1466" s="16" t="s">
        <v>6337</v>
      </c>
      <c r="B1466" s="16" t="s">
        <v>12653</v>
      </c>
      <c r="C1466" s="16" t="s">
        <v>6415</v>
      </c>
      <c r="D1466" s="17">
        <v>152691103</v>
      </c>
      <c r="E1466" s="16" t="s">
        <v>43</v>
      </c>
      <c r="G1466" s="16">
        <v>41922</v>
      </c>
      <c r="H1466" s="18">
        <v>107</v>
      </c>
      <c r="I1466" s="16">
        <v>1095375</v>
      </c>
      <c r="J1466" s="19">
        <v>581</v>
      </c>
      <c r="K1466" s="16" t="s">
        <v>31</v>
      </c>
      <c r="L1466" s="16" t="s">
        <v>32</v>
      </c>
      <c r="M1466" s="16" t="s">
        <v>83</v>
      </c>
      <c r="N1466" s="19">
        <v>18</v>
      </c>
      <c r="O1466" s="19">
        <v>10458</v>
      </c>
      <c r="P1466" s="16" t="s">
        <v>13079</v>
      </c>
      <c r="Q1466" s="16" t="s">
        <v>8984</v>
      </c>
      <c r="R1466" s="16" t="s">
        <v>8985</v>
      </c>
      <c r="S1466" s="16" t="s">
        <v>6514</v>
      </c>
      <c r="T1466" s="16" t="s">
        <v>35</v>
      </c>
      <c r="U1466" s="16" t="s">
        <v>36</v>
      </c>
      <c r="V1466" s="16">
        <v>42204290</v>
      </c>
      <c r="W1466" s="16">
        <v>2014</v>
      </c>
      <c r="X1466" s="16" t="s">
        <v>169</v>
      </c>
      <c r="Y1466" s="16" t="s">
        <v>38</v>
      </c>
      <c r="Z1466" s="16" t="s">
        <v>39</v>
      </c>
      <c r="AA1466" s="16" t="s">
        <v>40</v>
      </c>
      <c r="AB1466" s="16" t="s">
        <v>41</v>
      </c>
    </row>
    <row r="1467" spans="1:28" x14ac:dyDescent="0.35">
      <c r="A1467" t="s">
        <v>6337</v>
      </c>
      <c r="B1467" t="s">
        <v>12653</v>
      </c>
      <c r="C1467" t="s">
        <v>6389</v>
      </c>
      <c r="D1467" s="1">
        <v>153132105</v>
      </c>
      <c r="E1467" t="s">
        <v>43</v>
      </c>
      <c r="G1467">
        <v>41927</v>
      </c>
      <c r="H1467" s="3">
        <v>524</v>
      </c>
      <c r="I1467">
        <v>1097521</v>
      </c>
      <c r="J1467" s="4">
        <v>697</v>
      </c>
      <c r="K1467" t="s">
        <v>31</v>
      </c>
      <c r="L1467" t="s">
        <v>32</v>
      </c>
      <c r="M1467" t="s">
        <v>33</v>
      </c>
      <c r="N1467" s="4">
        <v>5</v>
      </c>
      <c r="O1467" s="4">
        <v>3485</v>
      </c>
      <c r="P1467" t="s">
        <v>13066</v>
      </c>
      <c r="Q1467" t="s">
        <v>8984</v>
      </c>
      <c r="R1467" t="s">
        <v>47</v>
      </c>
      <c r="S1467" t="s">
        <v>6515</v>
      </c>
      <c r="T1467" t="s">
        <v>35</v>
      </c>
      <c r="U1467" t="s">
        <v>36</v>
      </c>
      <c r="V1467">
        <v>31107560</v>
      </c>
      <c r="W1467">
        <v>2014</v>
      </c>
      <c r="X1467" t="s">
        <v>169</v>
      </c>
      <c r="Y1467" t="s">
        <v>38</v>
      </c>
      <c r="Z1467" t="s">
        <v>39</v>
      </c>
      <c r="AA1467" t="s">
        <v>40</v>
      </c>
      <c r="AB1467" t="s">
        <v>41</v>
      </c>
    </row>
    <row r="1468" spans="1:28" x14ac:dyDescent="0.35">
      <c r="A1468" s="16" t="s">
        <v>6337</v>
      </c>
      <c r="B1468" s="16" t="s">
        <v>12654</v>
      </c>
      <c r="C1468" s="16" t="s">
        <v>6405</v>
      </c>
      <c r="D1468" s="17">
        <v>152201101</v>
      </c>
      <c r="E1468" s="16" t="s">
        <v>30</v>
      </c>
      <c r="G1468" s="16">
        <v>41927</v>
      </c>
      <c r="H1468" s="18">
        <v>821</v>
      </c>
      <c r="I1468" s="16">
        <v>1097726</v>
      </c>
      <c r="J1468" s="19">
        <v>1453</v>
      </c>
      <c r="K1468" s="16" t="s">
        <v>31</v>
      </c>
      <c r="L1468" s="16" t="s">
        <v>32</v>
      </c>
      <c r="M1468" s="16" t="s">
        <v>33</v>
      </c>
      <c r="N1468" s="19">
        <v>30</v>
      </c>
      <c r="O1468" s="19">
        <v>43590</v>
      </c>
      <c r="P1468" s="16" t="s">
        <v>13066</v>
      </c>
      <c r="Q1468" s="16" t="s">
        <v>8984</v>
      </c>
      <c r="R1468" s="16" t="s">
        <v>8985</v>
      </c>
      <c r="S1468" s="16" t="s">
        <v>6517</v>
      </c>
      <c r="T1468" s="16" t="s">
        <v>35</v>
      </c>
      <c r="U1468" s="16" t="s">
        <v>36</v>
      </c>
      <c r="V1468" s="16">
        <v>31107600</v>
      </c>
      <c r="W1468" s="16">
        <v>2014</v>
      </c>
      <c r="X1468" s="16" t="s">
        <v>169</v>
      </c>
      <c r="Y1468" s="16" t="s">
        <v>38</v>
      </c>
      <c r="Z1468" s="16" t="s">
        <v>39</v>
      </c>
      <c r="AA1468" s="16" t="s">
        <v>40</v>
      </c>
      <c r="AB1468" s="16" t="s">
        <v>41</v>
      </c>
    </row>
    <row r="1469" spans="1:28" x14ac:dyDescent="0.35">
      <c r="A1469" t="s">
        <v>7410</v>
      </c>
      <c r="B1469" t="s">
        <v>12653</v>
      </c>
      <c r="C1469" t="s">
        <v>7476</v>
      </c>
      <c r="D1469" s="1">
        <v>42631109</v>
      </c>
      <c r="E1469" t="s">
        <v>53</v>
      </c>
      <c r="F1469" s="2" t="s">
        <v>54</v>
      </c>
      <c r="G1469">
        <v>41922</v>
      </c>
      <c r="H1469" s="3">
        <v>1441</v>
      </c>
      <c r="I1469">
        <v>1095811</v>
      </c>
      <c r="J1469" s="4">
        <v>394</v>
      </c>
      <c r="K1469" t="s">
        <v>31</v>
      </c>
      <c r="L1469" t="s">
        <v>32</v>
      </c>
      <c r="M1469" t="s">
        <v>33</v>
      </c>
      <c r="N1469" s="4">
        <v>4</v>
      </c>
      <c r="O1469" s="4">
        <v>1056</v>
      </c>
      <c r="P1469" t="s">
        <v>13062</v>
      </c>
      <c r="Q1469" t="s">
        <v>8984</v>
      </c>
      <c r="R1469" t="s">
        <v>47</v>
      </c>
      <c r="S1469" t="s">
        <v>7567</v>
      </c>
      <c r="T1469" t="s">
        <v>35</v>
      </c>
      <c r="U1469" t="s">
        <v>36</v>
      </c>
      <c r="V1469">
        <v>31106795</v>
      </c>
      <c r="W1469">
        <v>2014</v>
      </c>
      <c r="X1469" t="s">
        <v>169</v>
      </c>
      <c r="Y1469" t="s">
        <v>38</v>
      </c>
      <c r="Z1469" t="s">
        <v>39</v>
      </c>
      <c r="AA1469" t="s">
        <v>40</v>
      </c>
      <c r="AB1469" t="s">
        <v>41</v>
      </c>
    </row>
    <row r="1470" spans="1:28" x14ac:dyDescent="0.35">
      <c r="A1470" s="16" t="s">
        <v>7410</v>
      </c>
      <c r="B1470" s="16" t="s">
        <v>12653</v>
      </c>
      <c r="C1470" s="16" t="s">
        <v>7418</v>
      </c>
      <c r="D1470" s="17">
        <v>43071102</v>
      </c>
      <c r="E1470" s="16" t="s">
        <v>43</v>
      </c>
      <c r="G1470" s="16">
        <v>41931</v>
      </c>
      <c r="H1470" s="18">
        <v>1457</v>
      </c>
      <c r="I1470" s="16">
        <v>1099400</v>
      </c>
      <c r="J1470" s="19">
        <v>245</v>
      </c>
      <c r="K1470" s="16" t="s">
        <v>31</v>
      </c>
      <c r="L1470" s="16" t="s">
        <v>32</v>
      </c>
      <c r="M1470" s="16" t="s">
        <v>33</v>
      </c>
      <c r="N1470" s="19">
        <v>185</v>
      </c>
      <c r="O1470" s="19">
        <v>62810</v>
      </c>
      <c r="P1470" s="16" t="s">
        <v>13062</v>
      </c>
      <c r="Q1470" s="16" t="s">
        <v>8984</v>
      </c>
      <c r="R1470" s="16" t="s">
        <v>8985</v>
      </c>
      <c r="S1470" s="16" t="s">
        <v>7569</v>
      </c>
      <c r="T1470" s="16" t="s">
        <v>35</v>
      </c>
      <c r="U1470" s="16" t="s">
        <v>36</v>
      </c>
      <c r="V1470" s="16">
        <v>31108702</v>
      </c>
      <c r="W1470" s="16">
        <v>2014</v>
      </c>
      <c r="X1470" s="16" t="s">
        <v>169</v>
      </c>
      <c r="Y1470" s="16" t="s">
        <v>38</v>
      </c>
      <c r="Z1470" s="16" t="s">
        <v>39</v>
      </c>
      <c r="AA1470" s="16" t="s">
        <v>40</v>
      </c>
      <c r="AB1470" s="16" t="s">
        <v>41</v>
      </c>
    </row>
    <row r="1471" spans="1:28" x14ac:dyDescent="0.35">
      <c r="A1471" t="s">
        <v>7410</v>
      </c>
      <c r="B1471" t="s">
        <v>12653</v>
      </c>
      <c r="C1471" t="s">
        <v>7458</v>
      </c>
      <c r="D1471" s="1">
        <v>43161101</v>
      </c>
      <c r="E1471" t="s">
        <v>53</v>
      </c>
      <c r="F1471" s="2" t="s">
        <v>54</v>
      </c>
      <c r="G1471">
        <v>41938</v>
      </c>
      <c r="H1471" s="3">
        <v>1626</v>
      </c>
      <c r="I1471">
        <v>1103226</v>
      </c>
      <c r="J1471" s="4">
        <v>518</v>
      </c>
      <c r="K1471" t="s">
        <v>31</v>
      </c>
      <c r="L1471" t="s">
        <v>66</v>
      </c>
      <c r="M1471" t="s">
        <v>67</v>
      </c>
      <c r="N1471" s="4">
        <v>103</v>
      </c>
      <c r="O1471" s="4">
        <v>33911</v>
      </c>
      <c r="P1471" t="s">
        <v>13062</v>
      </c>
      <c r="Q1471" t="s">
        <v>8984</v>
      </c>
      <c r="R1471" t="s">
        <v>8985</v>
      </c>
      <c r="S1471" t="s">
        <v>7570</v>
      </c>
      <c r="T1471" t="s">
        <v>35</v>
      </c>
      <c r="U1471" t="s">
        <v>36</v>
      </c>
      <c r="V1471">
        <v>42216062</v>
      </c>
      <c r="W1471">
        <v>2014</v>
      </c>
      <c r="X1471" t="s">
        <v>169</v>
      </c>
      <c r="Y1471" t="s">
        <v>38</v>
      </c>
      <c r="Z1471" t="s">
        <v>39</v>
      </c>
      <c r="AA1471" t="s">
        <v>40</v>
      </c>
      <c r="AB1471" t="s">
        <v>41</v>
      </c>
    </row>
    <row r="1472" spans="1:28" x14ac:dyDescent="0.35">
      <c r="A1472" s="16" t="s">
        <v>7410</v>
      </c>
      <c r="B1472" s="16" t="s">
        <v>12654</v>
      </c>
      <c r="C1472" s="16" t="s">
        <v>7423</v>
      </c>
      <c r="D1472" s="17">
        <v>42811111</v>
      </c>
      <c r="E1472" s="16" t="s">
        <v>30</v>
      </c>
      <c r="G1472" s="16">
        <v>41922</v>
      </c>
      <c r="H1472" s="18">
        <v>513</v>
      </c>
      <c r="I1472" s="16">
        <v>1095383</v>
      </c>
      <c r="J1472" s="19">
        <v>436</v>
      </c>
      <c r="K1472" s="16" t="s">
        <v>31</v>
      </c>
      <c r="L1472" s="16" t="s">
        <v>66</v>
      </c>
      <c r="M1472" s="16" t="s">
        <v>67</v>
      </c>
      <c r="N1472" s="19">
        <v>154</v>
      </c>
      <c r="O1472" s="19">
        <v>25496</v>
      </c>
      <c r="P1472" s="16" t="s">
        <v>13059</v>
      </c>
      <c r="Q1472" s="16" t="s">
        <v>8984</v>
      </c>
      <c r="R1472" s="16" t="s">
        <v>47</v>
      </c>
      <c r="S1472" s="16" t="s">
        <v>7566</v>
      </c>
      <c r="T1472" s="16" t="s">
        <v>35</v>
      </c>
      <c r="U1472" s="16" t="s">
        <v>36</v>
      </c>
      <c r="V1472" s="16">
        <v>42204297</v>
      </c>
      <c r="W1472" s="16">
        <v>2014</v>
      </c>
      <c r="X1472" s="16" t="s">
        <v>169</v>
      </c>
      <c r="Y1472" s="16" t="s">
        <v>38</v>
      </c>
      <c r="Z1472" s="16" t="s">
        <v>64</v>
      </c>
      <c r="AA1472" s="16" t="s">
        <v>40</v>
      </c>
      <c r="AB1472" s="16" t="s">
        <v>41</v>
      </c>
    </row>
    <row r="1473" spans="1:28" x14ac:dyDescent="0.35">
      <c r="A1473" t="s">
        <v>7410</v>
      </c>
      <c r="B1473" t="s">
        <v>12654</v>
      </c>
      <c r="C1473" t="s">
        <v>7423</v>
      </c>
      <c r="D1473" s="1">
        <v>42811111</v>
      </c>
      <c r="E1473" t="s">
        <v>30</v>
      </c>
      <c r="G1473">
        <v>41921</v>
      </c>
      <c r="H1473" s="3">
        <v>1910</v>
      </c>
      <c r="I1473">
        <v>1095294</v>
      </c>
      <c r="J1473" s="4">
        <v>563</v>
      </c>
      <c r="K1473" t="s">
        <v>31</v>
      </c>
      <c r="L1473" t="s">
        <v>66</v>
      </c>
      <c r="M1473" t="s">
        <v>67</v>
      </c>
      <c r="N1473" s="4">
        <v>1487</v>
      </c>
      <c r="O1473" s="4">
        <v>236850</v>
      </c>
      <c r="P1473" t="s">
        <v>13062</v>
      </c>
      <c r="Q1473" t="s">
        <v>8984</v>
      </c>
      <c r="R1473" t="s">
        <v>47</v>
      </c>
      <c r="S1473" t="s">
        <v>7565</v>
      </c>
      <c r="T1473" t="s">
        <v>35</v>
      </c>
      <c r="U1473" t="s">
        <v>36</v>
      </c>
      <c r="V1473">
        <v>42204289</v>
      </c>
      <c r="W1473">
        <v>2014</v>
      </c>
      <c r="X1473" t="s">
        <v>169</v>
      </c>
      <c r="Y1473" t="s">
        <v>38</v>
      </c>
      <c r="Z1473" t="s">
        <v>51</v>
      </c>
      <c r="AA1473" t="s">
        <v>40</v>
      </c>
      <c r="AB1473" t="s">
        <v>41</v>
      </c>
    </row>
    <row r="1474" spans="1:28" x14ac:dyDescent="0.35">
      <c r="A1474" s="16" t="s">
        <v>7410</v>
      </c>
      <c r="B1474" s="16" t="s">
        <v>12654</v>
      </c>
      <c r="C1474" s="16" t="s">
        <v>7420</v>
      </c>
      <c r="D1474" s="17">
        <v>42091102</v>
      </c>
      <c r="E1474" s="16" t="s">
        <v>43</v>
      </c>
      <c r="G1474" s="16">
        <v>41913</v>
      </c>
      <c r="H1474" s="18">
        <v>1635</v>
      </c>
      <c r="I1474" s="16">
        <v>1091443</v>
      </c>
      <c r="J1474" s="19">
        <v>701</v>
      </c>
      <c r="K1474" s="16" t="s">
        <v>31</v>
      </c>
      <c r="L1474" s="16" t="s">
        <v>32</v>
      </c>
      <c r="M1474" s="16" t="s">
        <v>1000</v>
      </c>
      <c r="N1474" s="19">
        <v>6</v>
      </c>
      <c r="O1474" s="19">
        <v>4206</v>
      </c>
      <c r="P1474" s="16" t="s">
        <v>13062</v>
      </c>
      <c r="Q1474" s="16" t="s">
        <v>8984</v>
      </c>
      <c r="R1474" s="16" t="s">
        <v>8985</v>
      </c>
      <c r="S1474" s="16" t="s">
        <v>7564</v>
      </c>
      <c r="T1474" s="16" t="s">
        <v>35</v>
      </c>
      <c r="U1474" s="16" t="s">
        <v>36</v>
      </c>
      <c r="V1474" s="16">
        <v>42200291</v>
      </c>
      <c r="W1474" s="16">
        <v>2014</v>
      </c>
      <c r="X1474" s="16" t="s">
        <v>169</v>
      </c>
      <c r="Y1474" s="16" t="s">
        <v>38</v>
      </c>
      <c r="Z1474" s="16" t="s">
        <v>39</v>
      </c>
      <c r="AA1474" s="16" t="s">
        <v>40</v>
      </c>
      <c r="AB1474" s="16" t="s">
        <v>41</v>
      </c>
    </row>
    <row r="1475" spans="1:28" x14ac:dyDescent="0.35">
      <c r="A1475" t="s">
        <v>7410</v>
      </c>
      <c r="B1475" t="s">
        <v>12653</v>
      </c>
      <c r="C1475" t="s">
        <v>3584</v>
      </c>
      <c r="D1475" s="1">
        <v>42851121</v>
      </c>
      <c r="E1475" t="s">
        <v>53</v>
      </c>
      <c r="F1475" s="2" t="s">
        <v>54</v>
      </c>
      <c r="G1475">
        <v>41924</v>
      </c>
      <c r="H1475" s="3">
        <v>1434</v>
      </c>
      <c r="I1475">
        <v>1096354</v>
      </c>
      <c r="J1475" s="4">
        <v>601</v>
      </c>
      <c r="K1475" t="s">
        <v>31</v>
      </c>
      <c r="L1475" t="s">
        <v>66</v>
      </c>
      <c r="M1475" t="s">
        <v>67</v>
      </c>
      <c r="N1475" s="4">
        <v>230</v>
      </c>
      <c r="O1475" s="4">
        <v>114101</v>
      </c>
      <c r="P1475" t="s">
        <v>13062</v>
      </c>
      <c r="Q1475" t="s">
        <v>8984</v>
      </c>
      <c r="R1475" t="s">
        <v>8985</v>
      </c>
      <c r="S1475" t="s">
        <v>7568</v>
      </c>
      <c r="T1475" t="s">
        <v>35</v>
      </c>
      <c r="U1475" t="s">
        <v>36</v>
      </c>
      <c r="V1475">
        <v>42207176</v>
      </c>
      <c r="W1475">
        <v>2014</v>
      </c>
      <c r="X1475" t="s">
        <v>169</v>
      </c>
      <c r="Y1475" t="s">
        <v>38</v>
      </c>
      <c r="Z1475" t="s">
        <v>39</v>
      </c>
      <c r="AA1475" t="s">
        <v>40</v>
      </c>
      <c r="AB1475" t="s">
        <v>41</v>
      </c>
    </row>
    <row r="1476" spans="1:28" x14ac:dyDescent="0.35">
      <c r="A1476" s="16" t="s">
        <v>8258</v>
      </c>
      <c r="B1476" s="16" t="s">
        <v>12653</v>
      </c>
      <c r="C1476" s="16" t="s">
        <v>8280</v>
      </c>
      <c r="D1476" s="17">
        <v>162211101</v>
      </c>
      <c r="E1476" s="16" t="s">
        <v>59</v>
      </c>
      <c r="G1476" s="16">
        <v>41923</v>
      </c>
      <c r="H1476" s="18">
        <v>1019</v>
      </c>
      <c r="I1476" s="16">
        <v>1096002</v>
      </c>
      <c r="J1476" s="19">
        <v>392</v>
      </c>
      <c r="K1476" s="16" t="s">
        <v>31</v>
      </c>
      <c r="L1476" s="16" t="s">
        <v>1061</v>
      </c>
      <c r="M1476" s="16" t="s">
        <v>1111</v>
      </c>
      <c r="N1476" s="19">
        <v>2882</v>
      </c>
      <c r="O1476" s="19">
        <v>388696</v>
      </c>
      <c r="P1476" s="16" t="s">
        <v>13062</v>
      </c>
      <c r="Q1476" s="16" t="s">
        <v>1347</v>
      </c>
      <c r="R1476" s="16" t="s">
        <v>8985</v>
      </c>
      <c r="S1476" s="16" t="s">
        <v>8320</v>
      </c>
      <c r="T1476" s="16" t="s">
        <v>35</v>
      </c>
      <c r="U1476" s="16" t="s">
        <v>36</v>
      </c>
      <c r="V1476" s="16">
        <v>31106807</v>
      </c>
      <c r="W1476" s="16">
        <v>2014</v>
      </c>
      <c r="X1476" s="16" t="s">
        <v>169</v>
      </c>
      <c r="Y1476" s="16" t="s">
        <v>38</v>
      </c>
      <c r="Z1476" s="16" t="s">
        <v>64</v>
      </c>
      <c r="AA1476" s="16" t="s">
        <v>40</v>
      </c>
      <c r="AB1476" s="16" t="s">
        <v>41</v>
      </c>
    </row>
    <row r="1477" spans="1:28" x14ac:dyDescent="0.35">
      <c r="A1477" t="s">
        <v>8579</v>
      </c>
      <c r="B1477" t="s">
        <v>12653</v>
      </c>
      <c r="C1477" t="s">
        <v>8591</v>
      </c>
      <c r="D1477" s="1">
        <v>254452101</v>
      </c>
      <c r="E1477" t="s">
        <v>59</v>
      </c>
      <c r="G1477">
        <v>41942</v>
      </c>
      <c r="H1477" s="3">
        <v>812</v>
      </c>
      <c r="I1477">
        <v>1106111</v>
      </c>
      <c r="J1477" s="4">
        <v>706</v>
      </c>
      <c r="K1477" t="s">
        <v>31</v>
      </c>
      <c r="L1477" t="s">
        <v>32</v>
      </c>
      <c r="M1477" t="s">
        <v>1000</v>
      </c>
      <c r="N1477" s="4">
        <v>3741</v>
      </c>
      <c r="O1477" s="4">
        <v>330890</v>
      </c>
      <c r="P1477" t="s">
        <v>13059</v>
      </c>
      <c r="Q1477" t="s">
        <v>8984</v>
      </c>
      <c r="R1477" t="s">
        <v>8985</v>
      </c>
      <c r="S1477" t="s">
        <v>8661</v>
      </c>
      <c r="T1477" t="s">
        <v>35</v>
      </c>
      <c r="U1477" t="s">
        <v>36</v>
      </c>
      <c r="V1477">
        <v>31111654</v>
      </c>
      <c r="W1477">
        <v>2014</v>
      </c>
      <c r="X1477" t="s">
        <v>169</v>
      </c>
      <c r="Y1477" t="s">
        <v>38</v>
      </c>
      <c r="Z1477" t="s">
        <v>64</v>
      </c>
      <c r="AA1477" t="s">
        <v>40</v>
      </c>
      <c r="AB1477" t="s">
        <v>41</v>
      </c>
    </row>
    <row r="1478" spans="1:28" x14ac:dyDescent="0.35">
      <c r="A1478" s="16" t="s">
        <v>28</v>
      </c>
      <c r="B1478" s="16" t="s">
        <v>12653</v>
      </c>
      <c r="C1478" s="16" t="s">
        <v>151</v>
      </c>
      <c r="D1478" s="17">
        <v>182731102</v>
      </c>
      <c r="E1478" s="16" t="s">
        <v>43</v>
      </c>
      <c r="G1478" s="16">
        <v>41892</v>
      </c>
      <c r="H1478" s="18">
        <v>842</v>
      </c>
      <c r="I1478" s="16">
        <v>1079357</v>
      </c>
      <c r="J1478" s="19">
        <v>328</v>
      </c>
      <c r="K1478" s="16" t="s">
        <v>31</v>
      </c>
      <c r="L1478" s="16" t="s">
        <v>66</v>
      </c>
      <c r="M1478" s="16" t="s">
        <v>67</v>
      </c>
      <c r="N1478" s="19">
        <v>9</v>
      </c>
      <c r="O1478" s="19">
        <v>2952</v>
      </c>
      <c r="P1478" s="16" t="s">
        <v>13062</v>
      </c>
      <c r="Q1478" s="16" t="s">
        <v>8984</v>
      </c>
      <c r="R1478" s="16" t="s">
        <v>8985</v>
      </c>
      <c r="S1478" s="16" t="s">
        <v>289</v>
      </c>
      <c r="T1478" s="16" t="s">
        <v>35</v>
      </c>
      <c r="U1478" s="16" t="s">
        <v>36</v>
      </c>
      <c r="V1478" s="16">
        <v>42188070</v>
      </c>
      <c r="W1478" s="16">
        <v>2014</v>
      </c>
      <c r="X1478" s="16" t="s">
        <v>158</v>
      </c>
      <c r="Y1478" s="16" t="s">
        <v>38</v>
      </c>
      <c r="Z1478" s="16" t="s">
        <v>64</v>
      </c>
      <c r="AA1478" s="16" t="s">
        <v>40</v>
      </c>
      <c r="AB1478" s="16" t="s">
        <v>41</v>
      </c>
    </row>
    <row r="1479" spans="1:28" x14ac:dyDescent="0.35">
      <c r="A1479" t="s">
        <v>28</v>
      </c>
      <c r="B1479" t="s">
        <v>12653</v>
      </c>
      <c r="C1479" t="s">
        <v>293</v>
      </c>
      <c r="D1479" s="1">
        <v>182742101</v>
      </c>
      <c r="E1479" t="s">
        <v>43</v>
      </c>
      <c r="G1479">
        <v>41899</v>
      </c>
      <c r="H1479" s="3">
        <v>836</v>
      </c>
      <c r="I1479">
        <v>1083005</v>
      </c>
      <c r="J1479" s="4">
        <v>324</v>
      </c>
      <c r="K1479" t="s">
        <v>31</v>
      </c>
      <c r="L1479" t="s">
        <v>66</v>
      </c>
      <c r="M1479" t="s">
        <v>67</v>
      </c>
      <c r="N1479" s="4">
        <v>11</v>
      </c>
      <c r="O1479" s="4">
        <v>3564</v>
      </c>
      <c r="P1479" t="s">
        <v>13060</v>
      </c>
      <c r="Q1479" t="s">
        <v>79</v>
      </c>
      <c r="R1479" t="s">
        <v>8985</v>
      </c>
      <c r="S1479" t="s">
        <v>294</v>
      </c>
      <c r="T1479" t="s">
        <v>35</v>
      </c>
      <c r="U1479" t="s">
        <v>36</v>
      </c>
      <c r="V1479">
        <v>31101608</v>
      </c>
      <c r="W1479">
        <v>2014</v>
      </c>
      <c r="X1479" t="s">
        <v>158</v>
      </c>
      <c r="Y1479" t="s">
        <v>38</v>
      </c>
      <c r="Z1479" t="s">
        <v>39</v>
      </c>
      <c r="AA1479" t="s">
        <v>40</v>
      </c>
      <c r="AB1479" t="s">
        <v>41</v>
      </c>
    </row>
    <row r="1480" spans="1:28" x14ac:dyDescent="0.35">
      <c r="A1480" s="16" t="s">
        <v>28</v>
      </c>
      <c r="B1480" s="16" t="s">
        <v>12654</v>
      </c>
      <c r="C1480" s="16" t="s">
        <v>145</v>
      </c>
      <c r="D1480" s="17">
        <v>83692105</v>
      </c>
      <c r="E1480" s="16" t="s">
        <v>43</v>
      </c>
      <c r="G1480" s="16">
        <v>41907</v>
      </c>
      <c r="H1480" s="18">
        <v>743</v>
      </c>
      <c r="I1480" s="16">
        <v>1087497</v>
      </c>
      <c r="J1480" s="19">
        <v>569</v>
      </c>
      <c r="K1480" s="16" t="s">
        <v>31</v>
      </c>
      <c r="L1480" s="16" t="s">
        <v>66</v>
      </c>
      <c r="M1480" s="16" t="s">
        <v>67</v>
      </c>
      <c r="N1480" s="19">
        <v>63</v>
      </c>
      <c r="O1480" s="19">
        <v>13666</v>
      </c>
      <c r="P1480" s="16" t="s">
        <v>13064</v>
      </c>
      <c r="Q1480" s="16" t="s">
        <v>8984</v>
      </c>
      <c r="R1480" s="16" t="s">
        <v>8985</v>
      </c>
      <c r="S1480" s="16" t="s">
        <v>297</v>
      </c>
      <c r="T1480" s="16" t="s">
        <v>35</v>
      </c>
      <c r="U1480" s="16" t="s">
        <v>36</v>
      </c>
      <c r="V1480" s="16">
        <v>0</v>
      </c>
      <c r="W1480" s="16">
        <v>2014</v>
      </c>
      <c r="X1480" s="16" t="s">
        <v>158</v>
      </c>
      <c r="Y1480" s="16" t="s">
        <v>38</v>
      </c>
      <c r="Z1480" s="16" t="s">
        <v>39</v>
      </c>
      <c r="AA1480" s="16" t="s">
        <v>40</v>
      </c>
      <c r="AB1480" s="16" t="s">
        <v>41</v>
      </c>
    </row>
    <row r="1481" spans="1:28" x14ac:dyDescent="0.35">
      <c r="A1481" t="s">
        <v>28</v>
      </c>
      <c r="B1481" t="s">
        <v>12654</v>
      </c>
      <c r="C1481" t="s">
        <v>52</v>
      </c>
      <c r="D1481" s="1">
        <v>83050402</v>
      </c>
      <c r="E1481" t="s">
        <v>43</v>
      </c>
      <c r="G1481">
        <v>41906</v>
      </c>
      <c r="H1481" s="3">
        <v>1150</v>
      </c>
      <c r="I1481">
        <v>1086767</v>
      </c>
      <c r="J1481" s="4">
        <v>315</v>
      </c>
      <c r="K1481" t="s">
        <v>31</v>
      </c>
      <c r="L1481" t="s">
        <v>32</v>
      </c>
      <c r="M1481" t="s">
        <v>83</v>
      </c>
      <c r="N1481" s="4">
        <v>57</v>
      </c>
      <c r="O1481" s="4">
        <v>7830</v>
      </c>
      <c r="P1481" t="s">
        <v>13062</v>
      </c>
      <c r="Q1481" t="s">
        <v>8984</v>
      </c>
      <c r="R1481" t="s">
        <v>8985</v>
      </c>
      <c r="S1481" t="s">
        <v>296</v>
      </c>
      <c r="T1481" t="s">
        <v>35</v>
      </c>
      <c r="U1481" t="s">
        <v>36</v>
      </c>
      <c r="V1481">
        <v>42196412</v>
      </c>
      <c r="W1481">
        <v>2014</v>
      </c>
      <c r="X1481" t="s">
        <v>158</v>
      </c>
      <c r="Y1481" t="s">
        <v>38</v>
      </c>
      <c r="Z1481" t="s">
        <v>39</v>
      </c>
      <c r="AA1481" t="s">
        <v>40</v>
      </c>
      <c r="AB1481" t="s">
        <v>41</v>
      </c>
    </row>
    <row r="1482" spans="1:28" x14ac:dyDescent="0.35">
      <c r="A1482" s="16" t="s">
        <v>28</v>
      </c>
      <c r="B1482" s="16" t="s">
        <v>12654</v>
      </c>
      <c r="C1482" s="16" t="s">
        <v>52</v>
      </c>
      <c r="D1482" s="17">
        <v>83050402</v>
      </c>
      <c r="E1482" s="16" t="s">
        <v>30</v>
      </c>
      <c r="G1482" s="16">
        <v>41898</v>
      </c>
      <c r="H1482" s="18">
        <v>1334</v>
      </c>
      <c r="I1482" s="16">
        <v>1082747</v>
      </c>
      <c r="J1482" s="19">
        <v>841</v>
      </c>
      <c r="K1482" s="16" t="s">
        <v>31</v>
      </c>
      <c r="L1482" s="16" t="s">
        <v>32</v>
      </c>
      <c r="M1482" s="16" t="s">
        <v>33</v>
      </c>
      <c r="N1482" s="19">
        <v>368</v>
      </c>
      <c r="O1482" s="19">
        <v>248183</v>
      </c>
      <c r="P1482" s="16" t="s">
        <v>13062</v>
      </c>
      <c r="Q1482" s="16" t="s">
        <v>8984</v>
      </c>
      <c r="R1482" s="16" t="s">
        <v>8985</v>
      </c>
      <c r="S1482" s="16" t="s">
        <v>292</v>
      </c>
      <c r="T1482" s="16" t="s">
        <v>35</v>
      </c>
      <c r="U1482" s="16" t="s">
        <v>36</v>
      </c>
      <c r="V1482" s="16">
        <v>0</v>
      </c>
      <c r="W1482" s="16">
        <v>2014</v>
      </c>
      <c r="X1482" s="16" t="s">
        <v>158</v>
      </c>
      <c r="Y1482" s="16" t="s">
        <v>38</v>
      </c>
      <c r="Z1482" s="16" t="s">
        <v>73</v>
      </c>
      <c r="AA1482" s="16" t="s">
        <v>40</v>
      </c>
      <c r="AB1482" s="16" t="s">
        <v>41</v>
      </c>
    </row>
    <row r="1483" spans="1:28" x14ac:dyDescent="0.35">
      <c r="A1483" t="s">
        <v>28</v>
      </c>
      <c r="B1483" t="s">
        <v>12654</v>
      </c>
      <c r="C1483" t="s">
        <v>129</v>
      </c>
      <c r="D1483" s="1">
        <v>83622105</v>
      </c>
      <c r="E1483" t="s">
        <v>43</v>
      </c>
      <c r="G1483">
        <v>41885</v>
      </c>
      <c r="H1483" s="3">
        <v>746</v>
      </c>
      <c r="I1483">
        <v>1076510</v>
      </c>
      <c r="J1483" s="4">
        <v>349</v>
      </c>
      <c r="K1483" t="s">
        <v>31</v>
      </c>
      <c r="L1483" t="s">
        <v>32</v>
      </c>
      <c r="M1483" t="s">
        <v>33</v>
      </c>
      <c r="N1483" s="4">
        <v>8</v>
      </c>
      <c r="O1483" s="4">
        <v>2552</v>
      </c>
      <c r="P1483" t="s">
        <v>13064</v>
      </c>
      <c r="Q1483" t="s">
        <v>8984</v>
      </c>
      <c r="R1483" t="s">
        <v>8985</v>
      </c>
      <c r="S1483" t="s">
        <v>288</v>
      </c>
      <c r="T1483" t="s">
        <v>35</v>
      </c>
      <c r="U1483" t="s">
        <v>36</v>
      </c>
      <c r="V1483">
        <v>31098653</v>
      </c>
      <c r="W1483">
        <v>2014</v>
      </c>
      <c r="X1483" t="s">
        <v>158</v>
      </c>
      <c r="Y1483" t="s">
        <v>38</v>
      </c>
      <c r="Z1483" t="s">
        <v>39</v>
      </c>
      <c r="AA1483" t="s">
        <v>40</v>
      </c>
      <c r="AB1483" t="s">
        <v>41</v>
      </c>
    </row>
    <row r="1484" spans="1:28" x14ac:dyDescent="0.35">
      <c r="A1484" s="16" t="s">
        <v>28</v>
      </c>
      <c r="B1484" s="16" t="s">
        <v>12654</v>
      </c>
      <c r="C1484" s="16" t="s">
        <v>129</v>
      </c>
      <c r="D1484" s="17">
        <v>83622105</v>
      </c>
      <c r="E1484" s="16" t="s">
        <v>43</v>
      </c>
      <c r="G1484" s="16">
        <v>41912</v>
      </c>
      <c r="H1484" s="18">
        <v>2008</v>
      </c>
      <c r="I1484" s="16">
        <v>1090967</v>
      </c>
      <c r="J1484" s="19">
        <v>526</v>
      </c>
      <c r="K1484" s="16" t="s">
        <v>31</v>
      </c>
      <c r="L1484" s="16" t="s">
        <v>60</v>
      </c>
      <c r="M1484" s="16" t="s">
        <v>94</v>
      </c>
      <c r="N1484" s="19">
        <v>10</v>
      </c>
      <c r="O1484" s="19">
        <v>5260</v>
      </c>
      <c r="P1484" s="16" t="s">
        <v>13062</v>
      </c>
      <c r="Q1484" s="16" t="s">
        <v>57</v>
      </c>
      <c r="R1484" s="16" t="s">
        <v>8985</v>
      </c>
      <c r="S1484" s="16" t="s">
        <v>299</v>
      </c>
      <c r="T1484" s="16" t="s">
        <v>35</v>
      </c>
      <c r="U1484" s="16" t="s">
        <v>36</v>
      </c>
      <c r="V1484" s="16">
        <v>31104491</v>
      </c>
      <c r="W1484" s="16">
        <v>2014</v>
      </c>
      <c r="X1484" s="16" t="s">
        <v>158</v>
      </c>
      <c r="Y1484" s="16" t="s">
        <v>38</v>
      </c>
      <c r="Z1484" s="16" t="s">
        <v>88</v>
      </c>
      <c r="AA1484" s="16" t="s">
        <v>40</v>
      </c>
      <c r="AB1484" s="16" t="s">
        <v>41</v>
      </c>
    </row>
    <row r="1485" spans="1:28" x14ac:dyDescent="0.35">
      <c r="A1485" t="s">
        <v>28</v>
      </c>
      <c r="B1485" t="s">
        <v>12654</v>
      </c>
      <c r="C1485" t="s">
        <v>129</v>
      </c>
      <c r="D1485" s="1">
        <v>83622105</v>
      </c>
      <c r="E1485" t="s">
        <v>30</v>
      </c>
      <c r="G1485">
        <v>41911</v>
      </c>
      <c r="H1485" s="3">
        <v>1850</v>
      </c>
      <c r="I1485">
        <v>1090452</v>
      </c>
      <c r="J1485" s="4">
        <v>586</v>
      </c>
      <c r="K1485" t="s">
        <v>31</v>
      </c>
      <c r="L1485" t="s">
        <v>32</v>
      </c>
      <c r="M1485" t="s">
        <v>33</v>
      </c>
      <c r="N1485" s="4">
        <v>1101</v>
      </c>
      <c r="O1485" s="4">
        <v>85425</v>
      </c>
      <c r="P1485" t="s">
        <v>13059</v>
      </c>
      <c r="Q1485" t="s">
        <v>9125</v>
      </c>
      <c r="R1485" t="s">
        <v>8985</v>
      </c>
      <c r="S1485" t="s">
        <v>298</v>
      </c>
      <c r="T1485" t="s">
        <v>35</v>
      </c>
      <c r="U1485" t="s">
        <v>36</v>
      </c>
      <c r="V1485">
        <v>31104281</v>
      </c>
      <c r="W1485">
        <v>2014</v>
      </c>
      <c r="X1485" t="s">
        <v>158</v>
      </c>
      <c r="Y1485" t="s">
        <v>38</v>
      </c>
      <c r="Z1485" t="s">
        <v>73</v>
      </c>
      <c r="AA1485" t="s">
        <v>40</v>
      </c>
      <c r="AB1485" t="s">
        <v>41</v>
      </c>
    </row>
    <row r="1486" spans="1:28" x14ac:dyDescent="0.35">
      <c r="A1486" s="16" t="s">
        <v>28</v>
      </c>
      <c r="B1486" s="16" t="s">
        <v>12654</v>
      </c>
      <c r="C1486" s="16" t="s">
        <v>71</v>
      </c>
      <c r="D1486" s="17">
        <v>82931101</v>
      </c>
      <c r="E1486" s="16" t="s">
        <v>43</v>
      </c>
      <c r="G1486" s="16">
        <v>41883</v>
      </c>
      <c r="H1486" s="18">
        <v>1558</v>
      </c>
      <c r="I1486" s="16">
        <v>1075738</v>
      </c>
      <c r="J1486" s="19">
        <v>506</v>
      </c>
      <c r="K1486" s="16" t="s">
        <v>31</v>
      </c>
      <c r="L1486" s="16" t="s">
        <v>32</v>
      </c>
      <c r="M1486" s="16" t="s">
        <v>33</v>
      </c>
      <c r="N1486" s="19">
        <v>8</v>
      </c>
      <c r="O1486" s="19">
        <v>4048</v>
      </c>
      <c r="P1486" s="16" t="s">
        <v>13062</v>
      </c>
      <c r="Q1486" s="16" t="s">
        <v>8984</v>
      </c>
      <c r="R1486" s="16" t="s">
        <v>8985</v>
      </c>
      <c r="S1486" s="16" t="s">
        <v>287</v>
      </c>
      <c r="T1486" s="16" t="s">
        <v>35</v>
      </c>
      <c r="U1486" s="16" t="s">
        <v>36</v>
      </c>
      <c r="V1486" s="16">
        <v>31098268</v>
      </c>
      <c r="W1486" s="16">
        <v>2014</v>
      </c>
      <c r="X1486" s="16" t="s">
        <v>158</v>
      </c>
      <c r="Y1486" s="16" t="s">
        <v>38</v>
      </c>
      <c r="Z1486" s="16" t="s">
        <v>39</v>
      </c>
      <c r="AA1486" s="16" t="s">
        <v>40</v>
      </c>
      <c r="AB1486" s="16" t="s">
        <v>41</v>
      </c>
    </row>
    <row r="1487" spans="1:28" x14ac:dyDescent="0.35">
      <c r="A1487" t="s">
        <v>28</v>
      </c>
      <c r="B1487" t="s">
        <v>12654</v>
      </c>
      <c r="C1487" t="s">
        <v>71</v>
      </c>
      <c r="D1487" s="1">
        <v>82931101</v>
      </c>
      <c r="E1487" t="s">
        <v>43</v>
      </c>
      <c r="G1487">
        <v>41896</v>
      </c>
      <c r="H1487" s="3">
        <v>1806</v>
      </c>
      <c r="I1487">
        <v>1081264</v>
      </c>
      <c r="J1487" s="4">
        <v>1149</v>
      </c>
      <c r="K1487" t="s">
        <v>31</v>
      </c>
      <c r="L1487" t="s">
        <v>32</v>
      </c>
      <c r="M1487" t="s">
        <v>33</v>
      </c>
      <c r="N1487" s="4">
        <v>12</v>
      </c>
      <c r="O1487" s="4">
        <v>13788</v>
      </c>
      <c r="P1487" t="s">
        <v>13062</v>
      </c>
      <c r="Q1487" t="s">
        <v>8984</v>
      </c>
      <c r="R1487" t="s">
        <v>8985</v>
      </c>
      <c r="S1487" t="s">
        <v>291</v>
      </c>
      <c r="T1487" t="s">
        <v>35</v>
      </c>
      <c r="U1487" t="s">
        <v>36</v>
      </c>
      <c r="V1487">
        <v>31101114</v>
      </c>
      <c r="W1487">
        <v>2014</v>
      </c>
      <c r="X1487" t="s">
        <v>158</v>
      </c>
      <c r="Y1487" t="s">
        <v>38</v>
      </c>
      <c r="Z1487" t="s">
        <v>73</v>
      </c>
      <c r="AA1487" t="s">
        <v>40</v>
      </c>
      <c r="AB1487" t="s">
        <v>41</v>
      </c>
    </row>
    <row r="1488" spans="1:28" x14ac:dyDescent="0.35">
      <c r="A1488" s="16" t="s">
        <v>28</v>
      </c>
      <c r="B1488" s="16" t="s">
        <v>12654</v>
      </c>
      <c r="C1488" s="16" t="s">
        <v>71</v>
      </c>
      <c r="D1488" s="17">
        <v>82931101</v>
      </c>
      <c r="E1488" s="16" t="s">
        <v>43</v>
      </c>
      <c r="G1488" s="16">
        <v>41901</v>
      </c>
      <c r="H1488" s="18">
        <v>723</v>
      </c>
      <c r="I1488" s="16">
        <v>1084392</v>
      </c>
      <c r="J1488" s="19">
        <v>516</v>
      </c>
      <c r="K1488" s="16" t="s">
        <v>31</v>
      </c>
      <c r="L1488" s="16" t="s">
        <v>32</v>
      </c>
      <c r="M1488" s="16" t="s">
        <v>83</v>
      </c>
      <c r="N1488" s="19">
        <v>5</v>
      </c>
      <c r="O1488" s="19">
        <v>2580</v>
      </c>
      <c r="P1488" s="16" t="s">
        <v>13059</v>
      </c>
      <c r="Q1488" s="16" t="s">
        <v>8984</v>
      </c>
      <c r="R1488" s="16" t="s">
        <v>47</v>
      </c>
      <c r="S1488" s="16" t="s">
        <v>295</v>
      </c>
      <c r="T1488" s="16" t="s">
        <v>35</v>
      </c>
      <c r="U1488" s="16" t="s">
        <v>36</v>
      </c>
      <c r="V1488" s="16">
        <v>31102133</v>
      </c>
      <c r="W1488" s="16">
        <v>2014</v>
      </c>
      <c r="X1488" s="16" t="s">
        <v>158</v>
      </c>
      <c r="Y1488" s="16" t="s">
        <v>38</v>
      </c>
      <c r="Z1488" s="16" t="s">
        <v>39</v>
      </c>
      <c r="AA1488" s="16" t="s">
        <v>40</v>
      </c>
      <c r="AB1488" s="16" t="s">
        <v>41</v>
      </c>
    </row>
    <row r="1489" spans="1:28" x14ac:dyDescent="0.35">
      <c r="A1489" t="s">
        <v>28</v>
      </c>
      <c r="B1489" t="s">
        <v>12654</v>
      </c>
      <c r="C1489" t="s">
        <v>126</v>
      </c>
      <c r="D1489" s="1">
        <v>82841102</v>
      </c>
      <c r="E1489" t="s">
        <v>43</v>
      </c>
      <c r="G1489">
        <v>41894</v>
      </c>
      <c r="H1489" s="3">
        <v>1800</v>
      </c>
      <c r="I1489">
        <v>1080540</v>
      </c>
      <c r="J1489" s="4">
        <v>1260</v>
      </c>
      <c r="K1489" t="s">
        <v>31</v>
      </c>
      <c r="L1489" t="s">
        <v>32</v>
      </c>
      <c r="M1489" t="s">
        <v>33</v>
      </c>
      <c r="N1489" s="4">
        <v>13</v>
      </c>
      <c r="O1489" s="4">
        <v>9727</v>
      </c>
      <c r="P1489" t="s">
        <v>13062</v>
      </c>
      <c r="Q1489" t="s">
        <v>57</v>
      </c>
      <c r="R1489" t="s">
        <v>8985</v>
      </c>
      <c r="S1489" t="s">
        <v>290</v>
      </c>
      <c r="T1489" t="s">
        <v>35</v>
      </c>
      <c r="U1489" t="s">
        <v>36</v>
      </c>
      <c r="V1489">
        <v>31100974</v>
      </c>
      <c r="W1489">
        <v>2014</v>
      </c>
      <c r="X1489" t="s">
        <v>158</v>
      </c>
      <c r="Y1489" t="s">
        <v>38</v>
      </c>
      <c r="Z1489" t="s">
        <v>39</v>
      </c>
      <c r="AA1489" t="s">
        <v>40</v>
      </c>
      <c r="AB1489" t="s">
        <v>41</v>
      </c>
    </row>
    <row r="1490" spans="1:28" x14ac:dyDescent="0.35">
      <c r="A1490" s="16" t="s">
        <v>1655</v>
      </c>
      <c r="B1490" s="16" t="s">
        <v>12653</v>
      </c>
      <c r="C1490" s="16" t="s">
        <v>1661</v>
      </c>
      <c r="D1490" s="17">
        <v>83371106</v>
      </c>
      <c r="E1490" s="16" t="s">
        <v>43</v>
      </c>
      <c r="G1490" s="16">
        <v>41897</v>
      </c>
      <c r="H1490" s="18">
        <v>1922</v>
      </c>
      <c r="I1490" s="16">
        <v>1082455</v>
      </c>
      <c r="J1490" s="19">
        <v>522</v>
      </c>
      <c r="K1490" s="16" t="s">
        <v>31</v>
      </c>
      <c r="L1490" s="16" t="s">
        <v>32</v>
      </c>
      <c r="M1490" s="16" t="s">
        <v>33</v>
      </c>
      <c r="N1490" s="19">
        <v>27</v>
      </c>
      <c r="O1490" s="19">
        <v>14094</v>
      </c>
      <c r="P1490" s="16" t="s">
        <v>13062</v>
      </c>
      <c r="Q1490" s="16" t="s">
        <v>8984</v>
      </c>
      <c r="R1490" s="16" t="s">
        <v>9094</v>
      </c>
      <c r="S1490" s="16" t="s">
        <v>1710</v>
      </c>
      <c r="T1490" s="16" t="s">
        <v>35</v>
      </c>
      <c r="U1490" s="16" t="s">
        <v>36</v>
      </c>
      <c r="V1490" s="16">
        <v>42191401</v>
      </c>
      <c r="W1490" s="16">
        <v>2014</v>
      </c>
      <c r="X1490" s="16" t="s">
        <v>158</v>
      </c>
      <c r="Y1490" s="16" t="s">
        <v>38</v>
      </c>
      <c r="Z1490" s="16" t="s">
        <v>39</v>
      </c>
      <c r="AA1490" s="16" t="s">
        <v>40</v>
      </c>
      <c r="AB1490" s="16" t="s">
        <v>41</v>
      </c>
    </row>
    <row r="1491" spans="1:28" x14ac:dyDescent="0.35">
      <c r="A1491" t="s">
        <v>1655</v>
      </c>
      <c r="B1491" t="s">
        <v>12653</v>
      </c>
      <c r="C1491" t="s">
        <v>1663</v>
      </c>
      <c r="D1491" s="1">
        <v>83371107</v>
      </c>
      <c r="E1491" t="s">
        <v>43</v>
      </c>
      <c r="G1491">
        <v>41890</v>
      </c>
      <c r="H1491" s="3">
        <v>854</v>
      </c>
      <c r="I1491">
        <v>1078466</v>
      </c>
      <c r="J1491" s="4">
        <v>696</v>
      </c>
      <c r="K1491" t="s">
        <v>31</v>
      </c>
      <c r="L1491" t="s">
        <v>32</v>
      </c>
      <c r="M1491" t="s">
        <v>33</v>
      </c>
      <c r="N1491" s="4">
        <v>10</v>
      </c>
      <c r="O1491" s="4">
        <v>6960</v>
      </c>
      <c r="P1491" t="s">
        <v>13059</v>
      </c>
      <c r="Q1491" t="s">
        <v>8984</v>
      </c>
      <c r="R1491" t="s">
        <v>8985</v>
      </c>
      <c r="S1491" t="s">
        <v>1709</v>
      </c>
      <c r="T1491" t="s">
        <v>35</v>
      </c>
      <c r="U1491" t="s">
        <v>36</v>
      </c>
      <c r="V1491">
        <v>31099781</v>
      </c>
      <c r="W1491">
        <v>2014</v>
      </c>
      <c r="X1491" t="s">
        <v>158</v>
      </c>
      <c r="Y1491" t="s">
        <v>38</v>
      </c>
      <c r="Z1491" t="s">
        <v>88</v>
      </c>
      <c r="AA1491" t="s">
        <v>40</v>
      </c>
      <c r="AB1491" t="s">
        <v>41</v>
      </c>
    </row>
    <row r="1492" spans="1:28" x14ac:dyDescent="0.35">
      <c r="A1492" s="16" t="s">
        <v>1956</v>
      </c>
      <c r="B1492" s="16" t="s">
        <v>12654</v>
      </c>
      <c r="C1492" s="16" t="s">
        <v>1969</v>
      </c>
      <c r="D1492" s="17">
        <v>13801101</v>
      </c>
      <c r="E1492" s="16" t="s">
        <v>30</v>
      </c>
      <c r="G1492" s="16">
        <v>41885</v>
      </c>
      <c r="H1492" s="18">
        <v>1321</v>
      </c>
      <c r="I1492" s="16">
        <v>1076754</v>
      </c>
      <c r="J1492" s="19">
        <v>35</v>
      </c>
      <c r="K1492" s="16" t="s">
        <v>31</v>
      </c>
      <c r="L1492" s="16" t="s">
        <v>32</v>
      </c>
      <c r="M1492" s="16" t="s">
        <v>33</v>
      </c>
      <c r="N1492" s="19">
        <v>364</v>
      </c>
      <c r="O1492" s="19">
        <v>12740</v>
      </c>
      <c r="P1492" s="16" t="s">
        <v>13062</v>
      </c>
      <c r="Q1492" s="16" t="s">
        <v>8984</v>
      </c>
      <c r="R1492" s="16" t="s">
        <v>47</v>
      </c>
      <c r="S1492" s="16" t="s">
        <v>1995</v>
      </c>
      <c r="T1492" s="16" t="s">
        <v>35</v>
      </c>
      <c r="U1492" s="16" t="s">
        <v>36</v>
      </c>
      <c r="V1492" s="16">
        <v>0</v>
      </c>
      <c r="W1492" s="16">
        <v>2014</v>
      </c>
      <c r="X1492" s="16" t="s">
        <v>158</v>
      </c>
      <c r="Y1492" s="16" t="s">
        <v>38</v>
      </c>
      <c r="Z1492" s="16" t="s">
        <v>64</v>
      </c>
      <c r="AA1492" s="16" t="s">
        <v>40</v>
      </c>
      <c r="AB1492" s="16" t="s">
        <v>41</v>
      </c>
    </row>
    <row r="1493" spans="1:28" x14ac:dyDescent="0.35">
      <c r="A1493" t="s">
        <v>2116</v>
      </c>
      <c r="B1493" t="s">
        <v>12654</v>
      </c>
      <c r="C1493" t="s">
        <v>2147</v>
      </c>
      <c r="D1493" s="1">
        <v>12541104</v>
      </c>
      <c r="E1493" t="s">
        <v>53</v>
      </c>
      <c r="F1493" s="2" t="s">
        <v>54</v>
      </c>
      <c r="G1493">
        <v>41907</v>
      </c>
      <c r="H1493" s="3">
        <v>1249</v>
      </c>
      <c r="I1493">
        <v>1087981</v>
      </c>
      <c r="J1493" s="4">
        <v>281</v>
      </c>
      <c r="K1493" t="s">
        <v>31</v>
      </c>
      <c r="L1493" t="s">
        <v>32</v>
      </c>
      <c r="M1493" t="s">
        <v>1000</v>
      </c>
      <c r="N1493" s="4">
        <v>677</v>
      </c>
      <c r="O1493" s="4">
        <v>55323</v>
      </c>
      <c r="P1493" t="s">
        <v>13059</v>
      </c>
      <c r="Q1493" t="s">
        <v>8984</v>
      </c>
      <c r="R1493" t="s">
        <v>8985</v>
      </c>
      <c r="S1493" t="s">
        <v>2148</v>
      </c>
      <c r="T1493" t="s">
        <v>35</v>
      </c>
      <c r="U1493" t="s">
        <v>36</v>
      </c>
      <c r="V1493">
        <v>31103157</v>
      </c>
      <c r="W1493">
        <v>2014</v>
      </c>
      <c r="X1493" t="s">
        <v>158</v>
      </c>
      <c r="Y1493" t="s">
        <v>38</v>
      </c>
      <c r="Z1493" t="s">
        <v>88</v>
      </c>
      <c r="AA1493" t="s">
        <v>40</v>
      </c>
      <c r="AB1493" t="s">
        <v>41</v>
      </c>
    </row>
    <row r="1494" spans="1:28" x14ac:dyDescent="0.35">
      <c r="A1494" s="16" t="s">
        <v>2397</v>
      </c>
      <c r="B1494" s="16" t="s">
        <v>12653</v>
      </c>
      <c r="C1494" s="16" t="s">
        <v>2502</v>
      </c>
      <c r="D1494" s="17">
        <v>42841111</v>
      </c>
      <c r="E1494" s="16" t="s">
        <v>53</v>
      </c>
      <c r="F1494" s="2" t="s">
        <v>54</v>
      </c>
      <c r="G1494" s="16">
        <v>41910</v>
      </c>
      <c r="H1494" s="18">
        <v>234</v>
      </c>
      <c r="I1494" s="16">
        <v>1089637</v>
      </c>
      <c r="J1494" s="19">
        <v>978</v>
      </c>
      <c r="K1494" s="16" t="s">
        <v>31</v>
      </c>
      <c r="L1494" s="16" t="s">
        <v>32</v>
      </c>
      <c r="M1494" s="16" t="s">
        <v>33</v>
      </c>
      <c r="N1494" s="19">
        <v>3</v>
      </c>
      <c r="O1494" s="19">
        <v>2934</v>
      </c>
      <c r="P1494" s="16" t="s">
        <v>13060</v>
      </c>
      <c r="Q1494" s="16" t="s">
        <v>8984</v>
      </c>
      <c r="R1494" s="16" t="s">
        <v>8985</v>
      </c>
      <c r="S1494" s="16" t="s">
        <v>2641</v>
      </c>
      <c r="T1494" s="16" t="s">
        <v>35</v>
      </c>
      <c r="U1494" s="16" t="s">
        <v>36</v>
      </c>
      <c r="V1494" s="16">
        <v>42198721</v>
      </c>
      <c r="W1494" s="16">
        <v>2014</v>
      </c>
      <c r="X1494" s="16" t="s">
        <v>158</v>
      </c>
      <c r="Y1494" s="16" t="s">
        <v>38</v>
      </c>
      <c r="Z1494" s="16" t="s">
        <v>39</v>
      </c>
      <c r="AA1494" s="16" t="s">
        <v>40</v>
      </c>
      <c r="AB1494" s="16" t="s">
        <v>41</v>
      </c>
    </row>
    <row r="1495" spans="1:28" x14ac:dyDescent="0.35">
      <c r="A1495" t="s">
        <v>2397</v>
      </c>
      <c r="B1495" t="s">
        <v>12653</v>
      </c>
      <c r="C1495" t="s">
        <v>2421</v>
      </c>
      <c r="D1495" s="1">
        <v>42841112</v>
      </c>
      <c r="E1495" t="s">
        <v>53</v>
      </c>
      <c r="F1495" s="2" t="s">
        <v>54</v>
      </c>
      <c r="G1495">
        <v>41906</v>
      </c>
      <c r="H1495" s="3">
        <v>1624</v>
      </c>
      <c r="I1495">
        <v>1086935</v>
      </c>
      <c r="J1495" s="4">
        <v>463</v>
      </c>
      <c r="K1495" t="s">
        <v>31</v>
      </c>
      <c r="L1495" t="s">
        <v>32</v>
      </c>
      <c r="M1495" t="s">
        <v>102</v>
      </c>
      <c r="N1495" s="4">
        <v>618</v>
      </c>
      <c r="O1495" s="4">
        <v>89984</v>
      </c>
      <c r="P1495" t="s">
        <v>13066</v>
      </c>
      <c r="Q1495" t="s">
        <v>8984</v>
      </c>
      <c r="R1495" t="s">
        <v>8985</v>
      </c>
      <c r="S1495" t="s">
        <v>2640</v>
      </c>
      <c r="T1495" t="s">
        <v>35</v>
      </c>
      <c r="U1495" t="s">
        <v>36</v>
      </c>
      <c r="V1495">
        <v>0</v>
      </c>
      <c r="W1495">
        <v>2014</v>
      </c>
      <c r="X1495" t="s">
        <v>158</v>
      </c>
      <c r="Y1495" t="s">
        <v>38</v>
      </c>
      <c r="Z1495" t="s">
        <v>39</v>
      </c>
      <c r="AA1495" t="s">
        <v>40</v>
      </c>
      <c r="AB1495" t="s">
        <v>41</v>
      </c>
    </row>
    <row r="1496" spans="1:28" x14ac:dyDescent="0.35">
      <c r="A1496" s="16" t="s">
        <v>2397</v>
      </c>
      <c r="B1496" s="16" t="s">
        <v>12654</v>
      </c>
      <c r="C1496" s="16" t="s">
        <v>2454</v>
      </c>
      <c r="D1496" s="17">
        <v>43141101</v>
      </c>
      <c r="E1496" s="16" t="s">
        <v>43</v>
      </c>
      <c r="G1496" s="16">
        <v>41899</v>
      </c>
      <c r="H1496" s="18">
        <v>1553</v>
      </c>
      <c r="I1496" s="16">
        <v>1083358</v>
      </c>
      <c r="J1496" s="19">
        <v>469</v>
      </c>
      <c r="K1496" s="16" t="s">
        <v>31</v>
      </c>
      <c r="L1496" s="16" t="s">
        <v>32</v>
      </c>
      <c r="M1496" s="16" t="s">
        <v>33</v>
      </c>
      <c r="N1496" s="19">
        <v>97</v>
      </c>
      <c r="O1496" s="19">
        <v>12913</v>
      </c>
      <c r="P1496" s="16" t="s">
        <v>13059</v>
      </c>
      <c r="Q1496" s="16" t="s">
        <v>8984</v>
      </c>
      <c r="R1496" s="16" t="s">
        <v>8985</v>
      </c>
      <c r="S1496" s="16" t="s">
        <v>2635</v>
      </c>
      <c r="T1496" s="16" t="s">
        <v>35</v>
      </c>
      <c r="U1496" s="16" t="s">
        <v>36</v>
      </c>
      <c r="V1496" s="16">
        <v>42193248</v>
      </c>
      <c r="W1496" s="16">
        <v>2014</v>
      </c>
      <c r="X1496" s="16" t="s">
        <v>158</v>
      </c>
      <c r="Y1496" s="16" t="s">
        <v>38</v>
      </c>
      <c r="Z1496" s="16" t="s">
        <v>64</v>
      </c>
      <c r="AA1496" s="16" t="s">
        <v>40</v>
      </c>
      <c r="AB1496" s="16" t="s">
        <v>41</v>
      </c>
    </row>
    <row r="1497" spans="1:28" x14ac:dyDescent="0.35">
      <c r="A1497" t="s">
        <v>2397</v>
      </c>
      <c r="B1497" t="s">
        <v>12653</v>
      </c>
      <c r="C1497" t="s">
        <v>2441</v>
      </c>
      <c r="D1497" s="1">
        <v>43081101</v>
      </c>
      <c r="E1497" t="s">
        <v>43</v>
      </c>
      <c r="G1497">
        <v>41901</v>
      </c>
      <c r="H1497" s="3">
        <v>555</v>
      </c>
      <c r="I1497">
        <v>1084372</v>
      </c>
      <c r="J1497" s="4">
        <v>423</v>
      </c>
      <c r="K1497" t="s">
        <v>31</v>
      </c>
      <c r="L1497" t="s">
        <v>32</v>
      </c>
      <c r="M1497" t="s">
        <v>33</v>
      </c>
      <c r="N1497" s="4">
        <v>62</v>
      </c>
      <c r="O1497" s="4">
        <v>26226</v>
      </c>
      <c r="P1497" t="s">
        <v>13064</v>
      </c>
      <c r="Q1497" t="s">
        <v>8984</v>
      </c>
      <c r="R1497" t="s">
        <v>8985</v>
      </c>
      <c r="S1497" t="s">
        <v>2637</v>
      </c>
      <c r="T1497" t="s">
        <v>35</v>
      </c>
      <c r="U1497" t="s">
        <v>36</v>
      </c>
      <c r="V1497">
        <v>42194110</v>
      </c>
      <c r="W1497">
        <v>2014</v>
      </c>
      <c r="X1497" t="s">
        <v>158</v>
      </c>
      <c r="Y1497" t="s">
        <v>38</v>
      </c>
      <c r="Z1497" t="s">
        <v>64</v>
      </c>
      <c r="AA1497" t="s">
        <v>40</v>
      </c>
      <c r="AB1497" t="s">
        <v>41</v>
      </c>
    </row>
    <row r="1498" spans="1:28" x14ac:dyDescent="0.35">
      <c r="A1498" s="16" t="s">
        <v>2397</v>
      </c>
      <c r="B1498" s="16" t="s">
        <v>12653</v>
      </c>
      <c r="C1498" s="16" t="s">
        <v>2515</v>
      </c>
      <c r="D1498" s="17">
        <v>42761104</v>
      </c>
      <c r="E1498" s="16" t="s">
        <v>43</v>
      </c>
      <c r="G1498" s="16">
        <v>41906</v>
      </c>
      <c r="H1498" s="18">
        <v>1757</v>
      </c>
      <c r="I1498" s="16">
        <v>1086966</v>
      </c>
      <c r="J1498" s="19">
        <v>458</v>
      </c>
      <c r="K1498" s="16" t="s">
        <v>31</v>
      </c>
      <c r="L1498" s="16" t="s">
        <v>32</v>
      </c>
      <c r="M1498" s="16" t="s">
        <v>83</v>
      </c>
      <c r="N1498" s="19">
        <v>12</v>
      </c>
      <c r="O1498" s="19">
        <v>4620</v>
      </c>
      <c r="P1498" s="16" t="s">
        <v>13065</v>
      </c>
      <c r="Q1498" s="16" t="s">
        <v>8984</v>
      </c>
      <c r="R1498" s="16" t="s">
        <v>8985</v>
      </c>
      <c r="S1498" s="16" t="s">
        <v>2638</v>
      </c>
      <c r="T1498" s="16" t="s">
        <v>35</v>
      </c>
      <c r="U1498" s="16" t="s">
        <v>36</v>
      </c>
      <c r="V1498" s="16">
        <v>0</v>
      </c>
      <c r="W1498" s="16">
        <v>2014</v>
      </c>
      <c r="X1498" s="16" t="s">
        <v>158</v>
      </c>
      <c r="Y1498" s="16" t="s">
        <v>38</v>
      </c>
      <c r="Z1498" s="16" t="s">
        <v>39</v>
      </c>
      <c r="AA1498" s="16" t="s">
        <v>40</v>
      </c>
      <c r="AB1498" s="16" t="s">
        <v>41</v>
      </c>
    </row>
    <row r="1499" spans="1:28" x14ac:dyDescent="0.35">
      <c r="A1499" t="s">
        <v>2397</v>
      </c>
      <c r="B1499" t="s">
        <v>12653</v>
      </c>
      <c r="C1499" t="s">
        <v>2398</v>
      </c>
      <c r="D1499" s="1">
        <v>192221101</v>
      </c>
      <c r="E1499" t="s">
        <v>43</v>
      </c>
      <c r="G1499">
        <v>41900</v>
      </c>
      <c r="H1499" s="3">
        <v>1456</v>
      </c>
      <c r="I1499">
        <v>1084182</v>
      </c>
      <c r="J1499" s="4">
        <v>714</v>
      </c>
      <c r="K1499" t="s">
        <v>31</v>
      </c>
      <c r="L1499" t="s">
        <v>32</v>
      </c>
      <c r="M1499" t="s">
        <v>33</v>
      </c>
      <c r="N1499" s="4">
        <v>5</v>
      </c>
      <c r="O1499" s="4">
        <v>3570</v>
      </c>
      <c r="P1499" t="s">
        <v>13065</v>
      </c>
      <c r="Q1499" t="s">
        <v>8984</v>
      </c>
      <c r="R1499" t="s">
        <v>8985</v>
      </c>
      <c r="S1499" t="s">
        <v>2636</v>
      </c>
      <c r="T1499" t="s">
        <v>35</v>
      </c>
      <c r="U1499" t="s">
        <v>36</v>
      </c>
      <c r="V1499">
        <v>42193893</v>
      </c>
      <c r="W1499">
        <v>2014</v>
      </c>
      <c r="X1499" t="s">
        <v>158</v>
      </c>
      <c r="Y1499" t="s">
        <v>38</v>
      </c>
      <c r="Z1499" t="s">
        <v>39</v>
      </c>
      <c r="AA1499" t="s">
        <v>40</v>
      </c>
      <c r="AB1499" t="s">
        <v>41</v>
      </c>
    </row>
    <row r="1500" spans="1:28" x14ac:dyDescent="0.35">
      <c r="A1500" s="16" t="s">
        <v>2397</v>
      </c>
      <c r="B1500" s="16" t="s">
        <v>12653</v>
      </c>
      <c r="C1500" s="16" t="s">
        <v>2404</v>
      </c>
      <c r="D1500" s="17">
        <v>192221102</v>
      </c>
      <c r="E1500" s="16" t="s">
        <v>30</v>
      </c>
      <c r="G1500" s="16">
        <v>41912</v>
      </c>
      <c r="H1500" s="18">
        <v>1610</v>
      </c>
      <c r="I1500" s="16">
        <v>1090884</v>
      </c>
      <c r="J1500" s="19">
        <v>843</v>
      </c>
      <c r="K1500" s="16" t="s">
        <v>31</v>
      </c>
      <c r="L1500" s="16" t="s">
        <v>32</v>
      </c>
      <c r="M1500" s="16" t="s">
        <v>33</v>
      </c>
      <c r="N1500" s="19">
        <v>440</v>
      </c>
      <c r="O1500" s="19">
        <v>95727</v>
      </c>
      <c r="P1500" s="16" t="s">
        <v>13062</v>
      </c>
      <c r="Q1500" s="16" t="s">
        <v>8984</v>
      </c>
      <c r="R1500" s="16" t="s">
        <v>8985</v>
      </c>
      <c r="S1500" s="16" t="s">
        <v>2642</v>
      </c>
      <c r="T1500" s="16" t="s">
        <v>35</v>
      </c>
      <c r="U1500" s="16" t="s">
        <v>36</v>
      </c>
      <c r="V1500" s="16">
        <v>42199872</v>
      </c>
      <c r="W1500" s="16">
        <v>2014</v>
      </c>
      <c r="X1500" s="16" t="s">
        <v>158</v>
      </c>
      <c r="Y1500" s="16" t="s">
        <v>38</v>
      </c>
      <c r="Z1500" s="16" t="s">
        <v>64</v>
      </c>
      <c r="AA1500" s="16" t="s">
        <v>40</v>
      </c>
      <c r="AB1500" s="16" t="s">
        <v>41</v>
      </c>
    </row>
    <row r="1501" spans="1:28" x14ac:dyDescent="0.35">
      <c r="A1501" t="s">
        <v>2397</v>
      </c>
      <c r="B1501" t="s">
        <v>12653</v>
      </c>
      <c r="C1501" t="s">
        <v>2404</v>
      </c>
      <c r="D1501" s="1">
        <v>192221102</v>
      </c>
      <c r="E1501" t="s">
        <v>30</v>
      </c>
      <c r="G1501">
        <v>41906</v>
      </c>
      <c r="H1501" s="3">
        <v>644</v>
      </c>
      <c r="I1501">
        <v>1086461</v>
      </c>
      <c r="J1501" s="4">
        <v>906</v>
      </c>
      <c r="K1501" t="s">
        <v>31</v>
      </c>
      <c r="L1501" t="s">
        <v>32</v>
      </c>
      <c r="M1501" t="s">
        <v>33</v>
      </c>
      <c r="N1501" s="4">
        <v>440</v>
      </c>
      <c r="O1501" s="4">
        <v>65382</v>
      </c>
      <c r="P1501" t="s">
        <v>13080</v>
      </c>
      <c r="Q1501" t="s">
        <v>8984</v>
      </c>
      <c r="R1501" t="s">
        <v>8985</v>
      </c>
      <c r="S1501" t="s">
        <v>2639</v>
      </c>
      <c r="T1501" t="s">
        <v>35</v>
      </c>
      <c r="U1501" t="s">
        <v>36</v>
      </c>
      <c r="V1501">
        <v>0</v>
      </c>
      <c r="W1501">
        <v>2014</v>
      </c>
      <c r="X1501" t="s">
        <v>158</v>
      </c>
      <c r="Y1501" t="s">
        <v>38</v>
      </c>
      <c r="Z1501" t="s">
        <v>39</v>
      </c>
      <c r="AA1501" t="s">
        <v>40</v>
      </c>
      <c r="AB1501" t="s">
        <v>41</v>
      </c>
    </row>
    <row r="1502" spans="1:28" x14ac:dyDescent="0.35">
      <c r="A1502" s="16" t="s">
        <v>4487</v>
      </c>
      <c r="B1502" s="16" t="s">
        <v>12654</v>
      </c>
      <c r="C1502" s="16" t="s">
        <v>4504</v>
      </c>
      <c r="D1502" s="17">
        <v>42011108</v>
      </c>
      <c r="E1502" s="16" t="s">
        <v>43</v>
      </c>
      <c r="G1502" s="16">
        <v>41887</v>
      </c>
      <c r="H1502" s="18">
        <v>1058</v>
      </c>
      <c r="I1502" s="16">
        <v>1077678</v>
      </c>
      <c r="J1502" s="19">
        <v>492</v>
      </c>
      <c r="K1502" s="16" t="s">
        <v>31</v>
      </c>
      <c r="L1502" s="16" t="s">
        <v>60</v>
      </c>
      <c r="M1502" s="16" t="s">
        <v>61</v>
      </c>
      <c r="N1502" s="19">
        <v>19</v>
      </c>
      <c r="O1502" s="19">
        <v>2598</v>
      </c>
      <c r="P1502" s="16" t="s">
        <v>13063</v>
      </c>
      <c r="Q1502" s="16" t="s">
        <v>8984</v>
      </c>
      <c r="R1502" s="16" t="s">
        <v>8985</v>
      </c>
      <c r="S1502" s="16" t="s">
        <v>4600</v>
      </c>
      <c r="T1502" s="16" t="s">
        <v>35</v>
      </c>
      <c r="U1502" s="16" t="s">
        <v>36</v>
      </c>
      <c r="V1502" s="16">
        <v>42181901</v>
      </c>
      <c r="W1502" s="16">
        <v>2014</v>
      </c>
      <c r="X1502" s="16" t="s">
        <v>158</v>
      </c>
      <c r="Y1502" s="16" t="s">
        <v>38</v>
      </c>
      <c r="Z1502" s="16" t="s">
        <v>39</v>
      </c>
      <c r="AA1502" s="16" t="s">
        <v>40</v>
      </c>
      <c r="AB1502" s="16" t="s">
        <v>41</v>
      </c>
    </row>
    <row r="1503" spans="1:28" x14ac:dyDescent="0.35">
      <c r="A1503" t="s">
        <v>4487</v>
      </c>
      <c r="B1503" t="s">
        <v>12654</v>
      </c>
      <c r="C1503" t="s">
        <v>4567</v>
      </c>
      <c r="D1503" s="1">
        <v>43292102</v>
      </c>
      <c r="E1503" t="s">
        <v>43</v>
      </c>
      <c r="G1503">
        <v>41884</v>
      </c>
      <c r="H1503" s="3">
        <v>432</v>
      </c>
      <c r="I1503">
        <v>1075928</v>
      </c>
      <c r="J1503" s="4">
        <v>471</v>
      </c>
      <c r="K1503" t="s">
        <v>31</v>
      </c>
      <c r="L1503" t="s">
        <v>32</v>
      </c>
      <c r="M1503" t="s">
        <v>33</v>
      </c>
      <c r="N1503" s="4">
        <v>50</v>
      </c>
      <c r="O1503" s="4">
        <v>23550</v>
      </c>
      <c r="P1503" t="s">
        <v>13059</v>
      </c>
      <c r="Q1503" t="s">
        <v>8984</v>
      </c>
      <c r="R1503" t="s">
        <v>47</v>
      </c>
      <c r="S1503" t="s">
        <v>4599</v>
      </c>
      <c r="T1503" t="s">
        <v>35</v>
      </c>
      <c r="U1503" t="s">
        <v>36</v>
      </c>
      <c r="V1503">
        <v>42179578</v>
      </c>
      <c r="W1503">
        <v>2014</v>
      </c>
      <c r="X1503" t="s">
        <v>158</v>
      </c>
      <c r="Y1503" t="s">
        <v>38</v>
      </c>
      <c r="Z1503" t="s">
        <v>39</v>
      </c>
      <c r="AA1503" t="s">
        <v>40</v>
      </c>
      <c r="AB1503" t="s">
        <v>41</v>
      </c>
    </row>
    <row r="1504" spans="1:28" x14ac:dyDescent="0.35">
      <c r="A1504" s="16" t="s">
        <v>5113</v>
      </c>
      <c r="B1504" s="16" t="s">
        <v>12653</v>
      </c>
      <c r="C1504" s="16" t="s">
        <v>5139</v>
      </c>
      <c r="D1504" s="17">
        <v>103191101</v>
      </c>
      <c r="E1504" s="16" t="s">
        <v>43</v>
      </c>
      <c r="G1504" s="16">
        <v>41911</v>
      </c>
      <c r="H1504" s="18">
        <v>2316</v>
      </c>
      <c r="I1504" s="16">
        <v>1090496</v>
      </c>
      <c r="J1504" s="19">
        <v>374</v>
      </c>
      <c r="K1504" s="16" t="s">
        <v>31</v>
      </c>
      <c r="L1504" s="16" t="s">
        <v>60</v>
      </c>
      <c r="M1504" s="16" t="s">
        <v>94</v>
      </c>
      <c r="N1504" s="19">
        <v>148</v>
      </c>
      <c r="O1504" s="19">
        <v>55352</v>
      </c>
      <c r="P1504" s="16" t="s">
        <v>13062</v>
      </c>
      <c r="Q1504" s="16" t="s">
        <v>57</v>
      </c>
      <c r="R1504" s="16" t="s">
        <v>9094</v>
      </c>
      <c r="S1504" s="16" t="s">
        <v>5248</v>
      </c>
      <c r="T1504" s="16" t="s">
        <v>35</v>
      </c>
      <c r="U1504" s="16" t="s">
        <v>36</v>
      </c>
      <c r="V1504" s="16">
        <v>0</v>
      </c>
      <c r="W1504" s="16">
        <v>2014</v>
      </c>
      <c r="X1504" s="16" t="s">
        <v>158</v>
      </c>
      <c r="Y1504" s="16" t="s">
        <v>38</v>
      </c>
      <c r="Z1504" s="16" t="s">
        <v>88</v>
      </c>
      <c r="AA1504" s="16" t="s">
        <v>40</v>
      </c>
      <c r="AB1504" s="16" t="s">
        <v>41</v>
      </c>
    </row>
    <row r="1505" spans="1:28" x14ac:dyDescent="0.35">
      <c r="A1505" t="s">
        <v>5113</v>
      </c>
      <c r="B1505" t="s">
        <v>12654</v>
      </c>
      <c r="C1505" t="s">
        <v>5153</v>
      </c>
      <c r="D1505" s="1">
        <v>102831104</v>
      </c>
      <c r="E1505" t="s">
        <v>43</v>
      </c>
      <c r="G1505">
        <v>41883</v>
      </c>
      <c r="H1505" s="3">
        <v>2249</v>
      </c>
      <c r="I1505">
        <v>1075859</v>
      </c>
      <c r="J1505" s="4">
        <v>285</v>
      </c>
      <c r="K1505" t="s">
        <v>31</v>
      </c>
      <c r="L1505" t="s">
        <v>32</v>
      </c>
      <c r="M1505" t="s">
        <v>33</v>
      </c>
      <c r="N1505" s="4">
        <v>103</v>
      </c>
      <c r="O1505" s="4">
        <v>27710</v>
      </c>
      <c r="P1505" t="s">
        <v>13062</v>
      </c>
      <c r="Q1505" t="s">
        <v>8984</v>
      </c>
      <c r="R1505" t="s">
        <v>8985</v>
      </c>
      <c r="S1505" t="s">
        <v>5245</v>
      </c>
      <c r="T1505" t="s">
        <v>35</v>
      </c>
      <c r="U1505" t="s">
        <v>36</v>
      </c>
      <c r="V1505">
        <v>31098286</v>
      </c>
      <c r="W1505">
        <v>2014</v>
      </c>
      <c r="X1505" t="s">
        <v>158</v>
      </c>
      <c r="Y1505" t="s">
        <v>38</v>
      </c>
      <c r="Z1505" t="s">
        <v>73</v>
      </c>
      <c r="AA1505" t="s">
        <v>40</v>
      </c>
      <c r="AB1505" t="s">
        <v>41</v>
      </c>
    </row>
    <row r="1506" spans="1:28" x14ac:dyDescent="0.35">
      <c r="A1506" s="16" t="s">
        <v>5113</v>
      </c>
      <c r="B1506" s="16" t="s">
        <v>12654</v>
      </c>
      <c r="C1506" s="16" t="s">
        <v>5206</v>
      </c>
      <c r="D1506" s="17">
        <v>102831102</v>
      </c>
      <c r="E1506" s="16" t="s">
        <v>43</v>
      </c>
      <c r="G1506" s="16">
        <v>41912</v>
      </c>
      <c r="H1506" s="18">
        <v>1030</v>
      </c>
      <c r="I1506" s="16">
        <v>1090707</v>
      </c>
      <c r="J1506" s="19">
        <v>213</v>
      </c>
      <c r="K1506" s="16" t="s">
        <v>31</v>
      </c>
      <c r="L1506" s="16" t="s">
        <v>60</v>
      </c>
      <c r="M1506" s="16" t="s">
        <v>61</v>
      </c>
      <c r="N1506" s="19">
        <v>56</v>
      </c>
      <c r="O1506" s="19">
        <v>3348</v>
      </c>
      <c r="P1506" s="16" t="s">
        <v>13062</v>
      </c>
      <c r="Q1506" s="16" t="s">
        <v>8984</v>
      </c>
      <c r="R1506" s="16" t="s">
        <v>8985</v>
      </c>
      <c r="S1506" s="16" t="s">
        <v>5249</v>
      </c>
      <c r="T1506" s="16" t="s">
        <v>35</v>
      </c>
      <c r="U1506" s="16" t="s">
        <v>36</v>
      </c>
      <c r="V1506" s="16">
        <v>0</v>
      </c>
      <c r="W1506" s="16">
        <v>2014</v>
      </c>
      <c r="X1506" s="16" t="s">
        <v>158</v>
      </c>
      <c r="Y1506" s="16" t="s">
        <v>38</v>
      </c>
      <c r="Z1506" s="16" t="s">
        <v>88</v>
      </c>
      <c r="AA1506" s="16" t="s">
        <v>40</v>
      </c>
      <c r="AB1506" s="16" t="s">
        <v>41</v>
      </c>
    </row>
    <row r="1507" spans="1:28" x14ac:dyDescent="0.35">
      <c r="A1507" t="s">
        <v>5113</v>
      </c>
      <c r="B1507" t="s">
        <v>12654</v>
      </c>
      <c r="C1507" t="s">
        <v>5157</v>
      </c>
      <c r="D1507" s="1">
        <v>102831101</v>
      </c>
      <c r="E1507" t="s">
        <v>43</v>
      </c>
      <c r="G1507">
        <v>41896</v>
      </c>
      <c r="H1507" s="3">
        <v>121</v>
      </c>
      <c r="I1507">
        <v>1080984</v>
      </c>
      <c r="J1507" s="4">
        <v>550</v>
      </c>
      <c r="K1507" t="s">
        <v>31</v>
      </c>
      <c r="L1507" t="s">
        <v>32</v>
      </c>
      <c r="M1507" t="s">
        <v>83</v>
      </c>
      <c r="N1507" s="4">
        <v>45</v>
      </c>
      <c r="O1507" s="4">
        <v>24750</v>
      </c>
      <c r="P1507" t="s">
        <v>13062</v>
      </c>
      <c r="Q1507" t="s">
        <v>8984</v>
      </c>
      <c r="R1507" t="s">
        <v>8985</v>
      </c>
      <c r="S1507" t="s">
        <v>5246</v>
      </c>
      <c r="T1507" t="s">
        <v>35</v>
      </c>
      <c r="U1507" t="s">
        <v>36</v>
      </c>
      <c r="V1507">
        <v>31101083</v>
      </c>
      <c r="W1507">
        <v>2014</v>
      </c>
      <c r="X1507" t="s">
        <v>158</v>
      </c>
      <c r="Y1507" t="s">
        <v>38</v>
      </c>
      <c r="Z1507" t="s">
        <v>64</v>
      </c>
      <c r="AA1507" t="s">
        <v>40</v>
      </c>
      <c r="AB1507" t="s">
        <v>41</v>
      </c>
    </row>
    <row r="1508" spans="1:28" x14ac:dyDescent="0.35">
      <c r="A1508" s="16" t="s">
        <v>5113</v>
      </c>
      <c r="B1508" s="16" t="s">
        <v>12654</v>
      </c>
      <c r="C1508" s="16" t="s">
        <v>5157</v>
      </c>
      <c r="D1508" s="17">
        <v>102831101</v>
      </c>
      <c r="E1508" s="16" t="s">
        <v>43</v>
      </c>
      <c r="G1508" s="16">
        <v>41907</v>
      </c>
      <c r="H1508" s="18">
        <v>839</v>
      </c>
      <c r="I1508" s="16">
        <v>1087614</v>
      </c>
      <c r="J1508" s="19">
        <v>397</v>
      </c>
      <c r="K1508" s="16" t="s">
        <v>31</v>
      </c>
      <c r="L1508" s="16" t="s">
        <v>32</v>
      </c>
      <c r="M1508" s="16" t="s">
        <v>33</v>
      </c>
      <c r="N1508" s="19">
        <v>45</v>
      </c>
      <c r="O1508" s="19">
        <v>11385</v>
      </c>
      <c r="P1508" s="16" t="s">
        <v>13066</v>
      </c>
      <c r="Q1508" s="16" t="s">
        <v>8984</v>
      </c>
      <c r="R1508" s="16" t="s">
        <v>8985</v>
      </c>
      <c r="S1508" s="16" t="s">
        <v>5247</v>
      </c>
      <c r="T1508" s="16" t="s">
        <v>35</v>
      </c>
      <c r="U1508" s="16" t="s">
        <v>36</v>
      </c>
      <c r="V1508" s="16">
        <v>0</v>
      </c>
      <c r="W1508" s="16">
        <v>2014</v>
      </c>
      <c r="X1508" s="16" t="s">
        <v>158</v>
      </c>
      <c r="Y1508" s="16" t="s">
        <v>38</v>
      </c>
      <c r="Z1508" s="16" t="s">
        <v>64</v>
      </c>
      <c r="AA1508" s="16" t="s">
        <v>40</v>
      </c>
      <c r="AB1508" s="16" t="s">
        <v>41</v>
      </c>
    </row>
    <row r="1509" spans="1:28" x14ac:dyDescent="0.35">
      <c r="A1509" t="s">
        <v>5879</v>
      </c>
      <c r="B1509" t="s">
        <v>12653</v>
      </c>
      <c r="C1509" t="s">
        <v>5936</v>
      </c>
      <c r="D1509" s="1">
        <v>22721102</v>
      </c>
      <c r="E1509" t="s">
        <v>53</v>
      </c>
      <c r="F1509" s="2" t="s">
        <v>54</v>
      </c>
      <c r="G1509">
        <v>41894</v>
      </c>
      <c r="H1509" s="3">
        <v>1311</v>
      </c>
      <c r="I1509">
        <v>1080433</v>
      </c>
      <c r="J1509" s="4">
        <v>393</v>
      </c>
      <c r="K1509" t="s">
        <v>31</v>
      </c>
      <c r="L1509" t="s">
        <v>66</v>
      </c>
      <c r="M1509" t="s">
        <v>67</v>
      </c>
      <c r="N1509" s="4">
        <v>3764</v>
      </c>
      <c r="O1509" s="4">
        <v>27120</v>
      </c>
      <c r="P1509" t="s">
        <v>13062</v>
      </c>
      <c r="Q1509" t="s">
        <v>8984</v>
      </c>
      <c r="R1509" t="s">
        <v>8985</v>
      </c>
      <c r="S1509" t="s">
        <v>5937</v>
      </c>
      <c r="T1509" t="s">
        <v>35</v>
      </c>
      <c r="U1509" t="s">
        <v>36</v>
      </c>
      <c r="V1509">
        <v>42189670</v>
      </c>
      <c r="W1509">
        <v>2014</v>
      </c>
      <c r="X1509" t="s">
        <v>158</v>
      </c>
      <c r="Y1509" t="s">
        <v>38</v>
      </c>
      <c r="Z1509" t="s">
        <v>39</v>
      </c>
      <c r="AA1509" t="s">
        <v>40</v>
      </c>
      <c r="AB1509" t="s">
        <v>41</v>
      </c>
    </row>
    <row r="1510" spans="1:28" x14ac:dyDescent="0.35">
      <c r="A1510" s="16" t="s">
        <v>6273</v>
      </c>
      <c r="B1510" s="16" t="s">
        <v>12654</v>
      </c>
      <c r="C1510" s="16" t="s">
        <v>6276</v>
      </c>
      <c r="D1510" s="17">
        <v>83242111</v>
      </c>
      <c r="E1510" s="16" t="s">
        <v>43</v>
      </c>
      <c r="G1510" s="16">
        <v>41896</v>
      </c>
      <c r="H1510" s="18">
        <v>1629</v>
      </c>
      <c r="I1510" s="16">
        <v>1081233</v>
      </c>
      <c r="J1510" s="19">
        <v>1261</v>
      </c>
      <c r="K1510" s="16" t="s">
        <v>31</v>
      </c>
      <c r="L1510" s="16" t="s">
        <v>32</v>
      </c>
      <c r="M1510" s="16" t="s">
        <v>33</v>
      </c>
      <c r="N1510" s="19">
        <v>49</v>
      </c>
      <c r="O1510" s="19">
        <v>13021</v>
      </c>
      <c r="P1510" s="16" t="s">
        <v>13062</v>
      </c>
      <c r="Q1510" s="16" t="s">
        <v>8984</v>
      </c>
      <c r="R1510" s="16" t="s">
        <v>8985</v>
      </c>
      <c r="S1510" s="16" t="s">
        <v>6287</v>
      </c>
      <c r="T1510" s="16" t="s">
        <v>35</v>
      </c>
      <c r="U1510" s="16" t="s">
        <v>36</v>
      </c>
      <c r="V1510" s="16">
        <v>0</v>
      </c>
      <c r="W1510" s="16">
        <v>2014</v>
      </c>
      <c r="X1510" s="16" t="s">
        <v>158</v>
      </c>
      <c r="Y1510" s="16" t="s">
        <v>38</v>
      </c>
      <c r="Z1510" s="16" t="s">
        <v>39</v>
      </c>
      <c r="AA1510" s="16" t="s">
        <v>40</v>
      </c>
      <c r="AB1510" s="16" t="s">
        <v>41</v>
      </c>
    </row>
    <row r="1511" spans="1:28" x14ac:dyDescent="0.35">
      <c r="A1511" t="s">
        <v>6337</v>
      </c>
      <c r="B1511" t="s">
        <v>12653</v>
      </c>
      <c r="C1511" t="s">
        <v>6342</v>
      </c>
      <c r="D1511" s="1">
        <v>153662102</v>
      </c>
      <c r="E1511" t="s">
        <v>43</v>
      </c>
      <c r="G1511">
        <v>41890</v>
      </c>
      <c r="H1511" s="3">
        <v>208</v>
      </c>
      <c r="I1511">
        <v>1078313</v>
      </c>
      <c r="J1511" s="4">
        <v>702</v>
      </c>
      <c r="K1511" t="s">
        <v>31</v>
      </c>
      <c r="L1511" t="s">
        <v>32</v>
      </c>
      <c r="M1511" t="s">
        <v>33</v>
      </c>
      <c r="N1511" s="4">
        <v>36</v>
      </c>
      <c r="O1511" s="4">
        <v>22056</v>
      </c>
      <c r="P1511" t="s">
        <v>13062</v>
      </c>
      <c r="Q1511" t="s">
        <v>8984</v>
      </c>
      <c r="R1511" t="s">
        <v>47</v>
      </c>
      <c r="S1511" t="s">
        <v>6509</v>
      </c>
      <c r="T1511" t="s">
        <v>35</v>
      </c>
      <c r="U1511" t="s">
        <v>36</v>
      </c>
      <c r="V1511">
        <v>31099656</v>
      </c>
      <c r="W1511">
        <v>2014</v>
      </c>
      <c r="X1511" t="s">
        <v>158</v>
      </c>
      <c r="Y1511" t="s">
        <v>38</v>
      </c>
      <c r="Z1511" t="s">
        <v>39</v>
      </c>
      <c r="AA1511" t="s">
        <v>40</v>
      </c>
      <c r="AB1511" t="s">
        <v>41</v>
      </c>
    </row>
    <row r="1512" spans="1:28" x14ac:dyDescent="0.35">
      <c r="A1512" s="16" t="s">
        <v>6337</v>
      </c>
      <c r="B1512" s="16" t="s">
        <v>12654</v>
      </c>
      <c r="C1512" s="16" t="s">
        <v>6342</v>
      </c>
      <c r="D1512" s="17">
        <v>153662102</v>
      </c>
      <c r="E1512" s="16" t="s">
        <v>30</v>
      </c>
      <c r="G1512" s="16">
        <v>41900</v>
      </c>
      <c r="H1512" s="18">
        <v>2316</v>
      </c>
      <c r="I1512" s="16">
        <v>1084348</v>
      </c>
      <c r="J1512" s="19">
        <v>548</v>
      </c>
      <c r="K1512" s="16" t="s">
        <v>31</v>
      </c>
      <c r="L1512" s="16" t="s">
        <v>32</v>
      </c>
      <c r="M1512" s="16" t="s">
        <v>33</v>
      </c>
      <c r="N1512" s="19">
        <v>1631</v>
      </c>
      <c r="O1512" s="19">
        <v>197337</v>
      </c>
      <c r="P1512" s="16" t="s">
        <v>13062</v>
      </c>
      <c r="Q1512" s="16" t="s">
        <v>8984</v>
      </c>
      <c r="R1512" s="16" t="s">
        <v>8985</v>
      </c>
      <c r="S1512" s="16" t="s">
        <v>6511</v>
      </c>
      <c r="T1512" s="16" t="s">
        <v>35</v>
      </c>
      <c r="U1512" s="16" t="s">
        <v>36</v>
      </c>
      <c r="V1512" s="16">
        <v>0</v>
      </c>
      <c r="W1512" s="16">
        <v>2014</v>
      </c>
      <c r="X1512" s="16" t="s">
        <v>158</v>
      </c>
      <c r="Y1512" s="16" t="s">
        <v>38</v>
      </c>
      <c r="Z1512" s="16" t="s">
        <v>64</v>
      </c>
      <c r="AA1512" s="16" t="s">
        <v>40</v>
      </c>
      <c r="AB1512" s="16" t="s">
        <v>41</v>
      </c>
    </row>
    <row r="1513" spans="1:28" x14ac:dyDescent="0.35">
      <c r="A1513" t="s">
        <v>6337</v>
      </c>
      <c r="B1513" t="s">
        <v>12654</v>
      </c>
      <c r="C1513" t="s">
        <v>6417</v>
      </c>
      <c r="D1513" s="1">
        <v>152181101</v>
      </c>
      <c r="E1513" t="s">
        <v>43</v>
      </c>
      <c r="G1513">
        <v>41886</v>
      </c>
      <c r="H1513" s="3">
        <v>625</v>
      </c>
      <c r="I1513">
        <v>1077024</v>
      </c>
      <c r="J1513" s="4">
        <v>440</v>
      </c>
      <c r="K1513" t="s">
        <v>31</v>
      </c>
      <c r="L1513" t="s">
        <v>32</v>
      </c>
      <c r="M1513" t="s">
        <v>33</v>
      </c>
      <c r="N1513" s="4">
        <v>30</v>
      </c>
      <c r="O1513" s="4">
        <v>6450</v>
      </c>
      <c r="P1513" t="s">
        <v>13062</v>
      </c>
      <c r="Q1513" t="s">
        <v>8984</v>
      </c>
      <c r="R1513" t="s">
        <v>8985</v>
      </c>
      <c r="S1513" t="s">
        <v>6508</v>
      </c>
      <c r="T1513" t="s">
        <v>35</v>
      </c>
      <c r="U1513" t="s">
        <v>36</v>
      </c>
      <c r="V1513">
        <v>31099041</v>
      </c>
      <c r="W1513">
        <v>2014</v>
      </c>
      <c r="X1513" t="s">
        <v>158</v>
      </c>
      <c r="Y1513" t="s">
        <v>38</v>
      </c>
      <c r="Z1513" t="s">
        <v>64</v>
      </c>
      <c r="AA1513" t="s">
        <v>40</v>
      </c>
      <c r="AB1513" t="s">
        <v>41</v>
      </c>
    </row>
    <row r="1514" spans="1:28" x14ac:dyDescent="0.35">
      <c r="A1514" s="16" t="s">
        <v>6337</v>
      </c>
      <c r="B1514" s="16" t="s">
        <v>12653</v>
      </c>
      <c r="C1514" s="16" t="s">
        <v>6491</v>
      </c>
      <c r="D1514" s="17">
        <v>152491102</v>
      </c>
      <c r="E1514" s="16" t="s">
        <v>30</v>
      </c>
      <c r="G1514" s="16">
        <v>41894</v>
      </c>
      <c r="H1514" s="18">
        <v>1628</v>
      </c>
      <c r="I1514" s="16">
        <v>1080498</v>
      </c>
      <c r="J1514" s="19">
        <v>583</v>
      </c>
      <c r="K1514" s="16" t="s">
        <v>31</v>
      </c>
      <c r="L1514" s="16" t="s">
        <v>32</v>
      </c>
      <c r="M1514" s="16" t="s">
        <v>33</v>
      </c>
      <c r="N1514" s="19">
        <v>168</v>
      </c>
      <c r="O1514" s="19">
        <v>9999</v>
      </c>
      <c r="P1514" s="16" t="s">
        <v>13068</v>
      </c>
      <c r="Q1514" s="16" t="s">
        <v>8984</v>
      </c>
      <c r="R1514" s="16" t="s">
        <v>8985</v>
      </c>
      <c r="S1514" s="16" t="s">
        <v>6510</v>
      </c>
      <c r="T1514" s="16" t="s">
        <v>35</v>
      </c>
      <c r="U1514" s="16" t="s">
        <v>36</v>
      </c>
      <c r="V1514" s="16">
        <v>31100972</v>
      </c>
      <c r="W1514" s="16">
        <v>2014</v>
      </c>
      <c r="X1514" s="16" t="s">
        <v>158</v>
      </c>
      <c r="Y1514" s="16" t="s">
        <v>38</v>
      </c>
      <c r="Z1514" s="16" t="s">
        <v>39</v>
      </c>
      <c r="AA1514" s="16" t="s">
        <v>40</v>
      </c>
      <c r="AB1514" s="16" t="s">
        <v>41</v>
      </c>
    </row>
    <row r="1515" spans="1:28" x14ac:dyDescent="0.35">
      <c r="A1515" t="s">
        <v>7410</v>
      </c>
      <c r="B1515" t="s">
        <v>12654</v>
      </c>
      <c r="C1515" t="s">
        <v>7426</v>
      </c>
      <c r="D1515" s="1">
        <v>42571102</v>
      </c>
      <c r="E1515" t="s">
        <v>43</v>
      </c>
      <c r="G1515">
        <v>41906</v>
      </c>
      <c r="H1515" s="3">
        <v>1337</v>
      </c>
      <c r="I1515">
        <v>1086813</v>
      </c>
      <c r="J1515" s="4">
        <v>864</v>
      </c>
      <c r="K1515" t="s">
        <v>31</v>
      </c>
      <c r="L1515" t="s">
        <v>32</v>
      </c>
      <c r="M1515" t="s">
        <v>33</v>
      </c>
      <c r="N1515" s="4">
        <v>34</v>
      </c>
      <c r="O1515" s="4">
        <v>8256</v>
      </c>
      <c r="P1515" t="s">
        <v>13064</v>
      </c>
      <c r="Q1515" t="s">
        <v>57</v>
      </c>
      <c r="R1515" t="s">
        <v>9094</v>
      </c>
      <c r="S1515" t="s">
        <v>7562</v>
      </c>
      <c r="T1515" t="s">
        <v>35</v>
      </c>
      <c r="U1515" t="s">
        <v>36</v>
      </c>
      <c r="V1515">
        <v>31103197</v>
      </c>
      <c r="W1515">
        <v>2014</v>
      </c>
      <c r="X1515" t="s">
        <v>158</v>
      </c>
      <c r="Y1515" t="s">
        <v>38</v>
      </c>
      <c r="Z1515" t="s">
        <v>64</v>
      </c>
      <c r="AA1515" t="s">
        <v>40</v>
      </c>
      <c r="AB1515" t="s">
        <v>41</v>
      </c>
    </row>
    <row r="1516" spans="1:28" x14ac:dyDescent="0.35">
      <c r="A1516" s="16" t="s">
        <v>7410</v>
      </c>
      <c r="B1516" s="16" t="s">
        <v>12654</v>
      </c>
      <c r="C1516" s="16" t="s">
        <v>7426</v>
      </c>
      <c r="D1516" s="17">
        <v>42571102</v>
      </c>
      <c r="E1516" s="16" t="s">
        <v>43</v>
      </c>
      <c r="G1516" s="16">
        <v>41895</v>
      </c>
      <c r="H1516" s="18">
        <v>718</v>
      </c>
      <c r="I1516" s="16">
        <v>1080690</v>
      </c>
      <c r="J1516" s="19">
        <v>482</v>
      </c>
      <c r="K1516" s="16" t="s">
        <v>31</v>
      </c>
      <c r="L1516" s="16" t="s">
        <v>60</v>
      </c>
      <c r="M1516" s="16" t="s">
        <v>94</v>
      </c>
      <c r="N1516" s="19">
        <v>332</v>
      </c>
      <c r="O1516" s="19">
        <v>82662</v>
      </c>
      <c r="P1516" s="16" t="s">
        <v>13064</v>
      </c>
      <c r="Q1516" s="16" t="s">
        <v>57</v>
      </c>
      <c r="R1516" s="16" t="s">
        <v>8985</v>
      </c>
      <c r="S1516" s="16" t="s">
        <v>7561</v>
      </c>
      <c r="T1516" s="16" t="s">
        <v>35</v>
      </c>
      <c r="U1516" s="16" t="s">
        <v>36</v>
      </c>
      <c r="V1516" s="16">
        <v>31100895</v>
      </c>
      <c r="W1516" s="16">
        <v>2014</v>
      </c>
      <c r="X1516" s="16" t="s">
        <v>158</v>
      </c>
      <c r="Y1516" s="16" t="s">
        <v>38</v>
      </c>
      <c r="Z1516" s="16" t="s">
        <v>51</v>
      </c>
      <c r="AA1516" s="16" t="s">
        <v>40</v>
      </c>
      <c r="AB1516" s="16" t="s">
        <v>41</v>
      </c>
    </row>
    <row r="1517" spans="1:28" x14ac:dyDescent="0.35">
      <c r="A1517" t="s">
        <v>7410</v>
      </c>
      <c r="B1517" t="s">
        <v>12654</v>
      </c>
      <c r="C1517" t="s">
        <v>7413</v>
      </c>
      <c r="D1517" s="1">
        <v>42811113</v>
      </c>
      <c r="E1517" t="s">
        <v>43</v>
      </c>
      <c r="G1517">
        <v>41911</v>
      </c>
      <c r="H1517" s="3">
        <v>1034</v>
      </c>
      <c r="I1517">
        <v>1090013</v>
      </c>
      <c r="J1517" s="4">
        <v>274</v>
      </c>
      <c r="K1517" t="s">
        <v>31</v>
      </c>
      <c r="L1517" t="s">
        <v>60</v>
      </c>
      <c r="M1517" t="s">
        <v>61</v>
      </c>
      <c r="N1517" s="4">
        <v>109</v>
      </c>
      <c r="O1517" s="4">
        <v>29866</v>
      </c>
      <c r="P1517" t="s">
        <v>13059</v>
      </c>
      <c r="Q1517" t="s">
        <v>8984</v>
      </c>
      <c r="R1517" t="s">
        <v>8985</v>
      </c>
      <c r="S1517" t="s">
        <v>7563</v>
      </c>
      <c r="T1517" t="s">
        <v>35</v>
      </c>
      <c r="U1517" t="s">
        <v>36</v>
      </c>
      <c r="V1517">
        <v>0</v>
      </c>
      <c r="W1517">
        <v>2014</v>
      </c>
      <c r="X1517" t="s">
        <v>158</v>
      </c>
      <c r="Y1517" t="s">
        <v>38</v>
      </c>
      <c r="Z1517" t="s">
        <v>64</v>
      </c>
      <c r="AA1517" t="s">
        <v>40</v>
      </c>
      <c r="AB1517" t="s">
        <v>41</v>
      </c>
    </row>
    <row r="1518" spans="1:28" x14ac:dyDescent="0.35">
      <c r="A1518" s="16" t="s">
        <v>8258</v>
      </c>
      <c r="B1518" s="16" t="s">
        <v>12653</v>
      </c>
      <c r="C1518" s="16" t="s">
        <v>8275</v>
      </c>
      <c r="D1518" s="17">
        <v>163451702</v>
      </c>
      <c r="E1518" s="16" t="s">
        <v>43</v>
      </c>
      <c r="G1518" s="16">
        <v>41902</v>
      </c>
      <c r="H1518" s="18">
        <v>2005</v>
      </c>
      <c r="I1518" s="16">
        <v>1085021</v>
      </c>
      <c r="J1518" s="19">
        <v>893</v>
      </c>
      <c r="K1518" s="16" t="s">
        <v>31</v>
      </c>
      <c r="L1518" s="16" t="s">
        <v>32</v>
      </c>
      <c r="M1518" s="16" t="s">
        <v>33</v>
      </c>
      <c r="N1518" s="19">
        <v>6</v>
      </c>
      <c r="O1518" s="19">
        <v>5358</v>
      </c>
      <c r="P1518" s="16" t="s">
        <v>13079</v>
      </c>
      <c r="Q1518" s="16" t="s">
        <v>8984</v>
      </c>
      <c r="R1518" s="16" t="s">
        <v>8985</v>
      </c>
      <c r="S1518" s="16" t="s">
        <v>8315</v>
      </c>
      <c r="T1518" s="16" t="s">
        <v>35</v>
      </c>
      <c r="U1518" s="16" t="s">
        <v>36</v>
      </c>
      <c r="V1518" s="16">
        <v>0</v>
      </c>
      <c r="W1518" s="16">
        <v>2014</v>
      </c>
      <c r="X1518" s="16" t="s">
        <v>158</v>
      </c>
      <c r="Y1518" s="16" t="s">
        <v>38</v>
      </c>
      <c r="Z1518" s="16" t="s">
        <v>64</v>
      </c>
      <c r="AA1518" s="16" t="s">
        <v>40</v>
      </c>
      <c r="AB1518" s="16" t="s">
        <v>41</v>
      </c>
    </row>
    <row r="1519" spans="1:28" x14ac:dyDescent="0.35">
      <c r="A1519" t="s">
        <v>8258</v>
      </c>
      <c r="B1519" t="s">
        <v>12653</v>
      </c>
      <c r="C1519" t="s">
        <v>8316</v>
      </c>
      <c r="D1519" s="1">
        <v>162821702</v>
      </c>
      <c r="E1519" t="s">
        <v>59</v>
      </c>
      <c r="G1519">
        <v>41902</v>
      </c>
      <c r="H1519" s="3">
        <v>1944</v>
      </c>
      <c r="I1519">
        <v>1085015</v>
      </c>
      <c r="J1519" s="4">
        <v>1338</v>
      </c>
      <c r="K1519" t="s">
        <v>31</v>
      </c>
      <c r="L1519" t="s">
        <v>32</v>
      </c>
      <c r="M1519" t="s">
        <v>33</v>
      </c>
      <c r="N1519" s="4">
        <v>11494</v>
      </c>
      <c r="O1519" s="4">
        <v>4724375</v>
      </c>
      <c r="P1519" t="s">
        <v>13062</v>
      </c>
      <c r="Q1519" t="s">
        <v>8984</v>
      </c>
      <c r="R1519" t="s">
        <v>8985</v>
      </c>
      <c r="S1519" t="s">
        <v>8317</v>
      </c>
      <c r="T1519" t="s">
        <v>35</v>
      </c>
      <c r="U1519" t="s">
        <v>36</v>
      </c>
      <c r="V1519">
        <v>0</v>
      </c>
      <c r="W1519">
        <v>2014</v>
      </c>
      <c r="X1519" t="s">
        <v>158</v>
      </c>
      <c r="Y1519" t="s">
        <v>38</v>
      </c>
      <c r="Z1519" t="s">
        <v>51</v>
      </c>
      <c r="AA1519" t="s">
        <v>40</v>
      </c>
      <c r="AB1519" t="s">
        <v>41</v>
      </c>
    </row>
    <row r="1520" spans="1:28" x14ac:dyDescent="0.35">
      <c r="A1520" s="16" t="s">
        <v>8258</v>
      </c>
      <c r="B1520" s="16" t="s">
        <v>12653</v>
      </c>
      <c r="C1520" s="16" t="s">
        <v>8318</v>
      </c>
      <c r="D1520" s="17">
        <v>162991101</v>
      </c>
      <c r="E1520" s="16" t="s">
        <v>30</v>
      </c>
      <c r="G1520" s="16">
        <v>41907</v>
      </c>
      <c r="H1520" s="18">
        <v>1005</v>
      </c>
      <c r="I1520" s="16">
        <v>1087775</v>
      </c>
      <c r="J1520" s="19">
        <v>356</v>
      </c>
      <c r="K1520" s="16" t="s">
        <v>31</v>
      </c>
      <c r="L1520" s="16" t="s">
        <v>66</v>
      </c>
      <c r="M1520" s="16" t="s">
        <v>67</v>
      </c>
      <c r="N1520" s="19">
        <v>319</v>
      </c>
      <c r="O1520" s="19">
        <v>67537</v>
      </c>
      <c r="P1520" s="16" t="s">
        <v>13065</v>
      </c>
      <c r="Q1520" s="16" t="s">
        <v>8984</v>
      </c>
      <c r="R1520" s="16" t="s">
        <v>47</v>
      </c>
      <c r="S1520" s="16" t="s">
        <v>8319</v>
      </c>
      <c r="T1520" s="16" t="s">
        <v>35</v>
      </c>
      <c r="U1520" s="16" t="s">
        <v>36</v>
      </c>
      <c r="V1520" s="16">
        <v>0</v>
      </c>
      <c r="W1520" s="16">
        <v>2014</v>
      </c>
      <c r="X1520" s="16" t="s">
        <v>158</v>
      </c>
      <c r="Y1520" s="16" t="s">
        <v>38</v>
      </c>
      <c r="Z1520" s="16" t="s">
        <v>88</v>
      </c>
      <c r="AA1520" s="16" t="s">
        <v>40</v>
      </c>
      <c r="AB1520" s="16" t="s">
        <v>41</v>
      </c>
    </row>
    <row r="1521" spans="1:28" x14ac:dyDescent="0.35">
      <c r="A1521" t="s">
        <v>8258</v>
      </c>
      <c r="B1521" t="s">
        <v>12654</v>
      </c>
      <c r="C1521" t="s">
        <v>8266</v>
      </c>
      <c r="D1521" s="1">
        <v>163201102</v>
      </c>
      <c r="E1521" t="s">
        <v>43</v>
      </c>
      <c r="G1521">
        <v>41896</v>
      </c>
      <c r="H1521" s="3">
        <v>2050</v>
      </c>
      <c r="I1521">
        <v>1081289</v>
      </c>
      <c r="J1521" s="4">
        <v>985</v>
      </c>
      <c r="K1521" t="s">
        <v>31</v>
      </c>
      <c r="L1521" t="s">
        <v>32</v>
      </c>
      <c r="M1521" t="s">
        <v>33</v>
      </c>
      <c r="N1521" s="4">
        <v>52</v>
      </c>
      <c r="O1521" s="4">
        <v>11035</v>
      </c>
      <c r="P1521" t="s">
        <v>13062</v>
      </c>
      <c r="Q1521" t="s">
        <v>57</v>
      </c>
      <c r="R1521" t="s">
        <v>8985</v>
      </c>
      <c r="S1521" t="s">
        <v>8314</v>
      </c>
      <c r="T1521" t="s">
        <v>35</v>
      </c>
      <c r="U1521" t="s">
        <v>36</v>
      </c>
      <c r="V1521">
        <v>31101088</v>
      </c>
      <c r="W1521">
        <v>2014</v>
      </c>
      <c r="X1521" t="s">
        <v>158</v>
      </c>
      <c r="Y1521" t="s">
        <v>38</v>
      </c>
      <c r="Z1521" t="s">
        <v>39</v>
      </c>
      <c r="AA1521" t="s">
        <v>40</v>
      </c>
      <c r="AB1521" t="s">
        <v>41</v>
      </c>
    </row>
    <row r="1522" spans="1:28" x14ac:dyDescent="0.35">
      <c r="A1522" s="16" t="s">
        <v>8579</v>
      </c>
      <c r="B1522" s="16" t="s">
        <v>12653</v>
      </c>
      <c r="C1522" s="16" t="s">
        <v>8659</v>
      </c>
      <c r="D1522" s="17">
        <v>252811102</v>
      </c>
      <c r="E1522" s="16" t="s">
        <v>30</v>
      </c>
      <c r="G1522" s="16">
        <v>41896</v>
      </c>
      <c r="H1522" s="18">
        <v>1447</v>
      </c>
      <c r="I1522" s="16">
        <v>1081192</v>
      </c>
      <c r="J1522" s="19">
        <v>658</v>
      </c>
      <c r="K1522" s="16" t="s">
        <v>31</v>
      </c>
      <c r="L1522" s="16" t="s">
        <v>66</v>
      </c>
      <c r="M1522" s="16" t="s">
        <v>67</v>
      </c>
      <c r="N1522" s="19">
        <v>1561</v>
      </c>
      <c r="O1522" s="19">
        <v>101377</v>
      </c>
      <c r="P1522" s="16" t="s">
        <v>13069</v>
      </c>
      <c r="Q1522" s="16" t="s">
        <v>9125</v>
      </c>
      <c r="R1522" s="16" t="s">
        <v>8985</v>
      </c>
      <c r="S1522" s="16" t="s">
        <v>8660</v>
      </c>
      <c r="T1522" s="16" t="s">
        <v>35</v>
      </c>
      <c r="U1522" s="16" t="s">
        <v>36</v>
      </c>
      <c r="V1522" s="16">
        <v>0</v>
      </c>
      <c r="W1522" s="16">
        <v>2014</v>
      </c>
      <c r="X1522" s="16" t="s">
        <v>158</v>
      </c>
      <c r="Y1522" s="16" t="s">
        <v>38</v>
      </c>
      <c r="Z1522" s="16" t="s">
        <v>73</v>
      </c>
      <c r="AA1522" s="16" t="s">
        <v>40</v>
      </c>
      <c r="AB1522" s="16" t="s">
        <v>41</v>
      </c>
    </row>
    <row r="1523" spans="1:28" x14ac:dyDescent="0.35">
      <c r="A1523" t="s">
        <v>28</v>
      </c>
      <c r="B1523" t="s">
        <v>12653</v>
      </c>
      <c r="C1523" t="s">
        <v>414</v>
      </c>
      <c r="D1523" s="1">
        <v>182052102</v>
      </c>
      <c r="E1523" t="s">
        <v>53</v>
      </c>
      <c r="F1523" s="2" t="s">
        <v>54</v>
      </c>
      <c r="G1523">
        <v>42146</v>
      </c>
      <c r="H1523" s="3">
        <v>1044</v>
      </c>
      <c r="I1523">
        <v>1238397</v>
      </c>
      <c r="J1523" s="4">
        <v>237</v>
      </c>
      <c r="K1523" t="s">
        <v>31</v>
      </c>
      <c r="L1523" t="s">
        <v>66</v>
      </c>
      <c r="M1523" t="s">
        <v>415</v>
      </c>
      <c r="N1523" s="4">
        <v>118</v>
      </c>
      <c r="O1523" s="4">
        <v>7707</v>
      </c>
      <c r="P1523" t="s">
        <v>13062</v>
      </c>
      <c r="Q1523" t="s">
        <v>8984</v>
      </c>
      <c r="R1523" t="s">
        <v>8985</v>
      </c>
      <c r="S1523" t="s">
        <v>416</v>
      </c>
      <c r="T1523" t="s">
        <v>35</v>
      </c>
      <c r="U1523" t="s">
        <v>36</v>
      </c>
      <c r="V1523">
        <v>42394358</v>
      </c>
      <c r="W1523">
        <v>2015</v>
      </c>
      <c r="X1523" t="s">
        <v>100</v>
      </c>
      <c r="Y1523" t="s">
        <v>38</v>
      </c>
      <c r="Z1523" t="s">
        <v>45</v>
      </c>
      <c r="AA1523" t="s">
        <v>40</v>
      </c>
      <c r="AB1523" t="s">
        <v>41</v>
      </c>
    </row>
    <row r="1524" spans="1:28" x14ac:dyDescent="0.35">
      <c r="A1524" s="16" t="s">
        <v>28</v>
      </c>
      <c r="B1524" s="16" t="s">
        <v>12654</v>
      </c>
      <c r="C1524" s="16" t="s">
        <v>131</v>
      </c>
      <c r="D1524" s="17">
        <v>83192101</v>
      </c>
      <c r="E1524" s="16" t="s">
        <v>43</v>
      </c>
      <c r="G1524" s="16">
        <v>42125</v>
      </c>
      <c r="H1524" s="18">
        <v>1915</v>
      </c>
      <c r="I1524" s="16">
        <v>1228164</v>
      </c>
      <c r="J1524" s="19">
        <v>108</v>
      </c>
      <c r="K1524" s="16" t="s">
        <v>31</v>
      </c>
      <c r="L1524" s="16" t="s">
        <v>32</v>
      </c>
      <c r="M1524" s="16" t="s">
        <v>33</v>
      </c>
      <c r="N1524" s="19">
        <v>6</v>
      </c>
      <c r="O1524" s="19">
        <v>375</v>
      </c>
      <c r="P1524" s="16" t="s">
        <v>13063</v>
      </c>
      <c r="Q1524" s="16" t="s">
        <v>8984</v>
      </c>
      <c r="R1524" s="16" t="s">
        <v>8985</v>
      </c>
      <c r="S1524" s="16" t="s">
        <v>411</v>
      </c>
      <c r="T1524" s="16" t="s">
        <v>35</v>
      </c>
      <c r="U1524" s="16" t="s">
        <v>36</v>
      </c>
      <c r="V1524" s="16">
        <v>42380398</v>
      </c>
      <c r="W1524" s="16">
        <v>2015</v>
      </c>
      <c r="X1524" s="16" t="s">
        <v>100</v>
      </c>
      <c r="Y1524" s="16" t="s">
        <v>38</v>
      </c>
      <c r="Z1524" s="16" t="s">
        <v>88</v>
      </c>
      <c r="AA1524" s="16" t="s">
        <v>40</v>
      </c>
      <c r="AB1524" s="16" t="s">
        <v>41</v>
      </c>
    </row>
    <row r="1525" spans="1:28" x14ac:dyDescent="0.35">
      <c r="A1525" t="s">
        <v>28</v>
      </c>
      <c r="B1525" t="s">
        <v>12654</v>
      </c>
      <c r="C1525" t="s">
        <v>89</v>
      </c>
      <c r="D1525" s="1">
        <v>83622103</v>
      </c>
      <c r="E1525" t="s">
        <v>43</v>
      </c>
      <c r="G1525">
        <v>42149</v>
      </c>
      <c r="H1525" s="3">
        <v>2128</v>
      </c>
      <c r="I1525">
        <v>1239353</v>
      </c>
      <c r="J1525" s="4">
        <v>487</v>
      </c>
      <c r="K1525" t="s">
        <v>31</v>
      </c>
      <c r="L1525" t="s">
        <v>32</v>
      </c>
      <c r="M1525" t="s">
        <v>33</v>
      </c>
      <c r="N1525" s="4">
        <v>74</v>
      </c>
      <c r="O1525" s="4">
        <v>36038</v>
      </c>
      <c r="P1525" t="s">
        <v>13062</v>
      </c>
      <c r="Q1525" t="s">
        <v>8984</v>
      </c>
      <c r="R1525" t="s">
        <v>8985</v>
      </c>
      <c r="S1525" t="s">
        <v>417</v>
      </c>
      <c r="T1525" t="s">
        <v>35</v>
      </c>
      <c r="U1525" t="s">
        <v>36</v>
      </c>
      <c r="V1525">
        <v>42394753</v>
      </c>
      <c r="W1525">
        <v>2015</v>
      </c>
      <c r="X1525" t="s">
        <v>100</v>
      </c>
      <c r="Y1525" t="s">
        <v>38</v>
      </c>
      <c r="Z1525" t="s">
        <v>39</v>
      </c>
      <c r="AA1525" t="s">
        <v>40</v>
      </c>
      <c r="AB1525" t="s">
        <v>41</v>
      </c>
    </row>
    <row r="1526" spans="1:28" x14ac:dyDescent="0.35">
      <c r="A1526" s="16" t="s">
        <v>28</v>
      </c>
      <c r="B1526" s="16" t="s">
        <v>12654</v>
      </c>
      <c r="C1526" s="16" t="s">
        <v>46</v>
      </c>
      <c r="D1526" s="17">
        <v>83622106</v>
      </c>
      <c r="E1526" s="16" t="s">
        <v>53</v>
      </c>
      <c r="F1526" s="2" t="s">
        <v>54</v>
      </c>
      <c r="G1526" s="16">
        <v>42133</v>
      </c>
      <c r="H1526" s="18">
        <v>433</v>
      </c>
      <c r="I1526" s="16">
        <v>1231893</v>
      </c>
      <c r="J1526" s="19">
        <v>597</v>
      </c>
      <c r="K1526" s="16" t="s">
        <v>31</v>
      </c>
      <c r="L1526" s="16" t="s">
        <v>32</v>
      </c>
      <c r="M1526" s="16" t="s">
        <v>33</v>
      </c>
      <c r="N1526" s="19">
        <v>10</v>
      </c>
      <c r="O1526" s="19">
        <v>3616</v>
      </c>
      <c r="P1526" s="16" t="s">
        <v>13062</v>
      </c>
      <c r="Q1526" s="16" t="s">
        <v>8984</v>
      </c>
      <c r="R1526" s="16" t="s">
        <v>8985</v>
      </c>
      <c r="S1526" s="16" t="s">
        <v>412</v>
      </c>
      <c r="T1526" s="16" t="s">
        <v>35</v>
      </c>
      <c r="U1526" s="16" t="s">
        <v>36</v>
      </c>
      <c r="V1526" s="16">
        <v>31153863</v>
      </c>
      <c r="W1526" s="16">
        <v>2015</v>
      </c>
      <c r="X1526" s="16" t="s">
        <v>100</v>
      </c>
      <c r="Y1526" s="16" t="s">
        <v>38</v>
      </c>
      <c r="Z1526" s="16" t="s">
        <v>45</v>
      </c>
      <c r="AA1526" s="16" t="s">
        <v>40</v>
      </c>
      <c r="AB1526" s="16" t="s">
        <v>41</v>
      </c>
    </row>
    <row r="1527" spans="1:28" x14ac:dyDescent="0.35">
      <c r="A1527" t="s">
        <v>28</v>
      </c>
      <c r="B1527" t="s">
        <v>12654</v>
      </c>
      <c r="C1527" t="s">
        <v>129</v>
      </c>
      <c r="D1527" s="1">
        <v>83622105</v>
      </c>
      <c r="E1527" t="s">
        <v>43</v>
      </c>
      <c r="G1527">
        <v>42151</v>
      </c>
      <c r="H1527" s="3">
        <v>1322</v>
      </c>
      <c r="I1527">
        <v>1240222</v>
      </c>
      <c r="J1527" s="4">
        <v>94</v>
      </c>
      <c r="K1527" t="s">
        <v>31</v>
      </c>
      <c r="L1527" t="s">
        <v>32</v>
      </c>
      <c r="M1527" t="s">
        <v>33</v>
      </c>
      <c r="N1527" s="4">
        <v>25</v>
      </c>
      <c r="O1527" s="4">
        <v>2350</v>
      </c>
      <c r="P1527" t="s">
        <v>13062</v>
      </c>
      <c r="Q1527" t="s">
        <v>8984</v>
      </c>
      <c r="R1527" t="s">
        <v>8985</v>
      </c>
      <c r="S1527" t="s">
        <v>418</v>
      </c>
      <c r="T1527" t="s">
        <v>35</v>
      </c>
      <c r="U1527" t="s">
        <v>36</v>
      </c>
      <c r="V1527">
        <v>31157394</v>
      </c>
      <c r="W1527">
        <v>2015</v>
      </c>
      <c r="X1527" t="s">
        <v>100</v>
      </c>
      <c r="Y1527" t="s">
        <v>38</v>
      </c>
      <c r="Z1527" t="s">
        <v>39</v>
      </c>
      <c r="AA1527" t="s">
        <v>40</v>
      </c>
      <c r="AB1527" t="s">
        <v>41</v>
      </c>
    </row>
    <row r="1528" spans="1:28" x14ac:dyDescent="0.35">
      <c r="A1528" s="16" t="s">
        <v>28</v>
      </c>
      <c r="B1528" s="16" t="s">
        <v>12654</v>
      </c>
      <c r="C1528" s="16" t="s">
        <v>42</v>
      </c>
      <c r="D1528" s="17">
        <v>82841101</v>
      </c>
      <c r="E1528" s="16" t="s">
        <v>43</v>
      </c>
      <c r="G1528" s="16">
        <v>42143</v>
      </c>
      <c r="H1528" s="18">
        <v>1026</v>
      </c>
      <c r="I1528" s="16">
        <v>1236892</v>
      </c>
      <c r="J1528" s="19">
        <v>944</v>
      </c>
      <c r="K1528" s="16" t="s">
        <v>31</v>
      </c>
      <c r="L1528" s="16" t="s">
        <v>60</v>
      </c>
      <c r="M1528" s="16" t="s">
        <v>61</v>
      </c>
      <c r="N1528" s="19">
        <v>19</v>
      </c>
      <c r="O1528" s="19">
        <v>11708</v>
      </c>
      <c r="P1528" s="16" t="s">
        <v>13062</v>
      </c>
      <c r="Q1528" s="16" t="s">
        <v>8984</v>
      </c>
      <c r="R1528" s="16" t="s">
        <v>8985</v>
      </c>
      <c r="S1528" s="16" t="s">
        <v>413</v>
      </c>
      <c r="T1528" s="16" t="s">
        <v>35</v>
      </c>
      <c r="U1528" s="16" t="s">
        <v>36</v>
      </c>
      <c r="V1528" s="16">
        <v>42391692</v>
      </c>
      <c r="W1528" s="16">
        <v>2015</v>
      </c>
      <c r="X1528" s="16" t="s">
        <v>100</v>
      </c>
      <c r="Y1528" s="16" t="s">
        <v>38</v>
      </c>
      <c r="Z1528" s="16" t="s">
        <v>39</v>
      </c>
      <c r="AA1528" s="16" t="s">
        <v>40</v>
      </c>
      <c r="AB1528" s="16" t="s">
        <v>41</v>
      </c>
    </row>
    <row r="1529" spans="1:28" x14ac:dyDescent="0.35">
      <c r="A1529" t="s">
        <v>1655</v>
      </c>
      <c r="B1529" t="s">
        <v>12654</v>
      </c>
      <c r="C1529" t="s">
        <v>1658</v>
      </c>
      <c r="D1529" s="1">
        <v>82021107</v>
      </c>
      <c r="E1529" t="s">
        <v>53</v>
      </c>
      <c r="F1529" s="2" t="s">
        <v>54</v>
      </c>
      <c r="G1529">
        <v>42147</v>
      </c>
      <c r="H1529" s="3">
        <v>509</v>
      </c>
      <c r="I1529">
        <v>1238677</v>
      </c>
      <c r="J1529" s="4">
        <v>546</v>
      </c>
      <c r="K1529" t="s">
        <v>31</v>
      </c>
      <c r="L1529" t="s">
        <v>32</v>
      </c>
      <c r="M1529" t="s">
        <v>33</v>
      </c>
      <c r="N1529" s="4">
        <v>289</v>
      </c>
      <c r="O1529" s="4">
        <v>12831</v>
      </c>
      <c r="P1529" t="s">
        <v>13060</v>
      </c>
      <c r="Q1529" t="s">
        <v>8984</v>
      </c>
      <c r="R1529" t="s">
        <v>8985</v>
      </c>
      <c r="S1529" t="s">
        <v>1737</v>
      </c>
      <c r="T1529" t="s">
        <v>35</v>
      </c>
      <c r="U1529" t="s">
        <v>36</v>
      </c>
      <c r="V1529">
        <v>42394474</v>
      </c>
      <c r="W1529">
        <v>2015</v>
      </c>
      <c r="X1529" t="s">
        <v>100</v>
      </c>
      <c r="Y1529" t="s">
        <v>38</v>
      </c>
      <c r="Z1529" t="s">
        <v>39</v>
      </c>
      <c r="AA1529" t="s">
        <v>40</v>
      </c>
      <c r="AB1529" t="s">
        <v>41</v>
      </c>
    </row>
    <row r="1530" spans="1:28" x14ac:dyDescent="0.35">
      <c r="A1530" s="16" t="s">
        <v>2116</v>
      </c>
      <c r="B1530" s="16" t="s">
        <v>12653</v>
      </c>
      <c r="C1530" s="16" t="s">
        <v>2127</v>
      </c>
      <c r="D1530" s="17">
        <v>12501105</v>
      </c>
      <c r="E1530" s="16" t="s">
        <v>53</v>
      </c>
      <c r="F1530" s="2" t="s">
        <v>54</v>
      </c>
      <c r="G1530" s="16">
        <v>42145</v>
      </c>
      <c r="H1530" s="18">
        <v>253</v>
      </c>
      <c r="I1530" s="16">
        <v>1237763</v>
      </c>
      <c r="J1530" s="19">
        <v>527</v>
      </c>
      <c r="K1530" s="16" t="s">
        <v>31</v>
      </c>
      <c r="L1530" s="16" t="s">
        <v>66</v>
      </c>
      <c r="M1530" s="16" t="s">
        <v>108</v>
      </c>
      <c r="N1530" s="19">
        <v>12</v>
      </c>
      <c r="O1530" s="19">
        <v>6324</v>
      </c>
      <c r="P1530" s="16" t="s">
        <v>13060</v>
      </c>
      <c r="Q1530" s="16" t="s">
        <v>9125</v>
      </c>
      <c r="R1530" s="16" t="s">
        <v>8985</v>
      </c>
      <c r="S1530" s="16" t="s">
        <v>2157</v>
      </c>
      <c r="T1530" s="16" t="s">
        <v>35</v>
      </c>
      <c r="U1530" s="16" t="s">
        <v>36</v>
      </c>
      <c r="V1530" s="16">
        <v>31156322</v>
      </c>
      <c r="W1530" s="16">
        <v>2015</v>
      </c>
      <c r="X1530" s="16" t="s">
        <v>100</v>
      </c>
      <c r="Y1530" s="16" t="s">
        <v>38</v>
      </c>
      <c r="Z1530" s="16" t="s">
        <v>39</v>
      </c>
      <c r="AA1530" s="16" t="s">
        <v>40</v>
      </c>
      <c r="AB1530" s="16" t="s">
        <v>41</v>
      </c>
    </row>
    <row r="1531" spans="1:28" x14ac:dyDescent="0.35">
      <c r="A1531" t="s">
        <v>2397</v>
      </c>
      <c r="B1531" t="s">
        <v>12653</v>
      </c>
      <c r="C1531" t="s">
        <v>2421</v>
      </c>
      <c r="D1531" s="1">
        <v>42841112</v>
      </c>
      <c r="E1531" t="s">
        <v>43</v>
      </c>
      <c r="G1531">
        <v>42155</v>
      </c>
      <c r="H1531" s="3">
        <v>1539</v>
      </c>
      <c r="I1531">
        <v>1241737</v>
      </c>
      <c r="J1531" s="4">
        <v>353</v>
      </c>
      <c r="K1531" t="s">
        <v>31</v>
      </c>
      <c r="L1531" t="s">
        <v>32</v>
      </c>
      <c r="M1531" t="s">
        <v>83</v>
      </c>
      <c r="N1531" s="4">
        <v>2</v>
      </c>
      <c r="O1531" s="4">
        <v>706</v>
      </c>
      <c r="P1531" t="s">
        <v>13059</v>
      </c>
      <c r="Q1531" t="s">
        <v>8984</v>
      </c>
      <c r="R1531" t="s">
        <v>8985</v>
      </c>
      <c r="S1531" t="s">
        <v>2805</v>
      </c>
      <c r="T1531" t="s">
        <v>35</v>
      </c>
      <c r="U1531" t="s">
        <v>36</v>
      </c>
      <c r="V1531">
        <v>42398074</v>
      </c>
      <c r="W1531">
        <v>2015</v>
      </c>
      <c r="X1531" t="s">
        <v>100</v>
      </c>
      <c r="Y1531" t="s">
        <v>38</v>
      </c>
      <c r="Z1531" t="s">
        <v>39</v>
      </c>
      <c r="AA1531" t="s">
        <v>40</v>
      </c>
      <c r="AB1531" t="s">
        <v>41</v>
      </c>
    </row>
    <row r="1532" spans="1:28" x14ac:dyDescent="0.35">
      <c r="A1532" s="16" t="s">
        <v>2397</v>
      </c>
      <c r="B1532" s="16" t="s">
        <v>12653</v>
      </c>
      <c r="C1532" s="16" t="s">
        <v>2504</v>
      </c>
      <c r="D1532" s="17">
        <v>42661103</v>
      </c>
      <c r="E1532" s="16" t="s">
        <v>30</v>
      </c>
      <c r="G1532" s="16">
        <v>42147</v>
      </c>
      <c r="H1532" s="18">
        <v>1947</v>
      </c>
      <c r="I1532" s="16">
        <v>1238882</v>
      </c>
      <c r="J1532" s="19">
        <v>677</v>
      </c>
      <c r="K1532" s="16" t="s">
        <v>31</v>
      </c>
      <c r="L1532" s="16" t="s">
        <v>32</v>
      </c>
      <c r="M1532" s="16" t="s">
        <v>33</v>
      </c>
      <c r="N1532" s="19">
        <v>89</v>
      </c>
      <c r="O1532" s="19">
        <v>35434</v>
      </c>
      <c r="P1532" s="16" t="s">
        <v>13064</v>
      </c>
      <c r="Q1532" s="16" t="s">
        <v>8984</v>
      </c>
      <c r="R1532" s="16" t="s">
        <v>8985</v>
      </c>
      <c r="S1532" s="16" t="s">
        <v>2804</v>
      </c>
      <c r="T1532" s="16" t="s">
        <v>35</v>
      </c>
      <c r="U1532" s="16" t="s">
        <v>36</v>
      </c>
      <c r="V1532" s="16">
        <v>31156784</v>
      </c>
      <c r="W1532" s="16">
        <v>2015</v>
      </c>
      <c r="X1532" s="16" t="s">
        <v>100</v>
      </c>
      <c r="Y1532" s="16" t="s">
        <v>38</v>
      </c>
      <c r="Z1532" s="16" t="s">
        <v>39</v>
      </c>
      <c r="AA1532" s="16" t="s">
        <v>40</v>
      </c>
      <c r="AB1532" s="16" t="s">
        <v>41</v>
      </c>
    </row>
    <row r="1533" spans="1:28" x14ac:dyDescent="0.35">
      <c r="A1533" t="s">
        <v>2397</v>
      </c>
      <c r="B1533" t="s">
        <v>12653</v>
      </c>
      <c r="C1533" t="s">
        <v>2437</v>
      </c>
      <c r="D1533" s="1">
        <v>192311142</v>
      </c>
      <c r="E1533" t="s">
        <v>43</v>
      </c>
      <c r="G1533">
        <v>42133</v>
      </c>
      <c r="H1533" s="3">
        <v>1405</v>
      </c>
      <c r="I1533">
        <v>1232059</v>
      </c>
      <c r="J1533" s="4">
        <v>320</v>
      </c>
      <c r="K1533" t="s">
        <v>31</v>
      </c>
      <c r="L1533" t="s">
        <v>32</v>
      </c>
      <c r="M1533" t="s">
        <v>33</v>
      </c>
      <c r="N1533" s="4">
        <v>7</v>
      </c>
      <c r="O1533" s="4">
        <v>2240</v>
      </c>
      <c r="P1533" t="s">
        <v>13063</v>
      </c>
      <c r="Q1533" t="s">
        <v>8984</v>
      </c>
      <c r="R1533" t="s">
        <v>8985</v>
      </c>
      <c r="S1533" t="s">
        <v>2801</v>
      </c>
      <c r="T1533" t="s">
        <v>35</v>
      </c>
      <c r="U1533" t="s">
        <v>36</v>
      </c>
      <c r="V1533">
        <v>42383855</v>
      </c>
      <c r="W1533">
        <v>2015</v>
      </c>
      <c r="X1533" t="s">
        <v>100</v>
      </c>
      <c r="Y1533" t="s">
        <v>38</v>
      </c>
      <c r="Z1533" t="s">
        <v>64</v>
      </c>
      <c r="AA1533" t="s">
        <v>40</v>
      </c>
      <c r="AB1533" t="s">
        <v>41</v>
      </c>
    </row>
    <row r="1534" spans="1:28" x14ac:dyDescent="0.35">
      <c r="A1534" s="16" t="s">
        <v>2397</v>
      </c>
      <c r="B1534" s="16" t="s">
        <v>12653</v>
      </c>
      <c r="C1534" s="16" t="s">
        <v>2404</v>
      </c>
      <c r="D1534" s="17">
        <v>192221102</v>
      </c>
      <c r="E1534" s="16" t="s">
        <v>30</v>
      </c>
      <c r="G1534" s="16">
        <v>42135</v>
      </c>
      <c r="H1534" s="18">
        <v>1042</v>
      </c>
      <c r="I1534" s="16">
        <v>1232628</v>
      </c>
      <c r="J1534" s="19">
        <v>313</v>
      </c>
      <c r="K1534" s="16" t="s">
        <v>31</v>
      </c>
      <c r="L1534" s="16" t="s">
        <v>60</v>
      </c>
      <c r="M1534" s="16" t="s">
        <v>61</v>
      </c>
      <c r="N1534" s="19">
        <v>189</v>
      </c>
      <c r="O1534" s="19">
        <v>32187</v>
      </c>
      <c r="P1534" s="16" t="s">
        <v>13060</v>
      </c>
      <c r="Q1534" s="16" t="s">
        <v>8984</v>
      </c>
      <c r="R1534" s="16" t="s">
        <v>8985</v>
      </c>
      <c r="S1534" s="16" t="s">
        <v>2802</v>
      </c>
      <c r="T1534" s="16" t="s">
        <v>35</v>
      </c>
      <c r="U1534" s="16" t="s">
        <v>36</v>
      </c>
      <c r="V1534" s="16">
        <v>0</v>
      </c>
      <c r="W1534" s="16">
        <v>2015</v>
      </c>
      <c r="X1534" s="16" t="s">
        <v>100</v>
      </c>
      <c r="Y1534" s="16" t="s">
        <v>38</v>
      </c>
      <c r="Z1534" s="16" t="s">
        <v>39</v>
      </c>
      <c r="AA1534" s="16" t="s">
        <v>40</v>
      </c>
      <c r="AB1534" s="16" t="s">
        <v>41</v>
      </c>
    </row>
    <row r="1535" spans="1:28" x14ac:dyDescent="0.35">
      <c r="A1535" t="s">
        <v>2397</v>
      </c>
      <c r="B1535" t="s">
        <v>12653</v>
      </c>
      <c r="C1535" t="s">
        <v>2471</v>
      </c>
      <c r="D1535" s="1">
        <v>192381101</v>
      </c>
      <c r="E1535" t="s">
        <v>53</v>
      </c>
      <c r="F1535" s="2" t="s">
        <v>54</v>
      </c>
      <c r="G1535">
        <v>42137</v>
      </c>
      <c r="H1535" s="3">
        <v>2232</v>
      </c>
      <c r="I1535">
        <v>1234063</v>
      </c>
      <c r="J1535" s="4">
        <v>518</v>
      </c>
      <c r="K1535" t="s">
        <v>31</v>
      </c>
      <c r="L1535" t="s">
        <v>66</v>
      </c>
      <c r="M1535" t="s">
        <v>969</v>
      </c>
      <c r="N1535" s="4">
        <v>1</v>
      </c>
      <c r="O1535" s="4">
        <v>518</v>
      </c>
      <c r="P1535" t="s">
        <v>13062</v>
      </c>
      <c r="Q1535" t="s">
        <v>79</v>
      </c>
      <c r="R1535" t="s">
        <v>8985</v>
      </c>
      <c r="S1535" t="s">
        <v>2803</v>
      </c>
      <c r="T1535" t="s">
        <v>35</v>
      </c>
      <c r="U1535" t="s">
        <v>36</v>
      </c>
      <c r="V1535">
        <v>42387398</v>
      </c>
      <c r="W1535">
        <v>2015</v>
      </c>
      <c r="X1535" t="s">
        <v>100</v>
      </c>
      <c r="Y1535" t="s">
        <v>38</v>
      </c>
      <c r="Z1535" t="s">
        <v>39</v>
      </c>
      <c r="AA1535" t="s">
        <v>40</v>
      </c>
      <c r="AB1535" t="s">
        <v>41</v>
      </c>
    </row>
    <row r="1536" spans="1:28" x14ac:dyDescent="0.35">
      <c r="A1536" s="16" t="s">
        <v>2397</v>
      </c>
      <c r="B1536" s="16" t="s">
        <v>12653</v>
      </c>
      <c r="C1536" s="16" t="s">
        <v>2417</v>
      </c>
      <c r="D1536" s="17">
        <v>192401101</v>
      </c>
      <c r="E1536" s="16" t="s">
        <v>30</v>
      </c>
      <c r="G1536" s="16">
        <v>42127</v>
      </c>
      <c r="H1536" s="18">
        <v>19</v>
      </c>
      <c r="I1536" s="16">
        <v>1228554</v>
      </c>
      <c r="J1536" s="19">
        <v>802</v>
      </c>
      <c r="K1536" s="16" t="s">
        <v>31</v>
      </c>
      <c r="L1536" s="16" t="s">
        <v>32</v>
      </c>
      <c r="M1536" s="16" t="s">
        <v>33</v>
      </c>
      <c r="N1536" s="19">
        <v>626</v>
      </c>
      <c r="O1536" s="19">
        <v>439189</v>
      </c>
      <c r="P1536" s="16" t="s">
        <v>13062</v>
      </c>
      <c r="Q1536" s="16" t="s">
        <v>8984</v>
      </c>
      <c r="R1536" s="16" t="s">
        <v>8985</v>
      </c>
      <c r="S1536" s="16" t="s">
        <v>2799</v>
      </c>
      <c r="T1536" s="16" t="s">
        <v>35</v>
      </c>
      <c r="U1536" s="16" t="s">
        <v>36</v>
      </c>
      <c r="V1536" s="16">
        <v>31152521</v>
      </c>
      <c r="W1536" s="16">
        <v>2015</v>
      </c>
      <c r="X1536" s="16" t="s">
        <v>100</v>
      </c>
      <c r="Y1536" s="16" t="s">
        <v>38</v>
      </c>
      <c r="Z1536" s="16" t="s">
        <v>51</v>
      </c>
      <c r="AA1536" s="16" t="s">
        <v>40</v>
      </c>
      <c r="AB1536" s="16" t="s">
        <v>41</v>
      </c>
    </row>
    <row r="1537" spans="1:28" x14ac:dyDescent="0.35">
      <c r="A1537" t="s">
        <v>2397</v>
      </c>
      <c r="B1537" t="s">
        <v>12653</v>
      </c>
      <c r="C1537" t="s">
        <v>2417</v>
      </c>
      <c r="D1537" s="1">
        <v>192401101</v>
      </c>
      <c r="E1537" t="s">
        <v>43</v>
      </c>
      <c r="G1537">
        <v>42129</v>
      </c>
      <c r="H1537" s="3">
        <v>2038</v>
      </c>
      <c r="I1537">
        <v>1229691</v>
      </c>
      <c r="J1537" s="4">
        <v>711</v>
      </c>
      <c r="K1537" t="s">
        <v>31</v>
      </c>
      <c r="L1537" t="s">
        <v>32</v>
      </c>
      <c r="M1537" t="s">
        <v>83</v>
      </c>
      <c r="N1537" s="4">
        <v>28</v>
      </c>
      <c r="O1537" s="4">
        <v>19908</v>
      </c>
      <c r="P1537" t="s">
        <v>13062</v>
      </c>
      <c r="Q1537" t="s">
        <v>8984</v>
      </c>
      <c r="R1537" t="s">
        <v>8985</v>
      </c>
      <c r="S1537" t="s">
        <v>2800</v>
      </c>
      <c r="T1537" t="s">
        <v>35</v>
      </c>
      <c r="U1537" t="s">
        <v>36</v>
      </c>
      <c r="V1537">
        <v>31153020</v>
      </c>
      <c r="W1537">
        <v>2015</v>
      </c>
      <c r="X1537" t="s">
        <v>100</v>
      </c>
      <c r="Y1537" t="s">
        <v>38</v>
      </c>
      <c r="Z1537" t="s">
        <v>39</v>
      </c>
      <c r="AA1537" t="s">
        <v>40</v>
      </c>
      <c r="AB1537" t="s">
        <v>41</v>
      </c>
    </row>
    <row r="1538" spans="1:28" x14ac:dyDescent="0.35">
      <c r="A1538" s="16" t="s">
        <v>4028</v>
      </c>
      <c r="B1538" s="16" t="s">
        <v>12653</v>
      </c>
      <c r="C1538" s="16" t="s">
        <v>4049</v>
      </c>
      <c r="D1538" s="17">
        <v>182611103</v>
      </c>
      <c r="E1538" s="16" t="s">
        <v>43</v>
      </c>
      <c r="G1538" s="16">
        <v>42148</v>
      </c>
      <c r="H1538" s="18">
        <v>1043</v>
      </c>
      <c r="I1538" s="16">
        <v>1239011</v>
      </c>
      <c r="J1538" s="19">
        <v>550</v>
      </c>
      <c r="K1538" s="16" t="s">
        <v>31</v>
      </c>
      <c r="L1538" s="16" t="s">
        <v>32</v>
      </c>
      <c r="M1538" s="16" t="s">
        <v>33</v>
      </c>
      <c r="N1538" s="19">
        <v>44</v>
      </c>
      <c r="O1538" s="19">
        <v>22790</v>
      </c>
      <c r="P1538" s="16" t="s">
        <v>13062</v>
      </c>
      <c r="Q1538" s="16" t="s">
        <v>8984</v>
      </c>
      <c r="R1538" s="16" t="s">
        <v>8985</v>
      </c>
      <c r="S1538" s="16" t="s">
        <v>4141</v>
      </c>
      <c r="T1538" s="16" t="s">
        <v>35</v>
      </c>
      <c r="U1538" s="16" t="s">
        <v>36</v>
      </c>
      <c r="V1538" s="16">
        <v>31156799</v>
      </c>
      <c r="W1538" s="16">
        <v>2015</v>
      </c>
      <c r="X1538" s="16" t="s">
        <v>100</v>
      </c>
      <c r="Y1538" s="16" t="s">
        <v>38</v>
      </c>
      <c r="Z1538" s="16" t="s">
        <v>51</v>
      </c>
      <c r="AA1538" s="16" t="s">
        <v>40</v>
      </c>
      <c r="AB1538" s="16" t="s">
        <v>41</v>
      </c>
    </row>
    <row r="1539" spans="1:28" x14ac:dyDescent="0.35">
      <c r="A1539" t="s">
        <v>4487</v>
      </c>
      <c r="B1539" t="s">
        <v>12654</v>
      </c>
      <c r="C1539" t="s">
        <v>4488</v>
      </c>
      <c r="D1539" s="1">
        <v>43292103</v>
      </c>
      <c r="E1539" t="s">
        <v>43</v>
      </c>
      <c r="G1539">
        <v>42126</v>
      </c>
      <c r="H1539" s="3">
        <v>2131</v>
      </c>
      <c r="I1539">
        <v>1228528</v>
      </c>
      <c r="J1539" s="4">
        <v>1774</v>
      </c>
      <c r="K1539" t="s">
        <v>31</v>
      </c>
      <c r="L1539" t="s">
        <v>32</v>
      </c>
      <c r="M1539" t="s">
        <v>33</v>
      </c>
      <c r="N1539" s="4">
        <v>55</v>
      </c>
      <c r="O1539" s="4">
        <v>43790</v>
      </c>
      <c r="P1539" t="s">
        <v>13062</v>
      </c>
      <c r="Q1539" t="s">
        <v>57</v>
      </c>
      <c r="R1539" t="s">
        <v>8985</v>
      </c>
      <c r="S1539" t="s">
        <v>4658</v>
      </c>
      <c r="T1539" t="s">
        <v>35</v>
      </c>
      <c r="U1539" t="s">
        <v>36</v>
      </c>
      <c r="V1539">
        <v>31152523</v>
      </c>
      <c r="W1539">
        <v>2015</v>
      </c>
      <c r="X1539" t="s">
        <v>100</v>
      </c>
      <c r="Y1539" t="s">
        <v>38</v>
      </c>
      <c r="Z1539" t="s">
        <v>39</v>
      </c>
      <c r="AA1539" t="s">
        <v>40</v>
      </c>
      <c r="AB1539" t="s">
        <v>41</v>
      </c>
    </row>
    <row r="1540" spans="1:28" x14ac:dyDescent="0.35">
      <c r="A1540" s="16" t="s">
        <v>4487</v>
      </c>
      <c r="B1540" s="16" t="s">
        <v>12653</v>
      </c>
      <c r="C1540" s="16" t="s">
        <v>4492</v>
      </c>
      <c r="D1540" s="17">
        <v>43051101</v>
      </c>
      <c r="E1540" s="16" t="s">
        <v>30</v>
      </c>
      <c r="G1540" s="16">
        <v>42149</v>
      </c>
      <c r="H1540" s="18">
        <v>1632</v>
      </c>
      <c r="I1540" s="16">
        <v>1239278</v>
      </c>
      <c r="J1540" s="19">
        <v>189</v>
      </c>
      <c r="K1540" s="16" t="s">
        <v>31</v>
      </c>
      <c r="L1540" s="16" t="s">
        <v>32</v>
      </c>
      <c r="M1540" s="16" t="s">
        <v>33</v>
      </c>
      <c r="N1540" s="19">
        <v>509</v>
      </c>
      <c r="O1540" s="19">
        <v>61927</v>
      </c>
      <c r="P1540" s="16" t="s">
        <v>13062</v>
      </c>
      <c r="Q1540" s="16" t="s">
        <v>8984</v>
      </c>
      <c r="R1540" s="16" t="s">
        <v>47</v>
      </c>
      <c r="S1540" s="16" t="s">
        <v>4660</v>
      </c>
      <c r="T1540" s="16" t="s">
        <v>35</v>
      </c>
      <c r="U1540" s="16" t="s">
        <v>36</v>
      </c>
      <c r="V1540" s="16">
        <v>42394749</v>
      </c>
      <c r="W1540" s="16">
        <v>2015</v>
      </c>
      <c r="X1540" s="16" t="s">
        <v>100</v>
      </c>
      <c r="Y1540" s="16" t="s">
        <v>38</v>
      </c>
      <c r="Z1540" s="16" t="s">
        <v>172</v>
      </c>
      <c r="AA1540" s="16" t="s">
        <v>40</v>
      </c>
      <c r="AB1540" s="16" t="s">
        <v>41</v>
      </c>
    </row>
    <row r="1541" spans="1:28" x14ac:dyDescent="0.35">
      <c r="A1541" t="s">
        <v>4487</v>
      </c>
      <c r="B1541" t="s">
        <v>12653</v>
      </c>
      <c r="C1541" t="s">
        <v>4492</v>
      </c>
      <c r="D1541" s="1">
        <v>43051101</v>
      </c>
      <c r="E1541" t="s">
        <v>43</v>
      </c>
      <c r="G1541">
        <v>42138</v>
      </c>
      <c r="H1541" s="3">
        <v>1350</v>
      </c>
      <c r="I1541">
        <v>1234533</v>
      </c>
      <c r="J1541" s="4">
        <v>1381</v>
      </c>
      <c r="K1541" t="s">
        <v>31</v>
      </c>
      <c r="L1541" t="s">
        <v>384</v>
      </c>
      <c r="M1541" t="s">
        <v>1178</v>
      </c>
      <c r="N1541" s="4">
        <v>37</v>
      </c>
      <c r="O1541" s="4">
        <v>16745</v>
      </c>
      <c r="P1541" t="s">
        <v>13062</v>
      </c>
      <c r="Q1541" t="s">
        <v>8984</v>
      </c>
      <c r="R1541" t="s">
        <v>8985</v>
      </c>
      <c r="S1541" t="s">
        <v>4659</v>
      </c>
      <c r="T1541" t="s">
        <v>35</v>
      </c>
      <c r="U1541" t="s">
        <v>36</v>
      </c>
      <c r="V1541">
        <v>31154986</v>
      </c>
      <c r="W1541">
        <v>2015</v>
      </c>
      <c r="X1541" t="s">
        <v>100</v>
      </c>
      <c r="Y1541" t="s">
        <v>38</v>
      </c>
      <c r="Z1541" t="s">
        <v>64</v>
      </c>
      <c r="AA1541" t="s">
        <v>40</v>
      </c>
      <c r="AB1541" t="s">
        <v>41</v>
      </c>
    </row>
    <row r="1542" spans="1:28" x14ac:dyDescent="0.35">
      <c r="A1542" s="16" t="s">
        <v>5113</v>
      </c>
      <c r="B1542" s="16" t="s">
        <v>12653</v>
      </c>
      <c r="C1542" s="16" t="s">
        <v>5175</v>
      </c>
      <c r="D1542" s="17">
        <v>102911109</v>
      </c>
      <c r="E1542" s="16" t="s">
        <v>43</v>
      </c>
      <c r="G1542" s="16">
        <v>42137</v>
      </c>
      <c r="H1542" s="18">
        <v>1308</v>
      </c>
      <c r="I1542" s="16">
        <v>1233839</v>
      </c>
      <c r="J1542" s="19">
        <v>501</v>
      </c>
      <c r="K1542" s="16" t="s">
        <v>31</v>
      </c>
      <c r="L1542" s="16" t="s">
        <v>60</v>
      </c>
      <c r="M1542" s="16" t="s">
        <v>94</v>
      </c>
      <c r="N1542" s="19">
        <v>28</v>
      </c>
      <c r="O1542" s="19">
        <v>14028</v>
      </c>
      <c r="P1542" s="16" t="s">
        <v>13059</v>
      </c>
      <c r="Q1542" s="16" t="s">
        <v>57</v>
      </c>
      <c r="R1542" s="16" t="s">
        <v>8985</v>
      </c>
      <c r="S1542" s="16" t="s">
        <v>5315</v>
      </c>
      <c r="T1542" s="16" t="s">
        <v>35</v>
      </c>
      <c r="U1542" s="16" t="s">
        <v>36</v>
      </c>
      <c r="V1542" s="16">
        <v>31154670</v>
      </c>
      <c r="W1542" s="16">
        <v>2015</v>
      </c>
      <c r="X1542" s="16" t="s">
        <v>100</v>
      </c>
      <c r="Y1542" s="16" t="s">
        <v>38</v>
      </c>
      <c r="Z1542" s="16" t="s">
        <v>64</v>
      </c>
      <c r="AA1542" s="16" t="s">
        <v>40</v>
      </c>
      <c r="AB1542" s="16" t="s">
        <v>41</v>
      </c>
    </row>
    <row r="1543" spans="1:28" x14ac:dyDescent="0.35">
      <c r="A1543" t="s">
        <v>5113</v>
      </c>
      <c r="B1543" t="s">
        <v>12654</v>
      </c>
      <c r="C1543" t="s">
        <v>5153</v>
      </c>
      <c r="D1543" s="1">
        <v>102831104</v>
      </c>
      <c r="E1543" t="s">
        <v>43</v>
      </c>
      <c r="G1543">
        <v>42133</v>
      </c>
      <c r="H1543" s="3">
        <v>1002</v>
      </c>
      <c r="I1543">
        <v>1231967</v>
      </c>
      <c r="J1543" s="4">
        <v>381</v>
      </c>
      <c r="K1543" t="s">
        <v>31</v>
      </c>
      <c r="L1543" t="s">
        <v>60</v>
      </c>
      <c r="M1543" t="s">
        <v>61</v>
      </c>
      <c r="N1543" s="4">
        <v>12</v>
      </c>
      <c r="O1543" s="4">
        <v>4572</v>
      </c>
      <c r="P1543" t="s">
        <v>13063</v>
      </c>
      <c r="Q1543" t="s">
        <v>8984</v>
      </c>
      <c r="R1543" t="s">
        <v>8985</v>
      </c>
      <c r="S1543" t="s">
        <v>5314</v>
      </c>
      <c r="T1543" t="s">
        <v>35</v>
      </c>
      <c r="U1543" t="s">
        <v>36</v>
      </c>
      <c r="V1543">
        <v>31153873</v>
      </c>
      <c r="W1543">
        <v>2015</v>
      </c>
      <c r="X1543" t="s">
        <v>100</v>
      </c>
      <c r="Y1543" t="s">
        <v>38</v>
      </c>
      <c r="Z1543" t="s">
        <v>64</v>
      </c>
      <c r="AA1543" t="s">
        <v>40</v>
      </c>
      <c r="AB1543" t="s">
        <v>41</v>
      </c>
    </row>
    <row r="1544" spans="1:28" x14ac:dyDescent="0.35">
      <c r="A1544" s="16" t="s">
        <v>5113</v>
      </c>
      <c r="B1544" s="16" t="s">
        <v>12653</v>
      </c>
      <c r="C1544" s="16" t="s">
        <v>5122</v>
      </c>
      <c r="D1544" s="17">
        <v>102541101</v>
      </c>
      <c r="E1544" s="16" t="s">
        <v>43</v>
      </c>
      <c r="G1544" s="16">
        <v>42144</v>
      </c>
      <c r="H1544" s="18">
        <v>101</v>
      </c>
      <c r="I1544" s="16">
        <v>1237202</v>
      </c>
      <c r="J1544" s="19">
        <v>413</v>
      </c>
      <c r="K1544" s="16" t="s">
        <v>31</v>
      </c>
      <c r="L1544" s="16" t="s">
        <v>66</v>
      </c>
      <c r="M1544" s="16" t="s">
        <v>415</v>
      </c>
      <c r="N1544" s="19">
        <v>77</v>
      </c>
      <c r="O1544" s="19">
        <v>31801</v>
      </c>
      <c r="P1544" s="16" t="s">
        <v>13064</v>
      </c>
      <c r="Q1544" s="16" t="s">
        <v>79</v>
      </c>
      <c r="R1544" s="16" t="s">
        <v>8985</v>
      </c>
      <c r="S1544" s="16" t="s">
        <v>5316</v>
      </c>
      <c r="T1544" s="16" t="s">
        <v>35</v>
      </c>
      <c r="U1544" s="16" t="s">
        <v>36</v>
      </c>
      <c r="V1544" s="16">
        <v>42391915</v>
      </c>
      <c r="W1544" s="16">
        <v>2015</v>
      </c>
      <c r="X1544" s="16" t="s">
        <v>100</v>
      </c>
      <c r="Y1544" s="16" t="s">
        <v>38</v>
      </c>
      <c r="Z1544" s="16" t="s">
        <v>39</v>
      </c>
      <c r="AA1544" s="16" t="s">
        <v>40</v>
      </c>
      <c r="AB1544" s="16" t="s">
        <v>41</v>
      </c>
    </row>
    <row r="1545" spans="1:28" x14ac:dyDescent="0.35">
      <c r="A1545" t="s">
        <v>6273</v>
      </c>
      <c r="B1545" t="s">
        <v>12653</v>
      </c>
      <c r="C1545" t="s">
        <v>6282</v>
      </c>
      <c r="D1545" s="1">
        <v>82831109</v>
      </c>
      <c r="E1545" t="s">
        <v>43</v>
      </c>
      <c r="G1545">
        <v>42143</v>
      </c>
      <c r="H1545" s="3">
        <v>1753</v>
      </c>
      <c r="I1545">
        <v>1237124</v>
      </c>
      <c r="J1545" s="4">
        <v>1087</v>
      </c>
      <c r="K1545" t="s">
        <v>31</v>
      </c>
      <c r="L1545" t="s">
        <v>66</v>
      </c>
      <c r="M1545" t="s">
        <v>415</v>
      </c>
      <c r="N1545" s="4">
        <v>1</v>
      </c>
      <c r="O1545" s="4">
        <v>1087</v>
      </c>
      <c r="P1545" t="s">
        <v>13062</v>
      </c>
      <c r="Q1545" t="s">
        <v>8984</v>
      </c>
      <c r="R1545" t="s">
        <v>8985</v>
      </c>
      <c r="S1545" t="s">
        <v>6290</v>
      </c>
      <c r="T1545" t="s">
        <v>35</v>
      </c>
      <c r="U1545" t="s">
        <v>36</v>
      </c>
      <c r="V1545">
        <v>42391899</v>
      </c>
      <c r="W1545">
        <v>2015</v>
      </c>
      <c r="X1545" t="s">
        <v>100</v>
      </c>
      <c r="Y1545" t="s">
        <v>38</v>
      </c>
      <c r="Z1545" t="s">
        <v>39</v>
      </c>
      <c r="AA1545" t="s">
        <v>40</v>
      </c>
      <c r="AB1545" t="s">
        <v>41</v>
      </c>
    </row>
    <row r="1546" spans="1:28" x14ac:dyDescent="0.35">
      <c r="A1546" s="16" t="s">
        <v>6337</v>
      </c>
      <c r="B1546" s="16" t="s">
        <v>12653</v>
      </c>
      <c r="C1546" s="16" t="s">
        <v>6529</v>
      </c>
      <c r="D1546" s="17">
        <v>152431101</v>
      </c>
      <c r="E1546" s="16" t="s">
        <v>59</v>
      </c>
      <c r="G1546" s="16">
        <v>42131</v>
      </c>
      <c r="H1546" s="18">
        <v>1142</v>
      </c>
      <c r="I1546" s="16">
        <v>1230778</v>
      </c>
      <c r="J1546" s="19">
        <v>582</v>
      </c>
      <c r="K1546" s="16" t="s">
        <v>31</v>
      </c>
      <c r="L1546" s="16" t="s">
        <v>60</v>
      </c>
      <c r="M1546" s="16" t="s">
        <v>61</v>
      </c>
      <c r="N1546" s="19">
        <v>1930</v>
      </c>
      <c r="O1546" s="19">
        <v>337351</v>
      </c>
      <c r="P1546" s="16" t="s">
        <v>13059</v>
      </c>
      <c r="Q1546" s="16" t="s">
        <v>8984</v>
      </c>
      <c r="R1546" s="16" t="s">
        <v>8985</v>
      </c>
      <c r="S1546" s="16" t="s">
        <v>6578</v>
      </c>
      <c r="T1546" s="16" t="s">
        <v>35</v>
      </c>
      <c r="U1546" s="16" t="s">
        <v>36</v>
      </c>
      <c r="V1546" s="16">
        <v>0</v>
      </c>
      <c r="W1546" s="16">
        <v>2015</v>
      </c>
      <c r="X1546" s="16" t="s">
        <v>100</v>
      </c>
      <c r="Y1546" s="16" t="s">
        <v>38</v>
      </c>
      <c r="Z1546" s="16" t="s">
        <v>64</v>
      </c>
      <c r="AA1546" s="16" t="s">
        <v>40</v>
      </c>
      <c r="AB1546" s="16" t="s">
        <v>41</v>
      </c>
    </row>
    <row r="1547" spans="1:28" x14ac:dyDescent="0.35">
      <c r="A1547" t="s">
        <v>6337</v>
      </c>
      <c r="B1547" t="s">
        <v>12653</v>
      </c>
      <c r="C1547" t="s">
        <v>6350</v>
      </c>
      <c r="D1547" s="1">
        <v>152481106</v>
      </c>
      <c r="E1547" t="s">
        <v>43</v>
      </c>
      <c r="G1547">
        <v>42151</v>
      </c>
      <c r="H1547" s="3">
        <v>2144</v>
      </c>
      <c r="I1547">
        <v>1240374</v>
      </c>
      <c r="J1547" s="4">
        <v>854</v>
      </c>
      <c r="K1547" t="s">
        <v>31</v>
      </c>
      <c r="L1547" t="s">
        <v>32</v>
      </c>
      <c r="M1547" t="s">
        <v>33</v>
      </c>
      <c r="N1547" s="4">
        <v>12</v>
      </c>
      <c r="O1547" s="4">
        <v>10828</v>
      </c>
      <c r="P1547" t="s">
        <v>13062</v>
      </c>
      <c r="Q1547" t="s">
        <v>8984</v>
      </c>
      <c r="R1547" t="s">
        <v>8985</v>
      </c>
      <c r="S1547" t="s">
        <v>6581</v>
      </c>
      <c r="T1547" t="s">
        <v>35</v>
      </c>
      <c r="U1547" t="s">
        <v>36</v>
      </c>
      <c r="V1547">
        <v>31157512</v>
      </c>
      <c r="W1547">
        <v>2015</v>
      </c>
      <c r="X1547" t="s">
        <v>100</v>
      </c>
      <c r="Y1547" t="s">
        <v>38</v>
      </c>
      <c r="Z1547" t="s">
        <v>39</v>
      </c>
      <c r="AA1547" t="s">
        <v>40</v>
      </c>
      <c r="AB1547" t="s">
        <v>41</v>
      </c>
    </row>
    <row r="1548" spans="1:28" x14ac:dyDescent="0.35">
      <c r="A1548" s="16" t="s">
        <v>6337</v>
      </c>
      <c r="B1548" s="16" t="s">
        <v>12654</v>
      </c>
      <c r="C1548" s="16" t="s">
        <v>6350</v>
      </c>
      <c r="D1548" s="17">
        <v>152481106</v>
      </c>
      <c r="E1548" s="16" t="s">
        <v>43</v>
      </c>
      <c r="G1548" s="16">
        <v>42135</v>
      </c>
      <c r="H1548" s="18">
        <v>1631</v>
      </c>
      <c r="I1548" s="16">
        <v>1232873</v>
      </c>
      <c r="J1548" s="19">
        <v>704</v>
      </c>
      <c r="K1548" s="16" t="s">
        <v>31</v>
      </c>
      <c r="L1548" s="16" t="s">
        <v>60</v>
      </c>
      <c r="M1548" s="16" t="s">
        <v>94</v>
      </c>
      <c r="N1548" s="19">
        <v>11</v>
      </c>
      <c r="O1548" s="19">
        <v>7744</v>
      </c>
      <c r="P1548" s="16" t="s">
        <v>13062</v>
      </c>
      <c r="Q1548" s="16" t="s">
        <v>57</v>
      </c>
      <c r="R1548" s="16" t="s">
        <v>8985</v>
      </c>
      <c r="S1548" s="16" t="s">
        <v>6580</v>
      </c>
      <c r="T1548" s="16" t="s">
        <v>35</v>
      </c>
      <c r="U1548" s="16" t="s">
        <v>36</v>
      </c>
      <c r="V1548" s="16">
        <v>31154220</v>
      </c>
      <c r="W1548" s="16">
        <v>2015</v>
      </c>
      <c r="X1548" s="16" t="s">
        <v>100</v>
      </c>
      <c r="Y1548" s="16" t="s">
        <v>38</v>
      </c>
      <c r="Z1548" s="16" t="s">
        <v>51</v>
      </c>
      <c r="AA1548" s="16" t="s">
        <v>40</v>
      </c>
      <c r="AB1548" s="16" t="s">
        <v>41</v>
      </c>
    </row>
    <row r="1549" spans="1:28" x14ac:dyDescent="0.35">
      <c r="A1549" t="s">
        <v>6337</v>
      </c>
      <c r="B1549" t="s">
        <v>12653</v>
      </c>
      <c r="C1549" t="s">
        <v>6576</v>
      </c>
      <c r="D1549" s="1">
        <v>152481107</v>
      </c>
      <c r="E1549" t="s">
        <v>43</v>
      </c>
      <c r="G1549">
        <v>42131</v>
      </c>
      <c r="H1549" s="3">
        <v>339</v>
      </c>
      <c r="I1549">
        <v>1230259</v>
      </c>
      <c r="J1549" s="4">
        <v>446</v>
      </c>
      <c r="K1549" t="s">
        <v>31</v>
      </c>
      <c r="L1549" t="s">
        <v>32</v>
      </c>
      <c r="M1549" t="s">
        <v>33</v>
      </c>
      <c r="N1549" s="4">
        <v>35</v>
      </c>
      <c r="O1549" s="4">
        <v>15610</v>
      </c>
      <c r="P1549" t="s">
        <v>13059</v>
      </c>
      <c r="Q1549" t="s">
        <v>8984</v>
      </c>
      <c r="R1549" t="s">
        <v>47</v>
      </c>
      <c r="S1549" t="s">
        <v>6577</v>
      </c>
      <c r="T1549" t="s">
        <v>35</v>
      </c>
      <c r="U1549" t="s">
        <v>36</v>
      </c>
      <c r="V1549">
        <v>42382590</v>
      </c>
      <c r="W1549">
        <v>2015</v>
      </c>
      <c r="X1549" t="s">
        <v>100</v>
      </c>
      <c r="Y1549" t="s">
        <v>38</v>
      </c>
      <c r="Z1549" t="s">
        <v>64</v>
      </c>
      <c r="AA1549" t="s">
        <v>40</v>
      </c>
      <c r="AB1549" t="s">
        <v>41</v>
      </c>
    </row>
    <row r="1550" spans="1:28" x14ac:dyDescent="0.35">
      <c r="A1550" s="16" t="s">
        <v>6337</v>
      </c>
      <c r="B1550" s="16" t="s">
        <v>12653</v>
      </c>
      <c r="C1550" s="16" t="s">
        <v>6389</v>
      </c>
      <c r="D1550" s="17">
        <v>153132105</v>
      </c>
      <c r="E1550" s="16" t="s">
        <v>59</v>
      </c>
      <c r="G1550" s="16">
        <v>42133</v>
      </c>
      <c r="H1550" s="18">
        <v>1310</v>
      </c>
      <c r="I1550" s="16">
        <v>1232020</v>
      </c>
      <c r="J1550" s="19">
        <v>1051</v>
      </c>
      <c r="K1550" s="16" t="s">
        <v>31</v>
      </c>
      <c r="L1550" s="16" t="s">
        <v>66</v>
      </c>
      <c r="M1550" s="16" t="s">
        <v>415</v>
      </c>
      <c r="N1550" s="19">
        <v>3926</v>
      </c>
      <c r="O1550" s="19">
        <v>382926</v>
      </c>
      <c r="P1550" s="16" t="s">
        <v>13079</v>
      </c>
      <c r="Q1550" s="16" t="s">
        <v>57</v>
      </c>
      <c r="R1550" s="16" t="s">
        <v>8985</v>
      </c>
      <c r="S1550" s="16" t="s">
        <v>6579</v>
      </c>
      <c r="T1550" s="16" t="s">
        <v>35</v>
      </c>
      <c r="U1550" s="16" t="s">
        <v>36</v>
      </c>
      <c r="V1550" s="16">
        <v>31153882</v>
      </c>
      <c r="W1550" s="16">
        <v>2015</v>
      </c>
      <c r="X1550" s="16" t="s">
        <v>100</v>
      </c>
      <c r="Y1550" s="16" t="s">
        <v>38</v>
      </c>
      <c r="Z1550" s="16" t="s">
        <v>51</v>
      </c>
      <c r="AA1550" s="16" t="s">
        <v>40</v>
      </c>
      <c r="AB1550" s="16" t="s">
        <v>41</v>
      </c>
    </row>
    <row r="1551" spans="1:28" x14ac:dyDescent="0.35">
      <c r="A1551" t="s">
        <v>7410</v>
      </c>
      <c r="B1551" t="s">
        <v>12653</v>
      </c>
      <c r="C1551" t="s">
        <v>7415</v>
      </c>
      <c r="D1551" s="1">
        <v>42631108</v>
      </c>
      <c r="E1551" t="s">
        <v>30</v>
      </c>
      <c r="G1551">
        <v>42142</v>
      </c>
      <c r="H1551" s="3">
        <v>1424</v>
      </c>
      <c r="I1551">
        <v>1236445</v>
      </c>
      <c r="J1551" s="4">
        <v>812</v>
      </c>
      <c r="K1551" t="s">
        <v>31</v>
      </c>
      <c r="L1551" t="s">
        <v>60</v>
      </c>
      <c r="M1551" t="s">
        <v>94</v>
      </c>
      <c r="N1551" s="4">
        <v>181</v>
      </c>
      <c r="O1551" s="4">
        <v>26401</v>
      </c>
      <c r="P1551" t="s">
        <v>13062</v>
      </c>
      <c r="Q1551" t="s">
        <v>8984</v>
      </c>
      <c r="R1551" t="s">
        <v>8985</v>
      </c>
      <c r="S1551" t="s">
        <v>7619</v>
      </c>
      <c r="T1551" t="s">
        <v>35</v>
      </c>
      <c r="U1551" t="s">
        <v>36</v>
      </c>
      <c r="V1551">
        <v>31155724</v>
      </c>
      <c r="W1551">
        <v>2015</v>
      </c>
      <c r="X1551" t="s">
        <v>100</v>
      </c>
      <c r="Y1551" t="s">
        <v>38</v>
      </c>
      <c r="Z1551" t="s">
        <v>172</v>
      </c>
      <c r="AA1551" t="s">
        <v>40</v>
      </c>
      <c r="AB1551" t="s">
        <v>41</v>
      </c>
    </row>
    <row r="1552" spans="1:28" x14ac:dyDescent="0.35">
      <c r="A1552" s="16" t="s">
        <v>7410</v>
      </c>
      <c r="B1552" s="16" t="s">
        <v>12653</v>
      </c>
      <c r="C1552" s="16" t="s">
        <v>7415</v>
      </c>
      <c r="D1552" s="17">
        <v>42631108</v>
      </c>
      <c r="E1552" s="16" t="s">
        <v>30</v>
      </c>
      <c r="G1552" s="16">
        <v>42152</v>
      </c>
      <c r="H1552" s="18">
        <v>2035</v>
      </c>
      <c r="I1552" s="16">
        <v>1240813</v>
      </c>
      <c r="J1552" s="19">
        <v>483</v>
      </c>
      <c r="K1552" s="16" t="s">
        <v>31</v>
      </c>
      <c r="L1552" s="16" t="s">
        <v>1061</v>
      </c>
      <c r="M1552" s="16" t="s">
        <v>1111</v>
      </c>
      <c r="N1552" s="19">
        <v>138</v>
      </c>
      <c r="O1552" s="19">
        <v>21067</v>
      </c>
      <c r="P1552" s="16" t="s">
        <v>13062</v>
      </c>
      <c r="Q1552" s="16" t="s">
        <v>8984</v>
      </c>
      <c r="R1552" s="16" t="s">
        <v>8985</v>
      </c>
      <c r="S1552" s="16" t="s">
        <v>7621</v>
      </c>
      <c r="T1552" s="16" t="s">
        <v>35</v>
      </c>
      <c r="U1552" s="16" t="s">
        <v>36</v>
      </c>
      <c r="V1552" s="16">
        <v>42397041</v>
      </c>
      <c r="W1552" s="16">
        <v>2015</v>
      </c>
      <c r="X1552" s="16" t="s">
        <v>100</v>
      </c>
      <c r="Y1552" s="16" t="s">
        <v>38</v>
      </c>
      <c r="Z1552" s="16" t="s">
        <v>39</v>
      </c>
      <c r="AA1552" s="16" t="s">
        <v>40</v>
      </c>
      <c r="AB1552" s="16" t="s">
        <v>41</v>
      </c>
    </row>
    <row r="1553" spans="1:28" x14ac:dyDescent="0.35">
      <c r="A1553" t="s">
        <v>7410</v>
      </c>
      <c r="B1553" t="s">
        <v>12654</v>
      </c>
      <c r="C1553" t="s">
        <v>7437</v>
      </c>
      <c r="D1553" s="1">
        <v>42751113</v>
      </c>
      <c r="E1553" t="s">
        <v>43</v>
      </c>
      <c r="G1553">
        <v>42154</v>
      </c>
      <c r="H1553" s="3">
        <v>1401</v>
      </c>
      <c r="I1553">
        <v>1241409</v>
      </c>
      <c r="J1553" s="4">
        <v>637</v>
      </c>
      <c r="K1553" t="s">
        <v>31</v>
      </c>
      <c r="L1553" t="s">
        <v>32</v>
      </c>
      <c r="M1553" t="s">
        <v>33</v>
      </c>
      <c r="N1553" s="4">
        <v>31</v>
      </c>
      <c r="O1553" s="4">
        <v>21126</v>
      </c>
      <c r="P1553" t="s">
        <v>13059</v>
      </c>
      <c r="Q1553" t="s">
        <v>8984</v>
      </c>
      <c r="R1553" t="s">
        <v>8985</v>
      </c>
      <c r="S1553" t="s">
        <v>7622</v>
      </c>
      <c r="T1553" t="s">
        <v>35</v>
      </c>
      <c r="U1553" t="s">
        <v>36</v>
      </c>
      <c r="V1553">
        <v>31158191</v>
      </c>
      <c r="W1553">
        <v>2015</v>
      </c>
      <c r="X1553" t="s">
        <v>100</v>
      </c>
      <c r="Y1553" t="s">
        <v>38</v>
      </c>
      <c r="Z1553" t="s">
        <v>64</v>
      </c>
      <c r="AA1553" t="s">
        <v>40</v>
      </c>
      <c r="AB1553" t="s">
        <v>41</v>
      </c>
    </row>
    <row r="1554" spans="1:28" x14ac:dyDescent="0.35">
      <c r="A1554" s="16" t="s">
        <v>7410</v>
      </c>
      <c r="B1554" s="16" t="s">
        <v>12654</v>
      </c>
      <c r="C1554" s="16" t="s">
        <v>7437</v>
      </c>
      <c r="D1554" s="17">
        <v>42751113</v>
      </c>
      <c r="E1554" s="16" t="s">
        <v>43</v>
      </c>
      <c r="G1554" s="16">
        <v>42145</v>
      </c>
      <c r="H1554" s="18">
        <v>923</v>
      </c>
      <c r="I1554" s="16">
        <v>1237891</v>
      </c>
      <c r="J1554" s="19">
        <v>377</v>
      </c>
      <c r="K1554" s="16" t="s">
        <v>31</v>
      </c>
      <c r="L1554" s="16" t="s">
        <v>32</v>
      </c>
      <c r="M1554" s="16" t="s">
        <v>33</v>
      </c>
      <c r="N1554" s="19">
        <v>10</v>
      </c>
      <c r="O1554" s="19">
        <v>2850</v>
      </c>
      <c r="P1554" s="16" t="s">
        <v>13062</v>
      </c>
      <c r="Q1554" s="16" t="s">
        <v>8984</v>
      </c>
      <c r="R1554" s="16" t="s">
        <v>8985</v>
      </c>
      <c r="S1554" s="16" t="s">
        <v>7620</v>
      </c>
      <c r="T1554" s="16" t="s">
        <v>35</v>
      </c>
      <c r="U1554" s="16" t="s">
        <v>36</v>
      </c>
      <c r="V1554" s="16">
        <v>42392978</v>
      </c>
      <c r="W1554" s="16">
        <v>2015</v>
      </c>
      <c r="X1554" s="16" t="s">
        <v>100</v>
      </c>
      <c r="Y1554" s="16" t="s">
        <v>38</v>
      </c>
      <c r="Z1554" s="16" t="s">
        <v>51</v>
      </c>
      <c r="AA1554" s="16" t="s">
        <v>40</v>
      </c>
      <c r="AB1554" s="16" t="s">
        <v>41</v>
      </c>
    </row>
    <row r="1555" spans="1:28" x14ac:dyDescent="0.35">
      <c r="A1555" t="s">
        <v>7410</v>
      </c>
      <c r="B1555" t="s">
        <v>12653</v>
      </c>
      <c r="C1555" t="s">
        <v>7479</v>
      </c>
      <c r="D1555" s="1">
        <v>42821102</v>
      </c>
      <c r="E1555" t="s">
        <v>43</v>
      </c>
      <c r="G1555">
        <v>42125</v>
      </c>
      <c r="H1555" s="3">
        <v>1021</v>
      </c>
      <c r="I1555">
        <v>1227910</v>
      </c>
      <c r="J1555" s="4">
        <v>384</v>
      </c>
      <c r="K1555" t="s">
        <v>31</v>
      </c>
      <c r="L1555" t="s">
        <v>32</v>
      </c>
      <c r="M1555" t="s">
        <v>83</v>
      </c>
      <c r="N1555" s="4">
        <v>18</v>
      </c>
      <c r="O1555" s="4">
        <v>6912</v>
      </c>
      <c r="P1555" t="s">
        <v>13062</v>
      </c>
      <c r="Q1555" t="s">
        <v>8984</v>
      </c>
      <c r="R1555" t="s">
        <v>8985</v>
      </c>
      <c r="S1555" t="s">
        <v>7618</v>
      </c>
      <c r="T1555" t="s">
        <v>35</v>
      </c>
      <c r="U1555" t="s">
        <v>36</v>
      </c>
      <c r="V1555">
        <v>0</v>
      </c>
      <c r="W1555">
        <v>2015</v>
      </c>
      <c r="X1555" t="s">
        <v>100</v>
      </c>
      <c r="Y1555" t="s">
        <v>38</v>
      </c>
      <c r="Z1555" t="s">
        <v>64</v>
      </c>
      <c r="AA1555" t="s">
        <v>40</v>
      </c>
      <c r="AB1555" t="s">
        <v>41</v>
      </c>
    </row>
    <row r="1556" spans="1:28" x14ac:dyDescent="0.35">
      <c r="A1556" s="16" t="s">
        <v>28</v>
      </c>
      <c r="B1556" s="16" t="s">
        <v>12653</v>
      </c>
      <c r="C1556" s="16" t="s">
        <v>119</v>
      </c>
      <c r="D1556" s="17">
        <v>182941102</v>
      </c>
      <c r="E1556" s="16" t="s">
        <v>53</v>
      </c>
      <c r="G1556" s="16">
        <v>42101</v>
      </c>
      <c r="H1556" s="18">
        <v>555</v>
      </c>
      <c r="I1556" s="16">
        <v>1215053</v>
      </c>
      <c r="J1556" s="19">
        <v>631</v>
      </c>
      <c r="K1556" s="16" t="s">
        <v>31</v>
      </c>
      <c r="L1556" s="16" t="s">
        <v>66</v>
      </c>
      <c r="M1556" s="16" t="s">
        <v>67</v>
      </c>
      <c r="N1556" s="19">
        <v>7</v>
      </c>
      <c r="O1556" s="19">
        <v>3454</v>
      </c>
      <c r="P1556" s="16" t="s">
        <v>13085</v>
      </c>
      <c r="Q1556" s="16" t="s">
        <v>8984</v>
      </c>
      <c r="R1556" s="16" t="s">
        <v>8985</v>
      </c>
      <c r="S1556" s="16" t="s">
        <v>13086</v>
      </c>
      <c r="T1556" s="16" t="s">
        <v>35</v>
      </c>
      <c r="U1556" s="16" t="s">
        <v>36</v>
      </c>
      <c r="V1556" s="16">
        <v>0</v>
      </c>
      <c r="W1556" s="16">
        <v>2015</v>
      </c>
      <c r="X1556" s="16" t="s">
        <v>86</v>
      </c>
      <c r="Y1556" s="16" t="s">
        <v>38</v>
      </c>
      <c r="Z1556" s="16" t="s">
        <v>39</v>
      </c>
      <c r="AA1556" s="16" t="s">
        <v>40</v>
      </c>
      <c r="AB1556" s="16" t="s">
        <v>38</v>
      </c>
    </row>
    <row r="1557" spans="1:28" x14ac:dyDescent="0.35">
      <c r="A1557" t="s">
        <v>28</v>
      </c>
      <c r="B1557" t="s">
        <v>12653</v>
      </c>
      <c r="C1557" t="s">
        <v>119</v>
      </c>
      <c r="D1557" s="1">
        <v>182941102</v>
      </c>
      <c r="E1557" t="s">
        <v>43</v>
      </c>
      <c r="G1557">
        <v>42108</v>
      </c>
      <c r="H1557" s="3">
        <v>1906</v>
      </c>
      <c r="I1557">
        <v>1219550</v>
      </c>
      <c r="J1557" s="4">
        <v>1209</v>
      </c>
      <c r="K1557" t="s">
        <v>31</v>
      </c>
      <c r="L1557" t="s">
        <v>32</v>
      </c>
      <c r="M1557" t="s">
        <v>83</v>
      </c>
      <c r="N1557" s="4">
        <v>3</v>
      </c>
      <c r="O1557" s="4">
        <v>3627</v>
      </c>
      <c r="P1557" t="s">
        <v>13063</v>
      </c>
      <c r="Q1557" t="s">
        <v>8984</v>
      </c>
      <c r="R1557" t="s">
        <v>8985</v>
      </c>
      <c r="S1557" t="s">
        <v>409</v>
      </c>
      <c r="T1557" t="s">
        <v>35</v>
      </c>
      <c r="U1557" t="s">
        <v>36</v>
      </c>
      <c r="V1557">
        <v>31148336</v>
      </c>
      <c r="W1557">
        <v>2015</v>
      </c>
      <c r="X1557" t="s">
        <v>86</v>
      </c>
      <c r="Y1557" t="s">
        <v>38</v>
      </c>
      <c r="Z1557" t="s">
        <v>64</v>
      </c>
      <c r="AA1557" t="s">
        <v>40</v>
      </c>
      <c r="AB1557" t="s">
        <v>41</v>
      </c>
    </row>
    <row r="1558" spans="1:28" x14ac:dyDescent="0.35">
      <c r="A1558" s="16" t="s">
        <v>28</v>
      </c>
      <c r="B1558" s="16" t="s">
        <v>12654</v>
      </c>
      <c r="C1558" s="16" t="s">
        <v>74</v>
      </c>
      <c r="D1558" s="17">
        <v>182941101</v>
      </c>
      <c r="E1558" s="16" t="s">
        <v>43</v>
      </c>
      <c r="G1558" s="16">
        <v>42095</v>
      </c>
      <c r="H1558" s="18">
        <v>714</v>
      </c>
      <c r="I1558" s="16">
        <v>1211202</v>
      </c>
      <c r="J1558" s="19">
        <v>461</v>
      </c>
      <c r="K1558" s="16" t="s">
        <v>31</v>
      </c>
      <c r="L1558" s="16" t="s">
        <v>32</v>
      </c>
      <c r="M1558" s="16" t="s">
        <v>83</v>
      </c>
      <c r="N1558" s="19">
        <v>3</v>
      </c>
      <c r="O1558" s="19">
        <v>1383</v>
      </c>
      <c r="P1558" s="16" t="s">
        <v>13062</v>
      </c>
      <c r="Q1558" s="16" t="s">
        <v>8984</v>
      </c>
      <c r="R1558" s="16" t="s">
        <v>8985</v>
      </c>
      <c r="S1558" s="16" t="s">
        <v>406</v>
      </c>
      <c r="T1558" s="16" t="s">
        <v>35</v>
      </c>
      <c r="U1558" s="16" t="s">
        <v>36</v>
      </c>
      <c r="V1558" s="16">
        <v>0</v>
      </c>
      <c r="W1558" s="16">
        <v>2015</v>
      </c>
      <c r="X1558" s="16" t="s">
        <v>86</v>
      </c>
      <c r="Y1558" s="16" t="s">
        <v>38</v>
      </c>
      <c r="Z1558" s="16" t="s">
        <v>39</v>
      </c>
      <c r="AA1558" s="16" t="s">
        <v>40</v>
      </c>
      <c r="AB1558" s="16" t="s">
        <v>41</v>
      </c>
    </row>
    <row r="1559" spans="1:28" x14ac:dyDescent="0.35">
      <c r="A1559" t="s">
        <v>28</v>
      </c>
      <c r="B1559" t="s">
        <v>12654</v>
      </c>
      <c r="C1559" t="s">
        <v>98</v>
      </c>
      <c r="D1559" s="1">
        <v>83692104</v>
      </c>
      <c r="E1559" t="s">
        <v>43</v>
      </c>
      <c r="G1559">
        <v>42108</v>
      </c>
      <c r="H1559" s="3">
        <v>1059</v>
      </c>
      <c r="I1559">
        <v>1219263</v>
      </c>
      <c r="J1559" s="4">
        <v>526</v>
      </c>
      <c r="K1559" t="s">
        <v>31</v>
      </c>
      <c r="L1559" t="s">
        <v>32</v>
      </c>
      <c r="M1559" t="s">
        <v>33</v>
      </c>
      <c r="N1559" s="4">
        <v>5</v>
      </c>
      <c r="O1559" s="4">
        <v>2630</v>
      </c>
      <c r="P1559" t="s">
        <v>13059</v>
      </c>
      <c r="Q1559" t="s">
        <v>8984</v>
      </c>
      <c r="R1559" t="s">
        <v>8985</v>
      </c>
      <c r="S1559" t="s">
        <v>410</v>
      </c>
      <c r="T1559" t="s">
        <v>35</v>
      </c>
      <c r="U1559" t="s">
        <v>36</v>
      </c>
      <c r="V1559">
        <v>42368636</v>
      </c>
      <c r="W1559">
        <v>2015</v>
      </c>
      <c r="X1559" t="s">
        <v>86</v>
      </c>
      <c r="Y1559" t="s">
        <v>38</v>
      </c>
      <c r="Z1559" t="s">
        <v>39</v>
      </c>
      <c r="AA1559" t="s">
        <v>40</v>
      </c>
      <c r="AB1559" t="s">
        <v>41</v>
      </c>
    </row>
    <row r="1560" spans="1:28" x14ac:dyDescent="0.35">
      <c r="A1560" s="16" t="s">
        <v>28</v>
      </c>
      <c r="B1560" s="16" t="s">
        <v>12654</v>
      </c>
      <c r="C1560" s="16" t="s">
        <v>129</v>
      </c>
      <c r="D1560" s="17">
        <v>83622105</v>
      </c>
      <c r="E1560" s="16" t="s">
        <v>43</v>
      </c>
      <c r="G1560" s="16">
        <v>42108</v>
      </c>
      <c r="H1560" s="18">
        <v>2234</v>
      </c>
      <c r="I1560" s="16">
        <v>1219606</v>
      </c>
      <c r="J1560" s="19">
        <v>985</v>
      </c>
      <c r="K1560" s="16" t="s">
        <v>31</v>
      </c>
      <c r="L1560" s="16" t="s">
        <v>32</v>
      </c>
      <c r="M1560" s="16" t="s">
        <v>33</v>
      </c>
      <c r="N1560" s="19">
        <v>122</v>
      </c>
      <c r="O1560" s="19">
        <v>41954</v>
      </c>
      <c r="P1560" s="16" t="s">
        <v>13063</v>
      </c>
      <c r="Q1560" s="16" t="s">
        <v>57</v>
      </c>
      <c r="R1560" s="16" t="s">
        <v>8985</v>
      </c>
      <c r="S1560" s="16" t="s">
        <v>408</v>
      </c>
      <c r="T1560" s="16" t="s">
        <v>35</v>
      </c>
      <c r="U1560" s="16" t="s">
        <v>36</v>
      </c>
      <c r="V1560" s="16">
        <v>31148340</v>
      </c>
      <c r="W1560" s="16">
        <v>2015</v>
      </c>
      <c r="X1560" s="16" t="s">
        <v>86</v>
      </c>
      <c r="Y1560" s="16" t="s">
        <v>38</v>
      </c>
      <c r="Z1560" s="16" t="s">
        <v>64</v>
      </c>
      <c r="AA1560" s="16" t="s">
        <v>40</v>
      </c>
      <c r="AB1560" s="16" t="s">
        <v>41</v>
      </c>
    </row>
    <row r="1561" spans="1:28" x14ac:dyDescent="0.35">
      <c r="A1561" t="s">
        <v>28</v>
      </c>
      <c r="B1561" t="s">
        <v>12654</v>
      </c>
      <c r="C1561" t="s">
        <v>129</v>
      </c>
      <c r="D1561" s="1">
        <v>83622105</v>
      </c>
      <c r="E1561" t="s">
        <v>43</v>
      </c>
      <c r="G1561">
        <v>42101</v>
      </c>
      <c r="H1561" s="3">
        <v>1046</v>
      </c>
      <c r="I1561">
        <v>1214818</v>
      </c>
      <c r="J1561" s="4">
        <v>383</v>
      </c>
      <c r="K1561" t="s">
        <v>31</v>
      </c>
      <c r="L1561" t="s">
        <v>32</v>
      </c>
      <c r="M1561" t="s">
        <v>33</v>
      </c>
      <c r="N1561" s="4">
        <v>9</v>
      </c>
      <c r="O1561" s="4">
        <v>3447</v>
      </c>
      <c r="P1561" t="s">
        <v>13066</v>
      </c>
      <c r="Q1561" t="s">
        <v>8984</v>
      </c>
      <c r="R1561" t="s">
        <v>8985</v>
      </c>
      <c r="S1561" t="s">
        <v>407</v>
      </c>
      <c r="T1561" t="s">
        <v>35</v>
      </c>
      <c r="U1561" t="s">
        <v>36</v>
      </c>
      <c r="V1561">
        <v>0</v>
      </c>
      <c r="W1561">
        <v>2015</v>
      </c>
      <c r="X1561" t="s">
        <v>86</v>
      </c>
      <c r="Y1561" t="s">
        <v>38</v>
      </c>
      <c r="Z1561" t="s">
        <v>39</v>
      </c>
      <c r="AA1561" t="s">
        <v>40</v>
      </c>
      <c r="AB1561" t="s">
        <v>41</v>
      </c>
    </row>
    <row r="1562" spans="1:28" x14ac:dyDescent="0.35">
      <c r="A1562" s="16" t="s">
        <v>1655</v>
      </c>
      <c r="B1562" s="16" t="s">
        <v>12654</v>
      </c>
      <c r="C1562" s="16" t="s">
        <v>46</v>
      </c>
      <c r="D1562" s="17">
        <v>83622106</v>
      </c>
      <c r="E1562" s="16" t="s">
        <v>53</v>
      </c>
      <c r="F1562" s="2" t="s">
        <v>54</v>
      </c>
      <c r="G1562" s="16">
        <v>42124</v>
      </c>
      <c r="H1562" s="18">
        <v>545</v>
      </c>
      <c r="I1562" s="16">
        <v>1227206</v>
      </c>
      <c r="J1562" s="19">
        <v>835</v>
      </c>
      <c r="K1562" s="16" t="s">
        <v>31</v>
      </c>
      <c r="L1562" s="16" t="s">
        <v>32</v>
      </c>
      <c r="M1562" s="16" t="s">
        <v>33</v>
      </c>
      <c r="N1562" s="19">
        <v>13</v>
      </c>
      <c r="O1562" s="19">
        <v>3525</v>
      </c>
      <c r="P1562" s="16" t="s">
        <v>13062</v>
      </c>
      <c r="Q1562" s="16" t="s">
        <v>8984</v>
      </c>
      <c r="R1562" s="16" t="s">
        <v>8985</v>
      </c>
      <c r="S1562" s="16" t="s">
        <v>1736</v>
      </c>
      <c r="T1562" s="16" t="s">
        <v>35</v>
      </c>
      <c r="U1562" s="16" t="s">
        <v>36</v>
      </c>
      <c r="V1562" s="16">
        <v>31151785</v>
      </c>
      <c r="W1562" s="16">
        <v>2015</v>
      </c>
      <c r="X1562" s="16" t="s">
        <v>86</v>
      </c>
      <c r="Y1562" s="16" t="s">
        <v>38</v>
      </c>
      <c r="Z1562" s="16" t="s">
        <v>64</v>
      </c>
      <c r="AA1562" s="16" t="s">
        <v>40</v>
      </c>
      <c r="AB1562" s="16" t="s">
        <v>41</v>
      </c>
    </row>
    <row r="1563" spans="1:28" x14ac:dyDescent="0.35">
      <c r="A1563" t="s">
        <v>1655</v>
      </c>
      <c r="B1563" t="s">
        <v>12654</v>
      </c>
      <c r="C1563" t="s">
        <v>1666</v>
      </c>
      <c r="D1563" s="1">
        <v>83481110</v>
      </c>
      <c r="E1563" t="s">
        <v>43</v>
      </c>
      <c r="G1563">
        <v>42118</v>
      </c>
      <c r="H1563" s="3">
        <v>919</v>
      </c>
      <c r="I1563">
        <v>1224183</v>
      </c>
      <c r="J1563" s="4">
        <v>337</v>
      </c>
      <c r="K1563" t="s">
        <v>31</v>
      </c>
      <c r="L1563" t="s">
        <v>32</v>
      </c>
      <c r="M1563" t="s">
        <v>33</v>
      </c>
      <c r="N1563" s="4">
        <v>2</v>
      </c>
      <c r="O1563" s="4">
        <v>674</v>
      </c>
      <c r="P1563" t="s">
        <v>13062</v>
      </c>
      <c r="Q1563" t="s">
        <v>8984</v>
      </c>
      <c r="R1563" t="s">
        <v>8985</v>
      </c>
      <c r="S1563" t="s">
        <v>1735</v>
      </c>
      <c r="T1563" t="s">
        <v>35</v>
      </c>
      <c r="U1563" t="s">
        <v>36</v>
      </c>
      <c r="V1563">
        <v>0</v>
      </c>
      <c r="W1563">
        <v>2015</v>
      </c>
      <c r="X1563" t="s">
        <v>86</v>
      </c>
      <c r="Y1563" t="s">
        <v>38</v>
      </c>
      <c r="Z1563" t="s">
        <v>64</v>
      </c>
      <c r="AA1563" t="s">
        <v>40</v>
      </c>
      <c r="AB1563" t="s">
        <v>41</v>
      </c>
    </row>
    <row r="1564" spans="1:28" x14ac:dyDescent="0.35">
      <c r="A1564" s="16" t="s">
        <v>2397</v>
      </c>
      <c r="B1564" s="16" t="s">
        <v>12653</v>
      </c>
      <c r="C1564" s="16" t="s">
        <v>2421</v>
      </c>
      <c r="D1564" s="17">
        <v>42841112</v>
      </c>
      <c r="E1564" s="16" t="s">
        <v>59</v>
      </c>
      <c r="G1564" s="16">
        <v>42117</v>
      </c>
      <c r="H1564" s="18">
        <v>1413</v>
      </c>
      <c r="I1564" s="16">
        <v>1223723</v>
      </c>
      <c r="J1564" s="19">
        <v>489</v>
      </c>
      <c r="K1564" s="16" t="s">
        <v>31</v>
      </c>
      <c r="L1564" s="16" t="s">
        <v>66</v>
      </c>
      <c r="M1564" s="16" t="s">
        <v>67</v>
      </c>
      <c r="N1564" s="19">
        <v>1276</v>
      </c>
      <c r="O1564" s="19">
        <v>323788</v>
      </c>
      <c r="P1564" s="16" t="s">
        <v>13063</v>
      </c>
      <c r="Q1564" s="16" t="s">
        <v>8984</v>
      </c>
      <c r="R1564" s="16" t="s">
        <v>8985</v>
      </c>
      <c r="S1564" s="16" t="s">
        <v>2797</v>
      </c>
      <c r="T1564" s="16" t="s">
        <v>35</v>
      </c>
      <c r="U1564" s="16" t="s">
        <v>36</v>
      </c>
      <c r="V1564" s="16">
        <v>42373352</v>
      </c>
      <c r="W1564" s="16">
        <v>2015</v>
      </c>
      <c r="X1564" s="16" t="s">
        <v>86</v>
      </c>
      <c r="Y1564" s="16" t="s">
        <v>38</v>
      </c>
      <c r="Z1564" s="16" t="s">
        <v>39</v>
      </c>
      <c r="AA1564" s="16" t="s">
        <v>40</v>
      </c>
      <c r="AB1564" s="16" t="s">
        <v>41</v>
      </c>
    </row>
    <row r="1565" spans="1:28" x14ac:dyDescent="0.35">
      <c r="A1565" t="s">
        <v>2397</v>
      </c>
      <c r="B1565" t="s">
        <v>12654</v>
      </c>
      <c r="C1565" t="s">
        <v>2481</v>
      </c>
      <c r="D1565" s="1">
        <v>43311102</v>
      </c>
      <c r="E1565" t="s">
        <v>30</v>
      </c>
      <c r="G1565">
        <v>42101</v>
      </c>
      <c r="H1565" s="3">
        <v>1318</v>
      </c>
      <c r="I1565">
        <v>1215069</v>
      </c>
      <c r="J1565" s="4">
        <v>476</v>
      </c>
      <c r="K1565" t="s">
        <v>31</v>
      </c>
      <c r="L1565" t="s">
        <v>32</v>
      </c>
      <c r="M1565" t="s">
        <v>33</v>
      </c>
      <c r="N1565" s="4">
        <v>416</v>
      </c>
      <c r="O1565" s="4">
        <v>61339</v>
      </c>
      <c r="P1565" t="s">
        <v>13066</v>
      </c>
      <c r="Q1565" t="s">
        <v>8984</v>
      </c>
      <c r="R1565" t="s">
        <v>8985</v>
      </c>
      <c r="S1565" t="s">
        <v>2794</v>
      </c>
      <c r="T1565" t="s">
        <v>35</v>
      </c>
      <c r="U1565" t="s">
        <v>36</v>
      </c>
      <c r="V1565">
        <v>0</v>
      </c>
      <c r="W1565">
        <v>2015</v>
      </c>
      <c r="X1565" t="s">
        <v>86</v>
      </c>
      <c r="Y1565" t="s">
        <v>38</v>
      </c>
      <c r="Z1565" t="s">
        <v>64</v>
      </c>
      <c r="AA1565" t="s">
        <v>40</v>
      </c>
      <c r="AB1565" t="s">
        <v>41</v>
      </c>
    </row>
    <row r="1566" spans="1:28" x14ac:dyDescent="0.35">
      <c r="A1566" s="16" t="s">
        <v>2397</v>
      </c>
      <c r="B1566" s="16" t="s">
        <v>12654</v>
      </c>
      <c r="C1566" s="16" t="s">
        <v>2481</v>
      </c>
      <c r="D1566" s="17">
        <v>43311102</v>
      </c>
      <c r="E1566" s="16" t="s">
        <v>30</v>
      </c>
      <c r="G1566" s="16">
        <v>42098</v>
      </c>
      <c r="H1566" s="18">
        <v>1243</v>
      </c>
      <c r="I1566" s="16">
        <v>1212563</v>
      </c>
      <c r="J1566" s="19">
        <v>738</v>
      </c>
      <c r="K1566" s="16" t="s">
        <v>31</v>
      </c>
      <c r="L1566" s="16" t="s">
        <v>32</v>
      </c>
      <c r="M1566" s="16" t="s">
        <v>33</v>
      </c>
      <c r="N1566" s="19">
        <v>416</v>
      </c>
      <c r="O1566" s="19">
        <v>76746</v>
      </c>
      <c r="P1566" s="16" t="s">
        <v>13062</v>
      </c>
      <c r="Q1566" s="16" t="s">
        <v>8984</v>
      </c>
      <c r="R1566" s="16" t="s">
        <v>8985</v>
      </c>
      <c r="S1566" s="16" t="s">
        <v>2791</v>
      </c>
      <c r="T1566" s="16" t="s">
        <v>35</v>
      </c>
      <c r="U1566" s="16" t="s">
        <v>36</v>
      </c>
      <c r="V1566" s="16">
        <v>0</v>
      </c>
      <c r="W1566" s="16">
        <v>2015</v>
      </c>
      <c r="X1566" s="16" t="s">
        <v>86</v>
      </c>
      <c r="Y1566" s="16" t="s">
        <v>38</v>
      </c>
      <c r="Z1566" s="16" t="s">
        <v>39</v>
      </c>
      <c r="AA1566" s="16" t="s">
        <v>40</v>
      </c>
      <c r="AB1566" s="16" t="s">
        <v>41</v>
      </c>
    </row>
    <row r="1567" spans="1:28" x14ac:dyDescent="0.35">
      <c r="A1567" t="s">
        <v>2397</v>
      </c>
      <c r="B1567" t="s">
        <v>12653</v>
      </c>
      <c r="C1567" t="s">
        <v>2504</v>
      </c>
      <c r="D1567" s="1">
        <v>42661103</v>
      </c>
      <c r="E1567" t="s">
        <v>30</v>
      </c>
      <c r="G1567">
        <v>42097</v>
      </c>
      <c r="H1567" s="3">
        <v>849</v>
      </c>
      <c r="I1567">
        <v>1212068</v>
      </c>
      <c r="J1567" s="4">
        <v>328</v>
      </c>
      <c r="K1567" t="s">
        <v>31</v>
      </c>
      <c r="L1567" t="s">
        <v>32</v>
      </c>
      <c r="M1567" t="s">
        <v>102</v>
      </c>
      <c r="N1567" s="4">
        <v>89</v>
      </c>
      <c r="O1567" s="4">
        <v>23757</v>
      </c>
      <c r="P1567" t="s">
        <v>13063</v>
      </c>
      <c r="Q1567" t="s">
        <v>8984</v>
      </c>
      <c r="R1567" t="s">
        <v>8985</v>
      </c>
      <c r="S1567" t="s">
        <v>2789</v>
      </c>
      <c r="T1567" t="s">
        <v>35</v>
      </c>
      <c r="U1567" t="s">
        <v>36</v>
      </c>
      <c r="V1567">
        <v>0</v>
      </c>
      <c r="W1567">
        <v>2015</v>
      </c>
      <c r="X1567" t="s">
        <v>86</v>
      </c>
      <c r="Y1567" t="s">
        <v>38</v>
      </c>
      <c r="Z1567" t="s">
        <v>39</v>
      </c>
      <c r="AA1567" t="s">
        <v>40</v>
      </c>
      <c r="AB1567" t="s">
        <v>41</v>
      </c>
    </row>
    <row r="1568" spans="1:28" x14ac:dyDescent="0.35">
      <c r="A1568" s="16" t="s">
        <v>2397</v>
      </c>
      <c r="B1568" s="16" t="s">
        <v>12653</v>
      </c>
      <c r="C1568" s="16" t="s">
        <v>2468</v>
      </c>
      <c r="D1568" s="17">
        <v>42681102</v>
      </c>
      <c r="E1568" s="16" t="s">
        <v>43</v>
      </c>
      <c r="G1568" s="16">
        <v>42108</v>
      </c>
      <c r="H1568" s="18">
        <v>1800</v>
      </c>
      <c r="I1568" s="16">
        <v>1219528</v>
      </c>
      <c r="J1568" s="19">
        <v>1117</v>
      </c>
      <c r="K1568" s="16" t="s">
        <v>31</v>
      </c>
      <c r="L1568" s="16" t="s">
        <v>60</v>
      </c>
      <c r="M1568" s="16" t="s">
        <v>61</v>
      </c>
      <c r="N1568" s="19">
        <v>2</v>
      </c>
      <c r="O1568" s="19">
        <v>672</v>
      </c>
      <c r="P1568" s="16" t="s">
        <v>13066</v>
      </c>
      <c r="Q1568" s="16" t="s">
        <v>8984</v>
      </c>
      <c r="R1568" s="16" t="s">
        <v>8985</v>
      </c>
      <c r="S1568" s="16" t="s">
        <v>2796</v>
      </c>
      <c r="T1568" s="16" t="s">
        <v>35</v>
      </c>
      <c r="U1568" s="16" t="s">
        <v>36</v>
      </c>
      <c r="V1568" s="16">
        <v>42368686</v>
      </c>
      <c r="W1568" s="16">
        <v>2015</v>
      </c>
      <c r="X1568" s="16" t="s">
        <v>86</v>
      </c>
      <c r="Y1568" s="16" t="s">
        <v>38</v>
      </c>
      <c r="Z1568" s="16" t="s">
        <v>39</v>
      </c>
      <c r="AA1568" s="16" t="s">
        <v>40</v>
      </c>
      <c r="AB1568" s="16" t="s">
        <v>41</v>
      </c>
    </row>
    <row r="1569" spans="1:28" x14ac:dyDescent="0.35">
      <c r="A1569" t="s">
        <v>2397</v>
      </c>
      <c r="B1569" t="s">
        <v>12653</v>
      </c>
      <c r="C1569" t="s">
        <v>2656</v>
      </c>
      <c r="D1569" s="1">
        <v>192321121</v>
      </c>
      <c r="E1569" t="s">
        <v>43</v>
      </c>
      <c r="G1569">
        <v>42101</v>
      </c>
      <c r="H1569" s="3">
        <v>543</v>
      </c>
      <c r="I1569">
        <v>1214501</v>
      </c>
      <c r="J1569" s="4">
        <v>345</v>
      </c>
      <c r="K1569" t="s">
        <v>31</v>
      </c>
      <c r="L1569" t="s">
        <v>32</v>
      </c>
      <c r="M1569" t="s">
        <v>33</v>
      </c>
      <c r="N1569" s="4">
        <v>19</v>
      </c>
      <c r="O1569" s="4">
        <v>6555</v>
      </c>
      <c r="P1569" t="s">
        <v>13066</v>
      </c>
      <c r="Q1569" t="s">
        <v>8984</v>
      </c>
      <c r="R1569" t="s">
        <v>8985</v>
      </c>
      <c r="S1569" t="s">
        <v>2792</v>
      </c>
      <c r="T1569" t="s">
        <v>35</v>
      </c>
      <c r="U1569" t="s">
        <v>36</v>
      </c>
      <c r="V1569">
        <v>0</v>
      </c>
      <c r="W1569">
        <v>2015</v>
      </c>
      <c r="X1569" t="s">
        <v>86</v>
      </c>
      <c r="Y1569" t="s">
        <v>38</v>
      </c>
      <c r="Z1569" t="s">
        <v>39</v>
      </c>
      <c r="AA1569" t="s">
        <v>40</v>
      </c>
      <c r="AB1569" t="s">
        <v>41</v>
      </c>
    </row>
    <row r="1570" spans="1:28" x14ac:dyDescent="0.35">
      <c r="A1570" s="16" t="s">
        <v>2397</v>
      </c>
      <c r="B1570" s="16" t="s">
        <v>12653</v>
      </c>
      <c r="C1570" s="16" t="s">
        <v>2404</v>
      </c>
      <c r="D1570" s="17">
        <v>192221102</v>
      </c>
      <c r="E1570" s="16" t="s">
        <v>53</v>
      </c>
      <c r="F1570" s="2" t="s">
        <v>54</v>
      </c>
      <c r="G1570" s="16">
        <v>42101</v>
      </c>
      <c r="H1570" s="18">
        <v>903</v>
      </c>
      <c r="I1570" s="16">
        <v>1214648</v>
      </c>
      <c r="J1570" s="19">
        <v>368</v>
      </c>
      <c r="K1570" s="16" t="s">
        <v>31</v>
      </c>
      <c r="L1570" s="16" t="s">
        <v>32</v>
      </c>
      <c r="M1570" s="16" t="s">
        <v>33</v>
      </c>
      <c r="N1570" s="19">
        <v>34</v>
      </c>
      <c r="O1570" s="19">
        <v>11336</v>
      </c>
      <c r="P1570" s="16" t="s">
        <v>13066</v>
      </c>
      <c r="Q1570" s="16" t="s">
        <v>8984</v>
      </c>
      <c r="R1570" s="16" t="s">
        <v>8985</v>
      </c>
      <c r="S1570" s="16" t="s">
        <v>2793</v>
      </c>
      <c r="T1570" s="16" t="s">
        <v>35</v>
      </c>
      <c r="U1570" s="16" t="s">
        <v>36</v>
      </c>
      <c r="V1570" s="16">
        <v>0</v>
      </c>
      <c r="W1570" s="16">
        <v>2015</v>
      </c>
      <c r="X1570" s="16" t="s">
        <v>86</v>
      </c>
      <c r="Y1570" s="16" t="s">
        <v>38</v>
      </c>
      <c r="Z1570" s="16" t="s">
        <v>39</v>
      </c>
      <c r="AA1570" s="16" t="s">
        <v>40</v>
      </c>
      <c r="AB1570" s="16" t="s">
        <v>41</v>
      </c>
    </row>
    <row r="1571" spans="1:28" x14ac:dyDescent="0.35">
      <c r="A1571" t="s">
        <v>2397</v>
      </c>
      <c r="B1571" t="s">
        <v>12653</v>
      </c>
      <c r="C1571" t="s">
        <v>2444</v>
      </c>
      <c r="D1571" s="1">
        <v>192101101</v>
      </c>
      <c r="E1571" t="s">
        <v>43</v>
      </c>
      <c r="G1571">
        <v>42119</v>
      </c>
      <c r="H1571" s="3">
        <v>504</v>
      </c>
      <c r="I1571">
        <v>1224693</v>
      </c>
      <c r="J1571" s="4">
        <v>311</v>
      </c>
      <c r="K1571" t="s">
        <v>31</v>
      </c>
      <c r="L1571" t="s">
        <v>32</v>
      </c>
      <c r="M1571" t="s">
        <v>33</v>
      </c>
      <c r="N1571" s="4">
        <v>1</v>
      </c>
      <c r="O1571" s="4">
        <v>311</v>
      </c>
      <c r="P1571" t="s">
        <v>13060</v>
      </c>
      <c r="Q1571" t="s">
        <v>8984</v>
      </c>
      <c r="R1571" t="s">
        <v>8985</v>
      </c>
      <c r="S1571" t="s">
        <v>2798</v>
      </c>
      <c r="T1571" t="s">
        <v>35</v>
      </c>
      <c r="U1571" t="s">
        <v>36</v>
      </c>
      <c r="V1571">
        <v>31150792</v>
      </c>
      <c r="W1571">
        <v>2015</v>
      </c>
      <c r="X1571" t="s">
        <v>86</v>
      </c>
      <c r="Y1571" t="s">
        <v>38</v>
      </c>
      <c r="Z1571" t="s">
        <v>39</v>
      </c>
      <c r="AA1571" t="s">
        <v>40</v>
      </c>
      <c r="AB1571" t="s">
        <v>41</v>
      </c>
    </row>
    <row r="1572" spans="1:28" x14ac:dyDescent="0.35">
      <c r="A1572" s="16" t="s">
        <v>2397</v>
      </c>
      <c r="B1572" s="16" t="s">
        <v>12653</v>
      </c>
      <c r="C1572" s="16" t="s">
        <v>2444</v>
      </c>
      <c r="D1572" s="17">
        <v>192101101</v>
      </c>
      <c r="E1572" s="16" t="s">
        <v>43</v>
      </c>
      <c r="G1572" s="16">
        <v>42107</v>
      </c>
      <c r="H1572" s="18">
        <v>1933</v>
      </c>
      <c r="I1572" s="16">
        <v>1218904</v>
      </c>
      <c r="J1572" s="19">
        <v>602</v>
      </c>
      <c r="K1572" s="16" t="s">
        <v>31</v>
      </c>
      <c r="L1572" s="16" t="s">
        <v>32</v>
      </c>
      <c r="M1572" s="16" t="s">
        <v>33</v>
      </c>
      <c r="N1572" s="19">
        <v>1</v>
      </c>
      <c r="O1572" s="19">
        <v>602</v>
      </c>
      <c r="P1572" s="16" t="s">
        <v>13066</v>
      </c>
      <c r="Q1572" s="16" t="s">
        <v>8984</v>
      </c>
      <c r="R1572" s="16" t="s">
        <v>8985</v>
      </c>
      <c r="S1572" s="16" t="s">
        <v>2795</v>
      </c>
      <c r="T1572" s="16" t="s">
        <v>35</v>
      </c>
      <c r="U1572" s="16" t="s">
        <v>36</v>
      </c>
      <c r="V1572" s="16">
        <v>31147999</v>
      </c>
      <c r="W1572" s="16">
        <v>2015</v>
      </c>
      <c r="X1572" s="16" t="s">
        <v>86</v>
      </c>
      <c r="Y1572" s="16" t="s">
        <v>38</v>
      </c>
      <c r="Z1572" s="16" t="s">
        <v>39</v>
      </c>
      <c r="AA1572" s="16" t="s">
        <v>40</v>
      </c>
      <c r="AB1572" s="16" t="s">
        <v>41</v>
      </c>
    </row>
    <row r="1573" spans="1:28" x14ac:dyDescent="0.35">
      <c r="A1573" t="s">
        <v>2397</v>
      </c>
      <c r="B1573" t="s">
        <v>12653</v>
      </c>
      <c r="C1573" t="s">
        <v>2417</v>
      </c>
      <c r="D1573" s="1">
        <v>192401101</v>
      </c>
      <c r="E1573" t="s">
        <v>43</v>
      </c>
      <c r="G1573">
        <v>42098</v>
      </c>
      <c r="H1573" s="3">
        <v>1146</v>
      </c>
      <c r="I1573">
        <v>1212671</v>
      </c>
      <c r="J1573" s="4">
        <v>1405</v>
      </c>
      <c r="K1573" t="s">
        <v>31</v>
      </c>
      <c r="L1573" t="s">
        <v>32</v>
      </c>
      <c r="M1573" t="s">
        <v>33</v>
      </c>
      <c r="N1573" s="4">
        <v>23</v>
      </c>
      <c r="O1573" s="4">
        <v>32315</v>
      </c>
      <c r="P1573" t="s">
        <v>13062</v>
      </c>
      <c r="Q1573" t="s">
        <v>8984</v>
      </c>
      <c r="R1573" t="s">
        <v>8985</v>
      </c>
      <c r="S1573" t="s">
        <v>2790</v>
      </c>
      <c r="T1573" t="s">
        <v>35</v>
      </c>
      <c r="U1573" t="s">
        <v>36</v>
      </c>
      <c r="V1573">
        <v>31145805</v>
      </c>
      <c r="W1573">
        <v>2015</v>
      </c>
      <c r="X1573" t="s">
        <v>86</v>
      </c>
      <c r="Y1573" t="s">
        <v>38</v>
      </c>
      <c r="Z1573" t="s">
        <v>39</v>
      </c>
      <c r="AA1573" t="s">
        <v>40</v>
      </c>
      <c r="AB1573" t="s">
        <v>41</v>
      </c>
    </row>
    <row r="1574" spans="1:28" x14ac:dyDescent="0.35">
      <c r="A1574" s="16" t="s">
        <v>4008</v>
      </c>
      <c r="B1574" s="16" t="s">
        <v>12653</v>
      </c>
      <c r="C1574" s="16" t="s">
        <v>4009</v>
      </c>
      <c r="D1574" s="17">
        <v>253642101</v>
      </c>
      <c r="E1574" s="16" t="s">
        <v>30</v>
      </c>
      <c r="G1574" s="16">
        <v>42105</v>
      </c>
      <c r="H1574" s="18">
        <v>1830</v>
      </c>
      <c r="I1574" s="16">
        <v>1217657</v>
      </c>
      <c r="J1574" s="19">
        <v>977</v>
      </c>
      <c r="K1574" s="16" t="s">
        <v>31</v>
      </c>
      <c r="L1574" s="16" t="s">
        <v>66</v>
      </c>
      <c r="M1574" s="16" t="s">
        <v>67</v>
      </c>
      <c r="N1574" s="19">
        <v>1</v>
      </c>
      <c r="O1574" s="19">
        <v>977</v>
      </c>
      <c r="P1574" s="16" t="s">
        <v>13062</v>
      </c>
      <c r="Q1574" s="16" t="s">
        <v>8984</v>
      </c>
      <c r="R1574" s="16" t="s">
        <v>8985</v>
      </c>
      <c r="S1574" s="16" t="s">
        <v>4015</v>
      </c>
      <c r="T1574" s="16" t="s">
        <v>35</v>
      </c>
      <c r="U1574" s="16" t="s">
        <v>36</v>
      </c>
      <c r="V1574" s="16">
        <v>42367385</v>
      </c>
      <c r="W1574" s="16">
        <v>2015</v>
      </c>
      <c r="X1574" s="16" t="s">
        <v>86</v>
      </c>
      <c r="Y1574" s="16" t="s">
        <v>38</v>
      </c>
      <c r="Z1574" s="16" t="s">
        <v>39</v>
      </c>
      <c r="AA1574" s="16" t="s">
        <v>40</v>
      </c>
      <c r="AB1574" s="16" t="s">
        <v>41</v>
      </c>
    </row>
    <row r="1575" spans="1:28" x14ac:dyDescent="0.35">
      <c r="A1575" t="s">
        <v>4433</v>
      </c>
      <c r="B1575" t="s">
        <v>12653</v>
      </c>
      <c r="C1575" t="s">
        <v>4448</v>
      </c>
      <c r="D1575" s="1">
        <v>14502110</v>
      </c>
      <c r="E1575" t="s">
        <v>43</v>
      </c>
      <c r="G1575">
        <v>42113</v>
      </c>
      <c r="H1575" s="3">
        <v>49</v>
      </c>
      <c r="I1575">
        <v>1221527</v>
      </c>
      <c r="J1575" s="4">
        <v>581</v>
      </c>
      <c r="K1575" t="s">
        <v>31</v>
      </c>
      <c r="L1575" t="s">
        <v>32</v>
      </c>
      <c r="M1575" t="s">
        <v>33</v>
      </c>
      <c r="N1575" s="4">
        <v>31</v>
      </c>
      <c r="O1575" s="4">
        <v>18011</v>
      </c>
      <c r="P1575" t="s">
        <v>13062</v>
      </c>
      <c r="Q1575" t="s">
        <v>8984</v>
      </c>
      <c r="R1575" t="s">
        <v>8985</v>
      </c>
      <c r="S1575" t="s">
        <v>4449</v>
      </c>
      <c r="T1575" t="s">
        <v>35</v>
      </c>
      <c r="U1575" t="s">
        <v>36</v>
      </c>
      <c r="V1575">
        <v>42371110</v>
      </c>
      <c r="W1575">
        <v>2015</v>
      </c>
      <c r="X1575" t="s">
        <v>86</v>
      </c>
      <c r="Y1575" t="s">
        <v>38</v>
      </c>
      <c r="Z1575" t="s">
        <v>39</v>
      </c>
      <c r="AA1575" t="s">
        <v>40</v>
      </c>
      <c r="AB1575" t="s">
        <v>41</v>
      </c>
    </row>
    <row r="1576" spans="1:28" x14ac:dyDescent="0.35">
      <c r="A1576" s="16" t="s">
        <v>4487</v>
      </c>
      <c r="B1576" s="16" t="s">
        <v>12654</v>
      </c>
      <c r="C1576" s="16" t="s">
        <v>4631</v>
      </c>
      <c r="D1576" s="17">
        <v>42011101</v>
      </c>
      <c r="E1576" s="16" t="s">
        <v>43</v>
      </c>
      <c r="G1576" s="16">
        <v>42095</v>
      </c>
      <c r="H1576" s="18">
        <v>813</v>
      </c>
      <c r="I1576" s="16">
        <v>1211035</v>
      </c>
      <c r="J1576" s="19">
        <v>1487</v>
      </c>
      <c r="K1576" s="16" t="s">
        <v>31</v>
      </c>
      <c r="L1576" s="16" t="s">
        <v>32</v>
      </c>
      <c r="M1576" s="16" t="s">
        <v>33</v>
      </c>
      <c r="N1576" s="19">
        <v>19</v>
      </c>
      <c r="O1576" s="19">
        <v>28253</v>
      </c>
      <c r="P1576" s="16" t="s">
        <v>8987</v>
      </c>
      <c r="Q1576" s="16" t="s">
        <v>57</v>
      </c>
      <c r="R1576" s="16" t="s">
        <v>8985</v>
      </c>
      <c r="S1576" s="16" t="s">
        <v>13087</v>
      </c>
      <c r="T1576" s="16" t="s">
        <v>35</v>
      </c>
      <c r="U1576" s="16" t="s">
        <v>36</v>
      </c>
      <c r="V1576" s="16">
        <v>0</v>
      </c>
      <c r="W1576" s="16">
        <v>2015</v>
      </c>
      <c r="X1576" s="16" t="s">
        <v>86</v>
      </c>
      <c r="Y1576" s="16" t="s">
        <v>38</v>
      </c>
      <c r="Z1576" s="16" t="s">
        <v>39</v>
      </c>
      <c r="AA1576" s="16" t="s">
        <v>40</v>
      </c>
      <c r="AB1576" s="16" t="s">
        <v>40</v>
      </c>
    </row>
    <row r="1577" spans="1:28" x14ac:dyDescent="0.35">
      <c r="A1577" t="s">
        <v>4487</v>
      </c>
      <c r="B1577" t="s">
        <v>12653</v>
      </c>
      <c r="C1577" t="s">
        <v>4522</v>
      </c>
      <c r="D1577" s="1">
        <v>43021102</v>
      </c>
      <c r="E1577" t="s">
        <v>53</v>
      </c>
      <c r="F1577" s="2" t="s">
        <v>54</v>
      </c>
      <c r="G1577">
        <v>42122</v>
      </c>
      <c r="H1577" s="3">
        <v>2020</v>
      </c>
      <c r="I1577">
        <v>1226604</v>
      </c>
      <c r="J1577" s="4">
        <v>425</v>
      </c>
      <c r="K1577" t="s">
        <v>31</v>
      </c>
      <c r="L1577" t="s">
        <v>32</v>
      </c>
      <c r="M1577" t="s">
        <v>83</v>
      </c>
      <c r="N1577" s="4">
        <v>155</v>
      </c>
      <c r="O1577" s="4">
        <v>13868</v>
      </c>
      <c r="P1577" t="s">
        <v>13062</v>
      </c>
      <c r="Q1577" t="s">
        <v>8984</v>
      </c>
      <c r="R1577" t="s">
        <v>8985</v>
      </c>
      <c r="S1577" t="s">
        <v>4657</v>
      </c>
      <c r="T1577" t="s">
        <v>35</v>
      </c>
      <c r="U1577" t="s">
        <v>36</v>
      </c>
      <c r="V1577">
        <v>42377924</v>
      </c>
      <c r="W1577">
        <v>2015</v>
      </c>
      <c r="X1577" t="s">
        <v>86</v>
      </c>
      <c r="Y1577" t="s">
        <v>38</v>
      </c>
      <c r="Z1577" t="s">
        <v>39</v>
      </c>
      <c r="AA1577" t="s">
        <v>40</v>
      </c>
      <c r="AB1577" t="s">
        <v>41</v>
      </c>
    </row>
    <row r="1578" spans="1:28" x14ac:dyDescent="0.35">
      <c r="A1578" s="16" t="s">
        <v>4487</v>
      </c>
      <c r="B1578" s="16" t="s">
        <v>12653</v>
      </c>
      <c r="C1578" s="16" t="s">
        <v>4507</v>
      </c>
      <c r="D1578" s="17">
        <v>42291101</v>
      </c>
      <c r="E1578" s="16" t="s">
        <v>43</v>
      </c>
      <c r="G1578" s="16">
        <v>42103</v>
      </c>
      <c r="H1578" s="18">
        <v>614</v>
      </c>
      <c r="I1578" s="16">
        <v>1216270</v>
      </c>
      <c r="J1578" s="19">
        <v>408</v>
      </c>
      <c r="K1578" s="16" t="s">
        <v>31</v>
      </c>
      <c r="L1578" s="16" t="s">
        <v>66</v>
      </c>
      <c r="M1578" s="16" t="s">
        <v>67</v>
      </c>
      <c r="N1578" s="19">
        <v>62</v>
      </c>
      <c r="O1578" s="19">
        <v>9825</v>
      </c>
      <c r="P1578" s="16" t="s">
        <v>13063</v>
      </c>
      <c r="Q1578" s="16" t="s">
        <v>8984</v>
      </c>
      <c r="R1578" s="16" t="s">
        <v>8985</v>
      </c>
      <c r="S1578" s="16" t="s">
        <v>4654</v>
      </c>
      <c r="T1578" s="16" t="s">
        <v>35</v>
      </c>
      <c r="U1578" s="16" t="s">
        <v>36</v>
      </c>
      <c r="V1578" s="16">
        <v>31146964</v>
      </c>
      <c r="W1578" s="16">
        <v>2015</v>
      </c>
      <c r="X1578" s="16" t="s">
        <v>86</v>
      </c>
      <c r="Y1578" s="16" t="s">
        <v>38</v>
      </c>
      <c r="Z1578" s="16" t="s">
        <v>39</v>
      </c>
      <c r="AA1578" s="16" t="s">
        <v>40</v>
      </c>
      <c r="AB1578" s="16" t="s">
        <v>41</v>
      </c>
    </row>
    <row r="1579" spans="1:28" x14ac:dyDescent="0.35">
      <c r="A1579" t="s">
        <v>4487</v>
      </c>
      <c r="B1579" t="s">
        <v>12654</v>
      </c>
      <c r="C1579" t="s">
        <v>4488</v>
      </c>
      <c r="D1579" s="1">
        <v>43292103</v>
      </c>
      <c r="E1579" t="s">
        <v>91</v>
      </c>
      <c r="G1579">
        <v>42109</v>
      </c>
      <c r="H1579" s="3">
        <v>127</v>
      </c>
      <c r="I1579">
        <v>1219842</v>
      </c>
      <c r="J1579" s="4">
        <v>810</v>
      </c>
      <c r="K1579" t="s">
        <v>31</v>
      </c>
      <c r="L1579" t="s">
        <v>66</v>
      </c>
      <c r="M1579" t="s">
        <v>67</v>
      </c>
      <c r="N1579" s="4">
        <v>343</v>
      </c>
      <c r="O1579" s="4">
        <v>97410</v>
      </c>
      <c r="P1579" t="s">
        <v>13062</v>
      </c>
      <c r="Q1579" t="s">
        <v>8984</v>
      </c>
      <c r="R1579" t="s">
        <v>8985</v>
      </c>
      <c r="S1579" t="s">
        <v>4656</v>
      </c>
      <c r="T1579" t="s">
        <v>35</v>
      </c>
      <c r="U1579" t="s">
        <v>36</v>
      </c>
      <c r="V1579">
        <v>0</v>
      </c>
      <c r="W1579">
        <v>2015</v>
      </c>
      <c r="X1579" t="s">
        <v>86</v>
      </c>
      <c r="Y1579" t="s">
        <v>38</v>
      </c>
      <c r="Z1579" t="s">
        <v>39</v>
      </c>
      <c r="AA1579" t="s">
        <v>40</v>
      </c>
      <c r="AB1579" t="s">
        <v>41</v>
      </c>
    </row>
    <row r="1580" spans="1:28" x14ac:dyDescent="0.35">
      <c r="A1580" s="16" t="s">
        <v>4487</v>
      </c>
      <c r="B1580" s="16" t="s">
        <v>12653</v>
      </c>
      <c r="C1580" s="16" t="s">
        <v>4597</v>
      </c>
      <c r="D1580" s="17">
        <v>43432102</v>
      </c>
      <c r="E1580" s="16" t="s">
        <v>43</v>
      </c>
      <c r="G1580" s="16">
        <v>42101</v>
      </c>
      <c r="H1580" s="18">
        <v>1313</v>
      </c>
      <c r="I1580" s="16">
        <v>1215066</v>
      </c>
      <c r="J1580" s="19">
        <v>557</v>
      </c>
      <c r="K1580" s="16" t="s">
        <v>31</v>
      </c>
      <c r="L1580" s="16" t="s">
        <v>66</v>
      </c>
      <c r="M1580" s="16" t="s">
        <v>67</v>
      </c>
      <c r="N1580" s="19">
        <v>2</v>
      </c>
      <c r="O1580" s="19">
        <v>1114</v>
      </c>
      <c r="P1580" s="16" t="s">
        <v>13063</v>
      </c>
      <c r="Q1580" s="16" t="s">
        <v>8984</v>
      </c>
      <c r="R1580" s="16" t="s">
        <v>8985</v>
      </c>
      <c r="S1580" s="16" t="s">
        <v>4652</v>
      </c>
      <c r="T1580" s="16" t="s">
        <v>35</v>
      </c>
      <c r="U1580" s="16" t="s">
        <v>36</v>
      </c>
      <c r="V1580" s="16">
        <v>0</v>
      </c>
      <c r="W1580" s="16">
        <v>2015</v>
      </c>
      <c r="X1580" s="16" t="s">
        <v>86</v>
      </c>
      <c r="Y1580" s="16" t="s">
        <v>38</v>
      </c>
      <c r="Z1580" s="16" t="s">
        <v>39</v>
      </c>
      <c r="AA1580" s="16" t="s">
        <v>40</v>
      </c>
      <c r="AB1580" s="16" t="s">
        <v>41</v>
      </c>
    </row>
    <row r="1581" spans="1:28" x14ac:dyDescent="0.35">
      <c r="A1581" t="s">
        <v>4487</v>
      </c>
      <c r="B1581" t="s">
        <v>12654</v>
      </c>
      <c r="C1581" t="s">
        <v>4555</v>
      </c>
      <c r="D1581" s="1">
        <v>43432105</v>
      </c>
      <c r="E1581" t="s">
        <v>43</v>
      </c>
      <c r="G1581">
        <v>42107</v>
      </c>
      <c r="H1581" s="3">
        <v>1454</v>
      </c>
      <c r="I1581">
        <v>1218742</v>
      </c>
      <c r="J1581" s="4">
        <v>2051</v>
      </c>
      <c r="K1581" t="s">
        <v>31</v>
      </c>
      <c r="L1581" t="s">
        <v>32</v>
      </c>
      <c r="M1581" t="s">
        <v>33</v>
      </c>
      <c r="N1581" s="4">
        <v>7</v>
      </c>
      <c r="O1581" s="4">
        <v>7091</v>
      </c>
      <c r="P1581" t="s">
        <v>13062</v>
      </c>
      <c r="Q1581" t="s">
        <v>8984</v>
      </c>
      <c r="R1581" t="s">
        <v>8985</v>
      </c>
      <c r="S1581" t="s">
        <v>4655</v>
      </c>
      <c r="T1581" t="s">
        <v>35</v>
      </c>
      <c r="U1581" t="s">
        <v>36</v>
      </c>
      <c r="V1581">
        <v>0</v>
      </c>
      <c r="W1581">
        <v>2015</v>
      </c>
      <c r="X1581" t="s">
        <v>86</v>
      </c>
      <c r="Y1581" t="s">
        <v>38</v>
      </c>
      <c r="Z1581" t="s">
        <v>39</v>
      </c>
      <c r="AA1581" t="s">
        <v>40</v>
      </c>
      <c r="AB1581" t="s">
        <v>41</v>
      </c>
    </row>
    <row r="1582" spans="1:28" x14ac:dyDescent="0.35">
      <c r="A1582" s="16" t="s">
        <v>4487</v>
      </c>
      <c r="B1582" s="16" t="s">
        <v>12654</v>
      </c>
      <c r="C1582" s="16" t="s">
        <v>4500</v>
      </c>
      <c r="D1582" s="17">
        <v>43432104</v>
      </c>
      <c r="E1582" s="16" t="s">
        <v>43</v>
      </c>
      <c r="G1582" s="16">
        <v>42101</v>
      </c>
      <c r="H1582" s="18">
        <v>1835</v>
      </c>
      <c r="I1582" s="16">
        <v>1215538</v>
      </c>
      <c r="J1582" s="19">
        <v>607</v>
      </c>
      <c r="K1582" s="16" t="s">
        <v>31</v>
      </c>
      <c r="L1582" s="16" t="s">
        <v>32</v>
      </c>
      <c r="M1582" s="16" t="s">
        <v>33</v>
      </c>
      <c r="N1582" s="19">
        <v>29</v>
      </c>
      <c r="O1582" s="19">
        <v>15059</v>
      </c>
      <c r="P1582" s="16" t="s">
        <v>13063</v>
      </c>
      <c r="Q1582" s="16" t="s">
        <v>8984</v>
      </c>
      <c r="R1582" s="16" t="s">
        <v>8985</v>
      </c>
      <c r="S1582" s="16" t="s">
        <v>4653</v>
      </c>
      <c r="T1582" s="16" t="s">
        <v>35</v>
      </c>
      <c r="U1582" s="16" t="s">
        <v>36</v>
      </c>
      <c r="V1582" s="16">
        <v>0</v>
      </c>
      <c r="W1582" s="16">
        <v>2015</v>
      </c>
      <c r="X1582" s="16" t="s">
        <v>86</v>
      </c>
      <c r="Y1582" s="16" t="s">
        <v>38</v>
      </c>
      <c r="Z1582" s="16" t="s">
        <v>51</v>
      </c>
      <c r="AA1582" s="16" t="s">
        <v>40</v>
      </c>
      <c r="AB1582" s="16" t="s">
        <v>41</v>
      </c>
    </row>
    <row r="1583" spans="1:28" x14ac:dyDescent="0.35">
      <c r="A1583" t="s">
        <v>5113</v>
      </c>
      <c r="B1583" t="s">
        <v>12653</v>
      </c>
      <c r="C1583" t="s">
        <v>5139</v>
      </c>
      <c r="D1583" s="1">
        <v>103191101</v>
      </c>
      <c r="E1583" t="s">
        <v>30</v>
      </c>
      <c r="G1583">
        <v>42101</v>
      </c>
      <c r="H1583" s="3">
        <v>831</v>
      </c>
      <c r="I1583">
        <v>1214616</v>
      </c>
      <c r="J1583" s="4">
        <v>181</v>
      </c>
      <c r="K1583" t="s">
        <v>31</v>
      </c>
      <c r="L1583" t="s">
        <v>32</v>
      </c>
      <c r="M1583" t="s">
        <v>33</v>
      </c>
      <c r="N1583" s="4">
        <v>425</v>
      </c>
      <c r="O1583" s="4">
        <v>47054</v>
      </c>
      <c r="P1583" t="s">
        <v>13066</v>
      </c>
      <c r="Q1583" t="s">
        <v>8984</v>
      </c>
      <c r="R1583" t="s">
        <v>8985</v>
      </c>
      <c r="S1583" t="s">
        <v>5306</v>
      </c>
      <c r="T1583" t="s">
        <v>35</v>
      </c>
      <c r="U1583" t="s">
        <v>36</v>
      </c>
      <c r="V1583">
        <v>0</v>
      </c>
      <c r="W1583">
        <v>2015</v>
      </c>
      <c r="X1583" t="s">
        <v>86</v>
      </c>
      <c r="Y1583" t="s">
        <v>38</v>
      </c>
      <c r="Z1583" t="s">
        <v>39</v>
      </c>
      <c r="AA1583" t="s">
        <v>40</v>
      </c>
      <c r="AB1583" t="s">
        <v>41</v>
      </c>
    </row>
    <row r="1584" spans="1:28" x14ac:dyDescent="0.35">
      <c r="A1584" s="16" t="s">
        <v>5113</v>
      </c>
      <c r="B1584" s="16" t="s">
        <v>12654</v>
      </c>
      <c r="C1584" s="16" t="s">
        <v>5130</v>
      </c>
      <c r="D1584" s="17">
        <v>102911105</v>
      </c>
      <c r="E1584" s="16" t="s">
        <v>53</v>
      </c>
      <c r="G1584" s="16">
        <v>42096</v>
      </c>
      <c r="H1584" s="18">
        <v>939</v>
      </c>
      <c r="I1584" s="16">
        <v>1211660</v>
      </c>
      <c r="J1584" s="19">
        <v>137</v>
      </c>
      <c r="K1584" s="16" t="s">
        <v>31</v>
      </c>
      <c r="L1584" s="16" t="s">
        <v>66</v>
      </c>
      <c r="M1584" s="16" t="s">
        <v>67</v>
      </c>
      <c r="N1584" s="19">
        <v>1073</v>
      </c>
      <c r="O1584" s="19">
        <v>100204</v>
      </c>
      <c r="P1584" s="16" t="s">
        <v>9004</v>
      </c>
      <c r="Q1584" s="16" t="s">
        <v>79</v>
      </c>
      <c r="R1584" s="16" t="s">
        <v>8985</v>
      </c>
      <c r="S1584" s="16" t="s">
        <v>13088</v>
      </c>
      <c r="T1584" s="16" t="s">
        <v>35</v>
      </c>
      <c r="U1584" s="16" t="s">
        <v>36</v>
      </c>
      <c r="V1584" s="16">
        <v>0</v>
      </c>
      <c r="W1584" s="16">
        <v>2015</v>
      </c>
      <c r="X1584" s="16" t="s">
        <v>86</v>
      </c>
      <c r="Y1584" s="16" t="s">
        <v>38</v>
      </c>
      <c r="Z1584" s="16" t="s">
        <v>39</v>
      </c>
      <c r="AA1584" s="16" t="s">
        <v>40</v>
      </c>
      <c r="AB1584" s="16" t="s">
        <v>40</v>
      </c>
    </row>
    <row r="1585" spans="1:28" x14ac:dyDescent="0.35">
      <c r="A1585" t="s">
        <v>5113</v>
      </c>
      <c r="B1585" t="s">
        <v>12654</v>
      </c>
      <c r="C1585" t="s">
        <v>5130</v>
      </c>
      <c r="D1585" s="1">
        <v>102911105</v>
      </c>
      <c r="E1585" t="s">
        <v>30</v>
      </c>
      <c r="G1585">
        <v>42101</v>
      </c>
      <c r="H1585" s="3">
        <v>933</v>
      </c>
      <c r="I1585">
        <v>1214714</v>
      </c>
      <c r="J1585" s="4">
        <v>352</v>
      </c>
      <c r="K1585" t="s">
        <v>31</v>
      </c>
      <c r="L1585" t="s">
        <v>32</v>
      </c>
      <c r="M1585" t="s">
        <v>33</v>
      </c>
      <c r="N1585" s="4">
        <v>305</v>
      </c>
      <c r="O1585" s="4">
        <v>42762</v>
      </c>
      <c r="P1585" t="s">
        <v>13066</v>
      </c>
      <c r="Q1585" t="s">
        <v>8984</v>
      </c>
      <c r="R1585" t="s">
        <v>8985</v>
      </c>
      <c r="S1585" t="s">
        <v>5307</v>
      </c>
      <c r="T1585" t="s">
        <v>35</v>
      </c>
      <c r="U1585" t="s">
        <v>36</v>
      </c>
      <c r="V1585">
        <v>0</v>
      </c>
      <c r="W1585">
        <v>2015</v>
      </c>
      <c r="X1585" t="s">
        <v>86</v>
      </c>
      <c r="Y1585" t="s">
        <v>38</v>
      </c>
      <c r="Z1585" t="s">
        <v>39</v>
      </c>
      <c r="AA1585" t="s">
        <v>40</v>
      </c>
      <c r="AB1585" t="s">
        <v>41</v>
      </c>
    </row>
    <row r="1586" spans="1:28" x14ac:dyDescent="0.35">
      <c r="A1586" s="16" t="s">
        <v>5113</v>
      </c>
      <c r="B1586" s="16" t="s">
        <v>12653</v>
      </c>
      <c r="C1586" s="16" t="s">
        <v>5243</v>
      </c>
      <c r="D1586" s="17">
        <v>102931101</v>
      </c>
      <c r="E1586" s="16" t="s">
        <v>30</v>
      </c>
      <c r="G1586" s="16">
        <v>42107</v>
      </c>
      <c r="H1586" s="18">
        <v>2211</v>
      </c>
      <c r="I1586" s="16">
        <v>1218975</v>
      </c>
      <c r="J1586" s="19">
        <v>430</v>
      </c>
      <c r="K1586" s="16" t="s">
        <v>31</v>
      </c>
      <c r="L1586" s="16" t="s">
        <v>32</v>
      </c>
      <c r="M1586" s="16" t="s">
        <v>33</v>
      </c>
      <c r="N1586" s="19">
        <v>220</v>
      </c>
      <c r="O1586" s="19">
        <v>94600</v>
      </c>
      <c r="P1586" s="16" t="s">
        <v>13064</v>
      </c>
      <c r="Q1586" s="16" t="s">
        <v>8984</v>
      </c>
      <c r="R1586" s="16" t="s">
        <v>8985</v>
      </c>
      <c r="S1586" s="16" t="s">
        <v>5308</v>
      </c>
      <c r="T1586" s="16" t="s">
        <v>35</v>
      </c>
      <c r="U1586" s="16" t="s">
        <v>36</v>
      </c>
      <c r="V1586" s="16">
        <v>42368134</v>
      </c>
      <c r="W1586" s="16">
        <v>2015</v>
      </c>
      <c r="X1586" s="16" t="s">
        <v>86</v>
      </c>
      <c r="Y1586" s="16" t="s">
        <v>38</v>
      </c>
      <c r="Z1586" s="16" t="s">
        <v>39</v>
      </c>
      <c r="AA1586" s="16" t="s">
        <v>40</v>
      </c>
      <c r="AB1586" s="16" t="s">
        <v>41</v>
      </c>
    </row>
    <row r="1587" spans="1:28" x14ac:dyDescent="0.35">
      <c r="A1587" t="s">
        <v>5113</v>
      </c>
      <c r="B1587" t="s">
        <v>12653</v>
      </c>
      <c r="C1587" t="s">
        <v>5201</v>
      </c>
      <c r="D1587" s="1">
        <v>103441102</v>
      </c>
      <c r="E1587" t="s">
        <v>30</v>
      </c>
      <c r="G1587">
        <v>42107</v>
      </c>
      <c r="H1587" s="3">
        <v>2107</v>
      </c>
      <c r="I1587">
        <v>1218938</v>
      </c>
      <c r="J1587" s="4">
        <v>218</v>
      </c>
      <c r="K1587" t="s">
        <v>31</v>
      </c>
      <c r="L1587" t="s">
        <v>32</v>
      </c>
      <c r="M1587" t="s">
        <v>83</v>
      </c>
      <c r="N1587" s="4">
        <v>1398</v>
      </c>
      <c r="O1587" s="4">
        <v>140654</v>
      </c>
      <c r="P1587" t="s">
        <v>13059</v>
      </c>
      <c r="Q1587" t="s">
        <v>8984</v>
      </c>
      <c r="R1587" t="s">
        <v>8985</v>
      </c>
      <c r="S1587" t="s">
        <v>5311</v>
      </c>
      <c r="T1587" t="s">
        <v>35</v>
      </c>
      <c r="U1587" t="s">
        <v>36</v>
      </c>
      <c r="V1587">
        <v>31148042</v>
      </c>
      <c r="W1587">
        <v>2015</v>
      </c>
      <c r="X1587" t="s">
        <v>86</v>
      </c>
      <c r="Y1587" t="s">
        <v>38</v>
      </c>
      <c r="Z1587" t="s">
        <v>64</v>
      </c>
      <c r="AA1587" t="s">
        <v>40</v>
      </c>
      <c r="AB1587" t="s">
        <v>41</v>
      </c>
    </row>
    <row r="1588" spans="1:28" x14ac:dyDescent="0.35">
      <c r="A1588" s="16" t="s">
        <v>5113</v>
      </c>
      <c r="B1588" s="16" t="s">
        <v>12654</v>
      </c>
      <c r="C1588" s="16" t="s">
        <v>5268</v>
      </c>
      <c r="D1588" s="17">
        <v>103401102</v>
      </c>
      <c r="E1588" s="16" t="s">
        <v>43</v>
      </c>
      <c r="G1588" s="16">
        <v>42107</v>
      </c>
      <c r="H1588" s="18">
        <v>2231</v>
      </c>
      <c r="I1588" s="16">
        <v>1218985</v>
      </c>
      <c r="J1588" s="19">
        <v>958</v>
      </c>
      <c r="K1588" s="16" t="s">
        <v>31</v>
      </c>
      <c r="L1588" s="16" t="s">
        <v>32</v>
      </c>
      <c r="M1588" s="16" t="s">
        <v>33</v>
      </c>
      <c r="N1588" s="19">
        <v>38</v>
      </c>
      <c r="O1588" s="19">
        <v>7507</v>
      </c>
      <c r="P1588" s="16" t="s">
        <v>13062</v>
      </c>
      <c r="Q1588" s="16" t="s">
        <v>8984</v>
      </c>
      <c r="R1588" s="16" t="s">
        <v>8985</v>
      </c>
      <c r="S1588" s="16" t="s">
        <v>5310</v>
      </c>
      <c r="T1588" s="16" t="s">
        <v>35</v>
      </c>
      <c r="U1588" s="16" t="s">
        <v>36</v>
      </c>
      <c r="V1588" s="16">
        <v>31148045</v>
      </c>
      <c r="W1588" s="16">
        <v>2015</v>
      </c>
      <c r="X1588" s="16" t="s">
        <v>86</v>
      </c>
      <c r="Y1588" s="16" t="s">
        <v>38</v>
      </c>
      <c r="Z1588" s="16" t="s">
        <v>64</v>
      </c>
      <c r="AA1588" s="16" t="s">
        <v>40</v>
      </c>
      <c r="AB1588" s="16" t="s">
        <v>41</v>
      </c>
    </row>
    <row r="1589" spans="1:28" x14ac:dyDescent="0.35">
      <c r="A1589" t="s">
        <v>5113</v>
      </c>
      <c r="B1589" t="s">
        <v>12654</v>
      </c>
      <c r="C1589" t="s">
        <v>5268</v>
      </c>
      <c r="D1589" s="1">
        <v>103401102</v>
      </c>
      <c r="E1589" t="s">
        <v>30</v>
      </c>
      <c r="G1589">
        <v>42107</v>
      </c>
      <c r="H1589" s="3">
        <v>2220</v>
      </c>
      <c r="I1589">
        <v>1218982</v>
      </c>
      <c r="J1589" s="4">
        <v>582</v>
      </c>
      <c r="K1589" t="s">
        <v>31</v>
      </c>
      <c r="L1589" t="s">
        <v>32</v>
      </c>
      <c r="M1589" t="s">
        <v>33</v>
      </c>
      <c r="N1589" s="4">
        <v>330</v>
      </c>
      <c r="O1589" s="4">
        <v>47490</v>
      </c>
      <c r="P1589" t="s">
        <v>13063</v>
      </c>
      <c r="Q1589" t="s">
        <v>57</v>
      </c>
      <c r="R1589" t="s">
        <v>8985</v>
      </c>
      <c r="S1589" t="s">
        <v>5309</v>
      </c>
      <c r="T1589" t="s">
        <v>35</v>
      </c>
      <c r="U1589" t="s">
        <v>36</v>
      </c>
      <c r="V1589">
        <v>31148047</v>
      </c>
      <c r="W1589">
        <v>2015</v>
      </c>
      <c r="X1589" t="s">
        <v>86</v>
      </c>
      <c r="Y1589" t="s">
        <v>38</v>
      </c>
      <c r="Z1589" t="s">
        <v>39</v>
      </c>
      <c r="AA1589" t="s">
        <v>40</v>
      </c>
      <c r="AB1589" t="s">
        <v>41</v>
      </c>
    </row>
    <row r="1590" spans="1:28" x14ac:dyDescent="0.35">
      <c r="A1590" s="16" t="s">
        <v>5113</v>
      </c>
      <c r="B1590" s="16" t="s">
        <v>12653</v>
      </c>
      <c r="C1590" s="16" t="s">
        <v>5312</v>
      </c>
      <c r="D1590" s="17">
        <v>101321101</v>
      </c>
      <c r="E1590" s="16" t="s">
        <v>53</v>
      </c>
      <c r="F1590" s="2" t="s">
        <v>54</v>
      </c>
      <c r="G1590" s="16">
        <v>42116</v>
      </c>
      <c r="H1590" s="18">
        <v>1320</v>
      </c>
      <c r="I1590" s="16">
        <v>1223211</v>
      </c>
      <c r="J1590" s="19">
        <v>185</v>
      </c>
      <c r="K1590" s="16" t="s">
        <v>31</v>
      </c>
      <c r="L1590" s="16" t="s">
        <v>384</v>
      </c>
      <c r="M1590" s="16" t="s">
        <v>1178</v>
      </c>
      <c r="N1590" s="19">
        <v>53</v>
      </c>
      <c r="O1590" s="19">
        <v>1571</v>
      </c>
      <c r="P1590" s="16" t="s">
        <v>13079</v>
      </c>
      <c r="Q1590" s="16" t="s">
        <v>8984</v>
      </c>
      <c r="R1590" s="16" t="s">
        <v>8985</v>
      </c>
      <c r="S1590" s="16" t="s">
        <v>5313</v>
      </c>
      <c r="T1590" s="16" t="s">
        <v>35</v>
      </c>
      <c r="U1590" s="16" t="s">
        <v>36</v>
      </c>
      <c r="V1590" s="16">
        <v>0</v>
      </c>
      <c r="W1590" s="16">
        <v>2015</v>
      </c>
      <c r="X1590" s="16" t="s">
        <v>86</v>
      </c>
      <c r="Y1590" s="16" t="s">
        <v>38</v>
      </c>
      <c r="Z1590" s="16" t="s">
        <v>39</v>
      </c>
      <c r="AA1590" s="16" t="s">
        <v>40</v>
      </c>
      <c r="AB1590" s="16" t="s">
        <v>41</v>
      </c>
    </row>
    <row r="1591" spans="1:28" x14ac:dyDescent="0.35">
      <c r="A1591" t="s">
        <v>6337</v>
      </c>
      <c r="B1591" t="s">
        <v>12653</v>
      </c>
      <c r="C1591" t="s">
        <v>6342</v>
      </c>
      <c r="D1591" s="1">
        <v>153662102</v>
      </c>
      <c r="E1591" t="s">
        <v>43</v>
      </c>
      <c r="G1591">
        <v>42099</v>
      </c>
      <c r="H1591" s="3">
        <v>1737</v>
      </c>
      <c r="I1591">
        <v>1213011</v>
      </c>
      <c r="J1591" s="4">
        <v>610</v>
      </c>
      <c r="K1591" t="s">
        <v>31</v>
      </c>
      <c r="L1591" t="s">
        <v>32</v>
      </c>
      <c r="M1591" t="s">
        <v>33</v>
      </c>
      <c r="N1591" s="4">
        <v>8</v>
      </c>
      <c r="O1591" s="4">
        <v>4880</v>
      </c>
      <c r="P1591" t="s">
        <v>13060</v>
      </c>
      <c r="Q1591" t="s">
        <v>8984</v>
      </c>
      <c r="R1591" t="s">
        <v>8985</v>
      </c>
      <c r="S1591" t="s">
        <v>6567</v>
      </c>
      <c r="T1591" t="s">
        <v>35</v>
      </c>
      <c r="U1591" t="s">
        <v>36</v>
      </c>
      <c r="V1591">
        <v>31145830</v>
      </c>
      <c r="W1591">
        <v>2015</v>
      </c>
      <c r="X1591" t="s">
        <v>86</v>
      </c>
      <c r="Y1591" t="s">
        <v>38</v>
      </c>
      <c r="Z1591" t="s">
        <v>39</v>
      </c>
      <c r="AA1591" t="s">
        <v>40</v>
      </c>
      <c r="AB1591" t="s">
        <v>41</v>
      </c>
    </row>
    <row r="1592" spans="1:28" x14ac:dyDescent="0.35">
      <c r="A1592" s="16" t="s">
        <v>6337</v>
      </c>
      <c r="B1592" s="16" t="s">
        <v>12654</v>
      </c>
      <c r="C1592" s="16" t="s">
        <v>6458</v>
      </c>
      <c r="D1592" s="17">
        <v>152261105</v>
      </c>
      <c r="E1592" s="16" t="s">
        <v>43</v>
      </c>
      <c r="G1592" s="16">
        <v>42118</v>
      </c>
      <c r="H1592" s="18">
        <v>759</v>
      </c>
      <c r="I1592" s="16">
        <v>1224114</v>
      </c>
      <c r="J1592" s="19">
        <v>244</v>
      </c>
      <c r="K1592" s="16" t="s">
        <v>31</v>
      </c>
      <c r="L1592" s="16" t="s">
        <v>32</v>
      </c>
      <c r="M1592" s="16" t="s">
        <v>83</v>
      </c>
      <c r="N1592" s="19">
        <v>128</v>
      </c>
      <c r="O1592" s="19">
        <v>15150</v>
      </c>
      <c r="P1592" s="16" t="s">
        <v>13064</v>
      </c>
      <c r="Q1592" s="16" t="s">
        <v>8984</v>
      </c>
      <c r="R1592" s="16" t="s">
        <v>8985</v>
      </c>
      <c r="S1592" s="16" t="s">
        <v>6573</v>
      </c>
      <c r="T1592" s="16" t="s">
        <v>35</v>
      </c>
      <c r="U1592" s="16" t="s">
        <v>36</v>
      </c>
      <c r="V1592" s="16">
        <v>31150623</v>
      </c>
      <c r="W1592" s="16">
        <v>2015</v>
      </c>
      <c r="X1592" s="16" t="s">
        <v>86</v>
      </c>
      <c r="Y1592" s="16" t="s">
        <v>38</v>
      </c>
      <c r="Z1592" s="16" t="s">
        <v>39</v>
      </c>
      <c r="AA1592" s="16" t="s">
        <v>40</v>
      </c>
      <c r="AB1592" s="16" t="s">
        <v>41</v>
      </c>
    </row>
    <row r="1593" spans="1:28" x14ac:dyDescent="0.35">
      <c r="A1593" t="s">
        <v>6337</v>
      </c>
      <c r="B1593" t="s">
        <v>12654</v>
      </c>
      <c r="C1593" t="s">
        <v>6380</v>
      </c>
      <c r="D1593" s="1">
        <v>153082106</v>
      </c>
      <c r="E1593" t="s">
        <v>43</v>
      </c>
      <c r="G1593">
        <v>42121</v>
      </c>
      <c r="H1593" s="3">
        <v>1149</v>
      </c>
      <c r="I1593">
        <v>1225754</v>
      </c>
      <c r="J1593" s="4">
        <v>348</v>
      </c>
      <c r="K1593" t="s">
        <v>31</v>
      </c>
      <c r="L1593" t="s">
        <v>32</v>
      </c>
      <c r="M1593" t="s">
        <v>33</v>
      </c>
      <c r="N1593" s="4">
        <v>114</v>
      </c>
      <c r="O1593" s="4">
        <v>25922</v>
      </c>
      <c r="P1593" t="s">
        <v>13062</v>
      </c>
      <c r="Q1593" t="s">
        <v>57</v>
      </c>
      <c r="R1593" t="s">
        <v>9094</v>
      </c>
      <c r="S1593" t="s">
        <v>6574</v>
      </c>
      <c r="T1593" t="s">
        <v>35</v>
      </c>
      <c r="U1593" t="s">
        <v>36</v>
      </c>
      <c r="V1593">
        <v>31151146</v>
      </c>
      <c r="W1593">
        <v>2015</v>
      </c>
      <c r="X1593" t="s">
        <v>86</v>
      </c>
      <c r="Y1593" t="s">
        <v>38</v>
      </c>
      <c r="Z1593" t="s">
        <v>39</v>
      </c>
      <c r="AA1593" t="s">
        <v>40</v>
      </c>
      <c r="AB1593" t="s">
        <v>41</v>
      </c>
    </row>
    <row r="1594" spans="1:28" x14ac:dyDescent="0.35">
      <c r="A1594" s="16" t="s">
        <v>6337</v>
      </c>
      <c r="B1594" s="16" t="s">
        <v>12653</v>
      </c>
      <c r="C1594" s="16" t="s">
        <v>6393</v>
      </c>
      <c r="D1594" s="17">
        <v>152271102</v>
      </c>
      <c r="E1594" s="16" t="s">
        <v>43</v>
      </c>
      <c r="G1594" s="16">
        <v>42124</v>
      </c>
      <c r="H1594" s="18">
        <v>917</v>
      </c>
      <c r="I1594" s="16">
        <v>1227308</v>
      </c>
      <c r="J1594" s="19">
        <v>228</v>
      </c>
      <c r="K1594" s="16" t="s">
        <v>31</v>
      </c>
      <c r="L1594" s="16" t="s">
        <v>32</v>
      </c>
      <c r="M1594" s="16" t="s">
        <v>33</v>
      </c>
      <c r="N1594" s="19">
        <v>63</v>
      </c>
      <c r="O1594" s="19">
        <v>6774</v>
      </c>
      <c r="P1594" s="16" t="s">
        <v>13062</v>
      </c>
      <c r="Q1594" s="16" t="s">
        <v>8984</v>
      </c>
      <c r="R1594" s="16" t="s">
        <v>8985</v>
      </c>
      <c r="S1594" s="16" t="s">
        <v>6575</v>
      </c>
      <c r="T1594" s="16" t="s">
        <v>35</v>
      </c>
      <c r="U1594" s="16" t="s">
        <v>36</v>
      </c>
      <c r="V1594" s="16">
        <v>42378756</v>
      </c>
      <c r="W1594" s="16">
        <v>2015</v>
      </c>
      <c r="X1594" s="16" t="s">
        <v>86</v>
      </c>
      <c r="Y1594" s="16" t="s">
        <v>38</v>
      </c>
      <c r="Z1594" s="16" t="s">
        <v>39</v>
      </c>
      <c r="AA1594" s="16" t="s">
        <v>40</v>
      </c>
      <c r="AB1594" s="16" t="s">
        <v>41</v>
      </c>
    </row>
    <row r="1595" spans="1:28" x14ac:dyDescent="0.35">
      <c r="A1595" t="s">
        <v>6337</v>
      </c>
      <c r="B1595" t="s">
        <v>12654</v>
      </c>
      <c r="C1595" t="s">
        <v>6344</v>
      </c>
      <c r="D1595" s="1">
        <v>152282101</v>
      </c>
      <c r="E1595" t="s">
        <v>43</v>
      </c>
      <c r="G1595">
        <v>42106</v>
      </c>
      <c r="H1595" s="3">
        <v>1107</v>
      </c>
      <c r="I1595">
        <v>1217866</v>
      </c>
      <c r="J1595" s="4">
        <v>863</v>
      </c>
      <c r="K1595" t="s">
        <v>31</v>
      </c>
      <c r="L1595" t="s">
        <v>32</v>
      </c>
      <c r="M1595" t="s">
        <v>33</v>
      </c>
      <c r="N1595" s="4">
        <v>120</v>
      </c>
      <c r="O1595" s="4">
        <v>103560</v>
      </c>
      <c r="P1595" t="s">
        <v>13059</v>
      </c>
      <c r="Q1595" t="s">
        <v>8984</v>
      </c>
      <c r="R1595" t="s">
        <v>8985</v>
      </c>
      <c r="S1595" t="s">
        <v>6572</v>
      </c>
      <c r="T1595" t="s">
        <v>35</v>
      </c>
      <c r="U1595" t="s">
        <v>36</v>
      </c>
      <c r="V1595">
        <v>31147656</v>
      </c>
      <c r="W1595">
        <v>2015</v>
      </c>
      <c r="X1595" t="s">
        <v>86</v>
      </c>
      <c r="Y1595" t="s">
        <v>38</v>
      </c>
      <c r="Z1595" t="s">
        <v>39</v>
      </c>
      <c r="AA1595" t="s">
        <v>40</v>
      </c>
      <c r="AB1595" t="s">
        <v>41</v>
      </c>
    </row>
    <row r="1596" spans="1:28" x14ac:dyDescent="0.35">
      <c r="A1596" s="16" t="s">
        <v>6337</v>
      </c>
      <c r="B1596" s="16" t="s">
        <v>12653</v>
      </c>
      <c r="C1596" s="16" t="s">
        <v>6433</v>
      </c>
      <c r="D1596" s="17">
        <v>152701108</v>
      </c>
      <c r="E1596" s="16" t="s">
        <v>53</v>
      </c>
      <c r="F1596" s="2" t="s">
        <v>54</v>
      </c>
      <c r="G1596" s="16">
        <v>42096</v>
      </c>
      <c r="H1596" s="18">
        <v>1320</v>
      </c>
      <c r="I1596" s="16">
        <v>1211607</v>
      </c>
      <c r="J1596" s="19">
        <v>160</v>
      </c>
      <c r="K1596" s="16" t="s">
        <v>31</v>
      </c>
      <c r="L1596" s="16" t="s">
        <v>1061</v>
      </c>
      <c r="M1596" s="16" t="s">
        <v>1111</v>
      </c>
      <c r="N1596" s="19">
        <v>5</v>
      </c>
      <c r="O1596" s="19">
        <v>800</v>
      </c>
      <c r="P1596" s="16" t="s">
        <v>13062</v>
      </c>
      <c r="Q1596" s="16" t="s">
        <v>8984</v>
      </c>
      <c r="R1596" s="16" t="s">
        <v>8985</v>
      </c>
      <c r="S1596" s="16" t="s">
        <v>6565</v>
      </c>
      <c r="T1596" s="16" t="s">
        <v>35</v>
      </c>
      <c r="U1596" s="16" t="s">
        <v>36</v>
      </c>
      <c r="V1596" s="16">
        <v>42361541</v>
      </c>
      <c r="W1596" s="16">
        <v>2015</v>
      </c>
      <c r="X1596" s="16" t="s">
        <v>86</v>
      </c>
      <c r="Y1596" s="16" t="s">
        <v>38</v>
      </c>
      <c r="Z1596" s="16" t="s">
        <v>39</v>
      </c>
      <c r="AA1596" s="16" t="s">
        <v>40</v>
      </c>
      <c r="AB1596" s="16" t="s">
        <v>41</v>
      </c>
    </row>
    <row r="1597" spans="1:28" x14ac:dyDescent="0.35">
      <c r="A1597" t="s">
        <v>6337</v>
      </c>
      <c r="B1597" t="s">
        <v>12653</v>
      </c>
      <c r="C1597" t="s">
        <v>6382</v>
      </c>
      <c r="D1597" s="1">
        <v>152491101</v>
      </c>
      <c r="E1597" t="s">
        <v>53</v>
      </c>
      <c r="F1597" s="2" t="s">
        <v>54</v>
      </c>
      <c r="G1597">
        <v>42098</v>
      </c>
      <c r="H1597" s="3">
        <v>1739</v>
      </c>
      <c r="I1597">
        <v>1212694</v>
      </c>
      <c r="J1597" s="4">
        <v>365</v>
      </c>
      <c r="K1597" t="s">
        <v>31</v>
      </c>
      <c r="L1597" t="s">
        <v>32</v>
      </c>
      <c r="M1597" t="s">
        <v>33</v>
      </c>
      <c r="N1597" s="4">
        <v>120</v>
      </c>
      <c r="O1597" s="4">
        <v>25798</v>
      </c>
      <c r="P1597" t="s">
        <v>13062</v>
      </c>
      <c r="Q1597" t="s">
        <v>8984</v>
      </c>
      <c r="R1597" t="s">
        <v>8985</v>
      </c>
      <c r="S1597" t="s">
        <v>6566</v>
      </c>
      <c r="T1597" t="s">
        <v>35</v>
      </c>
      <c r="U1597" t="s">
        <v>36</v>
      </c>
      <c r="V1597">
        <v>42362492</v>
      </c>
      <c r="W1597">
        <v>2015</v>
      </c>
      <c r="X1597" t="s">
        <v>86</v>
      </c>
      <c r="Y1597" t="s">
        <v>38</v>
      </c>
      <c r="Z1597" t="s">
        <v>39</v>
      </c>
      <c r="AA1597" t="s">
        <v>40</v>
      </c>
      <c r="AB1597" t="s">
        <v>41</v>
      </c>
    </row>
    <row r="1598" spans="1:28" x14ac:dyDescent="0.35">
      <c r="A1598" s="16" t="s">
        <v>6337</v>
      </c>
      <c r="B1598" s="16" t="s">
        <v>12653</v>
      </c>
      <c r="C1598" s="16" t="s">
        <v>6370</v>
      </c>
      <c r="D1598" s="17">
        <v>152431102</v>
      </c>
      <c r="E1598" s="16" t="s">
        <v>43</v>
      </c>
      <c r="G1598" s="16">
        <v>42101</v>
      </c>
      <c r="H1598" s="18">
        <v>1121</v>
      </c>
      <c r="I1598" s="16">
        <v>1214878</v>
      </c>
      <c r="J1598" s="19">
        <v>443</v>
      </c>
      <c r="K1598" s="16" t="s">
        <v>31</v>
      </c>
      <c r="L1598" s="16" t="s">
        <v>32</v>
      </c>
      <c r="M1598" s="16" t="s">
        <v>33</v>
      </c>
      <c r="N1598" s="19">
        <v>4</v>
      </c>
      <c r="O1598" s="19">
        <v>1772</v>
      </c>
      <c r="P1598" s="16" t="s">
        <v>13071</v>
      </c>
      <c r="Q1598" s="16" t="s">
        <v>57</v>
      </c>
      <c r="R1598" s="16" t="s">
        <v>8985</v>
      </c>
      <c r="S1598" s="16" t="s">
        <v>6571</v>
      </c>
      <c r="T1598" s="16" t="s">
        <v>35</v>
      </c>
      <c r="U1598" s="16" t="s">
        <v>36</v>
      </c>
      <c r="V1598" s="16">
        <v>0</v>
      </c>
      <c r="W1598" s="16">
        <v>2015</v>
      </c>
      <c r="X1598" s="16" t="s">
        <v>86</v>
      </c>
      <c r="Y1598" s="16" t="s">
        <v>38</v>
      </c>
      <c r="Z1598" s="16" t="s">
        <v>64</v>
      </c>
      <c r="AA1598" s="16" t="s">
        <v>40</v>
      </c>
      <c r="AB1598" s="16" t="s">
        <v>41</v>
      </c>
    </row>
    <row r="1599" spans="1:28" x14ac:dyDescent="0.35">
      <c r="A1599" t="s">
        <v>6337</v>
      </c>
      <c r="B1599" t="s">
        <v>12654</v>
      </c>
      <c r="C1599" t="s">
        <v>6368</v>
      </c>
      <c r="D1599" s="1">
        <v>152481105</v>
      </c>
      <c r="E1599" t="s">
        <v>43</v>
      </c>
      <c r="G1599">
        <v>42101</v>
      </c>
      <c r="H1599" s="3">
        <v>1205</v>
      </c>
      <c r="I1599">
        <v>1214965</v>
      </c>
      <c r="J1599" s="4">
        <v>512</v>
      </c>
      <c r="K1599" t="s">
        <v>31</v>
      </c>
      <c r="L1599" t="s">
        <v>32</v>
      </c>
      <c r="M1599" t="s">
        <v>33</v>
      </c>
      <c r="N1599" s="4">
        <v>5</v>
      </c>
      <c r="O1599" s="4">
        <v>2560</v>
      </c>
      <c r="P1599" t="s">
        <v>13071</v>
      </c>
      <c r="Q1599" t="s">
        <v>9125</v>
      </c>
      <c r="R1599" t="s">
        <v>8985</v>
      </c>
      <c r="S1599" t="s">
        <v>6569</v>
      </c>
      <c r="T1599" t="s">
        <v>35</v>
      </c>
      <c r="U1599" t="s">
        <v>36</v>
      </c>
      <c r="V1599">
        <v>0</v>
      </c>
      <c r="W1599">
        <v>2015</v>
      </c>
      <c r="X1599" t="s">
        <v>86</v>
      </c>
      <c r="Y1599" t="s">
        <v>38</v>
      </c>
      <c r="Z1599" t="s">
        <v>64</v>
      </c>
      <c r="AA1599" t="s">
        <v>40</v>
      </c>
      <c r="AB1599" t="s">
        <v>41</v>
      </c>
    </row>
    <row r="1600" spans="1:28" x14ac:dyDescent="0.35">
      <c r="A1600" s="16" t="s">
        <v>6337</v>
      </c>
      <c r="B1600" s="16" t="s">
        <v>12654</v>
      </c>
      <c r="C1600" s="16" t="s">
        <v>6354</v>
      </c>
      <c r="D1600" s="17">
        <v>152471101</v>
      </c>
      <c r="E1600" s="16" t="s">
        <v>43</v>
      </c>
      <c r="G1600" s="16">
        <v>42101</v>
      </c>
      <c r="H1600" s="18">
        <v>1152</v>
      </c>
      <c r="I1600" s="16">
        <v>1214937</v>
      </c>
      <c r="J1600" s="19">
        <v>562</v>
      </c>
      <c r="K1600" s="16" t="s">
        <v>31</v>
      </c>
      <c r="L1600" s="16" t="s">
        <v>32</v>
      </c>
      <c r="M1600" s="16" t="s">
        <v>33</v>
      </c>
      <c r="N1600" s="19">
        <v>17</v>
      </c>
      <c r="O1600" s="19">
        <v>9554</v>
      </c>
      <c r="P1600" s="16" t="s">
        <v>13063</v>
      </c>
      <c r="Q1600" s="16" t="s">
        <v>8984</v>
      </c>
      <c r="R1600" s="16" t="s">
        <v>47</v>
      </c>
      <c r="S1600" s="16" t="s">
        <v>6570</v>
      </c>
      <c r="T1600" s="16" t="s">
        <v>35</v>
      </c>
      <c r="U1600" s="16" t="s">
        <v>36</v>
      </c>
      <c r="V1600" s="16">
        <v>0</v>
      </c>
      <c r="W1600" s="16">
        <v>2015</v>
      </c>
      <c r="X1600" s="16" t="s">
        <v>86</v>
      </c>
      <c r="Y1600" s="16" t="s">
        <v>38</v>
      </c>
      <c r="Z1600" s="16" t="s">
        <v>64</v>
      </c>
      <c r="AA1600" s="16" t="s">
        <v>40</v>
      </c>
      <c r="AB1600" s="16" t="s">
        <v>41</v>
      </c>
    </row>
    <row r="1601" spans="1:28" x14ac:dyDescent="0.35">
      <c r="A1601" t="s">
        <v>6337</v>
      </c>
      <c r="B1601" t="s">
        <v>12654</v>
      </c>
      <c r="C1601" t="s">
        <v>6469</v>
      </c>
      <c r="D1601" s="1">
        <v>152101101</v>
      </c>
      <c r="E1601" t="s">
        <v>30</v>
      </c>
      <c r="G1601">
        <v>42101</v>
      </c>
      <c r="H1601" s="3">
        <v>1223</v>
      </c>
      <c r="I1601">
        <v>1215015</v>
      </c>
      <c r="J1601" s="4">
        <v>228</v>
      </c>
      <c r="K1601" t="s">
        <v>31</v>
      </c>
      <c r="L1601" t="s">
        <v>384</v>
      </c>
      <c r="M1601" t="s">
        <v>2270</v>
      </c>
      <c r="N1601" s="4">
        <v>906</v>
      </c>
      <c r="O1601" s="4">
        <v>94239</v>
      </c>
      <c r="P1601" t="s">
        <v>13063</v>
      </c>
      <c r="Q1601" t="s">
        <v>8984</v>
      </c>
      <c r="R1601" t="s">
        <v>47</v>
      </c>
      <c r="S1601" t="s">
        <v>6568</v>
      </c>
      <c r="T1601" t="s">
        <v>35</v>
      </c>
      <c r="U1601" t="s">
        <v>36</v>
      </c>
      <c r="V1601">
        <v>0</v>
      </c>
      <c r="W1601">
        <v>2015</v>
      </c>
      <c r="X1601" t="s">
        <v>86</v>
      </c>
      <c r="Y1601" t="s">
        <v>38</v>
      </c>
      <c r="Z1601" t="s">
        <v>39</v>
      </c>
      <c r="AA1601" t="s">
        <v>40</v>
      </c>
      <c r="AB1601" t="s">
        <v>41</v>
      </c>
    </row>
    <row r="1602" spans="1:28" x14ac:dyDescent="0.35">
      <c r="A1602" s="16" t="s">
        <v>7410</v>
      </c>
      <c r="B1602" s="16" t="s">
        <v>12653</v>
      </c>
      <c r="C1602" s="16" t="s">
        <v>7489</v>
      </c>
      <c r="D1602" s="17">
        <v>42721104</v>
      </c>
      <c r="E1602" s="16" t="s">
        <v>53</v>
      </c>
      <c r="F1602" s="2" t="s">
        <v>54</v>
      </c>
      <c r="G1602" s="16">
        <v>42097</v>
      </c>
      <c r="H1602" s="18">
        <v>1049</v>
      </c>
      <c r="I1602" s="16">
        <v>1212170</v>
      </c>
      <c r="J1602" s="19">
        <v>361</v>
      </c>
      <c r="K1602" s="16" t="s">
        <v>31</v>
      </c>
      <c r="L1602" s="16" t="s">
        <v>32</v>
      </c>
      <c r="M1602" s="16" t="s">
        <v>83</v>
      </c>
      <c r="N1602" s="19">
        <v>4</v>
      </c>
      <c r="O1602" s="19">
        <v>1444</v>
      </c>
      <c r="P1602" s="16" t="s">
        <v>13062</v>
      </c>
      <c r="Q1602" s="16" t="s">
        <v>8984</v>
      </c>
      <c r="R1602" s="16" t="s">
        <v>8985</v>
      </c>
      <c r="S1602" s="16" t="s">
        <v>7612</v>
      </c>
      <c r="T1602" s="16" t="s">
        <v>35</v>
      </c>
      <c r="U1602" s="16" t="s">
        <v>36</v>
      </c>
      <c r="V1602" s="16">
        <v>31145642</v>
      </c>
      <c r="W1602" s="16">
        <v>2015</v>
      </c>
      <c r="X1602" s="16" t="s">
        <v>86</v>
      </c>
      <c r="Y1602" s="16" t="s">
        <v>38</v>
      </c>
      <c r="Z1602" s="16" t="s">
        <v>39</v>
      </c>
      <c r="AA1602" s="16" t="s">
        <v>40</v>
      </c>
      <c r="AB1602" s="16" t="s">
        <v>41</v>
      </c>
    </row>
    <row r="1603" spans="1:28" x14ac:dyDescent="0.35">
      <c r="A1603" t="s">
        <v>7410</v>
      </c>
      <c r="B1603" t="s">
        <v>12653</v>
      </c>
      <c r="C1603" t="s">
        <v>7445</v>
      </c>
      <c r="D1603" s="1">
        <v>43321103</v>
      </c>
      <c r="E1603" t="s">
        <v>59</v>
      </c>
      <c r="G1603">
        <v>42112</v>
      </c>
      <c r="H1603" s="3">
        <v>704</v>
      </c>
      <c r="I1603">
        <v>1221215</v>
      </c>
      <c r="J1603" s="4">
        <v>234</v>
      </c>
      <c r="K1603" t="s">
        <v>31</v>
      </c>
      <c r="L1603" t="s">
        <v>1061</v>
      </c>
      <c r="M1603" t="s">
        <v>1111</v>
      </c>
      <c r="N1603" s="4">
        <v>1460</v>
      </c>
      <c r="O1603" s="4">
        <v>109235</v>
      </c>
      <c r="P1603" t="s">
        <v>13062</v>
      </c>
      <c r="Q1603" t="s">
        <v>8984</v>
      </c>
      <c r="R1603" t="s">
        <v>8985</v>
      </c>
      <c r="S1603" t="s">
        <v>7615</v>
      </c>
      <c r="T1603" t="s">
        <v>35</v>
      </c>
      <c r="U1603" t="s">
        <v>36</v>
      </c>
      <c r="V1603">
        <v>42371070</v>
      </c>
      <c r="W1603">
        <v>2015</v>
      </c>
      <c r="X1603" t="s">
        <v>86</v>
      </c>
      <c r="Y1603" t="s">
        <v>38</v>
      </c>
      <c r="Z1603" t="s">
        <v>73</v>
      </c>
      <c r="AA1603" t="s">
        <v>40</v>
      </c>
      <c r="AB1603" t="s">
        <v>41</v>
      </c>
    </row>
    <row r="1604" spans="1:28" x14ac:dyDescent="0.35">
      <c r="A1604" s="16" t="s">
        <v>7410</v>
      </c>
      <c r="B1604" s="16" t="s">
        <v>12654</v>
      </c>
      <c r="C1604" s="16" t="s">
        <v>7445</v>
      </c>
      <c r="D1604" s="17">
        <v>43321103</v>
      </c>
      <c r="E1604" s="16" t="s">
        <v>43</v>
      </c>
      <c r="G1604" s="16">
        <v>42101</v>
      </c>
      <c r="H1604" s="18">
        <v>202</v>
      </c>
      <c r="I1604" s="16">
        <v>1214467</v>
      </c>
      <c r="J1604" s="19">
        <v>277</v>
      </c>
      <c r="K1604" s="16" t="s">
        <v>31</v>
      </c>
      <c r="L1604" s="16" t="s">
        <v>32</v>
      </c>
      <c r="M1604" s="16" t="s">
        <v>33</v>
      </c>
      <c r="N1604" s="19">
        <v>120</v>
      </c>
      <c r="O1604" s="19">
        <v>29604</v>
      </c>
      <c r="P1604" s="16" t="s">
        <v>8987</v>
      </c>
      <c r="Q1604" s="16" t="s">
        <v>8984</v>
      </c>
      <c r="R1604" s="16" t="s">
        <v>47</v>
      </c>
      <c r="S1604" s="16" t="s">
        <v>13089</v>
      </c>
      <c r="T1604" s="16" t="s">
        <v>35</v>
      </c>
      <c r="U1604" s="16" t="s">
        <v>36</v>
      </c>
      <c r="V1604" s="16">
        <v>0</v>
      </c>
      <c r="W1604" s="16">
        <v>2015</v>
      </c>
      <c r="X1604" s="16" t="s">
        <v>86</v>
      </c>
      <c r="Y1604" s="16" t="s">
        <v>38</v>
      </c>
      <c r="Z1604" s="16" t="s">
        <v>39</v>
      </c>
      <c r="AA1604" s="16" t="s">
        <v>40</v>
      </c>
      <c r="AB1604" s="16" t="s">
        <v>40</v>
      </c>
    </row>
    <row r="1605" spans="1:28" x14ac:dyDescent="0.35">
      <c r="A1605" t="s">
        <v>7410</v>
      </c>
      <c r="B1605" t="s">
        <v>12654</v>
      </c>
      <c r="C1605" t="s">
        <v>7445</v>
      </c>
      <c r="D1605" s="1">
        <v>43321103</v>
      </c>
      <c r="E1605" t="s">
        <v>43</v>
      </c>
      <c r="G1605">
        <v>42119</v>
      </c>
      <c r="H1605" s="3">
        <v>2040</v>
      </c>
      <c r="I1605">
        <v>1225104</v>
      </c>
      <c r="J1605" s="4">
        <v>470</v>
      </c>
      <c r="K1605" t="s">
        <v>31</v>
      </c>
      <c r="L1605" t="s">
        <v>32</v>
      </c>
      <c r="M1605" t="s">
        <v>33</v>
      </c>
      <c r="N1605" s="4">
        <v>90</v>
      </c>
      <c r="O1605" s="4">
        <v>34152</v>
      </c>
      <c r="P1605" t="s">
        <v>13062</v>
      </c>
      <c r="Q1605" t="s">
        <v>8984</v>
      </c>
      <c r="R1605" t="s">
        <v>8985</v>
      </c>
      <c r="S1605" t="s">
        <v>7616</v>
      </c>
      <c r="T1605" t="s">
        <v>35</v>
      </c>
      <c r="U1605" t="s">
        <v>36</v>
      </c>
      <c r="V1605">
        <v>42373980</v>
      </c>
      <c r="W1605">
        <v>2015</v>
      </c>
      <c r="X1605" t="s">
        <v>86</v>
      </c>
      <c r="Y1605" t="s">
        <v>38</v>
      </c>
      <c r="Z1605" t="s">
        <v>88</v>
      </c>
      <c r="AA1605" t="s">
        <v>40</v>
      </c>
      <c r="AB1605" t="s">
        <v>41</v>
      </c>
    </row>
    <row r="1606" spans="1:28" x14ac:dyDescent="0.35">
      <c r="A1606" s="16" t="s">
        <v>7410</v>
      </c>
      <c r="B1606" s="16" t="s">
        <v>12653</v>
      </c>
      <c r="C1606" s="16" t="s">
        <v>3584</v>
      </c>
      <c r="D1606" s="17">
        <v>42851121</v>
      </c>
      <c r="E1606" s="16" t="s">
        <v>30</v>
      </c>
      <c r="G1606" s="16">
        <v>42120</v>
      </c>
      <c r="H1606" s="18">
        <v>1555</v>
      </c>
      <c r="I1606" s="16">
        <v>1225332</v>
      </c>
      <c r="J1606" s="19">
        <v>1140</v>
      </c>
      <c r="K1606" s="16" t="s">
        <v>31</v>
      </c>
      <c r="L1606" s="16" t="s">
        <v>66</v>
      </c>
      <c r="M1606" s="16" t="s">
        <v>67</v>
      </c>
      <c r="N1606" s="19">
        <v>51</v>
      </c>
      <c r="O1606" s="19">
        <v>36474</v>
      </c>
      <c r="P1606" s="16" t="s">
        <v>13062</v>
      </c>
      <c r="Q1606" s="16" t="s">
        <v>57</v>
      </c>
      <c r="R1606" s="16" t="s">
        <v>8985</v>
      </c>
      <c r="S1606" s="16" t="s">
        <v>7617</v>
      </c>
      <c r="T1606" s="16" t="s">
        <v>35</v>
      </c>
      <c r="U1606" s="16" t="s">
        <v>36</v>
      </c>
      <c r="V1606" s="16">
        <v>31150967</v>
      </c>
      <c r="W1606" s="16">
        <v>2015</v>
      </c>
      <c r="X1606" s="16" t="s">
        <v>86</v>
      </c>
      <c r="Y1606" s="16" t="s">
        <v>38</v>
      </c>
      <c r="Z1606" s="16" t="s">
        <v>64</v>
      </c>
      <c r="AA1606" s="16" t="s">
        <v>40</v>
      </c>
      <c r="AB1606" s="16" t="s">
        <v>41</v>
      </c>
    </row>
    <row r="1607" spans="1:28" x14ac:dyDescent="0.35">
      <c r="A1607" t="s">
        <v>7410</v>
      </c>
      <c r="B1607" t="s">
        <v>12653</v>
      </c>
      <c r="C1607" t="s">
        <v>7613</v>
      </c>
      <c r="D1607" s="1">
        <v>42891101</v>
      </c>
      <c r="E1607" t="s">
        <v>43</v>
      </c>
      <c r="G1607">
        <v>42106</v>
      </c>
      <c r="H1607" s="3">
        <v>2214</v>
      </c>
      <c r="I1607">
        <v>1218282</v>
      </c>
      <c r="J1607" s="4">
        <v>479</v>
      </c>
      <c r="K1607" t="s">
        <v>31</v>
      </c>
      <c r="L1607" t="s">
        <v>32</v>
      </c>
      <c r="M1607" t="s">
        <v>33</v>
      </c>
      <c r="N1607" s="4">
        <v>43</v>
      </c>
      <c r="O1607" s="4">
        <v>20597</v>
      </c>
      <c r="P1607" t="s">
        <v>13062</v>
      </c>
      <c r="Q1607" t="s">
        <v>8984</v>
      </c>
      <c r="R1607" t="s">
        <v>8985</v>
      </c>
      <c r="S1607" t="s">
        <v>7614</v>
      </c>
      <c r="T1607" t="s">
        <v>35</v>
      </c>
      <c r="U1607" t="s">
        <v>36</v>
      </c>
      <c r="V1607">
        <v>31147704</v>
      </c>
      <c r="W1607">
        <v>2015</v>
      </c>
      <c r="X1607" t="s">
        <v>86</v>
      </c>
      <c r="Y1607" t="s">
        <v>38</v>
      </c>
      <c r="Z1607" t="s">
        <v>39</v>
      </c>
      <c r="AA1607" t="s">
        <v>40</v>
      </c>
      <c r="AB1607" t="s">
        <v>41</v>
      </c>
    </row>
    <row r="1608" spans="1:28" x14ac:dyDescent="0.35">
      <c r="A1608" s="16" t="s">
        <v>8258</v>
      </c>
      <c r="B1608" s="16" t="s">
        <v>12653</v>
      </c>
      <c r="C1608" s="16" t="s">
        <v>8268</v>
      </c>
      <c r="D1608" s="17">
        <v>163011101</v>
      </c>
      <c r="E1608" s="16" t="s">
        <v>53</v>
      </c>
      <c r="F1608" s="2" t="s">
        <v>54</v>
      </c>
      <c r="G1608" s="16">
        <v>42119</v>
      </c>
      <c r="H1608" s="18">
        <v>1728</v>
      </c>
      <c r="I1608" s="16">
        <v>1225060</v>
      </c>
      <c r="J1608" s="19">
        <v>797</v>
      </c>
      <c r="K1608" s="16" t="s">
        <v>31</v>
      </c>
      <c r="L1608" s="16" t="s">
        <v>60</v>
      </c>
      <c r="M1608" s="16" t="s">
        <v>94</v>
      </c>
      <c r="N1608" s="19">
        <v>2</v>
      </c>
      <c r="O1608" s="19">
        <v>1594</v>
      </c>
      <c r="P1608" s="16" t="s">
        <v>13059</v>
      </c>
      <c r="Q1608" s="16" t="s">
        <v>57</v>
      </c>
      <c r="R1608" s="16" t="s">
        <v>8985</v>
      </c>
      <c r="S1608" s="16" t="s">
        <v>8327</v>
      </c>
      <c r="T1608" s="16" t="s">
        <v>35</v>
      </c>
      <c r="U1608" s="16" t="s">
        <v>36</v>
      </c>
      <c r="V1608" s="16">
        <v>31150881</v>
      </c>
      <c r="W1608" s="16">
        <v>2015</v>
      </c>
      <c r="X1608" s="16" t="s">
        <v>86</v>
      </c>
      <c r="Y1608" s="16" t="s">
        <v>38</v>
      </c>
      <c r="Z1608" s="16" t="s">
        <v>39</v>
      </c>
      <c r="AA1608" s="16" t="s">
        <v>40</v>
      </c>
      <c r="AB1608" s="16" t="s">
        <v>41</v>
      </c>
    </row>
    <row r="1609" spans="1:28" x14ac:dyDescent="0.35">
      <c r="A1609" t="s">
        <v>8579</v>
      </c>
      <c r="B1609" t="s">
        <v>12654</v>
      </c>
      <c r="C1609" t="s">
        <v>8627</v>
      </c>
      <c r="D1609" s="1">
        <v>163351704</v>
      </c>
      <c r="E1609" t="s">
        <v>43</v>
      </c>
      <c r="G1609">
        <v>42101</v>
      </c>
      <c r="H1609" s="3">
        <v>1515</v>
      </c>
      <c r="I1609">
        <v>1215267</v>
      </c>
      <c r="J1609" s="4">
        <v>297</v>
      </c>
      <c r="K1609" t="s">
        <v>31</v>
      </c>
      <c r="L1609" t="s">
        <v>32</v>
      </c>
      <c r="M1609" t="s">
        <v>33</v>
      </c>
      <c r="N1609" s="4">
        <v>47</v>
      </c>
      <c r="O1609" s="4">
        <v>13959</v>
      </c>
      <c r="P1609" t="s">
        <v>13074</v>
      </c>
      <c r="Q1609" t="s">
        <v>8984</v>
      </c>
      <c r="R1609" t="s">
        <v>8985</v>
      </c>
      <c r="S1609" t="s">
        <v>8671</v>
      </c>
      <c r="T1609" t="s">
        <v>35</v>
      </c>
      <c r="U1609" t="s">
        <v>36</v>
      </c>
      <c r="V1609">
        <v>0</v>
      </c>
      <c r="W1609">
        <v>2015</v>
      </c>
      <c r="X1609" t="s">
        <v>86</v>
      </c>
      <c r="Y1609" t="s">
        <v>38</v>
      </c>
      <c r="Z1609" t="s">
        <v>39</v>
      </c>
      <c r="AA1609" t="s">
        <v>40</v>
      </c>
      <c r="AB1609" t="s">
        <v>41</v>
      </c>
    </row>
    <row r="1610" spans="1:28" x14ac:dyDescent="0.35">
      <c r="A1610" s="16" t="s">
        <v>28</v>
      </c>
      <c r="B1610" s="16" t="s">
        <v>12653</v>
      </c>
      <c r="C1610" s="16" t="s">
        <v>414</v>
      </c>
      <c r="D1610" s="17">
        <v>182052102</v>
      </c>
      <c r="E1610" s="16" t="s">
        <v>448</v>
      </c>
      <c r="G1610" s="16">
        <v>42242</v>
      </c>
      <c r="H1610" s="18">
        <v>2309</v>
      </c>
      <c r="I1610" s="16">
        <v>1295224</v>
      </c>
      <c r="J1610" s="19">
        <v>395</v>
      </c>
      <c r="K1610" s="16" t="s">
        <v>31</v>
      </c>
      <c r="L1610" s="16" t="s">
        <v>66</v>
      </c>
      <c r="M1610" s="16" t="s">
        <v>415</v>
      </c>
      <c r="N1610" s="19">
        <v>22</v>
      </c>
      <c r="O1610" s="19">
        <v>8445</v>
      </c>
      <c r="P1610" s="16" t="s">
        <v>8987</v>
      </c>
      <c r="Q1610" s="16" t="s">
        <v>8984</v>
      </c>
      <c r="R1610" s="16" t="s">
        <v>8985</v>
      </c>
      <c r="S1610" s="16" t="s">
        <v>449</v>
      </c>
      <c r="T1610" s="16" t="s">
        <v>35</v>
      </c>
      <c r="U1610" s="16" t="s">
        <v>36</v>
      </c>
      <c r="V1610" s="16">
        <v>42458126</v>
      </c>
      <c r="W1610" s="16">
        <v>2015</v>
      </c>
      <c r="X1610" s="16" t="s">
        <v>147</v>
      </c>
      <c r="Y1610" s="16" t="s">
        <v>38</v>
      </c>
      <c r="Z1610" s="16" t="s">
        <v>39</v>
      </c>
      <c r="AA1610" s="16" t="s">
        <v>40</v>
      </c>
      <c r="AB1610" s="16" t="s">
        <v>38</v>
      </c>
    </row>
    <row r="1611" spans="1:28" x14ac:dyDescent="0.35">
      <c r="A1611" t="s">
        <v>28</v>
      </c>
      <c r="B1611" t="s">
        <v>12653</v>
      </c>
      <c r="C1611" t="s">
        <v>12656</v>
      </c>
      <c r="D1611" s="1">
        <v>182371112</v>
      </c>
      <c r="E1611" t="s">
        <v>53</v>
      </c>
      <c r="G1611">
        <v>42224</v>
      </c>
      <c r="H1611" s="3">
        <v>1427</v>
      </c>
      <c r="I1611">
        <v>1285294</v>
      </c>
      <c r="J1611" s="4">
        <v>456</v>
      </c>
      <c r="K1611" t="s">
        <v>31</v>
      </c>
      <c r="L1611" t="s">
        <v>66</v>
      </c>
      <c r="M1611" t="s">
        <v>415</v>
      </c>
      <c r="N1611" s="4">
        <v>9</v>
      </c>
      <c r="O1611" s="4">
        <v>4072</v>
      </c>
      <c r="P1611" t="s">
        <v>8983</v>
      </c>
      <c r="Q1611" t="s">
        <v>8984</v>
      </c>
      <c r="R1611" t="s">
        <v>8985</v>
      </c>
      <c r="S1611" t="s">
        <v>444</v>
      </c>
      <c r="T1611" t="s">
        <v>35</v>
      </c>
      <c r="U1611" t="s">
        <v>36</v>
      </c>
      <c r="V1611">
        <v>0</v>
      </c>
      <c r="W1611">
        <v>2015</v>
      </c>
      <c r="X1611" t="s">
        <v>147</v>
      </c>
      <c r="Y1611" t="s">
        <v>38</v>
      </c>
      <c r="Z1611" t="s">
        <v>45</v>
      </c>
      <c r="AA1611" t="s">
        <v>40</v>
      </c>
      <c r="AB1611" t="s">
        <v>40</v>
      </c>
    </row>
    <row r="1612" spans="1:28" x14ac:dyDescent="0.35">
      <c r="A1612" s="16" t="s">
        <v>28</v>
      </c>
      <c r="B1612" s="16" t="s">
        <v>12653</v>
      </c>
      <c r="C1612" s="16" t="s">
        <v>12657</v>
      </c>
      <c r="D1612" s="17">
        <v>182492105</v>
      </c>
      <c r="E1612" s="16" t="s">
        <v>43</v>
      </c>
      <c r="G1612" s="16">
        <v>42247</v>
      </c>
      <c r="H1612" s="18">
        <v>1428</v>
      </c>
      <c r="I1612" s="16">
        <v>1297820</v>
      </c>
      <c r="J1612" s="19">
        <v>372</v>
      </c>
      <c r="K1612" s="16" t="s">
        <v>31</v>
      </c>
      <c r="L1612" s="16" t="s">
        <v>32</v>
      </c>
      <c r="M1612" s="16" t="s">
        <v>33</v>
      </c>
      <c r="N1612" s="19">
        <v>69</v>
      </c>
      <c r="O1612" s="19">
        <v>25668</v>
      </c>
      <c r="P1612" s="16" t="s">
        <v>8987</v>
      </c>
      <c r="Q1612" s="16" t="s">
        <v>8984</v>
      </c>
      <c r="R1612" s="16" t="s">
        <v>8985</v>
      </c>
      <c r="S1612" s="16" t="s">
        <v>452</v>
      </c>
      <c r="T1612" s="16" t="s">
        <v>35</v>
      </c>
      <c r="U1612" s="16" t="s">
        <v>36</v>
      </c>
      <c r="V1612" s="16">
        <v>42461209</v>
      </c>
      <c r="W1612" s="16">
        <v>2015</v>
      </c>
      <c r="X1612" s="16" t="s">
        <v>147</v>
      </c>
      <c r="Y1612" s="16" t="s">
        <v>38</v>
      </c>
      <c r="Z1612" s="16" t="s">
        <v>39</v>
      </c>
      <c r="AA1612" s="16" t="s">
        <v>40</v>
      </c>
      <c r="AB1612" s="16" t="s">
        <v>40</v>
      </c>
    </row>
    <row r="1613" spans="1:28" x14ac:dyDescent="0.35">
      <c r="A1613" t="s">
        <v>28</v>
      </c>
      <c r="B1613" t="s">
        <v>12653</v>
      </c>
      <c r="C1613" t="s">
        <v>12658</v>
      </c>
      <c r="D1613" s="1">
        <v>182222103</v>
      </c>
      <c r="E1613" t="s">
        <v>43</v>
      </c>
      <c r="G1613">
        <v>42222</v>
      </c>
      <c r="H1613" s="3">
        <v>1816</v>
      </c>
      <c r="I1613">
        <v>1283761</v>
      </c>
      <c r="J1613" s="4">
        <v>687</v>
      </c>
      <c r="K1613" t="s">
        <v>31</v>
      </c>
      <c r="L1613" t="s">
        <v>32</v>
      </c>
      <c r="M1613" t="s">
        <v>33</v>
      </c>
      <c r="N1613" s="4">
        <v>14</v>
      </c>
      <c r="O1613" s="4">
        <v>9618</v>
      </c>
      <c r="P1613" t="s">
        <v>8983</v>
      </c>
      <c r="Q1613" t="s">
        <v>8984</v>
      </c>
      <c r="R1613" t="s">
        <v>8985</v>
      </c>
      <c r="S1613" t="s">
        <v>442</v>
      </c>
      <c r="T1613" t="s">
        <v>35</v>
      </c>
      <c r="U1613" t="s">
        <v>36</v>
      </c>
      <c r="V1613">
        <v>42444010</v>
      </c>
      <c r="W1613">
        <v>2015</v>
      </c>
      <c r="X1613" t="s">
        <v>147</v>
      </c>
      <c r="Y1613" t="s">
        <v>38</v>
      </c>
      <c r="Z1613" t="s">
        <v>64</v>
      </c>
      <c r="AA1613" t="s">
        <v>40</v>
      </c>
      <c r="AB1613" t="s">
        <v>40</v>
      </c>
    </row>
    <row r="1614" spans="1:28" x14ac:dyDescent="0.35">
      <c r="A1614" s="16" t="s">
        <v>28</v>
      </c>
      <c r="B1614" s="16" t="s">
        <v>12653</v>
      </c>
      <c r="C1614" s="16" t="s">
        <v>12659</v>
      </c>
      <c r="D1614" s="17">
        <v>182852202</v>
      </c>
      <c r="E1614" s="16" t="s">
        <v>30</v>
      </c>
      <c r="G1614" s="16">
        <v>42217</v>
      </c>
      <c r="H1614" s="18">
        <v>23</v>
      </c>
      <c r="I1614" s="16">
        <v>1281099</v>
      </c>
      <c r="J1614" s="19">
        <v>770</v>
      </c>
      <c r="K1614" s="16" t="s">
        <v>31</v>
      </c>
      <c r="L1614" s="16" t="s">
        <v>32</v>
      </c>
      <c r="M1614" s="16" t="s">
        <v>83</v>
      </c>
      <c r="N1614" s="19">
        <v>142</v>
      </c>
      <c r="O1614" s="19">
        <v>17813</v>
      </c>
      <c r="P1614" s="16" t="s">
        <v>9013</v>
      </c>
      <c r="Q1614" s="16" t="s">
        <v>8984</v>
      </c>
      <c r="R1614" s="16" t="s">
        <v>8985</v>
      </c>
      <c r="S1614" s="16" t="s">
        <v>441</v>
      </c>
      <c r="T1614" s="16" t="s">
        <v>35</v>
      </c>
      <c r="U1614" s="16" t="s">
        <v>36</v>
      </c>
      <c r="V1614" s="16">
        <v>0</v>
      </c>
      <c r="W1614" s="16">
        <v>2015</v>
      </c>
      <c r="X1614" s="16" t="s">
        <v>147</v>
      </c>
      <c r="Y1614" s="16" t="s">
        <v>38</v>
      </c>
      <c r="Z1614" s="16" t="s">
        <v>64</v>
      </c>
      <c r="AA1614" s="16" t="s">
        <v>40</v>
      </c>
      <c r="AB1614" s="16" t="s">
        <v>40</v>
      </c>
    </row>
    <row r="1615" spans="1:28" x14ac:dyDescent="0.35">
      <c r="A1615" t="s">
        <v>28</v>
      </c>
      <c r="B1615" t="s">
        <v>12654</v>
      </c>
      <c r="C1615" t="s">
        <v>129</v>
      </c>
      <c r="D1615" s="1">
        <v>83622105</v>
      </c>
      <c r="E1615" t="s">
        <v>43</v>
      </c>
      <c r="G1615">
        <v>42235</v>
      </c>
      <c r="H1615" s="3">
        <v>549</v>
      </c>
      <c r="I1615">
        <v>1291289</v>
      </c>
      <c r="J1615" s="4">
        <v>609</v>
      </c>
      <c r="K1615" t="s">
        <v>31</v>
      </c>
      <c r="L1615" t="s">
        <v>32</v>
      </c>
      <c r="M1615" t="s">
        <v>83</v>
      </c>
      <c r="N1615" s="4">
        <v>25</v>
      </c>
      <c r="O1615" s="4">
        <v>15225</v>
      </c>
      <c r="P1615" t="s">
        <v>8983</v>
      </c>
      <c r="Q1615" t="s">
        <v>8984</v>
      </c>
      <c r="R1615" t="s">
        <v>8985</v>
      </c>
      <c r="S1615" t="s">
        <v>445</v>
      </c>
      <c r="T1615" t="s">
        <v>35</v>
      </c>
      <c r="U1615" t="s">
        <v>36</v>
      </c>
      <c r="V1615">
        <v>31177096</v>
      </c>
      <c r="W1615">
        <v>2015</v>
      </c>
      <c r="X1615" t="s">
        <v>147</v>
      </c>
      <c r="Y1615" t="s">
        <v>38</v>
      </c>
      <c r="Z1615" t="s">
        <v>39</v>
      </c>
      <c r="AA1615" t="s">
        <v>40</v>
      </c>
      <c r="AB1615" t="s">
        <v>40</v>
      </c>
    </row>
    <row r="1616" spans="1:28" x14ac:dyDescent="0.35">
      <c r="A1616" s="16" t="s">
        <v>28</v>
      </c>
      <c r="B1616" s="16" t="s">
        <v>12653</v>
      </c>
      <c r="C1616" s="16" t="s">
        <v>71</v>
      </c>
      <c r="D1616" s="17">
        <v>82931101</v>
      </c>
      <c r="E1616" s="16" t="s">
        <v>43</v>
      </c>
      <c r="G1616" s="16">
        <v>42217</v>
      </c>
      <c r="H1616" s="18">
        <v>2216</v>
      </c>
      <c r="I1616" s="16">
        <v>1281390</v>
      </c>
      <c r="J1616" s="19">
        <v>789</v>
      </c>
      <c r="K1616" s="16" t="s">
        <v>31</v>
      </c>
      <c r="L1616" s="16" t="s">
        <v>32</v>
      </c>
      <c r="M1616" s="16" t="s">
        <v>33</v>
      </c>
      <c r="N1616" s="19">
        <v>7</v>
      </c>
      <c r="O1616" s="19">
        <v>5523</v>
      </c>
      <c r="P1616" s="16" t="s">
        <v>8983</v>
      </c>
      <c r="Q1616" s="16" t="s">
        <v>8984</v>
      </c>
      <c r="R1616" s="16" t="s">
        <v>8985</v>
      </c>
      <c r="S1616" s="16" t="s">
        <v>440</v>
      </c>
      <c r="T1616" s="16" t="s">
        <v>35</v>
      </c>
      <c r="U1616" s="16" t="s">
        <v>36</v>
      </c>
      <c r="V1616" s="16">
        <v>42441380</v>
      </c>
      <c r="W1616" s="16">
        <v>2015</v>
      </c>
      <c r="X1616" s="16" t="s">
        <v>147</v>
      </c>
      <c r="Y1616" s="16" t="s">
        <v>38</v>
      </c>
      <c r="Z1616" s="16" t="s">
        <v>64</v>
      </c>
      <c r="AA1616" s="16" t="s">
        <v>40</v>
      </c>
      <c r="AB1616" s="16" t="s">
        <v>40</v>
      </c>
    </row>
    <row r="1617" spans="1:28" x14ac:dyDescent="0.35">
      <c r="A1617" t="s">
        <v>28</v>
      </c>
      <c r="B1617" t="s">
        <v>12654</v>
      </c>
      <c r="C1617" t="s">
        <v>42</v>
      </c>
      <c r="D1617" s="1">
        <v>82841101</v>
      </c>
      <c r="E1617" t="s">
        <v>43</v>
      </c>
      <c r="G1617">
        <v>42244</v>
      </c>
      <c r="H1617" s="3">
        <v>2026</v>
      </c>
      <c r="I1617">
        <v>1296412</v>
      </c>
      <c r="J1617" s="4">
        <v>505</v>
      </c>
      <c r="K1617" t="s">
        <v>31</v>
      </c>
      <c r="L1617" t="s">
        <v>32</v>
      </c>
      <c r="M1617" t="s">
        <v>33</v>
      </c>
      <c r="N1617" s="4">
        <v>142</v>
      </c>
      <c r="O1617" s="4">
        <v>46451</v>
      </c>
      <c r="P1617" t="s">
        <v>8987</v>
      </c>
      <c r="Q1617" t="s">
        <v>8984</v>
      </c>
      <c r="R1617" t="s">
        <v>8985</v>
      </c>
      <c r="S1617" t="s">
        <v>451</v>
      </c>
      <c r="T1617" t="s">
        <v>35</v>
      </c>
      <c r="U1617" t="s">
        <v>36</v>
      </c>
      <c r="V1617">
        <v>42459959</v>
      </c>
      <c r="W1617">
        <v>2015</v>
      </c>
      <c r="X1617" t="s">
        <v>147</v>
      </c>
      <c r="Y1617" t="s">
        <v>38</v>
      </c>
      <c r="Z1617" t="s">
        <v>51</v>
      </c>
      <c r="AA1617" t="s">
        <v>40</v>
      </c>
      <c r="AB1617" t="s">
        <v>40</v>
      </c>
    </row>
    <row r="1618" spans="1:28" x14ac:dyDescent="0.35">
      <c r="A1618" s="16" t="s">
        <v>28</v>
      </c>
      <c r="B1618" s="16" t="s">
        <v>12654</v>
      </c>
      <c r="C1618" s="16" t="s">
        <v>12660</v>
      </c>
      <c r="D1618" s="17">
        <v>82841101</v>
      </c>
      <c r="E1618" s="16" t="s">
        <v>43</v>
      </c>
      <c r="G1618" s="16">
        <v>42237</v>
      </c>
      <c r="H1618" s="18">
        <v>1116</v>
      </c>
      <c r="I1618" s="16">
        <v>1292532</v>
      </c>
      <c r="J1618" s="19">
        <v>276</v>
      </c>
      <c r="K1618" s="16" t="s">
        <v>31</v>
      </c>
      <c r="L1618" s="16" t="s">
        <v>32</v>
      </c>
      <c r="M1618" s="16" t="s">
        <v>33</v>
      </c>
      <c r="N1618" s="19">
        <v>5</v>
      </c>
      <c r="O1618" s="19">
        <v>1380</v>
      </c>
      <c r="P1618" s="16" t="s">
        <v>9004</v>
      </c>
      <c r="Q1618" s="16" t="s">
        <v>8984</v>
      </c>
      <c r="R1618" s="16" t="s">
        <v>8985</v>
      </c>
      <c r="S1618" s="16" t="s">
        <v>446</v>
      </c>
      <c r="T1618" s="16" t="s">
        <v>35</v>
      </c>
      <c r="U1618" s="16" t="s">
        <v>36</v>
      </c>
      <c r="V1618" s="16">
        <v>42455580</v>
      </c>
      <c r="W1618" s="16">
        <v>2015</v>
      </c>
      <c r="X1618" s="16" t="s">
        <v>147</v>
      </c>
      <c r="Y1618" s="16" t="s">
        <v>38</v>
      </c>
      <c r="Z1618" s="16" t="s">
        <v>39</v>
      </c>
      <c r="AA1618" s="16" t="s">
        <v>40</v>
      </c>
      <c r="AB1618" s="16" t="s">
        <v>40</v>
      </c>
    </row>
    <row r="1619" spans="1:28" x14ac:dyDescent="0.35">
      <c r="A1619" t="s">
        <v>28</v>
      </c>
      <c r="B1619" t="s">
        <v>12654</v>
      </c>
      <c r="C1619" t="s">
        <v>42</v>
      </c>
      <c r="D1619" s="1">
        <v>82841101</v>
      </c>
      <c r="E1619" t="s">
        <v>43</v>
      </c>
      <c r="G1619">
        <v>42243</v>
      </c>
      <c r="H1619" s="3">
        <v>12</v>
      </c>
      <c r="I1619">
        <v>1295234</v>
      </c>
      <c r="J1619" s="4">
        <v>342</v>
      </c>
      <c r="K1619" t="s">
        <v>31</v>
      </c>
      <c r="L1619" t="s">
        <v>32</v>
      </c>
      <c r="M1619" t="s">
        <v>33</v>
      </c>
      <c r="N1619" s="4">
        <v>46</v>
      </c>
      <c r="O1619" s="4">
        <v>6964</v>
      </c>
      <c r="P1619" t="s">
        <v>8987</v>
      </c>
      <c r="Q1619" t="s">
        <v>8984</v>
      </c>
      <c r="R1619" t="s">
        <v>8985</v>
      </c>
      <c r="S1619" t="s">
        <v>450</v>
      </c>
      <c r="T1619" t="s">
        <v>35</v>
      </c>
      <c r="U1619" t="s">
        <v>36</v>
      </c>
      <c r="V1619">
        <v>42458127</v>
      </c>
      <c r="W1619">
        <v>2015</v>
      </c>
      <c r="X1619" t="s">
        <v>147</v>
      </c>
      <c r="Y1619" t="s">
        <v>38</v>
      </c>
      <c r="Z1619" t="s">
        <v>39</v>
      </c>
      <c r="AA1619" t="s">
        <v>40</v>
      </c>
      <c r="AB1619" t="s">
        <v>40</v>
      </c>
    </row>
    <row r="1620" spans="1:28" x14ac:dyDescent="0.35">
      <c r="A1620" s="16" t="s">
        <v>28</v>
      </c>
      <c r="B1620" s="16" t="s">
        <v>12654</v>
      </c>
      <c r="C1620" s="16" t="s">
        <v>126</v>
      </c>
      <c r="D1620" s="17">
        <v>82841102</v>
      </c>
      <c r="E1620" s="16" t="s">
        <v>43</v>
      </c>
      <c r="G1620" s="16">
        <v>42237</v>
      </c>
      <c r="H1620" s="18">
        <v>1654</v>
      </c>
      <c r="I1620" s="16">
        <v>1292726</v>
      </c>
      <c r="J1620" s="19">
        <v>1317</v>
      </c>
      <c r="K1620" s="16" t="s">
        <v>31</v>
      </c>
      <c r="L1620" s="16" t="s">
        <v>32</v>
      </c>
      <c r="M1620" s="16" t="s">
        <v>33</v>
      </c>
      <c r="N1620" s="19">
        <v>11</v>
      </c>
      <c r="O1620" s="19">
        <v>14487</v>
      </c>
      <c r="P1620" s="16" t="s">
        <v>8987</v>
      </c>
      <c r="Q1620" s="16" t="s">
        <v>8984</v>
      </c>
      <c r="R1620" s="16" t="s">
        <v>8985</v>
      </c>
      <c r="S1620" s="16" t="s">
        <v>447</v>
      </c>
      <c r="T1620" s="16" t="s">
        <v>35</v>
      </c>
      <c r="U1620" s="16" t="s">
        <v>36</v>
      </c>
      <c r="V1620" s="16">
        <v>31178165</v>
      </c>
      <c r="W1620" s="16">
        <v>2015</v>
      </c>
      <c r="X1620" s="16" t="s">
        <v>147</v>
      </c>
      <c r="Y1620" s="16" t="s">
        <v>38</v>
      </c>
      <c r="Z1620" s="16" t="s">
        <v>64</v>
      </c>
      <c r="AA1620" s="16" t="s">
        <v>40</v>
      </c>
      <c r="AB1620" s="16" t="s">
        <v>40</v>
      </c>
    </row>
    <row r="1621" spans="1:28" x14ac:dyDescent="0.35">
      <c r="A1621" t="s">
        <v>1655</v>
      </c>
      <c r="B1621" t="s">
        <v>12654</v>
      </c>
      <c r="C1621" t="s">
        <v>1487</v>
      </c>
      <c r="D1621" s="1">
        <v>82021106</v>
      </c>
      <c r="E1621" t="s">
        <v>53</v>
      </c>
      <c r="G1621">
        <v>42243</v>
      </c>
      <c r="H1621" s="3">
        <v>1248</v>
      </c>
      <c r="I1621">
        <v>1295538</v>
      </c>
      <c r="J1621" s="4">
        <v>334</v>
      </c>
      <c r="K1621" t="s">
        <v>31</v>
      </c>
      <c r="L1621" t="s">
        <v>66</v>
      </c>
      <c r="M1621" t="s">
        <v>415</v>
      </c>
      <c r="N1621" s="4">
        <v>362</v>
      </c>
      <c r="O1621" s="4">
        <v>40140</v>
      </c>
      <c r="P1621" t="s">
        <v>9064</v>
      </c>
      <c r="Q1621" t="s">
        <v>8984</v>
      </c>
      <c r="R1621" t="s">
        <v>8985</v>
      </c>
      <c r="S1621" t="s">
        <v>1746</v>
      </c>
      <c r="T1621" t="s">
        <v>35</v>
      </c>
      <c r="U1621" t="s">
        <v>36</v>
      </c>
      <c r="V1621">
        <v>0</v>
      </c>
      <c r="W1621">
        <v>2015</v>
      </c>
      <c r="X1621" t="s">
        <v>147</v>
      </c>
      <c r="Y1621" t="s">
        <v>38</v>
      </c>
      <c r="Z1621" t="s">
        <v>39</v>
      </c>
      <c r="AA1621" t="s">
        <v>40</v>
      </c>
      <c r="AB1621" t="s">
        <v>38</v>
      </c>
    </row>
    <row r="1622" spans="1:28" x14ac:dyDescent="0.35">
      <c r="A1622" s="16" t="s">
        <v>1655</v>
      </c>
      <c r="B1622" s="16" t="s">
        <v>12653</v>
      </c>
      <c r="C1622" s="16" t="s">
        <v>12661</v>
      </c>
      <c r="D1622" s="17">
        <v>83481110</v>
      </c>
      <c r="E1622" s="16" t="s">
        <v>43</v>
      </c>
      <c r="G1622" s="16">
        <v>42237</v>
      </c>
      <c r="H1622" s="18">
        <v>118</v>
      </c>
      <c r="I1622" s="16">
        <v>1292347</v>
      </c>
      <c r="J1622" s="19">
        <v>777</v>
      </c>
      <c r="K1622" s="16" t="s">
        <v>31</v>
      </c>
      <c r="L1622" s="16" t="s">
        <v>32</v>
      </c>
      <c r="M1622" s="16" t="s">
        <v>102</v>
      </c>
      <c r="N1622" s="19">
        <v>5</v>
      </c>
      <c r="O1622" s="19">
        <v>3885</v>
      </c>
      <c r="P1622" s="16" t="s">
        <v>9004</v>
      </c>
      <c r="Q1622" s="16" t="s">
        <v>8984</v>
      </c>
      <c r="R1622" s="16" t="s">
        <v>8985</v>
      </c>
      <c r="S1622" s="16" t="s">
        <v>1745</v>
      </c>
      <c r="T1622" s="16" t="s">
        <v>35</v>
      </c>
      <c r="U1622" s="16" t="s">
        <v>36</v>
      </c>
      <c r="V1622" s="16">
        <v>31177769</v>
      </c>
      <c r="W1622" s="16">
        <v>2015</v>
      </c>
      <c r="X1622" s="16" t="s">
        <v>147</v>
      </c>
      <c r="Y1622" s="16" t="s">
        <v>38</v>
      </c>
      <c r="Z1622" s="16" t="s">
        <v>39</v>
      </c>
      <c r="AA1622" s="16" t="s">
        <v>40</v>
      </c>
      <c r="AB1622" s="16" t="s">
        <v>40</v>
      </c>
    </row>
    <row r="1623" spans="1:28" x14ac:dyDescent="0.35">
      <c r="A1623" t="s">
        <v>1956</v>
      </c>
      <c r="B1623" t="s">
        <v>12654</v>
      </c>
      <c r="C1623" t="s">
        <v>12662</v>
      </c>
      <c r="D1623" s="1">
        <v>13801105</v>
      </c>
      <c r="E1623" t="s">
        <v>43</v>
      </c>
      <c r="G1623">
        <v>42223</v>
      </c>
      <c r="H1623" s="3">
        <v>624</v>
      </c>
      <c r="I1623">
        <v>1284213</v>
      </c>
      <c r="J1623" s="4">
        <v>224</v>
      </c>
      <c r="K1623" t="s">
        <v>31</v>
      </c>
      <c r="L1623" t="s">
        <v>32</v>
      </c>
      <c r="M1623" t="s">
        <v>33</v>
      </c>
      <c r="N1623" s="4">
        <v>66</v>
      </c>
      <c r="O1623" s="4">
        <v>14784</v>
      </c>
      <c r="P1623" t="s">
        <v>8983</v>
      </c>
      <c r="Q1623" t="s">
        <v>8984</v>
      </c>
      <c r="R1623" t="s">
        <v>8985</v>
      </c>
      <c r="S1623" t="s">
        <v>2007</v>
      </c>
      <c r="T1623" t="s">
        <v>35</v>
      </c>
      <c r="U1623" t="s">
        <v>36</v>
      </c>
      <c r="V1623">
        <v>0</v>
      </c>
      <c r="W1623">
        <v>2015</v>
      </c>
      <c r="X1623" t="s">
        <v>147</v>
      </c>
      <c r="Y1623" t="s">
        <v>38</v>
      </c>
      <c r="Z1623" t="s">
        <v>39</v>
      </c>
      <c r="AA1623" t="s">
        <v>40</v>
      </c>
      <c r="AB1623" t="s">
        <v>40</v>
      </c>
    </row>
    <row r="1624" spans="1:28" x14ac:dyDescent="0.35">
      <c r="A1624" s="16" t="s">
        <v>2116</v>
      </c>
      <c r="B1624" s="16" t="s">
        <v>12653</v>
      </c>
      <c r="C1624" s="16" t="s">
        <v>12663</v>
      </c>
      <c r="D1624" s="17">
        <v>12541106</v>
      </c>
      <c r="E1624" s="16" t="s">
        <v>43</v>
      </c>
      <c r="G1624" s="16">
        <v>42246</v>
      </c>
      <c r="H1624" s="18">
        <v>1850</v>
      </c>
      <c r="I1624" s="16">
        <v>1297383</v>
      </c>
      <c r="J1624" s="19">
        <v>1061</v>
      </c>
      <c r="K1624" s="16" t="s">
        <v>31</v>
      </c>
      <c r="L1624" s="16" t="s">
        <v>32</v>
      </c>
      <c r="M1624" s="16" t="s">
        <v>83</v>
      </c>
      <c r="N1624" s="19">
        <v>24</v>
      </c>
      <c r="O1624" s="19">
        <v>25464</v>
      </c>
      <c r="P1624" s="16" t="s">
        <v>8987</v>
      </c>
      <c r="Q1624" s="16" t="s">
        <v>8984</v>
      </c>
      <c r="R1624" s="16" t="s">
        <v>47</v>
      </c>
      <c r="S1624" s="16" t="s">
        <v>2159</v>
      </c>
      <c r="T1624" s="16" t="s">
        <v>35</v>
      </c>
      <c r="U1624" s="16" t="s">
        <v>36</v>
      </c>
      <c r="V1624" s="16">
        <v>0</v>
      </c>
      <c r="W1624" s="16">
        <v>2015</v>
      </c>
      <c r="X1624" s="16" t="s">
        <v>147</v>
      </c>
      <c r="Y1624" s="16" t="s">
        <v>38</v>
      </c>
      <c r="Z1624" s="16" t="s">
        <v>39</v>
      </c>
      <c r="AA1624" s="16" t="s">
        <v>40</v>
      </c>
      <c r="AB1624" s="16" t="s">
        <v>40</v>
      </c>
    </row>
    <row r="1625" spans="1:28" x14ac:dyDescent="0.35">
      <c r="A1625" t="s">
        <v>2264</v>
      </c>
      <c r="B1625" t="s">
        <v>12653</v>
      </c>
      <c r="C1625" t="s">
        <v>12664</v>
      </c>
      <c r="D1625" s="1">
        <v>254061102</v>
      </c>
      <c r="E1625" t="s">
        <v>43</v>
      </c>
      <c r="G1625">
        <v>42233</v>
      </c>
      <c r="H1625" s="3">
        <v>2057</v>
      </c>
      <c r="I1625">
        <v>1290631</v>
      </c>
      <c r="J1625" s="4">
        <v>702</v>
      </c>
      <c r="K1625" t="s">
        <v>31</v>
      </c>
      <c r="L1625" t="s">
        <v>32</v>
      </c>
      <c r="M1625" t="s">
        <v>33</v>
      </c>
      <c r="N1625" s="4">
        <v>49</v>
      </c>
      <c r="O1625" s="4">
        <v>34398</v>
      </c>
      <c r="P1625" t="s">
        <v>8987</v>
      </c>
      <c r="Q1625" t="s">
        <v>8984</v>
      </c>
      <c r="R1625" t="s">
        <v>8985</v>
      </c>
      <c r="S1625" t="s">
        <v>2308</v>
      </c>
      <c r="T1625" t="s">
        <v>35</v>
      </c>
      <c r="U1625" t="s">
        <v>36</v>
      </c>
      <c r="V1625">
        <v>42453049</v>
      </c>
      <c r="W1625">
        <v>2015</v>
      </c>
      <c r="X1625" t="s">
        <v>147</v>
      </c>
      <c r="Y1625" t="s">
        <v>38</v>
      </c>
      <c r="Z1625" t="s">
        <v>64</v>
      </c>
      <c r="AA1625" t="s">
        <v>40</v>
      </c>
      <c r="AB1625" t="s">
        <v>40</v>
      </c>
    </row>
    <row r="1626" spans="1:28" x14ac:dyDescent="0.35">
      <c r="A1626" s="16" t="s">
        <v>2397</v>
      </c>
      <c r="B1626" s="16" t="s">
        <v>12653</v>
      </c>
      <c r="C1626" s="16" t="s">
        <v>2421</v>
      </c>
      <c r="D1626" s="17">
        <v>42841112</v>
      </c>
      <c r="E1626" s="16" t="s">
        <v>43</v>
      </c>
      <c r="G1626" s="16">
        <v>42233</v>
      </c>
      <c r="H1626" s="18">
        <v>1733</v>
      </c>
      <c r="I1626" s="16">
        <v>1290517</v>
      </c>
      <c r="J1626" s="19">
        <v>490</v>
      </c>
      <c r="K1626" s="16" t="s">
        <v>31</v>
      </c>
      <c r="L1626" s="16" t="s">
        <v>32</v>
      </c>
      <c r="M1626" s="16" t="s">
        <v>33</v>
      </c>
      <c r="N1626" s="19">
        <v>3</v>
      </c>
      <c r="O1626" s="19">
        <v>676</v>
      </c>
      <c r="P1626" s="16" t="s">
        <v>8987</v>
      </c>
      <c r="Q1626" s="16" t="s">
        <v>8984</v>
      </c>
      <c r="R1626" s="16" t="s">
        <v>8985</v>
      </c>
      <c r="S1626" s="16" t="s">
        <v>2827</v>
      </c>
      <c r="T1626" s="16" t="s">
        <v>35</v>
      </c>
      <c r="U1626" s="16" t="s">
        <v>36</v>
      </c>
      <c r="V1626" s="16">
        <v>0</v>
      </c>
      <c r="W1626" s="16">
        <v>2015</v>
      </c>
      <c r="X1626" s="16" t="s">
        <v>147</v>
      </c>
      <c r="Y1626" s="16" t="s">
        <v>38</v>
      </c>
      <c r="Z1626" s="16" t="s">
        <v>39</v>
      </c>
      <c r="AA1626" s="16" t="s">
        <v>40</v>
      </c>
      <c r="AB1626" s="16" t="s">
        <v>38</v>
      </c>
    </row>
    <row r="1627" spans="1:28" x14ac:dyDescent="0.35">
      <c r="A1627" t="s">
        <v>2397</v>
      </c>
      <c r="B1627" t="s">
        <v>12653</v>
      </c>
      <c r="C1627" t="s">
        <v>12665</v>
      </c>
      <c r="D1627" s="1">
        <v>43361104</v>
      </c>
      <c r="E1627" t="s">
        <v>30</v>
      </c>
      <c r="G1627">
        <v>42239</v>
      </c>
      <c r="H1627" s="3">
        <v>1404</v>
      </c>
      <c r="I1627">
        <v>1293328</v>
      </c>
      <c r="J1627" s="4">
        <v>968</v>
      </c>
      <c r="K1627" t="s">
        <v>31</v>
      </c>
      <c r="L1627" t="s">
        <v>32</v>
      </c>
      <c r="M1627" t="s">
        <v>83</v>
      </c>
      <c r="N1627" s="4">
        <v>29</v>
      </c>
      <c r="O1627" s="4">
        <v>16815</v>
      </c>
      <c r="P1627" t="s">
        <v>8987</v>
      </c>
      <c r="Q1627" t="s">
        <v>57</v>
      </c>
      <c r="R1627" t="s">
        <v>8985</v>
      </c>
      <c r="S1627" t="s">
        <v>2829</v>
      </c>
      <c r="T1627" t="s">
        <v>35</v>
      </c>
      <c r="U1627" t="s">
        <v>36</v>
      </c>
      <c r="V1627">
        <v>31178327</v>
      </c>
      <c r="W1627">
        <v>2015</v>
      </c>
      <c r="X1627" t="s">
        <v>147</v>
      </c>
      <c r="Y1627" t="s">
        <v>38</v>
      </c>
      <c r="Z1627" t="s">
        <v>172</v>
      </c>
      <c r="AA1627" t="s">
        <v>40</v>
      </c>
      <c r="AB1627" t="s">
        <v>40</v>
      </c>
    </row>
    <row r="1628" spans="1:28" x14ac:dyDescent="0.35">
      <c r="A1628" s="16" t="s">
        <v>2397</v>
      </c>
      <c r="B1628" s="16" t="s">
        <v>12653</v>
      </c>
      <c r="C1628" s="16" t="s">
        <v>2622</v>
      </c>
      <c r="D1628" s="17">
        <v>43411101</v>
      </c>
      <c r="E1628" s="16" t="s">
        <v>448</v>
      </c>
      <c r="G1628" s="16">
        <v>42245</v>
      </c>
      <c r="H1628" s="18">
        <v>641</v>
      </c>
      <c r="I1628" s="16">
        <v>1296602</v>
      </c>
      <c r="J1628" s="19">
        <v>343</v>
      </c>
      <c r="K1628" s="16" t="s">
        <v>31</v>
      </c>
      <c r="L1628" s="16" t="s">
        <v>66</v>
      </c>
      <c r="M1628" s="16" t="s">
        <v>415</v>
      </c>
      <c r="N1628" s="19">
        <v>3</v>
      </c>
      <c r="O1628" s="19">
        <v>1029</v>
      </c>
      <c r="P1628" s="16" t="s">
        <v>9004</v>
      </c>
      <c r="Q1628" s="16" t="s">
        <v>122</v>
      </c>
      <c r="R1628" s="16" t="s">
        <v>8985</v>
      </c>
      <c r="S1628" s="16" t="s">
        <v>2832</v>
      </c>
      <c r="T1628" s="16" t="s">
        <v>35</v>
      </c>
      <c r="U1628" s="16" t="s">
        <v>36</v>
      </c>
      <c r="V1628" s="16">
        <v>31180186</v>
      </c>
      <c r="W1628" s="16">
        <v>2015</v>
      </c>
      <c r="X1628" s="16" t="s">
        <v>147</v>
      </c>
      <c r="Y1628" s="16" t="s">
        <v>38</v>
      </c>
      <c r="Z1628" s="16" t="s">
        <v>39</v>
      </c>
      <c r="AA1628" s="16" t="s">
        <v>40</v>
      </c>
      <c r="AB1628" s="16" t="s">
        <v>40</v>
      </c>
    </row>
    <row r="1629" spans="1:28" x14ac:dyDescent="0.35">
      <c r="A1629" t="s">
        <v>4028</v>
      </c>
      <c r="B1629" t="s">
        <v>12654</v>
      </c>
      <c r="C1629" t="s">
        <v>12666</v>
      </c>
      <c r="D1629" s="1">
        <v>182631107</v>
      </c>
      <c r="E1629" t="s">
        <v>43</v>
      </c>
      <c r="G1629">
        <v>42238</v>
      </c>
      <c r="H1629" s="3">
        <v>1520</v>
      </c>
      <c r="I1629">
        <v>1293019</v>
      </c>
      <c r="J1629" s="4">
        <v>295</v>
      </c>
      <c r="K1629" t="s">
        <v>31</v>
      </c>
      <c r="L1629" t="s">
        <v>32</v>
      </c>
      <c r="M1629" t="s">
        <v>33</v>
      </c>
      <c r="N1629" s="4">
        <v>4</v>
      </c>
      <c r="O1629" s="4">
        <v>1030</v>
      </c>
      <c r="P1629" t="s">
        <v>8987</v>
      </c>
      <c r="Q1629" t="s">
        <v>8984</v>
      </c>
      <c r="R1629" t="s">
        <v>9094</v>
      </c>
      <c r="S1629" t="s">
        <v>4150</v>
      </c>
      <c r="T1629" t="s">
        <v>35</v>
      </c>
      <c r="U1629" t="s">
        <v>36</v>
      </c>
      <c r="V1629">
        <v>31178245</v>
      </c>
      <c r="W1629">
        <v>2015</v>
      </c>
      <c r="X1629" t="s">
        <v>147</v>
      </c>
      <c r="Y1629" t="s">
        <v>38</v>
      </c>
      <c r="Z1629" t="s">
        <v>39</v>
      </c>
      <c r="AA1629" t="s">
        <v>40</v>
      </c>
      <c r="AB1629" t="s">
        <v>40</v>
      </c>
    </row>
    <row r="1630" spans="1:28" x14ac:dyDescent="0.35">
      <c r="A1630" s="16" t="s">
        <v>4028</v>
      </c>
      <c r="B1630" s="16" t="s">
        <v>12653</v>
      </c>
      <c r="C1630" s="16" t="s">
        <v>12667</v>
      </c>
      <c r="D1630" s="17">
        <v>183052111</v>
      </c>
      <c r="E1630" s="16" t="s">
        <v>53</v>
      </c>
      <c r="G1630" s="16">
        <v>42232</v>
      </c>
      <c r="H1630" s="18">
        <v>2206</v>
      </c>
      <c r="I1630" s="16">
        <v>1289945</v>
      </c>
      <c r="J1630" s="19">
        <v>549</v>
      </c>
      <c r="K1630" s="16" t="s">
        <v>31</v>
      </c>
      <c r="L1630" s="16" t="s">
        <v>32</v>
      </c>
      <c r="M1630" s="16" t="s">
        <v>83</v>
      </c>
      <c r="N1630" s="19">
        <v>171</v>
      </c>
      <c r="O1630" s="19">
        <v>14718</v>
      </c>
      <c r="P1630" s="16" t="s">
        <v>9091</v>
      </c>
      <c r="Q1630" s="16" t="s">
        <v>8984</v>
      </c>
      <c r="R1630" s="16" t="s">
        <v>8985</v>
      </c>
      <c r="S1630" s="16" t="s">
        <v>4149</v>
      </c>
      <c r="T1630" s="16" t="s">
        <v>35</v>
      </c>
      <c r="U1630" s="16" t="s">
        <v>36</v>
      </c>
      <c r="V1630" s="16">
        <v>0</v>
      </c>
      <c r="W1630" s="16">
        <v>2015</v>
      </c>
      <c r="X1630" s="16" t="s">
        <v>147</v>
      </c>
      <c r="Y1630" s="16" t="s">
        <v>38</v>
      </c>
      <c r="Z1630" s="16" t="s">
        <v>39</v>
      </c>
      <c r="AA1630" s="16" t="s">
        <v>40</v>
      </c>
      <c r="AB1630" s="16" t="s">
        <v>38</v>
      </c>
    </row>
    <row r="1631" spans="1:28" x14ac:dyDescent="0.35">
      <c r="A1631" t="s">
        <v>4028</v>
      </c>
      <c r="B1631" t="s">
        <v>12653</v>
      </c>
      <c r="C1631" t="s">
        <v>12668</v>
      </c>
      <c r="D1631" s="1">
        <v>182661106</v>
      </c>
      <c r="E1631" t="s">
        <v>43</v>
      </c>
      <c r="G1631">
        <v>42217</v>
      </c>
      <c r="H1631" s="3">
        <v>2</v>
      </c>
      <c r="I1631">
        <v>1281064</v>
      </c>
      <c r="J1631" s="4">
        <v>817</v>
      </c>
      <c r="K1631" t="s">
        <v>31</v>
      </c>
      <c r="L1631" t="s">
        <v>32</v>
      </c>
      <c r="M1631" t="s">
        <v>33</v>
      </c>
      <c r="N1631" s="4">
        <v>9</v>
      </c>
      <c r="O1631" s="4">
        <v>7353</v>
      </c>
      <c r="P1631" t="s">
        <v>8983</v>
      </c>
      <c r="Q1631" t="s">
        <v>8984</v>
      </c>
      <c r="R1631" t="s">
        <v>8985</v>
      </c>
      <c r="S1631" t="s">
        <v>4148</v>
      </c>
      <c r="T1631" t="s">
        <v>35</v>
      </c>
      <c r="U1631" t="s">
        <v>36</v>
      </c>
      <c r="V1631">
        <v>31173256</v>
      </c>
      <c r="W1631">
        <v>2015</v>
      </c>
      <c r="X1631" t="s">
        <v>147</v>
      </c>
      <c r="Y1631" t="s">
        <v>38</v>
      </c>
      <c r="Z1631" t="s">
        <v>39</v>
      </c>
      <c r="AA1631" t="s">
        <v>40</v>
      </c>
      <c r="AB1631" t="s">
        <v>40</v>
      </c>
    </row>
    <row r="1632" spans="1:28" x14ac:dyDescent="0.35">
      <c r="A1632" s="16" t="s">
        <v>4487</v>
      </c>
      <c r="B1632" s="16" t="s">
        <v>12654</v>
      </c>
      <c r="C1632" s="16" t="s">
        <v>12669</v>
      </c>
      <c r="D1632" s="17">
        <v>42031124</v>
      </c>
      <c r="E1632" s="16" t="s">
        <v>43</v>
      </c>
      <c r="G1632" s="16">
        <v>42219</v>
      </c>
      <c r="H1632" s="18">
        <v>633</v>
      </c>
      <c r="I1632" s="16">
        <v>1281753</v>
      </c>
      <c r="J1632" s="19">
        <v>232</v>
      </c>
      <c r="K1632" s="16" t="s">
        <v>31</v>
      </c>
      <c r="L1632" s="16" t="s">
        <v>32</v>
      </c>
      <c r="M1632" s="16" t="s">
        <v>33</v>
      </c>
      <c r="N1632" s="19">
        <v>95</v>
      </c>
      <c r="O1632" s="19">
        <v>22040</v>
      </c>
      <c r="P1632" s="16" t="s">
        <v>8983</v>
      </c>
      <c r="Q1632" s="16" t="s">
        <v>8984</v>
      </c>
      <c r="R1632" s="16" t="s">
        <v>47</v>
      </c>
      <c r="S1632" s="16" t="s">
        <v>4667</v>
      </c>
      <c r="T1632" s="16" t="s">
        <v>35</v>
      </c>
      <c r="U1632" s="16" t="s">
        <v>36</v>
      </c>
      <c r="V1632" s="16">
        <v>42441745</v>
      </c>
      <c r="W1632" s="16">
        <v>2015</v>
      </c>
      <c r="X1632" s="16" t="s">
        <v>147</v>
      </c>
      <c r="Y1632" s="16" t="s">
        <v>38</v>
      </c>
      <c r="Z1632" s="16" t="s">
        <v>64</v>
      </c>
      <c r="AA1632" s="16" t="s">
        <v>40</v>
      </c>
      <c r="AB1632" s="16" t="s">
        <v>40</v>
      </c>
    </row>
    <row r="1633" spans="1:28" x14ac:dyDescent="0.35">
      <c r="A1633" t="s">
        <v>4487</v>
      </c>
      <c r="B1633" t="s">
        <v>12654</v>
      </c>
      <c r="C1633" t="s">
        <v>12670</v>
      </c>
      <c r="D1633" s="1">
        <v>42011108</v>
      </c>
      <c r="E1633" t="s">
        <v>30</v>
      </c>
      <c r="G1633">
        <v>42231</v>
      </c>
      <c r="H1633" s="3">
        <v>1341</v>
      </c>
      <c r="I1633">
        <v>1288785</v>
      </c>
      <c r="J1633" s="4">
        <v>281</v>
      </c>
      <c r="K1633" t="s">
        <v>31</v>
      </c>
      <c r="L1633" t="s">
        <v>66</v>
      </c>
      <c r="M1633" t="s">
        <v>415</v>
      </c>
      <c r="N1633" s="4">
        <v>19</v>
      </c>
      <c r="O1633" s="4">
        <v>4936</v>
      </c>
      <c r="P1633" t="s">
        <v>8987</v>
      </c>
      <c r="Q1633" t="s">
        <v>57</v>
      </c>
      <c r="R1633" t="s">
        <v>8985</v>
      </c>
      <c r="S1633" t="s">
        <v>4668</v>
      </c>
      <c r="T1633" t="s">
        <v>35</v>
      </c>
      <c r="U1633" t="s">
        <v>36</v>
      </c>
      <c r="V1633">
        <v>0</v>
      </c>
      <c r="W1633">
        <v>2015</v>
      </c>
      <c r="X1633" t="s">
        <v>147</v>
      </c>
      <c r="Y1633" t="s">
        <v>38</v>
      </c>
      <c r="Z1633" t="s">
        <v>64</v>
      </c>
      <c r="AA1633" t="s">
        <v>40</v>
      </c>
      <c r="AB1633" t="s">
        <v>40</v>
      </c>
    </row>
    <row r="1634" spans="1:28" x14ac:dyDescent="0.35">
      <c r="A1634" s="16" t="s">
        <v>4487</v>
      </c>
      <c r="B1634" s="16" t="s">
        <v>12654</v>
      </c>
      <c r="C1634" s="16" t="s">
        <v>4504</v>
      </c>
      <c r="D1634" s="17">
        <v>42011108</v>
      </c>
      <c r="E1634" s="16" t="s">
        <v>43</v>
      </c>
      <c r="G1634" s="16">
        <v>42245</v>
      </c>
      <c r="H1634" s="18">
        <v>323</v>
      </c>
      <c r="I1634" s="16">
        <v>1296576</v>
      </c>
      <c r="J1634" s="19">
        <v>972</v>
      </c>
      <c r="K1634" s="16" t="s">
        <v>31</v>
      </c>
      <c r="L1634" s="16" t="s">
        <v>32</v>
      </c>
      <c r="M1634" s="16" t="s">
        <v>33</v>
      </c>
      <c r="N1634" s="19">
        <v>19</v>
      </c>
      <c r="O1634" s="19">
        <v>18468</v>
      </c>
      <c r="P1634" s="16" t="s">
        <v>8983</v>
      </c>
      <c r="Q1634" s="16" t="s">
        <v>8984</v>
      </c>
      <c r="R1634" s="16" t="s">
        <v>8985</v>
      </c>
      <c r="S1634" s="16" t="s">
        <v>4671</v>
      </c>
      <c r="T1634" s="16" t="s">
        <v>35</v>
      </c>
      <c r="U1634" s="16" t="s">
        <v>36</v>
      </c>
      <c r="V1634" s="16">
        <v>0</v>
      </c>
      <c r="W1634" s="16">
        <v>2015</v>
      </c>
      <c r="X1634" s="16" t="s">
        <v>147</v>
      </c>
      <c r="Y1634" s="16" t="s">
        <v>38</v>
      </c>
      <c r="Z1634" s="16" t="s">
        <v>422</v>
      </c>
      <c r="AA1634" s="16" t="s">
        <v>40</v>
      </c>
      <c r="AB1634" s="16" t="s">
        <v>38</v>
      </c>
    </row>
    <row r="1635" spans="1:28" x14ac:dyDescent="0.35">
      <c r="A1635" t="s">
        <v>4487</v>
      </c>
      <c r="B1635" t="s">
        <v>12653</v>
      </c>
      <c r="C1635" t="s">
        <v>12671</v>
      </c>
      <c r="D1635" s="1">
        <v>42011105</v>
      </c>
      <c r="E1635" t="s">
        <v>43</v>
      </c>
      <c r="G1635">
        <v>42245</v>
      </c>
      <c r="H1635" s="3">
        <v>2131</v>
      </c>
      <c r="I1635">
        <v>1296996</v>
      </c>
      <c r="J1635" s="4">
        <v>734</v>
      </c>
      <c r="K1635" t="s">
        <v>31</v>
      </c>
      <c r="L1635" t="s">
        <v>32</v>
      </c>
      <c r="M1635" t="s">
        <v>83</v>
      </c>
      <c r="N1635" s="4">
        <v>13</v>
      </c>
      <c r="O1635" s="4">
        <v>4736</v>
      </c>
      <c r="P1635" t="s">
        <v>8983</v>
      </c>
      <c r="Q1635" t="s">
        <v>8984</v>
      </c>
      <c r="R1635" t="s">
        <v>9094</v>
      </c>
      <c r="S1635" t="s">
        <v>4670</v>
      </c>
      <c r="T1635" t="s">
        <v>35</v>
      </c>
      <c r="U1635" t="s">
        <v>36</v>
      </c>
      <c r="V1635">
        <v>0</v>
      </c>
      <c r="W1635">
        <v>2015</v>
      </c>
      <c r="X1635" t="s">
        <v>147</v>
      </c>
      <c r="Y1635" t="s">
        <v>38</v>
      </c>
      <c r="Z1635" t="s">
        <v>45</v>
      </c>
      <c r="AA1635" t="s">
        <v>40</v>
      </c>
      <c r="AB1635" t="s">
        <v>40</v>
      </c>
    </row>
    <row r="1636" spans="1:28" x14ac:dyDescent="0.35">
      <c r="A1636" s="16" t="s">
        <v>4487</v>
      </c>
      <c r="B1636" s="16" t="s">
        <v>12654</v>
      </c>
      <c r="C1636" s="16" t="s">
        <v>4502</v>
      </c>
      <c r="D1636" s="17">
        <v>43021101</v>
      </c>
      <c r="E1636" s="16" t="s">
        <v>43</v>
      </c>
      <c r="G1636" s="16">
        <v>42246</v>
      </c>
      <c r="H1636" s="18">
        <v>1603</v>
      </c>
      <c r="I1636" s="16">
        <v>1297305</v>
      </c>
      <c r="J1636" s="19">
        <v>675</v>
      </c>
      <c r="K1636" s="16" t="s">
        <v>31</v>
      </c>
      <c r="L1636" s="16" t="s">
        <v>32</v>
      </c>
      <c r="M1636" s="16" t="s">
        <v>33</v>
      </c>
      <c r="N1636" s="19">
        <v>79</v>
      </c>
      <c r="O1636" s="19">
        <v>41817</v>
      </c>
      <c r="P1636" s="16" t="s">
        <v>8987</v>
      </c>
      <c r="Q1636" s="16" t="s">
        <v>8984</v>
      </c>
      <c r="R1636" s="16" t="s">
        <v>8985</v>
      </c>
      <c r="S1636" s="16" t="s">
        <v>4673</v>
      </c>
      <c r="T1636" s="16" t="s">
        <v>35</v>
      </c>
      <c r="U1636" s="16" t="s">
        <v>36</v>
      </c>
      <c r="V1636" s="16">
        <v>31180523</v>
      </c>
      <c r="W1636" s="16">
        <v>2015</v>
      </c>
      <c r="X1636" s="16" t="s">
        <v>147</v>
      </c>
      <c r="Y1636" s="16" t="s">
        <v>38</v>
      </c>
      <c r="Z1636" s="16" t="s">
        <v>73</v>
      </c>
      <c r="AA1636" s="16" t="s">
        <v>40</v>
      </c>
      <c r="AB1636" s="16" t="s">
        <v>40</v>
      </c>
    </row>
    <row r="1637" spans="1:28" x14ac:dyDescent="0.35">
      <c r="A1637" t="s">
        <v>4487</v>
      </c>
      <c r="B1637" t="s">
        <v>12653</v>
      </c>
      <c r="C1637" t="s">
        <v>12672</v>
      </c>
      <c r="D1637" s="1">
        <v>43021101</v>
      </c>
      <c r="E1637" t="s">
        <v>53</v>
      </c>
      <c r="G1637">
        <v>42231</v>
      </c>
      <c r="H1637" s="3">
        <v>225</v>
      </c>
      <c r="I1637">
        <v>1288584</v>
      </c>
      <c r="J1637" s="4">
        <v>1101</v>
      </c>
      <c r="K1637" t="s">
        <v>31</v>
      </c>
      <c r="L1637" t="s">
        <v>32</v>
      </c>
      <c r="M1637" t="s">
        <v>33</v>
      </c>
      <c r="N1637" s="4">
        <v>51</v>
      </c>
      <c r="O1637" s="4">
        <v>33910</v>
      </c>
      <c r="P1637" t="s">
        <v>9004</v>
      </c>
      <c r="Q1637" t="s">
        <v>8984</v>
      </c>
      <c r="R1637" t="s">
        <v>8985</v>
      </c>
      <c r="S1637" t="s">
        <v>4669</v>
      </c>
      <c r="T1637" t="s">
        <v>35</v>
      </c>
      <c r="U1637" t="s">
        <v>36</v>
      </c>
      <c r="V1637">
        <v>0</v>
      </c>
      <c r="W1637">
        <v>2015</v>
      </c>
      <c r="X1637" t="s">
        <v>147</v>
      </c>
      <c r="Y1637" t="s">
        <v>38</v>
      </c>
      <c r="Z1637" t="s">
        <v>64</v>
      </c>
      <c r="AA1637" t="s">
        <v>40</v>
      </c>
      <c r="AB1637" t="s">
        <v>40</v>
      </c>
    </row>
    <row r="1638" spans="1:28" x14ac:dyDescent="0.35">
      <c r="A1638" s="16" t="s">
        <v>4487</v>
      </c>
      <c r="B1638" s="16" t="s">
        <v>12654</v>
      </c>
      <c r="C1638" s="16" t="s">
        <v>12673</v>
      </c>
      <c r="D1638" s="17">
        <v>43432104</v>
      </c>
      <c r="E1638" s="16" t="s">
        <v>30</v>
      </c>
      <c r="G1638" s="16">
        <v>42245</v>
      </c>
      <c r="H1638" s="18">
        <v>1925</v>
      </c>
      <c r="I1638" s="16">
        <v>1296951</v>
      </c>
      <c r="J1638" s="19">
        <v>495</v>
      </c>
      <c r="K1638" s="16" t="s">
        <v>31</v>
      </c>
      <c r="L1638" s="16" t="s">
        <v>66</v>
      </c>
      <c r="M1638" s="16" t="s">
        <v>415</v>
      </c>
      <c r="N1638" s="19">
        <v>142</v>
      </c>
      <c r="O1638" s="19">
        <v>34590</v>
      </c>
      <c r="P1638" s="16" t="s">
        <v>8987</v>
      </c>
      <c r="Q1638" s="16" t="s">
        <v>79</v>
      </c>
      <c r="R1638" s="16" t="s">
        <v>8985</v>
      </c>
      <c r="S1638" s="16" t="s">
        <v>4672</v>
      </c>
      <c r="T1638" s="16" t="s">
        <v>35</v>
      </c>
      <c r="U1638" s="16" t="s">
        <v>36</v>
      </c>
      <c r="V1638" s="16">
        <v>42460481</v>
      </c>
      <c r="W1638" s="16">
        <v>2015</v>
      </c>
      <c r="X1638" s="16" t="s">
        <v>147</v>
      </c>
      <c r="Y1638" s="16" t="s">
        <v>38</v>
      </c>
      <c r="Z1638" s="16" t="s">
        <v>39</v>
      </c>
      <c r="AA1638" s="16" t="s">
        <v>40</v>
      </c>
      <c r="AB1638" s="16" t="s">
        <v>40</v>
      </c>
    </row>
    <row r="1639" spans="1:28" x14ac:dyDescent="0.35">
      <c r="A1639" t="s">
        <v>12674</v>
      </c>
      <c r="B1639" t="s">
        <v>12654</v>
      </c>
      <c r="C1639" t="s">
        <v>12675</v>
      </c>
      <c r="D1639" s="1">
        <v>42811112</v>
      </c>
      <c r="E1639" t="s">
        <v>43</v>
      </c>
      <c r="G1639">
        <v>42226</v>
      </c>
      <c r="H1639" s="3">
        <v>1531</v>
      </c>
      <c r="I1639">
        <v>1286096</v>
      </c>
      <c r="J1639" s="4">
        <v>325</v>
      </c>
      <c r="K1639" t="s">
        <v>31</v>
      </c>
      <c r="L1639" t="s">
        <v>32</v>
      </c>
      <c r="M1639" t="s">
        <v>83</v>
      </c>
      <c r="N1639" s="4">
        <v>24</v>
      </c>
      <c r="O1639" s="4">
        <v>7800</v>
      </c>
      <c r="P1639" t="s">
        <v>8983</v>
      </c>
      <c r="Q1639" t="s">
        <v>8984</v>
      </c>
      <c r="R1639" t="s">
        <v>8985</v>
      </c>
      <c r="S1639" t="s">
        <v>7632</v>
      </c>
      <c r="T1639" t="s">
        <v>35</v>
      </c>
      <c r="U1639" t="s">
        <v>36</v>
      </c>
      <c r="V1639">
        <v>31175090</v>
      </c>
      <c r="W1639">
        <v>2015</v>
      </c>
      <c r="X1639" t="s">
        <v>147</v>
      </c>
      <c r="Y1639" t="s">
        <v>38</v>
      </c>
      <c r="Z1639" t="s">
        <v>64</v>
      </c>
      <c r="AA1639" t="s">
        <v>40</v>
      </c>
      <c r="AB1639" t="s">
        <v>40</v>
      </c>
    </row>
    <row r="1640" spans="1:28" x14ac:dyDescent="0.35">
      <c r="A1640" s="16" t="s">
        <v>12674</v>
      </c>
      <c r="B1640" s="16" t="s">
        <v>12653</v>
      </c>
      <c r="C1640" s="16" t="s">
        <v>12676</v>
      </c>
      <c r="D1640" s="17">
        <v>43321104</v>
      </c>
      <c r="E1640" s="16" t="s">
        <v>59</v>
      </c>
      <c r="G1640" s="16">
        <v>42227</v>
      </c>
      <c r="H1640" s="18">
        <v>1806</v>
      </c>
      <c r="I1640" s="16">
        <v>1286842</v>
      </c>
      <c r="J1640" s="19">
        <v>465</v>
      </c>
      <c r="K1640" s="16" t="s">
        <v>31</v>
      </c>
      <c r="L1640" s="16" t="s">
        <v>60</v>
      </c>
      <c r="M1640" s="16" t="s">
        <v>110</v>
      </c>
      <c r="N1640" s="19">
        <v>5025</v>
      </c>
      <c r="O1640" s="19">
        <v>237242</v>
      </c>
      <c r="P1640" s="16" t="s">
        <v>8983</v>
      </c>
      <c r="Q1640" s="16" t="s">
        <v>8984</v>
      </c>
      <c r="R1640" s="16" t="s">
        <v>8985</v>
      </c>
      <c r="S1640" s="16" t="s">
        <v>7633</v>
      </c>
      <c r="T1640" s="16" t="s">
        <v>35</v>
      </c>
      <c r="U1640" s="16" t="s">
        <v>36</v>
      </c>
      <c r="V1640" s="16">
        <v>42449408</v>
      </c>
      <c r="W1640" s="16">
        <v>2015</v>
      </c>
      <c r="X1640" s="16" t="s">
        <v>147</v>
      </c>
      <c r="Y1640" s="16" t="s">
        <v>38</v>
      </c>
      <c r="Z1640" s="16" t="s">
        <v>64</v>
      </c>
      <c r="AA1640" s="16" t="s">
        <v>40</v>
      </c>
      <c r="AB1640" s="16" t="s">
        <v>40</v>
      </c>
    </row>
    <row r="1641" spans="1:28" x14ac:dyDescent="0.35">
      <c r="A1641" t="s">
        <v>12674</v>
      </c>
      <c r="B1641" t="s">
        <v>12653</v>
      </c>
      <c r="C1641" t="s">
        <v>12677</v>
      </c>
      <c r="D1641" s="1">
        <v>42861101</v>
      </c>
      <c r="E1641" t="s">
        <v>43</v>
      </c>
      <c r="G1641">
        <v>42225</v>
      </c>
      <c r="H1641" s="3">
        <v>1232</v>
      </c>
      <c r="I1641">
        <v>1285524</v>
      </c>
      <c r="J1641" s="4">
        <v>952</v>
      </c>
      <c r="K1641" t="s">
        <v>31</v>
      </c>
      <c r="L1641" t="s">
        <v>32</v>
      </c>
      <c r="M1641" t="s">
        <v>33</v>
      </c>
      <c r="N1641" s="4">
        <v>9</v>
      </c>
      <c r="O1641" s="4">
        <v>8568</v>
      </c>
      <c r="P1641" t="s">
        <v>8987</v>
      </c>
      <c r="Q1641" t="s">
        <v>8984</v>
      </c>
      <c r="R1641" t="s">
        <v>8985</v>
      </c>
      <c r="S1641" t="s">
        <v>2825</v>
      </c>
      <c r="T1641" t="s">
        <v>35</v>
      </c>
      <c r="U1641" t="s">
        <v>36</v>
      </c>
      <c r="V1641">
        <v>0</v>
      </c>
      <c r="W1641">
        <v>2015</v>
      </c>
      <c r="X1641" t="s">
        <v>147</v>
      </c>
      <c r="Y1641" t="s">
        <v>38</v>
      </c>
      <c r="Z1641" t="s">
        <v>51</v>
      </c>
      <c r="AA1641" t="s">
        <v>40</v>
      </c>
      <c r="AB1641" t="s">
        <v>40</v>
      </c>
    </row>
    <row r="1642" spans="1:28" x14ac:dyDescent="0.35">
      <c r="A1642" s="16" t="s">
        <v>12674</v>
      </c>
      <c r="B1642" s="16" t="s">
        <v>12653</v>
      </c>
      <c r="C1642" s="16" t="s">
        <v>12678</v>
      </c>
      <c r="D1642" s="17">
        <v>43411101</v>
      </c>
      <c r="E1642" s="16" t="s">
        <v>43</v>
      </c>
      <c r="G1642" s="16">
        <v>42235</v>
      </c>
      <c r="H1642" s="18">
        <v>620</v>
      </c>
      <c r="I1642" s="16">
        <v>1291286</v>
      </c>
      <c r="J1642" s="19">
        <v>381</v>
      </c>
      <c r="K1642" s="16" t="s">
        <v>31</v>
      </c>
      <c r="L1642" s="16" t="s">
        <v>32</v>
      </c>
      <c r="M1642" s="16" t="s">
        <v>33</v>
      </c>
      <c r="N1642" s="19">
        <v>22</v>
      </c>
      <c r="O1642" s="19">
        <v>5403</v>
      </c>
      <c r="P1642" s="16" t="s">
        <v>8983</v>
      </c>
      <c r="Q1642" s="16" t="s">
        <v>8984</v>
      </c>
      <c r="R1642" s="16" t="s">
        <v>8985</v>
      </c>
      <c r="S1642" s="16" t="s">
        <v>2828</v>
      </c>
      <c r="T1642" s="16" t="s">
        <v>35</v>
      </c>
      <c r="U1642" s="16" t="s">
        <v>36</v>
      </c>
      <c r="V1642" s="16">
        <v>0</v>
      </c>
      <c r="W1642" s="16">
        <v>2015</v>
      </c>
      <c r="X1642" s="16" t="s">
        <v>147</v>
      </c>
      <c r="Y1642" s="16" t="s">
        <v>38</v>
      </c>
      <c r="Z1642" s="16" t="s">
        <v>39</v>
      </c>
      <c r="AA1642" s="16" t="s">
        <v>40</v>
      </c>
      <c r="AB1642" s="16" t="s">
        <v>40</v>
      </c>
    </row>
    <row r="1643" spans="1:28" x14ac:dyDescent="0.35">
      <c r="A1643" t="s">
        <v>12674</v>
      </c>
      <c r="B1643" t="s">
        <v>12653</v>
      </c>
      <c r="C1643" t="s">
        <v>12679</v>
      </c>
      <c r="D1643" s="1">
        <v>192311142</v>
      </c>
      <c r="E1643" t="s">
        <v>43</v>
      </c>
      <c r="G1643">
        <v>42228</v>
      </c>
      <c r="H1643" s="3">
        <v>1738</v>
      </c>
      <c r="I1643">
        <v>1287468</v>
      </c>
      <c r="J1643" s="4">
        <v>584</v>
      </c>
      <c r="K1643" t="s">
        <v>31</v>
      </c>
      <c r="L1643" t="s">
        <v>32</v>
      </c>
      <c r="M1643" t="s">
        <v>33</v>
      </c>
      <c r="N1643" s="4">
        <v>54</v>
      </c>
      <c r="O1643" s="4">
        <v>14640</v>
      </c>
      <c r="P1643" t="s">
        <v>8987</v>
      </c>
      <c r="Q1643" t="s">
        <v>8984</v>
      </c>
      <c r="R1643" t="s">
        <v>8985</v>
      </c>
      <c r="S1643" t="s">
        <v>2826</v>
      </c>
      <c r="T1643" t="s">
        <v>35</v>
      </c>
      <c r="U1643" t="s">
        <v>36</v>
      </c>
      <c r="V1643">
        <v>0</v>
      </c>
      <c r="W1643">
        <v>2015</v>
      </c>
      <c r="X1643" t="s">
        <v>147</v>
      </c>
      <c r="Y1643" t="s">
        <v>38</v>
      </c>
      <c r="Z1643" t="s">
        <v>39</v>
      </c>
      <c r="AA1643" t="s">
        <v>40</v>
      </c>
      <c r="AB1643" t="s">
        <v>40</v>
      </c>
    </row>
    <row r="1644" spans="1:28" x14ac:dyDescent="0.35">
      <c r="A1644" s="16" t="s">
        <v>12674</v>
      </c>
      <c r="B1644" s="16" t="s">
        <v>12653</v>
      </c>
      <c r="C1644" s="16" t="s">
        <v>12680</v>
      </c>
      <c r="D1644" s="17">
        <v>192291121</v>
      </c>
      <c r="E1644" s="16" t="s">
        <v>43</v>
      </c>
      <c r="G1644" s="16">
        <v>42240</v>
      </c>
      <c r="H1644" s="18">
        <v>1633</v>
      </c>
      <c r="I1644" s="16">
        <v>1293914</v>
      </c>
      <c r="J1644" s="19">
        <v>707</v>
      </c>
      <c r="K1644" s="16" t="s">
        <v>31</v>
      </c>
      <c r="L1644" s="16" t="s">
        <v>32</v>
      </c>
      <c r="M1644" s="16" t="s">
        <v>33</v>
      </c>
      <c r="N1644" s="19">
        <v>27</v>
      </c>
      <c r="O1644" s="19">
        <v>19089</v>
      </c>
      <c r="P1644" s="16" t="s">
        <v>8983</v>
      </c>
      <c r="Q1644" s="16" t="s">
        <v>57</v>
      </c>
      <c r="R1644" s="16" t="s">
        <v>8985</v>
      </c>
      <c r="S1644" s="16" t="s">
        <v>2830</v>
      </c>
      <c r="T1644" s="16" t="s">
        <v>35</v>
      </c>
      <c r="U1644" s="16" t="s">
        <v>36</v>
      </c>
      <c r="V1644" s="16">
        <v>0</v>
      </c>
      <c r="W1644" s="16">
        <v>2015</v>
      </c>
      <c r="X1644" s="16" t="s">
        <v>147</v>
      </c>
      <c r="Y1644" s="16" t="s">
        <v>38</v>
      </c>
      <c r="Z1644" s="16" t="s">
        <v>39</v>
      </c>
      <c r="AA1644" s="16" t="s">
        <v>40</v>
      </c>
      <c r="AB1644" s="16" t="s">
        <v>40</v>
      </c>
    </row>
    <row r="1645" spans="1:28" x14ac:dyDescent="0.35">
      <c r="A1645" t="s">
        <v>12674</v>
      </c>
      <c r="B1645" t="s">
        <v>12653</v>
      </c>
      <c r="C1645" t="s">
        <v>12681</v>
      </c>
      <c r="D1645" s="1">
        <v>192171103</v>
      </c>
      <c r="E1645" t="s">
        <v>43</v>
      </c>
      <c r="G1645">
        <v>42241</v>
      </c>
      <c r="H1645" s="3">
        <v>1943</v>
      </c>
      <c r="I1645">
        <v>1294589</v>
      </c>
      <c r="J1645" s="4">
        <v>446</v>
      </c>
      <c r="K1645" t="s">
        <v>31</v>
      </c>
      <c r="L1645" t="s">
        <v>32</v>
      </c>
      <c r="M1645" t="s">
        <v>33</v>
      </c>
      <c r="N1645" s="4">
        <v>2</v>
      </c>
      <c r="O1645" s="4">
        <v>892</v>
      </c>
      <c r="P1645" t="s">
        <v>8987</v>
      </c>
      <c r="Q1645" t="s">
        <v>8984</v>
      </c>
      <c r="R1645" t="s">
        <v>8985</v>
      </c>
      <c r="S1645" t="s">
        <v>2831</v>
      </c>
      <c r="T1645" t="s">
        <v>35</v>
      </c>
      <c r="U1645" t="s">
        <v>36</v>
      </c>
      <c r="V1645">
        <v>0</v>
      </c>
      <c r="W1645">
        <v>2015</v>
      </c>
      <c r="X1645" t="s">
        <v>147</v>
      </c>
      <c r="Y1645" t="s">
        <v>38</v>
      </c>
      <c r="Z1645" t="s">
        <v>39</v>
      </c>
      <c r="AA1645" t="s">
        <v>40</v>
      </c>
      <c r="AB1645" t="s">
        <v>40</v>
      </c>
    </row>
    <row r="1646" spans="1:28" x14ac:dyDescent="0.35">
      <c r="A1646" s="16" t="s">
        <v>5113</v>
      </c>
      <c r="B1646" s="16" t="s">
        <v>12654</v>
      </c>
      <c r="C1646" s="16" t="s">
        <v>5303</v>
      </c>
      <c r="D1646" s="17">
        <v>103201102</v>
      </c>
      <c r="E1646" s="16" t="s">
        <v>43</v>
      </c>
      <c r="G1646" s="16">
        <v>42222</v>
      </c>
      <c r="H1646" s="18">
        <v>1817</v>
      </c>
      <c r="I1646" s="16">
        <v>1283762</v>
      </c>
      <c r="J1646" s="19">
        <v>489</v>
      </c>
      <c r="K1646" s="16" t="s">
        <v>31</v>
      </c>
      <c r="L1646" s="16" t="s">
        <v>32</v>
      </c>
      <c r="M1646" s="16" t="s">
        <v>83</v>
      </c>
      <c r="N1646" s="19">
        <v>15</v>
      </c>
      <c r="O1646" s="19">
        <v>5263</v>
      </c>
      <c r="P1646" s="16" t="s">
        <v>9004</v>
      </c>
      <c r="Q1646" s="16" t="s">
        <v>8984</v>
      </c>
      <c r="R1646" s="16" t="s">
        <v>8985</v>
      </c>
      <c r="S1646" s="16" t="s">
        <v>5329</v>
      </c>
      <c r="T1646" s="16" t="s">
        <v>35</v>
      </c>
      <c r="U1646" s="16" t="s">
        <v>36</v>
      </c>
      <c r="V1646" s="16">
        <v>42444014</v>
      </c>
      <c r="W1646" s="16">
        <v>2015</v>
      </c>
      <c r="X1646" s="16" t="s">
        <v>147</v>
      </c>
      <c r="Y1646" s="16" t="s">
        <v>38</v>
      </c>
      <c r="Z1646" s="16" t="s">
        <v>64</v>
      </c>
      <c r="AA1646" s="16" t="s">
        <v>40</v>
      </c>
      <c r="AB1646" s="16" t="s">
        <v>40</v>
      </c>
    </row>
    <row r="1647" spans="1:28" x14ac:dyDescent="0.35">
      <c r="A1647" t="s">
        <v>5113</v>
      </c>
      <c r="B1647" t="s">
        <v>12654</v>
      </c>
      <c r="C1647" t="s">
        <v>12682</v>
      </c>
      <c r="D1647" s="1">
        <v>103201101</v>
      </c>
      <c r="E1647" t="s">
        <v>59</v>
      </c>
      <c r="G1647">
        <v>42226</v>
      </c>
      <c r="H1647" s="3">
        <v>1552</v>
      </c>
      <c r="I1647">
        <v>1286118</v>
      </c>
      <c r="J1647" s="4">
        <v>267</v>
      </c>
      <c r="K1647" t="s">
        <v>31</v>
      </c>
      <c r="L1647" t="s">
        <v>66</v>
      </c>
      <c r="M1647" t="s">
        <v>415</v>
      </c>
      <c r="N1647" s="4">
        <v>698</v>
      </c>
      <c r="O1647" s="4">
        <v>163106</v>
      </c>
      <c r="P1647" t="s">
        <v>8987</v>
      </c>
      <c r="Q1647" t="s">
        <v>122</v>
      </c>
      <c r="R1647" t="s">
        <v>9094</v>
      </c>
      <c r="S1647" t="s">
        <v>5331</v>
      </c>
      <c r="T1647" t="s">
        <v>35</v>
      </c>
      <c r="U1647" t="s">
        <v>36</v>
      </c>
      <c r="V1647">
        <v>0</v>
      </c>
      <c r="W1647">
        <v>2015</v>
      </c>
      <c r="X1647" t="s">
        <v>147</v>
      </c>
      <c r="Y1647" t="s">
        <v>38</v>
      </c>
      <c r="Z1647" t="s">
        <v>64</v>
      </c>
      <c r="AA1647" t="s">
        <v>40</v>
      </c>
      <c r="AB1647" t="s">
        <v>40</v>
      </c>
    </row>
    <row r="1648" spans="1:28" x14ac:dyDescent="0.35">
      <c r="A1648" s="16" t="s">
        <v>5113</v>
      </c>
      <c r="B1648" s="16" t="s">
        <v>12653</v>
      </c>
      <c r="C1648" s="16" t="s">
        <v>12683</v>
      </c>
      <c r="D1648" s="17">
        <v>103091102</v>
      </c>
      <c r="E1648" s="16" t="s">
        <v>43</v>
      </c>
      <c r="G1648" s="16">
        <v>42224</v>
      </c>
      <c r="H1648" s="18">
        <v>2258</v>
      </c>
      <c r="I1648" s="16">
        <v>1285411</v>
      </c>
      <c r="J1648" s="19">
        <v>529</v>
      </c>
      <c r="K1648" s="16" t="s">
        <v>31</v>
      </c>
      <c r="L1648" s="16" t="s">
        <v>32</v>
      </c>
      <c r="M1648" s="16" t="s">
        <v>33</v>
      </c>
      <c r="N1648" s="19">
        <v>12</v>
      </c>
      <c r="O1648" s="19">
        <v>3582</v>
      </c>
      <c r="P1648" s="16" t="s">
        <v>8987</v>
      </c>
      <c r="Q1648" s="16" t="s">
        <v>8984</v>
      </c>
      <c r="R1648" s="16" t="s">
        <v>9094</v>
      </c>
      <c r="S1648" s="16" t="s">
        <v>5330</v>
      </c>
      <c r="T1648" s="16" t="s">
        <v>35</v>
      </c>
      <c r="U1648" s="16" t="s">
        <v>36</v>
      </c>
      <c r="V1648" s="16">
        <v>42446281</v>
      </c>
      <c r="W1648" s="16">
        <v>2015</v>
      </c>
      <c r="X1648" s="16" t="s">
        <v>147</v>
      </c>
      <c r="Y1648" s="16" t="s">
        <v>38</v>
      </c>
      <c r="Z1648" s="16" t="s">
        <v>39</v>
      </c>
      <c r="AA1648" s="16" t="s">
        <v>40</v>
      </c>
      <c r="AB1648" s="16" t="s">
        <v>40</v>
      </c>
    </row>
    <row r="1649" spans="1:28" x14ac:dyDescent="0.35">
      <c r="A1649" t="s">
        <v>5113</v>
      </c>
      <c r="B1649" t="s">
        <v>12654</v>
      </c>
      <c r="C1649" t="s">
        <v>12684</v>
      </c>
      <c r="D1649" s="1">
        <v>102831106</v>
      </c>
      <c r="E1649" t="s">
        <v>43</v>
      </c>
      <c r="G1649">
        <v>42245</v>
      </c>
      <c r="H1649" s="3">
        <v>2323</v>
      </c>
      <c r="I1649">
        <v>1297028</v>
      </c>
      <c r="J1649" s="4">
        <v>438</v>
      </c>
      <c r="K1649" t="s">
        <v>31</v>
      </c>
      <c r="L1649" t="s">
        <v>32</v>
      </c>
      <c r="M1649" t="s">
        <v>83</v>
      </c>
      <c r="N1649" s="4">
        <v>96</v>
      </c>
      <c r="O1649" s="4">
        <v>42048</v>
      </c>
      <c r="P1649" t="s">
        <v>8987</v>
      </c>
      <c r="Q1649" t="s">
        <v>8984</v>
      </c>
      <c r="R1649" t="s">
        <v>8985</v>
      </c>
      <c r="S1649" t="s">
        <v>5333</v>
      </c>
      <c r="T1649" t="s">
        <v>35</v>
      </c>
      <c r="U1649" t="s">
        <v>36</v>
      </c>
      <c r="V1649">
        <v>42460484</v>
      </c>
      <c r="W1649">
        <v>2015</v>
      </c>
      <c r="X1649" t="s">
        <v>147</v>
      </c>
      <c r="Y1649" t="s">
        <v>38</v>
      </c>
      <c r="Z1649" t="s">
        <v>51</v>
      </c>
      <c r="AA1649" t="s">
        <v>40</v>
      </c>
      <c r="AB1649" t="s">
        <v>40</v>
      </c>
    </row>
    <row r="1650" spans="1:28" x14ac:dyDescent="0.35">
      <c r="A1650" s="16" t="s">
        <v>5113</v>
      </c>
      <c r="B1650" s="16" t="s">
        <v>12653</v>
      </c>
      <c r="C1650" s="16" t="s">
        <v>12685</v>
      </c>
      <c r="D1650" s="17">
        <v>103732101</v>
      </c>
      <c r="E1650" s="16" t="s">
        <v>30</v>
      </c>
      <c r="G1650" s="16">
        <v>42230</v>
      </c>
      <c r="H1650" s="18">
        <v>1509</v>
      </c>
      <c r="I1650" s="16">
        <v>1288450</v>
      </c>
      <c r="J1650" s="19">
        <v>1265</v>
      </c>
      <c r="K1650" s="16" t="s">
        <v>31</v>
      </c>
      <c r="L1650" s="16" t="s">
        <v>32</v>
      </c>
      <c r="M1650" s="16" t="s">
        <v>33</v>
      </c>
      <c r="N1650" s="19">
        <v>24</v>
      </c>
      <c r="O1650" s="19">
        <v>3072</v>
      </c>
      <c r="P1650" s="16" t="s">
        <v>13090</v>
      </c>
      <c r="Q1650" s="16" t="s">
        <v>8984</v>
      </c>
      <c r="R1650" s="16" t="s">
        <v>47</v>
      </c>
      <c r="S1650" s="16" t="s">
        <v>5332</v>
      </c>
      <c r="T1650" s="16" t="s">
        <v>35</v>
      </c>
      <c r="U1650" s="16" t="s">
        <v>36</v>
      </c>
      <c r="V1650" s="16">
        <v>0</v>
      </c>
      <c r="W1650" s="16">
        <v>2015</v>
      </c>
      <c r="X1650" s="16" t="s">
        <v>147</v>
      </c>
      <c r="Y1650" s="16" t="s">
        <v>38</v>
      </c>
      <c r="Z1650" s="16" t="s">
        <v>64</v>
      </c>
      <c r="AA1650" s="16" t="s">
        <v>40</v>
      </c>
      <c r="AB1650" s="16" t="s">
        <v>40</v>
      </c>
    </row>
    <row r="1651" spans="1:28" x14ac:dyDescent="0.35">
      <c r="A1651" t="s">
        <v>5879</v>
      </c>
      <c r="B1651" t="s">
        <v>12654</v>
      </c>
      <c r="C1651" t="s">
        <v>5887</v>
      </c>
      <c r="D1651" s="1">
        <v>24251101</v>
      </c>
      <c r="E1651" t="s">
        <v>448</v>
      </c>
      <c r="G1651">
        <v>42237</v>
      </c>
      <c r="H1651" s="3">
        <v>937</v>
      </c>
      <c r="I1651">
        <v>1292472</v>
      </c>
      <c r="J1651" s="4">
        <v>293</v>
      </c>
      <c r="K1651" t="s">
        <v>31</v>
      </c>
      <c r="L1651" t="s">
        <v>32</v>
      </c>
      <c r="M1651" t="s">
        <v>33</v>
      </c>
      <c r="N1651" s="4">
        <v>4</v>
      </c>
      <c r="O1651" s="4">
        <v>923</v>
      </c>
      <c r="P1651" t="s">
        <v>8983</v>
      </c>
      <c r="Q1651" t="s">
        <v>8984</v>
      </c>
      <c r="R1651" t="s">
        <v>8985</v>
      </c>
      <c r="S1651" t="s">
        <v>5961</v>
      </c>
      <c r="T1651" t="s">
        <v>35</v>
      </c>
      <c r="U1651" t="s">
        <v>36</v>
      </c>
      <c r="V1651">
        <v>42455476</v>
      </c>
      <c r="W1651">
        <v>2015</v>
      </c>
      <c r="X1651" t="s">
        <v>147</v>
      </c>
      <c r="Y1651" t="s">
        <v>38</v>
      </c>
      <c r="Z1651" t="s">
        <v>45</v>
      </c>
      <c r="AA1651" t="s">
        <v>40</v>
      </c>
      <c r="AB1651" t="s">
        <v>40</v>
      </c>
    </row>
    <row r="1652" spans="1:28" x14ac:dyDescent="0.35">
      <c r="A1652" s="16" t="s">
        <v>6273</v>
      </c>
      <c r="B1652" s="16" t="s">
        <v>12653</v>
      </c>
      <c r="C1652" s="16" t="s">
        <v>12686</v>
      </c>
      <c r="D1652" s="17">
        <v>83242111</v>
      </c>
      <c r="E1652" s="16" t="s">
        <v>30</v>
      </c>
      <c r="G1652" s="16">
        <v>42232</v>
      </c>
      <c r="H1652" s="18">
        <v>1248</v>
      </c>
      <c r="I1652" s="16">
        <v>1289149</v>
      </c>
      <c r="J1652" s="19">
        <v>782</v>
      </c>
      <c r="K1652" s="16" t="s">
        <v>31</v>
      </c>
      <c r="L1652" s="16" t="s">
        <v>60</v>
      </c>
      <c r="M1652" s="16" t="s">
        <v>94</v>
      </c>
      <c r="N1652" s="19">
        <v>395</v>
      </c>
      <c r="O1652" s="19">
        <v>26855</v>
      </c>
      <c r="P1652" s="16" t="s">
        <v>8983</v>
      </c>
      <c r="Q1652" s="16" t="s">
        <v>8984</v>
      </c>
      <c r="R1652" s="16" t="s">
        <v>8985</v>
      </c>
      <c r="S1652" s="16" t="s">
        <v>6291</v>
      </c>
      <c r="T1652" s="16" t="s">
        <v>35</v>
      </c>
      <c r="U1652" s="16" t="s">
        <v>36</v>
      </c>
      <c r="V1652" s="16">
        <v>0</v>
      </c>
      <c r="W1652" s="16">
        <v>2015</v>
      </c>
      <c r="X1652" s="16" t="s">
        <v>147</v>
      </c>
      <c r="Y1652" s="16" t="s">
        <v>38</v>
      </c>
      <c r="Z1652" s="16" t="s">
        <v>64</v>
      </c>
      <c r="AA1652" s="16" t="s">
        <v>40</v>
      </c>
      <c r="AB1652" s="16" t="s">
        <v>40</v>
      </c>
    </row>
    <row r="1653" spans="1:28" x14ac:dyDescent="0.35">
      <c r="A1653" t="s">
        <v>6273</v>
      </c>
      <c r="B1653" t="s">
        <v>12654</v>
      </c>
      <c r="C1653" t="s">
        <v>12687</v>
      </c>
      <c r="D1653" s="1">
        <v>83432101</v>
      </c>
      <c r="E1653" t="s">
        <v>43</v>
      </c>
      <c r="G1653">
        <v>42246</v>
      </c>
      <c r="H1653" s="3">
        <v>1626</v>
      </c>
      <c r="I1653">
        <v>1297310</v>
      </c>
      <c r="J1653" s="4">
        <v>6909</v>
      </c>
      <c r="K1653" t="s">
        <v>31</v>
      </c>
      <c r="L1653" t="s">
        <v>66</v>
      </c>
      <c r="M1653" t="s">
        <v>415</v>
      </c>
      <c r="N1653" s="4">
        <v>55</v>
      </c>
      <c r="O1653" s="4">
        <v>23977</v>
      </c>
      <c r="P1653" t="s">
        <v>8987</v>
      </c>
      <c r="Q1653" t="s">
        <v>57</v>
      </c>
      <c r="R1653" t="s">
        <v>8985</v>
      </c>
      <c r="S1653" t="s">
        <v>6293</v>
      </c>
      <c r="T1653" t="s">
        <v>35</v>
      </c>
      <c r="U1653" t="s">
        <v>36</v>
      </c>
      <c r="V1653">
        <v>31180421</v>
      </c>
      <c r="W1653">
        <v>2015</v>
      </c>
      <c r="X1653" t="s">
        <v>147</v>
      </c>
      <c r="Y1653" t="s">
        <v>38</v>
      </c>
      <c r="Z1653" t="s">
        <v>39</v>
      </c>
      <c r="AA1653" t="s">
        <v>40</v>
      </c>
      <c r="AB1653" t="s">
        <v>40</v>
      </c>
    </row>
    <row r="1654" spans="1:28" x14ac:dyDescent="0.35">
      <c r="A1654" s="16" t="s">
        <v>6337</v>
      </c>
      <c r="B1654" s="16" t="s">
        <v>12653</v>
      </c>
      <c r="C1654" s="16" t="s">
        <v>12688</v>
      </c>
      <c r="D1654" s="17">
        <v>152261106</v>
      </c>
      <c r="E1654" s="16" t="s">
        <v>43</v>
      </c>
      <c r="G1654" s="16">
        <v>42232</v>
      </c>
      <c r="H1654" s="18">
        <v>1844</v>
      </c>
      <c r="I1654" s="16">
        <v>1289534</v>
      </c>
      <c r="J1654" s="19">
        <v>485</v>
      </c>
      <c r="K1654" s="16" t="s">
        <v>31</v>
      </c>
      <c r="L1654" s="16" t="s">
        <v>60</v>
      </c>
      <c r="M1654" s="16" t="s">
        <v>94</v>
      </c>
      <c r="N1654" s="19">
        <v>35</v>
      </c>
      <c r="O1654" s="19">
        <v>6382</v>
      </c>
      <c r="P1654" s="16" t="s">
        <v>9064</v>
      </c>
      <c r="Q1654" s="16" t="s">
        <v>57</v>
      </c>
      <c r="R1654" s="16" t="s">
        <v>8985</v>
      </c>
      <c r="S1654" s="16" t="s">
        <v>6595</v>
      </c>
      <c r="T1654" s="16" t="s">
        <v>35</v>
      </c>
      <c r="U1654" s="16" t="s">
        <v>36</v>
      </c>
      <c r="V1654" s="16">
        <v>0</v>
      </c>
      <c r="W1654" s="16">
        <v>2015</v>
      </c>
      <c r="X1654" s="16" t="s">
        <v>147</v>
      </c>
      <c r="Y1654" s="16" t="s">
        <v>38</v>
      </c>
      <c r="Z1654" s="16" t="s">
        <v>39</v>
      </c>
      <c r="AA1654" s="16" t="s">
        <v>40</v>
      </c>
      <c r="AB1654" s="16" t="s">
        <v>40</v>
      </c>
    </row>
    <row r="1655" spans="1:28" x14ac:dyDescent="0.35">
      <c r="A1655" t="s">
        <v>6337</v>
      </c>
      <c r="B1655" t="s">
        <v>12653</v>
      </c>
      <c r="C1655" t="s">
        <v>12689</v>
      </c>
      <c r="D1655" s="1">
        <v>152241101</v>
      </c>
      <c r="E1655" t="s">
        <v>43</v>
      </c>
      <c r="G1655">
        <v>42233</v>
      </c>
      <c r="H1655" s="3">
        <v>1352</v>
      </c>
      <c r="I1655">
        <v>1290343</v>
      </c>
      <c r="J1655" s="4">
        <v>309</v>
      </c>
      <c r="K1655" t="s">
        <v>31</v>
      </c>
      <c r="L1655" t="s">
        <v>32</v>
      </c>
      <c r="M1655" t="s">
        <v>33</v>
      </c>
      <c r="N1655" s="4">
        <v>8</v>
      </c>
      <c r="O1655" s="4">
        <v>2472</v>
      </c>
      <c r="P1655" t="s">
        <v>9064</v>
      </c>
      <c r="Q1655" t="s">
        <v>8984</v>
      </c>
      <c r="R1655" t="s">
        <v>8985</v>
      </c>
      <c r="S1655" t="s">
        <v>6596</v>
      </c>
      <c r="T1655" t="s">
        <v>35</v>
      </c>
      <c r="U1655" t="s">
        <v>36</v>
      </c>
      <c r="V1655">
        <v>31176604</v>
      </c>
      <c r="W1655">
        <v>2015</v>
      </c>
      <c r="X1655" t="s">
        <v>147</v>
      </c>
      <c r="Y1655" t="s">
        <v>38</v>
      </c>
      <c r="Z1655" t="s">
        <v>39</v>
      </c>
      <c r="AA1655" t="s">
        <v>40</v>
      </c>
      <c r="AB1655" t="s">
        <v>40</v>
      </c>
    </row>
    <row r="1656" spans="1:28" x14ac:dyDescent="0.35">
      <c r="A1656" s="16" t="s">
        <v>6337</v>
      </c>
      <c r="B1656" s="16" t="s">
        <v>12654</v>
      </c>
      <c r="C1656" s="16" t="s">
        <v>12690</v>
      </c>
      <c r="D1656" s="17">
        <v>152181101</v>
      </c>
      <c r="E1656" s="16" t="s">
        <v>222</v>
      </c>
      <c r="G1656" s="16">
        <v>42238</v>
      </c>
      <c r="H1656" s="18">
        <v>33</v>
      </c>
      <c r="I1656" s="16">
        <v>1292835</v>
      </c>
      <c r="J1656" s="19">
        <v>1020</v>
      </c>
      <c r="K1656" s="16" t="s">
        <v>31</v>
      </c>
      <c r="L1656" s="16" t="s">
        <v>66</v>
      </c>
      <c r="M1656" s="16" t="s">
        <v>108</v>
      </c>
      <c r="N1656" s="19">
        <v>594</v>
      </c>
      <c r="O1656" s="19">
        <v>229498</v>
      </c>
      <c r="P1656" s="16" t="s">
        <v>8987</v>
      </c>
      <c r="Q1656" s="16" t="s">
        <v>57</v>
      </c>
      <c r="R1656" s="16" t="s">
        <v>8985</v>
      </c>
      <c r="S1656" s="16" t="s">
        <v>6598</v>
      </c>
      <c r="T1656" s="16" t="s">
        <v>35</v>
      </c>
      <c r="U1656" s="16" t="s">
        <v>36</v>
      </c>
      <c r="V1656" s="16">
        <v>31178213</v>
      </c>
      <c r="W1656" s="16">
        <v>2015</v>
      </c>
      <c r="X1656" s="16" t="s">
        <v>147</v>
      </c>
      <c r="Y1656" s="16" t="s">
        <v>38</v>
      </c>
      <c r="Z1656" s="16" t="s">
        <v>51</v>
      </c>
      <c r="AA1656" s="16" t="s">
        <v>40</v>
      </c>
      <c r="AB1656" s="16" t="s">
        <v>40</v>
      </c>
    </row>
    <row r="1657" spans="1:28" x14ac:dyDescent="0.35">
      <c r="A1657" t="s">
        <v>6337</v>
      </c>
      <c r="B1657" t="s">
        <v>12653</v>
      </c>
      <c r="C1657" t="s">
        <v>12691</v>
      </c>
      <c r="D1657" s="1">
        <v>153132105</v>
      </c>
      <c r="E1657" t="s">
        <v>448</v>
      </c>
      <c r="G1657">
        <v>42237</v>
      </c>
      <c r="H1657" s="3">
        <v>1204</v>
      </c>
      <c r="I1657">
        <v>1292553</v>
      </c>
      <c r="J1657" s="4">
        <v>454</v>
      </c>
      <c r="K1657" t="s">
        <v>31</v>
      </c>
      <c r="L1657" t="s">
        <v>32</v>
      </c>
      <c r="M1657" t="s">
        <v>33</v>
      </c>
      <c r="N1657" s="4">
        <v>1015</v>
      </c>
      <c r="O1657" s="4">
        <v>85174</v>
      </c>
      <c r="P1657" t="s">
        <v>8987</v>
      </c>
      <c r="Q1657" t="s">
        <v>8984</v>
      </c>
      <c r="R1657" t="s">
        <v>8985</v>
      </c>
      <c r="S1657" t="s">
        <v>6597</v>
      </c>
      <c r="T1657" t="s">
        <v>35</v>
      </c>
      <c r="U1657" t="s">
        <v>36</v>
      </c>
      <c r="V1657">
        <v>31178066</v>
      </c>
      <c r="W1657">
        <v>2015</v>
      </c>
      <c r="X1657" t="s">
        <v>147</v>
      </c>
      <c r="Y1657" t="s">
        <v>38</v>
      </c>
      <c r="Z1657" t="s">
        <v>39</v>
      </c>
      <c r="AA1657" t="s">
        <v>40</v>
      </c>
      <c r="AB1657" t="s">
        <v>40</v>
      </c>
    </row>
    <row r="1658" spans="1:28" x14ac:dyDescent="0.35">
      <c r="A1658" s="16" t="s">
        <v>6337</v>
      </c>
      <c r="B1658" s="16" t="s">
        <v>12654</v>
      </c>
      <c r="C1658" s="16" t="s">
        <v>12692</v>
      </c>
      <c r="D1658" s="17">
        <v>152481105</v>
      </c>
      <c r="E1658" s="16" t="s">
        <v>43</v>
      </c>
      <c r="G1658" s="16">
        <v>42241</v>
      </c>
      <c r="H1658" s="18">
        <v>117</v>
      </c>
      <c r="I1658" s="16">
        <v>1294036</v>
      </c>
      <c r="J1658" s="19">
        <v>711</v>
      </c>
      <c r="K1658" s="16" t="s">
        <v>31</v>
      </c>
      <c r="L1658" s="16" t="s">
        <v>60</v>
      </c>
      <c r="M1658" s="16" t="s">
        <v>94</v>
      </c>
      <c r="N1658" s="19">
        <v>37</v>
      </c>
      <c r="O1658" s="19">
        <v>26307</v>
      </c>
      <c r="P1658" s="16" t="s">
        <v>8987</v>
      </c>
      <c r="Q1658" s="16" t="s">
        <v>57</v>
      </c>
      <c r="R1658" s="16" t="s">
        <v>8985</v>
      </c>
      <c r="S1658" s="16" t="s">
        <v>6599</v>
      </c>
      <c r="T1658" s="16" t="s">
        <v>35</v>
      </c>
      <c r="U1658" s="16" t="s">
        <v>36</v>
      </c>
      <c r="V1658" s="16">
        <v>0</v>
      </c>
      <c r="W1658" s="16">
        <v>2015</v>
      </c>
      <c r="X1658" s="16" t="s">
        <v>147</v>
      </c>
      <c r="Y1658" s="16" t="s">
        <v>38</v>
      </c>
      <c r="Z1658" s="16" t="s">
        <v>39</v>
      </c>
      <c r="AA1658" s="16" t="s">
        <v>40</v>
      </c>
      <c r="AB1658" s="16" t="s">
        <v>40</v>
      </c>
    </row>
    <row r="1659" spans="1:28" x14ac:dyDescent="0.35">
      <c r="A1659" t="s">
        <v>7410</v>
      </c>
      <c r="B1659" t="s">
        <v>12653</v>
      </c>
      <c r="C1659" t="s">
        <v>12693</v>
      </c>
      <c r="D1659" s="1">
        <v>42271105</v>
      </c>
      <c r="E1659" t="s">
        <v>43</v>
      </c>
      <c r="G1659">
        <v>42238</v>
      </c>
      <c r="H1659" s="3">
        <v>1453</v>
      </c>
      <c r="I1659">
        <v>1293015</v>
      </c>
      <c r="J1659" s="4">
        <v>342</v>
      </c>
      <c r="K1659" t="s">
        <v>31</v>
      </c>
      <c r="L1659" t="s">
        <v>32</v>
      </c>
      <c r="M1659" t="s">
        <v>33</v>
      </c>
      <c r="N1659" s="4">
        <v>144</v>
      </c>
      <c r="O1659" s="4">
        <v>34819</v>
      </c>
      <c r="P1659" t="s">
        <v>8983</v>
      </c>
      <c r="Q1659" t="s">
        <v>8984</v>
      </c>
      <c r="R1659" t="s">
        <v>8985</v>
      </c>
      <c r="S1659" t="s">
        <v>7634</v>
      </c>
      <c r="T1659" t="s">
        <v>35</v>
      </c>
      <c r="U1659" t="s">
        <v>36</v>
      </c>
      <c r="V1659">
        <v>42455991</v>
      </c>
      <c r="W1659">
        <v>2015</v>
      </c>
      <c r="X1659" t="s">
        <v>147</v>
      </c>
      <c r="Y1659" t="s">
        <v>38</v>
      </c>
      <c r="Z1659" t="s">
        <v>39</v>
      </c>
      <c r="AA1659" t="s">
        <v>40</v>
      </c>
      <c r="AB1659" t="s">
        <v>40</v>
      </c>
    </row>
    <row r="1660" spans="1:28" x14ac:dyDescent="0.35">
      <c r="A1660" s="16" t="s">
        <v>7410</v>
      </c>
      <c r="B1660" s="16" t="s">
        <v>12653</v>
      </c>
      <c r="C1660" s="16" t="s">
        <v>7482</v>
      </c>
      <c r="D1660" s="17">
        <v>42571101</v>
      </c>
      <c r="E1660" s="16" t="s">
        <v>43</v>
      </c>
      <c r="G1660" s="16">
        <v>42226</v>
      </c>
      <c r="H1660" s="18">
        <v>1054</v>
      </c>
      <c r="I1660" s="16">
        <v>1285897</v>
      </c>
      <c r="J1660" s="19">
        <v>280</v>
      </c>
      <c r="K1660" s="16" t="s">
        <v>31</v>
      </c>
      <c r="L1660" s="16" t="s">
        <v>32</v>
      </c>
      <c r="M1660" s="16" t="s">
        <v>83</v>
      </c>
      <c r="N1660" s="19">
        <v>94</v>
      </c>
      <c r="O1660" s="19">
        <v>12735</v>
      </c>
      <c r="P1660" s="16" t="s">
        <v>8983</v>
      </c>
      <c r="Q1660" s="16" t="s">
        <v>8984</v>
      </c>
      <c r="R1660" s="16" t="s">
        <v>8985</v>
      </c>
      <c r="S1660" s="16" t="s">
        <v>7631</v>
      </c>
      <c r="T1660" s="16" t="s">
        <v>35</v>
      </c>
      <c r="U1660" s="16" t="s">
        <v>36</v>
      </c>
      <c r="V1660" s="16">
        <v>42448434</v>
      </c>
      <c r="W1660" s="16">
        <v>2015</v>
      </c>
      <c r="X1660" s="16" t="s">
        <v>147</v>
      </c>
      <c r="Y1660" s="16" t="s">
        <v>38</v>
      </c>
      <c r="Z1660" s="16" t="s">
        <v>64</v>
      </c>
      <c r="AA1660" s="16" t="s">
        <v>40</v>
      </c>
      <c r="AB1660" s="16" t="s">
        <v>40</v>
      </c>
    </row>
    <row r="1661" spans="1:28" x14ac:dyDescent="0.35">
      <c r="A1661" t="s">
        <v>7410</v>
      </c>
      <c r="B1661" t="s">
        <v>12654</v>
      </c>
      <c r="C1661" t="s">
        <v>12694</v>
      </c>
      <c r="D1661" s="1">
        <v>42811113</v>
      </c>
      <c r="E1661" t="s">
        <v>59</v>
      </c>
      <c r="G1661">
        <v>42246</v>
      </c>
      <c r="H1661" s="3">
        <v>1204</v>
      </c>
      <c r="I1661">
        <v>1297212</v>
      </c>
      <c r="J1661" s="4">
        <v>821</v>
      </c>
      <c r="K1661" t="s">
        <v>31</v>
      </c>
      <c r="L1661" t="s">
        <v>32</v>
      </c>
      <c r="M1661" t="s">
        <v>33</v>
      </c>
      <c r="N1661" s="4">
        <v>3894</v>
      </c>
      <c r="O1661" s="4">
        <v>697525</v>
      </c>
      <c r="P1661" t="s">
        <v>8987</v>
      </c>
      <c r="Q1661" t="s">
        <v>8984</v>
      </c>
      <c r="R1661" t="s">
        <v>8985</v>
      </c>
      <c r="S1661" t="s">
        <v>7637</v>
      </c>
      <c r="T1661" t="s">
        <v>35</v>
      </c>
      <c r="U1661" t="s">
        <v>36</v>
      </c>
      <c r="V1661">
        <v>31180476</v>
      </c>
      <c r="W1661">
        <v>2015</v>
      </c>
      <c r="X1661" t="s">
        <v>147</v>
      </c>
      <c r="Y1661" t="s">
        <v>38</v>
      </c>
      <c r="Z1661" t="s">
        <v>64</v>
      </c>
      <c r="AA1661" t="s">
        <v>40</v>
      </c>
      <c r="AB1661" t="s">
        <v>40</v>
      </c>
    </row>
    <row r="1662" spans="1:28" x14ac:dyDescent="0.35">
      <c r="A1662" s="16" t="s">
        <v>7410</v>
      </c>
      <c r="B1662" s="16" t="s">
        <v>12654</v>
      </c>
      <c r="C1662" s="16" t="s">
        <v>12695</v>
      </c>
      <c r="D1662" s="17">
        <v>43321103</v>
      </c>
      <c r="E1662" s="16" t="s">
        <v>30</v>
      </c>
      <c r="G1662" s="16">
        <v>42245</v>
      </c>
      <c r="H1662" s="18">
        <v>1001</v>
      </c>
      <c r="I1662" s="16">
        <v>1296714</v>
      </c>
      <c r="J1662" s="19">
        <v>628</v>
      </c>
      <c r="K1662" s="16" t="s">
        <v>31</v>
      </c>
      <c r="L1662" s="16" t="s">
        <v>32</v>
      </c>
      <c r="M1662" s="16" t="s">
        <v>33</v>
      </c>
      <c r="N1662" s="19">
        <v>16</v>
      </c>
      <c r="O1662" s="19">
        <v>10048</v>
      </c>
      <c r="P1662" s="16" t="s">
        <v>9004</v>
      </c>
      <c r="Q1662" s="16" t="s">
        <v>8984</v>
      </c>
      <c r="R1662" s="16" t="s">
        <v>8985</v>
      </c>
      <c r="S1662" s="16" t="s">
        <v>7636</v>
      </c>
      <c r="T1662" s="16" t="s">
        <v>35</v>
      </c>
      <c r="U1662" s="16" t="s">
        <v>36</v>
      </c>
      <c r="V1662" s="16">
        <v>42460215</v>
      </c>
      <c r="W1662" s="16">
        <v>2015</v>
      </c>
      <c r="X1662" s="16" t="s">
        <v>147</v>
      </c>
      <c r="Y1662" s="16" t="s">
        <v>38</v>
      </c>
      <c r="Z1662" s="16" t="s">
        <v>39</v>
      </c>
      <c r="AA1662" s="16" t="s">
        <v>40</v>
      </c>
      <c r="AB1662" s="16" t="s">
        <v>40</v>
      </c>
    </row>
    <row r="1663" spans="1:28" x14ac:dyDescent="0.35">
      <c r="A1663" t="s">
        <v>7410</v>
      </c>
      <c r="B1663" t="s">
        <v>12653</v>
      </c>
      <c r="C1663" t="s">
        <v>12696</v>
      </c>
      <c r="D1663" s="1">
        <v>42751113</v>
      </c>
      <c r="E1663" t="s">
        <v>43</v>
      </c>
      <c r="G1663">
        <v>42245</v>
      </c>
      <c r="H1663" s="3">
        <v>330</v>
      </c>
      <c r="I1663">
        <v>1296568</v>
      </c>
      <c r="J1663" s="4">
        <v>628</v>
      </c>
      <c r="K1663" t="s">
        <v>31</v>
      </c>
      <c r="L1663" t="s">
        <v>32</v>
      </c>
      <c r="M1663" t="s">
        <v>33</v>
      </c>
      <c r="N1663" s="4">
        <v>13</v>
      </c>
      <c r="O1663" s="4">
        <v>4780</v>
      </c>
      <c r="P1663" t="s">
        <v>8987</v>
      </c>
      <c r="Q1663" t="s">
        <v>8984</v>
      </c>
      <c r="R1663" t="s">
        <v>8985</v>
      </c>
      <c r="S1663" t="s">
        <v>7635</v>
      </c>
      <c r="T1663" t="s">
        <v>35</v>
      </c>
      <c r="U1663" t="s">
        <v>36</v>
      </c>
      <c r="V1663">
        <v>0</v>
      </c>
      <c r="W1663">
        <v>2015</v>
      </c>
      <c r="X1663" t="s">
        <v>147</v>
      </c>
      <c r="Y1663" t="s">
        <v>38</v>
      </c>
      <c r="Z1663" t="s">
        <v>64</v>
      </c>
      <c r="AA1663" t="s">
        <v>40</v>
      </c>
      <c r="AB1663" t="s">
        <v>40</v>
      </c>
    </row>
    <row r="1664" spans="1:28" x14ac:dyDescent="0.35">
      <c r="A1664" s="16" t="s">
        <v>8258</v>
      </c>
      <c r="B1664" s="16" t="s">
        <v>12653</v>
      </c>
      <c r="C1664" s="16" t="s">
        <v>8266</v>
      </c>
      <c r="D1664" s="17">
        <v>163201102</v>
      </c>
      <c r="E1664" s="16" t="s">
        <v>43</v>
      </c>
      <c r="G1664" s="16">
        <v>42246</v>
      </c>
      <c r="H1664" s="18">
        <v>1705</v>
      </c>
      <c r="I1664" s="16">
        <v>1297344</v>
      </c>
      <c r="J1664" s="19">
        <v>738</v>
      </c>
      <c r="K1664" s="16" t="s">
        <v>31</v>
      </c>
      <c r="L1664" s="16" t="s">
        <v>32</v>
      </c>
      <c r="M1664" s="16" t="s">
        <v>33</v>
      </c>
      <c r="N1664" s="19">
        <v>75</v>
      </c>
      <c r="O1664" s="19">
        <v>40298</v>
      </c>
      <c r="P1664" s="16" t="s">
        <v>8987</v>
      </c>
      <c r="Q1664" s="16" t="s">
        <v>8984</v>
      </c>
      <c r="R1664" s="16" t="s">
        <v>8985</v>
      </c>
      <c r="S1664" s="16" t="s">
        <v>8336</v>
      </c>
      <c r="T1664" s="16" t="s">
        <v>35</v>
      </c>
      <c r="U1664" s="16" t="s">
        <v>36</v>
      </c>
      <c r="V1664" s="16">
        <v>42460498</v>
      </c>
      <c r="W1664" s="16">
        <v>2015</v>
      </c>
      <c r="X1664" s="16" t="s">
        <v>147</v>
      </c>
      <c r="Y1664" s="16" t="s">
        <v>38</v>
      </c>
      <c r="Z1664" s="16" t="s">
        <v>39</v>
      </c>
      <c r="AA1664" s="16" t="s">
        <v>40</v>
      </c>
      <c r="AB1664" s="16" t="s">
        <v>40</v>
      </c>
    </row>
    <row r="1665" spans="1:28" x14ac:dyDescent="0.35">
      <c r="A1665" t="s">
        <v>8579</v>
      </c>
      <c r="B1665" t="s">
        <v>12653</v>
      </c>
      <c r="C1665" t="s">
        <v>12697</v>
      </c>
      <c r="D1665" s="1">
        <v>163781704</v>
      </c>
      <c r="E1665" t="s">
        <v>43</v>
      </c>
      <c r="G1665">
        <v>42230</v>
      </c>
      <c r="H1665" s="3">
        <v>1744</v>
      </c>
      <c r="I1665">
        <v>1288636</v>
      </c>
      <c r="J1665" s="4">
        <v>863</v>
      </c>
      <c r="K1665" t="s">
        <v>31</v>
      </c>
      <c r="L1665" t="s">
        <v>32</v>
      </c>
      <c r="M1665" t="s">
        <v>33</v>
      </c>
      <c r="N1665" s="4">
        <v>2</v>
      </c>
      <c r="O1665" s="4">
        <v>1726</v>
      </c>
      <c r="P1665" t="s">
        <v>8987</v>
      </c>
      <c r="Q1665" t="s">
        <v>57</v>
      </c>
      <c r="R1665" t="s">
        <v>8985</v>
      </c>
      <c r="S1665" t="s">
        <v>8678</v>
      </c>
      <c r="T1665" t="s">
        <v>35</v>
      </c>
      <c r="U1665" t="s">
        <v>36</v>
      </c>
      <c r="V1665">
        <v>0</v>
      </c>
      <c r="W1665">
        <v>2015</v>
      </c>
      <c r="X1665" t="s">
        <v>147</v>
      </c>
      <c r="Y1665" t="s">
        <v>38</v>
      </c>
      <c r="Z1665" t="s">
        <v>51</v>
      </c>
      <c r="AA1665" t="s">
        <v>40</v>
      </c>
      <c r="AB1665" t="s">
        <v>40</v>
      </c>
    </row>
    <row r="1666" spans="1:28" x14ac:dyDescent="0.35">
      <c r="A1666" s="16" t="s">
        <v>28</v>
      </c>
      <c r="B1666" s="16" t="s">
        <v>12653</v>
      </c>
      <c r="C1666" s="16" t="s">
        <v>119</v>
      </c>
      <c r="D1666" s="17">
        <v>182941102</v>
      </c>
      <c r="E1666" s="16" t="s">
        <v>30</v>
      </c>
      <c r="G1666" s="16">
        <v>42360</v>
      </c>
      <c r="H1666" s="18">
        <v>322</v>
      </c>
      <c r="I1666" s="16">
        <v>1368615</v>
      </c>
      <c r="J1666" s="19">
        <v>2340</v>
      </c>
      <c r="K1666" s="16" t="s">
        <v>31</v>
      </c>
      <c r="L1666" s="16" t="s">
        <v>66</v>
      </c>
      <c r="M1666" s="16" t="s">
        <v>415</v>
      </c>
      <c r="N1666" s="19">
        <v>124</v>
      </c>
      <c r="O1666" s="19">
        <v>245426</v>
      </c>
      <c r="P1666" s="16" t="s">
        <v>8997</v>
      </c>
      <c r="Q1666" s="16" t="s">
        <v>8984</v>
      </c>
      <c r="R1666" s="16" t="s">
        <v>8985</v>
      </c>
      <c r="S1666" s="16" t="s">
        <v>503</v>
      </c>
      <c r="T1666" s="16" t="s">
        <v>35</v>
      </c>
      <c r="U1666" s="16" t="s">
        <v>36</v>
      </c>
      <c r="V1666" s="16">
        <v>0</v>
      </c>
      <c r="W1666" s="16">
        <v>2015</v>
      </c>
      <c r="X1666" s="16" t="s">
        <v>180</v>
      </c>
      <c r="Y1666" s="16" t="s">
        <v>38</v>
      </c>
      <c r="Z1666" s="16" t="s">
        <v>172</v>
      </c>
      <c r="AA1666" s="16" t="s">
        <v>40</v>
      </c>
      <c r="AB1666" s="16" t="s">
        <v>40</v>
      </c>
    </row>
    <row r="1667" spans="1:28" x14ac:dyDescent="0.35">
      <c r="A1667" t="s">
        <v>28</v>
      </c>
      <c r="B1667" t="s">
        <v>12653</v>
      </c>
      <c r="C1667" t="s">
        <v>119</v>
      </c>
      <c r="D1667" s="1">
        <v>182941102</v>
      </c>
      <c r="E1667" t="s">
        <v>43</v>
      </c>
      <c r="G1667">
        <v>42366</v>
      </c>
      <c r="H1667" s="3">
        <v>950</v>
      </c>
      <c r="I1667">
        <v>1373325</v>
      </c>
      <c r="J1667" s="4">
        <v>1030</v>
      </c>
      <c r="K1667" t="s">
        <v>31</v>
      </c>
      <c r="L1667" t="s">
        <v>32</v>
      </c>
      <c r="M1667" t="s">
        <v>33</v>
      </c>
      <c r="N1667" s="4">
        <v>16</v>
      </c>
      <c r="O1667" s="4">
        <v>14880</v>
      </c>
      <c r="P1667" t="s">
        <v>8983</v>
      </c>
      <c r="Q1667" t="s">
        <v>57</v>
      </c>
      <c r="R1667" t="s">
        <v>8985</v>
      </c>
      <c r="S1667" t="s">
        <v>508</v>
      </c>
      <c r="T1667" t="s">
        <v>35</v>
      </c>
      <c r="U1667" t="s">
        <v>36</v>
      </c>
      <c r="V1667">
        <v>31209142</v>
      </c>
      <c r="W1667">
        <v>2015</v>
      </c>
      <c r="X1667" t="s">
        <v>180</v>
      </c>
      <c r="Y1667" t="s">
        <v>38</v>
      </c>
      <c r="Z1667" t="s">
        <v>64</v>
      </c>
      <c r="AA1667" t="s">
        <v>40</v>
      </c>
      <c r="AB1667" t="s">
        <v>40</v>
      </c>
    </row>
    <row r="1668" spans="1:28" x14ac:dyDescent="0.35">
      <c r="A1668" s="16" t="s">
        <v>28</v>
      </c>
      <c r="B1668" s="16" t="s">
        <v>12654</v>
      </c>
      <c r="C1668" s="16" t="s">
        <v>74</v>
      </c>
      <c r="D1668" s="17">
        <v>182941101</v>
      </c>
      <c r="E1668" s="16" t="s">
        <v>43</v>
      </c>
      <c r="G1668" s="16">
        <v>42341</v>
      </c>
      <c r="H1668" s="18">
        <v>1307</v>
      </c>
      <c r="I1668" s="16">
        <v>1352890</v>
      </c>
      <c r="J1668" s="19">
        <v>833</v>
      </c>
      <c r="K1668" s="16" t="s">
        <v>31</v>
      </c>
      <c r="L1668" s="16" t="s">
        <v>32</v>
      </c>
      <c r="M1668" s="16" t="s">
        <v>33</v>
      </c>
      <c r="N1668" s="19">
        <v>5</v>
      </c>
      <c r="O1668" s="19">
        <v>4165</v>
      </c>
      <c r="P1668" s="16" t="s">
        <v>8992</v>
      </c>
      <c r="Q1668" s="16" t="s">
        <v>8984</v>
      </c>
      <c r="R1668" s="16" t="s">
        <v>8985</v>
      </c>
      <c r="S1668" s="16" t="s">
        <v>485</v>
      </c>
      <c r="T1668" s="16" t="s">
        <v>35</v>
      </c>
      <c r="U1668" s="16" t="s">
        <v>36</v>
      </c>
      <c r="V1668" s="16">
        <v>0</v>
      </c>
      <c r="W1668" s="16">
        <v>2015</v>
      </c>
      <c r="X1668" s="16" t="s">
        <v>180</v>
      </c>
      <c r="Y1668" s="16" t="s">
        <v>38</v>
      </c>
      <c r="Z1668" s="16" t="s">
        <v>39</v>
      </c>
      <c r="AA1668" s="16" t="s">
        <v>40</v>
      </c>
      <c r="AB1668" s="16" t="s">
        <v>40</v>
      </c>
    </row>
    <row r="1669" spans="1:28" x14ac:dyDescent="0.35">
      <c r="A1669" t="s">
        <v>28</v>
      </c>
      <c r="B1669" t="s">
        <v>12653</v>
      </c>
      <c r="C1669" t="s">
        <v>494</v>
      </c>
      <c r="D1669" s="1">
        <v>182492106</v>
      </c>
      <c r="E1669" t="s">
        <v>43</v>
      </c>
      <c r="G1669">
        <v>42349</v>
      </c>
      <c r="H1669" s="3">
        <v>947</v>
      </c>
      <c r="I1669">
        <v>1358748</v>
      </c>
      <c r="J1669" s="4">
        <v>337</v>
      </c>
      <c r="K1669" t="s">
        <v>31</v>
      </c>
      <c r="L1669" t="s">
        <v>32</v>
      </c>
      <c r="M1669" t="s">
        <v>33</v>
      </c>
      <c r="N1669" s="4">
        <v>8</v>
      </c>
      <c r="O1669" s="4">
        <v>2696</v>
      </c>
      <c r="P1669" t="s">
        <v>8990</v>
      </c>
      <c r="Q1669" t="s">
        <v>8984</v>
      </c>
      <c r="R1669" t="s">
        <v>8985</v>
      </c>
      <c r="S1669" t="s">
        <v>495</v>
      </c>
      <c r="T1669" t="s">
        <v>35</v>
      </c>
      <c r="U1669" t="s">
        <v>36</v>
      </c>
      <c r="V1669">
        <v>31205662</v>
      </c>
      <c r="W1669">
        <v>2015</v>
      </c>
      <c r="X1669" t="s">
        <v>180</v>
      </c>
      <c r="Y1669" t="s">
        <v>38</v>
      </c>
      <c r="Z1669" t="s">
        <v>64</v>
      </c>
      <c r="AA1669" t="s">
        <v>40</v>
      </c>
      <c r="AB1669" t="s">
        <v>40</v>
      </c>
    </row>
    <row r="1670" spans="1:28" x14ac:dyDescent="0.35">
      <c r="A1670" s="16" t="s">
        <v>28</v>
      </c>
      <c r="B1670" s="16" t="s">
        <v>12653</v>
      </c>
      <c r="C1670" s="16" t="s">
        <v>12698</v>
      </c>
      <c r="D1670" s="17">
        <v>182742104</v>
      </c>
      <c r="E1670" s="16" t="s">
        <v>43</v>
      </c>
      <c r="G1670" s="16">
        <v>42341</v>
      </c>
      <c r="H1670" s="18">
        <v>2121</v>
      </c>
      <c r="I1670" s="16">
        <v>1353515</v>
      </c>
      <c r="J1670" s="19">
        <v>425</v>
      </c>
      <c r="K1670" s="16" t="s">
        <v>31</v>
      </c>
      <c r="L1670" s="16" t="s">
        <v>32</v>
      </c>
      <c r="M1670" s="16" t="s">
        <v>33</v>
      </c>
      <c r="N1670" s="19">
        <v>164</v>
      </c>
      <c r="O1670" s="19">
        <v>20472</v>
      </c>
      <c r="P1670" s="16" t="s">
        <v>9171</v>
      </c>
      <c r="Q1670" s="16" t="s">
        <v>8984</v>
      </c>
      <c r="R1670" s="16" t="s">
        <v>47</v>
      </c>
      <c r="S1670" s="16" t="s">
        <v>488</v>
      </c>
      <c r="T1670" s="16" t="s">
        <v>35</v>
      </c>
      <c r="U1670" s="16" t="s">
        <v>36</v>
      </c>
      <c r="V1670" s="16">
        <v>0</v>
      </c>
      <c r="W1670" s="16">
        <v>2015</v>
      </c>
      <c r="X1670" s="16" t="s">
        <v>180</v>
      </c>
      <c r="Y1670" s="16" t="s">
        <v>38</v>
      </c>
      <c r="Z1670" s="16" t="s">
        <v>39</v>
      </c>
      <c r="AA1670" s="16" t="s">
        <v>40</v>
      </c>
      <c r="AB1670" s="16" t="s">
        <v>40</v>
      </c>
    </row>
    <row r="1671" spans="1:28" x14ac:dyDescent="0.35">
      <c r="A1671" t="s">
        <v>28</v>
      </c>
      <c r="B1671" t="s">
        <v>12653</v>
      </c>
      <c r="C1671" t="s">
        <v>98</v>
      </c>
      <c r="D1671" s="1">
        <v>83692104</v>
      </c>
      <c r="E1671" t="s">
        <v>30</v>
      </c>
      <c r="G1671">
        <v>42342</v>
      </c>
      <c r="H1671" s="3">
        <v>715</v>
      </c>
      <c r="I1671">
        <v>1353603</v>
      </c>
      <c r="J1671" s="4">
        <v>319</v>
      </c>
      <c r="K1671" t="s">
        <v>31</v>
      </c>
      <c r="L1671" t="s">
        <v>66</v>
      </c>
      <c r="M1671" t="s">
        <v>415</v>
      </c>
      <c r="N1671" s="4">
        <v>428</v>
      </c>
      <c r="O1671" s="4">
        <v>58377</v>
      </c>
      <c r="P1671" t="s">
        <v>9171</v>
      </c>
      <c r="Q1671" t="s">
        <v>79</v>
      </c>
      <c r="R1671" t="s">
        <v>8985</v>
      </c>
      <c r="S1671" t="s">
        <v>489</v>
      </c>
      <c r="T1671" t="s">
        <v>35</v>
      </c>
      <c r="U1671" t="s">
        <v>36</v>
      </c>
      <c r="V1671">
        <v>42583054</v>
      </c>
      <c r="W1671">
        <v>2015</v>
      </c>
      <c r="X1671" t="s">
        <v>180</v>
      </c>
      <c r="Y1671" t="s">
        <v>38</v>
      </c>
      <c r="Z1671" t="s">
        <v>39</v>
      </c>
      <c r="AA1671" t="s">
        <v>40</v>
      </c>
      <c r="AB1671" t="s">
        <v>40</v>
      </c>
    </row>
    <row r="1672" spans="1:28" x14ac:dyDescent="0.35">
      <c r="A1672" s="16" t="s">
        <v>28</v>
      </c>
      <c r="B1672" s="16" t="s">
        <v>12654</v>
      </c>
      <c r="C1672" s="16" t="s">
        <v>71</v>
      </c>
      <c r="D1672" s="17">
        <v>82931101</v>
      </c>
      <c r="E1672" s="16" t="s">
        <v>43</v>
      </c>
      <c r="G1672" s="16">
        <v>42360</v>
      </c>
      <c r="H1672" s="18">
        <v>101</v>
      </c>
      <c r="I1672" s="16">
        <v>1368445</v>
      </c>
      <c r="J1672" s="19">
        <v>808</v>
      </c>
      <c r="K1672" s="16" t="s">
        <v>31</v>
      </c>
      <c r="L1672" s="16" t="s">
        <v>32</v>
      </c>
      <c r="M1672" s="16" t="s">
        <v>33</v>
      </c>
      <c r="N1672" s="19">
        <v>23</v>
      </c>
      <c r="O1672" s="19">
        <v>16368</v>
      </c>
      <c r="P1672" s="16" t="s">
        <v>8999</v>
      </c>
      <c r="Q1672" s="16" t="s">
        <v>8984</v>
      </c>
      <c r="R1672" s="16" t="s">
        <v>8985</v>
      </c>
      <c r="S1672" s="16" t="s">
        <v>504</v>
      </c>
      <c r="T1672" s="16" t="s">
        <v>35</v>
      </c>
      <c r="U1672" s="16" t="s">
        <v>36</v>
      </c>
      <c r="V1672" s="16">
        <v>0</v>
      </c>
      <c r="W1672" s="16">
        <v>2015</v>
      </c>
      <c r="X1672" s="16" t="s">
        <v>180</v>
      </c>
      <c r="Y1672" s="16" t="s">
        <v>38</v>
      </c>
      <c r="Z1672" s="16" t="s">
        <v>39</v>
      </c>
      <c r="AA1672" s="16" t="s">
        <v>40</v>
      </c>
      <c r="AB1672" s="16" t="s">
        <v>40</v>
      </c>
    </row>
    <row r="1673" spans="1:28" x14ac:dyDescent="0.35">
      <c r="A1673" t="s">
        <v>28</v>
      </c>
      <c r="B1673" t="s">
        <v>12654</v>
      </c>
      <c r="C1673" t="s">
        <v>52</v>
      </c>
      <c r="D1673" s="1">
        <v>83050402</v>
      </c>
      <c r="E1673" t="s">
        <v>43</v>
      </c>
      <c r="G1673">
        <v>42359</v>
      </c>
      <c r="H1673" s="3">
        <v>1358</v>
      </c>
      <c r="I1673">
        <v>1367942</v>
      </c>
      <c r="J1673" s="4">
        <v>811</v>
      </c>
      <c r="K1673" t="s">
        <v>31</v>
      </c>
      <c r="L1673" t="s">
        <v>32</v>
      </c>
      <c r="M1673" t="s">
        <v>33</v>
      </c>
      <c r="N1673" s="4">
        <v>60</v>
      </c>
      <c r="O1673" s="4">
        <v>32940</v>
      </c>
      <c r="P1673" t="s">
        <v>9177</v>
      </c>
      <c r="Q1673" t="s">
        <v>8984</v>
      </c>
      <c r="R1673" t="s">
        <v>8985</v>
      </c>
      <c r="S1673" t="s">
        <v>498</v>
      </c>
      <c r="T1673" t="s">
        <v>35</v>
      </c>
      <c r="U1673" t="s">
        <v>36</v>
      </c>
      <c r="V1673">
        <v>0</v>
      </c>
      <c r="W1673">
        <v>2015</v>
      </c>
      <c r="X1673" t="s">
        <v>180</v>
      </c>
      <c r="Y1673" t="s">
        <v>38</v>
      </c>
      <c r="Z1673" t="s">
        <v>172</v>
      </c>
      <c r="AA1673" t="s">
        <v>40</v>
      </c>
      <c r="AB1673" t="s">
        <v>40</v>
      </c>
    </row>
    <row r="1674" spans="1:28" x14ac:dyDescent="0.35">
      <c r="A1674" s="16" t="s">
        <v>28</v>
      </c>
      <c r="B1674" s="16" t="s">
        <v>12654</v>
      </c>
      <c r="C1674" s="16" t="s">
        <v>145</v>
      </c>
      <c r="D1674" s="17">
        <v>83692105</v>
      </c>
      <c r="E1674" s="16" t="s">
        <v>43</v>
      </c>
      <c r="G1674" s="16">
        <v>42347</v>
      </c>
      <c r="H1674" s="18">
        <v>1301</v>
      </c>
      <c r="I1674" s="16">
        <v>1356306</v>
      </c>
      <c r="J1674" s="19">
        <v>904</v>
      </c>
      <c r="K1674" s="16" t="s">
        <v>31</v>
      </c>
      <c r="L1674" s="16" t="s">
        <v>32</v>
      </c>
      <c r="M1674" s="16" t="s">
        <v>33</v>
      </c>
      <c r="N1674" s="19">
        <v>63</v>
      </c>
      <c r="O1674" s="19">
        <v>9251</v>
      </c>
      <c r="P1674" s="16" t="s">
        <v>8983</v>
      </c>
      <c r="Q1674" s="16" t="s">
        <v>8984</v>
      </c>
      <c r="R1674" s="16" t="s">
        <v>8985</v>
      </c>
      <c r="S1674" s="16" t="s">
        <v>492</v>
      </c>
      <c r="T1674" s="16" t="s">
        <v>35</v>
      </c>
      <c r="U1674" s="16" t="s">
        <v>36</v>
      </c>
      <c r="V1674" s="16">
        <v>31205214</v>
      </c>
      <c r="W1674" s="16">
        <v>2015</v>
      </c>
      <c r="X1674" s="16" t="s">
        <v>180</v>
      </c>
      <c r="Y1674" s="16" t="s">
        <v>38</v>
      </c>
      <c r="Z1674" s="16" t="s">
        <v>39</v>
      </c>
      <c r="AA1674" s="16" t="s">
        <v>40</v>
      </c>
      <c r="AB1674" s="16" t="s">
        <v>40</v>
      </c>
    </row>
    <row r="1675" spans="1:28" x14ac:dyDescent="0.35">
      <c r="A1675" t="s">
        <v>28</v>
      </c>
      <c r="B1675" t="s">
        <v>12654</v>
      </c>
      <c r="C1675" t="s">
        <v>82</v>
      </c>
      <c r="D1675" s="1">
        <v>83252106</v>
      </c>
      <c r="E1675" t="s">
        <v>43</v>
      </c>
      <c r="G1675">
        <v>42341</v>
      </c>
      <c r="H1675" s="3">
        <v>1242</v>
      </c>
      <c r="I1675">
        <v>1352847</v>
      </c>
      <c r="J1675" s="4">
        <v>833</v>
      </c>
      <c r="K1675" t="s">
        <v>31</v>
      </c>
      <c r="L1675" t="s">
        <v>32</v>
      </c>
      <c r="M1675" t="s">
        <v>33</v>
      </c>
      <c r="N1675" s="4">
        <v>11</v>
      </c>
      <c r="O1675" s="4">
        <v>3160</v>
      </c>
      <c r="P1675" t="s">
        <v>8999</v>
      </c>
      <c r="Q1675" t="s">
        <v>8984</v>
      </c>
      <c r="R1675" t="s">
        <v>8985</v>
      </c>
      <c r="S1675" t="s">
        <v>486</v>
      </c>
      <c r="T1675" t="s">
        <v>35</v>
      </c>
      <c r="U1675" t="s">
        <v>36</v>
      </c>
      <c r="V1675">
        <v>0</v>
      </c>
      <c r="W1675">
        <v>2015</v>
      </c>
      <c r="X1675" t="s">
        <v>180</v>
      </c>
      <c r="Y1675" t="s">
        <v>38</v>
      </c>
      <c r="Z1675" t="s">
        <v>39</v>
      </c>
      <c r="AA1675" t="s">
        <v>40</v>
      </c>
      <c r="AB1675" t="s">
        <v>40</v>
      </c>
    </row>
    <row r="1676" spans="1:28" x14ac:dyDescent="0.35">
      <c r="A1676" s="16" t="s">
        <v>28</v>
      </c>
      <c r="B1676" s="16" t="s">
        <v>12654</v>
      </c>
      <c r="C1676" s="16" t="s">
        <v>46</v>
      </c>
      <c r="D1676" s="17">
        <v>83622106</v>
      </c>
      <c r="E1676" s="16" t="s">
        <v>505</v>
      </c>
      <c r="G1676" s="16">
        <v>42361</v>
      </c>
      <c r="H1676" s="18">
        <v>624</v>
      </c>
      <c r="I1676" s="16">
        <v>1370113</v>
      </c>
      <c r="J1676" s="19">
        <v>474</v>
      </c>
      <c r="K1676" s="16" t="s">
        <v>31</v>
      </c>
      <c r="L1676" s="16" t="s">
        <v>32</v>
      </c>
      <c r="M1676" s="16" t="s">
        <v>83</v>
      </c>
      <c r="N1676" s="19">
        <v>1</v>
      </c>
      <c r="O1676" s="19">
        <v>474</v>
      </c>
      <c r="P1676" s="16" t="s">
        <v>8983</v>
      </c>
      <c r="Q1676" s="16" t="s">
        <v>8984</v>
      </c>
      <c r="R1676" s="16" t="s">
        <v>8985</v>
      </c>
      <c r="S1676" s="16" t="s">
        <v>506</v>
      </c>
      <c r="T1676" s="16" t="s">
        <v>35</v>
      </c>
      <c r="U1676" s="16" t="s">
        <v>36</v>
      </c>
      <c r="V1676" s="16">
        <v>42596744</v>
      </c>
      <c r="W1676" s="16">
        <v>2015</v>
      </c>
      <c r="X1676" s="16" t="s">
        <v>180</v>
      </c>
      <c r="Y1676" s="16" t="s">
        <v>38</v>
      </c>
      <c r="Z1676" s="16" t="s">
        <v>39</v>
      </c>
      <c r="AA1676" s="16" t="s">
        <v>40</v>
      </c>
      <c r="AB1676" s="16" t="s">
        <v>40</v>
      </c>
    </row>
    <row r="1677" spans="1:28" x14ac:dyDescent="0.35">
      <c r="A1677" t="s">
        <v>28</v>
      </c>
      <c r="B1677" t="s">
        <v>12654</v>
      </c>
      <c r="C1677" t="s">
        <v>82</v>
      </c>
      <c r="D1677" s="1">
        <v>83252106</v>
      </c>
      <c r="E1677" t="s">
        <v>43</v>
      </c>
      <c r="G1677">
        <v>42361</v>
      </c>
      <c r="H1677" s="3">
        <v>837</v>
      </c>
      <c r="I1677">
        <v>1370178</v>
      </c>
      <c r="J1677" s="4">
        <v>567</v>
      </c>
      <c r="K1677" t="s">
        <v>31</v>
      </c>
      <c r="L1677" t="s">
        <v>32</v>
      </c>
      <c r="M1677" t="s">
        <v>83</v>
      </c>
      <c r="N1677" s="4">
        <v>9</v>
      </c>
      <c r="O1677" s="4">
        <v>2379</v>
      </c>
      <c r="P1677" t="s">
        <v>8983</v>
      </c>
      <c r="Q1677" t="s">
        <v>8984</v>
      </c>
      <c r="R1677" t="s">
        <v>8985</v>
      </c>
      <c r="S1677" t="s">
        <v>507</v>
      </c>
      <c r="T1677" t="s">
        <v>35</v>
      </c>
      <c r="U1677" t="s">
        <v>36</v>
      </c>
      <c r="V1677">
        <v>42596882</v>
      </c>
      <c r="W1677">
        <v>2015</v>
      </c>
      <c r="X1677" t="s">
        <v>180</v>
      </c>
      <c r="Y1677" t="s">
        <v>38</v>
      </c>
      <c r="Z1677" t="s">
        <v>39</v>
      </c>
      <c r="AA1677" t="s">
        <v>40</v>
      </c>
      <c r="AB1677" t="s">
        <v>40</v>
      </c>
    </row>
    <row r="1678" spans="1:28" x14ac:dyDescent="0.35">
      <c r="A1678" s="16" t="s">
        <v>28</v>
      </c>
      <c r="B1678" s="16" t="s">
        <v>12653</v>
      </c>
      <c r="C1678" s="16" t="s">
        <v>129</v>
      </c>
      <c r="D1678" s="17">
        <v>83622105</v>
      </c>
      <c r="E1678" s="16" t="s">
        <v>43</v>
      </c>
      <c r="G1678" s="16">
        <v>42359</v>
      </c>
      <c r="H1678" s="18">
        <v>1838</v>
      </c>
      <c r="I1678" s="16">
        <v>1368197</v>
      </c>
      <c r="J1678" s="19">
        <v>657</v>
      </c>
      <c r="K1678" s="16" t="s">
        <v>31</v>
      </c>
      <c r="L1678" s="16" t="s">
        <v>32</v>
      </c>
      <c r="M1678" s="16" t="s">
        <v>33</v>
      </c>
      <c r="N1678" s="19">
        <v>60</v>
      </c>
      <c r="O1678" s="19">
        <v>39420</v>
      </c>
      <c r="P1678" s="16" t="s">
        <v>8997</v>
      </c>
      <c r="Q1678" s="16" t="s">
        <v>8984</v>
      </c>
      <c r="R1678" s="16" t="s">
        <v>8985</v>
      </c>
      <c r="S1678" s="16" t="s">
        <v>499</v>
      </c>
      <c r="T1678" s="16" t="s">
        <v>35</v>
      </c>
      <c r="U1678" s="16" t="s">
        <v>36</v>
      </c>
      <c r="V1678" s="16">
        <v>42595879</v>
      </c>
      <c r="W1678" s="16">
        <v>2015</v>
      </c>
      <c r="X1678" s="16" t="s">
        <v>180</v>
      </c>
      <c r="Y1678" s="16" t="s">
        <v>38</v>
      </c>
      <c r="Z1678" s="16" t="s">
        <v>172</v>
      </c>
      <c r="AA1678" s="16" t="s">
        <v>40</v>
      </c>
      <c r="AB1678" s="16" t="s">
        <v>40</v>
      </c>
    </row>
    <row r="1679" spans="1:28" x14ac:dyDescent="0.35">
      <c r="A1679" t="s">
        <v>28</v>
      </c>
      <c r="B1679" t="s">
        <v>12654</v>
      </c>
      <c r="C1679" t="s">
        <v>71</v>
      </c>
      <c r="D1679" s="1">
        <v>82931101</v>
      </c>
      <c r="E1679" t="s">
        <v>30</v>
      </c>
      <c r="G1679">
        <v>42348</v>
      </c>
      <c r="H1679" s="3">
        <v>351</v>
      </c>
      <c r="I1679">
        <v>1356999</v>
      </c>
      <c r="J1679" s="4">
        <v>448</v>
      </c>
      <c r="K1679" t="s">
        <v>31</v>
      </c>
      <c r="L1679" t="s">
        <v>32</v>
      </c>
      <c r="M1679" t="s">
        <v>83</v>
      </c>
      <c r="N1679" s="4">
        <v>136</v>
      </c>
      <c r="O1679" s="4">
        <v>51488</v>
      </c>
      <c r="P1679" t="s">
        <v>8992</v>
      </c>
      <c r="Q1679" t="s">
        <v>8984</v>
      </c>
      <c r="R1679" t="s">
        <v>8985</v>
      </c>
      <c r="S1679" t="s">
        <v>493</v>
      </c>
      <c r="T1679" t="s">
        <v>35</v>
      </c>
      <c r="U1679" t="s">
        <v>36</v>
      </c>
      <c r="V1679">
        <v>0</v>
      </c>
      <c r="W1679">
        <v>2015</v>
      </c>
      <c r="X1679" t="s">
        <v>180</v>
      </c>
      <c r="Y1679" t="s">
        <v>38</v>
      </c>
      <c r="Z1679" t="s">
        <v>64</v>
      </c>
      <c r="AA1679" t="s">
        <v>40</v>
      </c>
      <c r="AB1679" t="s">
        <v>40</v>
      </c>
    </row>
    <row r="1680" spans="1:28" x14ac:dyDescent="0.35">
      <c r="A1680" s="16" t="s">
        <v>28</v>
      </c>
      <c r="B1680" s="16" t="s">
        <v>12654</v>
      </c>
      <c r="C1680" s="16" t="s">
        <v>56</v>
      </c>
      <c r="D1680" s="17">
        <v>83252104</v>
      </c>
      <c r="E1680" s="16" t="s">
        <v>43</v>
      </c>
      <c r="G1680" s="16">
        <v>42353</v>
      </c>
      <c r="H1680" s="18">
        <v>1345</v>
      </c>
      <c r="I1680" s="16">
        <v>1364337</v>
      </c>
      <c r="J1680" s="19">
        <v>789</v>
      </c>
      <c r="K1680" s="16" t="s">
        <v>31</v>
      </c>
      <c r="L1680" s="16" t="s">
        <v>32</v>
      </c>
      <c r="M1680" s="16" t="s">
        <v>33</v>
      </c>
      <c r="N1680" s="19">
        <v>23</v>
      </c>
      <c r="O1680" s="19">
        <v>18147</v>
      </c>
      <c r="P1680" s="16" t="s">
        <v>8987</v>
      </c>
      <c r="Q1680" s="16" t="s">
        <v>8984</v>
      </c>
      <c r="R1680" s="16" t="s">
        <v>47</v>
      </c>
      <c r="S1680" s="16" t="s">
        <v>496</v>
      </c>
      <c r="T1680" s="16" t="s">
        <v>35</v>
      </c>
      <c r="U1680" s="16" t="s">
        <v>36</v>
      </c>
      <c r="V1680" s="16">
        <v>31206634</v>
      </c>
      <c r="W1680" s="16">
        <v>2015</v>
      </c>
      <c r="X1680" s="16" t="s">
        <v>180</v>
      </c>
      <c r="Y1680" s="16" t="s">
        <v>38</v>
      </c>
      <c r="Z1680" s="16" t="s">
        <v>64</v>
      </c>
      <c r="AA1680" s="16" t="s">
        <v>40</v>
      </c>
      <c r="AB1680" s="16" t="s">
        <v>40</v>
      </c>
    </row>
    <row r="1681" spans="1:28" x14ac:dyDescent="0.35">
      <c r="A1681" t="s">
        <v>28</v>
      </c>
      <c r="B1681" t="s">
        <v>12654</v>
      </c>
      <c r="C1681" t="s">
        <v>153</v>
      </c>
      <c r="D1681" s="1">
        <v>83040401</v>
      </c>
      <c r="E1681" t="s">
        <v>30</v>
      </c>
      <c r="G1681">
        <v>42343</v>
      </c>
      <c r="H1681" s="3">
        <v>1253</v>
      </c>
      <c r="I1681">
        <v>1354339</v>
      </c>
      <c r="J1681" s="4">
        <v>673</v>
      </c>
      <c r="K1681" t="s">
        <v>31</v>
      </c>
      <c r="L1681" t="s">
        <v>32</v>
      </c>
      <c r="M1681" t="s">
        <v>33</v>
      </c>
      <c r="N1681" s="4">
        <v>120</v>
      </c>
      <c r="O1681" s="4">
        <v>80760</v>
      </c>
      <c r="P1681" t="s">
        <v>8983</v>
      </c>
      <c r="Q1681" t="s">
        <v>8984</v>
      </c>
      <c r="R1681" t="s">
        <v>8985</v>
      </c>
      <c r="S1681" t="s">
        <v>490</v>
      </c>
      <c r="T1681" t="s">
        <v>35</v>
      </c>
      <c r="U1681" t="s">
        <v>36</v>
      </c>
      <c r="V1681">
        <v>42583647</v>
      </c>
      <c r="W1681">
        <v>2015</v>
      </c>
      <c r="X1681" t="s">
        <v>180</v>
      </c>
      <c r="Y1681" t="s">
        <v>38</v>
      </c>
      <c r="Z1681" t="s">
        <v>172</v>
      </c>
      <c r="AA1681" t="s">
        <v>40</v>
      </c>
      <c r="AB1681" t="s">
        <v>40</v>
      </c>
    </row>
    <row r="1682" spans="1:28" x14ac:dyDescent="0.35">
      <c r="A1682" s="16" t="s">
        <v>28</v>
      </c>
      <c r="B1682" s="16" t="s">
        <v>12654</v>
      </c>
      <c r="C1682" s="16" t="s">
        <v>129</v>
      </c>
      <c r="D1682" s="17">
        <v>83622105</v>
      </c>
      <c r="E1682" s="16" t="s">
        <v>43</v>
      </c>
      <c r="G1682" s="16">
        <v>42355</v>
      </c>
      <c r="H1682" s="18">
        <v>2225</v>
      </c>
      <c r="I1682" s="16">
        <v>1365912</v>
      </c>
      <c r="J1682" s="19">
        <v>344</v>
      </c>
      <c r="K1682" s="16" t="s">
        <v>31</v>
      </c>
      <c r="L1682" s="16" t="s">
        <v>66</v>
      </c>
      <c r="M1682" s="16" t="s">
        <v>415</v>
      </c>
      <c r="N1682" s="19">
        <v>30</v>
      </c>
      <c r="O1682" s="19">
        <v>10320</v>
      </c>
      <c r="P1682" s="16" t="s">
        <v>8987</v>
      </c>
      <c r="Q1682" s="16" t="s">
        <v>8984</v>
      </c>
      <c r="R1682" s="16" t="s">
        <v>8985</v>
      </c>
      <c r="S1682" s="16" t="s">
        <v>497</v>
      </c>
      <c r="T1682" s="16" t="s">
        <v>35</v>
      </c>
      <c r="U1682" s="16" t="s">
        <v>36</v>
      </c>
      <c r="V1682" s="16">
        <v>42594640</v>
      </c>
      <c r="W1682" s="16">
        <v>2015</v>
      </c>
      <c r="X1682" s="16" t="s">
        <v>180</v>
      </c>
      <c r="Y1682" s="16" t="s">
        <v>38</v>
      </c>
      <c r="Z1682" s="16" t="s">
        <v>39</v>
      </c>
      <c r="AA1682" s="16" t="s">
        <v>40</v>
      </c>
      <c r="AB1682" s="16" t="s">
        <v>40</v>
      </c>
    </row>
    <row r="1683" spans="1:28" x14ac:dyDescent="0.35">
      <c r="A1683" t="s">
        <v>28</v>
      </c>
      <c r="B1683" t="s">
        <v>12654</v>
      </c>
      <c r="C1683" t="s">
        <v>129</v>
      </c>
      <c r="D1683" s="1">
        <v>83622105</v>
      </c>
      <c r="E1683" t="s">
        <v>43</v>
      </c>
      <c r="G1683">
        <v>42360</v>
      </c>
      <c r="H1683" s="3">
        <v>1652</v>
      </c>
      <c r="I1683">
        <v>1369846</v>
      </c>
      <c r="J1683" s="4">
        <v>732</v>
      </c>
      <c r="K1683" t="s">
        <v>31</v>
      </c>
      <c r="L1683" t="s">
        <v>32</v>
      </c>
      <c r="M1683" t="s">
        <v>33</v>
      </c>
      <c r="N1683" s="4">
        <v>27</v>
      </c>
      <c r="O1683" s="4">
        <v>19764</v>
      </c>
      <c r="P1683" t="s">
        <v>13091</v>
      </c>
      <c r="Q1683" t="s">
        <v>8984</v>
      </c>
      <c r="R1683" t="s">
        <v>8985</v>
      </c>
      <c r="S1683" t="s">
        <v>502</v>
      </c>
      <c r="T1683" t="s">
        <v>35</v>
      </c>
      <c r="U1683" t="s">
        <v>36</v>
      </c>
      <c r="V1683">
        <v>0</v>
      </c>
      <c r="W1683">
        <v>2015</v>
      </c>
      <c r="X1683" t="s">
        <v>180</v>
      </c>
      <c r="Y1683" t="s">
        <v>38</v>
      </c>
      <c r="Z1683" t="s">
        <v>88</v>
      </c>
      <c r="AA1683" t="s">
        <v>40</v>
      </c>
      <c r="AB1683" t="s">
        <v>40</v>
      </c>
    </row>
    <row r="1684" spans="1:28" x14ac:dyDescent="0.35">
      <c r="A1684" s="16" t="s">
        <v>28</v>
      </c>
      <c r="B1684" s="16" t="s">
        <v>12654</v>
      </c>
      <c r="C1684" s="16" t="s">
        <v>129</v>
      </c>
      <c r="D1684" s="17">
        <v>83622105</v>
      </c>
      <c r="E1684" s="16" t="s">
        <v>30</v>
      </c>
      <c r="G1684" s="16">
        <v>42360</v>
      </c>
      <c r="H1684" s="18">
        <v>854</v>
      </c>
      <c r="I1684" s="16">
        <v>1369196</v>
      </c>
      <c r="J1684" s="19">
        <v>516</v>
      </c>
      <c r="K1684" s="16" t="s">
        <v>31</v>
      </c>
      <c r="L1684" s="16" t="s">
        <v>32</v>
      </c>
      <c r="M1684" s="16" t="s">
        <v>33</v>
      </c>
      <c r="N1684" s="19">
        <v>293</v>
      </c>
      <c r="O1684" s="19">
        <v>43849</v>
      </c>
      <c r="P1684" s="16" t="s">
        <v>8994</v>
      </c>
      <c r="Q1684" s="16" t="s">
        <v>8984</v>
      </c>
      <c r="R1684" s="16" t="s">
        <v>8985</v>
      </c>
      <c r="S1684" s="16" t="s">
        <v>501</v>
      </c>
      <c r="T1684" s="16" t="s">
        <v>35</v>
      </c>
      <c r="U1684" s="16" t="s">
        <v>36</v>
      </c>
      <c r="V1684" s="16">
        <v>0</v>
      </c>
      <c r="W1684" s="16">
        <v>2015</v>
      </c>
      <c r="X1684" s="16" t="s">
        <v>180</v>
      </c>
      <c r="Y1684" s="16" t="s">
        <v>38</v>
      </c>
      <c r="Z1684" s="16" t="s">
        <v>39</v>
      </c>
      <c r="AA1684" s="16" t="s">
        <v>40</v>
      </c>
      <c r="AB1684" s="16" t="s">
        <v>40</v>
      </c>
    </row>
    <row r="1685" spans="1:28" x14ac:dyDescent="0.35">
      <c r="A1685" t="s">
        <v>28</v>
      </c>
      <c r="B1685" t="s">
        <v>12654</v>
      </c>
      <c r="C1685" t="s">
        <v>126</v>
      </c>
      <c r="D1685" s="1">
        <v>82841102</v>
      </c>
      <c r="E1685" t="s">
        <v>43</v>
      </c>
      <c r="G1685">
        <v>42360</v>
      </c>
      <c r="H1685" s="3">
        <v>925</v>
      </c>
      <c r="I1685">
        <v>1369700</v>
      </c>
      <c r="J1685" s="4">
        <v>245</v>
      </c>
      <c r="K1685" t="s">
        <v>31</v>
      </c>
      <c r="L1685" t="s">
        <v>32</v>
      </c>
      <c r="M1685" t="s">
        <v>33</v>
      </c>
      <c r="N1685" s="4">
        <v>2</v>
      </c>
      <c r="O1685" s="4">
        <v>490</v>
      </c>
      <c r="P1685" t="s">
        <v>13092</v>
      </c>
      <c r="Q1685" t="s">
        <v>8984</v>
      </c>
      <c r="R1685" t="s">
        <v>8985</v>
      </c>
      <c r="S1685" t="s">
        <v>500</v>
      </c>
      <c r="T1685" t="s">
        <v>35</v>
      </c>
      <c r="U1685" t="s">
        <v>36</v>
      </c>
      <c r="V1685">
        <v>0</v>
      </c>
      <c r="W1685">
        <v>2015</v>
      </c>
      <c r="X1685" t="s">
        <v>180</v>
      </c>
      <c r="Y1685" t="s">
        <v>38</v>
      </c>
      <c r="Z1685" t="s">
        <v>39</v>
      </c>
      <c r="AA1685" t="s">
        <v>40</v>
      </c>
      <c r="AB1685" t="s">
        <v>40</v>
      </c>
    </row>
    <row r="1686" spans="1:28" x14ac:dyDescent="0.35">
      <c r="A1686" s="16" t="s">
        <v>28</v>
      </c>
      <c r="B1686" s="16" t="s">
        <v>12654</v>
      </c>
      <c r="C1686" s="16" t="s">
        <v>126</v>
      </c>
      <c r="D1686" s="17">
        <v>82841102</v>
      </c>
      <c r="E1686" s="16" t="s">
        <v>43</v>
      </c>
      <c r="G1686" s="16">
        <v>42343</v>
      </c>
      <c r="H1686" s="18">
        <v>824</v>
      </c>
      <c r="I1686" s="16">
        <v>1354199</v>
      </c>
      <c r="J1686" s="19">
        <v>1850</v>
      </c>
      <c r="K1686" s="16" t="s">
        <v>31</v>
      </c>
      <c r="L1686" s="16" t="s">
        <v>32</v>
      </c>
      <c r="M1686" s="16" t="s">
        <v>33</v>
      </c>
      <c r="N1686" s="19">
        <v>55</v>
      </c>
      <c r="O1686" s="19">
        <v>101750</v>
      </c>
      <c r="P1686" s="16" t="s">
        <v>8983</v>
      </c>
      <c r="Q1686" s="16" t="s">
        <v>8984</v>
      </c>
      <c r="R1686" s="16" t="s">
        <v>8985</v>
      </c>
      <c r="S1686" s="16" t="s">
        <v>491</v>
      </c>
      <c r="T1686" s="16" t="s">
        <v>35</v>
      </c>
      <c r="U1686" s="16" t="s">
        <v>36</v>
      </c>
      <c r="V1686" s="16">
        <v>0</v>
      </c>
      <c r="W1686" s="16">
        <v>2015</v>
      </c>
      <c r="X1686" s="16" t="s">
        <v>180</v>
      </c>
      <c r="Y1686" s="16" t="s">
        <v>38</v>
      </c>
      <c r="Z1686" s="16" t="s">
        <v>64</v>
      </c>
      <c r="AA1686" s="16" t="s">
        <v>40</v>
      </c>
      <c r="AB1686" s="16" t="s">
        <v>40</v>
      </c>
    </row>
    <row r="1687" spans="1:28" x14ac:dyDescent="0.35">
      <c r="A1687" t="s">
        <v>1655</v>
      </c>
      <c r="B1687" t="s">
        <v>12654</v>
      </c>
      <c r="C1687" t="s">
        <v>1658</v>
      </c>
      <c r="D1687" s="1">
        <v>82021107</v>
      </c>
      <c r="E1687" t="s">
        <v>43</v>
      </c>
      <c r="G1687">
        <v>42349</v>
      </c>
      <c r="H1687" s="3">
        <v>1640</v>
      </c>
      <c r="I1687">
        <v>1359151</v>
      </c>
      <c r="J1687" s="4">
        <v>1390</v>
      </c>
      <c r="K1687" t="s">
        <v>31</v>
      </c>
      <c r="L1687" t="s">
        <v>66</v>
      </c>
      <c r="M1687" t="s">
        <v>415</v>
      </c>
      <c r="N1687" s="4">
        <v>18</v>
      </c>
      <c r="O1687" s="4">
        <v>25020</v>
      </c>
      <c r="P1687" t="s">
        <v>8987</v>
      </c>
      <c r="Q1687" t="s">
        <v>8984</v>
      </c>
      <c r="R1687" t="s">
        <v>9094</v>
      </c>
      <c r="S1687" t="s">
        <v>1760</v>
      </c>
      <c r="T1687" t="s">
        <v>35</v>
      </c>
      <c r="U1687" t="s">
        <v>36</v>
      </c>
      <c r="V1687">
        <v>0</v>
      </c>
      <c r="W1687">
        <v>2015</v>
      </c>
      <c r="X1687" t="s">
        <v>180</v>
      </c>
      <c r="Y1687" t="s">
        <v>38</v>
      </c>
      <c r="Z1687" t="s">
        <v>39</v>
      </c>
      <c r="AA1687" t="s">
        <v>40</v>
      </c>
      <c r="AB1687" t="s">
        <v>40</v>
      </c>
    </row>
    <row r="1688" spans="1:28" x14ac:dyDescent="0.35">
      <c r="A1688" s="16" t="s">
        <v>1655</v>
      </c>
      <c r="B1688" s="16" t="s">
        <v>12654</v>
      </c>
      <c r="C1688" s="16" t="s">
        <v>1487</v>
      </c>
      <c r="D1688" s="17">
        <v>82021106</v>
      </c>
      <c r="E1688" s="16" t="s">
        <v>43</v>
      </c>
      <c r="G1688" s="16">
        <v>42342</v>
      </c>
      <c r="H1688" s="18">
        <v>544</v>
      </c>
      <c r="I1688" s="16">
        <v>1353583</v>
      </c>
      <c r="J1688" s="19">
        <v>423</v>
      </c>
      <c r="K1688" s="16" t="s">
        <v>31</v>
      </c>
      <c r="L1688" s="16" t="s">
        <v>32</v>
      </c>
      <c r="M1688" s="16" t="s">
        <v>33</v>
      </c>
      <c r="N1688" s="19">
        <v>9</v>
      </c>
      <c r="O1688" s="19">
        <v>3807</v>
      </c>
      <c r="P1688" s="16" t="s">
        <v>9011</v>
      </c>
      <c r="Q1688" s="16" t="s">
        <v>8984</v>
      </c>
      <c r="R1688" s="16" t="s">
        <v>8985</v>
      </c>
      <c r="S1688" s="16" t="s">
        <v>1759</v>
      </c>
      <c r="T1688" s="16" t="s">
        <v>35</v>
      </c>
      <c r="U1688" s="16" t="s">
        <v>36</v>
      </c>
      <c r="V1688" s="16">
        <v>31203915</v>
      </c>
      <c r="W1688" s="16">
        <v>2015</v>
      </c>
      <c r="X1688" s="16" t="s">
        <v>180</v>
      </c>
      <c r="Y1688" s="16" t="s">
        <v>38</v>
      </c>
      <c r="Z1688" s="16" t="s">
        <v>64</v>
      </c>
      <c r="AA1688" s="16" t="s">
        <v>40</v>
      </c>
      <c r="AB1688" s="16" t="s">
        <v>40</v>
      </c>
    </row>
    <row r="1689" spans="1:28" x14ac:dyDescent="0.35">
      <c r="A1689" t="s">
        <v>1655</v>
      </c>
      <c r="B1689" t="s">
        <v>12654</v>
      </c>
      <c r="C1689" t="s">
        <v>1658</v>
      </c>
      <c r="D1689" s="1">
        <v>82021107</v>
      </c>
      <c r="E1689" t="s">
        <v>30</v>
      </c>
      <c r="G1689">
        <v>42353</v>
      </c>
      <c r="H1689" s="3">
        <v>1320</v>
      </c>
      <c r="I1689">
        <v>1364315</v>
      </c>
      <c r="J1689" s="4">
        <v>110</v>
      </c>
      <c r="K1689" t="s">
        <v>31</v>
      </c>
      <c r="L1689" t="s">
        <v>32</v>
      </c>
      <c r="M1689" t="s">
        <v>33</v>
      </c>
      <c r="N1689" s="4">
        <v>1133</v>
      </c>
      <c r="O1689" s="4">
        <v>78911</v>
      </c>
      <c r="P1689" t="s">
        <v>8987</v>
      </c>
      <c r="Q1689" t="s">
        <v>8984</v>
      </c>
      <c r="R1689" t="s">
        <v>8985</v>
      </c>
      <c r="S1689" t="s">
        <v>1761</v>
      </c>
      <c r="T1689" t="s">
        <v>35</v>
      </c>
      <c r="U1689" t="s">
        <v>36</v>
      </c>
      <c r="V1689">
        <v>31206680</v>
      </c>
      <c r="W1689">
        <v>2015</v>
      </c>
      <c r="X1689" t="s">
        <v>180</v>
      </c>
      <c r="Y1689" t="s">
        <v>38</v>
      </c>
      <c r="Z1689" t="s">
        <v>39</v>
      </c>
      <c r="AA1689" t="s">
        <v>40</v>
      </c>
      <c r="AB1689" t="s">
        <v>40</v>
      </c>
    </row>
    <row r="1690" spans="1:28" x14ac:dyDescent="0.35">
      <c r="A1690" s="16" t="s">
        <v>1655</v>
      </c>
      <c r="B1690" s="16" t="s">
        <v>12654</v>
      </c>
      <c r="C1690" s="16" t="s">
        <v>1487</v>
      </c>
      <c r="D1690" s="17">
        <v>82021106</v>
      </c>
      <c r="E1690" s="16" t="s">
        <v>43</v>
      </c>
      <c r="G1690" s="16">
        <v>42360</v>
      </c>
      <c r="H1690" s="18">
        <v>338</v>
      </c>
      <c r="I1690" s="16">
        <v>1368896</v>
      </c>
      <c r="J1690" s="19">
        <v>1460</v>
      </c>
      <c r="K1690" s="16" t="s">
        <v>31</v>
      </c>
      <c r="L1690" s="16" t="s">
        <v>32</v>
      </c>
      <c r="M1690" s="16" t="s">
        <v>33</v>
      </c>
      <c r="N1690" s="19">
        <v>15</v>
      </c>
      <c r="O1690" s="19">
        <v>21900</v>
      </c>
      <c r="P1690" s="16" t="s">
        <v>8990</v>
      </c>
      <c r="Q1690" s="16" t="s">
        <v>8984</v>
      </c>
      <c r="R1690" s="16" t="s">
        <v>8985</v>
      </c>
      <c r="S1690" s="16" t="s">
        <v>1763</v>
      </c>
      <c r="T1690" s="16" t="s">
        <v>35</v>
      </c>
      <c r="U1690" s="16" t="s">
        <v>36</v>
      </c>
      <c r="V1690" s="16">
        <v>31208372</v>
      </c>
      <c r="W1690" s="16">
        <v>2015</v>
      </c>
      <c r="X1690" s="16" t="s">
        <v>180</v>
      </c>
      <c r="Y1690" s="16" t="s">
        <v>38</v>
      </c>
      <c r="Z1690" s="16" t="s">
        <v>39</v>
      </c>
      <c r="AA1690" s="16" t="s">
        <v>40</v>
      </c>
      <c r="AB1690" s="16" t="s">
        <v>40</v>
      </c>
    </row>
    <row r="1691" spans="1:28" x14ac:dyDescent="0.35">
      <c r="A1691" t="s">
        <v>1655</v>
      </c>
      <c r="B1691" t="s">
        <v>12654</v>
      </c>
      <c r="C1691" t="s">
        <v>1663</v>
      </c>
      <c r="D1691" s="1">
        <v>83371107</v>
      </c>
      <c r="E1691" t="s">
        <v>43</v>
      </c>
      <c r="G1691">
        <v>42341</v>
      </c>
      <c r="H1691" s="3">
        <v>1314</v>
      </c>
      <c r="I1691">
        <v>1352970</v>
      </c>
      <c r="J1691" s="4">
        <v>1004</v>
      </c>
      <c r="K1691" t="s">
        <v>31</v>
      </c>
      <c r="L1691" t="s">
        <v>66</v>
      </c>
      <c r="M1691" t="s">
        <v>415</v>
      </c>
      <c r="N1691" s="4">
        <v>100</v>
      </c>
      <c r="O1691" s="4">
        <v>38688</v>
      </c>
      <c r="P1691" t="s">
        <v>8992</v>
      </c>
      <c r="Q1691" t="s">
        <v>8984</v>
      </c>
      <c r="R1691" t="s">
        <v>8985</v>
      </c>
      <c r="S1691" t="s">
        <v>1758</v>
      </c>
      <c r="T1691" t="s">
        <v>35</v>
      </c>
      <c r="U1691" t="s">
        <v>36</v>
      </c>
      <c r="V1691">
        <v>31203977</v>
      </c>
      <c r="W1691">
        <v>2015</v>
      </c>
      <c r="X1691" t="s">
        <v>180</v>
      </c>
      <c r="Y1691" t="s">
        <v>38</v>
      </c>
      <c r="Z1691" t="s">
        <v>39</v>
      </c>
      <c r="AA1691" t="s">
        <v>40</v>
      </c>
      <c r="AB1691" t="s">
        <v>40</v>
      </c>
    </row>
    <row r="1692" spans="1:28" x14ac:dyDescent="0.35">
      <c r="A1692" s="16" t="s">
        <v>1655</v>
      </c>
      <c r="B1692" s="16" t="s">
        <v>12653</v>
      </c>
      <c r="C1692" s="16" t="s">
        <v>1666</v>
      </c>
      <c r="D1692" s="17">
        <v>83481110</v>
      </c>
      <c r="E1692" s="16" t="s">
        <v>43</v>
      </c>
      <c r="G1692" s="16">
        <v>42359</v>
      </c>
      <c r="H1692" s="18">
        <v>1655</v>
      </c>
      <c r="I1692" s="16">
        <v>1368128</v>
      </c>
      <c r="J1692" s="19">
        <v>230</v>
      </c>
      <c r="K1692" s="16" t="s">
        <v>31</v>
      </c>
      <c r="L1692" s="16" t="s">
        <v>66</v>
      </c>
      <c r="M1692" s="16" t="s">
        <v>415</v>
      </c>
      <c r="N1692" s="19">
        <v>5</v>
      </c>
      <c r="O1692" s="19">
        <v>1150</v>
      </c>
      <c r="P1692" s="16" t="s">
        <v>8992</v>
      </c>
      <c r="Q1692" s="16" t="s">
        <v>8984</v>
      </c>
      <c r="R1692" s="16" t="s">
        <v>8985</v>
      </c>
      <c r="S1692" s="16" t="s">
        <v>1762</v>
      </c>
      <c r="T1692" s="16" t="s">
        <v>35</v>
      </c>
      <c r="U1692" s="16" t="s">
        <v>36</v>
      </c>
      <c r="V1692" s="16">
        <v>0</v>
      </c>
      <c r="W1692" s="16">
        <v>2015</v>
      </c>
      <c r="X1692" s="16" t="s">
        <v>180</v>
      </c>
      <c r="Y1692" s="16" t="s">
        <v>38</v>
      </c>
      <c r="Z1692" s="16" t="s">
        <v>39</v>
      </c>
      <c r="AA1692" s="16" t="s">
        <v>40</v>
      </c>
      <c r="AB1692" s="16" t="s">
        <v>40</v>
      </c>
    </row>
    <row r="1693" spans="1:28" x14ac:dyDescent="0.35">
      <c r="A1693" t="s">
        <v>1956</v>
      </c>
      <c r="B1693" t="s">
        <v>12654</v>
      </c>
      <c r="C1693" t="s">
        <v>2006</v>
      </c>
      <c r="D1693" s="1">
        <v>13801105</v>
      </c>
      <c r="E1693" t="s">
        <v>43</v>
      </c>
      <c r="G1693">
        <v>42361</v>
      </c>
      <c r="H1693" s="3">
        <v>724</v>
      </c>
      <c r="I1693">
        <v>1370125</v>
      </c>
      <c r="J1693" s="4">
        <v>1001</v>
      </c>
      <c r="K1693" t="s">
        <v>31</v>
      </c>
      <c r="L1693" t="s">
        <v>32</v>
      </c>
      <c r="M1693" t="s">
        <v>33</v>
      </c>
      <c r="N1693" s="4">
        <v>26</v>
      </c>
      <c r="O1693" s="4">
        <v>12076</v>
      </c>
      <c r="P1693" t="s">
        <v>8983</v>
      </c>
      <c r="Q1693" t="s">
        <v>8984</v>
      </c>
      <c r="R1693" t="s">
        <v>8985</v>
      </c>
      <c r="S1693" t="s">
        <v>2012</v>
      </c>
      <c r="T1693" t="s">
        <v>35</v>
      </c>
      <c r="U1693" t="s">
        <v>36</v>
      </c>
      <c r="V1693">
        <v>0</v>
      </c>
      <c r="W1693">
        <v>2015</v>
      </c>
      <c r="X1693" t="s">
        <v>180</v>
      </c>
      <c r="Y1693" t="s">
        <v>38</v>
      </c>
      <c r="Z1693" t="s">
        <v>64</v>
      </c>
      <c r="AA1693" t="s">
        <v>40</v>
      </c>
      <c r="AB1693" t="s">
        <v>40</v>
      </c>
    </row>
    <row r="1694" spans="1:28" x14ac:dyDescent="0.35">
      <c r="A1694" s="16" t="s">
        <v>1956</v>
      </c>
      <c r="B1694" s="16" t="s">
        <v>12654</v>
      </c>
      <c r="C1694" s="16" t="s">
        <v>1969</v>
      </c>
      <c r="D1694" s="17">
        <v>13801101</v>
      </c>
      <c r="E1694" s="16" t="s">
        <v>43</v>
      </c>
      <c r="G1694" s="16">
        <v>42360</v>
      </c>
      <c r="H1694" s="18">
        <v>1013</v>
      </c>
      <c r="I1694" s="16">
        <v>1369330</v>
      </c>
      <c r="J1694" s="19">
        <v>967</v>
      </c>
      <c r="K1694" s="16" t="s">
        <v>31</v>
      </c>
      <c r="L1694" s="16" t="s">
        <v>32</v>
      </c>
      <c r="M1694" s="16" t="s">
        <v>83</v>
      </c>
      <c r="N1694" s="19">
        <v>76</v>
      </c>
      <c r="O1694" s="19">
        <v>73492</v>
      </c>
      <c r="P1694" s="16" t="s">
        <v>8987</v>
      </c>
      <c r="Q1694" s="16" t="s">
        <v>8984</v>
      </c>
      <c r="R1694" s="16" t="s">
        <v>47</v>
      </c>
      <c r="S1694" s="16" t="s">
        <v>2011</v>
      </c>
      <c r="T1694" s="16" t="s">
        <v>35</v>
      </c>
      <c r="U1694" s="16" t="s">
        <v>36</v>
      </c>
      <c r="V1694" s="16">
        <v>0</v>
      </c>
      <c r="W1694" s="16">
        <v>2015</v>
      </c>
      <c r="X1694" s="16" t="s">
        <v>180</v>
      </c>
      <c r="Y1694" s="16" t="s">
        <v>38</v>
      </c>
      <c r="Z1694" s="16" t="s">
        <v>64</v>
      </c>
      <c r="AA1694" s="16" t="s">
        <v>40</v>
      </c>
      <c r="AB1694" s="16" t="s">
        <v>40</v>
      </c>
    </row>
    <row r="1695" spans="1:28" x14ac:dyDescent="0.35">
      <c r="A1695" t="s">
        <v>2116</v>
      </c>
      <c r="B1695" t="s">
        <v>12654</v>
      </c>
      <c r="C1695" t="s">
        <v>2136</v>
      </c>
      <c r="D1695" s="1">
        <v>12541106</v>
      </c>
      <c r="E1695" t="s">
        <v>43</v>
      </c>
      <c r="G1695">
        <v>42359</v>
      </c>
      <c r="H1695" s="3">
        <v>1930</v>
      </c>
      <c r="I1695">
        <v>1368228</v>
      </c>
      <c r="J1695" s="4">
        <v>500</v>
      </c>
      <c r="K1695" t="s">
        <v>31</v>
      </c>
      <c r="L1695" t="s">
        <v>32</v>
      </c>
      <c r="M1695" t="s">
        <v>33</v>
      </c>
      <c r="N1695" s="4">
        <v>9</v>
      </c>
      <c r="O1695" s="4">
        <v>4500</v>
      </c>
      <c r="P1695" t="s">
        <v>8997</v>
      </c>
      <c r="Q1695" t="s">
        <v>8984</v>
      </c>
      <c r="R1695" t="s">
        <v>8985</v>
      </c>
      <c r="S1695" t="s">
        <v>2163</v>
      </c>
      <c r="T1695" t="s">
        <v>35</v>
      </c>
      <c r="U1695" t="s">
        <v>36</v>
      </c>
      <c r="V1695">
        <v>42595872</v>
      </c>
      <c r="W1695">
        <v>2015</v>
      </c>
      <c r="X1695" t="s">
        <v>180</v>
      </c>
      <c r="Y1695" t="s">
        <v>38</v>
      </c>
      <c r="Z1695" t="s">
        <v>39</v>
      </c>
      <c r="AA1695" t="s">
        <v>40</v>
      </c>
      <c r="AB1695" t="s">
        <v>40</v>
      </c>
    </row>
    <row r="1696" spans="1:28" x14ac:dyDescent="0.35">
      <c r="A1696" s="16" t="s">
        <v>2116</v>
      </c>
      <c r="B1696" s="16" t="s">
        <v>12653</v>
      </c>
      <c r="C1696" s="16" t="s">
        <v>2127</v>
      </c>
      <c r="D1696" s="17">
        <v>12501105</v>
      </c>
      <c r="E1696" s="16" t="s">
        <v>43</v>
      </c>
      <c r="G1696" s="16">
        <v>42360</v>
      </c>
      <c r="H1696" s="18">
        <v>1902</v>
      </c>
      <c r="I1696" s="16">
        <v>1369958</v>
      </c>
      <c r="J1696" s="19">
        <v>1144</v>
      </c>
      <c r="K1696" s="16" t="s">
        <v>31</v>
      </c>
      <c r="L1696" s="16" t="s">
        <v>32</v>
      </c>
      <c r="M1696" s="16" t="s">
        <v>33</v>
      </c>
      <c r="N1696" s="19">
        <v>12</v>
      </c>
      <c r="O1696" s="19">
        <v>13728</v>
      </c>
      <c r="P1696" s="16" t="s">
        <v>8987</v>
      </c>
      <c r="Q1696" s="16" t="s">
        <v>57</v>
      </c>
      <c r="R1696" s="16" t="s">
        <v>8985</v>
      </c>
      <c r="S1696" s="16" t="s">
        <v>2164</v>
      </c>
      <c r="T1696" s="16" t="s">
        <v>35</v>
      </c>
      <c r="U1696" s="16" t="s">
        <v>36</v>
      </c>
      <c r="V1696" s="16">
        <v>0</v>
      </c>
      <c r="W1696" s="16">
        <v>2015</v>
      </c>
      <c r="X1696" s="16" t="s">
        <v>180</v>
      </c>
      <c r="Y1696" s="16" t="s">
        <v>38</v>
      </c>
      <c r="Z1696" s="16" t="s">
        <v>39</v>
      </c>
      <c r="AA1696" s="16" t="s">
        <v>40</v>
      </c>
      <c r="AB1696" s="16" t="s">
        <v>40</v>
      </c>
    </row>
    <row r="1697" spans="1:28" x14ac:dyDescent="0.35">
      <c r="A1697" t="s">
        <v>2397</v>
      </c>
      <c r="B1697" t="s">
        <v>12653</v>
      </c>
      <c r="C1697" t="s">
        <v>12699</v>
      </c>
      <c r="D1697" s="1">
        <v>42841111</v>
      </c>
      <c r="E1697" t="s">
        <v>30</v>
      </c>
      <c r="G1697">
        <v>42341</v>
      </c>
      <c r="H1697" s="3">
        <v>831</v>
      </c>
      <c r="I1697">
        <v>1352409</v>
      </c>
      <c r="J1697" s="4">
        <v>479</v>
      </c>
      <c r="K1697" t="s">
        <v>31</v>
      </c>
      <c r="L1697" t="s">
        <v>32</v>
      </c>
      <c r="M1697" t="s">
        <v>83</v>
      </c>
      <c r="N1697" s="4">
        <v>315</v>
      </c>
      <c r="O1697" s="4">
        <v>150885</v>
      </c>
      <c r="P1697" t="s">
        <v>8992</v>
      </c>
      <c r="Q1697" t="s">
        <v>8984</v>
      </c>
      <c r="R1697" t="s">
        <v>8985</v>
      </c>
      <c r="S1697" t="s">
        <v>2861</v>
      </c>
      <c r="T1697" t="s">
        <v>35</v>
      </c>
      <c r="U1697" t="s">
        <v>36</v>
      </c>
      <c r="V1697">
        <v>0</v>
      </c>
      <c r="W1697">
        <v>2015</v>
      </c>
      <c r="X1697" t="s">
        <v>180</v>
      </c>
      <c r="Y1697" t="s">
        <v>38</v>
      </c>
      <c r="Z1697" t="s">
        <v>39</v>
      </c>
      <c r="AA1697" t="s">
        <v>40</v>
      </c>
      <c r="AB1697" t="s">
        <v>40</v>
      </c>
    </row>
    <row r="1698" spans="1:28" x14ac:dyDescent="0.35">
      <c r="A1698" s="16" t="s">
        <v>2397</v>
      </c>
      <c r="B1698" s="16" t="s">
        <v>12654</v>
      </c>
      <c r="C1698" s="16" t="s">
        <v>2481</v>
      </c>
      <c r="D1698" s="17">
        <v>43311102</v>
      </c>
      <c r="E1698" s="16" t="s">
        <v>43</v>
      </c>
      <c r="G1698" s="16">
        <v>42359</v>
      </c>
      <c r="H1698" s="18">
        <v>751</v>
      </c>
      <c r="I1698" s="16">
        <v>1367519</v>
      </c>
      <c r="J1698" s="19">
        <v>349</v>
      </c>
      <c r="K1698" s="16" t="s">
        <v>31</v>
      </c>
      <c r="L1698" s="16" t="s">
        <v>32</v>
      </c>
      <c r="M1698" s="16" t="s">
        <v>33</v>
      </c>
      <c r="N1698" s="19">
        <v>47</v>
      </c>
      <c r="O1698" s="19">
        <v>16403</v>
      </c>
      <c r="P1698" s="16" t="s">
        <v>8990</v>
      </c>
      <c r="Q1698" s="16" t="s">
        <v>9125</v>
      </c>
      <c r="R1698" s="16" t="s">
        <v>8985</v>
      </c>
      <c r="S1698" s="16" t="s">
        <v>2888</v>
      </c>
      <c r="T1698" s="16" t="s">
        <v>35</v>
      </c>
      <c r="U1698" s="16" t="s">
        <v>36</v>
      </c>
      <c r="V1698" s="16">
        <v>0</v>
      </c>
      <c r="W1698" s="16">
        <v>2015</v>
      </c>
      <c r="X1698" s="16" t="s">
        <v>180</v>
      </c>
      <c r="Y1698" s="16" t="s">
        <v>38</v>
      </c>
      <c r="Z1698" s="16" t="s">
        <v>64</v>
      </c>
      <c r="AA1698" s="16" t="s">
        <v>40</v>
      </c>
      <c r="AB1698" s="16" t="s">
        <v>40</v>
      </c>
    </row>
    <row r="1699" spans="1:28" x14ac:dyDescent="0.35">
      <c r="A1699" t="s">
        <v>2397</v>
      </c>
      <c r="B1699" t="s">
        <v>12653</v>
      </c>
      <c r="C1699" t="s">
        <v>2428</v>
      </c>
      <c r="D1699" s="1">
        <v>43381101</v>
      </c>
      <c r="E1699" t="s">
        <v>43</v>
      </c>
      <c r="G1699">
        <v>42341</v>
      </c>
      <c r="H1699" s="3">
        <v>826</v>
      </c>
      <c r="I1699">
        <v>1352389</v>
      </c>
      <c r="J1699" s="4">
        <v>554</v>
      </c>
      <c r="K1699" t="s">
        <v>31</v>
      </c>
      <c r="L1699" t="s">
        <v>32</v>
      </c>
      <c r="M1699" t="s">
        <v>33</v>
      </c>
      <c r="N1699" s="4">
        <v>2</v>
      </c>
      <c r="O1699" s="4">
        <v>1108</v>
      </c>
      <c r="P1699" t="s">
        <v>8999</v>
      </c>
      <c r="Q1699" t="s">
        <v>8984</v>
      </c>
      <c r="R1699" t="s">
        <v>8985</v>
      </c>
      <c r="S1699" t="s">
        <v>2863</v>
      </c>
      <c r="T1699" t="s">
        <v>35</v>
      </c>
      <c r="U1699" t="s">
        <v>36</v>
      </c>
      <c r="V1699">
        <v>0</v>
      </c>
      <c r="W1699">
        <v>2015</v>
      </c>
      <c r="X1699" t="s">
        <v>180</v>
      </c>
      <c r="Y1699" t="s">
        <v>38</v>
      </c>
      <c r="Z1699" t="s">
        <v>39</v>
      </c>
      <c r="AA1699" t="s">
        <v>40</v>
      </c>
      <c r="AB1699" t="s">
        <v>40</v>
      </c>
    </row>
    <row r="1700" spans="1:28" x14ac:dyDescent="0.35">
      <c r="A1700" s="16" t="s">
        <v>2397</v>
      </c>
      <c r="B1700" s="16" t="s">
        <v>12653</v>
      </c>
      <c r="C1700" s="16" t="s">
        <v>2428</v>
      </c>
      <c r="D1700" s="17">
        <v>43381101</v>
      </c>
      <c r="E1700" s="16" t="s">
        <v>43</v>
      </c>
      <c r="G1700" s="16">
        <v>42359</v>
      </c>
      <c r="H1700" s="18">
        <v>1620</v>
      </c>
      <c r="I1700" s="16">
        <v>1368099</v>
      </c>
      <c r="J1700" s="19">
        <v>180</v>
      </c>
      <c r="K1700" s="16" t="s">
        <v>31</v>
      </c>
      <c r="L1700" s="16" t="s">
        <v>32</v>
      </c>
      <c r="M1700" s="16" t="s">
        <v>33</v>
      </c>
      <c r="N1700" s="19">
        <v>3</v>
      </c>
      <c r="O1700" s="19">
        <v>540</v>
      </c>
      <c r="P1700" s="16" t="s">
        <v>8987</v>
      </c>
      <c r="Q1700" s="16" t="s">
        <v>8984</v>
      </c>
      <c r="R1700" s="16" t="s">
        <v>9094</v>
      </c>
      <c r="S1700" s="16" t="s">
        <v>2890</v>
      </c>
      <c r="T1700" s="16" t="s">
        <v>35</v>
      </c>
      <c r="U1700" s="16" t="s">
        <v>36</v>
      </c>
      <c r="V1700" s="16">
        <v>0</v>
      </c>
      <c r="W1700" s="16">
        <v>2015</v>
      </c>
      <c r="X1700" s="16" t="s">
        <v>180</v>
      </c>
      <c r="Y1700" s="16" t="s">
        <v>38</v>
      </c>
      <c r="Z1700" s="16" t="s">
        <v>64</v>
      </c>
      <c r="AA1700" s="16" t="s">
        <v>40</v>
      </c>
      <c r="AB1700" s="16" t="s">
        <v>40</v>
      </c>
    </row>
    <row r="1701" spans="1:28" x14ac:dyDescent="0.35">
      <c r="A1701" t="s">
        <v>2397</v>
      </c>
      <c r="B1701" t="s">
        <v>12653</v>
      </c>
      <c r="C1701" t="s">
        <v>2481</v>
      </c>
      <c r="D1701" s="1">
        <v>43311102</v>
      </c>
      <c r="E1701" t="s">
        <v>43</v>
      </c>
      <c r="G1701">
        <v>42341</v>
      </c>
      <c r="H1701" s="3">
        <v>1132</v>
      </c>
      <c r="I1701">
        <v>1352697</v>
      </c>
      <c r="J1701" s="4">
        <v>211</v>
      </c>
      <c r="K1701" t="s">
        <v>31</v>
      </c>
      <c r="L1701" t="s">
        <v>32</v>
      </c>
      <c r="M1701" t="s">
        <v>33</v>
      </c>
      <c r="N1701" s="4">
        <v>73</v>
      </c>
      <c r="O1701" s="4">
        <v>15403</v>
      </c>
      <c r="P1701" t="s">
        <v>8997</v>
      </c>
      <c r="Q1701" t="s">
        <v>8984</v>
      </c>
      <c r="R1701" t="s">
        <v>8985</v>
      </c>
      <c r="S1701" t="s">
        <v>2862</v>
      </c>
      <c r="T1701" t="s">
        <v>35</v>
      </c>
      <c r="U1701" t="s">
        <v>36</v>
      </c>
      <c r="V1701">
        <v>0</v>
      </c>
      <c r="W1701">
        <v>2015</v>
      </c>
      <c r="X1701" t="s">
        <v>180</v>
      </c>
      <c r="Y1701" t="s">
        <v>38</v>
      </c>
      <c r="Z1701" t="s">
        <v>51</v>
      </c>
      <c r="AA1701" t="s">
        <v>40</v>
      </c>
      <c r="AB1701" t="s">
        <v>40</v>
      </c>
    </row>
    <row r="1702" spans="1:28" x14ac:dyDescent="0.35">
      <c r="A1702" s="16" t="s">
        <v>2397</v>
      </c>
      <c r="B1702" s="16" t="s">
        <v>12653</v>
      </c>
      <c r="C1702" s="16" t="s">
        <v>2400</v>
      </c>
      <c r="D1702" s="17">
        <v>42601101</v>
      </c>
      <c r="E1702" s="16" t="s">
        <v>43</v>
      </c>
      <c r="G1702" s="16">
        <v>42365</v>
      </c>
      <c r="H1702" s="18">
        <v>1941</v>
      </c>
      <c r="I1702" s="16">
        <v>1373007</v>
      </c>
      <c r="J1702" s="19">
        <v>464</v>
      </c>
      <c r="K1702" s="16" t="s">
        <v>31</v>
      </c>
      <c r="L1702" s="16" t="s">
        <v>32</v>
      </c>
      <c r="M1702" s="16" t="s">
        <v>33</v>
      </c>
      <c r="N1702" s="19">
        <v>2</v>
      </c>
      <c r="O1702" s="19">
        <v>928</v>
      </c>
      <c r="P1702" s="16" t="s">
        <v>8990</v>
      </c>
      <c r="Q1702" s="16" t="s">
        <v>8984</v>
      </c>
      <c r="R1702" s="16" t="s">
        <v>8985</v>
      </c>
      <c r="S1702" s="16" t="s">
        <v>2910</v>
      </c>
      <c r="T1702" s="16" t="s">
        <v>35</v>
      </c>
      <c r="U1702" s="16" t="s">
        <v>36</v>
      </c>
      <c r="V1702" s="16">
        <v>0</v>
      </c>
      <c r="W1702" s="16">
        <v>2015</v>
      </c>
      <c r="X1702" s="16" t="s">
        <v>180</v>
      </c>
      <c r="Y1702" s="16" t="s">
        <v>38</v>
      </c>
      <c r="Z1702" s="16" t="s">
        <v>51</v>
      </c>
      <c r="AA1702" s="16" t="s">
        <v>40</v>
      </c>
      <c r="AB1702" s="16" t="s">
        <v>40</v>
      </c>
    </row>
    <row r="1703" spans="1:28" x14ac:dyDescent="0.35">
      <c r="A1703" t="s">
        <v>2397</v>
      </c>
      <c r="B1703" t="s">
        <v>12653</v>
      </c>
      <c r="C1703" t="s">
        <v>2473</v>
      </c>
      <c r="D1703" s="1">
        <v>42601102</v>
      </c>
      <c r="E1703" t="s">
        <v>43</v>
      </c>
      <c r="G1703">
        <v>42360</v>
      </c>
      <c r="H1703" s="3">
        <v>1317</v>
      </c>
      <c r="I1703">
        <v>1369478</v>
      </c>
      <c r="J1703" s="4">
        <v>393</v>
      </c>
      <c r="K1703" t="s">
        <v>31</v>
      </c>
      <c r="L1703" t="s">
        <v>32</v>
      </c>
      <c r="M1703" t="s">
        <v>33</v>
      </c>
      <c r="N1703" s="4">
        <v>3</v>
      </c>
      <c r="O1703" s="4">
        <v>1179</v>
      </c>
      <c r="P1703" t="s">
        <v>8987</v>
      </c>
      <c r="Q1703" t="s">
        <v>8984</v>
      </c>
      <c r="R1703" t="s">
        <v>8985</v>
      </c>
      <c r="S1703" t="s">
        <v>2892</v>
      </c>
      <c r="T1703" t="s">
        <v>35</v>
      </c>
      <c r="U1703" t="s">
        <v>36</v>
      </c>
      <c r="V1703">
        <v>0</v>
      </c>
      <c r="W1703">
        <v>2015</v>
      </c>
      <c r="X1703" t="s">
        <v>180</v>
      </c>
      <c r="Y1703" t="s">
        <v>38</v>
      </c>
      <c r="Z1703" t="s">
        <v>39</v>
      </c>
      <c r="AA1703" t="s">
        <v>40</v>
      </c>
      <c r="AB1703" t="s">
        <v>40</v>
      </c>
    </row>
    <row r="1704" spans="1:28" x14ac:dyDescent="0.35">
      <c r="A1704" s="16" t="s">
        <v>2397</v>
      </c>
      <c r="B1704" s="16" t="s">
        <v>12653</v>
      </c>
      <c r="C1704" s="16" t="s">
        <v>2473</v>
      </c>
      <c r="D1704" s="17">
        <v>42601102</v>
      </c>
      <c r="E1704" s="16" t="s">
        <v>30</v>
      </c>
      <c r="G1704" s="16">
        <v>42359</v>
      </c>
      <c r="H1704" s="18">
        <v>1211</v>
      </c>
      <c r="I1704" s="16">
        <v>1367805</v>
      </c>
      <c r="J1704" s="19">
        <v>262</v>
      </c>
      <c r="K1704" s="16" t="s">
        <v>31</v>
      </c>
      <c r="L1704" s="16" t="s">
        <v>32</v>
      </c>
      <c r="M1704" s="16" t="s">
        <v>33</v>
      </c>
      <c r="N1704" s="19">
        <v>292</v>
      </c>
      <c r="O1704" s="19">
        <v>66776</v>
      </c>
      <c r="P1704" s="16" t="s">
        <v>8997</v>
      </c>
      <c r="Q1704" s="16" t="s">
        <v>8984</v>
      </c>
      <c r="R1704" s="16" t="s">
        <v>8985</v>
      </c>
      <c r="S1704" s="16" t="s">
        <v>2889</v>
      </c>
      <c r="T1704" s="16" t="s">
        <v>35</v>
      </c>
      <c r="U1704" s="16" t="s">
        <v>36</v>
      </c>
      <c r="V1704" s="16">
        <v>0</v>
      </c>
      <c r="W1704" s="16">
        <v>2015</v>
      </c>
      <c r="X1704" s="16" t="s">
        <v>180</v>
      </c>
      <c r="Y1704" s="16" t="s">
        <v>38</v>
      </c>
      <c r="Z1704" s="16" t="s">
        <v>39</v>
      </c>
      <c r="AA1704" s="16" t="s">
        <v>40</v>
      </c>
      <c r="AB1704" s="16" t="s">
        <v>40</v>
      </c>
    </row>
    <row r="1705" spans="1:28" x14ac:dyDescent="0.35">
      <c r="A1705" t="s">
        <v>2397</v>
      </c>
      <c r="B1705" t="s">
        <v>12653</v>
      </c>
      <c r="C1705" t="s">
        <v>2434</v>
      </c>
      <c r="D1705" s="1">
        <v>42981101</v>
      </c>
      <c r="E1705" t="s">
        <v>43</v>
      </c>
      <c r="G1705">
        <v>42347</v>
      </c>
      <c r="H1705" s="3">
        <v>2139</v>
      </c>
      <c r="I1705">
        <v>1356537</v>
      </c>
      <c r="J1705" s="4">
        <v>391</v>
      </c>
      <c r="K1705" t="s">
        <v>31</v>
      </c>
      <c r="L1705" t="s">
        <v>32</v>
      </c>
      <c r="M1705" t="s">
        <v>83</v>
      </c>
      <c r="N1705" s="4">
        <v>5</v>
      </c>
      <c r="O1705" s="4">
        <v>1955</v>
      </c>
      <c r="P1705" t="s">
        <v>8987</v>
      </c>
      <c r="Q1705" t="s">
        <v>8984</v>
      </c>
      <c r="R1705" t="s">
        <v>8985</v>
      </c>
      <c r="S1705" t="s">
        <v>2868</v>
      </c>
      <c r="T1705" t="s">
        <v>35</v>
      </c>
      <c r="U1705" t="s">
        <v>36</v>
      </c>
      <c r="V1705">
        <v>0</v>
      </c>
      <c r="W1705">
        <v>2015</v>
      </c>
      <c r="X1705" t="s">
        <v>180</v>
      </c>
      <c r="Y1705" t="s">
        <v>38</v>
      </c>
      <c r="Z1705" t="s">
        <v>64</v>
      </c>
      <c r="AA1705" t="s">
        <v>40</v>
      </c>
      <c r="AB1705" t="s">
        <v>40</v>
      </c>
    </row>
    <row r="1706" spans="1:28" x14ac:dyDescent="0.35">
      <c r="A1706" s="16" t="s">
        <v>2397</v>
      </c>
      <c r="B1706" s="16" t="s">
        <v>12653</v>
      </c>
      <c r="C1706" s="16" t="s">
        <v>2434</v>
      </c>
      <c r="D1706" s="17">
        <v>42981101</v>
      </c>
      <c r="E1706" s="16" t="s">
        <v>43</v>
      </c>
      <c r="G1706" s="16">
        <v>42344</v>
      </c>
      <c r="H1706" s="18">
        <v>425</v>
      </c>
      <c r="I1706" s="16">
        <v>1354558</v>
      </c>
      <c r="J1706" s="19">
        <v>325</v>
      </c>
      <c r="K1706" s="16" t="s">
        <v>31</v>
      </c>
      <c r="L1706" s="16" t="s">
        <v>32</v>
      </c>
      <c r="M1706" s="16" t="s">
        <v>33</v>
      </c>
      <c r="N1706" s="19">
        <v>12</v>
      </c>
      <c r="O1706" s="19">
        <v>3900</v>
      </c>
      <c r="P1706" s="16" t="s">
        <v>8987</v>
      </c>
      <c r="Q1706" s="16" t="s">
        <v>8984</v>
      </c>
      <c r="R1706" s="16" t="s">
        <v>8985</v>
      </c>
      <c r="S1706" s="16" t="s">
        <v>2867</v>
      </c>
      <c r="T1706" s="16" t="s">
        <v>35</v>
      </c>
      <c r="U1706" s="16" t="s">
        <v>36</v>
      </c>
      <c r="V1706" s="16">
        <v>42583659</v>
      </c>
      <c r="W1706" s="16">
        <v>2015</v>
      </c>
      <c r="X1706" s="16" t="s">
        <v>180</v>
      </c>
      <c r="Y1706" s="16" t="s">
        <v>38</v>
      </c>
      <c r="Z1706" s="16" t="s">
        <v>64</v>
      </c>
      <c r="AA1706" s="16" t="s">
        <v>40</v>
      </c>
      <c r="AB1706" s="16" t="s">
        <v>40</v>
      </c>
    </row>
    <row r="1707" spans="1:28" x14ac:dyDescent="0.35">
      <c r="A1707" t="s">
        <v>2397</v>
      </c>
      <c r="B1707" t="s">
        <v>12653</v>
      </c>
      <c r="C1707" t="s">
        <v>2441</v>
      </c>
      <c r="D1707" s="1">
        <v>43081101</v>
      </c>
      <c r="E1707" t="s">
        <v>43</v>
      </c>
      <c r="G1707">
        <v>42360</v>
      </c>
      <c r="H1707" s="3">
        <v>859</v>
      </c>
      <c r="I1707">
        <v>1369202</v>
      </c>
      <c r="J1707" s="4">
        <v>363</v>
      </c>
      <c r="K1707" t="s">
        <v>31</v>
      </c>
      <c r="L1707" t="s">
        <v>32</v>
      </c>
      <c r="M1707" t="s">
        <v>33</v>
      </c>
      <c r="N1707" s="4">
        <v>1</v>
      </c>
      <c r="O1707" s="4">
        <v>363</v>
      </c>
      <c r="P1707" t="s">
        <v>8987</v>
      </c>
      <c r="Q1707" t="s">
        <v>8984</v>
      </c>
      <c r="R1707" t="s">
        <v>8985</v>
      </c>
      <c r="S1707" t="s">
        <v>2891</v>
      </c>
      <c r="T1707" t="s">
        <v>35</v>
      </c>
      <c r="U1707" t="s">
        <v>36</v>
      </c>
      <c r="V1707">
        <v>0</v>
      </c>
      <c r="W1707">
        <v>2015</v>
      </c>
      <c r="X1707" t="s">
        <v>180</v>
      </c>
      <c r="Y1707" t="s">
        <v>38</v>
      </c>
      <c r="Z1707" t="s">
        <v>39</v>
      </c>
      <c r="AA1707" t="s">
        <v>40</v>
      </c>
      <c r="AB1707" t="s">
        <v>40</v>
      </c>
    </row>
    <row r="1708" spans="1:28" x14ac:dyDescent="0.35">
      <c r="A1708" s="16" t="s">
        <v>2397</v>
      </c>
      <c r="B1708" s="16" t="s">
        <v>12653</v>
      </c>
      <c r="C1708" s="16" t="s">
        <v>2441</v>
      </c>
      <c r="D1708" s="17">
        <v>43081101</v>
      </c>
      <c r="E1708" s="16" t="s">
        <v>43</v>
      </c>
      <c r="G1708" s="16">
        <v>42352</v>
      </c>
      <c r="H1708" s="18">
        <v>949</v>
      </c>
      <c r="I1708" s="16">
        <v>1363339</v>
      </c>
      <c r="J1708" s="19">
        <v>589</v>
      </c>
      <c r="K1708" s="16" t="s">
        <v>31</v>
      </c>
      <c r="L1708" s="16" t="s">
        <v>32</v>
      </c>
      <c r="M1708" s="16" t="s">
        <v>33</v>
      </c>
      <c r="N1708" s="19">
        <v>2</v>
      </c>
      <c r="O1708" s="19">
        <v>1178</v>
      </c>
      <c r="P1708" s="16" t="s">
        <v>8987</v>
      </c>
      <c r="Q1708" s="16" t="s">
        <v>57</v>
      </c>
      <c r="R1708" s="16" t="s">
        <v>8985</v>
      </c>
      <c r="S1708" s="16" t="s">
        <v>2882</v>
      </c>
      <c r="T1708" s="16" t="s">
        <v>35</v>
      </c>
      <c r="U1708" s="16" t="s">
        <v>36</v>
      </c>
      <c r="V1708" s="16">
        <v>0</v>
      </c>
      <c r="W1708" s="16">
        <v>2015</v>
      </c>
      <c r="X1708" s="16" t="s">
        <v>180</v>
      </c>
      <c r="Y1708" s="16" t="s">
        <v>38</v>
      </c>
      <c r="Z1708" s="16" t="s">
        <v>39</v>
      </c>
      <c r="AA1708" s="16" t="s">
        <v>40</v>
      </c>
      <c r="AB1708" s="16" t="s">
        <v>40</v>
      </c>
    </row>
    <row r="1709" spans="1:28" x14ac:dyDescent="0.35">
      <c r="A1709" t="s">
        <v>2397</v>
      </c>
      <c r="B1709" t="s">
        <v>12653</v>
      </c>
      <c r="C1709" t="s">
        <v>2441</v>
      </c>
      <c r="D1709" s="1">
        <v>43081101</v>
      </c>
      <c r="E1709" t="s">
        <v>43</v>
      </c>
      <c r="G1709">
        <v>42356</v>
      </c>
      <c r="H1709" s="3">
        <v>950</v>
      </c>
      <c r="I1709">
        <v>1366098</v>
      </c>
      <c r="J1709" s="4">
        <v>305</v>
      </c>
      <c r="K1709" t="s">
        <v>31</v>
      </c>
      <c r="L1709" t="s">
        <v>32</v>
      </c>
      <c r="M1709" t="s">
        <v>33</v>
      </c>
      <c r="N1709" s="4">
        <v>15</v>
      </c>
      <c r="O1709" s="4">
        <v>4575</v>
      </c>
      <c r="P1709" t="s">
        <v>8997</v>
      </c>
      <c r="Q1709" t="s">
        <v>8984</v>
      </c>
      <c r="R1709" t="s">
        <v>8985</v>
      </c>
      <c r="S1709" t="s">
        <v>2885</v>
      </c>
      <c r="T1709" t="s">
        <v>35</v>
      </c>
      <c r="U1709" t="s">
        <v>36</v>
      </c>
      <c r="V1709">
        <v>0</v>
      </c>
      <c r="W1709">
        <v>2015</v>
      </c>
      <c r="X1709" t="s">
        <v>180</v>
      </c>
      <c r="Y1709" t="s">
        <v>38</v>
      </c>
      <c r="Z1709" t="s">
        <v>64</v>
      </c>
      <c r="AA1709" t="s">
        <v>40</v>
      </c>
      <c r="AB1709" t="s">
        <v>40</v>
      </c>
    </row>
    <row r="1710" spans="1:28" x14ac:dyDescent="0.35">
      <c r="A1710" s="16" t="s">
        <v>2397</v>
      </c>
      <c r="B1710" s="16" t="s">
        <v>12653</v>
      </c>
      <c r="C1710" s="16" t="s">
        <v>2412</v>
      </c>
      <c r="D1710" s="17">
        <v>42761101</v>
      </c>
      <c r="E1710" s="16" t="s">
        <v>43</v>
      </c>
      <c r="G1710" s="16">
        <v>42361</v>
      </c>
      <c r="H1710" s="18">
        <v>1446</v>
      </c>
      <c r="I1710" s="16">
        <v>1370470</v>
      </c>
      <c r="J1710" s="19">
        <v>144</v>
      </c>
      <c r="K1710" s="16" t="s">
        <v>31</v>
      </c>
      <c r="L1710" s="16" t="s">
        <v>32</v>
      </c>
      <c r="M1710" s="16" t="s">
        <v>33</v>
      </c>
      <c r="N1710" s="19">
        <v>4</v>
      </c>
      <c r="O1710" s="19">
        <v>456</v>
      </c>
      <c r="P1710" s="16" t="s">
        <v>8983</v>
      </c>
      <c r="Q1710" s="16" t="s">
        <v>8984</v>
      </c>
      <c r="R1710" s="16" t="s">
        <v>8985</v>
      </c>
      <c r="S1710" s="16" t="s">
        <v>2893</v>
      </c>
      <c r="T1710" s="16" t="s">
        <v>35</v>
      </c>
      <c r="U1710" s="16" t="s">
        <v>36</v>
      </c>
      <c r="V1710" s="16">
        <v>0</v>
      </c>
      <c r="W1710" s="16">
        <v>2015</v>
      </c>
      <c r="X1710" s="16" t="s">
        <v>180</v>
      </c>
      <c r="Y1710" s="16" t="s">
        <v>38</v>
      </c>
      <c r="Z1710" s="16" t="s">
        <v>39</v>
      </c>
      <c r="AA1710" s="16" t="s">
        <v>40</v>
      </c>
      <c r="AB1710" s="16" t="s">
        <v>40</v>
      </c>
    </row>
    <row r="1711" spans="1:28" x14ac:dyDescent="0.35">
      <c r="A1711" t="s">
        <v>2397</v>
      </c>
      <c r="B1711" t="s">
        <v>12653</v>
      </c>
      <c r="C1711" t="s">
        <v>2404</v>
      </c>
      <c r="D1711" s="1">
        <v>192221102</v>
      </c>
      <c r="E1711" t="s">
        <v>43</v>
      </c>
      <c r="G1711">
        <v>42341</v>
      </c>
      <c r="H1711" s="3">
        <v>1249</v>
      </c>
      <c r="I1711">
        <v>1352853</v>
      </c>
      <c r="J1711" s="4">
        <v>291</v>
      </c>
      <c r="K1711" t="s">
        <v>31</v>
      </c>
      <c r="L1711" t="s">
        <v>32</v>
      </c>
      <c r="M1711" t="s">
        <v>33</v>
      </c>
      <c r="N1711" s="4">
        <v>8</v>
      </c>
      <c r="O1711" s="4">
        <v>2328</v>
      </c>
      <c r="P1711" t="s">
        <v>8992</v>
      </c>
      <c r="Q1711" t="s">
        <v>8984</v>
      </c>
      <c r="R1711" t="s">
        <v>8985</v>
      </c>
      <c r="S1711" t="s">
        <v>2860</v>
      </c>
      <c r="T1711" t="s">
        <v>35</v>
      </c>
      <c r="U1711" t="s">
        <v>36</v>
      </c>
      <c r="V1711">
        <v>0</v>
      </c>
      <c r="W1711">
        <v>2015</v>
      </c>
      <c r="X1711" t="s">
        <v>180</v>
      </c>
      <c r="Y1711" t="s">
        <v>38</v>
      </c>
      <c r="Z1711" t="s">
        <v>64</v>
      </c>
      <c r="AA1711" t="s">
        <v>40</v>
      </c>
      <c r="AB1711" t="s">
        <v>38</v>
      </c>
    </row>
    <row r="1712" spans="1:28" x14ac:dyDescent="0.35">
      <c r="A1712" s="16" t="s">
        <v>2397</v>
      </c>
      <c r="B1712" s="16" t="s">
        <v>12653</v>
      </c>
      <c r="C1712" s="16" t="s">
        <v>2398</v>
      </c>
      <c r="D1712" s="17">
        <v>192221101</v>
      </c>
      <c r="E1712" s="16" t="s">
        <v>91</v>
      </c>
      <c r="G1712" s="16">
        <v>42349</v>
      </c>
      <c r="H1712" s="18">
        <v>1319</v>
      </c>
      <c r="I1712" s="16">
        <v>1358927</v>
      </c>
      <c r="J1712" s="19">
        <v>541</v>
      </c>
      <c r="K1712" s="16" t="s">
        <v>31</v>
      </c>
      <c r="L1712" s="16" t="s">
        <v>32</v>
      </c>
      <c r="M1712" s="16" t="s">
        <v>33</v>
      </c>
      <c r="N1712" s="19">
        <v>4</v>
      </c>
      <c r="O1712" s="19">
        <v>2164</v>
      </c>
      <c r="P1712" s="16" t="s">
        <v>8987</v>
      </c>
      <c r="Q1712" s="16" t="s">
        <v>8984</v>
      </c>
      <c r="R1712" s="16" t="s">
        <v>8985</v>
      </c>
      <c r="S1712" s="16" t="s">
        <v>2879</v>
      </c>
      <c r="T1712" s="16" t="s">
        <v>35</v>
      </c>
      <c r="U1712" s="16" t="s">
        <v>36</v>
      </c>
      <c r="V1712" s="16">
        <v>0</v>
      </c>
      <c r="W1712" s="16">
        <v>2015</v>
      </c>
      <c r="X1712" s="16" t="s">
        <v>180</v>
      </c>
      <c r="Y1712" s="16" t="s">
        <v>38</v>
      </c>
      <c r="Z1712" s="16" t="s">
        <v>88</v>
      </c>
      <c r="AA1712" s="16" t="s">
        <v>40</v>
      </c>
      <c r="AB1712" s="16" t="s">
        <v>40</v>
      </c>
    </row>
    <row r="1713" spans="1:28" x14ac:dyDescent="0.35">
      <c r="A1713" t="s">
        <v>2397</v>
      </c>
      <c r="B1713" t="s">
        <v>12653</v>
      </c>
      <c r="C1713" t="s">
        <v>2398</v>
      </c>
      <c r="D1713" s="1">
        <v>192221101</v>
      </c>
      <c r="E1713" t="s">
        <v>43</v>
      </c>
      <c r="G1713">
        <v>42358</v>
      </c>
      <c r="H1713" s="3">
        <v>1530</v>
      </c>
      <c r="I1713">
        <v>1367156</v>
      </c>
      <c r="J1713" s="4">
        <v>738</v>
      </c>
      <c r="K1713" t="s">
        <v>31</v>
      </c>
      <c r="L1713" t="s">
        <v>32</v>
      </c>
      <c r="M1713" t="s">
        <v>33</v>
      </c>
      <c r="N1713" s="4">
        <v>20</v>
      </c>
      <c r="O1713" s="4">
        <v>14760</v>
      </c>
      <c r="P1713" t="s">
        <v>8987</v>
      </c>
      <c r="Q1713" t="s">
        <v>8984</v>
      </c>
      <c r="R1713" t="s">
        <v>8985</v>
      </c>
      <c r="S1713" t="s">
        <v>2886</v>
      </c>
      <c r="T1713" t="s">
        <v>35</v>
      </c>
      <c r="U1713" t="s">
        <v>36</v>
      </c>
      <c r="V1713">
        <v>31207693</v>
      </c>
      <c r="W1713">
        <v>2015</v>
      </c>
      <c r="X1713" t="s">
        <v>180</v>
      </c>
      <c r="Y1713" t="s">
        <v>38</v>
      </c>
      <c r="Z1713" t="s">
        <v>51</v>
      </c>
      <c r="AA1713" t="s">
        <v>40</v>
      </c>
      <c r="AB1713" t="s">
        <v>40</v>
      </c>
    </row>
    <row r="1714" spans="1:28" x14ac:dyDescent="0.35">
      <c r="A1714" s="16" t="s">
        <v>2397</v>
      </c>
      <c r="B1714" s="16" t="s">
        <v>12653</v>
      </c>
      <c r="C1714" s="16" t="s">
        <v>2404</v>
      </c>
      <c r="D1714" s="17">
        <v>192221102</v>
      </c>
      <c r="E1714" s="16" t="s">
        <v>43</v>
      </c>
      <c r="G1714" s="16">
        <v>42366</v>
      </c>
      <c r="H1714" s="18">
        <v>238</v>
      </c>
      <c r="I1714" s="16">
        <v>1373121</v>
      </c>
      <c r="J1714" s="19">
        <v>820</v>
      </c>
      <c r="K1714" s="16" t="s">
        <v>31</v>
      </c>
      <c r="L1714" s="16" t="s">
        <v>32</v>
      </c>
      <c r="M1714" s="16" t="s">
        <v>33</v>
      </c>
      <c r="N1714" s="19">
        <v>39</v>
      </c>
      <c r="O1714" s="19">
        <v>31980</v>
      </c>
      <c r="P1714" s="16" t="s">
        <v>13093</v>
      </c>
      <c r="Q1714" s="16" t="s">
        <v>57</v>
      </c>
      <c r="R1714" s="16" t="s">
        <v>8985</v>
      </c>
      <c r="S1714" s="16" t="s">
        <v>2914</v>
      </c>
      <c r="T1714" s="16" t="s">
        <v>35</v>
      </c>
      <c r="U1714" s="16" t="s">
        <v>36</v>
      </c>
      <c r="V1714" s="16">
        <v>0</v>
      </c>
      <c r="W1714" s="16">
        <v>2015</v>
      </c>
      <c r="X1714" s="16" t="s">
        <v>180</v>
      </c>
      <c r="Y1714" s="16" t="s">
        <v>38</v>
      </c>
      <c r="Z1714" s="16" t="s">
        <v>64</v>
      </c>
      <c r="AA1714" s="16" t="s">
        <v>40</v>
      </c>
      <c r="AB1714" s="16" t="s">
        <v>40</v>
      </c>
    </row>
    <row r="1715" spans="1:28" x14ac:dyDescent="0.35">
      <c r="A1715" t="s">
        <v>2397</v>
      </c>
      <c r="B1715" t="s">
        <v>12653</v>
      </c>
      <c r="C1715" t="s">
        <v>2404</v>
      </c>
      <c r="D1715" s="1">
        <v>192221102</v>
      </c>
      <c r="E1715" t="s">
        <v>30</v>
      </c>
      <c r="G1715">
        <v>42347</v>
      </c>
      <c r="H1715" s="3">
        <v>2353</v>
      </c>
      <c r="I1715">
        <v>1356583</v>
      </c>
      <c r="J1715" s="4">
        <v>2293</v>
      </c>
      <c r="K1715" t="s">
        <v>31</v>
      </c>
      <c r="L1715" t="s">
        <v>32</v>
      </c>
      <c r="M1715" t="s">
        <v>33</v>
      </c>
      <c r="N1715" s="4">
        <v>46</v>
      </c>
      <c r="O1715" s="4">
        <v>108214</v>
      </c>
      <c r="P1715" t="s">
        <v>9306</v>
      </c>
      <c r="Q1715" t="s">
        <v>8984</v>
      </c>
      <c r="R1715" t="s">
        <v>8985</v>
      </c>
      <c r="S1715" t="s">
        <v>2869</v>
      </c>
      <c r="T1715" t="s">
        <v>35</v>
      </c>
      <c r="U1715" t="s">
        <v>36</v>
      </c>
      <c r="V1715">
        <v>0</v>
      </c>
      <c r="W1715">
        <v>2015</v>
      </c>
      <c r="X1715" t="s">
        <v>180</v>
      </c>
      <c r="Y1715" t="s">
        <v>38</v>
      </c>
      <c r="Z1715" t="s">
        <v>172</v>
      </c>
      <c r="AA1715" t="s">
        <v>40</v>
      </c>
      <c r="AB1715" t="s">
        <v>40</v>
      </c>
    </row>
    <row r="1716" spans="1:28" x14ac:dyDescent="0.35">
      <c r="A1716" s="16" t="s">
        <v>2397</v>
      </c>
      <c r="B1716" s="16" t="s">
        <v>12653</v>
      </c>
      <c r="C1716" s="16" t="s">
        <v>2404</v>
      </c>
      <c r="D1716" s="17">
        <v>192221102</v>
      </c>
      <c r="E1716" s="16" t="s">
        <v>30</v>
      </c>
      <c r="G1716" s="16">
        <v>42348</v>
      </c>
      <c r="H1716" s="18">
        <v>19</v>
      </c>
      <c r="I1716" s="16">
        <v>1356866</v>
      </c>
      <c r="J1716" s="19">
        <v>761</v>
      </c>
      <c r="K1716" s="16" t="s">
        <v>31</v>
      </c>
      <c r="L1716" s="16" t="s">
        <v>66</v>
      </c>
      <c r="M1716" s="16" t="s">
        <v>415</v>
      </c>
      <c r="N1716" s="19">
        <v>370</v>
      </c>
      <c r="O1716" s="19">
        <v>280930</v>
      </c>
      <c r="P1716" s="16" t="s">
        <v>8999</v>
      </c>
      <c r="Q1716" s="16" t="s">
        <v>8984</v>
      </c>
      <c r="R1716" s="16" t="s">
        <v>8985</v>
      </c>
      <c r="S1716" s="16" t="s">
        <v>2873</v>
      </c>
      <c r="T1716" s="16" t="s">
        <v>35</v>
      </c>
      <c r="U1716" s="16" t="s">
        <v>36</v>
      </c>
      <c r="V1716" s="16">
        <v>0</v>
      </c>
      <c r="W1716" s="16">
        <v>2015</v>
      </c>
      <c r="X1716" s="16" t="s">
        <v>180</v>
      </c>
      <c r="Y1716" s="16" t="s">
        <v>38</v>
      </c>
      <c r="Z1716" s="16" t="s">
        <v>64</v>
      </c>
      <c r="AA1716" s="16" t="s">
        <v>40</v>
      </c>
      <c r="AB1716" s="16" t="s">
        <v>40</v>
      </c>
    </row>
    <row r="1717" spans="1:28" x14ac:dyDescent="0.35">
      <c r="A1717" t="s">
        <v>2397</v>
      </c>
      <c r="B1717" t="s">
        <v>12653</v>
      </c>
      <c r="C1717" t="s">
        <v>12700</v>
      </c>
      <c r="D1717" s="1">
        <v>192321122</v>
      </c>
      <c r="E1717" t="s">
        <v>43</v>
      </c>
      <c r="G1717">
        <v>42355</v>
      </c>
      <c r="H1717" s="3">
        <v>755</v>
      </c>
      <c r="I1717">
        <v>1365476</v>
      </c>
      <c r="J1717" s="4">
        <v>540</v>
      </c>
      <c r="K1717" t="s">
        <v>31</v>
      </c>
      <c r="L1717" t="s">
        <v>32</v>
      </c>
      <c r="M1717" t="s">
        <v>33</v>
      </c>
      <c r="N1717" s="4">
        <v>48</v>
      </c>
      <c r="O1717" s="4">
        <v>25920</v>
      </c>
      <c r="P1717" t="s">
        <v>8994</v>
      </c>
      <c r="Q1717" t="s">
        <v>8984</v>
      </c>
      <c r="R1717" t="s">
        <v>8985</v>
      </c>
      <c r="S1717" t="s">
        <v>2884</v>
      </c>
      <c r="T1717" t="s">
        <v>35</v>
      </c>
      <c r="U1717" t="s">
        <v>36</v>
      </c>
      <c r="V1717">
        <v>31207207</v>
      </c>
      <c r="W1717">
        <v>2015</v>
      </c>
      <c r="X1717" t="s">
        <v>180</v>
      </c>
      <c r="Y1717" t="s">
        <v>38</v>
      </c>
      <c r="Z1717" t="s">
        <v>39</v>
      </c>
      <c r="AA1717" t="s">
        <v>40</v>
      </c>
      <c r="AB1717" t="s">
        <v>40</v>
      </c>
    </row>
    <row r="1718" spans="1:28" x14ac:dyDescent="0.35">
      <c r="A1718" s="16" t="s">
        <v>2397</v>
      </c>
      <c r="B1718" s="16" t="s">
        <v>12653</v>
      </c>
      <c r="C1718" s="16" t="s">
        <v>2404</v>
      </c>
      <c r="D1718" s="17">
        <v>192221102</v>
      </c>
      <c r="E1718" s="16" t="s">
        <v>43</v>
      </c>
      <c r="G1718" s="16">
        <v>42363</v>
      </c>
      <c r="H1718" s="18">
        <v>1132</v>
      </c>
      <c r="I1718" s="16">
        <v>1371708</v>
      </c>
      <c r="J1718" s="19">
        <v>1673</v>
      </c>
      <c r="K1718" s="16" t="s">
        <v>31</v>
      </c>
      <c r="L1718" s="16" t="s">
        <v>32</v>
      </c>
      <c r="M1718" s="16" t="s">
        <v>33</v>
      </c>
      <c r="N1718" s="19">
        <v>11</v>
      </c>
      <c r="O1718" s="19">
        <v>18403</v>
      </c>
      <c r="P1718" s="16" t="s">
        <v>8990</v>
      </c>
      <c r="Q1718" s="16" t="s">
        <v>8984</v>
      </c>
      <c r="R1718" s="16" t="s">
        <v>8985</v>
      </c>
      <c r="S1718" s="16" t="s">
        <v>2896</v>
      </c>
      <c r="T1718" s="16" t="s">
        <v>35</v>
      </c>
      <c r="U1718" s="16" t="s">
        <v>36</v>
      </c>
      <c r="V1718" s="16">
        <v>0</v>
      </c>
      <c r="W1718" s="16">
        <v>2015</v>
      </c>
      <c r="X1718" s="16" t="s">
        <v>180</v>
      </c>
      <c r="Y1718" s="16" t="s">
        <v>38</v>
      </c>
      <c r="Z1718" s="16" t="s">
        <v>51</v>
      </c>
      <c r="AA1718" s="16" t="s">
        <v>40</v>
      </c>
      <c r="AB1718" s="16" t="s">
        <v>40</v>
      </c>
    </row>
    <row r="1719" spans="1:28" x14ac:dyDescent="0.35">
      <c r="A1719" t="s">
        <v>2397</v>
      </c>
      <c r="B1719" t="s">
        <v>12653</v>
      </c>
      <c r="C1719" t="s">
        <v>2592</v>
      </c>
      <c r="D1719" s="1">
        <v>192251102</v>
      </c>
      <c r="E1719" t="s">
        <v>43</v>
      </c>
      <c r="G1719">
        <v>42363</v>
      </c>
      <c r="H1719" s="3">
        <v>1317</v>
      </c>
      <c r="I1719">
        <v>1371740</v>
      </c>
      <c r="J1719" s="4">
        <v>2833</v>
      </c>
      <c r="K1719" t="s">
        <v>31</v>
      </c>
      <c r="L1719" t="s">
        <v>32</v>
      </c>
      <c r="M1719" t="s">
        <v>33</v>
      </c>
      <c r="N1719" s="4">
        <v>7</v>
      </c>
      <c r="O1719" s="4">
        <v>19831</v>
      </c>
      <c r="P1719" t="s">
        <v>8987</v>
      </c>
      <c r="Q1719" t="s">
        <v>8984</v>
      </c>
      <c r="R1719" t="s">
        <v>8985</v>
      </c>
      <c r="S1719" t="s">
        <v>2897</v>
      </c>
      <c r="T1719" t="s">
        <v>35</v>
      </c>
      <c r="U1719" t="s">
        <v>36</v>
      </c>
      <c r="V1719">
        <v>0</v>
      </c>
      <c r="W1719">
        <v>2015</v>
      </c>
      <c r="X1719" t="s">
        <v>180</v>
      </c>
      <c r="Y1719" t="s">
        <v>38</v>
      </c>
      <c r="Z1719" t="s">
        <v>39</v>
      </c>
      <c r="AA1719" t="s">
        <v>40</v>
      </c>
      <c r="AB1719" t="s">
        <v>40</v>
      </c>
    </row>
    <row r="1720" spans="1:28" x14ac:dyDescent="0.35">
      <c r="A1720" s="16" t="s">
        <v>2397</v>
      </c>
      <c r="B1720" s="16" t="s">
        <v>12654</v>
      </c>
      <c r="C1720" s="16" t="s">
        <v>2509</v>
      </c>
      <c r="D1720" s="17">
        <v>192461102</v>
      </c>
      <c r="E1720" s="16" t="s">
        <v>43</v>
      </c>
      <c r="G1720" s="16">
        <v>42363</v>
      </c>
      <c r="H1720" s="18">
        <v>855</v>
      </c>
      <c r="I1720" s="16">
        <v>1371652</v>
      </c>
      <c r="J1720" s="19">
        <v>3543</v>
      </c>
      <c r="K1720" s="16" t="s">
        <v>31</v>
      </c>
      <c r="L1720" s="16" t="s">
        <v>32</v>
      </c>
      <c r="M1720" s="16" t="s">
        <v>83</v>
      </c>
      <c r="N1720" s="19">
        <v>2</v>
      </c>
      <c r="O1720" s="19">
        <v>7086</v>
      </c>
      <c r="P1720" s="16" t="s">
        <v>8987</v>
      </c>
      <c r="Q1720" s="16" t="s">
        <v>57</v>
      </c>
      <c r="R1720" s="16" t="s">
        <v>8985</v>
      </c>
      <c r="S1720" s="16" t="s">
        <v>2895</v>
      </c>
      <c r="T1720" s="16" t="s">
        <v>35</v>
      </c>
      <c r="U1720" s="16" t="s">
        <v>36</v>
      </c>
      <c r="V1720" s="16">
        <v>0</v>
      </c>
      <c r="W1720" s="16">
        <v>2015</v>
      </c>
      <c r="X1720" s="16" t="s">
        <v>180</v>
      </c>
      <c r="Y1720" s="16" t="s">
        <v>38</v>
      </c>
      <c r="Z1720" s="16" t="s">
        <v>64</v>
      </c>
      <c r="AA1720" s="16" t="s">
        <v>40</v>
      </c>
      <c r="AB1720" s="16" t="s">
        <v>40</v>
      </c>
    </row>
    <row r="1721" spans="1:28" x14ac:dyDescent="0.35">
      <c r="A1721" t="s">
        <v>2397</v>
      </c>
      <c r="B1721" t="s">
        <v>12653</v>
      </c>
      <c r="C1721" t="s">
        <v>2592</v>
      </c>
      <c r="D1721" s="1">
        <v>192251102</v>
      </c>
      <c r="E1721" t="s">
        <v>30</v>
      </c>
      <c r="G1721">
        <v>42341</v>
      </c>
      <c r="H1721" s="3">
        <v>432</v>
      </c>
      <c r="I1721">
        <v>1352187</v>
      </c>
      <c r="J1721" s="4">
        <v>242</v>
      </c>
      <c r="K1721" t="s">
        <v>31</v>
      </c>
      <c r="L1721" t="s">
        <v>32</v>
      </c>
      <c r="M1721" t="s">
        <v>33</v>
      </c>
      <c r="N1721" s="4">
        <v>25</v>
      </c>
      <c r="O1721" s="4">
        <v>6050</v>
      </c>
      <c r="P1721" t="s">
        <v>9278</v>
      </c>
      <c r="Q1721" t="s">
        <v>8984</v>
      </c>
      <c r="R1721" t="s">
        <v>8985</v>
      </c>
      <c r="S1721" t="s">
        <v>2864</v>
      </c>
      <c r="T1721" t="s">
        <v>35</v>
      </c>
      <c r="U1721" t="s">
        <v>36</v>
      </c>
      <c r="V1721">
        <v>0</v>
      </c>
      <c r="W1721">
        <v>2015</v>
      </c>
      <c r="X1721" t="s">
        <v>180</v>
      </c>
      <c r="Y1721" t="s">
        <v>38</v>
      </c>
      <c r="Z1721" t="s">
        <v>51</v>
      </c>
      <c r="AA1721" t="s">
        <v>40</v>
      </c>
      <c r="AB1721" t="s">
        <v>40</v>
      </c>
    </row>
    <row r="1722" spans="1:28" x14ac:dyDescent="0.35">
      <c r="A1722" s="16" t="s">
        <v>2397</v>
      </c>
      <c r="B1722" s="16" t="s">
        <v>12654</v>
      </c>
      <c r="C1722" s="16" t="s">
        <v>2509</v>
      </c>
      <c r="D1722" s="17">
        <v>192461102</v>
      </c>
      <c r="E1722" s="16" t="s">
        <v>43</v>
      </c>
      <c r="G1722" s="16">
        <v>42364</v>
      </c>
      <c r="H1722" s="18">
        <v>1914</v>
      </c>
      <c r="I1722" s="16">
        <v>1372204</v>
      </c>
      <c r="J1722" s="19">
        <v>1293</v>
      </c>
      <c r="K1722" s="16" t="s">
        <v>31</v>
      </c>
      <c r="L1722" s="16" t="s">
        <v>32</v>
      </c>
      <c r="M1722" s="16" t="s">
        <v>33</v>
      </c>
      <c r="N1722" s="19">
        <v>1</v>
      </c>
      <c r="O1722" s="19">
        <v>1293</v>
      </c>
      <c r="P1722" s="16" t="s">
        <v>8987</v>
      </c>
      <c r="Q1722" s="16" t="s">
        <v>8984</v>
      </c>
      <c r="R1722" s="16" t="s">
        <v>8985</v>
      </c>
      <c r="S1722" s="16" t="s">
        <v>2903</v>
      </c>
      <c r="T1722" s="16" t="s">
        <v>35</v>
      </c>
      <c r="U1722" s="16" t="s">
        <v>36</v>
      </c>
      <c r="V1722" s="16">
        <v>0</v>
      </c>
      <c r="W1722" s="16">
        <v>2015</v>
      </c>
      <c r="X1722" s="16" t="s">
        <v>180</v>
      </c>
      <c r="Y1722" s="16" t="s">
        <v>38</v>
      </c>
      <c r="Z1722" s="16" t="s">
        <v>39</v>
      </c>
      <c r="AA1722" s="16" t="s">
        <v>40</v>
      </c>
      <c r="AB1722" s="16" t="s">
        <v>38</v>
      </c>
    </row>
    <row r="1723" spans="1:28" x14ac:dyDescent="0.35">
      <c r="A1723" t="s">
        <v>2397</v>
      </c>
      <c r="B1723" t="s">
        <v>12654</v>
      </c>
      <c r="C1723" t="s">
        <v>2509</v>
      </c>
      <c r="D1723" s="1">
        <v>192461102</v>
      </c>
      <c r="E1723" t="s">
        <v>43</v>
      </c>
      <c r="G1723">
        <v>42363</v>
      </c>
      <c r="H1723" s="3">
        <v>1857</v>
      </c>
      <c r="I1723">
        <v>1371835</v>
      </c>
      <c r="J1723" s="4">
        <v>1374</v>
      </c>
      <c r="K1723" t="s">
        <v>31</v>
      </c>
      <c r="L1723" t="s">
        <v>384</v>
      </c>
      <c r="M1723" t="s">
        <v>2270</v>
      </c>
      <c r="N1723" s="4">
        <v>7</v>
      </c>
      <c r="O1723" s="4">
        <v>9618</v>
      </c>
      <c r="P1723" t="s">
        <v>8987</v>
      </c>
      <c r="Q1723" t="s">
        <v>8984</v>
      </c>
      <c r="R1723" t="s">
        <v>8985</v>
      </c>
      <c r="S1723" t="s">
        <v>2894</v>
      </c>
      <c r="T1723" t="s">
        <v>35</v>
      </c>
      <c r="U1723" t="s">
        <v>36</v>
      </c>
      <c r="V1723">
        <v>0</v>
      </c>
      <c r="W1723">
        <v>2015</v>
      </c>
      <c r="X1723" t="s">
        <v>180</v>
      </c>
      <c r="Y1723" t="s">
        <v>38</v>
      </c>
      <c r="Z1723" t="s">
        <v>39</v>
      </c>
      <c r="AA1723" t="s">
        <v>40</v>
      </c>
      <c r="AB1723" t="s">
        <v>40</v>
      </c>
    </row>
    <row r="1724" spans="1:28" x14ac:dyDescent="0.35">
      <c r="A1724" s="16" t="s">
        <v>2397</v>
      </c>
      <c r="B1724" s="16" t="s">
        <v>12653</v>
      </c>
      <c r="C1724" s="16" t="s">
        <v>2842</v>
      </c>
      <c r="D1724" s="17">
        <v>192461101</v>
      </c>
      <c r="E1724" s="16" t="s">
        <v>43</v>
      </c>
      <c r="G1724" s="16">
        <v>42365</v>
      </c>
      <c r="H1724" s="18">
        <v>1337</v>
      </c>
      <c r="I1724" s="16">
        <v>1372679</v>
      </c>
      <c r="J1724" s="19">
        <v>1443</v>
      </c>
      <c r="K1724" s="16" t="s">
        <v>31</v>
      </c>
      <c r="L1724" s="16" t="s">
        <v>384</v>
      </c>
      <c r="M1724" s="16" t="s">
        <v>2270</v>
      </c>
      <c r="N1724" s="19">
        <v>3</v>
      </c>
      <c r="O1724" s="19">
        <v>4329</v>
      </c>
      <c r="P1724" s="16" t="s">
        <v>8987</v>
      </c>
      <c r="Q1724" s="16" t="s">
        <v>8984</v>
      </c>
      <c r="R1724" s="16" t="s">
        <v>8985</v>
      </c>
      <c r="S1724" s="16" t="s">
        <v>2907</v>
      </c>
      <c r="T1724" s="16" t="s">
        <v>35</v>
      </c>
      <c r="U1724" s="16" t="s">
        <v>36</v>
      </c>
      <c r="V1724" s="16">
        <v>0</v>
      </c>
      <c r="W1724" s="16">
        <v>2015</v>
      </c>
      <c r="X1724" s="16" t="s">
        <v>180</v>
      </c>
      <c r="Y1724" s="16" t="s">
        <v>38</v>
      </c>
      <c r="Z1724" s="16" t="s">
        <v>64</v>
      </c>
      <c r="AA1724" s="16" t="s">
        <v>40</v>
      </c>
      <c r="AB1724" s="16" t="s">
        <v>40</v>
      </c>
    </row>
    <row r="1725" spans="1:28" x14ac:dyDescent="0.35">
      <c r="A1725" t="s">
        <v>2397</v>
      </c>
      <c r="B1725" t="s">
        <v>12653</v>
      </c>
      <c r="C1725" t="s">
        <v>2471</v>
      </c>
      <c r="D1725" s="1">
        <v>192381101</v>
      </c>
      <c r="E1725" t="s">
        <v>448</v>
      </c>
      <c r="G1725">
        <v>42341</v>
      </c>
      <c r="H1725" s="3">
        <v>652</v>
      </c>
      <c r="I1725">
        <v>1353029</v>
      </c>
      <c r="J1725" s="4">
        <v>520</v>
      </c>
      <c r="K1725" t="s">
        <v>31</v>
      </c>
      <c r="L1725" t="s">
        <v>32</v>
      </c>
      <c r="M1725" t="s">
        <v>83</v>
      </c>
      <c r="N1725" s="4">
        <v>3</v>
      </c>
      <c r="O1725" s="4">
        <v>1433</v>
      </c>
      <c r="P1725" t="s">
        <v>8992</v>
      </c>
      <c r="Q1725" t="s">
        <v>8984</v>
      </c>
      <c r="R1725" t="s">
        <v>8985</v>
      </c>
      <c r="S1725" t="s">
        <v>2859</v>
      </c>
      <c r="T1725" t="s">
        <v>35</v>
      </c>
      <c r="U1725" t="s">
        <v>36</v>
      </c>
      <c r="V1725">
        <v>0</v>
      </c>
      <c r="W1725">
        <v>2015</v>
      </c>
      <c r="X1725" t="s">
        <v>180</v>
      </c>
      <c r="Y1725" t="s">
        <v>38</v>
      </c>
      <c r="Z1725" t="s">
        <v>39</v>
      </c>
      <c r="AA1725" t="s">
        <v>40</v>
      </c>
      <c r="AB1725" t="s">
        <v>38</v>
      </c>
    </row>
    <row r="1726" spans="1:28" x14ac:dyDescent="0.35">
      <c r="A1726" s="16" t="s">
        <v>2397</v>
      </c>
      <c r="B1726" s="16" t="s">
        <v>12653</v>
      </c>
      <c r="C1726" s="16" t="s">
        <v>2580</v>
      </c>
      <c r="D1726" s="17">
        <v>192291121</v>
      </c>
      <c r="E1726" s="16" t="s">
        <v>43</v>
      </c>
      <c r="G1726" s="16">
        <v>42341</v>
      </c>
      <c r="H1726" s="18">
        <v>1003</v>
      </c>
      <c r="I1726" s="16">
        <v>1352521</v>
      </c>
      <c r="J1726" s="19">
        <v>315</v>
      </c>
      <c r="K1726" s="16" t="s">
        <v>31</v>
      </c>
      <c r="L1726" s="16" t="s">
        <v>32</v>
      </c>
      <c r="M1726" s="16" t="s">
        <v>83</v>
      </c>
      <c r="N1726" s="19">
        <v>3</v>
      </c>
      <c r="O1726" s="19">
        <v>945</v>
      </c>
      <c r="P1726" s="16" t="s">
        <v>9177</v>
      </c>
      <c r="Q1726" s="16" t="s">
        <v>8984</v>
      </c>
      <c r="R1726" s="16" t="s">
        <v>8985</v>
      </c>
      <c r="S1726" s="16" t="s">
        <v>2858</v>
      </c>
      <c r="T1726" s="16" t="s">
        <v>35</v>
      </c>
      <c r="U1726" s="16" t="s">
        <v>36</v>
      </c>
      <c r="V1726" s="16">
        <v>0</v>
      </c>
      <c r="W1726" s="16">
        <v>2015</v>
      </c>
      <c r="X1726" s="16" t="s">
        <v>180</v>
      </c>
      <c r="Y1726" s="16" t="s">
        <v>38</v>
      </c>
      <c r="Z1726" s="16" t="s">
        <v>64</v>
      </c>
      <c r="AA1726" s="16" t="s">
        <v>40</v>
      </c>
      <c r="AB1726" s="16" t="s">
        <v>40</v>
      </c>
    </row>
    <row r="1727" spans="1:28" x14ac:dyDescent="0.35">
      <c r="A1727" t="s">
        <v>2397</v>
      </c>
      <c r="B1727" t="s">
        <v>12653</v>
      </c>
      <c r="C1727" t="s">
        <v>2565</v>
      </c>
      <c r="D1727" s="1">
        <v>192341102</v>
      </c>
      <c r="E1727" t="s">
        <v>43</v>
      </c>
      <c r="G1727">
        <v>42347</v>
      </c>
      <c r="H1727" s="3">
        <v>2103</v>
      </c>
      <c r="I1727">
        <v>1356926</v>
      </c>
      <c r="J1727" s="4">
        <v>1067</v>
      </c>
      <c r="K1727" t="s">
        <v>31</v>
      </c>
      <c r="L1727" t="s">
        <v>32</v>
      </c>
      <c r="M1727" t="s">
        <v>33</v>
      </c>
      <c r="N1727" s="4">
        <v>39</v>
      </c>
      <c r="O1727" s="4">
        <v>23309</v>
      </c>
      <c r="P1727" t="s">
        <v>8999</v>
      </c>
      <c r="Q1727" t="s">
        <v>8984</v>
      </c>
      <c r="R1727" t="s">
        <v>8985</v>
      </c>
      <c r="S1727" t="s">
        <v>2870</v>
      </c>
      <c r="T1727" t="s">
        <v>35</v>
      </c>
      <c r="U1727" t="s">
        <v>36</v>
      </c>
      <c r="V1727">
        <v>0</v>
      </c>
      <c r="W1727">
        <v>2015</v>
      </c>
      <c r="X1727" t="s">
        <v>180</v>
      </c>
      <c r="Y1727" t="s">
        <v>38</v>
      </c>
      <c r="Z1727" t="s">
        <v>39</v>
      </c>
      <c r="AA1727" t="s">
        <v>40</v>
      </c>
      <c r="AB1727" t="s">
        <v>38</v>
      </c>
    </row>
    <row r="1728" spans="1:28" x14ac:dyDescent="0.35">
      <c r="A1728" s="16" t="s">
        <v>2397</v>
      </c>
      <c r="B1728" s="16" t="s">
        <v>12653</v>
      </c>
      <c r="C1728" s="16" t="s">
        <v>2444</v>
      </c>
      <c r="D1728" s="17">
        <v>192101101</v>
      </c>
      <c r="E1728" s="16" t="s">
        <v>43</v>
      </c>
      <c r="G1728" s="16">
        <v>42347</v>
      </c>
      <c r="H1728" s="18">
        <v>1911</v>
      </c>
      <c r="I1728" s="16">
        <v>1356508</v>
      </c>
      <c r="J1728" s="19">
        <v>474</v>
      </c>
      <c r="K1728" s="16" t="s">
        <v>31</v>
      </c>
      <c r="L1728" s="16" t="s">
        <v>32</v>
      </c>
      <c r="M1728" s="16" t="s">
        <v>33</v>
      </c>
      <c r="N1728" s="19">
        <v>1</v>
      </c>
      <c r="O1728" s="19">
        <v>474</v>
      </c>
      <c r="P1728" s="16" t="s">
        <v>8999</v>
      </c>
      <c r="Q1728" s="16" t="s">
        <v>8984</v>
      </c>
      <c r="R1728" s="16" t="s">
        <v>8985</v>
      </c>
      <c r="S1728" s="16" t="s">
        <v>2871</v>
      </c>
      <c r="T1728" s="16" t="s">
        <v>35</v>
      </c>
      <c r="U1728" s="16" t="s">
        <v>36</v>
      </c>
      <c r="V1728" s="16">
        <v>0</v>
      </c>
      <c r="W1728" s="16">
        <v>2015</v>
      </c>
      <c r="X1728" s="16" t="s">
        <v>180</v>
      </c>
      <c r="Y1728" s="16" t="s">
        <v>38</v>
      </c>
      <c r="Z1728" s="16" t="s">
        <v>39</v>
      </c>
      <c r="AA1728" s="16" t="s">
        <v>40</v>
      </c>
      <c r="AB1728" s="16" t="s">
        <v>40</v>
      </c>
    </row>
    <row r="1729" spans="1:28" x14ac:dyDescent="0.35">
      <c r="A1729" t="s">
        <v>2397</v>
      </c>
      <c r="B1729" t="s">
        <v>12653</v>
      </c>
      <c r="C1729" t="s">
        <v>2402</v>
      </c>
      <c r="D1729" s="1">
        <v>192021122</v>
      </c>
      <c r="E1729" t="s">
        <v>448</v>
      </c>
      <c r="G1729">
        <v>42343</v>
      </c>
      <c r="H1729" s="3">
        <v>2048</v>
      </c>
      <c r="I1729">
        <v>1354472</v>
      </c>
      <c r="J1729" s="4">
        <v>267</v>
      </c>
      <c r="K1729" t="s">
        <v>31</v>
      </c>
      <c r="L1729" t="s">
        <v>32</v>
      </c>
      <c r="M1729" t="s">
        <v>83</v>
      </c>
      <c r="N1729" s="4">
        <v>72</v>
      </c>
      <c r="O1729" s="4">
        <v>12217</v>
      </c>
      <c r="P1729" t="s">
        <v>8990</v>
      </c>
      <c r="Q1729" t="s">
        <v>8984</v>
      </c>
      <c r="R1729" t="s">
        <v>8985</v>
      </c>
      <c r="S1729" t="s">
        <v>2866</v>
      </c>
      <c r="T1729" t="s">
        <v>35</v>
      </c>
      <c r="U1729" t="s">
        <v>36</v>
      </c>
      <c r="V1729">
        <v>0</v>
      </c>
      <c r="W1729">
        <v>2015</v>
      </c>
      <c r="X1729" t="s">
        <v>180</v>
      </c>
      <c r="Y1729" t="s">
        <v>38</v>
      </c>
      <c r="Z1729" t="s">
        <v>39</v>
      </c>
      <c r="AA1729" t="s">
        <v>40</v>
      </c>
      <c r="AB1729" t="s">
        <v>38</v>
      </c>
    </row>
    <row r="1730" spans="1:28" x14ac:dyDescent="0.35">
      <c r="A1730" s="16" t="s">
        <v>2397</v>
      </c>
      <c r="B1730" s="16" t="s">
        <v>12653</v>
      </c>
      <c r="C1730" s="16" t="s">
        <v>2557</v>
      </c>
      <c r="D1730" s="17">
        <v>192021121</v>
      </c>
      <c r="E1730" s="16" t="s">
        <v>43</v>
      </c>
      <c r="G1730" s="16">
        <v>42341</v>
      </c>
      <c r="H1730" s="18">
        <v>641</v>
      </c>
      <c r="I1730" s="16">
        <v>1352821</v>
      </c>
      <c r="J1730" s="19">
        <v>729</v>
      </c>
      <c r="K1730" s="16" t="s">
        <v>31</v>
      </c>
      <c r="L1730" s="16" t="s">
        <v>32</v>
      </c>
      <c r="M1730" s="16" t="s">
        <v>33</v>
      </c>
      <c r="N1730" s="19">
        <v>14</v>
      </c>
      <c r="O1730" s="19">
        <v>10206</v>
      </c>
      <c r="P1730" s="16" t="s">
        <v>8997</v>
      </c>
      <c r="Q1730" s="16" t="s">
        <v>57</v>
      </c>
      <c r="R1730" s="16" t="s">
        <v>8985</v>
      </c>
      <c r="S1730" s="16" t="s">
        <v>2857</v>
      </c>
      <c r="T1730" s="16" t="s">
        <v>35</v>
      </c>
      <c r="U1730" s="16" t="s">
        <v>36</v>
      </c>
      <c r="V1730" s="16">
        <v>0</v>
      </c>
      <c r="W1730" s="16">
        <v>2015</v>
      </c>
      <c r="X1730" s="16" t="s">
        <v>180</v>
      </c>
      <c r="Y1730" s="16" t="s">
        <v>38</v>
      </c>
      <c r="Z1730" s="16" t="s">
        <v>39</v>
      </c>
      <c r="AA1730" s="16" t="s">
        <v>40</v>
      </c>
      <c r="AB1730" s="16" t="s">
        <v>38</v>
      </c>
    </row>
    <row r="1731" spans="1:28" x14ac:dyDescent="0.35">
      <c r="A1731" t="s">
        <v>2397</v>
      </c>
      <c r="B1731" t="s">
        <v>12653</v>
      </c>
      <c r="C1731" t="s">
        <v>12701</v>
      </c>
      <c r="D1731" s="1">
        <v>192021121</v>
      </c>
      <c r="E1731" t="s">
        <v>43</v>
      </c>
      <c r="G1731">
        <v>42341</v>
      </c>
      <c r="H1731" s="3">
        <v>733</v>
      </c>
      <c r="I1731">
        <v>1352338</v>
      </c>
      <c r="J1731" s="4">
        <v>327</v>
      </c>
      <c r="K1731" t="s">
        <v>31</v>
      </c>
      <c r="L1731" t="s">
        <v>32</v>
      </c>
      <c r="M1731" t="s">
        <v>33</v>
      </c>
      <c r="N1731" s="4">
        <v>50</v>
      </c>
      <c r="O1731" s="4">
        <v>16350</v>
      </c>
      <c r="P1731" t="s">
        <v>8999</v>
      </c>
      <c r="Q1731" t="s">
        <v>8984</v>
      </c>
      <c r="R1731" t="s">
        <v>8985</v>
      </c>
      <c r="S1731" t="s">
        <v>2856</v>
      </c>
      <c r="T1731" t="s">
        <v>35</v>
      </c>
      <c r="U1731" t="s">
        <v>36</v>
      </c>
      <c r="V1731">
        <v>0</v>
      </c>
      <c r="W1731">
        <v>2015</v>
      </c>
      <c r="X1731" t="s">
        <v>180</v>
      </c>
      <c r="Y1731" t="s">
        <v>38</v>
      </c>
      <c r="Z1731" t="s">
        <v>64</v>
      </c>
      <c r="AA1731" t="s">
        <v>40</v>
      </c>
      <c r="AB1731" t="s">
        <v>40</v>
      </c>
    </row>
    <row r="1732" spans="1:28" x14ac:dyDescent="0.35">
      <c r="A1732" s="16" t="s">
        <v>2397</v>
      </c>
      <c r="B1732" s="16" t="s">
        <v>12653</v>
      </c>
      <c r="C1732" s="16" t="s">
        <v>2402</v>
      </c>
      <c r="D1732" s="17">
        <v>192021122</v>
      </c>
      <c r="E1732" s="16" t="s">
        <v>43</v>
      </c>
      <c r="G1732" s="16">
        <v>42348</v>
      </c>
      <c r="H1732" s="18">
        <v>700</v>
      </c>
      <c r="I1732" s="16">
        <v>1357283</v>
      </c>
      <c r="J1732" s="19">
        <v>430</v>
      </c>
      <c r="K1732" s="16" t="s">
        <v>31</v>
      </c>
      <c r="L1732" s="16" t="s">
        <v>32</v>
      </c>
      <c r="M1732" s="16" t="s">
        <v>83</v>
      </c>
      <c r="N1732" s="19">
        <v>64</v>
      </c>
      <c r="O1732" s="19">
        <v>27520</v>
      </c>
      <c r="P1732" s="16" t="s">
        <v>8992</v>
      </c>
      <c r="Q1732" s="16" t="s">
        <v>8984</v>
      </c>
      <c r="R1732" s="16" t="s">
        <v>8985</v>
      </c>
      <c r="S1732" s="16" t="s">
        <v>2872</v>
      </c>
      <c r="T1732" s="16" t="s">
        <v>35</v>
      </c>
      <c r="U1732" s="16" t="s">
        <v>36</v>
      </c>
      <c r="V1732" s="16">
        <v>0</v>
      </c>
      <c r="W1732" s="16">
        <v>2015</v>
      </c>
      <c r="X1732" s="16" t="s">
        <v>180</v>
      </c>
      <c r="Y1732" s="16" t="s">
        <v>38</v>
      </c>
      <c r="Z1732" s="16" t="s">
        <v>39</v>
      </c>
      <c r="AA1732" s="16" t="s">
        <v>40</v>
      </c>
      <c r="AB1732" s="16" t="s">
        <v>40</v>
      </c>
    </row>
    <row r="1733" spans="1:28" x14ac:dyDescent="0.35">
      <c r="A1733" t="s">
        <v>2397</v>
      </c>
      <c r="B1733" t="s">
        <v>12653</v>
      </c>
      <c r="C1733" t="s">
        <v>2406</v>
      </c>
      <c r="D1733" s="1">
        <v>192171103</v>
      </c>
      <c r="E1733" t="s">
        <v>30</v>
      </c>
      <c r="G1733">
        <v>42368</v>
      </c>
      <c r="H1733" s="3">
        <v>1809</v>
      </c>
      <c r="I1733">
        <v>1374962</v>
      </c>
      <c r="J1733" s="4">
        <v>1634</v>
      </c>
      <c r="K1733" t="s">
        <v>31</v>
      </c>
      <c r="L1733" t="s">
        <v>384</v>
      </c>
      <c r="M1733" t="s">
        <v>385</v>
      </c>
      <c r="N1733" s="4">
        <v>284</v>
      </c>
      <c r="O1733" s="4">
        <v>50299</v>
      </c>
      <c r="P1733" t="s">
        <v>9011</v>
      </c>
      <c r="Q1733" t="s">
        <v>8984</v>
      </c>
      <c r="R1733" t="s">
        <v>8985</v>
      </c>
      <c r="S1733" t="s">
        <v>2920</v>
      </c>
      <c r="T1733" t="s">
        <v>35</v>
      </c>
      <c r="U1733" t="s">
        <v>36</v>
      </c>
      <c r="V1733">
        <v>0</v>
      </c>
      <c r="W1733">
        <v>2015</v>
      </c>
      <c r="X1733" t="s">
        <v>180</v>
      </c>
      <c r="Y1733" t="s">
        <v>38</v>
      </c>
      <c r="Z1733" t="s">
        <v>51</v>
      </c>
      <c r="AA1733" t="s">
        <v>40</v>
      </c>
      <c r="AB1733" t="s">
        <v>40</v>
      </c>
    </row>
    <row r="1734" spans="1:28" x14ac:dyDescent="0.35">
      <c r="A1734" s="16" t="s">
        <v>2397</v>
      </c>
      <c r="B1734" s="16" t="s">
        <v>12653</v>
      </c>
      <c r="C1734" s="16" t="s">
        <v>2406</v>
      </c>
      <c r="D1734" s="17">
        <v>192171103</v>
      </c>
      <c r="E1734" s="16" t="s">
        <v>30</v>
      </c>
      <c r="G1734" s="16">
        <v>42363</v>
      </c>
      <c r="H1734" s="18">
        <v>34</v>
      </c>
      <c r="I1734" s="16">
        <v>1371536</v>
      </c>
      <c r="J1734" s="19">
        <v>2434</v>
      </c>
      <c r="K1734" s="16" t="s">
        <v>31</v>
      </c>
      <c r="L1734" s="16" t="s">
        <v>32</v>
      </c>
      <c r="M1734" s="16" t="s">
        <v>33</v>
      </c>
      <c r="N1734" s="19">
        <v>284</v>
      </c>
      <c r="O1734" s="19">
        <v>688961</v>
      </c>
      <c r="P1734" s="16" t="s">
        <v>9124</v>
      </c>
      <c r="Q1734" s="16" t="s">
        <v>8984</v>
      </c>
      <c r="R1734" s="16" t="s">
        <v>8985</v>
      </c>
      <c r="S1734" s="16" t="s">
        <v>2898</v>
      </c>
      <c r="T1734" s="16" t="s">
        <v>35</v>
      </c>
      <c r="U1734" s="16" t="s">
        <v>36</v>
      </c>
      <c r="V1734" s="16">
        <v>0</v>
      </c>
      <c r="W1734" s="16">
        <v>2015</v>
      </c>
      <c r="X1734" s="16" t="s">
        <v>180</v>
      </c>
      <c r="Y1734" s="16" t="s">
        <v>38</v>
      </c>
      <c r="Z1734" s="16" t="s">
        <v>51</v>
      </c>
      <c r="AA1734" s="16" t="s">
        <v>40</v>
      </c>
      <c r="AB1734" s="16" t="s">
        <v>40</v>
      </c>
    </row>
    <row r="1735" spans="1:28" x14ac:dyDescent="0.35">
      <c r="A1735" t="s">
        <v>2397</v>
      </c>
      <c r="B1735" t="s">
        <v>12653</v>
      </c>
      <c r="C1735" t="s">
        <v>2406</v>
      </c>
      <c r="D1735" s="1">
        <v>192171103</v>
      </c>
      <c r="E1735" t="s">
        <v>43</v>
      </c>
      <c r="G1735">
        <v>42365</v>
      </c>
      <c r="H1735" s="3">
        <v>547</v>
      </c>
      <c r="I1735">
        <v>1372326</v>
      </c>
      <c r="J1735" s="4">
        <v>462</v>
      </c>
      <c r="K1735" t="s">
        <v>31</v>
      </c>
      <c r="L1735" t="s">
        <v>32</v>
      </c>
      <c r="M1735" t="s">
        <v>33</v>
      </c>
      <c r="N1735" s="4">
        <v>20</v>
      </c>
      <c r="O1735" s="4">
        <v>9240</v>
      </c>
      <c r="P1735" t="s">
        <v>9004</v>
      </c>
      <c r="Q1735" t="s">
        <v>8984</v>
      </c>
      <c r="R1735" t="s">
        <v>8985</v>
      </c>
      <c r="S1735" t="s">
        <v>2912</v>
      </c>
      <c r="T1735" t="s">
        <v>35</v>
      </c>
      <c r="U1735" t="s">
        <v>36</v>
      </c>
      <c r="V1735">
        <v>0</v>
      </c>
      <c r="W1735">
        <v>2015</v>
      </c>
      <c r="X1735" t="s">
        <v>180</v>
      </c>
      <c r="Y1735" t="s">
        <v>38</v>
      </c>
      <c r="Z1735" t="s">
        <v>64</v>
      </c>
      <c r="AA1735" t="s">
        <v>40</v>
      </c>
      <c r="AB1735" t="s">
        <v>40</v>
      </c>
    </row>
    <row r="1736" spans="1:28" x14ac:dyDescent="0.35">
      <c r="A1736" s="16" t="s">
        <v>2397</v>
      </c>
      <c r="B1736" s="16" t="s">
        <v>12653</v>
      </c>
      <c r="C1736" s="16" t="s">
        <v>2406</v>
      </c>
      <c r="D1736" s="17">
        <v>192171103</v>
      </c>
      <c r="E1736" s="16" t="s">
        <v>43</v>
      </c>
      <c r="G1736" s="16">
        <v>42363</v>
      </c>
      <c r="H1736" s="18">
        <v>1359</v>
      </c>
      <c r="I1736" s="16">
        <v>1371750</v>
      </c>
      <c r="J1736" s="19">
        <v>1283</v>
      </c>
      <c r="K1736" s="16" t="s">
        <v>31</v>
      </c>
      <c r="L1736" s="16" t="s">
        <v>32</v>
      </c>
      <c r="M1736" s="16" t="s">
        <v>33</v>
      </c>
      <c r="N1736" s="19">
        <v>33</v>
      </c>
      <c r="O1736" s="19">
        <v>42339</v>
      </c>
      <c r="P1736" s="16" t="s">
        <v>9002</v>
      </c>
      <c r="Q1736" s="16" t="s">
        <v>8984</v>
      </c>
      <c r="R1736" s="16" t="s">
        <v>8985</v>
      </c>
      <c r="S1736" s="16" t="s">
        <v>2899</v>
      </c>
      <c r="T1736" s="16" t="s">
        <v>35</v>
      </c>
      <c r="U1736" s="16" t="s">
        <v>36</v>
      </c>
      <c r="V1736" s="16">
        <v>0</v>
      </c>
      <c r="W1736" s="16">
        <v>2015</v>
      </c>
      <c r="X1736" s="16" t="s">
        <v>180</v>
      </c>
      <c r="Y1736" s="16" t="s">
        <v>38</v>
      </c>
      <c r="Z1736" s="16" t="s">
        <v>39</v>
      </c>
      <c r="AA1736" s="16" t="s">
        <v>40</v>
      </c>
      <c r="AB1736" s="16" t="s">
        <v>38</v>
      </c>
    </row>
    <row r="1737" spans="1:28" x14ac:dyDescent="0.35">
      <c r="A1737" t="s">
        <v>2397</v>
      </c>
      <c r="B1737" t="s">
        <v>12653</v>
      </c>
      <c r="C1737" t="s">
        <v>2406</v>
      </c>
      <c r="D1737" s="1">
        <v>192171103</v>
      </c>
      <c r="E1737" t="s">
        <v>43</v>
      </c>
      <c r="G1737">
        <v>42363</v>
      </c>
      <c r="H1737" s="3">
        <v>218</v>
      </c>
      <c r="I1737">
        <v>1371564</v>
      </c>
      <c r="J1737" s="4">
        <v>2342</v>
      </c>
      <c r="K1737" t="s">
        <v>31</v>
      </c>
      <c r="L1737" t="s">
        <v>32</v>
      </c>
      <c r="M1737" t="s">
        <v>33</v>
      </c>
      <c r="N1737" s="4">
        <v>28</v>
      </c>
      <c r="O1737" s="4">
        <v>65576</v>
      </c>
      <c r="P1737" t="s">
        <v>9503</v>
      </c>
      <c r="Q1737" t="s">
        <v>8984</v>
      </c>
      <c r="R1737" t="s">
        <v>8985</v>
      </c>
      <c r="S1737" t="s">
        <v>2901</v>
      </c>
      <c r="T1737" t="s">
        <v>35</v>
      </c>
      <c r="U1737" t="s">
        <v>36</v>
      </c>
      <c r="V1737">
        <v>0</v>
      </c>
      <c r="W1737">
        <v>2015</v>
      </c>
      <c r="X1737" t="s">
        <v>180</v>
      </c>
      <c r="Y1737" t="s">
        <v>38</v>
      </c>
      <c r="Z1737" t="s">
        <v>51</v>
      </c>
      <c r="AA1737" t="s">
        <v>40</v>
      </c>
      <c r="AB1737" t="s">
        <v>40</v>
      </c>
    </row>
    <row r="1738" spans="1:28" x14ac:dyDescent="0.35">
      <c r="A1738" s="16" t="s">
        <v>2397</v>
      </c>
      <c r="B1738" s="16" t="s">
        <v>12653</v>
      </c>
      <c r="C1738" s="16" t="s">
        <v>2406</v>
      </c>
      <c r="D1738" s="17">
        <v>192171103</v>
      </c>
      <c r="E1738" s="16" t="s">
        <v>43</v>
      </c>
      <c r="G1738" s="16">
        <v>42364</v>
      </c>
      <c r="H1738" s="18">
        <v>1523</v>
      </c>
      <c r="I1738" s="16">
        <v>1372138</v>
      </c>
      <c r="J1738" s="19">
        <v>83</v>
      </c>
      <c r="K1738" s="16" t="s">
        <v>31</v>
      </c>
      <c r="L1738" s="16" t="s">
        <v>32</v>
      </c>
      <c r="M1738" s="16" t="s">
        <v>33</v>
      </c>
      <c r="N1738" s="19">
        <v>15</v>
      </c>
      <c r="O1738" s="19">
        <v>1245</v>
      </c>
      <c r="P1738" s="16" t="s">
        <v>8987</v>
      </c>
      <c r="Q1738" s="16" t="s">
        <v>8984</v>
      </c>
      <c r="R1738" s="16" t="s">
        <v>8985</v>
      </c>
      <c r="S1738" s="16" t="s">
        <v>2906</v>
      </c>
      <c r="T1738" s="16" t="s">
        <v>35</v>
      </c>
      <c r="U1738" s="16" t="s">
        <v>36</v>
      </c>
      <c r="V1738" s="16">
        <v>0</v>
      </c>
      <c r="W1738" s="16">
        <v>2015</v>
      </c>
      <c r="X1738" s="16" t="s">
        <v>180</v>
      </c>
      <c r="Y1738" s="16" t="s">
        <v>38</v>
      </c>
      <c r="Z1738" s="16" t="s">
        <v>422</v>
      </c>
      <c r="AA1738" s="16" t="s">
        <v>40</v>
      </c>
      <c r="AB1738" s="16" t="s">
        <v>38</v>
      </c>
    </row>
    <row r="1739" spans="1:28" x14ac:dyDescent="0.35">
      <c r="A1739" t="s">
        <v>2397</v>
      </c>
      <c r="B1739" t="s">
        <v>12653</v>
      </c>
      <c r="C1739" t="s">
        <v>2406</v>
      </c>
      <c r="D1739" s="1">
        <v>192171103</v>
      </c>
      <c r="E1739" t="s">
        <v>43</v>
      </c>
      <c r="G1739">
        <v>42348</v>
      </c>
      <c r="H1739" s="3">
        <v>49</v>
      </c>
      <c r="I1739">
        <v>1356943</v>
      </c>
      <c r="J1739" s="4">
        <v>1340</v>
      </c>
      <c r="K1739" t="s">
        <v>31</v>
      </c>
      <c r="L1739" t="s">
        <v>32</v>
      </c>
      <c r="M1739" t="s">
        <v>102</v>
      </c>
      <c r="N1739" s="4">
        <v>66</v>
      </c>
      <c r="O1739" s="4">
        <v>23586</v>
      </c>
      <c r="P1739" t="s">
        <v>9306</v>
      </c>
      <c r="Q1739" t="s">
        <v>8984</v>
      </c>
      <c r="R1739" t="s">
        <v>8985</v>
      </c>
      <c r="S1739" t="s">
        <v>2878</v>
      </c>
      <c r="T1739" t="s">
        <v>35</v>
      </c>
      <c r="U1739" t="s">
        <v>36</v>
      </c>
      <c r="V1739">
        <v>0</v>
      </c>
      <c r="W1739">
        <v>2015</v>
      </c>
      <c r="X1739" t="s">
        <v>180</v>
      </c>
      <c r="Y1739" t="s">
        <v>38</v>
      </c>
      <c r="Z1739" t="s">
        <v>64</v>
      </c>
      <c r="AA1739" t="s">
        <v>40</v>
      </c>
      <c r="AB1739" t="s">
        <v>38</v>
      </c>
    </row>
    <row r="1740" spans="1:28" x14ac:dyDescent="0.35">
      <c r="A1740" s="16" t="s">
        <v>2397</v>
      </c>
      <c r="B1740" s="16" t="s">
        <v>12653</v>
      </c>
      <c r="C1740" s="16" t="s">
        <v>2406</v>
      </c>
      <c r="D1740" s="17">
        <v>192171103</v>
      </c>
      <c r="E1740" s="16" t="s">
        <v>43</v>
      </c>
      <c r="G1740" s="16">
        <v>42363</v>
      </c>
      <c r="H1740" s="18">
        <v>1053</v>
      </c>
      <c r="I1740" s="16">
        <v>1371691</v>
      </c>
      <c r="J1740" s="19">
        <v>1863</v>
      </c>
      <c r="K1740" s="16" t="s">
        <v>31</v>
      </c>
      <c r="L1740" s="16" t="s">
        <v>32</v>
      </c>
      <c r="M1740" s="16" t="s">
        <v>33</v>
      </c>
      <c r="N1740" s="19">
        <v>74</v>
      </c>
      <c r="O1740" s="19">
        <v>137862</v>
      </c>
      <c r="P1740" s="16" t="s">
        <v>8987</v>
      </c>
      <c r="Q1740" s="16" t="s">
        <v>57</v>
      </c>
      <c r="R1740" s="16" t="s">
        <v>8985</v>
      </c>
      <c r="S1740" s="16" t="s">
        <v>2900</v>
      </c>
      <c r="T1740" s="16" t="s">
        <v>35</v>
      </c>
      <c r="U1740" s="16" t="s">
        <v>36</v>
      </c>
      <c r="V1740" s="16">
        <v>0</v>
      </c>
      <c r="W1740" s="16">
        <v>2015</v>
      </c>
      <c r="X1740" s="16" t="s">
        <v>180</v>
      </c>
      <c r="Y1740" s="16" t="s">
        <v>38</v>
      </c>
      <c r="Z1740" s="16" t="s">
        <v>64</v>
      </c>
      <c r="AA1740" s="16" t="s">
        <v>40</v>
      </c>
      <c r="AB1740" s="16" t="s">
        <v>40</v>
      </c>
    </row>
    <row r="1741" spans="1:28" x14ac:dyDescent="0.35">
      <c r="A1741" t="s">
        <v>2397</v>
      </c>
      <c r="B1741" t="s">
        <v>12653</v>
      </c>
      <c r="C1741" t="s">
        <v>2406</v>
      </c>
      <c r="D1741" s="1">
        <v>192171103</v>
      </c>
      <c r="E1741" t="s">
        <v>43</v>
      </c>
      <c r="G1741">
        <v>42365</v>
      </c>
      <c r="H1741" s="3">
        <v>829</v>
      </c>
      <c r="I1741">
        <v>1372355</v>
      </c>
      <c r="J1741" s="4">
        <v>398</v>
      </c>
      <c r="K1741" t="s">
        <v>31</v>
      </c>
      <c r="L1741" t="s">
        <v>32</v>
      </c>
      <c r="M1741" t="s">
        <v>102</v>
      </c>
      <c r="N1741" s="4">
        <v>17</v>
      </c>
      <c r="O1741" s="4">
        <v>6766</v>
      </c>
      <c r="P1741" t="s">
        <v>9174</v>
      </c>
      <c r="Q1741" t="s">
        <v>8984</v>
      </c>
      <c r="R1741" t="s">
        <v>8985</v>
      </c>
      <c r="S1741" t="s">
        <v>2913</v>
      </c>
      <c r="T1741" t="s">
        <v>35</v>
      </c>
      <c r="U1741" t="s">
        <v>36</v>
      </c>
      <c r="V1741">
        <v>0</v>
      </c>
      <c r="W1741">
        <v>2015</v>
      </c>
      <c r="X1741" t="s">
        <v>180</v>
      </c>
      <c r="Y1741" t="s">
        <v>38</v>
      </c>
      <c r="Z1741" t="s">
        <v>88</v>
      </c>
      <c r="AA1741" t="s">
        <v>40</v>
      </c>
      <c r="AB1741" t="s">
        <v>40</v>
      </c>
    </row>
    <row r="1742" spans="1:28" x14ac:dyDescent="0.35">
      <c r="A1742" s="16" t="s">
        <v>2397</v>
      </c>
      <c r="B1742" s="16" t="s">
        <v>12653</v>
      </c>
      <c r="C1742" s="16" t="s">
        <v>2406</v>
      </c>
      <c r="D1742" s="17">
        <v>192171103</v>
      </c>
      <c r="E1742" s="16" t="s">
        <v>43</v>
      </c>
      <c r="G1742" s="16">
        <v>42363</v>
      </c>
      <c r="H1742" s="18">
        <v>542</v>
      </c>
      <c r="I1742" s="16">
        <v>1371606</v>
      </c>
      <c r="J1742" s="19">
        <v>2566</v>
      </c>
      <c r="K1742" s="16" t="s">
        <v>31</v>
      </c>
      <c r="L1742" s="16" t="s">
        <v>32</v>
      </c>
      <c r="M1742" s="16" t="s">
        <v>33</v>
      </c>
      <c r="N1742" s="19">
        <v>17</v>
      </c>
      <c r="O1742" s="19">
        <v>43622</v>
      </c>
      <c r="P1742" s="16" t="s">
        <v>9174</v>
      </c>
      <c r="Q1742" s="16" t="s">
        <v>8984</v>
      </c>
      <c r="R1742" s="16" t="s">
        <v>8985</v>
      </c>
      <c r="S1742" s="16" t="s">
        <v>2902</v>
      </c>
      <c r="T1742" s="16" t="s">
        <v>35</v>
      </c>
      <c r="U1742" s="16" t="s">
        <v>36</v>
      </c>
      <c r="V1742" s="16">
        <v>0</v>
      </c>
      <c r="W1742" s="16">
        <v>2015</v>
      </c>
      <c r="X1742" s="16" t="s">
        <v>180</v>
      </c>
      <c r="Y1742" s="16" t="s">
        <v>38</v>
      </c>
      <c r="Z1742" s="16" t="s">
        <v>39</v>
      </c>
      <c r="AA1742" s="16" t="s">
        <v>40</v>
      </c>
      <c r="AB1742" s="16" t="s">
        <v>40</v>
      </c>
    </row>
    <row r="1743" spans="1:28" x14ac:dyDescent="0.35">
      <c r="A1743" t="s">
        <v>2397</v>
      </c>
      <c r="B1743" t="s">
        <v>12653</v>
      </c>
      <c r="C1743" t="s">
        <v>2406</v>
      </c>
      <c r="D1743" s="1">
        <v>192171103</v>
      </c>
      <c r="E1743" t="s">
        <v>43</v>
      </c>
      <c r="G1743">
        <v>42364</v>
      </c>
      <c r="H1743" s="3">
        <v>903</v>
      </c>
      <c r="I1743">
        <v>1371987</v>
      </c>
      <c r="J1743" s="4">
        <v>1633</v>
      </c>
      <c r="K1743" t="s">
        <v>31</v>
      </c>
      <c r="L1743" t="s">
        <v>32</v>
      </c>
      <c r="M1743" t="s">
        <v>33</v>
      </c>
      <c r="N1743" s="4">
        <v>13</v>
      </c>
      <c r="O1743" s="4">
        <v>5664</v>
      </c>
      <c r="P1743" t="s">
        <v>9174</v>
      </c>
      <c r="Q1743" t="s">
        <v>8984</v>
      </c>
      <c r="R1743" t="s">
        <v>8985</v>
      </c>
      <c r="S1743" t="s">
        <v>2905</v>
      </c>
      <c r="T1743" t="s">
        <v>35</v>
      </c>
      <c r="U1743" t="s">
        <v>36</v>
      </c>
      <c r="V1743">
        <v>0</v>
      </c>
      <c r="W1743">
        <v>2015</v>
      </c>
      <c r="X1743" t="s">
        <v>180</v>
      </c>
      <c r="Y1743" t="s">
        <v>38</v>
      </c>
      <c r="Z1743" t="s">
        <v>64</v>
      </c>
      <c r="AA1743" t="s">
        <v>40</v>
      </c>
      <c r="AB1743" t="s">
        <v>40</v>
      </c>
    </row>
    <row r="1744" spans="1:28" x14ac:dyDescent="0.35">
      <c r="A1744" s="16" t="s">
        <v>2397</v>
      </c>
      <c r="B1744" s="16" t="s">
        <v>12654</v>
      </c>
      <c r="C1744" s="16" t="s">
        <v>2541</v>
      </c>
      <c r="D1744" s="17">
        <v>192171101</v>
      </c>
      <c r="E1744" s="16" t="s">
        <v>43</v>
      </c>
      <c r="G1744" s="16">
        <v>42366</v>
      </c>
      <c r="H1744" s="18">
        <v>341</v>
      </c>
      <c r="I1744" s="16">
        <v>1373123</v>
      </c>
      <c r="J1744" s="19">
        <v>624</v>
      </c>
      <c r="K1744" s="16" t="s">
        <v>31</v>
      </c>
      <c r="L1744" s="16" t="s">
        <v>32</v>
      </c>
      <c r="M1744" s="16" t="s">
        <v>33</v>
      </c>
      <c r="N1744" s="19">
        <v>4</v>
      </c>
      <c r="O1744" s="19">
        <v>2496</v>
      </c>
      <c r="P1744" s="16" t="s">
        <v>9174</v>
      </c>
      <c r="Q1744" s="16" t="s">
        <v>8984</v>
      </c>
      <c r="R1744" s="16" t="s">
        <v>8985</v>
      </c>
      <c r="S1744" s="16" t="s">
        <v>2917</v>
      </c>
      <c r="T1744" s="16" t="s">
        <v>35</v>
      </c>
      <c r="U1744" s="16" t="s">
        <v>36</v>
      </c>
      <c r="V1744" s="16">
        <v>0</v>
      </c>
      <c r="W1744" s="16">
        <v>2015</v>
      </c>
      <c r="X1744" s="16" t="s">
        <v>180</v>
      </c>
      <c r="Y1744" s="16" t="s">
        <v>38</v>
      </c>
      <c r="Z1744" s="16" t="s">
        <v>88</v>
      </c>
      <c r="AA1744" s="16" t="s">
        <v>40</v>
      </c>
      <c r="AB1744" s="16" t="s">
        <v>40</v>
      </c>
    </row>
    <row r="1745" spans="1:28" x14ac:dyDescent="0.35">
      <c r="A1745" t="s">
        <v>2397</v>
      </c>
      <c r="B1745" t="s">
        <v>12654</v>
      </c>
      <c r="C1745" t="s">
        <v>2541</v>
      </c>
      <c r="D1745" s="1">
        <v>192171101</v>
      </c>
      <c r="E1745" t="s">
        <v>43</v>
      </c>
      <c r="G1745">
        <v>42348</v>
      </c>
      <c r="H1745" s="3">
        <v>654</v>
      </c>
      <c r="I1745">
        <v>1357190</v>
      </c>
      <c r="J1745" s="4">
        <v>2172</v>
      </c>
      <c r="K1745" t="s">
        <v>31</v>
      </c>
      <c r="L1745" t="s">
        <v>32</v>
      </c>
      <c r="M1745" t="s">
        <v>33</v>
      </c>
      <c r="N1745" s="4">
        <v>1</v>
      </c>
      <c r="O1745" s="4">
        <v>2172</v>
      </c>
      <c r="P1745" t="s">
        <v>9143</v>
      </c>
      <c r="Q1745" t="s">
        <v>8984</v>
      </c>
      <c r="R1745" t="s">
        <v>8985</v>
      </c>
      <c r="S1745" t="s">
        <v>2877</v>
      </c>
      <c r="T1745" t="s">
        <v>35</v>
      </c>
      <c r="U1745" t="s">
        <v>36</v>
      </c>
      <c r="V1745">
        <v>0</v>
      </c>
      <c r="W1745">
        <v>2015</v>
      </c>
      <c r="X1745" t="s">
        <v>180</v>
      </c>
      <c r="Y1745" t="s">
        <v>38</v>
      </c>
      <c r="Z1745" t="s">
        <v>39</v>
      </c>
      <c r="AA1745" t="s">
        <v>40</v>
      </c>
      <c r="AB1745" t="s">
        <v>40</v>
      </c>
    </row>
    <row r="1746" spans="1:28" x14ac:dyDescent="0.35">
      <c r="A1746" s="16" t="s">
        <v>2397</v>
      </c>
      <c r="B1746" s="16" t="s">
        <v>12654</v>
      </c>
      <c r="C1746" s="16" t="s">
        <v>2541</v>
      </c>
      <c r="D1746" s="17">
        <v>192171101</v>
      </c>
      <c r="E1746" s="16" t="s">
        <v>43</v>
      </c>
      <c r="G1746" s="16">
        <v>42365</v>
      </c>
      <c r="H1746" s="18">
        <v>1209</v>
      </c>
      <c r="I1746" s="16">
        <v>1372577</v>
      </c>
      <c r="J1746" s="19">
        <v>154</v>
      </c>
      <c r="K1746" s="16" t="s">
        <v>31</v>
      </c>
      <c r="L1746" s="16" t="s">
        <v>32</v>
      </c>
      <c r="M1746" s="16" t="s">
        <v>33</v>
      </c>
      <c r="N1746" s="19">
        <v>1</v>
      </c>
      <c r="O1746" s="19">
        <v>154</v>
      </c>
      <c r="P1746" s="16" t="s">
        <v>9004</v>
      </c>
      <c r="Q1746" s="16" t="s">
        <v>8984</v>
      </c>
      <c r="R1746" s="16" t="s">
        <v>8985</v>
      </c>
      <c r="S1746" s="16" t="s">
        <v>2911</v>
      </c>
      <c r="T1746" s="16" t="s">
        <v>35</v>
      </c>
      <c r="U1746" s="16" t="s">
        <v>36</v>
      </c>
      <c r="V1746" s="16">
        <v>0</v>
      </c>
      <c r="W1746" s="16">
        <v>2015</v>
      </c>
      <c r="X1746" s="16" t="s">
        <v>180</v>
      </c>
      <c r="Y1746" s="16" t="s">
        <v>38</v>
      </c>
      <c r="Z1746" s="16" t="s">
        <v>64</v>
      </c>
      <c r="AA1746" s="16" t="s">
        <v>40</v>
      </c>
      <c r="AB1746" s="16" t="s">
        <v>40</v>
      </c>
    </row>
    <row r="1747" spans="1:28" x14ac:dyDescent="0.35">
      <c r="A1747" t="s">
        <v>2397</v>
      </c>
      <c r="B1747" t="s">
        <v>12654</v>
      </c>
      <c r="C1747" t="s">
        <v>2541</v>
      </c>
      <c r="D1747" s="1">
        <v>192171101</v>
      </c>
      <c r="E1747" t="s">
        <v>43</v>
      </c>
      <c r="G1747">
        <v>42366</v>
      </c>
      <c r="H1747" s="3">
        <v>659</v>
      </c>
      <c r="I1747">
        <v>1373164</v>
      </c>
      <c r="J1747" s="4">
        <v>439</v>
      </c>
      <c r="K1747" t="s">
        <v>31</v>
      </c>
      <c r="L1747" t="s">
        <v>32</v>
      </c>
      <c r="M1747" t="s">
        <v>33</v>
      </c>
      <c r="N1747" s="4">
        <v>1</v>
      </c>
      <c r="O1747" s="4">
        <v>439</v>
      </c>
      <c r="P1747" t="s">
        <v>9503</v>
      </c>
      <c r="Q1747" t="s">
        <v>8984</v>
      </c>
      <c r="R1747" t="s">
        <v>8985</v>
      </c>
      <c r="S1747" t="s">
        <v>2918</v>
      </c>
      <c r="T1747" t="s">
        <v>35</v>
      </c>
      <c r="U1747" t="s">
        <v>36</v>
      </c>
      <c r="V1747">
        <v>0</v>
      </c>
      <c r="W1747">
        <v>2015</v>
      </c>
      <c r="X1747" t="s">
        <v>180</v>
      </c>
      <c r="Y1747" t="s">
        <v>38</v>
      </c>
      <c r="Z1747" t="s">
        <v>39</v>
      </c>
      <c r="AA1747" t="s">
        <v>40</v>
      </c>
      <c r="AB1747" t="s">
        <v>38</v>
      </c>
    </row>
    <row r="1748" spans="1:28" x14ac:dyDescent="0.35">
      <c r="A1748" s="16" t="s">
        <v>2397</v>
      </c>
      <c r="B1748" s="16" t="s">
        <v>12654</v>
      </c>
      <c r="C1748" s="16" t="s">
        <v>2541</v>
      </c>
      <c r="D1748" s="17">
        <v>192171101</v>
      </c>
      <c r="E1748" s="16" t="s">
        <v>43</v>
      </c>
      <c r="G1748" s="16">
        <v>42348</v>
      </c>
      <c r="H1748" s="18">
        <v>52</v>
      </c>
      <c r="I1748" s="16">
        <v>1356837</v>
      </c>
      <c r="J1748" s="19">
        <v>2526</v>
      </c>
      <c r="K1748" s="16" t="s">
        <v>31</v>
      </c>
      <c r="L1748" s="16" t="s">
        <v>32</v>
      </c>
      <c r="M1748" s="16" t="s">
        <v>33</v>
      </c>
      <c r="N1748" s="19">
        <v>7</v>
      </c>
      <c r="O1748" s="19">
        <v>17682</v>
      </c>
      <c r="P1748" s="16" t="s">
        <v>13094</v>
      </c>
      <c r="Q1748" s="16" t="s">
        <v>8984</v>
      </c>
      <c r="R1748" s="16" t="s">
        <v>8985</v>
      </c>
      <c r="S1748" s="16" t="s">
        <v>2876</v>
      </c>
      <c r="T1748" s="16" t="s">
        <v>35</v>
      </c>
      <c r="U1748" s="16" t="s">
        <v>36</v>
      </c>
      <c r="V1748" s="16">
        <v>0</v>
      </c>
      <c r="W1748" s="16">
        <v>2015</v>
      </c>
      <c r="X1748" s="16" t="s">
        <v>180</v>
      </c>
      <c r="Y1748" s="16" t="s">
        <v>38</v>
      </c>
      <c r="Z1748" s="16" t="s">
        <v>39</v>
      </c>
      <c r="AA1748" s="16" t="s">
        <v>40</v>
      </c>
      <c r="AB1748" s="16" t="s">
        <v>40</v>
      </c>
    </row>
    <row r="1749" spans="1:28" x14ac:dyDescent="0.35">
      <c r="A1749" t="s">
        <v>2397</v>
      </c>
      <c r="B1749" t="s">
        <v>12654</v>
      </c>
      <c r="C1749" t="s">
        <v>2541</v>
      </c>
      <c r="D1749" s="1">
        <v>192171101</v>
      </c>
      <c r="E1749" t="s">
        <v>43</v>
      </c>
      <c r="G1749">
        <v>42364</v>
      </c>
      <c r="H1749" s="3">
        <v>906</v>
      </c>
      <c r="I1749">
        <v>1371990</v>
      </c>
      <c r="J1749" s="4">
        <v>487</v>
      </c>
      <c r="K1749" t="s">
        <v>31</v>
      </c>
      <c r="L1749" t="s">
        <v>32</v>
      </c>
      <c r="M1749" t="s">
        <v>33</v>
      </c>
      <c r="N1749" s="4">
        <v>137</v>
      </c>
      <c r="O1749" s="4">
        <v>14625</v>
      </c>
      <c r="P1749" t="s">
        <v>9398</v>
      </c>
      <c r="Q1749" t="s">
        <v>8984</v>
      </c>
      <c r="R1749" t="s">
        <v>8985</v>
      </c>
      <c r="S1749" t="s">
        <v>2904</v>
      </c>
      <c r="T1749" t="s">
        <v>35</v>
      </c>
      <c r="U1749" t="s">
        <v>36</v>
      </c>
      <c r="V1749">
        <v>0</v>
      </c>
      <c r="W1749">
        <v>2015</v>
      </c>
      <c r="X1749" t="s">
        <v>180</v>
      </c>
      <c r="Y1749" t="s">
        <v>38</v>
      </c>
      <c r="Z1749" t="s">
        <v>64</v>
      </c>
      <c r="AA1749" t="s">
        <v>40</v>
      </c>
      <c r="AB1749" t="s">
        <v>40</v>
      </c>
    </row>
    <row r="1750" spans="1:28" x14ac:dyDescent="0.35">
      <c r="A1750" s="16" t="s">
        <v>2397</v>
      </c>
      <c r="B1750" s="16" t="s">
        <v>12654</v>
      </c>
      <c r="C1750" s="16" t="s">
        <v>12702</v>
      </c>
      <c r="D1750" s="17">
        <v>192171102</v>
      </c>
      <c r="E1750" s="16" t="s">
        <v>53</v>
      </c>
      <c r="G1750" s="16">
        <v>42342</v>
      </c>
      <c r="H1750" s="18">
        <v>1347</v>
      </c>
      <c r="I1750" s="16">
        <v>1353906</v>
      </c>
      <c r="J1750" s="19">
        <v>444</v>
      </c>
      <c r="K1750" s="16" t="s">
        <v>31</v>
      </c>
      <c r="L1750" s="16" t="s">
        <v>32</v>
      </c>
      <c r="M1750" s="16" t="s">
        <v>33</v>
      </c>
      <c r="N1750" s="19">
        <v>2</v>
      </c>
      <c r="O1750" s="19">
        <v>888</v>
      </c>
      <c r="P1750" s="16" t="s">
        <v>9004</v>
      </c>
      <c r="Q1750" s="16" t="s">
        <v>8984</v>
      </c>
      <c r="R1750" s="16" t="s">
        <v>8985</v>
      </c>
      <c r="S1750" s="16" t="s">
        <v>2865</v>
      </c>
      <c r="T1750" s="16" t="s">
        <v>35</v>
      </c>
      <c r="U1750" s="16" t="s">
        <v>36</v>
      </c>
      <c r="V1750" s="16">
        <v>31204314</v>
      </c>
      <c r="W1750" s="16">
        <v>2015</v>
      </c>
      <c r="X1750" s="16" t="s">
        <v>180</v>
      </c>
      <c r="Y1750" s="16" t="s">
        <v>38</v>
      </c>
      <c r="Z1750" s="16" t="s">
        <v>64</v>
      </c>
      <c r="AA1750" s="16" t="s">
        <v>40</v>
      </c>
      <c r="AB1750" s="16" t="s">
        <v>38</v>
      </c>
    </row>
    <row r="1751" spans="1:28" x14ac:dyDescent="0.35">
      <c r="A1751" t="s">
        <v>2397</v>
      </c>
      <c r="B1751" t="s">
        <v>12653</v>
      </c>
      <c r="C1751" t="s">
        <v>2417</v>
      </c>
      <c r="D1751" s="1">
        <v>192401101</v>
      </c>
      <c r="E1751" t="s">
        <v>43</v>
      </c>
      <c r="G1751">
        <v>42349</v>
      </c>
      <c r="H1751" s="3">
        <v>1114</v>
      </c>
      <c r="I1751">
        <v>1358825</v>
      </c>
      <c r="J1751" s="4">
        <v>676</v>
      </c>
      <c r="K1751" t="s">
        <v>31</v>
      </c>
      <c r="L1751" t="s">
        <v>32</v>
      </c>
      <c r="M1751" t="s">
        <v>33</v>
      </c>
      <c r="N1751" s="4">
        <v>5</v>
      </c>
      <c r="O1751" s="4">
        <v>3380</v>
      </c>
      <c r="P1751" t="s">
        <v>8999</v>
      </c>
      <c r="Q1751" t="s">
        <v>8984</v>
      </c>
      <c r="R1751" t="s">
        <v>8985</v>
      </c>
      <c r="S1751" t="s">
        <v>2881</v>
      </c>
      <c r="T1751" t="s">
        <v>35</v>
      </c>
      <c r="U1751" t="s">
        <v>36</v>
      </c>
      <c r="V1751">
        <v>0</v>
      </c>
      <c r="W1751">
        <v>2015</v>
      </c>
      <c r="X1751" t="s">
        <v>180</v>
      </c>
      <c r="Y1751" t="s">
        <v>38</v>
      </c>
      <c r="Z1751" t="s">
        <v>64</v>
      </c>
      <c r="AA1751" t="s">
        <v>40</v>
      </c>
      <c r="AB1751" t="s">
        <v>40</v>
      </c>
    </row>
    <row r="1752" spans="1:28" x14ac:dyDescent="0.35">
      <c r="A1752" s="16" t="s">
        <v>2397</v>
      </c>
      <c r="B1752" s="16" t="s">
        <v>12653</v>
      </c>
      <c r="C1752" s="16" t="s">
        <v>2417</v>
      </c>
      <c r="D1752" s="17">
        <v>192401101</v>
      </c>
      <c r="E1752" s="16" t="s">
        <v>43</v>
      </c>
      <c r="G1752" s="16">
        <v>42365</v>
      </c>
      <c r="H1752" s="18">
        <v>649</v>
      </c>
      <c r="I1752" s="16">
        <v>1372333</v>
      </c>
      <c r="J1752" s="19">
        <v>654</v>
      </c>
      <c r="K1752" s="16" t="s">
        <v>31</v>
      </c>
      <c r="L1752" s="16" t="s">
        <v>32</v>
      </c>
      <c r="M1752" s="16" t="s">
        <v>33</v>
      </c>
      <c r="N1752" s="19">
        <v>7</v>
      </c>
      <c r="O1752" s="19">
        <v>4578</v>
      </c>
      <c r="P1752" s="16" t="s">
        <v>9004</v>
      </c>
      <c r="Q1752" s="16" t="s">
        <v>8984</v>
      </c>
      <c r="R1752" s="16" t="s">
        <v>8985</v>
      </c>
      <c r="S1752" s="16" t="s">
        <v>2908</v>
      </c>
      <c r="T1752" s="16" t="s">
        <v>35</v>
      </c>
      <c r="U1752" s="16" t="s">
        <v>36</v>
      </c>
      <c r="V1752" s="16">
        <v>0</v>
      </c>
      <c r="W1752" s="16">
        <v>2015</v>
      </c>
      <c r="X1752" s="16" t="s">
        <v>180</v>
      </c>
      <c r="Y1752" s="16" t="s">
        <v>38</v>
      </c>
      <c r="Z1752" s="16" t="s">
        <v>64</v>
      </c>
      <c r="AA1752" s="16" t="s">
        <v>40</v>
      </c>
      <c r="AB1752" s="16" t="s">
        <v>40</v>
      </c>
    </row>
    <row r="1753" spans="1:28" x14ac:dyDescent="0.35">
      <c r="A1753" t="s">
        <v>2397</v>
      </c>
      <c r="B1753" t="s">
        <v>12653</v>
      </c>
      <c r="C1753" t="s">
        <v>2417</v>
      </c>
      <c r="D1753" s="1">
        <v>192401101</v>
      </c>
      <c r="E1753" t="s">
        <v>43</v>
      </c>
      <c r="G1753">
        <v>42366</v>
      </c>
      <c r="H1753" s="3">
        <v>906</v>
      </c>
      <c r="I1753">
        <v>1373210</v>
      </c>
      <c r="J1753" s="4">
        <v>449</v>
      </c>
      <c r="K1753" t="s">
        <v>31</v>
      </c>
      <c r="L1753" t="s">
        <v>32</v>
      </c>
      <c r="M1753" t="s">
        <v>33</v>
      </c>
      <c r="N1753" s="4">
        <v>20</v>
      </c>
      <c r="O1753" s="4">
        <v>8980</v>
      </c>
      <c r="P1753" t="s">
        <v>9013</v>
      </c>
      <c r="Q1753" t="s">
        <v>8984</v>
      </c>
      <c r="R1753" t="s">
        <v>8985</v>
      </c>
      <c r="S1753" t="s">
        <v>2915</v>
      </c>
      <c r="T1753" t="s">
        <v>35</v>
      </c>
      <c r="U1753" t="s">
        <v>36</v>
      </c>
      <c r="V1753">
        <v>0</v>
      </c>
      <c r="W1753">
        <v>2015</v>
      </c>
      <c r="X1753" t="s">
        <v>180</v>
      </c>
      <c r="Y1753" t="s">
        <v>38</v>
      </c>
      <c r="Z1753" t="s">
        <v>64</v>
      </c>
      <c r="AA1753" t="s">
        <v>40</v>
      </c>
      <c r="AB1753" t="s">
        <v>40</v>
      </c>
    </row>
    <row r="1754" spans="1:28" x14ac:dyDescent="0.35">
      <c r="A1754" s="16" t="s">
        <v>2397</v>
      </c>
      <c r="B1754" s="16" t="s">
        <v>12653</v>
      </c>
      <c r="C1754" s="16" t="s">
        <v>2417</v>
      </c>
      <c r="D1754" s="17">
        <v>192401101</v>
      </c>
      <c r="E1754" s="16" t="s">
        <v>43</v>
      </c>
      <c r="G1754" s="16">
        <v>42366</v>
      </c>
      <c r="H1754" s="18">
        <v>546</v>
      </c>
      <c r="I1754" s="16">
        <v>1373146</v>
      </c>
      <c r="J1754" s="19">
        <v>954</v>
      </c>
      <c r="K1754" s="16" t="s">
        <v>31</v>
      </c>
      <c r="L1754" s="16" t="s">
        <v>32</v>
      </c>
      <c r="M1754" s="16" t="s">
        <v>33</v>
      </c>
      <c r="N1754" s="19">
        <v>4</v>
      </c>
      <c r="O1754" s="19">
        <v>3816</v>
      </c>
      <c r="P1754" s="16" t="s">
        <v>9503</v>
      </c>
      <c r="Q1754" s="16" t="s">
        <v>8984</v>
      </c>
      <c r="R1754" s="16" t="s">
        <v>8985</v>
      </c>
      <c r="S1754" s="16" t="s">
        <v>2916</v>
      </c>
      <c r="T1754" s="16" t="s">
        <v>35</v>
      </c>
      <c r="U1754" s="16" t="s">
        <v>36</v>
      </c>
      <c r="V1754" s="16">
        <v>0</v>
      </c>
      <c r="W1754" s="16">
        <v>2015</v>
      </c>
      <c r="X1754" s="16" t="s">
        <v>180</v>
      </c>
      <c r="Y1754" s="16" t="s">
        <v>38</v>
      </c>
      <c r="Z1754" s="16" t="s">
        <v>64</v>
      </c>
      <c r="AA1754" s="16" t="s">
        <v>40</v>
      </c>
      <c r="AB1754" s="16" t="s">
        <v>40</v>
      </c>
    </row>
    <row r="1755" spans="1:28" x14ac:dyDescent="0.35">
      <c r="A1755" t="s">
        <v>2397</v>
      </c>
      <c r="B1755" t="s">
        <v>12653</v>
      </c>
      <c r="C1755" t="s">
        <v>2417</v>
      </c>
      <c r="D1755" s="1">
        <v>192401101</v>
      </c>
      <c r="E1755" t="s">
        <v>43</v>
      </c>
      <c r="G1755">
        <v>42348</v>
      </c>
      <c r="H1755" s="3">
        <v>945</v>
      </c>
      <c r="I1755">
        <v>1357557</v>
      </c>
      <c r="J1755" s="4">
        <v>1742</v>
      </c>
      <c r="K1755" t="s">
        <v>31</v>
      </c>
      <c r="L1755" t="s">
        <v>32</v>
      </c>
      <c r="M1755" t="s">
        <v>33</v>
      </c>
      <c r="N1755" s="4">
        <v>22</v>
      </c>
      <c r="O1755" s="4">
        <v>38324</v>
      </c>
      <c r="P1755" t="s">
        <v>8987</v>
      </c>
      <c r="Q1755" t="s">
        <v>8984</v>
      </c>
      <c r="R1755" t="s">
        <v>8985</v>
      </c>
      <c r="S1755" t="s">
        <v>2874</v>
      </c>
      <c r="T1755" t="s">
        <v>35</v>
      </c>
      <c r="U1755" t="s">
        <v>36</v>
      </c>
      <c r="V1755">
        <v>0</v>
      </c>
      <c r="W1755">
        <v>2015</v>
      </c>
      <c r="X1755" t="s">
        <v>180</v>
      </c>
      <c r="Y1755" t="s">
        <v>38</v>
      </c>
      <c r="Z1755" t="s">
        <v>39</v>
      </c>
      <c r="AA1755" t="s">
        <v>40</v>
      </c>
      <c r="AB1755" t="s">
        <v>40</v>
      </c>
    </row>
    <row r="1756" spans="1:28" x14ac:dyDescent="0.35">
      <c r="A1756" s="16" t="s">
        <v>2397</v>
      </c>
      <c r="B1756" s="16" t="s">
        <v>12653</v>
      </c>
      <c r="C1756" s="16" t="s">
        <v>2417</v>
      </c>
      <c r="D1756" s="17">
        <v>192401101</v>
      </c>
      <c r="E1756" s="16" t="s">
        <v>448</v>
      </c>
      <c r="G1756" s="16">
        <v>42365</v>
      </c>
      <c r="H1756" s="18">
        <v>2114</v>
      </c>
      <c r="I1756" s="16">
        <v>1373067</v>
      </c>
      <c r="J1756" s="19">
        <v>1350</v>
      </c>
      <c r="K1756" s="16" t="s">
        <v>31</v>
      </c>
      <c r="L1756" s="16" t="s">
        <v>32</v>
      </c>
      <c r="M1756" s="16" t="s">
        <v>33</v>
      </c>
      <c r="N1756" s="19">
        <v>491</v>
      </c>
      <c r="O1756" s="19">
        <v>650572</v>
      </c>
      <c r="P1756" s="16" t="s">
        <v>13095</v>
      </c>
      <c r="Q1756" s="16" t="s">
        <v>9125</v>
      </c>
      <c r="R1756" s="16" t="s">
        <v>8985</v>
      </c>
      <c r="S1756" s="16" t="s">
        <v>2909</v>
      </c>
      <c r="T1756" s="16" t="s">
        <v>35</v>
      </c>
      <c r="U1756" s="16" t="s">
        <v>36</v>
      </c>
      <c r="V1756" s="16">
        <v>0</v>
      </c>
      <c r="W1756" s="16">
        <v>2015</v>
      </c>
      <c r="X1756" s="16" t="s">
        <v>180</v>
      </c>
      <c r="Y1756" s="16" t="s">
        <v>38</v>
      </c>
      <c r="Z1756" s="16" t="s">
        <v>64</v>
      </c>
      <c r="AA1756" s="16" t="s">
        <v>40</v>
      </c>
      <c r="AB1756" s="16" t="s">
        <v>40</v>
      </c>
    </row>
    <row r="1757" spans="1:28" x14ac:dyDescent="0.35">
      <c r="A1757" t="s">
        <v>2397</v>
      </c>
      <c r="B1757" t="s">
        <v>12653</v>
      </c>
      <c r="C1757" t="s">
        <v>2417</v>
      </c>
      <c r="D1757" s="1">
        <v>192401101</v>
      </c>
      <c r="E1757" t="s">
        <v>43</v>
      </c>
      <c r="G1757">
        <v>42367</v>
      </c>
      <c r="H1757" s="3">
        <v>1537</v>
      </c>
      <c r="I1757">
        <v>1374307</v>
      </c>
      <c r="J1757" s="4">
        <v>1171</v>
      </c>
      <c r="K1757" t="s">
        <v>31</v>
      </c>
      <c r="L1757" t="s">
        <v>32</v>
      </c>
      <c r="M1757" t="s">
        <v>33</v>
      </c>
      <c r="N1757" s="4">
        <v>5</v>
      </c>
      <c r="O1757" s="4">
        <v>5855</v>
      </c>
      <c r="P1757" t="s">
        <v>8983</v>
      </c>
      <c r="Q1757" t="s">
        <v>8984</v>
      </c>
      <c r="R1757" t="s">
        <v>8985</v>
      </c>
      <c r="S1757" t="s">
        <v>2919</v>
      </c>
      <c r="T1757" t="s">
        <v>35</v>
      </c>
      <c r="U1757" t="s">
        <v>36</v>
      </c>
      <c r="V1757">
        <v>31209409</v>
      </c>
      <c r="W1757">
        <v>2015</v>
      </c>
      <c r="X1757" t="s">
        <v>180</v>
      </c>
      <c r="Y1757" t="s">
        <v>38</v>
      </c>
      <c r="Z1757" t="s">
        <v>39</v>
      </c>
      <c r="AA1757" t="s">
        <v>40</v>
      </c>
      <c r="AB1757" t="s">
        <v>40</v>
      </c>
    </row>
    <row r="1758" spans="1:28" x14ac:dyDescent="0.35">
      <c r="A1758" s="16" t="s">
        <v>2397</v>
      </c>
      <c r="B1758" s="16" t="s">
        <v>12653</v>
      </c>
      <c r="C1758" s="16" t="s">
        <v>2417</v>
      </c>
      <c r="D1758" s="17">
        <v>192401101</v>
      </c>
      <c r="E1758" s="16" t="s">
        <v>43</v>
      </c>
      <c r="G1758" s="16">
        <v>42349</v>
      </c>
      <c r="H1758" s="18">
        <v>137</v>
      </c>
      <c r="I1758" s="16">
        <v>1358361</v>
      </c>
      <c r="J1758" s="19">
        <v>1399</v>
      </c>
      <c r="K1758" s="16" t="s">
        <v>31</v>
      </c>
      <c r="L1758" s="16" t="s">
        <v>32</v>
      </c>
      <c r="M1758" s="16" t="s">
        <v>102</v>
      </c>
      <c r="N1758" s="19">
        <v>18</v>
      </c>
      <c r="O1758" s="19">
        <v>25182</v>
      </c>
      <c r="P1758" s="16" t="s">
        <v>9171</v>
      </c>
      <c r="Q1758" s="16" t="s">
        <v>8984</v>
      </c>
      <c r="R1758" s="16" t="s">
        <v>8985</v>
      </c>
      <c r="S1758" s="16" t="s">
        <v>2880</v>
      </c>
      <c r="T1758" s="16" t="s">
        <v>35</v>
      </c>
      <c r="U1758" s="16" t="s">
        <v>36</v>
      </c>
      <c r="V1758" s="16">
        <v>0</v>
      </c>
      <c r="W1758" s="16">
        <v>2015</v>
      </c>
      <c r="X1758" s="16" t="s">
        <v>180</v>
      </c>
      <c r="Y1758" s="16" t="s">
        <v>38</v>
      </c>
      <c r="Z1758" s="16" t="s">
        <v>39</v>
      </c>
      <c r="AA1758" s="16" t="s">
        <v>40</v>
      </c>
      <c r="AB1758" s="16" t="s">
        <v>40</v>
      </c>
    </row>
    <row r="1759" spans="1:28" x14ac:dyDescent="0.35">
      <c r="A1759" t="s">
        <v>4008</v>
      </c>
      <c r="B1759" t="s">
        <v>12653</v>
      </c>
      <c r="C1759" t="s">
        <v>4009</v>
      </c>
      <c r="D1759" s="1">
        <v>253642101</v>
      </c>
      <c r="E1759" t="s">
        <v>53</v>
      </c>
      <c r="G1759">
        <v>42368</v>
      </c>
      <c r="H1759" s="3">
        <v>1312</v>
      </c>
      <c r="I1759">
        <v>1374878</v>
      </c>
      <c r="J1759" s="4">
        <v>219</v>
      </c>
      <c r="K1759" t="s">
        <v>31</v>
      </c>
      <c r="L1759" t="s">
        <v>66</v>
      </c>
      <c r="M1759" t="s">
        <v>415</v>
      </c>
      <c r="N1759" s="4">
        <v>13</v>
      </c>
      <c r="O1759" s="4">
        <v>2847</v>
      </c>
      <c r="P1759" t="s">
        <v>8987</v>
      </c>
      <c r="Q1759" t="s">
        <v>57</v>
      </c>
      <c r="R1759" t="s">
        <v>8985</v>
      </c>
      <c r="S1759" t="s">
        <v>4017</v>
      </c>
      <c r="T1759" t="s">
        <v>35</v>
      </c>
      <c r="U1759" t="s">
        <v>36</v>
      </c>
      <c r="V1759">
        <v>31209644</v>
      </c>
      <c r="W1759">
        <v>2015</v>
      </c>
      <c r="X1759" t="s">
        <v>180</v>
      </c>
      <c r="Y1759" t="s">
        <v>38</v>
      </c>
      <c r="Z1759" t="s">
        <v>39</v>
      </c>
      <c r="AA1759" t="s">
        <v>40</v>
      </c>
      <c r="AB1759" t="s">
        <v>40</v>
      </c>
    </row>
    <row r="1760" spans="1:28" x14ac:dyDescent="0.35">
      <c r="A1760" s="16" t="s">
        <v>4028</v>
      </c>
      <c r="B1760" s="16" t="s">
        <v>12653</v>
      </c>
      <c r="C1760" s="16" t="s">
        <v>4057</v>
      </c>
      <c r="D1760" s="17">
        <v>183052113</v>
      </c>
      <c r="E1760" s="16" t="s">
        <v>43</v>
      </c>
      <c r="G1760" s="16">
        <v>42365</v>
      </c>
      <c r="H1760" s="18">
        <v>406</v>
      </c>
      <c r="I1760" s="16">
        <v>1372324</v>
      </c>
      <c r="J1760" s="19">
        <v>1005</v>
      </c>
      <c r="K1760" s="16" t="s">
        <v>31</v>
      </c>
      <c r="L1760" s="16" t="s">
        <v>66</v>
      </c>
      <c r="M1760" s="16" t="s">
        <v>415</v>
      </c>
      <c r="N1760" s="19">
        <v>61</v>
      </c>
      <c r="O1760" s="19">
        <v>56895</v>
      </c>
      <c r="P1760" s="16" t="s">
        <v>9174</v>
      </c>
      <c r="Q1760" s="16" t="s">
        <v>8984</v>
      </c>
      <c r="R1760" s="16" t="s">
        <v>8985</v>
      </c>
      <c r="S1760" s="16" t="s">
        <v>4162</v>
      </c>
      <c r="T1760" s="16" t="s">
        <v>35</v>
      </c>
      <c r="U1760" s="16" t="s">
        <v>36</v>
      </c>
      <c r="V1760" s="16">
        <v>42597908</v>
      </c>
      <c r="W1760" s="16">
        <v>2015</v>
      </c>
      <c r="X1760" s="16" t="s">
        <v>180</v>
      </c>
      <c r="Y1760" s="16" t="s">
        <v>38</v>
      </c>
      <c r="Z1760" s="16" t="s">
        <v>39</v>
      </c>
      <c r="AA1760" s="16" t="s">
        <v>40</v>
      </c>
      <c r="AB1760" s="16" t="s">
        <v>40</v>
      </c>
    </row>
    <row r="1761" spans="1:28" x14ac:dyDescent="0.35">
      <c r="A1761" t="s">
        <v>4028</v>
      </c>
      <c r="B1761" t="s">
        <v>12653</v>
      </c>
      <c r="C1761" t="s">
        <v>4120</v>
      </c>
      <c r="D1761" s="1">
        <v>183052111</v>
      </c>
      <c r="E1761" t="s">
        <v>30</v>
      </c>
      <c r="G1761">
        <v>42339</v>
      </c>
      <c r="H1761" s="3">
        <v>1203</v>
      </c>
      <c r="I1761">
        <v>1351300</v>
      </c>
      <c r="J1761" s="4">
        <v>644</v>
      </c>
      <c r="K1761" t="s">
        <v>31</v>
      </c>
      <c r="L1761" t="s">
        <v>66</v>
      </c>
      <c r="M1761" t="s">
        <v>415</v>
      </c>
      <c r="N1761" s="4">
        <v>526</v>
      </c>
      <c r="O1761" s="4">
        <v>42427</v>
      </c>
      <c r="P1761" t="s">
        <v>8987</v>
      </c>
      <c r="Q1761" t="s">
        <v>8984</v>
      </c>
      <c r="R1761" t="s">
        <v>8985</v>
      </c>
      <c r="S1761" t="s">
        <v>4161</v>
      </c>
      <c r="T1761" t="s">
        <v>35</v>
      </c>
      <c r="U1761" t="s">
        <v>36</v>
      </c>
      <c r="V1761">
        <v>31203682</v>
      </c>
      <c r="W1761">
        <v>2015</v>
      </c>
      <c r="X1761" t="s">
        <v>180</v>
      </c>
      <c r="Y1761" t="s">
        <v>38</v>
      </c>
      <c r="Z1761" t="s">
        <v>39</v>
      </c>
      <c r="AA1761" t="s">
        <v>40</v>
      </c>
      <c r="AB1761" t="s">
        <v>40</v>
      </c>
    </row>
    <row r="1762" spans="1:28" x14ac:dyDescent="0.35">
      <c r="A1762" s="16" t="s">
        <v>4487</v>
      </c>
      <c r="B1762" s="16" t="s">
        <v>12654</v>
      </c>
      <c r="C1762" s="16" t="s">
        <v>4519</v>
      </c>
      <c r="D1762" s="17">
        <v>42031125</v>
      </c>
      <c r="E1762" s="16" t="s">
        <v>30</v>
      </c>
      <c r="G1762" s="16">
        <v>42360</v>
      </c>
      <c r="H1762" s="18">
        <v>502</v>
      </c>
      <c r="I1762" s="16">
        <v>1368601</v>
      </c>
      <c r="J1762" s="19">
        <v>2159</v>
      </c>
      <c r="K1762" s="16" t="s">
        <v>31</v>
      </c>
      <c r="L1762" s="16" t="s">
        <v>66</v>
      </c>
      <c r="M1762" s="16" t="s">
        <v>415</v>
      </c>
      <c r="N1762" s="19">
        <v>34</v>
      </c>
      <c r="O1762" s="19">
        <v>23686</v>
      </c>
      <c r="P1762" s="16" t="s">
        <v>8992</v>
      </c>
      <c r="Q1762" s="16" t="s">
        <v>8984</v>
      </c>
      <c r="R1762" s="16" t="s">
        <v>8985</v>
      </c>
      <c r="S1762" s="16" t="s">
        <v>4696</v>
      </c>
      <c r="T1762" s="16" t="s">
        <v>35</v>
      </c>
      <c r="U1762" s="16" t="s">
        <v>36</v>
      </c>
      <c r="V1762" s="16">
        <v>0</v>
      </c>
      <c r="W1762" s="16">
        <v>2015</v>
      </c>
      <c r="X1762" s="16" t="s">
        <v>180</v>
      </c>
      <c r="Y1762" s="16" t="s">
        <v>38</v>
      </c>
      <c r="Z1762" s="16" t="s">
        <v>39</v>
      </c>
      <c r="AA1762" s="16" t="s">
        <v>40</v>
      </c>
      <c r="AB1762" s="16" t="s">
        <v>40</v>
      </c>
    </row>
    <row r="1763" spans="1:28" x14ac:dyDescent="0.35">
      <c r="A1763" t="s">
        <v>4487</v>
      </c>
      <c r="B1763" t="s">
        <v>12654</v>
      </c>
      <c r="C1763" t="s">
        <v>4531</v>
      </c>
      <c r="D1763" s="1">
        <v>42031124</v>
      </c>
      <c r="E1763" t="s">
        <v>43</v>
      </c>
      <c r="G1763">
        <v>42368</v>
      </c>
      <c r="H1763" s="3">
        <v>1400</v>
      </c>
      <c r="I1763">
        <v>1374840</v>
      </c>
      <c r="J1763" s="4">
        <v>292</v>
      </c>
      <c r="K1763" t="s">
        <v>31</v>
      </c>
      <c r="L1763" t="s">
        <v>32</v>
      </c>
      <c r="M1763" t="s">
        <v>33</v>
      </c>
      <c r="N1763" s="4">
        <v>63</v>
      </c>
      <c r="O1763" s="4">
        <v>18396</v>
      </c>
      <c r="P1763" t="s">
        <v>8990</v>
      </c>
      <c r="Q1763" t="s">
        <v>8984</v>
      </c>
      <c r="R1763" t="s">
        <v>8985</v>
      </c>
      <c r="S1763" t="s">
        <v>4711</v>
      </c>
      <c r="T1763" t="s">
        <v>35</v>
      </c>
      <c r="U1763" t="s">
        <v>36</v>
      </c>
      <c r="V1763">
        <v>31209508</v>
      </c>
      <c r="W1763">
        <v>2015</v>
      </c>
      <c r="X1763" t="s">
        <v>180</v>
      </c>
      <c r="Y1763" t="s">
        <v>38</v>
      </c>
      <c r="Z1763" t="s">
        <v>39</v>
      </c>
      <c r="AA1763" t="s">
        <v>40</v>
      </c>
      <c r="AB1763" t="s">
        <v>38</v>
      </c>
    </row>
    <row r="1764" spans="1:28" x14ac:dyDescent="0.35">
      <c r="A1764" s="16" t="s">
        <v>4487</v>
      </c>
      <c r="B1764" s="16" t="s">
        <v>12654</v>
      </c>
      <c r="C1764" s="16" t="s">
        <v>4533</v>
      </c>
      <c r="D1764" s="17">
        <v>42261101</v>
      </c>
      <c r="E1764" s="16" t="s">
        <v>53</v>
      </c>
      <c r="G1764" s="16">
        <v>42368</v>
      </c>
      <c r="H1764" s="18">
        <v>937</v>
      </c>
      <c r="I1764" s="16">
        <v>1374637</v>
      </c>
      <c r="J1764" s="19">
        <v>433</v>
      </c>
      <c r="K1764" s="16" t="s">
        <v>31</v>
      </c>
      <c r="L1764" s="16" t="s">
        <v>66</v>
      </c>
      <c r="M1764" s="16" t="s">
        <v>415</v>
      </c>
      <c r="N1764" s="19">
        <v>821</v>
      </c>
      <c r="O1764" s="19">
        <v>107501</v>
      </c>
      <c r="P1764" s="16" t="s">
        <v>9182</v>
      </c>
      <c r="Q1764" s="16" t="s">
        <v>79</v>
      </c>
      <c r="R1764" s="16" t="s">
        <v>8985</v>
      </c>
      <c r="S1764" s="16" t="s">
        <v>4712</v>
      </c>
      <c r="T1764" s="16" t="s">
        <v>35</v>
      </c>
      <c r="U1764" s="16" t="s">
        <v>36</v>
      </c>
      <c r="V1764" s="16">
        <v>42599140</v>
      </c>
      <c r="W1764" s="16">
        <v>2015</v>
      </c>
      <c r="X1764" s="16" t="s">
        <v>180</v>
      </c>
      <c r="Y1764" s="16" t="s">
        <v>38</v>
      </c>
      <c r="Z1764" s="16" t="s">
        <v>45</v>
      </c>
      <c r="AA1764" s="16" t="s">
        <v>40</v>
      </c>
      <c r="AB1764" s="16" t="s">
        <v>38</v>
      </c>
    </row>
    <row r="1765" spans="1:28" x14ac:dyDescent="0.35">
      <c r="A1765" t="s">
        <v>4487</v>
      </c>
      <c r="B1765" t="s">
        <v>12654</v>
      </c>
      <c r="C1765" t="s">
        <v>4544</v>
      </c>
      <c r="D1765" s="1">
        <v>42011107</v>
      </c>
      <c r="E1765" t="s">
        <v>43</v>
      </c>
      <c r="G1765">
        <v>42360</v>
      </c>
      <c r="H1765" s="3">
        <v>627</v>
      </c>
      <c r="I1765">
        <v>1368718</v>
      </c>
      <c r="J1765" s="4">
        <v>306</v>
      </c>
      <c r="K1765" t="s">
        <v>31</v>
      </c>
      <c r="L1765" t="s">
        <v>32</v>
      </c>
      <c r="M1765" t="s">
        <v>33</v>
      </c>
      <c r="N1765" s="4">
        <v>27</v>
      </c>
      <c r="O1765" s="4">
        <v>8262</v>
      </c>
      <c r="P1765" t="s">
        <v>8994</v>
      </c>
      <c r="Q1765" t="s">
        <v>8984</v>
      </c>
      <c r="R1765" t="s">
        <v>47</v>
      </c>
      <c r="S1765" t="s">
        <v>4701</v>
      </c>
      <c r="T1765" t="s">
        <v>35</v>
      </c>
      <c r="U1765" t="s">
        <v>36</v>
      </c>
      <c r="V1765">
        <v>0</v>
      </c>
      <c r="W1765">
        <v>2015</v>
      </c>
      <c r="X1765" t="s">
        <v>180</v>
      </c>
      <c r="Y1765" t="s">
        <v>38</v>
      </c>
      <c r="Z1765" t="s">
        <v>39</v>
      </c>
      <c r="AA1765" t="s">
        <v>40</v>
      </c>
      <c r="AB1765" t="s">
        <v>40</v>
      </c>
    </row>
    <row r="1766" spans="1:28" x14ac:dyDescent="0.35">
      <c r="A1766" s="16" t="s">
        <v>4487</v>
      </c>
      <c r="B1766" s="16" t="s">
        <v>12654</v>
      </c>
      <c r="C1766" s="16" t="s">
        <v>4631</v>
      </c>
      <c r="D1766" s="17">
        <v>42011101</v>
      </c>
      <c r="E1766" s="16" t="s">
        <v>448</v>
      </c>
      <c r="G1766" s="16">
        <v>42366</v>
      </c>
      <c r="H1766" s="18">
        <v>707</v>
      </c>
      <c r="I1766" s="16">
        <v>1373168</v>
      </c>
      <c r="J1766" s="19">
        <v>518</v>
      </c>
      <c r="K1766" s="16" t="s">
        <v>31</v>
      </c>
      <c r="L1766" s="16" t="s">
        <v>32</v>
      </c>
      <c r="M1766" s="16" t="s">
        <v>33</v>
      </c>
      <c r="N1766" s="19">
        <v>5</v>
      </c>
      <c r="O1766" s="19">
        <v>2590</v>
      </c>
      <c r="P1766" s="16" t="s">
        <v>8983</v>
      </c>
      <c r="Q1766" s="16" t="s">
        <v>8984</v>
      </c>
      <c r="R1766" s="16" t="s">
        <v>8985</v>
      </c>
      <c r="S1766" s="16" t="s">
        <v>4710</v>
      </c>
      <c r="T1766" s="16" t="s">
        <v>35</v>
      </c>
      <c r="U1766" s="16" t="s">
        <v>36</v>
      </c>
      <c r="V1766" s="16">
        <v>31208975</v>
      </c>
      <c r="W1766" s="16">
        <v>2015</v>
      </c>
      <c r="X1766" s="16" t="s">
        <v>180</v>
      </c>
      <c r="Y1766" s="16" t="s">
        <v>38</v>
      </c>
      <c r="Z1766" s="16" t="s">
        <v>88</v>
      </c>
      <c r="AA1766" s="16" t="s">
        <v>40</v>
      </c>
      <c r="AB1766" s="16" t="s">
        <v>40</v>
      </c>
    </row>
    <row r="1767" spans="1:28" x14ac:dyDescent="0.35">
      <c r="A1767" t="s">
        <v>4487</v>
      </c>
      <c r="B1767" t="s">
        <v>12654</v>
      </c>
      <c r="C1767" t="s">
        <v>12703</v>
      </c>
      <c r="D1767" s="1">
        <v>42011107</v>
      </c>
      <c r="E1767" t="s">
        <v>43</v>
      </c>
      <c r="G1767">
        <v>42344</v>
      </c>
      <c r="H1767" s="3">
        <v>1943</v>
      </c>
      <c r="I1767">
        <v>1354836</v>
      </c>
      <c r="J1767" s="4">
        <v>443</v>
      </c>
      <c r="K1767" t="s">
        <v>31</v>
      </c>
      <c r="L1767" t="s">
        <v>32</v>
      </c>
      <c r="M1767" t="s">
        <v>33</v>
      </c>
      <c r="N1767" s="4">
        <v>38</v>
      </c>
      <c r="O1767" s="4">
        <v>16834</v>
      </c>
      <c r="P1767" t="s">
        <v>8990</v>
      </c>
      <c r="Q1767" t="s">
        <v>8984</v>
      </c>
      <c r="R1767" t="s">
        <v>8985</v>
      </c>
      <c r="S1767" t="s">
        <v>4689</v>
      </c>
      <c r="T1767" t="s">
        <v>35</v>
      </c>
      <c r="U1767" t="s">
        <v>36</v>
      </c>
      <c r="V1767">
        <v>31204428</v>
      </c>
      <c r="W1767">
        <v>2015</v>
      </c>
      <c r="X1767" t="s">
        <v>180</v>
      </c>
      <c r="Y1767" t="s">
        <v>38</v>
      </c>
      <c r="Z1767" t="s">
        <v>64</v>
      </c>
      <c r="AA1767" t="s">
        <v>40</v>
      </c>
      <c r="AB1767" t="s">
        <v>40</v>
      </c>
    </row>
    <row r="1768" spans="1:28" x14ac:dyDescent="0.35">
      <c r="A1768" s="16" t="s">
        <v>4487</v>
      </c>
      <c r="B1768" s="16" t="s">
        <v>12654</v>
      </c>
      <c r="C1768" s="16" t="s">
        <v>4504</v>
      </c>
      <c r="D1768" s="17">
        <v>42011108</v>
      </c>
      <c r="E1768" s="16" t="s">
        <v>43</v>
      </c>
      <c r="G1768" s="16">
        <v>42360</v>
      </c>
      <c r="H1768" s="18">
        <v>1012</v>
      </c>
      <c r="I1768" s="16">
        <v>1369327</v>
      </c>
      <c r="J1768" s="19">
        <v>486</v>
      </c>
      <c r="K1768" s="16" t="s">
        <v>31</v>
      </c>
      <c r="L1768" s="16" t="s">
        <v>32</v>
      </c>
      <c r="M1768" s="16" t="s">
        <v>33</v>
      </c>
      <c r="N1768" s="19">
        <v>7</v>
      </c>
      <c r="O1768" s="19">
        <v>3402</v>
      </c>
      <c r="P1768" s="16" t="s">
        <v>9013</v>
      </c>
      <c r="Q1768" s="16" t="s">
        <v>8984</v>
      </c>
      <c r="R1768" s="16" t="s">
        <v>8985</v>
      </c>
      <c r="S1768" s="16" t="s">
        <v>4702</v>
      </c>
      <c r="T1768" s="16" t="s">
        <v>35</v>
      </c>
      <c r="U1768" s="16" t="s">
        <v>36</v>
      </c>
      <c r="V1768" s="16">
        <v>0</v>
      </c>
      <c r="W1768" s="16">
        <v>2015</v>
      </c>
      <c r="X1768" s="16" t="s">
        <v>180</v>
      </c>
      <c r="Y1768" s="16" t="s">
        <v>38</v>
      </c>
      <c r="Z1768" s="16" t="s">
        <v>39</v>
      </c>
      <c r="AA1768" s="16" t="s">
        <v>40</v>
      </c>
      <c r="AB1768" s="16" t="s">
        <v>40</v>
      </c>
    </row>
    <row r="1769" spans="1:28" x14ac:dyDescent="0.35">
      <c r="A1769" t="s">
        <v>4487</v>
      </c>
      <c r="B1769" t="s">
        <v>12654</v>
      </c>
      <c r="C1769" t="s">
        <v>4522</v>
      </c>
      <c r="D1769" s="1">
        <v>43021102</v>
      </c>
      <c r="E1769" t="s">
        <v>43</v>
      </c>
      <c r="G1769">
        <v>42360</v>
      </c>
      <c r="H1769" s="3">
        <v>6</v>
      </c>
      <c r="I1769">
        <v>1368367</v>
      </c>
      <c r="J1769" s="4">
        <v>1167</v>
      </c>
      <c r="K1769" t="s">
        <v>31</v>
      </c>
      <c r="L1769" t="s">
        <v>32</v>
      </c>
      <c r="M1769" t="s">
        <v>33</v>
      </c>
      <c r="N1769" s="4">
        <v>98</v>
      </c>
      <c r="O1769" s="4">
        <v>28046</v>
      </c>
      <c r="P1769" t="s">
        <v>8997</v>
      </c>
      <c r="Q1769" t="s">
        <v>8984</v>
      </c>
      <c r="R1769" t="s">
        <v>8985</v>
      </c>
      <c r="S1769" t="s">
        <v>4706</v>
      </c>
      <c r="T1769" t="s">
        <v>35</v>
      </c>
      <c r="U1769" t="s">
        <v>36</v>
      </c>
      <c r="V1769">
        <v>0</v>
      </c>
      <c r="W1769">
        <v>2015</v>
      </c>
      <c r="X1769" t="s">
        <v>180</v>
      </c>
      <c r="Y1769" t="s">
        <v>38</v>
      </c>
      <c r="Z1769" t="s">
        <v>39</v>
      </c>
      <c r="AA1769" t="s">
        <v>40</v>
      </c>
      <c r="AB1769" t="s">
        <v>40</v>
      </c>
    </row>
    <row r="1770" spans="1:28" x14ac:dyDescent="0.35">
      <c r="A1770" s="16" t="s">
        <v>4487</v>
      </c>
      <c r="B1770" s="16" t="s">
        <v>12654</v>
      </c>
      <c r="C1770" s="16" t="s">
        <v>4522</v>
      </c>
      <c r="D1770" s="17">
        <v>43021102</v>
      </c>
      <c r="E1770" s="16" t="s">
        <v>43</v>
      </c>
      <c r="G1770" s="16">
        <v>42360</v>
      </c>
      <c r="H1770" s="18">
        <v>510</v>
      </c>
      <c r="I1770" s="16">
        <v>1368769</v>
      </c>
      <c r="J1770" s="19">
        <v>470</v>
      </c>
      <c r="K1770" s="16" t="s">
        <v>31</v>
      </c>
      <c r="L1770" s="16" t="s">
        <v>66</v>
      </c>
      <c r="M1770" s="16" t="s">
        <v>415</v>
      </c>
      <c r="N1770" s="19">
        <v>48</v>
      </c>
      <c r="O1770" s="19">
        <v>22560</v>
      </c>
      <c r="P1770" s="16" t="s">
        <v>9004</v>
      </c>
      <c r="Q1770" s="16" t="s">
        <v>8984</v>
      </c>
      <c r="R1770" s="16" t="s">
        <v>8985</v>
      </c>
      <c r="S1770" s="16" t="s">
        <v>4707</v>
      </c>
      <c r="T1770" s="16" t="s">
        <v>35</v>
      </c>
      <c r="U1770" s="16" t="s">
        <v>36</v>
      </c>
      <c r="V1770" s="16">
        <v>0</v>
      </c>
      <c r="W1770" s="16">
        <v>2015</v>
      </c>
      <c r="X1770" s="16" t="s">
        <v>180</v>
      </c>
      <c r="Y1770" s="16" t="s">
        <v>38</v>
      </c>
      <c r="Z1770" s="16" t="s">
        <v>64</v>
      </c>
      <c r="AA1770" s="16" t="s">
        <v>40</v>
      </c>
      <c r="AB1770" s="16" t="s">
        <v>40</v>
      </c>
    </row>
    <row r="1771" spans="1:28" x14ac:dyDescent="0.35">
      <c r="A1771" t="s">
        <v>4487</v>
      </c>
      <c r="B1771" t="s">
        <v>12654</v>
      </c>
      <c r="C1771" t="s">
        <v>4502</v>
      </c>
      <c r="D1771" s="1">
        <v>43021101</v>
      </c>
      <c r="E1771" t="s">
        <v>43</v>
      </c>
      <c r="G1771">
        <v>42360</v>
      </c>
      <c r="H1771" s="3">
        <v>544</v>
      </c>
      <c r="I1771">
        <v>1368819</v>
      </c>
      <c r="J1771" s="4">
        <v>2543</v>
      </c>
      <c r="K1771" t="s">
        <v>31</v>
      </c>
      <c r="L1771" t="s">
        <v>32</v>
      </c>
      <c r="M1771" t="s">
        <v>33</v>
      </c>
      <c r="N1771" s="4">
        <v>10</v>
      </c>
      <c r="O1771" s="4">
        <v>25430</v>
      </c>
      <c r="P1771" t="s">
        <v>13096</v>
      </c>
      <c r="Q1771" t="s">
        <v>57</v>
      </c>
      <c r="R1771" t="s">
        <v>8985</v>
      </c>
      <c r="S1771" t="s">
        <v>4705</v>
      </c>
      <c r="T1771" t="s">
        <v>35</v>
      </c>
      <c r="U1771" t="s">
        <v>36</v>
      </c>
      <c r="V1771">
        <v>0</v>
      </c>
      <c r="W1771">
        <v>2015</v>
      </c>
      <c r="X1771" t="s">
        <v>180</v>
      </c>
      <c r="Y1771" t="s">
        <v>38</v>
      </c>
      <c r="Z1771" t="s">
        <v>39</v>
      </c>
      <c r="AA1771" t="s">
        <v>40</v>
      </c>
      <c r="AB1771" t="s">
        <v>40</v>
      </c>
    </row>
    <row r="1772" spans="1:28" x14ac:dyDescent="0.35">
      <c r="A1772" s="16" t="s">
        <v>4487</v>
      </c>
      <c r="B1772" s="16" t="s">
        <v>12653</v>
      </c>
      <c r="C1772" s="16" t="s">
        <v>4507</v>
      </c>
      <c r="D1772" s="17">
        <v>42291101</v>
      </c>
      <c r="E1772" s="16" t="s">
        <v>43</v>
      </c>
      <c r="G1772" s="16">
        <v>42348</v>
      </c>
      <c r="H1772" s="18">
        <v>841</v>
      </c>
      <c r="I1772" s="16">
        <v>1357413</v>
      </c>
      <c r="J1772" s="19">
        <v>387</v>
      </c>
      <c r="K1772" s="16" t="s">
        <v>31</v>
      </c>
      <c r="L1772" s="16" t="s">
        <v>32</v>
      </c>
      <c r="M1772" s="16" t="s">
        <v>33</v>
      </c>
      <c r="N1772" s="19">
        <v>20</v>
      </c>
      <c r="O1772" s="19">
        <v>5757</v>
      </c>
      <c r="P1772" s="16" t="s">
        <v>8987</v>
      </c>
      <c r="Q1772" s="16" t="s">
        <v>57</v>
      </c>
      <c r="R1772" s="16" t="s">
        <v>8985</v>
      </c>
      <c r="S1772" s="16" t="s">
        <v>4691</v>
      </c>
      <c r="T1772" s="16" t="s">
        <v>35</v>
      </c>
      <c r="U1772" s="16" t="s">
        <v>36</v>
      </c>
      <c r="V1772" s="16">
        <v>0</v>
      </c>
      <c r="W1772" s="16">
        <v>2015</v>
      </c>
      <c r="X1772" s="16" t="s">
        <v>180</v>
      </c>
      <c r="Y1772" s="16" t="s">
        <v>38</v>
      </c>
      <c r="Z1772" s="16" t="s">
        <v>51</v>
      </c>
      <c r="AA1772" s="16" t="s">
        <v>40</v>
      </c>
      <c r="AB1772" s="16" t="s">
        <v>40</v>
      </c>
    </row>
    <row r="1773" spans="1:28" x14ac:dyDescent="0.35">
      <c r="A1773" t="s">
        <v>4487</v>
      </c>
      <c r="B1773" t="s">
        <v>12653</v>
      </c>
      <c r="C1773" t="s">
        <v>4502</v>
      </c>
      <c r="D1773" s="1">
        <v>43021101</v>
      </c>
      <c r="E1773" t="s">
        <v>43</v>
      </c>
      <c r="G1773">
        <v>42360</v>
      </c>
      <c r="H1773" s="3">
        <v>740</v>
      </c>
      <c r="I1773">
        <v>1368979</v>
      </c>
      <c r="J1773" s="4">
        <v>798</v>
      </c>
      <c r="K1773" t="s">
        <v>31</v>
      </c>
      <c r="L1773" t="s">
        <v>32</v>
      </c>
      <c r="M1773" t="s">
        <v>83</v>
      </c>
      <c r="N1773" s="4">
        <v>6</v>
      </c>
      <c r="O1773" s="4">
        <v>4788</v>
      </c>
      <c r="P1773" t="s">
        <v>9013</v>
      </c>
      <c r="Q1773" t="s">
        <v>8984</v>
      </c>
      <c r="R1773" t="s">
        <v>8985</v>
      </c>
      <c r="S1773" t="s">
        <v>4704</v>
      </c>
      <c r="T1773" t="s">
        <v>35</v>
      </c>
      <c r="U1773" t="s">
        <v>36</v>
      </c>
      <c r="V1773">
        <v>0</v>
      </c>
      <c r="W1773">
        <v>2015</v>
      </c>
      <c r="X1773" t="s">
        <v>180</v>
      </c>
      <c r="Y1773" t="s">
        <v>38</v>
      </c>
      <c r="Z1773" t="s">
        <v>39</v>
      </c>
      <c r="AA1773" t="s">
        <v>40</v>
      </c>
      <c r="AB1773" t="s">
        <v>40</v>
      </c>
    </row>
    <row r="1774" spans="1:28" x14ac:dyDescent="0.35">
      <c r="A1774" s="16" t="s">
        <v>4487</v>
      </c>
      <c r="B1774" s="16" t="s">
        <v>12653</v>
      </c>
      <c r="C1774" s="16" t="s">
        <v>4507</v>
      </c>
      <c r="D1774" s="17">
        <v>42291101</v>
      </c>
      <c r="E1774" s="16" t="s">
        <v>30</v>
      </c>
      <c r="G1774" s="16">
        <v>42347</v>
      </c>
      <c r="H1774" s="18">
        <v>1802</v>
      </c>
      <c r="I1774" s="16">
        <v>1356493</v>
      </c>
      <c r="J1774" s="19">
        <v>486</v>
      </c>
      <c r="K1774" s="16" t="s">
        <v>31</v>
      </c>
      <c r="L1774" s="16" t="s">
        <v>32</v>
      </c>
      <c r="M1774" s="16" t="s">
        <v>33</v>
      </c>
      <c r="N1774" s="19">
        <v>124</v>
      </c>
      <c r="O1774" s="19">
        <v>53802</v>
      </c>
      <c r="P1774" s="16" t="s">
        <v>8994</v>
      </c>
      <c r="Q1774" s="16" t="s">
        <v>8984</v>
      </c>
      <c r="R1774" s="16" t="s">
        <v>8985</v>
      </c>
      <c r="S1774" s="16" t="s">
        <v>4690</v>
      </c>
      <c r="T1774" s="16" t="s">
        <v>35</v>
      </c>
      <c r="U1774" s="16" t="s">
        <v>36</v>
      </c>
      <c r="V1774" s="16">
        <v>42585973</v>
      </c>
      <c r="W1774" s="16">
        <v>2015</v>
      </c>
      <c r="X1774" s="16" t="s">
        <v>180</v>
      </c>
      <c r="Y1774" s="16" t="s">
        <v>38</v>
      </c>
      <c r="Z1774" s="16" t="s">
        <v>39</v>
      </c>
      <c r="AA1774" s="16" t="s">
        <v>40</v>
      </c>
      <c r="AB1774" s="16" t="s">
        <v>40</v>
      </c>
    </row>
    <row r="1775" spans="1:28" x14ac:dyDescent="0.35">
      <c r="A1775" t="s">
        <v>4487</v>
      </c>
      <c r="B1775" t="s">
        <v>12653</v>
      </c>
      <c r="C1775" t="s">
        <v>4494</v>
      </c>
      <c r="D1775" s="1">
        <v>43201102</v>
      </c>
      <c r="E1775" t="s">
        <v>43</v>
      </c>
      <c r="G1775">
        <v>42360</v>
      </c>
      <c r="H1775" s="3">
        <v>317</v>
      </c>
      <c r="I1775">
        <v>1368590</v>
      </c>
      <c r="J1775" s="4">
        <v>514</v>
      </c>
      <c r="K1775" t="s">
        <v>31</v>
      </c>
      <c r="L1775" t="s">
        <v>32</v>
      </c>
      <c r="M1775" t="s">
        <v>33</v>
      </c>
      <c r="N1775" s="4">
        <v>73</v>
      </c>
      <c r="O1775" s="4">
        <v>37522</v>
      </c>
      <c r="P1775" t="s">
        <v>9143</v>
      </c>
      <c r="Q1775" t="s">
        <v>8984</v>
      </c>
      <c r="R1775" t="s">
        <v>47</v>
      </c>
      <c r="S1775" t="s">
        <v>4703</v>
      </c>
      <c r="T1775" t="s">
        <v>35</v>
      </c>
      <c r="U1775" t="s">
        <v>36</v>
      </c>
      <c r="V1775">
        <v>0</v>
      </c>
      <c r="W1775">
        <v>2015</v>
      </c>
      <c r="X1775" t="s">
        <v>180</v>
      </c>
      <c r="Y1775" t="s">
        <v>38</v>
      </c>
      <c r="Z1775" t="s">
        <v>64</v>
      </c>
      <c r="AA1775" t="s">
        <v>40</v>
      </c>
      <c r="AB1775" t="s">
        <v>40</v>
      </c>
    </row>
    <row r="1776" spans="1:28" x14ac:dyDescent="0.35">
      <c r="A1776" s="16" t="s">
        <v>4487</v>
      </c>
      <c r="B1776" s="16" t="s">
        <v>12653</v>
      </c>
      <c r="C1776" s="16" t="s">
        <v>4507</v>
      </c>
      <c r="D1776" s="17">
        <v>42291101</v>
      </c>
      <c r="E1776" s="16" t="s">
        <v>43</v>
      </c>
      <c r="G1776" s="16">
        <v>42360</v>
      </c>
      <c r="H1776" s="18">
        <v>741</v>
      </c>
      <c r="I1776" s="16">
        <v>1368982</v>
      </c>
      <c r="J1776" s="19">
        <v>609</v>
      </c>
      <c r="K1776" s="16" t="s">
        <v>31</v>
      </c>
      <c r="L1776" s="16" t="s">
        <v>32</v>
      </c>
      <c r="M1776" s="16" t="s">
        <v>33</v>
      </c>
      <c r="N1776" s="19">
        <v>7</v>
      </c>
      <c r="O1776" s="19">
        <v>4263</v>
      </c>
      <c r="P1776" s="16" t="s">
        <v>8987</v>
      </c>
      <c r="Q1776" s="16" t="s">
        <v>8984</v>
      </c>
      <c r="R1776" s="16" t="s">
        <v>8985</v>
      </c>
      <c r="S1776" s="16" t="s">
        <v>4698</v>
      </c>
      <c r="T1776" s="16" t="s">
        <v>35</v>
      </c>
      <c r="U1776" s="16" t="s">
        <v>36</v>
      </c>
      <c r="V1776" s="16">
        <v>0</v>
      </c>
      <c r="W1776" s="16">
        <v>2015</v>
      </c>
      <c r="X1776" s="16" t="s">
        <v>180</v>
      </c>
      <c r="Y1776" s="16" t="s">
        <v>38</v>
      </c>
      <c r="Z1776" s="16" t="s">
        <v>64</v>
      </c>
      <c r="AA1776" s="16" t="s">
        <v>40</v>
      </c>
      <c r="AB1776" s="16" t="s">
        <v>40</v>
      </c>
    </row>
    <row r="1777" spans="1:28" x14ac:dyDescent="0.35">
      <c r="A1777" t="s">
        <v>4487</v>
      </c>
      <c r="B1777" t="s">
        <v>12653</v>
      </c>
      <c r="C1777" t="s">
        <v>4507</v>
      </c>
      <c r="D1777" s="1">
        <v>42291101</v>
      </c>
      <c r="E1777" t="s">
        <v>43</v>
      </c>
      <c r="G1777">
        <v>42360</v>
      </c>
      <c r="H1777" s="3">
        <v>1201</v>
      </c>
      <c r="I1777">
        <v>1369454</v>
      </c>
      <c r="J1777" s="4">
        <v>349</v>
      </c>
      <c r="K1777" t="s">
        <v>31</v>
      </c>
      <c r="L1777" t="s">
        <v>32</v>
      </c>
      <c r="M1777" t="s">
        <v>33</v>
      </c>
      <c r="N1777" s="4">
        <v>19</v>
      </c>
      <c r="O1777" s="4">
        <v>6631</v>
      </c>
      <c r="P1777" t="s">
        <v>9004</v>
      </c>
      <c r="Q1777" t="s">
        <v>8984</v>
      </c>
      <c r="R1777" t="s">
        <v>47</v>
      </c>
      <c r="S1777" t="s">
        <v>4699</v>
      </c>
      <c r="T1777" t="s">
        <v>35</v>
      </c>
      <c r="U1777" t="s">
        <v>36</v>
      </c>
      <c r="V1777">
        <v>0</v>
      </c>
      <c r="W1777">
        <v>2015</v>
      </c>
      <c r="X1777" t="s">
        <v>180</v>
      </c>
      <c r="Y1777" t="s">
        <v>38</v>
      </c>
      <c r="Z1777" t="s">
        <v>39</v>
      </c>
      <c r="AA1777" t="s">
        <v>40</v>
      </c>
      <c r="AB1777" t="s">
        <v>40</v>
      </c>
    </row>
    <row r="1778" spans="1:28" x14ac:dyDescent="0.35">
      <c r="A1778" s="16" t="s">
        <v>4487</v>
      </c>
      <c r="B1778" s="16" t="s">
        <v>12654</v>
      </c>
      <c r="C1778" s="16" t="s">
        <v>4488</v>
      </c>
      <c r="D1778" s="17">
        <v>43292103</v>
      </c>
      <c r="E1778" s="16" t="s">
        <v>43</v>
      </c>
      <c r="G1778" s="16">
        <v>42360</v>
      </c>
      <c r="H1778" s="18">
        <v>1032</v>
      </c>
      <c r="I1778" s="16">
        <v>1369334</v>
      </c>
      <c r="J1778" s="19">
        <v>462</v>
      </c>
      <c r="K1778" s="16" t="s">
        <v>31</v>
      </c>
      <c r="L1778" s="16" t="s">
        <v>66</v>
      </c>
      <c r="M1778" s="16" t="s">
        <v>415</v>
      </c>
      <c r="N1778" s="19">
        <v>96</v>
      </c>
      <c r="O1778" s="19">
        <v>13628</v>
      </c>
      <c r="P1778" s="16" t="s">
        <v>9004</v>
      </c>
      <c r="Q1778" s="16" t="s">
        <v>8984</v>
      </c>
      <c r="R1778" s="16" t="s">
        <v>8985</v>
      </c>
      <c r="S1778" s="16" t="s">
        <v>4700</v>
      </c>
      <c r="T1778" s="16" t="s">
        <v>35</v>
      </c>
      <c r="U1778" s="16" t="s">
        <v>36</v>
      </c>
      <c r="V1778" s="16">
        <v>0</v>
      </c>
      <c r="W1778" s="16">
        <v>2015</v>
      </c>
      <c r="X1778" s="16" t="s">
        <v>180</v>
      </c>
      <c r="Y1778" s="16" t="s">
        <v>38</v>
      </c>
      <c r="Z1778" s="16" t="s">
        <v>39</v>
      </c>
      <c r="AA1778" s="16" t="s">
        <v>40</v>
      </c>
      <c r="AB1778" s="16" t="s">
        <v>40</v>
      </c>
    </row>
    <row r="1779" spans="1:28" x14ac:dyDescent="0.35">
      <c r="A1779" t="s">
        <v>4487</v>
      </c>
      <c r="B1779" t="s">
        <v>12653</v>
      </c>
      <c r="C1779" t="s">
        <v>4492</v>
      </c>
      <c r="D1779" s="1">
        <v>43051101</v>
      </c>
      <c r="E1779" t="s">
        <v>43</v>
      </c>
      <c r="G1779">
        <v>42344</v>
      </c>
      <c r="H1779" s="3">
        <v>335</v>
      </c>
      <c r="I1779">
        <v>1354555</v>
      </c>
      <c r="J1779" s="4">
        <v>542</v>
      </c>
      <c r="K1779" t="s">
        <v>31</v>
      </c>
      <c r="L1779" t="s">
        <v>32</v>
      </c>
      <c r="M1779" t="s">
        <v>33</v>
      </c>
      <c r="N1779" s="4">
        <v>10</v>
      </c>
      <c r="O1779" s="4">
        <v>5420</v>
      </c>
      <c r="P1779" t="s">
        <v>8990</v>
      </c>
      <c r="Q1779" t="s">
        <v>9125</v>
      </c>
      <c r="R1779" t="s">
        <v>9094</v>
      </c>
      <c r="S1779" t="s">
        <v>4688</v>
      </c>
      <c r="T1779" t="s">
        <v>35</v>
      </c>
      <c r="U1779" t="s">
        <v>36</v>
      </c>
      <c r="V1779">
        <v>0</v>
      </c>
      <c r="W1779">
        <v>2015</v>
      </c>
      <c r="X1779" t="s">
        <v>180</v>
      </c>
      <c r="Y1779" t="s">
        <v>38</v>
      </c>
      <c r="Z1779" t="s">
        <v>64</v>
      </c>
      <c r="AA1779" t="s">
        <v>40</v>
      </c>
      <c r="AB1779" t="s">
        <v>40</v>
      </c>
    </row>
    <row r="1780" spans="1:28" x14ac:dyDescent="0.35">
      <c r="A1780" s="16" t="s">
        <v>4487</v>
      </c>
      <c r="B1780" s="16" t="s">
        <v>12653</v>
      </c>
      <c r="C1780" s="16" t="s">
        <v>4492</v>
      </c>
      <c r="D1780" s="17">
        <v>43051101</v>
      </c>
      <c r="E1780" s="16" t="s">
        <v>43</v>
      </c>
      <c r="G1780" s="16">
        <v>42358</v>
      </c>
      <c r="H1780" s="18">
        <v>550</v>
      </c>
      <c r="I1780" s="16">
        <v>1366974</v>
      </c>
      <c r="J1780" s="19">
        <v>451</v>
      </c>
      <c r="K1780" s="16" t="s">
        <v>31</v>
      </c>
      <c r="L1780" s="16" t="s">
        <v>32</v>
      </c>
      <c r="M1780" s="16" t="s">
        <v>33</v>
      </c>
      <c r="N1780" s="19">
        <v>176</v>
      </c>
      <c r="O1780" s="19">
        <v>66979</v>
      </c>
      <c r="P1780" s="16" t="s">
        <v>9004</v>
      </c>
      <c r="Q1780" s="16" t="s">
        <v>8984</v>
      </c>
      <c r="R1780" s="16" t="s">
        <v>8985</v>
      </c>
      <c r="S1780" s="16" t="s">
        <v>4695</v>
      </c>
      <c r="T1780" s="16" t="s">
        <v>35</v>
      </c>
      <c r="U1780" s="16" t="s">
        <v>36</v>
      </c>
      <c r="V1780" s="16">
        <v>31207684</v>
      </c>
      <c r="W1780" s="16">
        <v>2015</v>
      </c>
      <c r="X1780" s="16" t="s">
        <v>180</v>
      </c>
      <c r="Y1780" s="16" t="s">
        <v>38</v>
      </c>
      <c r="Z1780" s="16" t="s">
        <v>64</v>
      </c>
      <c r="AA1780" s="16" t="s">
        <v>40</v>
      </c>
      <c r="AB1780" s="16" t="s">
        <v>40</v>
      </c>
    </row>
    <row r="1781" spans="1:28" x14ac:dyDescent="0.35">
      <c r="A1781" t="s">
        <v>4487</v>
      </c>
      <c r="B1781" t="s">
        <v>12653</v>
      </c>
      <c r="C1781" t="s">
        <v>4492</v>
      </c>
      <c r="D1781" s="1">
        <v>43051101</v>
      </c>
      <c r="E1781" t="s">
        <v>53</v>
      </c>
      <c r="G1781">
        <v>42364</v>
      </c>
      <c r="H1781" s="3">
        <v>856</v>
      </c>
      <c r="I1781">
        <v>1371984</v>
      </c>
      <c r="J1781" s="4">
        <v>899</v>
      </c>
      <c r="K1781" t="s">
        <v>31</v>
      </c>
      <c r="L1781" t="s">
        <v>32</v>
      </c>
      <c r="M1781" t="s">
        <v>33</v>
      </c>
      <c r="N1781" s="4">
        <v>74</v>
      </c>
      <c r="O1781" s="4">
        <v>4718</v>
      </c>
      <c r="P1781" t="s">
        <v>8987</v>
      </c>
      <c r="Q1781" t="s">
        <v>8984</v>
      </c>
      <c r="R1781" t="s">
        <v>47</v>
      </c>
      <c r="S1781" t="s">
        <v>4709</v>
      </c>
      <c r="T1781" t="s">
        <v>35</v>
      </c>
      <c r="U1781" t="s">
        <v>36</v>
      </c>
      <c r="V1781">
        <v>42597863</v>
      </c>
      <c r="W1781">
        <v>2015</v>
      </c>
      <c r="X1781" t="s">
        <v>180</v>
      </c>
      <c r="Y1781" t="s">
        <v>38</v>
      </c>
      <c r="Z1781" t="s">
        <v>39</v>
      </c>
      <c r="AA1781" t="s">
        <v>40</v>
      </c>
      <c r="AB1781" t="s">
        <v>38</v>
      </c>
    </row>
    <row r="1782" spans="1:28" x14ac:dyDescent="0.35">
      <c r="A1782" s="16" t="s">
        <v>4487</v>
      </c>
      <c r="B1782" s="16" t="s">
        <v>12654</v>
      </c>
      <c r="C1782" s="16" t="s">
        <v>4597</v>
      </c>
      <c r="D1782" s="17">
        <v>43432102</v>
      </c>
      <c r="E1782" s="16" t="s">
        <v>43</v>
      </c>
      <c r="G1782" s="16">
        <v>42348</v>
      </c>
      <c r="H1782" s="18">
        <v>1227</v>
      </c>
      <c r="I1782" s="16">
        <v>1357869</v>
      </c>
      <c r="J1782" s="19">
        <v>756</v>
      </c>
      <c r="K1782" s="16" t="s">
        <v>31</v>
      </c>
      <c r="L1782" s="16" t="s">
        <v>32</v>
      </c>
      <c r="M1782" s="16" t="s">
        <v>33</v>
      </c>
      <c r="N1782" s="19">
        <v>86</v>
      </c>
      <c r="O1782" s="19">
        <v>65016</v>
      </c>
      <c r="P1782" s="16" t="s">
        <v>9139</v>
      </c>
      <c r="Q1782" s="16" t="s">
        <v>8984</v>
      </c>
      <c r="R1782" s="16" t="s">
        <v>47</v>
      </c>
      <c r="S1782" s="16" t="s">
        <v>4692</v>
      </c>
      <c r="T1782" s="16" t="s">
        <v>35</v>
      </c>
      <c r="U1782" s="16" t="s">
        <v>36</v>
      </c>
      <c r="V1782" s="16">
        <v>0</v>
      </c>
      <c r="W1782" s="16">
        <v>2015</v>
      </c>
      <c r="X1782" s="16" t="s">
        <v>180</v>
      </c>
      <c r="Y1782" s="16" t="s">
        <v>38</v>
      </c>
      <c r="Z1782" s="16" t="s">
        <v>51</v>
      </c>
      <c r="AA1782" s="16" t="s">
        <v>40</v>
      </c>
      <c r="AB1782" s="16" t="s">
        <v>40</v>
      </c>
    </row>
    <row r="1783" spans="1:28" x14ac:dyDescent="0.35">
      <c r="A1783" t="s">
        <v>4487</v>
      </c>
      <c r="B1783" t="s">
        <v>12654</v>
      </c>
      <c r="C1783" t="s">
        <v>4610</v>
      </c>
      <c r="D1783" s="1">
        <v>42711102</v>
      </c>
      <c r="E1783" t="s">
        <v>43</v>
      </c>
      <c r="G1783">
        <v>42360</v>
      </c>
      <c r="H1783" s="3">
        <v>346</v>
      </c>
      <c r="I1783">
        <v>1368642</v>
      </c>
      <c r="J1783" s="4">
        <v>579</v>
      </c>
      <c r="K1783" t="s">
        <v>31</v>
      </c>
      <c r="L1783" t="s">
        <v>32</v>
      </c>
      <c r="M1783" t="s">
        <v>33</v>
      </c>
      <c r="N1783" s="4">
        <v>13</v>
      </c>
      <c r="O1783" s="4">
        <v>3107</v>
      </c>
      <c r="P1783" t="s">
        <v>9432</v>
      </c>
      <c r="Q1783" t="s">
        <v>8984</v>
      </c>
      <c r="R1783" t="s">
        <v>47</v>
      </c>
      <c r="S1783" t="s">
        <v>4697</v>
      </c>
      <c r="T1783" t="s">
        <v>35</v>
      </c>
      <c r="U1783" t="s">
        <v>36</v>
      </c>
      <c r="V1783">
        <v>0</v>
      </c>
      <c r="W1783">
        <v>2015</v>
      </c>
      <c r="X1783" t="s">
        <v>180</v>
      </c>
      <c r="Y1783" t="s">
        <v>38</v>
      </c>
      <c r="Z1783" t="s">
        <v>64</v>
      </c>
      <c r="AA1783" t="s">
        <v>40</v>
      </c>
      <c r="AB1783" t="s">
        <v>40</v>
      </c>
    </row>
    <row r="1784" spans="1:28" x14ac:dyDescent="0.35">
      <c r="A1784" s="16" t="s">
        <v>4487</v>
      </c>
      <c r="B1784" s="16" t="s">
        <v>12654</v>
      </c>
      <c r="C1784" s="16" t="s">
        <v>4500</v>
      </c>
      <c r="D1784" s="17">
        <v>43432104</v>
      </c>
      <c r="E1784" s="16" t="s">
        <v>43</v>
      </c>
      <c r="G1784" s="16">
        <v>42348</v>
      </c>
      <c r="H1784" s="18">
        <v>500</v>
      </c>
      <c r="I1784" s="16">
        <v>1357307</v>
      </c>
      <c r="J1784" s="19">
        <v>523</v>
      </c>
      <c r="K1784" s="16" t="s">
        <v>31</v>
      </c>
      <c r="L1784" s="16" t="s">
        <v>32</v>
      </c>
      <c r="M1784" s="16" t="s">
        <v>83</v>
      </c>
      <c r="N1784" s="19">
        <v>266</v>
      </c>
      <c r="O1784" s="19">
        <v>89520</v>
      </c>
      <c r="P1784" s="16" t="s">
        <v>9161</v>
      </c>
      <c r="Q1784" s="16" t="s">
        <v>8984</v>
      </c>
      <c r="R1784" s="16" t="s">
        <v>47</v>
      </c>
      <c r="S1784" s="16" t="s">
        <v>4693</v>
      </c>
      <c r="T1784" s="16" t="s">
        <v>35</v>
      </c>
      <c r="U1784" s="16" t="s">
        <v>36</v>
      </c>
      <c r="V1784" s="16">
        <v>0</v>
      </c>
      <c r="W1784" s="16">
        <v>2015</v>
      </c>
      <c r="X1784" s="16" t="s">
        <v>180</v>
      </c>
      <c r="Y1784" s="16" t="s">
        <v>38</v>
      </c>
      <c r="Z1784" s="16" t="s">
        <v>39</v>
      </c>
      <c r="AA1784" s="16" t="s">
        <v>40</v>
      </c>
      <c r="AB1784" s="16" t="s">
        <v>40</v>
      </c>
    </row>
    <row r="1785" spans="1:28" x14ac:dyDescent="0.35">
      <c r="A1785" t="s">
        <v>4487</v>
      </c>
      <c r="B1785" t="s">
        <v>12654</v>
      </c>
      <c r="C1785" t="s">
        <v>4497</v>
      </c>
      <c r="D1785" s="1">
        <v>42711101</v>
      </c>
      <c r="E1785" t="s">
        <v>43</v>
      </c>
      <c r="G1785">
        <v>42356</v>
      </c>
      <c r="H1785" s="3">
        <v>2104</v>
      </c>
      <c r="I1785">
        <v>1366389</v>
      </c>
      <c r="J1785" s="4">
        <v>881</v>
      </c>
      <c r="K1785" t="s">
        <v>31</v>
      </c>
      <c r="L1785" t="s">
        <v>32</v>
      </c>
      <c r="M1785" t="s">
        <v>33</v>
      </c>
      <c r="N1785" s="4">
        <v>7</v>
      </c>
      <c r="O1785" s="4">
        <v>6167</v>
      </c>
      <c r="P1785" t="s">
        <v>9171</v>
      </c>
      <c r="Q1785" t="s">
        <v>8984</v>
      </c>
      <c r="R1785" t="s">
        <v>47</v>
      </c>
      <c r="S1785" t="s">
        <v>4694</v>
      </c>
      <c r="T1785" t="s">
        <v>35</v>
      </c>
      <c r="U1785" t="s">
        <v>36</v>
      </c>
      <c r="V1785">
        <v>31207517</v>
      </c>
      <c r="W1785">
        <v>2015</v>
      </c>
      <c r="X1785" t="s">
        <v>180</v>
      </c>
      <c r="Y1785" t="s">
        <v>38</v>
      </c>
      <c r="Z1785" t="s">
        <v>39</v>
      </c>
      <c r="AA1785" t="s">
        <v>40</v>
      </c>
      <c r="AB1785" t="s">
        <v>40</v>
      </c>
    </row>
    <row r="1786" spans="1:28" x14ac:dyDescent="0.35">
      <c r="A1786" s="16" t="s">
        <v>4487</v>
      </c>
      <c r="B1786" s="16" t="s">
        <v>12654</v>
      </c>
      <c r="C1786" s="16" t="s">
        <v>2454</v>
      </c>
      <c r="D1786" s="17">
        <v>43141101</v>
      </c>
      <c r="E1786" s="16" t="s">
        <v>43</v>
      </c>
      <c r="G1786" s="16">
        <v>42364</v>
      </c>
      <c r="H1786" s="18">
        <v>901</v>
      </c>
      <c r="I1786" s="16">
        <v>1372005</v>
      </c>
      <c r="J1786" s="19">
        <v>460</v>
      </c>
      <c r="K1786" s="16" t="s">
        <v>31</v>
      </c>
      <c r="L1786" s="16" t="s">
        <v>32</v>
      </c>
      <c r="M1786" s="16" t="s">
        <v>83</v>
      </c>
      <c r="N1786" s="19">
        <v>4</v>
      </c>
      <c r="O1786" s="19">
        <v>1840</v>
      </c>
      <c r="P1786" s="16" t="s">
        <v>8987</v>
      </c>
      <c r="Q1786" s="16" t="s">
        <v>8984</v>
      </c>
      <c r="R1786" s="16" t="s">
        <v>47</v>
      </c>
      <c r="S1786" s="16" t="s">
        <v>4708</v>
      </c>
      <c r="T1786" s="16" t="s">
        <v>35</v>
      </c>
      <c r="U1786" s="16" t="s">
        <v>36</v>
      </c>
      <c r="V1786" s="16">
        <v>42597860</v>
      </c>
      <c r="W1786" s="16">
        <v>2015</v>
      </c>
      <c r="X1786" s="16" t="s">
        <v>180</v>
      </c>
      <c r="Y1786" s="16" t="s">
        <v>38</v>
      </c>
      <c r="Z1786" s="16" t="s">
        <v>64</v>
      </c>
      <c r="AA1786" s="16" t="s">
        <v>40</v>
      </c>
      <c r="AB1786" s="16" t="s">
        <v>40</v>
      </c>
    </row>
    <row r="1787" spans="1:28" x14ac:dyDescent="0.35">
      <c r="A1787" t="s">
        <v>12674</v>
      </c>
      <c r="B1787" t="s">
        <v>12653</v>
      </c>
      <c r="C1787" t="s">
        <v>12704</v>
      </c>
      <c r="D1787" s="1">
        <v>42951101</v>
      </c>
      <c r="E1787" t="s">
        <v>43</v>
      </c>
      <c r="G1787">
        <v>42348</v>
      </c>
      <c r="H1787" s="3">
        <v>136</v>
      </c>
      <c r="I1787">
        <v>1356872</v>
      </c>
      <c r="J1787" s="4">
        <v>467</v>
      </c>
      <c r="K1787" t="s">
        <v>31</v>
      </c>
      <c r="L1787" t="s">
        <v>1061</v>
      </c>
      <c r="M1787" t="s">
        <v>67</v>
      </c>
      <c r="N1787" s="4">
        <v>134</v>
      </c>
      <c r="O1787" s="4">
        <v>19885</v>
      </c>
      <c r="P1787" t="s">
        <v>8999</v>
      </c>
      <c r="Q1787" t="s">
        <v>9125</v>
      </c>
      <c r="R1787" t="s">
        <v>8985</v>
      </c>
      <c r="S1787" t="s">
        <v>2875</v>
      </c>
      <c r="T1787" t="s">
        <v>35</v>
      </c>
      <c r="U1787" t="s">
        <v>36</v>
      </c>
      <c r="V1787">
        <v>0</v>
      </c>
      <c r="W1787">
        <v>2015</v>
      </c>
      <c r="X1787" t="s">
        <v>180</v>
      </c>
      <c r="Y1787" t="s">
        <v>38</v>
      </c>
      <c r="Z1787" t="s">
        <v>64</v>
      </c>
      <c r="AA1787" t="s">
        <v>40</v>
      </c>
      <c r="AB1787" t="s">
        <v>40</v>
      </c>
    </row>
    <row r="1788" spans="1:28" x14ac:dyDescent="0.35">
      <c r="A1788" s="16" t="s">
        <v>12674</v>
      </c>
      <c r="B1788" s="16" t="s">
        <v>12653</v>
      </c>
      <c r="C1788" s="16" t="s">
        <v>12705</v>
      </c>
      <c r="D1788" s="17">
        <v>192411101</v>
      </c>
      <c r="E1788" s="16" t="s">
        <v>43</v>
      </c>
      <c r="G1788" s="16">
        <v>42358</v>
      </c>
      <c r="H1788" s="18">
        <v>1051</v>
      </c>
      <c r="I1788" s="16">
        <v>1367052</v>
      </c>
      <c r="J1788" s="19">
        <v>408</v>
      </c>
      <c r="K1788" s="16" t="s">
        <v>31</v>
      </c>
      <c r="L1788" s="16" t="s">
        <v>66</v>
      </c>
      <c r="M1788" s="16" t="s">
        <v>415</v>
      </c>
      <c r="N1788" s="19">
        <v>72</v>
      </c>
      <c r="O1788" s="19">
        <v>26451</v>
      </c>
      <c r="P1788" s="16" t="s">
        <v>8992</v>
      </c>
      <c r="Q1788" s="16" t="s">
        <v>79</v>
      </c>
      <c r="R1788" s="16" t="s">
        <v>9094</v>
      </c>
      <c r="S1788" s="16" t="s">
        <v>2887</v>
      </c>
      <c r="T1788" s="16" t="s">
        <v>35</v>
      </c>
      <c r="U1788" s="16" t="s">
        <v>36</v>
      </c>
      <c r="V1788" s="16">
        <v>42595311</v>
      </c>
      <c r="W1788" s="16">
        <v>2015</v>
      </c>
      <c r="X1788" s="16" t="s">
        <v>180</v>
      </c>
      <c r="Y1788" s="16" t="s">
        <v>38</v>
      </c>
      <c r="Z1788" s="16" t="s">
        <v>422</v>
      </c>
      <c r="AA1788" s="16" t="s">
        <v>40</v>
      </c>
      <c r="AB1788" s="16" t="s">
        <v>40</v>
      </c>
    </row>
    <row r="1789" spans="1:28" x14ac:dyDescent="0.35">
      <c r="A1789" t="s">
        <v>5113</v>
      </c>
      <c r="B1789" t="s">
        <v>12654</v>
      </c>
      <c r="C1789" t="s">
        <v>5182</v>
      </c>
      <c r="D1789" s="1">
        <v>103221101</v>
      </c>
      <c r="E1789" t="s">
        <v>43</v>
      </c>
      <c r="G1789">
        <v>42341</v>
      </c>
      <c r="H1789" s="3">
        <v>1217</v>
      </c>
      <c r="I1789">
        <v>1352818</v>
      </c>
      <c r="J1789" s="4">
        <v>377</v>
      </c>
      <c r="K1789" t="s">
        <v>31</v>
      </c>
      <c r="L1789" t="s">
        <v>32</v>
      </c>
      <c r="M1789" t="s">
        <v>33</v>
      </c>
      <c r="N1789" s="4">
        <v>86</v>
      </c>
      <c r="O1789" s="4">
        <v>32422</v>
      </c>
      <c r="P1789" t="s">
        <v>9278</v>
      </c>
      <c r="Q1789" t="s">
        <v>8984</v>
      </c>
      <c r="R1789" t="s">
        <v>8985</v>
      </c>
      <c r="S1789" t="s">
        <v>5353</v>
      </c>
      <c r="T1789" t="s">
        <v>35</v>
      </c>
      <c r="U1789" t="s">
        <v>36</v>
      </c>
      <c r="V1789">
        <v>0</v>
      </c>
      <c r="W1789">
        <v>2015</v>
      </c>
      <c r="X1789" t="s">
        <v>180</v>
      </c>
      <c r="Y1789" t="s">
        <v>38</v>
      </c>
      <c r="Z1789" t="s">
        <v>64</v>
      </c>
      <c r="AA1789" t="s">
        <v>40</v>
      </c>
      <c r="AB1789" t="s">
        <v>40</v>
      </c>
    </row>
    <row r="1790" spans="1:28" x14ac:dyDescent="0.35">
      <c r="A1790" s="16" t="s">
        <v>5113</v>
      </c>
      <c r="B1790" s="16" t="s">
        <v>12654</v>
      </c>
      <c r="C1790" s="16" t="s">
        <v>5233</v>
      </c>
      <c r="D1790" s="17">
        <v>103201101</v>
      </c>
      <c r="E1790" s="16" t="s">
        <v>30</v>
      </c>
      <c r="G1790" s="16">
        <v>42358</v>
      </c>
      <c r="H1790" s="18">
        <v>1442</v>
      </c>
      <c r="I1790" s="16">
        <v>1367134</v>
      </c>
      <c r="J1790" s="19">
        <v>651</v>
      </c>
      <c r="K1790" s="16" t="s">
        <v>31</v>
      </c>
      <c r="L1790" s="16" t="s">
        <v>66</v>
      </c>
      <c r="M1790" s="16" t="s">
        <v>415</v>
      </c>
      <c r="N1790" s="19">
        <v>355</v>
      </c>
      <c r="O1790" s="19">
        <v>227578</v>
      </c>
      <c r="P1790" s="16" t="s">
        <v>13097</v>
      </c>
      <c r="Q1790" s="16" t="s">
        <v>122</v>
      </c>
      <c r="R1790" s="16" t="s">
        <v>9094</v>
      </c>
      <c r="S1790" s="16" t="s">
        <v>5362</v>
      </c>
      <c r="T1790" s="16" t="s">
        <v>35</v>
      </c>
      <c r="U1790" s="16" t="s">
        <v>36</v>
      </c>
      <c r="V1790" s="16">
        <v>42595367</v>
      </c>
      <c r="W1790" s="16">
        <v>2015</v>
      </c>
      <c r="X1790" s="16" t="s">
        <v>180</v>
      </c>
      <c r="Y1790" s="16" t="s">
        <v>38</v>
      </c>
      <c r="Z1790" s="16" t="s">
        <v>64</v>
      </c>
      <c r="AA1790" s="16" t="s">
        <v>40</v>
      </c>
      <c r="AB1790" s="16" t="s">
        <v>40</v>
      </c>
    </row>
    <row r="1791" spans="1:28" x14ac:dyDescent="0.35">
      <c r="A1791" t="s">
        <v>5113</v>
      </c>
      <c r="B1791" t="s">
        <v>12653</v>
      </c>
      <c r="C1791" t="s">
        <v>5320</v>
      </c>
      <c r="D1791" s="1">
        <v>103091102</v>
      </c>
      <c r="E1791" t="s">
        <v>30</v>
      </c>
      <c r="G1791">
        <v>42341</v>
      </c>
      <c r="H1791" s="3">
        <v>1428</v>
      </c>
      <c r="I1791">
        <v>1353041</v>
      </c>
      <c r="J1791" s="4">
        <v>149</v>
      </c>
      <c r="K1791" t="s">
        <v>31</v>
      </c>
      <c r="L1791" t="s">
        <v>60</v>
      </c>
      <c r="M1791" t="s">
        <v>94</v>
      </c>
      <c r="N1791" s="4">
        <v>316</v>
      </c>
      <c r="O1791" s="4">
        <v>47084</v>
      </c>
      <c r="P1791" t="s">
        <v>8999</v>
      </c>
      <c r="Q1791" t="s">
        <v>8984</v>
      </c>
      <c r="R1791" t="s">
        <v>8985</v>
      </c>
      <c r="S1791" t="s">
        <v>5350</v>
      </c>
      <c r="T1791" t="s">
        <v>35</v>
      </c>
      <c r="U1791" t="s">
        <v>36</v>
      </c>
      <c r="V1791">
        <v>0</v>
      </c>
      <c r="W1791">
        <v>2015</v>
      </c>
      <c r="X1791" t="s">
        <v>180</v>
      </c>
      <c r="Y1791" t="s">
        <v>38</v>
      </c>
      <c r="Z1791" t="s">
        <v>88</v>
      </c>
      <c r="AA1791" t="s">
        <v>40</v>
      </c>
      <c r="AB1791" t="s">
        <v>40</v>
      </c>
    </row>
    <row r="1792" spans="1:28" x14ac:dyDescent="0.35">
      <c r="A1792" s="16" t="s">
        <v>5113</v>
      </c>
      <c r="B1792" s="16" t="s">
        <v>12654</v>
      </c>
      <c r="C1792" s="16" t="s">
        <v>5164</v>
      </c>
      <c r="D1792" s="17">
        <v>103031101</v>
      </c>
      <c r="E1792" s="16" t="s">
        <v>43</v>
      </c>
      <c r="G1792" s="16">
        <v>42361</v>
      </c>
      <c r="H1792" s="18">
        <v>1401</v>
      </c>
      <c r="I1792" s="16">
        <v>1370436</v>
      </c>
      <c r="J1792" s="19">
        <v>666</v>
      </c>
      <c r="K1792" s="16" t="s">
        <v>31</v>
      </c>
      <c r="L1792" s="16" t="s">
        <v>32</v>
      </c>
      <c r="M1792" s="16" t="s">
        <v>33</v>
      </c>
      <c r="N1792" s="19">
        <v>71</v>
      </c>
      <c r="O1792" s="19">
        <v>15792</v>
      </c>
      <c r="P1792" s="16" t="s">
        <v>8983</v>
      </c>
      <c r="Q1792" s="16" t="s">
        <v>8984</v>
      </c>
      <c r="R1792" s="16" t="s">
        <v>8985</v>
      </c>
      <c r="S1792" s="16" t="s">
        <v>5365</v>
      </c>
      <c r="T1792" s="16" t="s">
        <v>35</v>
      </c>
      <c r="U1792" s="16" t="s">
        <v>36</v>
      </c>
      <c r="V1792" s="16">
        <v>0</v>
      </c>
      <c r="W1792" s="16">
        <v>2015</v>
      </c>
      <c r="X1792" s="16" t="s">
        <v>180</v>
      </c>
      <c r="Y1792" s="16" t="s">
        <v>38</v>
      </c>
      <c r="Z1792" s="16" t="s">
        <v>64</v>
      </c>
      <c r="AA1792" s="16" t="s">
        <v>40</v>
      </c>
      <c r="AB1792" s="16" t="s">
        <v>40</v>
      </c>
    </row>
    <row r="1793" spans="1:28" x14ac:dyDescent="0.35">
      <c r="A1793" t="s">
        <v>5113</v>
      </c>
      <c r="B1793" t="s">
        <v>12653</v>
      </c>
      <c r="C1793" t="s">
        <v>12706</v>
      </c>
      <c r="D1793" s="1">
        <v>102211103</v>
      </c>
      <c r="E1793" t="s">
        <v>43</v>
      </c>
      <c r="G1793">
        <v>42348</v>
      </c>
      <c r="H1793" s="3">
        <v>1304</v>
      </c>
      <c r="I1793">
        <v>1357890</v>
      </c>
      <c r="J1793" s="4">
        <v>246</v>
      </c>
      <c r="K1793" t="s">
        <v>31</v>
      </c>
      <c r="L1793" t="s">
        <v>32</v>
      </c>
      <c r="M1793" t="s">
        <v>33</v>
      </c>
      <c r="N1793" s="4">
        <v>50</v>
      </c>
      <c r="O1793" s="4">
        <v>12300</v>
      </c>
      <c r="P1793" t="s">
        <v>8990</v>
      </c>
      <c r="Q1793" t="s">
        <v>8984</v>
      </c>
      <c r="R1793" t="s">
        <v>8985</v>
      </c>
      <c r="S1793" t="s">
        <v>5358</v>
      </c>
      <c r="T1793" t="s">
        <v>35</v>
      </c>
      <c r="U1793" t="s">
        <v>36</v>
      </c>
      <c r="V1793">
        <v>0</v>
      </c>
      <c r="W1793">
        <v>2015</v>
      </c>
      <c r="X1793" t="s">
        <v>180</v>
      </c>
      <c r="Y1793" t="s">
        <v>38</v>
      </c>
      <c r="Z1793" t="s">
        <v>39</v>
      </c>
      <c r="AA1793" t="s">
        <v>40</v>
      </c>
      <c r="AB1793" t="s">
        <v>40</v>
      </c>
    </row>
    <row r="1794" spans="1:28" x14ac:dyDescent="0.35">
      <c r="A1794" s="16" t="s">
        <v>5113</v>
      </c>
      <c r="B1794" s="16" t="s">
        <v>12654</v>
      </c>
      <c r="C1794" s="16" t="s">
        <v>5276</v>
      </c>
      <c r="D1794" s="17">
        <v>102211103</v>
      </c>
      <c r="E1794" s="16" t="s">
        <v>43</v>
      </c>
      <c r="G1794" s="16">
        <v>42348</v>
      </c>
      <c r="H1794" s="18">
        <v>1625</v>
      </c>
      <c r="I1794" s="16">
        <v>1358082</v>
      </c>
      <c r="J1794" s="19">
        <v>1063</v>
      </c>
      <c r="K1794" s="16" t="s">
        <v>31</v>
      </c>
      <c r="L1794" s="16" t="s">
        <v>32</v>
      </c>
      <c r="M1794" s="16" t="s">
        <v>33</v>
      </c>
      <c r="N1794" s="19">
        <v>1</v>
      </c>
      <c r="O1794" s="19">
        <v>1063</v>
      </c>
      <c r="P1794" s="16" t="s">
        <v>9321</v>
      </c>
      <c r="Q1794" s="16" t="s">
        <v>8984</v>
      </c>
      <c r="R1794" s="16" t="s">
        <v>8985</v>
      </c>
      <c r="S1794" s="16" t="s">
        <v>5359</v>
      </c>
      <c r="T1794" s="16" t="s">
        <v>35</v>
      </c>
      <c r="U1794" s="16" t="s">
        <v>36</v>
      </c>
      <c r="V1794" s="16">
        <v>0</v>
      </c>
      <c r="W1794" s="16">
        <v>2015</v>
      </c>
      <c r="X1794" s="16" t="s">
        <v>180</v>
      </c>
      <c r="Y1794" s="16" t="s">
        <v>38</v>
      </c>
      <c r="Z1794" s="16" t="s">
        <v>51</v>
      </c>
      <c r="AA1794" s="16" t="s">
        <v>40</v>
      </c>
      <c r="AB1794" s="16" t="s">
        <v>40</v>
      </c>
    </row>
    <row r="1795" spans="1:28" x14ac:dyDescent="0.35">
      <c r="A1795" t="s">
        <v>5113</v>
      </c>
      <c r="B1795" t="s">
        <v>12653</v>
      </c>
      <c r="C1795" t="s">
        <v>12707</v>
      </c>
      <c r="D1795" s="1">
        <v>103104401</v>
      </c>
      <c r="E1795" t="s">
        <v>59</v>
      </c>
      <c r="G1795">
        <v>42341</v>
      </c>
      <c r="H1795" s="3">
        <v>1210</v>
      </c>
      <c r="I1795">
        <v>1352805</v>
      </c>
      <c r="J1795" s="4">
        <v>730</v>
      </c>
      <c r="K1795" t="s">
        <v>31</v>
      </c>
      <c r="L1795" t="s">
        <v>32</v>
      </c>
      <c r="M1795" t="s">
        <v>33</v>
      </c>
      <c r="N1795" s="4">
        <v>928</v>
      </c>
      <c r="O1795" s="4">
        <v>196854</v>
      </c>
      <c r="P1795" t="s">
        <v>8999</v>
      </c>
      <c r="Q1795" t="s">
        <v>8984</v>
      </c>
      <c r="R1795" t="s">
        <v>8985</v>
      </c>
      <c r="S1795" t="s">
        <v>5355</v>
      </c>
      <c r="T1795" t="s">
        <v>35</v>
      </c>
      <c r="U1795" t="s">
        <v>36</v>
      </c>
      <c r="V1795">
        <v>0</v>
      </c>
      <c r="W1795">
        <v>2015</v>
      </c>
      <c r="X1795" t="s">
        <v>180</v>
      </c>
      <c r="Y1795" t="s">
        <v>38</v>
      </c>
      <c r="Z1795" t="s">
        <v>39</v>
      </c>
      <c r="AA1795" t="s">
        <v>40</v>
      </c>
      <c r="AB1795" t="s">
        <v>40</v>
      </c>
    </row>
    <row r="1796" spans="1:28" x14ac:dyDescent="0.35">
      <c r="A1796" s="16" t="s">
        <v>5113</v>
      </c>
      <c r="B1796" s="16" t="s">
        <v>12653</v>
      </c>
      <c r="C1796" s="16" t="s">
        <v>12708</v>
      </c>
      <c r="D1796" s="17">
        <v>103181102</v>
      </c>
      <c r="E1796" s="16" t="s">
        <v>30</v>
      </c>
      <c r="G1796" s="16">
        <v>42341</v>
      </c>
      <c r="H1796" s="18">
        <v>1911</v>
      </c>
      <c r="I1796" s="16">
        <v>1353395</v>
      </c>
      <c r="J1796" s="19">
        <v>208</v>
      </c>
      <c r="K1796" s="16" t="s">
        <v>31</v>
      </c>
      <c r="L1796" s="16" t="s">
        <v>66</v>
      </c>
      <c r="M1796" s="16" t="s">
        <v>415</v>
      </c>
      <c r="N1796" s="19">
        <v>80</v>
      </c>
      <c r="O1796" s="19">
        <v>16297</v>
      </c>
      <c r="P1796" s="16" t="s">
        <v>8992</v>
      </c>
      <c r="Q1796" s="16" t="s">
        <v>8984</v>
      </c>
      <c r="R1796" s="16" t="s">
        <v>8985</v>
      </c>
      <c r="S1796" s="16" t="s">
        <v>5349</v>
      </c>
      <c r="T1796" s="16" t="s">
        <v>35</v>
      </c>
      <c r="U1796" s="16" t="s">
        <v>36</v>
      </c>
      <c r="V1796" s="16">
        <v>0</v>
      </c>
      <c r="W1796" s="16">
        <v>2015</v>
      </c>
      <c r="X1796" s="16" t="s">
        <v>180</v>
      </c>
      <c r="Y1796" s="16" t="s">
        <v>38</v>
      </c>
      <c r="Z1796" s="16" t="s">
        <v>39</v>
      </c>
      <c r="AA1796" s="16" t="s">
        <v>40</v>
      </c>
      <c r="AB1796" s="16" t="s">
        <v>40</v>
      </c>
    </row>
    <row r="1797" spans="1:28" x14ac:dyDescent="0.35">
      <c r="A1797" t="s">
        <v>5113</v>
      </c>
      <c r="B1797" t="s">
        <v>12653</v>
      </c>
      <c r="C1797" t="s">
        <v>5351</v>
      </c>
      <c r="D1797" s="1">
        <v>102361101</v>
      </c>
      <c r="E1797" t="s">
        <v>43</v>
      </c>
      <c r="G1797">
        <v>42341</v>
      </c>
      <c r="H1797" s="3">
        <v>1016</v>
      </c>
      <c r="I1797">
        <v>1352723</v>
      </c>
      <c r="J1797" s="4">
        <v>527</v>
      </c>
      <c r="K1797" t="s">
        <v>31</v>
      </c>
      <c r="L1797" t="s">
        <v>32</v>
      </c>
      <c r="M1797" t="s">
        <v>33</v>
      </c>
      <c r="N1797" s="4">
        <v>17</v>
      </c>
      <c r="O1797" s="4">
        <v>8959</v>
      </c>
      <c r="P1797" t="s">
        <v>13098</v>
      </c>
      <c r="Q1797" t="s">
        <v>8984</v>
      </c>
      <c r="R1797" t="s">
        <v>8985</v>
      </c>
      <c r="S1797" t="s">
        <v>5352</v>
      </c>
      <c r="T1797" t="s">
        <v>35</v>
      </c>
      <c r="U1797" t="s">
        <v>36</v>
      </c>
      <c r="V1797">
        <v>0</v>
      </c>
      <c r="W1797">
        <v>2015</v>
      </c>
      <c r="X1797" t="s">
        <v>180</v>
      </c>
      <c r="Y1797" t="s">
        <v>38</v>
      </c>
      <c r="Z1797" t="s">
        <v>172</v>
      </c>
      <c r="AA1797" t="s">
        <v>40</v>
      </c>
      <c r="AB1797" t="s">
        <v>40</v>
      </c>
    </row>
    <row r="1798" spans="1:28" x14ac:dyDescent="0.35">
      <c r="A1798" s="16" t="s">
        <v>5113</v>
      </c>
      <c r="B1798" s="16" t="s">
        <v>12653</v>
      </c>
      <c r="C1798" s="16" t="s">
        <v>5122</v>
      </c>
      <c r="D1798" s="17">
        <v>102541101</v>
      </c>
      <c r="E1798" s="16" t="s">
        <v>30</v>
      </c>
      <c r="G1798" s="16">
        <v>42357</v>
      </c>
      <c r="H1798" s="18">
        <v>149</v>
      </c>
      <c r="I1798" s="16">
        <v>1366425</v>
      </c>
      <c r="J1798" s="19">
        <v>390</v>
      </c>
      <c r="K1798" s="16" t="s">
        <v>31</v>
      </c>
      <c r="L1798" s="16" t="s">
        <v>66</v>
      </c>
      <c r="M1798" s="16" t="s">
        <v>415</v>
      </c>
      <c r="N1798" s="19">
        <v>539</v>
      </c>
      <c r="O1798" s="19">
        <v>122442</v>
      </c>
      <c r="P1798" s="16" t="s">
        <v>13099</v>
      </c>
      <c r="Q1798" s="16" t="s">
        <v>8984</v>
      </c>
      <c r="R1798" s="16" t="s">
        <v>8985</v>
      </c>
      <c r="S1798" s="16" t="s">
        <v>5361</v>
      </c>
      <c r="T1798" s="16" t="s">
        <v>35</v>
      </c>
      <c r="U1798" s="16" t="s">
        <v>36</v>
      </c>
      <c r="V1798" s="16">
        <v>31207519</v>
      </c>
      <c r="W1798" s="16">
        <v>2015</v>
      </c>
      <c r="X1798" s="16" t="s">
        <v>180</v>
      </c>
      <c r="Y1798" s="16" t="s">
        <v>38</v>
      </c>
      <c r="Z1798" s="16" t="s">
        <v>39</v>
      </c>
      <c r="AA1798" s="16" t="s">
        <v>40</v>
      </c>
      <c r="AB1798" s="16" t="s">
        <v>40</v>
      </c>
    </row>
    <row r="1799" spans="1:28" x14ac:dyDescent="0.35">
      <c r="A1799" t="s">
        <v>5113</v>
      </c>
      <c r="B1799" t="s">
        <v>12653</v>
      </c>
      <c r="C1799" t="s">
        <v>5122</v>
      </c>
      <c r="D1799" s="1">
        <v>102541101</v>
      </c>
      <c r="E1799" t="s">
        <v>448</v>
      </c>
      <c r="G1799">
        <v>42358</v>
      </c>
      <c r="H1799" s="3">
        <v>1153</v>
      </c>
      <c r="I1799">
        <v>1367346</v>
      </c>
      <c r="J1799" s="4">
        <v>1341</v>
      </c>
      <c r="K1799" t="s">
        <v>31</v>
      </c>
      <c r="L1799" t="s">
        <v>32</v>
      </c>
      <c r="M1799" t="s">
        <v>33</v>
      </c>
      <c r="N1799" s="4">
        <v>168</v>
      </c>
      <c r="O1799" s="4">
        <v>225248</v>
      </c>
      <c r="P1799" t="s">
        <v>13099</v>
      </c>
      <c r="Q1799" t="s">
        <v>8984</v>
      </c>
      <c r="R1799" t="s">
        <v>8985</v>
      </c>
      <c r="S1799" t="s">
        <v>5363</v>
      </c>
      <c r="T1799" t="s">
        <v>35</v>
      </c>
      <c r="U1799" t="s">
        <v>36</v>
      </c>
      <c r="V1799">
        <v>0</v>
      </c>
      <c r="W1799">
        <v>2015</v>
      </c>
      <c r="X1799" t="s">
        <v>180</v>
      </c>
      <c r="Y1799" t="s">
        <v>38</v>
      </c>
      <c r="Z1799" t="s">
        <v>64</v>
      </c>
      <c r="AA1799" t="s">
        <v>40</v>
      </c>
      <c r="AB1799" t="s">
        <v>40</v>
      </c>
    </row>
    <row r="1800" spans="1:28" x14ac:dyDescent="0.35">
      <c r="A1800" s="16" t="s">
        <v>5113</v>
      </c>
      <c r="B1800" s="16" t="s">
        <v>12653</v>
      </c>
      <c r="C1800" s="16" t="s">
        <v>5356</v>
      </c>
      <c r="D1800" s="17">
        <v>103381101</v>
      </c>
      <c r="E1800" s="16" t="s">
        <v>43</v>
      </c>
      <c r="G1800" s="16">
        <v>42360</v>
      </c>
      <c r="H1800" s="18">
        <v>2031</v>
      </c>
      <c r="I1800" s="16">
        <v>1369990</v>
      </c>
      <c r="J1800" s="19">
        <v>924</v>
      </c>
      <c r="K1800" s="16" t="s">
        <v>31</v>
      </c>
      <c r="L1800" s="16" t="s">
        <v>32</v>
      </c>
      <c r="M1800" s="16" t="s">
        <v>33</v>
      </c>
      <c r="N1800" s="19">
        <v>85</v>
      </c>
      <c r="O1800" s="19">
        <v>71070</v>
      </c>
      <c r="P1800" s="16" t="s">
        <v>8987</v>
      </c>
      <c r="Q1800" s="16" t="s">
        <v>8984</v>
      </c>
      <c r="R1800" s="16" t="s">
        <v>8985</v>
      </c>
      <c r="S1800" s="16" t="s">
        <v>5364</v>
      </c>
      <c r="T1800" s="16" t="s">
        <v>35</v>
      </c>
      <c r="U1800" s="16" t="s">
        <v>36</v>
      </c>
      <c r="V1800" s="16">
        <v>0</v>
      </c>
      <c r="W1800" s="16">
        <v>2015</v>
      </c>
      <c r="X1800" s="16" t="s">
        <v>180</v>
      </c>
      <c r="Y1800" s="16" t="s">
        <v>38</v>
      </c>
      <c r="Z1800" s="16" t="s">
        <v>39</v>
      </c>
      <c r="AA1800" s="16" t="s">
        <v>40</v>
      </c>
      <c r="AB1800" s="16" t="s">
        <v>40</v>
      </c>
    </row>
    <row r="1801" spans="1:28" x14ac:dyDescent="0.35">
      <c r="A1801" t="s">
        <v>5113</v>
      </c>
      <c r="B1801" t="s">
        <v>12653</v>
      </c>
      <c r="C1801" t="s">
        <v>12709</v>
      </c>
      <c r="D1801" s="1">
        <v>103381101</v>
      </c>
      <c r="E1801" t="s">
        <v>43</v>
      </c>
      <c r="G1801">
        <v>42345</v>
      </c>
      <c r="H1801" s="3">
        <v>2109</v>
      </c>
      <c r="I1801">
        <v>1355387</v>
      </c>
      <c r="J1801" s="4">
        <v>486</v>
      </c>
      <c r="K1801" t="s">
        <v>31</v>
      </c>
      <c r="L1801" t="s">
        <v>32</v>
      </c>
      <c r="M1801" t="s">
        <v>33</v>
      </c>
      <c r="N1801" s="4">
        <v>85</v>
      </c>
      <c r="O1801" s="4">
        <v>28519</v>
      </c>
      <c r="P1801" t="s">
        <v>8994</v>
      </c>
      <c r="Q1801" t="s">
        <v>8984</v>
      </c>
      <c r="R1801" t="s">
        <v>8985</v>
      </c>
      <c r="S1801" t="s">
        <v>5357</v>
      </c>
      <c r="T1801" t="s">
        <v>35</v>
      </c>
      <c r="U1801" t="s">
        <v>36</v>
      </c>
      <c r="V1801">
        <v>31204714</v>
      </c>
      <c r="W1801">
        <v>2015</v>
      </c>
      <c r="X1801" t="s">
        <v>180</v>
      </c>
      <c r="Y1801" t="s">
        <v>38</v>
      </c>
      <c r="Z1801" t="s">
        <v>39</v>
      </c>
      <c r="AA1801" t="s">
        <v>40</v>
      </c>
      <c r="AB1801" t="s">
        <v>40</v>
      </c>
    </row>
    <row r="1802" spans="1:28" x14ac:dyDescent="0.35">
      <c r="A1802" s="16" t="s">
        <v>5113</v>
      </c>
      <c r="B1802" s="16" t="s">
        <v>12653</v>
      </c>
      <c r="C1802" s="16" t="s">
        <v>5254</v>
      </c>
      <c r="D1802" s="17">
        <v>103732101</v>
      </c>
      <c r="E1802" s="16" t="s">
        <v>59</v>
      </c>
      <c r="G1802" s="16">
        <v>42352</v>
      </c>
      <c r="H1802" s="18">
        <v>1705</v>
      </c>
      <c r="I1802" s="16">
        <v>1363741</v>
      </c>
      <c r="J1802" s="19">
        <v>8</v>
      </c>
      <c r="K1802" s="16" t="s">
        <v>31</v>
      </c>
      <c r="L1802" s="16" t="s">
        <v>32</v>
      </c>
      <c r="M1802" s="16" t="s">
        <v>83</v>
      </c>
      <c r="N1802" s="19">
        <v>24</v>
      </c>
      <c r="O1802" s="19">
        <v>192</v>
      </c>
      <c r="P1802" s="16" t="s">
        <v>8983</v>
      </c>
      <c r="Q1802" s="16" t="s">
        <v>8984</v>
      </c>
      <c r="R1802" s="16" t="s">
        <v>8985</v>
      </c>
      <c r="S1802" s="16" t="s">
        <v>5360</v>
      </c>
      <c r="T1802" s="16" t="s">
        <v>35</v>
      </c>
      <c r="U1802" s="16" t="s">
        <v>36</v>
      </c>
      <c r="V1802" s="16">
        <v>31206126</v>
      </c>
      <c r="W1802" s="16">
        <v>2015</v>
      </c>
      <c r="X1802" s="16" t="s">
        <v>180</v>
      </c>
      <c r="Y1802" s="16" t="s">
        <v>38</v>
      </c>
      <c r="Z1802" s="16" t="s">
        <v>39</v>
      </c>
      <c r="AA1802" s="16" t="s">
        <v>40</v>
      </c>
      <c r="AB1802" s="16" t="s">
        <v>40</v>
      </c>
    </row>
    <row r="1803" spans="1:28" x14ac:dyDescent="0.35">
      <c r="A1803" t="s">
        <v>5879</v>
      </c>
      <c r="B1803" t="s">
        <v>12653</v>
      </c>
      <c r="C1803" t="s">
        <v>5883</v>
      </c>
      <c r="D1803" s="1">
        <v>24131103</v>
      </c>
      <c r="E1803" t="s">
        <v>448</v>
      </c>
      <c r="G1803">
        <v>42357</v>
      </c>
      <c r="H1803" s="3">
        <v>759</v>
      </c>
      <c r="I1803">
        <v>1366498</v>
      </c>
      <c r="J1803" s="4">
        <v>512</v>
      </c>
      <c r="K1803" t="s">
        <v>31</v>
      </c>
      <c r="L1803" t="s">
        <v>32</v>
      </c>
      <c r="M1803" t="s">
        <v>83</v>
      </c>
      <c r="N1803" s="4">
        <v>55</v>
      </c>
      <c r="O1803" s="4">
        <v>27926</v>
      </c>
      <c r="P1803" t="s">
        <v>9004</v>
      </c>
      <c r="Q1803" t="s">
        <v>8984</v>
      </c>
      <c r="R1803" t="s">
        <v>8985</v>
      </c>
      <c r="S1803" t="s">
        <v>5967</v>
      </c>
      <c r="T1803" t="s">
        <v>35</v>
      </c>
      <c r="U1803" t="s">
        <v>36</v>
      </c>
      <c r="V1803">
        <v>42595188</v>
      </c>
      <c r="W1803">
        <v>2015</v>
      </c>
      <c r="X1803" t="s">
        <v>180</v>
      </c>
      <c r="Y1803" t="s">
        <v>38</v>
      </c>
      <c r="Z1803" t="s">
        <v>45</v>
      </c>
      <c r="AA1803" t="s">
        <v>40</v>
      </c>
      <c r="AB1803" t="s">
        <v>38</v>
      </c>
    </row>
    <row r="1804" spans="1:28" x14ac:dyDescent="0.35">
      <c r="A1804" s="16" t="s">
        <v>5879</v>
      </c>
      <c r="B1804" s="16" t="s">
        <v>12653</v>
      </c>
      <c r="C1804" s="16" t="s">
        <v>5883</v>
      </c>
      <c r="D1804" s="17">
        <v>24131103</v>
      </c>
      <c r="E1804" s="16" t="s">
        <v>43</v>
      </c>
      <c r="G1804" s="16">
        <v>42368</v>
      </c>
      <c r="H1804" s="18">
        <v>838</v>
      </c>
      <c r="I1804" s="16">
        <v>1374564</v>
      </c>
      <c r="J1804" s="19">
        <v>761</v>
      </c>
      <c r="K1804" s="16" t="s">
        <v>31</v>
      </c>
      <c r="L1804" s="16" t="s">
        <v>60</v>
      </c>
      <c r="M1804" s="16" t="s">
        <v>94</v>
      </c>
      <c r="N1804" s="19">
        <v>10</v>
      </c>
      <c r="O1804" s="19">
        <v>7610</v>
      </c>
      <c r="P1804" s="16" t="s">
        <v>8987</v>
      </c>
      <c r="Q1804" s="16" t="s">
        <v>8984</v>
      </c>
      <c r="R1804" s="16" t="s">
        <v>8985</v>
      </c>
      <c r="S1804" s="16" t="s">
        <v>5972</v>
      </c>
      <c r="T1804" s="16" t="s">
        <v>35</v>
      </c>
      <c r="U1804" s="16" t="s">
        <v>36</v>
      </c>
      <c r="V1804" s="16">
        <v>42599113</v>
      </c>
      <c r="W1804" s="16">
        <v>2015</v>
      </c>
      <c r="X1804" s="16" t="s">
        <v>180</v>
      </c>
      <c r="Y1804" s="16" t="s">
        <v>38</v>
      </c>
      <c r="Z1804" s="16" t="s">
        <v>39</v>
      </c>
      <c r="AA1804" s="16" t="s">
        <v>40</v>
      </c>
      <c r="AB1804" s="16" t="s">
        <v>40</v>
      </c>
    </row>
    <row r="1805" spans="1:28" x14ac:dyDescent="0.35">
      <c r="A1805" t="s">
        <v>5879</v>
      </c>
      <c r="B1805" t="s">
        <v>12653</v>
      </c>
      <c r="C1805" t="s">
        <v>5956</v>
      </c>
      <c r="D1805" s="1">
        <v>24131102</v>
      </c>
      <c r="E1805" t="s">
        <v>43</v>
      </c>
      <c r="G1805">
        <v>42359</v>
      </c>
      <c r="H1805" s="3">
        <v>1901</v>
      </c>
      <c r="I1805">
        <v>1368214</v>
      </c>
      <c r="J1805" s="4">
        <v>1185</v>
      </c>
      <c r="K1805" t="s">
        <v>31</v>
      </c>
      <c r="L1805" t="s">
        <v>66</v>
      </c>
      <c r="M1805" t="s">
        <v>415</v>
      </c>
      <c r="N1805" s="4">
        <v>12</v>
      </c>
      <c r="O1805" s="4">
        <v>14220</v>
      </c>
      <c r="P1805" t="s">
        <v>8992</v>
      </c>
      <c r="Q1805" t="s">
        <v>8984</v>
      </c>
      <c r="R1805" t="s">
        <v>8985</v>
      </c>
      <c r="S1805" t="s">
        <v>5968</v>
      </c>
      <c r="T1805" t="s">
        <v>35</v>
      </c>
      <c r="U1805" t="s">
        <v>36</v>
      </c>
      <c r="V1805">
        <v>42595885</v>
      </c>
      <c r="W1805">
        <v>2015</v>
      </c>
      <c r="X1805" t="s">
        <v>180</v>
      </c>
      <c r="Y1805" t="s">
        <v>38</v>
      </c>
      <c r="Z1805" t="s">
        <v>39</v>
      </c>
      <c r="AA1805" t="s">
        <v>40</v>
      </c>
      <c r="AB1805" t="s">
        <v>40</v>
      </c>
    </row>
    <row r="1806" spans="1:28" x14ac:dyDescent="0.35">
      <c r="A1806" s="16" t="s">
        <v>5879</v>
      </c>
      <c r="B1806" s="16" t="s">
        <v>12654</v>
      </c>
      <c r="C1806" s="16" t="s">
        <v>5887</v>
      </c>
      <c r="D1806" s="17">
        <v>24251101</v>
      </c>
      <c r="E1806" s="16" t="s">
        <v>53</v>
      </c>
      <c r="G1806" s="16">
        <v>42363</v>
      </c>
      <c r="H1806" s="18">
        <v>1453</v>
      </c>
      <c r="I1806" s="16">
        <v>1371761</v>
      </c>
      <c r="J1806" s="19">
        <v>1198</v>
      </c>
      <c r="K1806" s="16" t="s">
        <v>31</v>
      </c>
      <c r="L1806" s="16" t="s">
        <v>32</v>
      </c>
      <c r="M1806" s="16" t="s">
        <v>83</v>
      </c>
      <c r="N1806" s="19">
        <v>1</v>
      </c>
      <c r="O1806" s="19">
        <v>1198</v>
      </c>
      <c r="P1806" s="16" t="s">
        <v>8987</v>
      </c>
      <c r="Q1806" s="16" t="s">
        <v>8984</v>
      </c>
      <c r="R1806" s="16" t="s">
        <v>8985</v>
      </c>
      <c r="S1806" s="16" t="s">
        <v>5971</v>
      </c>
      <c r="T1806" s="16" t="s">
        <v>35</v>
      </c>
      <c r="U1806" s="16" t="s">
        <v>36</v>
      </c>
      <c r="V1806" s="16">
        <v>42597672</v>
      </c>
      <c r="W1806" s="16">
        <v>2015</v>
      </c>
      <c r="X1806" s="16" t="s">
        <v>180</v>
      </c>
      <c r="Y1806" s="16" t="s">
        <v>38</v>
      </c>
      <c r="Z1806" s="16" t="s">
        <v>45</v>
      </c>
      <c r="AA1806" s="16" t="s">
        <v>40</v>
      </c>
      <c r="AB1806" s="16" t="s">
        <v>40</v>
      </c>
    </row>
    <row r="1807" spans="1:28" x14ac:dyDescent="0.35">
      <c r="A1807" t="s">
        <v>5879</v>
      </c>
      <c r="B1807" t="s">
        <v>12654</v>
      </c>
      <c r="C1807" t="s">
        <v>5887</v>
      </c>
      <c r="D1807" s="1">
        <v>24251101</v>
      </c>
      <c r="E1807" t="s">
        <v>448</v>
      </c>
      <c r="G1807">
        <v>42360</v>
      </c>
      <c r="H1807" s="3">
        <v>236</v>
      </c>
      <c r="I1807">
        <v>1368517</v>
      </c>
      <c r="J1807" s="4">
        <v>631</v>
      </c>
      <c r="K1807" t="s">
        <v>31</v>
      </c>
      <c r="L1807" t="s">
        <v>32</v>
      </c>
      <c r="M1807" t="s">
        <v>33</v>
      </c>
      <c r="N1807" s="4">
        <v>312</v>
      </c>
      <c r="O1807" s="4">
        <v>154954</v>
      </c>
      <c r="P1807" t="s">
        <v>9171</v>
      </c>
      <c r="Q1807" t="s">
        <v>8984</v>
      </c>
      <c r="R1807" t="s">
        <v>8985</v>
      </c>
      <c r="S1807" t="s">
        <v>5969</v>
      </c>
      <c r="T1807" t="s">
        <v>35</v>
      </c>
      <c r="U1807" t="s">
        <v>36</v>
      </c>
      <c r="V1807">
        <v>31208076</v>
      </c>
      <c r="W1807">
        <v>2015</v>
      </c>
      <c r="X1807" t="s">
        <v>180</v>
      </c>
      <c r="Y1807" t="s">
        <v>38</v>
      </c>
      <c r="Z1807" t="s">
        <v>45</v>
      </c>
      <c r="AA1807" t="s">
        <v>40</v>
      </c>
      <c r="AB1807" t="s">
        <v>40</v>
      </c>
    </row>
    <row r="1808" spans="1:28" x14ac:dyDescent="0.35">
      <c r="A1808" s="16" t="s">
        <v>5879</v>
      </c>
      <c r="B1808" s="16" t="s">
        <v>12654</v>
      </c>
      <c r="C1808" s="16" t="s">
        <v>5887</v>
      </c>
      <c r="D1808" s="17">
        <v>24251101</v>
      </c>
      <c r="E1808" s="16" t="s">
        <v>53</v>
      </c>
      <c r="G1808" s="16">
        <v>42350</v>
      </c>
      <c r="H1808" s="18">
        <v>439</v>
      </c>
      <c r="I1808" s="16">
        <v>1359227</v>
      </c>
      <c r="J1808" s="19">
        <v>539</v>
      </c>
      <c r="K1808" s="16" t="s">
        <v>31</v>
      </c>
      <c r="L1808" s="16" t="s">
        <v>32</v>
      </c>
      <c r="M1808" s="16" t="s">
        <v>33</v>
      </c>
      <c r="N1808" s="19">
        <v>4</v>
      </c>
      <c r="O1808" s="19">
        <v>2049</v>
      </c>
      <c r="P1808" s="16" t="s">
        <v>8983</v>
      </c>
      <c r="Q1808" s="16" t="s">
        <v>8984</v>
      </c>
      <c r="R1808" s="16" t="s">
        <v>8985</v>
      </c>
      <c r="S1808" s="16" t="s">
        <v>5965</v>
      </c>
      <c r="T1808" s="16" t="s">
        <v>35</v>
      </c>
      <c r="U1808" s="16" t="s">
        <v>36</v>
      </c>
      <c r="V1808" s="16">
        <v>0</v>
      </c>
      <c r="W1808" s="16">
        <v>2015</v>
      </c>
      <c r="X1808" s="16" t="s">
        <v>180</v>
      </c>
      <c r="Y1808" s="16" t="s">
        <v>38</v>
      </c>
      <c r="Z1808" s="16" t="s">
        <v>45</v>
      </c>
      <c r="AA1808" s="16" t="s">
        <v>40</v>
      </c>
      <c r="AB1808" s="16" t="s">
        <v>40</v>
      </c>
    </row>
    <row r="1809" spans="1:28" x14ac:dyDescent="0.35">
      <c r="A1809" t="s">
        <v>5879</v>
      </c>
      <c r="B1809" t="s">
        <v>12654</v>
      </c>
      <c r="C1809" t="s">
        <v>5887</v>
      </c>
      <c r="D1809" s="1">
        <v>24251101</v>
      </c>
      <c r="E1809" t="s">
        <v>43</v>
      </c>
      <c r="G1809">
        <v>42360</v>
      </c>
      <c r="H1809" s="3">
        <v>1328</v>
      </c>
      <c r="I1809">
        <v>1369688</v>
      </c>
      <c r="J1809" s="4">
        <v>794</v>
      </c>
      <c r="K1809" t="s">
        <v>31</v>
      </c>
      <c r="L1809" t="s">
        <v>32</v>
      </c>
      <c r="M1809" t="s">
        <v>33</v>
      </c>
      <c r="N1809" s="4">
        <v>32</v>
      </c>
      <c r="O1809" s="4">
        <v>25408</v>
      </c>
      <c r="P1809" t="s">
        <v>8990</v>
      </c>
      <c r="Q1809" t="s">
        <v>8984</v>
      </c>
      <c r="R1809" t="s">
        <v>8985</v>
      </c>
      <c r="S1809" t="s">
        <v>5970</v>
      </c>
      <c r="T1809" t="s">
        <v>35</v>
      </c>
      <c r="U1809" t="s">
        <v>36</v>
      </c>
      <c r="V1809">
        <v>42595832</v>
      </c>
      <c r="W1809">
        <v>2015</v>
      </c>
      <c r="X1809" t="s">
        <v>180</v>
      </c>
      <c r="Y1809" t="s">
        <v>38</v>
      </c>
      <c r="Z1809" t="s">
        <v>64</v>
      </c>
      <c r="AA1809" t="s">
        <v>40</v>
      </c>
      <c r="AB1809" t="s">
        <v>40</v>
      </c>
    </row>
    <row r="1810" spans="1:28" x14ac:dyDescent="0.35">
      <c r="A1810" s="16" t="s">
        <v>5879</v>
      </c>
      <c r="B1810" s="16" t="s">
        <v>12654</v>
      </c>
      <c r="C1810" s="16" t="s">
        <v>5902</v>
      </c>
      <c r="D1810" s="17">
        <v>24101101</v>
      </c>
      <c r="E1810" s="16" t="s">
        <v>43</v>
      </c>
      <c r="G1810" s="16">
        <v>42357</v>
      </c>
      <c r="H1810" s="18">
        <v>1949</v>
      </c>
      <c r="I1810" s="16">
        <v>1366881</v>
      </c>
      <c r="J1810" s="19">
        <v>1078</v>
      </c>
      <c r="K1810" s="16" t="s">
        <v>31</v>
      </c>
      <c r="L1810" s="16" t="s">
        <v>32</v>
      </c>
      <c r="M1810" s="16" t="s">
        <v>83</v>
      </c>
      <c r="N1810" s="19">
        <v>8</v>
      </c>
      <c r="O1810" s="19">
        <v>8624</v>
      </c>
      <c r="P1810" s="16" t="s">
        <v>9011</v>
      </c>
      <c r="Q1810" s="16" t="s">
        <v>8984</v>
      </c>
      <c r="R1810" s="16" t="s">
        <v>8985</v>
      </c>
      <c r="S1810" s="16" t="s">
        <v>5966</v>
      </c>
      <c r="T1810" s="16" t="s">
        <v>35</v>
      </c>
      <c r="U1810" s="16" t="s">
        <v>36</v>
      </c>
      <c r="V1810" s="16">
        <v>42595301</v>
      </c>
      <c r="W1810" s="16">
        <v>2015</v>
      </c>
      <c r="X1810" s="16" t="s">
        <v>180</v>
      </c>
      <c r="Y1810" s="16" t="s">
        <v>38</v>
      </c>
      <c r="Z1810" s="16" t="s">
        <v>39</v>
      </c>
      <c r="AA1810" s="16" t="s">
        <v>40</v>
      </c>
      <c r="AB1810" s="16" t="s">
        <v>40</v>
      </c>
    </row>
    <row r="1811" spans="1:28" x14ac:dyDescent="0.35">
      <c r="A1811" t="s">
        <v>6273</v>
      </c>
      <c r="B1811" t="s">
        <v>12653</v>
      </c>
      <c r="C1811" t="s">
        <v>12710</v>
      </c>
      <c r="D1811" s="1">
        <v>83912110</v>
      </c>
      <c r="E1811" t="s">
        <v>43</v>
      </c>
      <c r="G1811">
        <v>42360</v>
      </c>
      <c r="H1811" s="3">
        <v>1407</v>
      </c>
      <c r="I1811">
        <v>1369685</v>
      </c>
      <c r="J1811" s="4">
        <v>1588</v>
      </c>
      <c r="K1811" t="s">
        <v>31</v>
      </c>
      <c r="L1811" t="s">
        <v>32</v>
      </c>
      <c r="M1811" t="s">
        <v>33</v>
      </c>
      <c r="N1811" s="4">
        <v>12</v>
      </c>
      <c r="O1811" s="4">
        <v>19056</v>
      </c>
      <c r="P1811" t="s">
        <v>8987</v>
      </c>
      <c r="Q1811" t="s">
        <v>8984</v>
      </c>
      <c r="R1811" t="s">
        <v>8985</v>
      </c>
      <c r="S1811" t="s">
        <v>6295</v>
      </c>
      <c r="T1811" t="s">
        <v>35</v>
      </c>
      <c r="U1811" t="s">
        <v>36</v>
      </c>
      <c r="V1811">
        <v>31208369</v>
      </c>
      <c r="W1811">
        <v>2015</v>
      </c>
      <c r="X1811" t="s">
        <v>180</v>
      </c>
      <c r="Y1811" t="s">
        <v>38</v>
      </c>
      <c r="Z1811" t="s">
        <v>64</v>
      </c>
      <c r="AA1811" t="s">
        <v>40</v>
      </c>
      <c r="AB1811" t="s">
        <v>40</v>
      </c>
    </row>
    <row r="1812" spans="1:28" x14ac:dyDescent="0.35">
      <c r="A1812" s="16" t="s">
        <v>6273</v>
      </c>
      <c r="B1812" s="16" t="s">
        <v>12653</v>
      </c>
      <c r="C1812" s="16" t="s">
        <v>12711</v>
      </c>
      <c r="D1812" s="17">
        <v>82831109</v>
      </c>
      <c r="E1812" s="16" t="s">
        <v>43</v>
      </c>
      <c r="G1812" s="16">
        <v>42360</v>
      </c>
      <c r="H1812" s="18">
        <v>710</v>
      </c>
      <c r="I1812" s="16">
        <v>1368931</v>
      </c>
      <c r="J1812" s="19">
        <v>420</v>
      </c>
      <c r="K1812" s="16" t="s">
        <v>31</v>
      </c>
      <c r="L1812" s="16" t="s">
        <v>32</v>
      </c>
      <c r="M1812" s="16" t="s">
        <v>83</v>
      </c>
      <c r="N1812" s="19">
        <v>20</v>
      </c>
      <c r="O1812" s="19">
        <v>5204</v>
      </c>
      <c r="P1812" s="16" t="s">
        <v>8992</v>
      </c>
      <c r="Q1812" s="16" t="s">
        <v>8984</v>
      </c>
      <c r="R1812" s="16" t="s">
        <v>8985</v>
      </c>
      <c r="S1812" s="16" t="s">
        <v>6294</v>
      </c>
      <c r="T1812" s="16" t="s">
        <v>35</v>
      </c>
      <c r="U1812" s="16" t="s">
        <v>36</v>
      </c>
      <c r="V1812" s="16">
        <v>0</v>
      </c>
      <c r="W1812" s="16">
        <v>2015</v>
      </c>
      <c r="X1812" s="16" t="s">
        <v>180</v>
      </c>
      <c r="Y1812" s="16" t="s">
        <v>38</v>
      </c>
      <c r="Z1812" s="16" t="s">
        <v>39</v>
      </c>
      <c r="AA1812" s="16" t="s">
        <v>40</v>
      </c>
      <c r="AB1812" s="16" t="s">
        <v>40</v>
      </c>
    </row>
    <row r="1813" spans="1:28" x14ac:dyDescent="0.35">
      <c r="A1813" t="s">
        <v>6337</v>
      </c>
      <c r="B1813" t="s">
        <v>12654</v>
      </c>
      <c r="C1813" t="s">
        <v>12712</v>
      </c>
      <c r="D1813" s="1">
        <v>153652105</v>
      </c>
      <c r="E1813" t="s">
        <v>30</v>
      </c>
      <c r="G1813">
        <v>42357</v>
      </c>
      <c r="H1813" s="3">
        <v>1025</v>
      </c>
      <c r="I1813">
        <v>1366613</v>
      </c>
      <c r="J1813" s="4">
        <v>909</v>
      </c>
      <c r="K1813" t="s">
        <v>31</v>
      </c>
      <c r="L1813" t="s">
        <v>60</v>
      </c>
      <c r="M1813" t="s">
        <v>94</v>
      </c>
      <c r="N1813" s="4">
        <v>774</v>
      </c>
      <c r="O1813" s="4">
        <v>241393</v>
      </c>
      <c r="P1813" t="s">
        <v>8990</v>
      </c>
      <c r="Q1813" t="s">
        <v>57</v>
      </c>
      <c r="R1813" t="s">
        <v>8985</v>
      </c>
      <c r="S1813" t="s">
        <v>13100</v>
      </c>
      <c r="T1813" t="s">
        <v>35</v>
      </c>
      <c r="U1813" t="s">
        <v>36</v>
      </c>
      <c r="V1813">
        <v>0</v>
      </c>
      <c r="W1813">
        <v>2015</v>
      </c>
      <c r="X1813" t="s">
        <v>180</v>
      </c>
      <c r="Y1813" t="s">
        <v>38</v>
      </c>
      <c r="Z1813" t="s">
        <v>39</v>
      </c>
      <c r="AA1813" t="s">
        <v>40</v>
      </c>
      <c r="AB1813" t="s">
        <v>40</v>
      </c>
    </row>
    <row r="1814" spans="1:28" x14ac:dyDescent="0.35">
      <c r="A1814" s="16" t="s">
        <v>6337</v>
      </c>
      <c r="B1814" s="16" t="s">
        <v>12653</v>
      </c>
      <c r="C1814" s="16" t="s">
        <v>12713</v>
      </c>
      <c r="D1814" s="17">
        <v>153081112</v>
      </c>
      <c r="E1814" s="16" t="s">
        <v>43</v>
      </c>
      <c r="G1814" s="16">
        <v>42342</v>
      </c>
      <c r="H1814" s="18">
        <v>839</v>
      </c>
      <c r="I1814" s="16">
        <v>1353628</v>
      </c>
      <c r="J1814" s="19">
        <v>264</v>
      </c>
      <c r="K1814" s="16" t="s">
        <v>31</v>
      </c>
      <c r="L1814" s="16" t="s">
        <v>32</v>
      </c>
      <c r="M1814" s="16" t="s">
        <v>33</v>
      </c>
      <c r="N1814" s="19">
        <v>14</v>
      </c>
      <c r="O1814" s="19">
        <v>1986</v>
      </c>
      <c r="P1814" s="16" t="s">
        <v>8983</v>
      </c>
      <c r="Q1814" s="16" t="s">
        <v>8984</v>
      </c>
      <c r="R1814" s="16" t="s">
        <v>8985</v>
      </c>
      <c r="S1814" s="16" t="s">
        <v>6619</v>
      </c>
      <c r="T1814" s="16" t="s">
        <v>35</v>
      </c>
      <c r="U1814" s="16" t="s">
        <v>36</v>
      </c>
      <c r="V1814" s="16">
        <v>42583071</v>
      </c>
      <c r="W1814" s="16">
        <v>2015</v>
      </c>
      <c r="X1814" s="16" t="s">
        <v>180</v>
      </c>
      <c r="Y1814" s="16" t="s">
        <v>38</v>
      </c>
      <c r="Z1814" s="16" t="s">
        <v>39</v>
      </c>
      <c r="AA1814" s="16" t="s">
        <v>40</v>
      </c>
      <c r="AB1814" s="16" t="s">
        <v>38</v>
      </c>
    </row>
    <row r="1815" spans="1:28" x14ac:dyDescent="0.35">
      <c r="A1815" t="s">
        <v>6337</v>
      </c>
      <c r="B1815" t="s">
        <v>12653</v>
      </c>
      <c r="C1815" t="s">
        <v>12714</v>
      </c>
      <c r="D1815" s="1">
        <v>153081110</v>
      </c>
      <c r="E1815" t="s">
        <v>43</v>
      </c>
      <c r="G1815">
        <v>42342</v>
      </c>
      <c r="H1815" s="3">
        <v>2114</v>
      </c>
      <c r="I1815">
        <v>1354121</v>
      </c>
      <c r="J1815" s="4">
        <v>577</v>
      </c>
      <c r="K1815" t="s">
        <v>31</v>
      </c>
      <c r="L1815" t="s">
        <v>32</v>
      </c>
      <c r="M1815" t="s">
        <v>33</v>
      </c>
      <c r="N1815" s="4">
        <v>88</v>
      </c>
      <c r="O1815" s="4">
        <v>42888</v>
      </c>
      <c r="P1815" t="s">
        <v>8987</v>
      </c>
      <c r="Q1815" t="s">
        <v>8984</v>
      </c>
      <c r="R1815" t="s">
        <v>8985</v>
      </c>
      <c r="S1815" t="s">
        <v>6618</v>
      </c>
      <c r="T1815" t="s">
        <v>35</v>
      </c>
      <c r="U1815" t="s">
        <v>36</v>
      </c>
      <c r="V1815">
        <v>42583437</v>
      </c>
      <c r="W1815">
        <v>2015</v>
      </c>
      <c r="X1815" t="s">
        <v>180</v>
      </c>
      <c r="Y1815" t="s">
        <v>38</v>
      </c>
      <c r="Z1815" t="s">
        <v>39</v>
      </c>
      <c r="AA1815" t="s">
        <v>40</v>
      </c>
      <c r="AB1815" t="s">
        <v>38</v>
      </c>
    </row>
    <row r="1816" spans="1:28" x14ac:dyDescent="0.35">
      <c r="A1816" s="16" t="s">
        <v>6337</v>
      </c>
      <c r="B1816" s="16" t="s">
        <v>12654</v>
      </c>
      <c r="C1816" s="16" t="s">
        <v>12715</v>
      </c>
      <c r="D1816" s="17">
        <v>152762101</v>
      </c>
      <c r="E1816" s="16" t="s">
        <v>59</v>
      </c>
      <c r="G1816" s="16">
        <v>42348</v>
      </c>
      <c r="H1816" s="18">
        <v>706</v>
      </c>
      <c r="I1816" s="16">
        <v>1357228</v>
      </c>
      <c r="J1816" s="19">
        <v>623</v>
      </c>
      <c r="K1816" s="16" t="s">
        <v>31</v>
      </c>
      <c r="L1816" s="16" t="s">
        <v>32</v>
      </c>
      <c r="M1816" s="16" t="s">
        <v>33</v>
      </c>
      <c r="N1816" s="19">
        <v>4604</v>
      </c>
      <c r="O1816" s="19">
        <v>196593</v>
      </c>
      <c r="P1816" s="16" t="s">
        <v>9171</v>
      </c>
      <c r="Q1816" s="16" t="s">
        <v>57</v>
      </c>
      <c r="R1816" s="16" t="s">
        <v>8985</v>
      </c>
      <c r="S1816" s="16" t="s">
        <v>6623</v>
      </c>
      <c r="T1816" s="16" t="s">
        <v>35</v>
      </c>
      <c r="U1816" s="16" t="s">
        <v>36</v>
      </c>
      <c r="V1816" s="16">
        <v>0</v>
      </c>
      <c r="W1816" s="16">
        <v>2015</v>
      </c>
      <c r="X1816" s="16" t="s">
        <v>180</v>
      </c>
      <c r="Y1816" s="16" t="s">
        <v>38</v>
      </c>
      <c r="Z1816" s="16" t="s">
        <v>172</v>
      </c>
      <c r="AA1816" s="16" t="s">
        <v>40</v>
      </c>
      <c r="AB1816" s="16" t="s">
        <v>40</v>
      </c>
    </row>
    <row r="1817" spans="1:28" x14ac:dyDescent="0.35">
      <c r="A1817" t="s">
        <v>6337</v>
      </c>
      <c r="B1817" t="s">
        <v>12654</v>
      </c>
      <c r="C1817" t="s">
        <v>6380</v>
      </c>
      <c r="D1817" s="1">
        <v>153082106</v>
      </c>
      <c r="E1817" t="s">
        <v>43</v>
      </c>
      <c r="G1817">
        <v>42359</v>
      </c>
      <c r="H1817" s="3">
        <v>1351</v>
      </c>
      <c r="I1817">
        <v>1367911</v>
      </c>
      <c r="J1817" s="4">
        <v>709</v>
      </c>
      <c r="K1817" t="s">
        <v>31</v>
      </c>
      <c r="L1817" t="s">
        <v>32</v>
      </c>
      <c r="M1817" t="s">
        <v>83</v>
      </c>
      <c r="N1817" s="4">
        <v>102</v>
      </c>
      <c r="O1817" s="4">
        <v>47295</v>
      </c>
      <c r="P1817" t="s">
        <v>8997</v>
      </c>
      <c r="Q1817" t="s">
        <v>8984</v>
      </c>
      <c r="R1817" t="s">
        <v>8985</v>
      </c>
      <c r="S1817" t="s">
        <v>6629</v>
      </c>
      <c r="T1817" t="s">
        <v>35</v>
      </c>
      <c r="U1817" t="s">
        <v>36</v>
      </c>
      <c r="V1817">
        <v>0</v>
      </c>
      <c r="W1817">
        <v>2015</v>
      </c>
      <c r="X1817" t="s">
        <v>180</v>
      </c>
      <c r="Y1817" t="s">
        <v>38</v>
      </c>
      <c r="Z1817" t="s">
        <v>88</v>
      </c>
      <c r="AA1817" t="s">
        <v>40</v>
      </c>
      <c r="AB1817" t="s">
        <v>40</v>
      </c>
    </row>
    <row r="1818" spans="1:28" x14ac:dyDescent="0.35">
      <c r="A1818" s="16" t="s">
        <v>6337</v>
      </c>
      <c r="B1818" s="16" t="s">
        <v>12654</v>
      </c>
      <c r="C1818" s="16" t="s">
        <v>6380</v>
      </c>
      <c r="D1818" s="17">
        <v>153082106</v>
      </c>
      <c r="E1818" s="16" t="s">
        <v>43</v>
      </c>
      <c r="G1818" s="16">
        <v>42348</v>
      </c>
      <c r="H1818" s="18">
        <v>737</v>
      </c>
      <c r="I1818" s="16">
        <v>1357326</v>
      </c>
      <c r="J1818" s="19">
        <v>603</v>
      </c>
      <c r="K1818" s="16" t="s">
        <v>31</v>
      </c>
      <c r="L1818" s="16" t="s">
        <v>32</v>
      </c>
      <c r="M1818" s="16" t="s">
        <v>33</v>
      </c>
      <c r="N1818" s="19">
        <v>15</v>
      </c>
      <c r="O1818" s="19">
        <v>9045</v>
      </c>
      <c r="P1818" s="16" t="s">
        <v>13101</v>
      </c>
      <c r="Q1818" s="16" t="s">
        <v>57</v>
      </c>
      <c r="R1818" s="16" t="s">
        <v>8985</v>
      </c>
      <c r="S1818" s="16" t="s">
        <v>6626</v>
      </c>
      <c r="T1818" s="16" t="s">
        <v>35</v>
      </c>
      <c r="U1818" s="16" t="s">
        <v>36</v>
      </c>
      <c r="V1818" s="16">
        <v>0</v>
      </c>
      <c r="W1818" s="16">
        <v>2015</v>
      </c>
      <c r="X1818" s="16" t="s">
        <v>180</v>
      </c>
      <c r="Y1818" s="16" t="s">
        <v>38</v>
      </c>
      <c r="Z1818" s="16" t="s">
        <v>39</v>
      </c>
      <c r="AA1818" s="16" t="s">
        <v>40</v>
      </c>
      <c r="AB1818" s="16" t="s">
        <v>40</v>
      </c>
    </row>
    <row r="1819" spans="1:28" x14ac:dyDescent="0.35">
      <c r="A1819" t="s">
        <v>6337</v>
      </c>
      <c r="B1819" t="s">
        <v>12653</v>
      </c>
      <c r="C1819" t="s">
        <v>6380</v>
      </c>
      <c r="D1819" s="1">
        <v>153082106</v>
      </c>
      <c r="E1819" t="s">
        <v>43</v>
      </c>
      <c r="G1819">
        <v>42341</v>
      </c>
      <c r="H1819" s="3">
        <v>1421</v>
      </c>
      <c r="I1819">
        <v>1353028</v>
      </c>
      <c r="J1819" s="4">
        <v>750</v>
      </c>
      <c r="K1819" t="s">
        <v>31</v>
      </c>
      <c r="L1819" t="s">
        <v>32</v>
      </c>
      <c r="M1819" t="s">
        <v>33</v>
      </c>
      <c r="N1819" s="4">
        <v>8</v>
      </c>
      <c r="O1819" s="4">
        <v>6000</v>
      </c>
      <c r="P1819" t="s">
        <v>9011</v>
      </c>
      <c r="Q1819" t="s">
        <v>8984</v>
      </c>
      <c r="R1819" t="s">
        <v>8985</v>
      </c>
      <c r="S1819" t="s">
        <v>6617</v>
      </c>
      <c r="T1819" t="s">
        <v>35</v>
      </c>
      <c r="U1819" t="s">
        <v>36</v>
      </c>
      <c r="V1819">
        <v>0</v>
      </c>
      <c r="W1819">
        <v>2015</v>
      </c>
      <c r="X1819" t="s">
        <v>180</v>
      </c>
      <c r="Y1819" t="s">
        <v>38</v>
      </c>
      <c r="Z1819" t="s">
        <v>64</v>
      </c>
      <c r="AA1819" t="s">
        <v>40</v>
      </c>
      <c r="AB1819" t="s">
        <v>40</v>
      </c>
    </row>
    <row r="1820" spans="1:28" x14ac:dyDescent="0.35">
      <c r="A1820" s="16" t="s">
        <v>6337</v>
      </c>
      <c r="B1820" s="16" t="s">
        <v>12653</v>
      </c>
      <c r="C1820" s="16" t="s">
        <v>6338</v>
      </c>
      <c r="D1820" s="17">
        <v>152241101</v>
      </c>
      <c r="E1820" s="16" t="s">
        <v>43</v>
      </c>
      <c r="G1820" s="16">
        <v>42360</v>
      </c>
      <c r="H1820" s="18">
        <v>1929</v>
      </c>
      <c r="I1820" s="16">
        <v>1369968</v>
      </c>
      <c r="J1820" s="19">
        <v>1133</v>
      </c>
      <c r="K1820" s="16" t="s">
        <v>31</v>
      </c>
      <c r="L1820" s="16" t="s">
        <v>32</v>
      </c>
      <c r="M1820" s="16" t="s">
        <v>33</v>
      </c>
      <c r="N1820" s="19">
        <v>5</v>
      </c>
      <c r="O1820" s="19">
        <v>5665</v>
      </c>
      <c r="P1820" s="16" t="s">
        <v>9004</v>
      </c>
      <c r="Q1820" s="16" t="s">
        <v>57</v>
      </c>
      <c r="R1820" s="16" t="s">
        <v>8985</v>
      </c>
      <c r="S1820" s="16" t="s">
        <v>6630</v>
      </c>
      <c r="T1820" s="16" t="s">
        <v>35</v>
      </c>
      <c r="U1820" s="16" t="s">
        <v>36</v>
      </c>
      <c r="V1820" s="16">
        <v>0</v>
      </c>
      <c r="W1820" s="16">
        <v>2015</v>
      </c>
      <c r="X1820" s="16" t="s">
        <v>180</v>
      </c>
      <c r="Y1820" s="16" t="s">
        <v>38</v>
      </c>
      <c r="Z1820" s="16" t="s">
        <v>39</v>
      </c>
      <c r="AA1820" s="16" t="s">
        <v>40</v>
      </c>
      <c r="AB1820" s="16" t="s">
        <v>40</v>
      </c>
    </row>
    <row r="1821" spans="1:28" x14ac:dyDescent="0.35">
      <c r="A1821" t="s">
        <v>6337</v>
      </c>
      <c r="B1821" t="s">
        <v>12653</v>
      </c>
      <c r="C1821" t="s">
        <v>6536</v>
      </c>
      <c r="D1821" s="1">
        <v>152691104</v>
      </c>
      <c r="E1821" t="s">
        <v>43</v>
      </c>
      <c r="G1821">
        <v>42348</v>
      </c>
      <c r="H1821" s="3">
        <v>701</v>
      </c>
      <c r="I1821">
        <v>1357223</v>
      </c>
      <c r="J1821" s="4">
        <v>149</v>
      </c>
      <c r="K1821" t="s">
        <v>31</v>
      </c>
      <c r="L1821" t="s">
        <v>32</v>
      </c>
      <c r="M1821" t="s">
        <v>33</v>
      </c>
      <c r="N1821" s="4">
        <v>129</v>
      </c>
      <c r="O1821" s="4">
        <v>21048</v>
      </c>
      <c r="P1821" t="s">
        <v>9171</v>
      </c>
      <c r="Q1821" t="s">
        <v>8984</v>
      </c>
      <c r="R1821" t="s">
        <v>8985</v>
      </c>
      <c r="S1821" t="s">
        <v>6624</v>
      </c>
      <c r="T1821" t="s">
        <v>35</v>
      </c>
      <c r="U1821" t="s">
        <v>36</v>
      </c>
      <c r="V1821">
        <v>31205344</v>
      </c>
      <c r="W1821">
        <v>2015</v>
      </c>
      <c r="X1821" t="s">
        <v>180</v>
      </c>
      <c r="Y1821" t="s">
        <v>38</v>
      </c>
      <c r="Z1821" t="s">
        <v>39</v>
      </c>
      <c r="AA1821" t="s">
        <v>40</v>
      </c>
      <c r="AB1821" t="s">
        <v>40</v>
      </c>
    </row>
    <row r="1822" spans="1:28" x14ac:dyDescent="0.35">
      <c r="A1822" s="16" t="s">
        <v>6337</v>
      </c>
      <c r="B1822" s="16" t="s">
        <v>12653</v>
      </c>
      <c r="C1822" s="16" t="s">
        <v>6536</v>
      </c>
      <c r="D1822" s="17">
        <v>152691104</v>
      </c>
      <c r="E1822" s="16" t="s">
        <v>43</v>
      </c>
      <c r="G1822" s="16">
        <v>42343</v>
      </c>
      <c r="H1822" s="18">
        <v>314</v>
      </c>
      <c r="I1822" s="16">
        <v>1354147</v>
      </c>
      <c r="J1822" s="19">
        <v>970</v>
      </c>
      <c r="K1822" s="16" t="s">
        <v>31</v>
      </c>
      <c r="L1822" s="16" t="s">
        <v>32</v>
      </c>
      <c r="M1822" s="16" t="s">
        <v>33</v>
      </c>
      <c r="N1822" s="19">
        <v>74</v>
      </c>
      <c r="O1822" s="19">
        <v>55715</v>
      </c>
      <c r="P1822" s="16" t="s">
        <v>8987</v>
      </c>
      <c r="Q1822" s="16" t="s">
        <v>57</v>
      </c>
      <c r="R1822" s="16" t="s">
        <v>8985</v>
      </c>
      <c r="S1822" s="16" t="s">
        <v>6620</v>
      </c>
      <c r="T1822" s="16" t="s">
        <v>35</v>
      </c>
      <c r="U1822" s="16" t="s">
        <v>36</v>
      </c>
      <c r="V1822" s="16">
        <v>31204368</v>
      </c>
      <c r="W1822" s="16">
        <v>2015</v>
      </c>
      <c r="X1822" s="16" t="s">
        <v>180</v>
      </c>
      <c r="Y1822" s="16" t="s">
        <v>38</v>
      </c>
      <c r="Z1822" s="16" t="s">
        <v>64</v>
      </c>
      <c r="AA1822" s="16" t="s">
        <v>40</v>
      </c>
      <c r="AB1822" s="16" t="s">
        <v>40</v>
      </c>
    </row>
    <row r="1823" spans="1:28" x14ac:dyDescent="0.35">
      <c r="A1823" t="s">
        <v>6337</v>
      </c>
      <c r="B1823" t="s">
        <v>12654</v>
      </c>
      <c r="C1823" t="s">
        <v>12716</v>
      </c>
      <c r="D1823" s="1">
        <v>152481106</v>
      </c>
      <c r="E1823" t="s">
        <v>43</v>
      </c>
      <c r="G1823">
        <v>42363</v>
      </c>
      <c r="H1823" s="3">
        <v>2350</v>
      </c>
      <c r="I1823">
        <v>1371913</v>
      </c>
      <c r="J1823" s="4">
        <v>829</v>
      </c>
      <c r="K1823" t="s">
        <v>31</v>
      </c>
      <c r="L1823" t="s">
        <v>60</v>
      </c>
      <c r="M1823" t="s">
        <v>94</v>
      </c>
      <c r="N1823" s="4">
        <v>9</v>
      </c>
      <c r="O1823" s="4">
        <v>7461</v>
      </c>
      <c r="P1823" t="s">
        <v>9174</v>
      </c>
      <c r="Q1823" t="s">
        <v>57</v>
      </c>
      <c r="R1823" t="s">
        <v>8985</v>
      </c>
      <c r="S1823" t="s">
        <v>6631</v>
      </c>
      <c r="T1823" t="s">
        <v>35</v>
      </c>
      <c r="U1823" t="s">
        <v>36</v>
      </c>
      <c r="V1823">
        <v>0</v>
      </c>
      <c r="W1823">
        <v>2015</v>
      </c>
      <c r="X1823" t="s">
        <v>180</v>
      </c>
      <c r="Y1823" t="s">
        <v>38</v>
      </c>
      <c r="Z1823" t="s">
        <v>64</v>
      </c>
      <c r="AA1823" t="s">
        <v>40</v>
      </c>
      <c r="AB1823" t="s">
        <v>40</v>
      </c>
    </row>
    <row r="1824" spans="1:28" x14ac:dyDescent="0.35">
      <c r="A1824" s="16" t="s">
        <v>6337</v>
      </c>
      <c r="B1824" s="16" t="s">
        <v>12653</v>
      </c>
      <c r="C1824" s="16" t="s">
        <v>6389</v>
      </c>
      <c r="D1824" s="17">
        <v>153132105</v>
      </c>
      <c r="E1824" s="16" t="s">
        <v>448</v>
      </c>
      <c r="G1824" s="16">
        <v>42348</v>
      </c>
      <c r="H1824" s="18">
        <v>514</v>
      </c>
      <c r="I1824" s="16">
        <v>1357202</v>
      </c>
      <c r="J1824" s="19">
        <v>747</v>
      </c>
      <c r="K1824" s="16" t="s">
        <v>31</v>
      </c>
      <c r="L1824" s="16" t="s">
        <v>32</v>
      </c>
      <c r="M1824" s="16" t="s">
        <v>33</v>
      </c>
      <c r="N1824" s="19">
        <v>3934</v>
      </c>
      <c r="O1824" s="19">
        <v>81522</v>
      </c>
      <c r="P1824" s="16" t="s">
        <v>8997</v>
      </c>
      <c r="Q1824" s="16" t="s">
        <v>8984</v>
      </c>
      <c r="R1824" s="16" t="s">
        <v>8985</v>
      </c>
      <c r="S1824" s="16" t="s">
        <v>6625</v>
      </c>
      <c r="T1824" s="16" t="s">
        <v>35</v>
      </c>
      <c r="U1824" s="16" t="s">
        <v>36</v>
      </c>
      <c r="V1824" s="16">
        <v>0</v>
      </c>
      <c r="W1824" s="16">
        <v>2015</v>
      </c>
      <c r="X1824" s="16" t="s">
        <v>180</v>
      </c>
      <c r="Y1824" s="16" t="s">
        <v>38</v>
      </c>
      <c r="Z1824" s="16" t="s">
        <v>39</v>
      </c>
      <c r="AA1824" s="16" t="s">
        <v>40</v>
      </c>
      <c r="AB1824" s="16" t="s">
        <v>40</v>
      </c>
    </row>
    <row r="1825" spans="1:28" x14ac:dyDescent="0.35">
      <c r="A1825" t="s">
        <v>6337</v>
      </c>
      <c r="B1825" t="s">
        <v>12653</v>
      </c>
      <c r="C1825" t="s">
        <v>6452</v>
      </c>
      <c r="D1825" s="1">
        <v>152481104</v>
      </c>
      <c r="E1825" t="s">
        <v>30</v>
      </c>
      <c r="G1825">
        <v>42359</v>
      </c>
      <c r="H1825" s="3">
        <v>2225</v>
      </c>
      <c r="I1825">
        <v>1368330</v>
      </c>
      <c r="J1825" s="4">
        <v>482</v>
      </c>
      <c r="K1825" t="s">
        <v>31</v>
      </c>
      <c r="L1825" t="s">
        <v>66</v>
      </c>
      <c r="M1825" t="s">
        <v>415</v>
      </c>
      <c r="N1825" s="4">
        <v>457</v>
      </c>
      <c r="O1825" s="4">
        <v>56825</v>
      </c>
      <c r="P1825" t="s">
        <v>9171</v>
      </c>
      <c r="Q1825" t="s">
        <v>57</v>
      </c>
      <c r="R1825" t="s">
        <v>8985</v>
      </c>
      <c r="S1825" t="s">
        <v>6627</v>
      </c>
      <c r="T1825" t="s">
        <v>35</v>
      </c>
      <c r="U1825" t="s">
        <v>36</v>
      </c>
      <c r="V1825">
        <v>31208102</v>
      </c>
      <c r="W1825">
        <v>2015</v>
      </c>
      <c r="X1825" t="s">
        <v>180</v>
      </c>
      <c r="Y1825" t="s">
        <v>38</v>
      </c>
      <c r="Z1825" t="s">
        <v>51</v>
      </c>
      <c r="AA1825" t="s">
        <v>40</v>
      </c>
      <c r="AB1825" t="s">
        <v>40</v>
      </c>
    </row>
    <row r="1826" spans="1:28" x14ac:dyDescent="0.35">
      <c r="A1826" s="16" t="s">
        <v>6337</v>
      </c>
      <c r="B1826" s="16" t="s">
        <v>12653</v>
      </c>
      <c r="C1826" s="16" t="s">
        <v>12717</v>
      </c>
      <c r="D1826" s="17">
        <v>152481104</v>
      </c>
      <c r="E1826" s="16" t="s">
        <v>30</v>
      </c>
      <c r="G1826" s="16">
        <v>42346</v>
      </c>
      <c r="H1826" s="18">
        <v>1414</v>
      </c>
      <c r="I1826" s="16">
        <v>1355773</v>
      </c>
      <c r="J1826" s="19">
        <v>311</v>
      </c>
      <c r="K1826" s="16" t="s">
        <v>31</v>
      </c>
      <c r="L1826" s="16" t="s">
        <v>32</v>
      </c>
      <c r="M1826" s="16" t="s">
        <v>33</v>
      </c>
      <c r="N1826" s="19">
        <v>457</v>
      </c>
      <c r="O1826" s="19">
        <v>76950</v>
      </c>
      <c r="P1826" s="16" t="s">
        <v>8983</v>
      </c>
      <c r="Q1826" s="16" t="s">
        <v>8984</v>
      </c>
      <c r="R1826" s="16" t="s">
        <v>8985</v>
      </c>
      <c r="S1826" s="16" t="s">
        <v>6621</v>
      </c>
      <c r="T1826" s="16" t="s">
        <v>35</v>
      </c>
      <c r="U1826" s="16" t="s">
        <v>36</v>
      </c>
      <c r="V1826" s="16">
        <v>42585393</v>
      </c>
      <c r="W1826" s="16">
        <v>2015</v>
      </c>
      <c r="X1826" s="16" t="s">
        <v>180</v>
      </c>
      <c r="Y1826" s="16" t="s">
        <v>38</v>
      </c>
      <c r="Z1826" s="16" t="s">
        <v>39</v>
      </c>
      <c r="AA1826" s="16" t="s">
        <v>40</v>
      </c>
      <c r="AB1826" s="16" t="s">
        <v>40</v>
      </c>
    </row>
    <row r="1827" spans="1:28" x14ac:dyDescent="0.35">
      <c r="A1827" t="s">
        <v>6337</v>
      </c>
      <c r="B1827" t="s">
        <v>12653</v>
      </c>
      <c r="C1827" t="s">
        <v>12718</v>
      </c>
      <c r="D1827" s="1">
        <v>153132102</v>
      </c>
      <c r="E1827" t="s">
        <v>30</v>
      </c>
      <c r="G1827">
        <v>42359</v>
      </c>
      <c r="H1827" s="3">
        <v>1508</v>
      </c>
      <c r="I1827">
        <v>1368025</v>
      </c>
      <c r="J1827" s="4">
        <v>958</v>
      </c>
      <c r="K1827" t="s">
        <v>31</v>
      </c>
      <c r="L1827" t="s">
        <v>32</v>
      </c>
      <c r="M1827" t="s">
        <v>33</v>
      </c>
      <c r="N1827" s="4">
        <v>596</v>
      </c>
      <c r="O1827" s="4">
        <v>175283</v>
      </c>
      <c r="P1827" t="s">
        <v>8997</v>
      </c>
      <c r="Q1827" t="s">
        <v>8984</v>
      </c>
      <c r="R1827" t="s">
        <v>8985</v>
      </c>
      <c r="S1827" t="s">
        <v>6628</v>
      </c>
      <c r="T1827" t="s">
        <v>35</v>
      </c>
      <c r="U1827" t="s">
        <v>36</v>
      </c>
      <c r="V1827">
        <v>31208061</v>
      </c>
      <c r="W1827">
        <v>2015</v>
      </c>
      <c r="X1827" t="s">
        <v>180</v>
      </c>
      <c r="Y1827" t="s">
        <v>38</v>
      </c>
      <c r="Z1827" t="s">
        <v>51</v>
      </c>
      <c r="AA1827" t="s">
        <v>40</v>
      </c>
      <c r="AB1827" t="s">
        <v>40</v>
      </c>
    </row>
    <row r="1828" spans="1:28" x14ac:dyDescent="0.35">
      <c r="A1828" s="16" t="s">
        <v>6337</v>
      </c>
      <c r="B1828" s="16" t="s">
        <v>12654</v>
      </c>
      <c r="C1828" s="16" t="s">
        <v>6368</v>
      </c>
      <c r="D1828" s="17">
        <v>152481105</v>
      </c>
      <c r="E1828" s="16" t="s">
        <v>43</v>
      </c>
      <c r="G1828" s="16">
        <v>42348</v>
      </c>
      <c r="H1828" s="18">
        <v>650</v>
      </c>
      <c r="I1828" s="16">
        <v>1357183</v>
      </c>
      <c r="J1828" s="19">
        <v>671</v>
      </c>
      <c r="K1828" s="16" t="s">
        <v>31</v>
      </c>
      <c r="L1828" s="16" t="s">
        <v>32</v>
      </c>
      <c r="M1828" s="16" t="s">
        <v>33</v>
      </c>
      <c r="N1828" s="19">
        <v>6</v>
      </c>
      <c r="O1828" s="19">
        <v>4026</v>
      </c>
      <c r="P1828" s="16" t="s">
        <v>9143</v>
      </c>
      <c r="Q1828" s="16" t="s">
        <v>8984</v>
      </c>
      <c r="R1828" s="16" t="s">
        <v>8985</v>
      </c>
      <c r="S1828" s="16" t="s">
        <v>6622</v>
      </c>
      <c r="T1828" s="16" t="s">
        <v>35</v>
      </c>
      <c r="U1828" s="16" t="s">
        <v>36</v>
      </c>
      <c r="V1828" s="16">
        <v>0</v>
      </c>
      <c r="W1828" s="16">
        <v>2015</v>
      </c>
      <c r="X1828" s="16" t="s">
        <v>180</v>
      </c>
      <c r="Y1828" s="16" t="s">
        <v>38</v>
      </c>
      <c r="Z1828" s="16" t="s">
        <v>39</v>
      </c>
      <c r="AA1828" s="16" t="s">
        <v>40</v>
      </c>
      <c r="AB1828" s="16" t="s">
        <v>40</v>
      </c>
    </row>
    <row r="1829" spans="1:28" x14ac:dyDescent="0.35">
      <c r="A1829" t="s">
        <v>7410</v>
      </c>
      <c r="B1829" t="s">
        <v>12653</v>
      </c>
      <c r="C1829" t="s">
        <v>7415</v>
      </c>
      <c r="D1829" s="1">
        <v>42631108</v>
      </c>
      <c r="E1829" t="s">
        <v>43</v>
      </c>
      <c r="G1829">
        <v>42360</v>
      </c>
      <c r="H1829" s="3">
        <v>526</v>
      </c>
      <c r="I1829">
        <v>1368797</v>
      </c>
      <c r="J1829" s="4">
        <v>1012</v>
      </c>
      <c r="K1829" t="s">
        <v>31</v>
      </c>
      <c r="L1829" t="s">
        <v>32</v>
      </c>
      <c r="M1829" t="s">
        <v>33</v>
      </c>
      <c r="N1829" s="4">
        <v>10</v>
      </c>
      <c r="O1829" s="4">
        <v>10120</v>
      </c>
      <c r="P1829" t="s">
        <v>9013</v>
      </c>
      <c r="Q1829" t="s">
        <v>8984</v>
      </c>
      <c r="R1829" t="s">
        <v>8985</v>
      </c>
      <c r="S1829" t="s">
        <v>7665</v>
      </c>
      <c r="T1829" t="s">
        <v>35</v>
      </c>
      <c r="U1829" t="s">
        <v>36</v>
      </c>
      <c r="V1829">
        <v>0</v>
      </c>
      <c r="W1829">
        <v>2015</v>
      </c>
      <c r="X1829" t="s">
        <v>180</v>
      </c>
      <c r="Y1829" t="s">
        <v>38</v>
      </c>
      <c r="Z1829" t="s">
        <v>64</v>
      </c>
      <c r="AA1829" t="s">
        <v>40</v>
      </c>
      <c r="AB1829" t="s">
        <v>40</v>
      </c>
    </row>
    <row r="1830" spans="1:28" x14ac:dyDescent="0.35">
      <c r="A1830" s="16" t="s">
        <v>7410</v>
      </c>
      <c r="B1830" s="16" t="s">
        <v>12653</v>
      </c>
      <c r="C1830" s="16" t="s">
        <v>12719</v>
      </c>
      <c r="D1830" s="17">
        <v>42271102</v>
      </c>
      <c r="E1830" s="16" t="s">
        <v>43</v>
      </c>
      <c r="G1830" s="16">
        <v>42360</v>
      </c>
      <c r="H1830" s="18">
        <v>727</v>
      </c>
      <c r="I1830" s="16">
        <v>1368853</v>
      </c>
      <c r="J1830" s="19">
        <v>919</v>
      </c>
      <c r="K1830" s="16" t="s">
        <v>31</v>
      </c>
      <c r="L1830" s="16" t="s">
        <v>32</v>
      </c>
      <c r="M1830" s="16" t="s">
        <v>83</v>
      </c>
      <c r="N1830" s="19">
        <v>129</v>
      </c>
      <c r="O1830" s="19">
        <v>12283</v>
      </c>
      <c r="P1830" s="16" t="s">
        <v>9013</v>
      </c>
      <c r="Q1830" s="16" t="s">
        <v>8984</v>
      </c>
      <c r="R1830" s="16" t="s">
        <v>8985</v>
      </c>
      <c r="S1830" s="16" t="s">
        <v>7661</v>
      </c>
      <c r="T1830" s="16" t="s">
        <v>35</v>
      </c>
      <c r="U1830" s="16" t="s">
        <v>36</v>
      </c>
      <c r="V1830" s="16">
        <v>0</v>
      </c>
      <c r="W1830" s="16">
        <v>2015</v>
      </c>
      <c r="X1830" s="16" t="s">
        <v>180</v>
      </c>
      <c r="Y1830" s="16" t="s">
        <v>38</v>
      </c>
      <c r="Z1830" s="16" t="s">
        <v>39</v>
      </c>
      <c r="AA1830" s="16" t="s">
        <v>40</v>
      </c>
      <c r="AB1830" s="16" t="s">
        <v>40</v>
      </c>
    </row>
    <row r="1831" spans="1:28" x14ac:dyDescent="0.35">
      <c r="A1831" t="s">
        <v>7410</v>
      </c>
      <c r="B1831" t="s">
        <v>12653</v>
      </c>
      <c r="C1831" t="s">
        <v>7666</v>
      </c>
      <c r="D1831" s="1">
        <v>43471101</v>
      </c>
      <c r="E1831" t="s">
        <v>91</v>
      </c>
      <c r="G1831">
        <v>42361</v>
      </c>
      <c r="H1831" s="3">
        <v>951</v>
      </c>
      <c r="I1831">
        <v>1370123</v>
      </c>
      <c r="J1831" s="4">
        <v>253</v>
      </c>
      <c r="K1831" t="s">
        <v>31</v>
      </c>
      <c r="L1831" t="s">
        <v>66</v>
      </c>
      <c r="M1831" t="s">
        <v>415</v>
      </c>
      <c r="N1831" s="4">
        <v>38</v>
      </c>
      <c r="O1831" s="4">
        <v>9614</v>
      </c>
      <c r="P1831" t="s">
        <v>8987</v>
      </c>
      <c r="Q1831" t="s">
        <v>79</v>
      </c>
      <c r="R1831" t="s">
        <v>8985</v>
      </c>
      <c r="S1831" t="s">
        <v>7667</v>
      </c>
      <c r="T1831" t="s">
        <v>35</v>
      </c>
      <c r="U1831" t="s">
        <v>36</v>
      </c>
      <c r="V1831">
        <v>42596848</v>
      </c>
      <c r="W1831">
        <v>2015</v>
      </c>
      <c r="X1831" t="s">
        <v>180</v>
      </c>
      <c r="Y1831" t="s">
        <v>38</v>
      </c>
      <c r="Z1831" t="s">
        <v>88</v>
      </c>
      <c r="AA1831" t="s">
        <v>40</v>
      </c>
      <c r="AB1831" t="s">
        <v>40</v>
      </c>
    </row>
    <row r="1832" spans="1:28" x14ac:dyDescent="0.35">
      <c r="A1832" s="16" t="s">
        <v>7410</v>
      </c>
      <c r="B1832" s="16" t="s">
        <v>12653</v>
      </c>
      <c r="C1832" s="16" t="s">
        <v>7482</v>
      </c>
      <c r="D1832" s="17">
        <v>42571101</v>
      </c>
      <c r="E1832" s="16" t="s">
        <v>43</v>
      </c>
      <c r="G1832" s="16">
        <v>42360</v>
      </c>
      <c r="H1832" s="18">
        <v>436</v>
      </c>
      <c r="I1832" s="16">
        <v>1368717</v>
      </c>
      <c r="J1832" s="19">
        <v>1034</v>
      </c>
      <c r="K1832" s="16" t="s">
        <v>31</v>
      </c>
      <c r="L1832" s="16" t="s">
        <v>32</v>
      </c>
      <c r="M1832" s="16" t="s">
        <v>33</v>
      </c>
      <c r="N1832" s="19">
        <v>20</v>
      </c>
      <c r="O1832" s="19">
        <v>11266</v>
      </c>
      <c r="P1832" s="16" t="s">
        <v>8994</v>
      </c>
      <c r="Q1832" s="16" t="s">
        <v>57</v>
      </c>
      <c r="R1832" s="16" t="s">
        <v>8985</v>
      </c>
      <c r="S1832" s="16" t="s">
        <v>7662</v>
      </c>
      <c r="T1832" s="16" t="s">
        <v>35</v>
      </c>
      <c r="U1832" s="16" t="s">
        <v>36</v>
      </c>
      <c r="V1832" s="16">
        <v>0</v>
      </c>
      <c r="W1832" s="16">
        <v>2015</v>
      </c>
      <c r="X1832" s="16" t="s">
        <v>180</v>
      </c>
      <c r="Y1832" s="16" t="s">
        <v>38</v>
      </c>
      <c r="Z1832" s="16" t="s">
        <v>64</v>
      </c>
      <c r="AA1832" s="16" t="s">
        <v>40</v>
      </c>
      <c r="AB1832" s="16" t="s">
        <v>40</v>
      </c>
    </row>
    <row r="1833" spans="1:28" x14ac:dyDescent="0.35">
      <c r="A1833" t="s">
        <v>7410</v>
      </c>
      <c r="B1833" t="s">
        <v>12654</v>
      </c>
      <c r="C1833" t="s">
        <v>7426</v>
      </c>
      <c r="D1833" s="1">
        <v>42571102</v>
      </c>
      <c r="E1833" t="s">
        <v>43</v>
      </c>
      <c r="G1833">
        <v>42348</v>
      </c>
      <c r="H1833" s="3">
        <v>444</v>
      </c>
      <c r="I1833">
        <v>1357033</v>
      </c>
      <c r="J1833" s="4">
        <v>511</v>
      </c>
      <c r="K1833" t="s">
        <v>31</v>
      </c>
      <c r="L1833" t="s">
        <v>32</v>
      </c>
      <c r="M1833" t="s">
        <v>83</v>
      </c>
      <c r="N1833" s="4">
        <v>6</v>
      </c>
      <c r="O1833" s="4">
        <v>3066</v>
      </c>
      <c r="P1833" t="s">
        <v>9171</v>
      </c>
      <c r="Q1833" t="s">
        <v>8984</v>
      </c>
      <c r="R1833" t="s">
        <v>8985</v>
      </c>
      <c r="S1833" t="s">
        <v>7654</v>
      </c>
      <c r="T1833" t="s">
        <v>35</v>
      </c>
      <c r="U1833" t="s">
        <v>36</v>
      </c>
      <c r="V1833">
        <v>0</v>
      </c>
      <c r="W1833">
        <v>2015</v>
      </c>
      <c r="X1833" t="s">
        <v>180</v>
      </c>
      <c r="Y1833" t="s">
        <v>38</v>
      </c>
      <c r="Z1833" t="s">
        <v>64</v>
      </c>
      <c r="AA1833" t="s">
        <v>40</v>
      </c>
      <c r="AB1833" t="s">
        <v>40</v>
      </c>
    </row>
    <row r="1834" spans="1:28" x14ac:dyDescent="0.35">
      <c r="A1834" s="16" t="s">
        <v>7410</v>
      </c>
      <c r="B1834" s="16" t="s">
        <v>12654</v>
      </c>
      <c r="C1834" s="16" t="s">
        <v>7539</v>
      </c>
      <c r="D1834" s="17">
        <v>43071101</v>
      </c>
      <c r="E1834" s="16" t="s">
        <v>43</v>
      </c>
      <c r="G1834" s="16">
        <v>42348</v>
      </c>
      <c r="H1834" s="18">
        <v>1952</v>
      </c>
      <c r="I1834" s="16">
        <v>1358235</v>
      </c>
      <c r="J1834" s="19">
        <v>691</v>
      </c>
      <c r="K1834" s="16" t="s">
        <v>31</v>
      </c>
      <c r="L1834" s="16" t="s">
        <v>32</v>
      </c>
      <c r="M1834" s="16" t="s">
        <v>33</v>
      </c>
      <c r="N1834" s="19">
        <v>73</v>
      </c>
      <c r="O1834" s="19">
        <v>13523</v>
      </c>
      <c r="P1834" s="16" t="s">
        <v>8990</v>
      </c>
      <c r="Q1834" s="16" t="s">
        <v>8984</v>
      </c>
      <c r="R1834" s="16" t="s">
        <v>8985</v>
      </c>
      <c r="S1834" s="16" t="s">
        <v>7651</v>
      </c>
      <c r="T1834" s="16" t="s">
        <v>35</v>
      </c>
      <c r="U1834" s="16" t="s">
        <v>36</v>
      </c>
      <c r="V1834" s="16">
        <v>31205457</v>
      </c>
      <c r="W1834" s="16">
        <v>2015</v>
      </c>
      <c r="X1834" s="16" t="s">
        <v>180</v>
      </c>
      <c r="Y1834" s="16" t="s">
        <v>38</v>
      </c>
      <c r="Z1834" s="16" t="s">
        <v>39</v>
      </c>
      <c r="AA1834" s="16" t="s">
        <v>40</v>
      </c>
      <c r="AB1834" s="16" t="s">
        <v>40</v>
      </c>
    </row>
    <row r="1835" spans="1:28" x14ac:dyDescent="0.35">
      <c r="A1835" t="s">
        <v>7410</v>
      </c>
      <c r="B1835" t="s">
        <v>12654</v>
      </c>
      <c r="C1835" t="s">
        <v>7426</v>
      </c>
      <c r="D1835" s="1">
        <v>42571102</v>
      </c>
      <c r="E1835" t="s">
        <v>43</v>
      </c>
      <c r="G1835">
        <v>42360</v>
      </c>
      <c r="H1835" s="3">
        <v>106</v>
      </c>
      <c r="I1835">
        <v>1368392</v>
      </c>
      <c r="J1835" s="4">
        <v>584</v>
      </c>
      <c r="K1835" t="s">
        <v>31</v>
      </c>
      <c r="L1835" t="s">
        <v>32</v>
      </c>
      <c r="M1835" t="s">
        <v>33</v>
      </c>
      <c r="N1835" s="4">
        <v>6</v>
      </c>
      <c r="O1835" s="4">
        <v>3504</v>
      </c>
      <c r="P1835" t="s">
        <v>9432</v>
      </c>
      <c r="Q1835" t="s">
        <v>8984</v>
      </c>
      <c r="R1835" t="s">
        <v>47</v>
      </c>
      <c r="S1835" t="s">
        <v>7663</v>
      </c>
      <c r="T1835" t="s">
        <v>35</v>
      </c>
      <c r="U1835" t="s">
        <v>36</v>
      </c>
      <c r="V1835">
        <v>42595890</v>
      </c>
      <c r="W1835">
        <v>2015</v>
      </c>
      <c r="X1835" t="s">
        <v>180</v>
      </c>
      <c r="Y1835" t="s">
        <v>38</v>
      </c>
      <c r="Z1835" t="s">
        <v>51</v>
      </c>
      <c r="AA1835" t="s">
        <v>40</v>
      </c>
      <c r="AB1835" t="s">
        <v>40</v>
      </c>
    </row>
    <row r="1836" spans="1:28" x14ac:dyDescent="0.35">
      <c r="A1836" s="16" t="s">
        <v>7410</v>
      </c>
      <c r="B1836" s="16" t="s">
        <v>12654</v>
      </c>
      <c r="C1836" s="16" t="s">
        <v>7426</v>
      </c>
      <c r="D1836" s="17">
        <v>42571102</v>
      </c>
      <c r="E1836" s="16" t="s">
        <v>43</v>
      </c>
      <c r="G1836" s="16">
        <v>42348</v>
      </c>
      <c r="H1836" s="18">
        <v>502</v>
      </c>
      <c r="I1836" s="16">
        <v>1357055</v>
      </c>
      <c r="J1836" s="19">
        <v>786</v>
      </c>
      <c r="K1836" s="16" t="s">
        <v>31</v>
      </c>
      <c r="L1836" s="16" t="s">
        <v>32</v>
      </c>
      <c r="M1836" s="16" t="s">
        <v>33</v>
      </c>
      <c r="N1836" s="19">
        <v>6</v>
      </c>
      <c r="O1836" s="19">
        <v>4716</v>
      </c>
      <c r="P1836" s="16" t="s">
        <v>9171</v>
      </c>
      <c r="Q1836" s="16" t="s">
        <v>8984</v>
      </c>
      <c r="R1836" s="16" t="s">
        <v>8985</v>
      </c>
      <c r="S1836" s="16" t="s">
        <v>7655</v>
      </c>
      <c r="T1836" s="16" t="s">
        <v>35</v>
      </c>
      <c r="U1836" s="16" t="s">
        <v>36</v>
      </c>
      <c r="V1836" s="16">
        <v>0</v>
      </c>
      <c r="W1836" s="16">
        <v>2015</v>
      </c>
      <c r="X1836" s="16" t="s">
        <v>180</v>
      </c>
      <c r="Y1836" s="16" t="s">
        <v>38</v>
      </c>
      <c r="Z1836" s="16" t="s">
        <v>39</v>
      </c>
      <c r="AA1836" s="16" t="s">
        <v>40</v>
      </c>
      <c r="AB1836" s="16" t="s">
        <v>40</v>
      </c>
    </row>
    <row r="1837" spans="1:28" x14ac:dyDescent="0.35">
      <c r="A1837" t="s">
        <v>7410</v>
      </c>
      <c r="B1837" t="s">
        <v>12653</v>
      </c>
      <c r="C1837" t="s">
        <v>7426</v>
      </c>
      <c r="D1837" s="1">
        <v>42571102</v>
      </c>
      <c r="E1837" t="s">
        <v>43</v>
      </c>
      <c r="G1837">
        <v>42344</v>
      </c>
      <c r="H1837" s="3">
        <v>249</v>
      </c>
      <c r="I1837">
        <v>1354552</v>
      </c>
      <c r="J1837" s="4">
        <v>600</v>
      </c>
      <c r="K1837" t="s">
        <v>31</v>
      </c>
      <c r="L1837" t="s">
        <v>32</v>
      </c>
      <c r="M1837" t="s">
        <v>33</v>
      </c>
      <c r="N1837" s="4">
        <v>21</v>
      </c>
      <c r="O1837" s="4">
        <v>12600</v>
      </c>
      <c r="P1837" t="s">
        <v>8999</v>
      </c>
      <c r="Q1837" t="s">
        <v>8984</v>
      </c>
      <c r="R1837" t="s">
        <v>8985</v>
      </c>
      <c r="S1837" t="s">
        <v>7647</v>
      </c>
      <c r="T1837" t="s">
        <v>35</v>
      </c>
      <c r="U1837" t="s">
        <v>36</v>
      </c>
      <c r="V1837">
        <v>42583658</v>
      </c>
      <c r="W1837">
        <v>2015</v>
      </c>
      <c r="X1837" t="s">
        <v>180</v>
      </c>
      <c r="Y1837" t="s">
        <v>38</v>
      </c>
      <c r="Z1837" t="s">
        <v>51</v>
      </c>
      <c r="AA1837" t="s">
        <v>40</v>
      </c>
      <c r="AB1837" t="s">
        <v>40</v>
      </c>
    </row>
    <row r="1838" spans="1:28" x14ac:dyDescent="0.35">
      <c r="A1838" s="16" t="s">
        <v>7410</v>
      </c>
      <c r="B1838" s="16" t="s">
        <v>12653</v>
      </c>
      <c r="C1838" s="16" t="s">
        <v>12720</v>
      </c>
      <c r="D1838" s="17">
        <v>42811111</v>
      </c>
      <c r="E1838" s="16" t="s">
        <v>43</v>
      </c>
      <c r="G1838" s="16">
        <v>42341</v>
      </c>
      <c r="H1838" s="18">
        <v>921</v>
      </c>
      <c r="I1838" s="16">
        <v>1352514</v>
      </c>
      <c r="J1838" s="19">
        <v>369</v>
      </c>
      <c r="K1838" s="16" t="s">
        <v>31</v>
      </c>
      <c r="L1838" s="16" t="s">
        <v>66</v>
      </c>
      <c r="M1838" s="16" t="s">
        <v>415</v>
      </c>
      <c r="N1838" s="19">
        <v>3</v>
      </c>
      <c r="O1838" s="19">
        <v>1107</v>
      </c>
      <c r="P1838" s="16" t="s">
        <v>8999</v>
      </c>
      <c r="Q1838" s="16" t="s">
        <v>8984</v>
      </c>
      <c r="R1838" s="16" t="s">
        <v>47</v>
      </c>
      <c r="S1838" s="16" t="s">
        <v>7645</v>
      </c>
      <c r="T1838" s="16" t="s">
        <v>35</v>
      </c>
      <c r="U1838" s="16" t="s">
        <v>36</v>
      </c>
      <c r="V1838" s="16">
        <v>0</v>
      </c>
      <c r="W1838" s="16">
        <v>2015</v>
      </c>
      <c r="X1838" s="16" t="s">
        <v>180</v>
      </c>
      <c r="Y1838" s="16" t="s">
        <v>38</v>
      </c>
      <c r="Z1838" s="16" t="s">
        <v>64</v>
      </c>
      <c r="AA1838" s="16" t="s">
        <v>40</v>
      </c>
      <c r="AB1838" s="16" t="s">
        <v>40</v>
      </c>
    </row>
    <row r="1839" spans="1:28" x14ac:dyDescent="0.35">
      <c r="A1839" t="s">
        <v>7410</v>
      </c>
      <c r="B1839" t="s">
        <v>12654</v>
      </c>
      <c r="C1839" t="s">
        <v>7411</v>
      </c>
      <c r="D1839" s="1">
        <v>42811112</v>
      </c>
      <c r="E1839" t="s">
        <v>43</v>
      </c>
      <c r="G1839">
        <v>42348</v>
      </c>
      <c r="H1839" s="3">
        <v>347</v>
      </c>
      <c r="I1839">
        <v>1356994</v>
      </c>
      <c r="J1839" s="4">
        <v>543</v>
      </c>
      <c r="K1839" t="s">
        <v>31</v>
      </c>
      <c r="L1839" t="s">
        <v>32</v>
      </c>
      <c r="M1839" t="s">
        <v>83</v>
      </c>
      <c r="N1839" s="4">
        <v>103</v>
      </c>
      <c r="O1839" s="4">
        <v>55929</v>
      </c>
      <c r="P1839" t="s">
        <v>8987</v>
      </c>
      <c r="Q1839" t="s">
        <v>8984</v>
      </c>
      <c r="R1839" t="s">
        <v>8985</v>
      </c>
      <c r="S1839" t="s">
        <v>7656</v>
      </c>
      <c r="T1839" t="s">
        <v>35</v>
      </c>
      <c r="U1839" t="s">
        <v>36</v>
      </c>
      <c r="V1839">
        <v>0</v>
      </c>
      <c r="W1839">
        <v>2015</v>
      </c>
      <c r="X1839" t="s">
        <v>180</v>
      </c>
      <c r="Y1839" t="s">
        <v>38</v>
      </c>
      <c r="Z1839" t="s">
        <v>39</v>
      </c>
      <c r="AA1839" t="s">
        <v>40</v>
      </c>
      <c r="AB1839" t="s">
        <v>40</v>
      </c>
    </row>
    <row r="1840" spans="1:28" x14ac:dyDescent="0.35">
      <c r="A1840" s="16" t="s">
        <v>7410</v>
      </c>
      <c r="B1840" s="16" t="s">
        <v>12654</v>
      </c>
      <c r="C1840" s="16" t="s">
        <v>7426</v>
      </c>
      <c r="D1840" s="17">
        <v>42571102</v>
      </c>
      <c r="E1840" s="16" t="s">
        <v>43</v>
      </c>
      <c r="G1840" s="16">
        <v>42344</v>
      </c>
      <c r="H1840" s="18">
        <v>850</v>
      </c>
      <c r="I1840" s="16">
        <v>1354623</v>
      </c>
      <c r="J1840" s="19">
        <v>435</v>
      </c>
      <c r="K1840" s="16" t="s">
        <v>31</v>
      </c>
      <c r="L1840" s="16" t="s">
        <v>32</v>
      </c>
      <c r="M1840" s="16" t="s">
        <v>33</v>
      </c>
      <c r="N1840" s="19">
        <v>11</v>
      </c>
      <c r="O1840" s="19">
        <v>2433</v>
      </c>
      <c r="P1840" s="16" t="s">
        <v>8999</v>
      </c>
      <c r="Q1840" s="16" t="s">
        <v>8984</v>
      </c>
      <c r="R1840" s="16" t="s">
        <v>8985</v>
      </c>
      <c r="S1840" s="16" t="s">
        <v>7648</v>
      </c>
      <c r="T1840" s="16" t="s">
        <v>35</v>
      </c>
      <c r="U1840" s="16" t="s">
        <v>36</v>
      </c>
      <c r="V1840" s="16">
        <v>42583741</v>
      </c>
      <c r="W1840" s="16">
        <v>2015</v>
      </c>
      <c r="X1840" s="16" t="s">
        <v>180</v>
      </c>
      <c r="Y1840" s="16" t="s">
        <v>38</v>
      </c>
      <c r="Z1840" s="16" t="s">
        <v>422</v>
      </c>
      <c r="AA1840" s="16" t="s">
        <v>40</v>
      </c>
      <c r="AB1840" s="16" t="s">
        <v>40</v>
      </c>
    </row>
    <row r="1841" spans="1:28" x14ac:dyDescent="0.35">
      <c r="A1841" t="s">
        <v>7410</v>
      </c>
      <c r="B1841" t="s">
        <v>12654</v>
      </c>
      <c r="C1841" t="s">
        <v>7411</v>
      </c>
      <c r="D1841" s="1">
        <v>42811112</v>
      </c>
      <c r="E1841" t="s">
        <v>30</v>
      </c>
      <c r="G1841">
        <v>42359</v>
      </c>
      <c r="H1841" s="3">
        <v>1353</v>
      </c>
      <c r="I1841">
        <v>1367940</v>
      </c>
      <c r="J1841" s="4">
        <v>858</v>
      </c>
      <c r="K1841" t="s">
        <v>31</v>
      </c>
      <c r="L1841" t="s">
        <v>32</v>
      </c>
      <c r="M1841" t="s">
        <v>33</v>
      </c>
      <c r="N1841" s="4">
        <v>495</v>
      </c>
      <c r="O1841" s="4">
        <v>135232</v>
      </c>
      <c r="P1841" t="s">
        <v>8997</v>
      </c>
      <c r="Q1841" t="s">
        <v>57</v>
      </c>
      <c r="R1841" t="s">
        <v>8985</v>
      </c>
      <c r="S1841" t="s">
        <v>7659</v>
      </c>
      <c r="T1841" t="s">
        <v>35</v>
      </c>
      <c r="U1841" t="s">
        <v>36</v>
      </c>
      <c r="V1841">
        <v>0</v>
      </c>
      <c r="W1841">
        <v>2015</v>
      </c>
      <c r="X1841" t="s">
        <v>180</v>
      </c>
      <c r="Y1841" t="s">
        <v>38</v>
      </c>
      <c r="Z1841" t="s">
        <v>39</v>
      </c>
      <c r="AA1841" t="s">
        <v>40</v>
      </c>
      <c r="AB1841" t="s">
        <v>40</v>
      </c>
    </row>
    <row r="1842" spans="1:28" x14ac:dyDescent="0.35">
      <c r="A1842" s="16" t="s">
        <v>7410</v>
      </c>
      <c r="B1842" s="16" t="s">
        <v>12653</v>
      </c>
      <c r="C1842" s="16" t="s">
        <v>7430</v>
      </c>
      <c r="D1842" s="17">
        <v>42091101</v>
      </c>
      <c r="E1842" s="16" t="s">
        <v>43</v>
      </c>
      <c r="G1842" s="16">
        <v>42358</v>
      </c>
      <c r="H1842" s="18">
        <v>1810</v>
      </c>
      <c r="I1842" s="16">
        <v>1367215</v>
      </c>
      <c r="J1842" s="19">
        <v>855</v>
      </c>
      <c r="K1842" s="16" t="s">
        <v>31</v>
      </c>
      <c r="L1842" s="16" t="s">
        <v>32</v>
      </c>
      <c r="M1842" s="16" t="s">
        <v>33</v>
      </c>
      <c r="N1842" s="19">
        <v>8</v>
      </c>
      <c r="O1842" s="19">
        <v>6840</v>
      </c>
      <c r="P1842" s="16" t="s">
        <v>8992</v>
      </c>
      <c r="Q1842" s="16" t="s">
        <v>8984</v>
      </c>
      <c r="R1842" s="16" t="s">
        <v>47</v>
      </c>
      <c r="S1842" s="16" t="s">
        <v>7658</v>
      </c>
      <c r="T1842" s="16" t="s">
        <v>35</v>
      </c>
      <c r="U1842" s="16" t="s">
        <v>36</v>
      </c>
      <c r="V1842" s="16">
        <v>0</v>
      </c>
      <c r="W1842" s="16">
        <v>2015</v>
      </c>
      <c r="X1842" s="16" t="s">
        <v>180</v>
      </c>
      <c r="Y1842" s="16" t="s">
        <v>38</v>
      </c>
      <c r="Z1842" s="16" t="s">
        <v>64</v>
      </c>
      <c r="AA1842" s="16" t="s">
        <v>40</v>
      </c>
      <c r="AB1842" s="16" t="s">
        <v>40</v>
      </c>
    </row>
    <row r="1843" spans="1:28" x14ac:dyDescent="0.35">
      <c r="A1843" t="s">
        <v>7410</v>
      </c>
      <c r="B1843" t="s">
        <v>12654</v>
      </c>
      <c r="C1843" t="s">
        <v>7430</v>
      </c>
      <c r="D1843" s="1">
        <v>42091101</v>
      </c>
      <c r="E1843" t="s">
        <v>43</v>
      </c>
      <c r="G1843">
        <v>42348</v>
      </c>
      <c r="H1843" s="3">
        <v>750</v>
      </c>
      <c r="I1843">
        <v>1357328</v>
      </c>
      <c r="J1843" s="4">
        <v>330</v>
      </c>
      <c r="K1843" t="s">
        <v>31</v>
      </c>
      <c r="L1843" t="s">
        <v>32</v>
      </c>
      <c r="M1843" t="s">
        <v>33</v>
      </c>
      <c r="N1843" s="4">
        <v>10</v>
      </c>
      <c r="O1843" s="4">
        <v>3300</v>
      </c>
      <c r="P1843" t="s">
        <v>9222</v>
      </c>
      <c r="Q1843" t="s">
        <v>8984</v>
      </c>
      <c r="R1843" t="s">
        <v>8985</v>
      </c>
      <c r="S1843" t="s">
        <v>7652</v>
      </c>
      <c r="T1843" t="s">
        <v>35</v>
      </c>
      <c r="U1843" t="s">
        <v>36</v>
      </c>
      <c r="V1843">
        <v>0</v>
      </c>
      <c r="W1843">
        <v>2015</v>
      </c>
      <c r="X1843" t="s">
        <v>180</v>
      </c>
      <c r="Y1843" t="s">
        <v>38</v>
      </c>
      <c r="Z1843" t="s">
        <v>39</v>
      </c>
      <c r="AA1843" t="s">
        <v>40</v>
      </c>
      <c r="AB1843" t="s">
        <v>40</v>
      </c>
    </row>
    <row r="1844" spans="1:28" x14ac:dyDescent="0.35">
      <c r="A1844" s="16" t="s">
        <v>7410</v>
      </c>
      <c r="B1844" s="16" t="s">
        <v>12654</v>
      </c>
      <c r="C1844" s="16" t="s">
        <v>7423</v>
      </c>
      <c r="D1844" s="17">
        <v>42811111</v>
      </c>
      <c r="E1844" s="16" t="s">
        <v>30</v>
      </c>
      <c r="G1844" s="16">
        <v>42360</v>
      </c>
      <c r="H1844" s="18">
        <v>828</v>
      </c>
      <c r="I1844" s="16">
        <v>1369108</v>
      </c>
      <c r="J1844" s="19">
        <v>568</v>
      </c>
      <c r="K1844" s="16" t="s">
        <v>31</v>
      </c>
      <c r="L1844" s="16" t="s">
        <v>32</v>
      </c>
      <c r="M1844" s="16" t="s">
        <v>33</v>
      </c>
      <c r="N1844" s="19">
        <v>806</v>
      </c>
      <c r="O1844" s="19">
        <v>287456</v>
      </c>
      <c r="P1844" s="16" t="s">
        <v>9004</v>
      </c>
      <c r="Q1844" s="16" t="s">
        <v>8984</v>
      </c>
      <c r="R1844" s="16" t="s">
        <v>8985</v>
      </c>
      <c r="S1844" s="16" t="s">
        <v>7664</v>
      </c>
      <c r="T1844" s="16" t="s">
        <v>35</v>
      </c>
      <c r="U1844" s="16" t="s">
        <v>36</v>
      </c>
      <c r="V1844" s="16">
        <v>0</v>
      </c>
      <c r="W1844" s="16">
        <v>2015</v>
      </c>
      <c r="X1844" s="16" t="s">
        <v>180</v>
      </c>
      <c r="Y1844" s="16" t="s">
        <v>38</v>
      </c>
      <c r="Z1844" s="16" t="s">
        <v>39</v>
      </c>
      <c r="AA1844" s="16" t="s">
        <v>40</v>
      </c>
      <c r="AB1844" s="16" t="s">
        <v>40</v>
      </c>
    </row>
    <row r="1845" spans="1:28" x14ac:dyDescent="0.35">
      <c r="A1845" t="s">
        <v>7410</v>
      </c>
      <c r="B1845" t="s">
        <v>12653</v>
      </c>
      <c r="C1845" t="s">
        <v>7430</v>
      </c>
      <c r="D1845" s="1">
        <v>42091101</v>
      </c>
      <c r="E1845" t="s">
        <v>91</v>
      </c>
      <c r="G1845">
        <v>42348</v>
      </c>
      <c r="H1845" s="3">
        <v>1245</v>
      </c>
      <c r="I1845">
        <v>1357716</v>
      </c>
      <c r="J1845" s="4">
        <v>210</v>
      </c>
      <c r="K1845" t="s">
        <v>31</v>
      </c>
      <c r="L1845" t="s">
        <v>66</v>
      </c>
      <c r="M1845" t="s">
        <v>415</v>
      </c>
      <c r="N1845" s="4">
        <v>2</v>
      </c>
      <c r="O1845" s="4">
        <v>420</v>
      </c>
      <c r="P1845" t="s">
        <v>9171</v>
      </c>
      <c r="Q1845" t="s">
        <v>8984</v>
      </c>
      <c r="R1845" t="s">
        <v>8985</v>
      </c>
      <c r="S1845" t="s">
        <v>7653</v>
      </c>
      <c r="T1845" t="s">
        <v>35</v>
      </c>
      <c r="U1845" t="s">
        <v>36</v>
      </c>
      <c r="V1845">
        <v>0</v>
      </c>
      <c r="W1845">
        <v>2015</v>
      </c>
      <c r="X1845" t="s">
        <v>180</v>
      </c>
      <c r="Y1845" t="s">
        <v>38</v>
      </c>
      <c r="Z1845" t="s">
        <v>39</v>
      </c>
      <c r="AA1845" t="s">
        <v>40</v>
      </c>
      <c r="AB1845" t="s">
        <v>40</v>
      </c>
    </row>
    <row r="1846" spans="1:28" x14ac:dyDescent="0.35">
      <c r="A1846" s="16" t="s">
        <v>7410</v>
      </c>
      <c r="B1846" s="16" t="s">
        <v>12654</v>
      </c>
      <c r="C1846" s="16" t="s">
        <v>7413</v>
      </c>
      <c r="D1846" s="17">
        <v>42811113</v>
      </c>
      <c r="E1846" s="16" t="s">
        <v>43</v>
      </c>
      <c r="G1846" s="16">
        <v>42347</v>
      </c>
      <c r="H1846" s="18">
        <v>1117</v>
      </c>
      <c r="I1846" s="16">
        <v>1356236</v>
      </c>
      <c r="J1846" s="19">
        <v>324</v>
      </c>
      <c r="K1846" s="16" t="s">
        <v>31</v>
      </c>
      <c r="L1846" s="16" t="s">
        <v>32</v>
      </c>
      <c r="M1846" s="16" t="s">
        <v>33</v>
      </c>
      <c r="N1846" s="19">
        <v>7</v>
      </c>
      <c r="O1846" s="19">
        <v>2268</v>
      </c>
      <c r="P1846" s="16" t="s">
        <v>8992</v>
      </c>
      <c r="Q1846" s="16" t="s">
        <v>9125</v>
      </c>
      <c r="R1846" s="16" t="s">
        <v>8985</v>
      </c>
      <c r="S1846" s="16" t="s">
        <v>7650</v>
      </c>
      <c r="T1846" s="16" t="s">
        <v>35</v>
      </c>
      <c r="U1846" s="16" t="s">
        <v>36</v>
      </c>
      <c r="V1846" s="16">
        <v>31205160</v>
      </c>
      <c r="W1846" s="16">
        <v>2015</v>
      </c>
      <c r="X1846" s="16" t="s">
        <v>180</v>
      </c>
      <c r="Y1846" s="16" t="s">
        <v>38</v>
      </c>
      <c r="Z1846" s="16" t="s">
        <v>64</v>
      </c>
      <c r="AA1846" s="16" t="s">
        <v>40</v>
      </c>
      <c r="AB1846" s="16" t="s">
        <v>40</v>
      </c>
    </row>
    <row r="1847" spans="1:28" x14ac:dyDescent="0.35">
      <c r="A1847" t="s">
        <v>7410</v>
      </c>
      <c r="B1847" t="s">
        <v>12654</v>
      </c>
      <c r="C1847" t="s">
        <v>7413</v>
      </c>
      <c r="D1847" s="1">
        <v>42811113</v>
      </c>
      <c r="E1847" t="s">
        <v>30</v>
      </c>
      <c r="G1847">
        <v>42348</v>
      </c>
      <c r="H1847" s="3">
        <v>353</v>
      </c>
      <c r="I1847">
        <v>1356967</v>
      </c>
      <c r="J1847" s="4">
        <v>422</v>
      </c>
      <c r="K1847" t="s">
        <v>31</v>
      </c>
      <c r="L1847" t="s">
        <v>32</v>
      </c>
      <c r="M1847" t="s">
        <v>33</v>
      </c>
      <c r="N1847" s="4">
        <v>2570</v>
      </c>
      <c r="O1847" s="4">
        <v>205045</v>
      </c>
      <c r="P1847" t="s">
        <v>8997</v>
      </c>
      <c r="Q1847" t="s">
        <v>8984</v>
      </c>
      <c r="R1847" t="s">
        <v>8985</v>
      </c>
      <c r="S1847" t="s">
        <v>7657</v>
      </c>
      <c r="T1847" t="s">
        <v>35</v>
      </c>
      <c r="U1847" t="s">
        <v>36</v>
      </c>
      <c r="V1847">
        <v>0</v>
      </c>
      <c r="W1847">
        <v>2015</v>
      </c>
      <c r="X1847" t="s">
        <v>180</v>
      </c>
      <c r="Y1847" t="s">
        <v>38</v>
      </c>
      <c r="Z1847" t="s">
        <v>39</v>
      </c>
      <c r="AA1847" t="s">
        <v>40</v>
      </c>
      <c r="AB1847" t="s">
        <v>40</v>
      </c>
    </row>
    <row r="1848" spans="1:28" x14ac:dyDescent="0.35">
      <c r="A1848" s="16" t="s">
        <v>7410</v>
      </c>
      <c r="B1848" s="16" t="s">
        <v>12654</v>
      </c>
      <c r="C1848" s="16" t="s">
        <v>12721</v>
      </c>
      <c r="D1848" s="17">
        <v>42091102</v>
      </c>
      <c r="E1848" s="16" t="s">
        <v>43</v>
      </c>
      <c r="G1848" s="16">
        <v>42343</v>
      </c>
      <c r="H1848" s="18">
        <v>1841</v>
      </c>
      <c r="I1848" s="16">
        <v>1354448</v>
      </c>
      <c r="J1848" s="19">
        <v>477</v>
      </c>
      <c r="K1848" s="16" t="s">
        <v>31</v>
      </c>
      <c r="L1848" s="16" t="s">
        <v>60</v>
      </c>
      <c r="M1848" s="16" t="s">
        <v>94</v>
      </c>
      <c r="N1848" s="19">
        <v>12</v>
      </c>
      <c r="O1848" s="19">
        <v>5724</v>
      </c>
      <c r="P1848" s="16" t="s">
        <v>8983</v>
      </c>
      <c r="Q1848" s="16" t="s">
        <v>57</v>
      </c>
      <c r="R1848" s="16" t="s">
        <v>8985</v>
      </c>
      <c r="S1848" s="16" t="s">
        <v>7646</v>
      </c>
      <c r="T1848" s="16" t="s">
        <v>35</v>
      </c>
      <c r="U1848" s="16" t="s">
        <v>36</v>
      </c>
      <c r="V1848" s="16">
        <v>0</v>
      </c>
      <c r="W1848" s="16">
        <v>2015</v>
      </c>
      <c r="X1848" s="16" t="s">
        <v>180</v>
      </c>
      <c r="Y1848" s="16" t="s">
        <v>38</v>
      </c>
      <c r="Z1848" s="16" t="s">
        <v>51</v>
      </c>
      <c r="AA1848" s="16" t="s">
        <v>40</v>
      </c>
      <c r="AB1848" s="16" t="s">
        <v>40</v>
      </c>
    </row>
    <row r="1849" spans="1:28" x14ac:dyDescent="0.35">
      <c r="A1849" t="s">
        <v>7410</v>
      </c>
      <c r="B1849" t="s">
        <v>12653</v>
      </c>
      <c r="C1849" t="s">
        <v>3584</v>
      </c>
      <c r="D1849" s="1">
        <v>42851121</v>
      </c>
      <c r="E1849" t="s">
        <v>43</v>
      </c>
      <c r="G1849">
        <v>42345</v>
      </c>
      <c r="H1849" s="3">
        <v>1742</v>
      </c>
      <c r="I1849">
        <v>1355339</v>
      </c>
      <c r="J1849" s="4">
        <v>576</v>
      </c>
      <c r="K1849" t="s">
        <v>31</v>
      </c>
      <c r="L1849" t="s">
        <v>32</v>
      </c>
      <c r="M1849" t="s">
        <v>33</v>
      </c>
      <c r="N1849" s="4">
        <v>55</v>
      </c>
      <c r="O1849" s="4">
        <v>31680</v>
      </c>
      <c r="P1849" t="s">
        <v>8983</v>
      </c>
      <c r="Q1849" t="s">
        <v>8984</v>
      </c>
      <c r="R1849" t="s">
        <v>8985</v>
      </c>
      <c r="S1849" t="s">
        <v>7649</v>
      </c>
      <c r="T1849" t="s">
        <v>35</v>
      </c>
      <c r="U1849" t="s">
        <v>36</v>
      </c>
      <c r="V1849">
        <v>42584980</v>
      </c>
      <c r="W1849">
        <v>2015</v>
      </c>
      <c r="X1849" t="s">
        <v>180</v>
      </c>
      <c r="Y1849" t="s">
        <v>38</v>
      </c>
      <c r="Z1849" t="s">
        <v>39</v>
      </c>
      <c r="AA1849" t="s">
        <v>40</v>
      </c>
      <c r="AB1849" t="s">
        <v>40</v>
      </c>
    </row>
    <row r="1850" spans="1:28" x14ac:dyDescent="0.35">
      <c r="A1850" s="16" t="s">
        <v>8258</v>
      </c>
      <c r="B1850" s="16" t="s">
        <v>12653</v>
      </c>
      <c r="C1850" s="16" t="s">
        <v>12722</v>
      </c>
      <c r="D1850" s="17">
        <v>163451702</v>
      </c>
      <c r="E1850" s="16" t="s">
        <v>43</v>
      </c>
      <c r="G1850" s="16">
        <v>42361</v>
      </c>
      <c r="H1850" s="18">
        <v>1405</v>
      </c>
      <c r="I1850" s="16">
        <v>1370440</v>
      </c>
      <c r="J1850" s="19">
        <v>1549</v>
      </c>
      <c r="K1850" s="16" t="s">
        <v>31</v>
      </c>
      <c r="L1850" s="16" t="s">
        <v>32</v>
      </c>
      <c r="M1850" s="16" t="s">
        <v>33</v>
      </c>
      <c r="N1850" s="19">
        <v>13</v>
      </c>
      <c r="O1850" s="19">
        <v>18100</v>
      </c>
      <c r="P1850" s="16" t="s">
        <v>8983</v>
      </c>
      <c r="Q1850" s="16" t="s">
        <v>57</v>
      </c>
      <c r="R1850" s="16" t="s">
        <v>8985</v>
      </c>
      <c r="S1850" s="16" t="s">
        <v>8350</v>
      </c>
      <c r="T1850" s="16" t="s">
        <v>35</v>
      </c>
      <c r="U1850" s="16" t="s">
        <v>36</v>
      </c>
      <c r="V1850" s="16">
        <v>0</v>
      </c>
      <c r="W1850" s="16">
        <v>2015</v>
      </c>
      <c r="X1850" s="16" t="s">
        <v>180</v>
      </c>
      <c r="Y1850" s="16" t="s">
        <v>38</v>
      </c>
      <c r="Z1850" s="16" t="s">
        <v>51</v>
      </c>
      <c r="AA1850" s="16" t="s">
        <v>40</v>
      </c>
      <c r="AB1850" s="16" t="s">
        <v>40</v>
      </c>
    </row>
    <row r="1851" spans="1:28" x14ac:dyDescent="0.35">
      <c r="A1851" t="s">
        <v>8258</v>
      </c>
      <c r="B1851" t="s">
        <v>12653</v>
      </c>
      <c r="C1851" t="s">
        <v>12723</v>
      </c>
      <c r="D1851" s="1">
        <v>162991101</v>
      </c>
      <c r="E1851" t="s">
        <v>43</v>
      </c>
      <c r="G1851">
        <v>42348</v>
      </c>
      <c r="H1851" s="3">
        <v>747</v>
      </c>
      <c r="I1851">
        <v>1357315</v>
      </c>
      <c r="J1851" s="4">
        <v>507</v>
      </c>
      <c r="K1851" t="s">
        <v>31</v>
      </c>
      <c r="L1851" t="s">
        <v>32</v>
      </c>
      <c r="M1851" t="s">
        <v>33</v>
      </c>
      <c r="N1851" s="4">
        <v>21</v>
      </c>
      <c r="O1851" s="4">
        <v>10647</v>
      </c>
      <c r="P1851" t="s">
        <v>8999</v>
      </c>
      <c r="Q1851" t="s">
        <v>8984</v>
      </c>
      <c r="R1851" t="s">
        <v>8985</v>
      </c>
      <c r="S1851" t="s">
        <v>8348</v>
      </c>
      <c r="T1851" t="s">
        <v>35</v>
      </c>
      <c r="U1851" t="s">
        <v>36</v>
      </c>
      <c r="V1851">
        <v>0</v>
      </c>
      <c r="W1851">
        <v>2015</v>
      </c>
      <c r="X1851" t="s">
        <v>180</v>
      </c>
      <c r="Y1851" t="s">
        <v>38</v>
      </c>
      <c r="Z1851" t="s">
        <v>64</v>
      </c>
      <c r="AA1851" t="s">
        <v>40</v>
      </c>
      <c r="AB1851" t="s">
        <v>40</v>
      </c>
    </row>
    <row r="1852" spans="1:28" x14ac:dyDescent="0.35">
      <c r="A1852" s="16" t="s">
        <v>8258</v>
      </c>
      <c r="B1852" s="16" t="s">
        <v>12653</v>
      </c>
      <c r="C1852" s="16" t="s">
        <v>8280</v>
      </c>
      <c r="D1852" s="17">
        <v>162211101</v>
      </c>
      <c r="E1852" s="16" t="s">
        <v>43</v>
      </c>
      <c r="G1852" s="16">
        <v>42346</v>
      </c>
      <c r="H1852" s="18">
        <v>1241</v>
      </c>
      <c r="I1852" s="16">
        <v>1355825</v>
      </c>
      <c r="J1852" s="19">
        <v>224</v>
      </c>
      <c r="K1852" s="16" t="s">
        <v>31</v>
      </c>
      <c r="L1852" s="16" t="s">
        <v>60</v>
      </c>
      <c r="M1852" s="16" t="s">
        <v>67</v>
      </c>
      <c r="N1852" s="19">
        <v>5</v>
      </c>
      <c r="O1852" s="19">
        <v>1120</v>
      </c>
      <c r="P1852" s="16" t="s">
        <v>9002</v>
      </c>
      <c r="Q1852" s="16" t="s">
        <v>8984</v>
      </c>
      <c r="R1852" s="16" t="s">
        <v>8985</v>
      </c>
      <c r="S1852" s="16" t="s">
        <v>8347</v>
      </c>
      <c r="T1852" s="16" t="s">
        <v>35</v>
      </c>
      <c r="U1852" s="16" t="s">
        <v>36</v>
      </c>
      <c r="V1852" s="16">
        <v>0</v>
      </c>
      <c r="W1852" s="16">
        <v>2015</v>
      </c>
      <c r="X1852" s="16" t="s">
        <v>180</v>
      </c>
      <c r="Y1852" s="16" t="s">
        <v>38</v>
      </c>
      <c r="Z1852" s="16" t="s">
        <v>39</v>
      </c>
      <c r="AA1852" s="16" t="s">
        <v>40</v>
      </c>
      <c r="AB1852" s="16" t="s">
        <v>40</v>
      </c>
    </row>
    <row r="1853" spans="1:28" x14ac:dyDescent="0.35">
      <c r="A1853" t="s">
        <v>8258</v>
      </c>
      <c r="B1853" t="s">
        <v>12653</v>
      </c>
      <c r="C1853" t="s">
        <v>12724</v>
      </c>
      <c r="D1853" s="1">
        <v>162161101</v>
      </c>
      <c r="E1853" t="s">
        <v>43</v>
      </c>
      <c r="G1853">
        <v>42341</v>
      </c>
      <c r="H1853" s="3">
        <v>1319</v>
      </c>
      <c r="I1853">
        <v>1352930</v>
      </c>
      <c r="J1853" s="4">
        <v>353</v>
      </c>
      <c r="K1853" t="s">
        <v>31</v>
      </c>
      <c r="L1853" t="s">
        <v>32</v>
      </c>
      <c r="M1853" t="s">
        <v>33</v>
      </c>
      <c r="N1853" s="4">
        <v>9</v>
      </c>
      <c r="O1853" s="4">
        <v>3177</v>
      </c>
      <c r="P1853" t="s">
        <v>8992</v>
      </c>
      <c r="Q1853" t="s">
        <v>9125</v>
      </c>
      <c r="R1853" t="s">
        <v>8985</v>
      </c>
      <c r="S1853" t="s">
        <v>8346</v>
      </c>
      <c r="T1853" t="s">
        <v>35</v>
      </c>
      <c r="U1853" t="s">
        <v>36</v>
      </c>
      <c r="V1853">
        <v>31204115</v>
      </c>
      <c r="W1853">
        <v>2015</v>
      </c>
      <c r="X1853" t="s">
        <v>180</v>
      </c>
      <c r="Y1853" t="s">
        <v>38</v>
      </c>
      <c r="Z1853" t="s">
        <v>64</v>
      </c>
      <c r="AA1853" t="s">
        <v>40</v>
      </c>
      <c r="AB1853" t="s">
        <v>40</v>
      </c>
    </row>
    <row r="1854" spans="1:28" x14ac:dyDescent="0.35">
      <c r="A1854" s="16" t="s">
        <v>8258</v>
      </c>
      <c r="B1854" s="16" t="s">
        <v>12654</v>
      </c>
      <c r="C1854" s="16" t="s">
        <v>8266</v>
      </c>
      <c r="D1854" s="17">
        <v>163201102</v>
      </c>
      <c r="E1854" s="16" t="s">
        <v>59</v>
      </c>
      <c r="G1854" s="16">
        <v>42360</v>
      </c>
      <c r="H1854" s="18">
        <v>59</v>
      </c>
      <c r="I1854" s="16">
        <v>1368388</v>
      </c>
      <c r="J1854" s="19">
        <v>660</v>
      </c>
      <c r="K1854" s="16" t="s">
        <v>31</v>
      </c>
      <c r="L1854" s="16" t="s">
        <v>32</v>
      </c>
      <c r="M1854" s="16" t="s">
        <v>33</v>
      </c>
      <c r="N1854" s="19">
        <v>2941</v>
      </c>
      <c r="O1854" s="19">
        <v>915497</v>
      </c>
      <c r="P1854" s="16" t="s">
        <v>8999</v>
      </c>
      <c r="Q1854" s="16" t="s">
        <v>8984</v>
      </c>
      <c r="R1854" s="16" t="s">
        <v>8985</v>
      </c>
      <c r="S1854" s="16" t="s">
        <v>8349</v>
      </c>
      <c r="T1854" s="16" t="s">
        <v>35</v>
      </c>
      <c r="U1854" s="16" t="s">
        <v>36</v>
      </c>
      <c r="V1854" s="16">
        <v>0</v>
      </c>
      <c r="W1854" s="16">
        <v>2015</v>
      </c>
      <c r="X1854" s="16" t="s">
        <v>180</v>
      </c>
      <c r="Y1854" s="16" t="s">
        <v>38</v>
      </c>
      <c r="Z1854" s="16" t="s">
        <v>64</v>
      </c>
      <c r="AA1854" s="16" t="s">
        <v>40</v>
      </c>
      <c r="AB1854" s="16" t="s">
        <v>40</v>
      </c>
    </row>
    <row r="1855" spans="1:28" x14ac:dyDescent="0.35">
      <c r="A1855" t="s">
        <v>8579</v>
      </c>
      <c r="B1855" t="s">
        <v>12653</v>
      </c>
      <c r="C1855" t="s">
        <v>12725</v>
      </c>
      <c r="D1855" s="1">
        <v>254432103</v>
      </c>
      <c r="E1855" t="s">
        <v>30</v>
      </c>
      <c r="G1855">
        <v>42369</v>
      </c>
      <c r="H1855" s="3">
        <v>1327</v>
      </c>
      <c r="I1855">
        <v>1375337</v>
      </c>
      <c r="J1855" s="4">
        <v>177</v>
      </c>
      <c r="K1855" t="s">
        <v>31</v>
      </c>
      <c r="L1855" t="s">
        <v>60</v>
      </c>
      <c r="M1855" t="s">
        <v>94</v>
      </c>
      <c r="N1855" s="4">
        <v>764</v>
      </c>
      <c r="O1855" s="4">
        <v>73036</v>
      </c>
      <c r="P1855" t="s">
        <v>8987</v>
      </c>
      <c r="Q1855" t="s">
        <v>57</v>
      </c>
      <c r="R1855" t="s">
        <v>8985</v>
      </c>
      <c r="S1855" t="s">
        <v>8691</v>
      </c>
      <c r="T1855" t="s">
        <v>35</v>
      </c>
      <c r="U1855" t="s">
        <v>36</v>
      </c>
      <c r="V1855">
        <v>0</v>
      </c>
      <c r="W1855">
        <v>2015</v>
      </c>
      <c r="X1855" t="s">
        <v>180</v>
      </c>
      <c r="Y1855" t="s">
        <v>38</v>
      </c>
      <c r="Z1855" t="s">
        <v>39</v>
      </c>
      <c r="AA1855" t="s">
        <v>40</v>
      </c>
      <c r="AB1855" t="s">
        <v>40</v>
      </c>
    </row>
    <row r="1856" spans="1:28" x14ac:dyDescent="0.35">
      <c r="A1856" s="16" t="s">
        <v>8579</v>
      </c>
      <c r="B1856" s="16" t="s">
        <v>12654</v>
      </c>
      <c r="C1856" s="16" t="s">
        <v>12726</v>
      </c>
      <c r="D1856" s="17">
        <v>254421103</v>
      </c>
      <c r="E1856" s="16" t="s">
        <v>448</v>
      </c>
      <c r="G1856" s="16">
        <v>42361</v>
      </c>
      <c r="H1856" s="18">
        <v>2328</v>
      </c>
      <c r="I1856" s="16">
        <v>1370621</v>
      </c>
      <c r="J1856" s="19">
        <v>519</v>
      </c>
      <c r="K1856" s="16" t="s">
        <v>31</v>
      </c>
      <c r="L1856" s="16" t="s">
        <v>32</v>
      </c>
      <c r="M1856" s="16" t="s">
        <v>33</v>
      </c>
      <c r="N1856" s="19">
        <v>87</v>
      </c>
      <c r="O1856" s="19">
        <v>19827</v>
      </c>
      <c r="P1856" s="16" t="s">
        <v>9002</v>
      </c>
      <c r="Q1856" s="16" t="s">
        <v>8984</v>
      </c>
      <c r="R1856" s="16" t="s">
        <v>47</v>
      </c>
      <c r="S1856" s="16" t="s">
        <v>8688</v>
      </c>
      <c r="T1856" s="16" t="s">
        <v>35</v>
      </c>
      <c r="U1856" s="16" t="s">
        <v>36</v>
      </c>
      <c r="V1856" s="16">
        <v>42597065</v>
      </c>
      <c r="W1856" s="16">
        <v>2015</v>
      </c>
      <c r="X1856" s="16" t="s">
        <v>180</v>
      </c>
      <c r="Y1856" s="16" t="s">
        <v>38</v>
      </c>
      <c r="Z1856" s="16" t="s">
        <v>39</v>
      </c>
      <c r="AA1856" s="16" t="s">
        <v>40</v>
      </c>
      <c r="AB1856" s="16" t="s">
        <v>40</v>
      </c>
    </row>
    <row r="1857" spans="1:28" x14ac:dyDescent="0.35">
      <c r="A1857" t="s">
        <v>8579</v>
      </c>
      <c r="B1857" t="s">
        <v>12653</v>
      </c>
      <c r="C1857" t="s">
        <v>8646</v>
      </c>
      <c r="D1857" s="1">
        <v>254421103</v>
      </c>
      <c r="E1857" t="s">
        <v>43</v>
      </c>
      <c r="G1857">
        <v>42363</v>
      </c>
      <c r="H1857" s="3">
        <v>44</v>
      </c>
      <c r="I1857">
        <v>1371535</v>
      </c>
      <c r="J1857" s="4">
        <v>874</v>
      </c>
      <c r="K1857" t="s">
        <v>31</v>
      </c>
      <c r="L1857" t="s">
        <v>384</v>
      </c>
      <c r="M1857" t="s">
        <v>2270</v>
      </c>
      <c r="N1857" s="4">
        <v>259</v>
      </c>
      <c r="O1857" s="4">
        <v>87847</v>
      </c>
      <c r="P1857" t="s">
        <v>9002</v>
      </c>
      <c r="Q1857" t="s">
        <v>79</v>
      </c>
      <c r="R1857" t="s">
        <v>8985</v>
      </c>
      <c r="S1857" t="s">
        <v>8690</v>
      </c>
      <c r="T1857" t="s">
        <v>35</v>
      </c>
      <c r="U1857" t="s">
        <v>36</v>
      </c>
      <c r="V1857">
        <v>0</v>
      </c>
      <c r="W1857">
        <v>2015</v>
      </c>
      <c r="X1857" t="s">
        <v>180</v>
      </c>
      <c r="Y1857" t="s">
        <v>38</v>
      </c>
      <c r="Z1857" t="s">
        <v>39</v>
      </c>
      <c r="AA1857" t="s">
        <v>40</v>
      </c>
      <c r="AB1857" t="s">
        <v>40</v>
      </c>
    </row>
    <row r="1858" spans="1:28" x14ac:dyDescent="0.35">
      <c r="A1858" s="16" t="s">
        <v>8579</v>
      </c>
      <c r="B1858" s="16" t="s">
        <v>12653</v>
      </c>
      <c r="C1858" s="16" t="s">
        <v>12727</v>
      </c>
      <c r="D1858" s="17">
        <v>163781705</v>
      </c>
      <c r="E1858" s="16" t="s">
        <v>43</v>
      </c>
      <c r="G1858" s="16">
        <v>42361</v>
      </c>
      <c r="H1858" s="18">
        <v>604</v>
      </c>
      <c r="I1858" s="16">
        <v>1370108</v>
      </c>
      <c r="J1858" s="19">
        <v>414</v>
      </c>
      <c r="K1858" s="16" t="s">
        <v>31</v>
      </c>
      <c r="L1858" s="16" t="s">
        <v>32</v>
      </c>
      <c r="M1858" s="16" t="s">
        <v>33</v>
      </c>
      <c r="N1858" s="19">
        <v>178</v>
      </c>
      <c r="O1858" s="19">
        <v>73692</v>
      </c>
      <c r="P1858" s="16" t="s">
        <v>9002</v>
      </c>
      <c r="Q1858" s="16" t="s">
        <v>8984</v>
      </c>
      <c r="R1858" s="16" t="s">
        <v>8985</v>
      </c>
      <c r="S1858" s="16" t="s">
        <v>8689</v>
      </c>
      <c r="T1858" s="16" t="s">
        <v>35</v>
      </c>
      <c r="U1858" s="16" t="s">
        <v>36</v>
      </c>
      <c r="V1858" s="16">
        <v>31208459</v>
      </c>
      <c r="W1858" s="16">
        <v>2015</v>
      </c>
      <c r="X1858" s="16" t="s">
        <v>180</v>
      </c>
      <c r="Y1858" s="16" t="s">
        <v>38</v>
      </c>
      <c r="Z1858" s="16" t="s">
        <v>51</v>
      </c>
      <c r="AA1858" s="16" t="s">
        <v>40</v>
      </c>
      <c r="AB1858" s="16" t="s">
        <v>40</v>
      </c>
    </row>
    <row r="1859" spans="1:28" x14ac:dyDescent="0.35">
      <c r="A1859" t="s">
        <v>28</v>
      </c>
      <c r="B1859" t="s">
        <v>12654</v>
      </c>
      <c r="C1859" t="s">
        <v>119</v>
      </c>
      <c r="D1859" s="1">
        <v>182941102</v>
      </c>
      <c r="E1859" t="s">
        <v>59</v>
      </c>
      <c r="G1859">
        <v>42062</v>
      </c>
      <c r="H1859" s="3">
        <v>1311</v>
      </c>
      <c r="I1859">
        <v>1196550</v>
      </c>
      <c r="J1859" s="4">
        <v>371</v>
      </c>
      <c r="K1859" t="s">
        <v>31</v>
      </c>
      <c r="L1859" t="s">
        <v>66</v>
      </c>
      <c r="M1859" t="s">
        <v>67</v>
      </c>
      <c r="N1859" s="4">
        <v>533</v>
      </c>
      <c r="O1859" s="4">
        <v>190356</v>
      </c>
      <c r="P1859" t="s">
        <v>13062</v>
      </c>
      <c r="Q1859" t="s">
        <v>9125</v>
      </c>
      <c r="R1859" t="s">
        <v>8985</v>
      </c>
      <c r="S1859" t="s">
        <v>395</v>
      </c>
      <c r="T1859" t="s">
        <v>35</v>
      </c>
      <c r="U1859" t="s">
        <v>36</v>
      </c>
      <c r="V1859">
        <v>31137638</v>
      </c>
      <c r="W1859">
        <v>2015</v>
      </c>
      <c r="X1859" t="s">
        <v>63</v>
      </c>
      <c r="Y1859" t="s">
        <v>38</v>
      </c>
      <c r="Z1859" t="s">
        <v>39</v>
      </c>
      <c r="AA1859" t="s">
        <v>40</v>
      </c>
      <c r="AB1859" t="s">
        <v>41</v>
      </c>
    </row>
    <row r="1860" spans="1:28" x14ac:dyDescent="0.35">
      <c r="A1860" s="16" t="s">
        <v>28</v>
      </c>
      <c r="B1860" s="16" t="s">
        <v>12654</v>
      </c>
      <c r="C1860" s="16" t="s">
        <v>131</v>
      </c>
      <c r="D1860" s="17">
        <v>83192101</v>
      </c>
      <c r="E1860" s="16" t="s">
        <v>43</v>
      </c>
      <c r="G1860" s="16">
        <v>42044</v>
      </c>
      <c r="H1860" s="18">
        <v>1450</v>
      </c>
      <c r="I1860" s="16">
        <v>1186789</v>
      </c>
      <c r="J1860" s="19">
        <v>1490</v>
      </c>
      <c r="K1860" s="16" t="s">
        <v>31</v>
      </c>
      <c r="L1860" s="16" t="s">
        <v>32</v>
      </c>
      <c r="M1860" s="16" t="s">
        <v>33</v>
      </c>
      <c r="N1860" s="19">
        <v>6</v>
      </c>
      <c r="O1860" s="19">
        <v>8940</v>
      </c>
      <c r="P1860" s="16" t="s">
        <v>13063</v>
      </c>
      <c r="Q1860" s="16" t="s">
        <v>8984</v>
      </c>
      <c r="R1860" s="16" t="s">
        <v>8985</v>
      </c>
      <c r="S1860" s="16" t="s">
        <v>387</v>
      </c>
      <c r="T1860" s="16" t="s">
        <v>35</v>
      </c>
      <c r="U1860" s="16" t="s">
        <v>36</v>
      </c>
      <c r="V1860" s="16">
        <v>0</v>
      </c>
      <c r="W1860" s="16">
        <v>2015</v>
      </c>
      <c r="X1860" s="16" t="s">
        <v>63</v>
      </c>
      <c r="Y1860" s="16" t="s">
        <v>38</v>
      </c>
      <c r="Z1860" s="16" t="s">
        <v>39</v>
      </c>
      <c r="AA1860" s="16" t="s">
        <v>40</v>
      </c>
      <c r="AB1860" s="16" t="s">
        <v>41</v>
      </c>
    </row>
    <row r="1861" spans="1:28" x14ac:dyDescent="0.35">
      <c r="A1861" t="s">
        <v>28</v>
      </c>
      <c r="B1861" t="s">
        <v>12654</v>
      </c>
      <c r="C1861" t="s">
        <v>89</v>
      </c>
      <c r="D1861" s="1">
        <v>83622103</v>
      </c>
      <c r="E1861" t="s">
        <v>43</v>
      </c>
      <c r="G1861">
        <v>42060</v>
      </c>
      <c r="H1861" s="3">
        <v>1345</v>
      </c>
      <c r="I1861">
        <v>1195846</v>
      </c>
      <c r="J1861" s="4">
        <v>670</v>
      </c>
      <c r="K1861" t="s">
        <v>31</v>
      </c>
      <c r="L1861" t="s">
        <v>32</v>
      </c>
      <c r="M1861" t="s">
        <v>33</v>
      </c>
      <c r="N1861" s="4">
        <v>38</v>
      </c>
      <c r="O1861" s="4">
        <v>5844</v>
      </c>
      <c r="P1861" t="s">
        <v>13066</v>
      </c>
      <c r="Q1861" t="s">
        <v>57</v>
      </c>
      <c r="R1861" t="s">
        <v>8985</v>
      </c>
      <c r="S1861" t="s">
        <v>394</v>
      </c>
      <c r="T1861" t="s">
        <v>35</v>
      </c>
      <c r="U1861" t="s">
        <v>36</v>
      </c>
      <c r="V1861">
        <v>31137008</v>
      </c>
      <c r="W1861">
        <v>2015</v>
      </c>
      <c r="X1861" t="s">
        <v>63</v>
      </c>
      <c r="Y1861" t="s">
        <v>38</v>
      </c>
      <c r="Z1861" t="s">
        <v>39</v>
      </c>
      <c r="AA1861" t="s">
        <v>40</v>
      </c>
      <c r="AB1861" t="s">
        <v>41</v>
      </c>
    </row>
    <row r="1862" spans="1:28" x14ac:dyDescent="0.35">
      <c r="A1862" s="16" t="s">
        <v>28</v>
      </c>
      <c r="B1862" s="16" t="s">
        <v>12654</v>
      </c>
      <c r="C1862" s="16" t="s">
        <v>129</v>
      </c>
      <c r="D1862" s="17">
        <v>83622105</v>
      </c>
      <c r="E1862" s="16" t="s">
        <v>53</v>
      </c>
      <c r="F1862" s="2" t="s">
        <v>54</v>
      </c>
      <c r="G1862" s="16">
        <v>42045</v>
      </c>
      <c r="H1862" s="18">
        <v>838</v>
      </c>
      <c r="I1862" s="16">
        <v>1187602</v>
      </c>
      <c r="J1862" s="19">
        <v>1112</v>
      </c>
      <c r="K1862" s="16" t="s">
        <v>31</v>
      </c>
      <c r="L1862" s="16" t="s">
        <v>32</v>
      </c>
      <c r="M1862" s="16" t="s">
        <v>33</v>
      </c>
      <c r="N1862" s="19">
        <v>2</v>
      </c>
      <c r="O1862" s="19">
        <v>2224</v>
      </c>
      <c r="P1862" s="16" t="s">
        <v>13064</v>
      </c>
      <c r="Q1862" s="16" t="s">
        <v>8984</v>
      </c>
      <c r="R1862" s="16" t="s">
        <v>8985</v>
      </c>
      <c r="S1862" s="16" t="s">
        <v>388</v>
      </c>
      <c r="T1862" s="16" t="s">
        <v>35</v>
      </c>
      <c r="U1862" s="16" t="s">
        <v>36</v>
      </c>
      <c r="V1862" s="16">
        <v>0</v>
      </c>
      <c r="W1862" s="16">
        <v>2015</v>
      </c>
      <c r="X1862" s="16" t="s">
        <v>63</v>
      </c>
      <c r="Y1862" s="16" t="s">
        <v>38</v>
      </c>
      <c r="Z1862" s="16" t="s">
        <v>39</v>
      </c>
      <c r="AA1862" s="16" t="s">
        <v>40</v>
      </c>
      <c r="AB1862" s="16" t="s">
        <v>41</v>
      </c>
    </row>
    <row r="1863" spans="1:28" x14ac:dyDescent="0.35">
      <c r="A1863" t="s">
        <v>28</v>
      </c>
      <c r="B1863" t="s">
        <v>12654</v>
      </c>
      <c r="C1863" t="s">
        <v>129</v>
      </c>
      <c r="D1863" s="1">
        <v>83622105</v>
      </c>
      <c r="E1863" t="s">
        <v>30</v>
      </c>
      <c r="G1863">
        <v>42049</v>
      </c>
      <c r="H1863" s="3">
        <v>421</v>
      </c>
      <c r="I1863">
        <v>1189990</v>
      </c>
      <c r="J1863" s="4">
        <v>511</v>
      </c>
      <c r="K1863" t="s">
        <v>31</v>
      </c>
      <c r="L1863" t="s">
        <v>66</v>
      </c>
      <c r="M1863" t="s">
        <v>67</v>
      </c>
      <c r="N1863" s="4">
        <v>66</v>
      </c>
      <c r="O1863" s="4">
        <v>8546</v>
      </c>
      <c r="P1863" t="s">
        <v>13064</v>
      </c>
      <c r="Q1863" t="s">
        <v>79</v>
      </c>
      <c r="R1863" t="s">
        <v>8985</v>
      </c>
      <c r="S1863" t="s">
        <v>390</v>
      </c>
      <c r="T1863" t="s">
        <v>35</v>
      </c>
      <c r="U1863" t="s">
        <v>36</v>
      </c>
      <c r="V1863">
        <v>42333850</v>
      </c>
      <c r="W1863">
        <v>2015</v>
      </c>
      <c r="X1863" t="s">
        <v>63</v>
      </c>
      <c r="Y1863" t="s">
        <v>38</v>
      </c>
      <c r="Z1863" t="s">
        <v>39</v>
      </c>
      <c r="AA1863" t="s">
        <v>40</v>
      </c>
      <c r="AB1863" t="s">
        <v>41</v>
      </c>
    </row>
    <row r="1864" spans="1:28" x14ac:dyDescent="0.35">
      <c r="A1864" s="16" t="s">
        <v>28</v>
      </c>
      <c r="B1864" s="16" t="s">
        <v>12654</v>
      </c>
      <c r="C1864" s="16" t="s">
        <v>117</v>
      </c>
      <c r="D1864" s="17">
        <v>88880401</v>
      </c>
      <c r="E1864" s="16" t="s">
        <v>43</v>
      </c>
      <c r="G1864" s="16">
        <v>42048</v>
      </c>
      <c r="H1864" s="18">
        <v>1143</v>
      </c>
      <c r="I1864" s="16">
        <v>1189735</v>
      </c>
      <c r="J1864" s="19">
        <v>757</v>
      </c>
      <c r="K1864" s="16" t="s">
        <v>31</v>
      </c>
      <c r="L1864" s="16" t="s">
        <v>32</v>
      </c>
      <c r="M1864" s="16" t="s">
        <v>33</v>
      </c>
      <c r="N1864" s="19">
        <v>46</v>
      </c>
      <c r="O1864" s="19">
        <v>10106</v>
      </c>
      <c r="P1864" s="16" t="s">
        <v>13064</v>
      </c>
      <c r="Q1864" s="16" t="s">
        <v>8984</v>
      </c>
      <c r="R1864" s="16" t="s">
        <v>8985</v>
      </c>
      <c r="S1864" s="16" t="s">
        <v>389</v>
      </c>
      <c r="T1864" s="16" t="s">
        <v>35</v>
      </c>
      <c r="U1864" s="16" t="s">
        <v>36</v>
      </c>
      <c r="V1864" s="16">
        <v>31134578</v>
      </c>
      <c r="W1864" s="16">
        <v>2015</v>
      </c>
      <c r="X1864" s="16" t="s">
        <v>63</v>
      </c>
      <c r="Y1864" s="16" t="s">
        <v>38</v>
      </c>
      <c r="Z1864" s="16" t="s">
        <v>39</v>
      </c>
      <c r="AA1864" s="16" t="s">
        <v>40</v>
      </c>
      <c r="AB1864" s="16" t="s">
        <v>41</v>
      </c>
    </row>
    <row r="1865" spans="1:28" x14ac:dyDescent="0.35">
      <c r="A1865" t="s">
        <v>28</v>
      </c>
      <c r="B1865" t="s">
        <v>12654</v>
      </c>
      <c r="C1865" t="s">
        <v>69</v>
      </c>
      <c r="D1865" s="1">
        <v>83041101</v>
      </c>
      <c r="E1865" t="s">
        <v>43</v>
      </c>
      <c r="G1865">
        <v>42056</v>
      </c>
      <c r="H1865" s="3">
        <v>604</v>
      </c>
      <c r="I1865">
        <v>1193386</v>
      </c>
      <c r="J1865" s="4">
        <v>556</v>
      </c>
      <c r="K1865" t="s">
        <v>31</v>
      </c>
      <c r="L1865" t="s">
        <v>32</v>
      </c>
      <c r="M1865" t="s">
        <v>33</v>
      </c>
      <c r="N1865" s="4">
        <v>137</v>
      </c>
      <c r="O1865" s="4">
        <v>22891</v>
      </c>
      <c r="P1865" t="s">
        <v>13064</v>
      </c>
      <c r="Q1865" t="s">
        <v>8984</v>
      </c>
      <c r="R1865" t="s">
        <v>8985</v>
      </c>
      <c r="S1865" t="s">
        <v>393</v>
      </c>
      <c r="T1865" t="s">
        <v>35</v>
      </c>
      <c r="U1865" t="s">
        <v>36</v>
      </c>
      <c r="V1865">
        <v>42337030</v>
      </c>
      <c r="W1865">
        <v>2015</v>
      </c>
      <c r="X1865" t="s">
        <v>63</v>
      </c>
      <c r="Y1865" t="s">
        <v>38</v>
      </c>
      <c r="Z1865" t="s">
        <v>39</v>
      </c>
      <c r="AA1865" t="s">
        <v>40</v>
      </c>
      <c r="AB1865" t="s">
        <v>41</v>
      </c>
    </row>
    <row r="1866" spans="1:28" x14ac:dyDescent="0.35">
      <c r="A1866" s="16" t="s">
        <v>28</v>
      </c>
      <c r="B1866" s="16" t="s">
        <v>12654</v>
      </c>
      <c r="C1866" s="16" t="s">
        <v>42</v>
      </c>
      <c r="D1866" s="17">
        <v>82841101</v>
      </c>
      <c r="E1866" s="16" t="s">
        <v>43</v>
      </c>
      <c r="G1866" s="16">
        <v>42050</v>
      </c>
      <c r="H1866" s="18">
        <v>1640</v>
      </c>
      <c r="I1866" s="16">
        <v>1190566</v>
      </c>
      <c r="J1866" s="19">
        <v>1569</v>
      </c>
      <c r="K1866" s="16" t="s">
        <v>31</v>
      </c>
      <c r="L1866" s="16" t="s">
        <v>32</v>
      </c>
      <c r="M1866" s="16" t="s">
        <v>33</v>
      </c>
      <c r="N1866" s="19">
        <v>39</v>
      </c>
      <c r="O1866" s="19">
        <v>36881</v>
      </c>
      <c r="P1866" s="16" t="s">
        <v>13064</v>
      </c>
      <c r="Q1866" s="16" t="s">
        <v>8984</v>
      </c>
      <c r="R1866" s="16" t="s">
        <v>8985</v>
      </c>
      <c r="S1866" s="16" t="s">
        <v>391</v>
      </c>
      <c r="T1866" s="16" t="s">
        <v>35</v>
      </c>
      <c r="U1866" s="16" t="s">
        <v>36</v>
      </c>
      <c r="V1866" s="16">
        <v>31134924</v>
      </c>
      <c r="W1866" s="16">
        <v>2015</v>
      </c>
      <c r="X1866" s="16" t="s">
        <v>63</v>
      </c>
      <c r="Y1866" s="16" t="s">
        <v>38</v>
      </c>
      <c r="Z1866" s="16" t="s">
        <v>64</v>
      </c>
      <c r="AA1866" s="16" t="s">
        <v>40</v>
      </c>
      <c r="AB1866" s="16" t="s">
        <v>41</v>
      </c>
    </row>
    <row r="1867" spans="1:28" x14ac:dyDescent="0.35">
      <c r="A1867" t="s">
        <v>28</v>
      </c>
      <c r="B1867" t="s">
        <v>12654</v>
      </c>
      <c r="C1867" t="s">
        <v>126</v>
      </c>
      <c r="D1867" s="1">
        <v>82841102</v>
      </c>
      <c r="E1867" t="s">
        <v>222</v>
      </c>
      <c r="G1867">
        <v>42050</v>
      </c>
      <c r="H1867" s="3">
        <v>1943</v>
      </c>
      <c r="I1867">
        <v>1190718</v>
      </c>
      <c r="J1867" s="4">
        <v>1026</v>
      </c>
      <c r="K1867" t="s">
        <v>31</v>
      </c>
      <c r="L1867" t="s">
        <v>66</v>
      </c>
      <c r="M1867" t="s">
        <v>67</v>
      </c>
      <c r="N1867" s="4">
        <v>594</v>
      </c>
      <c r="O1867" s="4">
        <v>218850</v>
      </c>
      <c r="P1867" t="s">
        <v>13064</v>
      </c>
      <c r="Q1867" t="s">
        <v>79</v>
      </c>
      <c r="R1867" t="s">
        <v>8985</v>
      </c>
      <c r="S1867" t="s">
        <v>392</v>
      </c>
      <c r="T1867" t="s">
        <v>35</v>
      </c>
      <c r="U1867" t="s">
        <v>36</v>
      </c>
      <c r="V1867">
        <v>31134928</v>
      </c>
      <c r="W1867">
        <v>2015</v>
      </c>
      <c r="X1867" t="s">
        <v>63</v>
      </c>
      <c r="Y1867" t="s">
        <v>38</v>
      </c>
      <c r="Z1867" t="s">
        <v>39</v>
      </c>
      <c r="AA1867" t="s">
        <v>40</v>
      </c>
      <c r="AB1867" t="s">
        <v>41</v>
      </c>
    </row>
    <row r="1868" spans="1:28" x14ac:dyDescent="0.35">
      <c r="A1868" s="16" t="s">
        <v>28</v>
      </c>
      <c r="B1868" s="16" t="s">
        <v>12654</v>
      </c>
      <c r="C1868" s="16" t="s">
        <v>126</v>
      </c>
      <c r="D1868" s="17">
        <v>82841102</v>
      </c>
      <c r="E1868" s="16" t="s">
        <v>43</v>
      </c>
      <c r="G1868" s="16">
        <v>42044</v>
      </c>
      <c r="H1868" s="18">
        <v>404</v>
      </c>
      <c r="I1868" s="16">
        <v>1185595</v>
      </c>
      <c r="J1868" s="19">
        <v>1466</v>
      </c>
      <c r="K1868" s="16" t="s">
        <v>31</v>
      </c>
      <c r="L1868" s="16" t="s">
        <v>384</v>
      </c>
      <c r="M1868" s="16" t="s">
        <v>385</v>
      </c>
      <c r="N1868" s="19">
        <v>15</v>
      </c>
      <c r="O1868" s="19">
        <v>8295</v>
      </c>
      <c r="P1868" s="16" t="s">
        <v>13063</v>
      </c>
      <c r="Q1868" s="16" t="s">
        <v>57</v>
      </c>
      <c r="R1868" s="16" t="s">
        <v>8985</v>
      </c>
      <c r="S1868" s="16" t="s">
        <v>386</v>
      </c>
      <c r="T1868" s="16" t="s">
        <v>35</v>
      </c>
      <c r="U1868" s="16" t="s">
        <v>36</v>
      </c>
      <c r="V1868" s="16">
        <v>0</v>
      </c>
      <c r="W1868" s="16">
        <v>2015</v>
      </c>
      <c r="X1868" s="16" t="s">
        <v>63</v>
      </c>
      <c r="Y1868" s="16" t="s">
        <v>38</v>
      </c>
      <c r="Z1868" s="16" t="s">
        <v>39</v>
      </c>
      <c r="AA1868" s="16" t="s">
        <v>40</v>
      </c>
      <c r="AB1868" s="16" t="s">
        <v>41</v>
      </c>
    </row>
    <row r="1869" spans="1:28" x14ac:dyDescent="0.35">
      <c r="A1869" t="s">
        <v>1655</v>
      </c>
      <c r="B1869" t="s">
        <v>12654</v>
      </c>
      <c r="C1869" t="s">
        <v>46</v>
      </c>
      <c r="D1869" s="1">
        <v>83622106</v>
      </c>
      <c r="E1869" t="s">
        <v>43</v>
      </c>
      <c r="G1869">
        <v>42055</v>
      </c>
      <c r="H1869" s="3">
        <v>1435</v>
      </c>
      <c r="I1869">
        <v>1193215</v>
      </c>
      <c r="J1869" s="4">
        <v>665</v>
      </c>
      <c r="K1869" t="s">
        <v>31</v>
      </c>
      <c r="L1869" t="s">
        <v>32</v>
      </c>
      <c r="M1869" t="s">
        <v>33</v>
      </c>
      <c r="N1869" s="4">
        <v>53</v>
      </c>
      <c r="O1869" s="4">
        <v>35245</v>
      </c>
      <c r="P1869" t="s">
        <v>13062</v>
      </c>
      <c r="Q1869" t="s">
        <v>8984</v>
      </c>
      <c r="R1869" t="s">
        <v>8985</v>
      </c>
      <c r="S1869" t="s">
        <v>1733</v>
      </c>
      <c r="T1869" t="s">
        <v>35</v>
      </c>
      <c r="U1869" t="s">
        <v>36</v>
      </c>
      <c r="V1869">
        <v>42337009</v>
      </c>
      <c r="W1869">
        <v>2015</v>
      </c>
      <c r="X1869" t="s">
        <v>63</v>
      </c>
      <c r="Y1869" t="s">
        <v>38</v>
      </c>
      <c r="Z1869" t="s">
        <v>39</v>
      </c>
      <c r="AA1869" t="s">
        <v>40</v>
      </c>
      <c r="AB1869" t="s">
        <v>41</v>
      </c>
    </row>
    <row r="1870" spans="1:28" x14ac:dyDescent="0.35">
      <c r="A1870" s="16" t="s">
        <v>1956</v>
      </c>
      <c r="B1870" s="16" t="s">
        <v>12653</v>
      </c>
      <c r="C1870" s="16" t="s">
        <v>1965</v>
      </c>
      <c r="D1870" s="17">
        <v>13801104</v>
      </c>
      <c r="E1870" s="16" t="s">
        <v>43</v>
      </c>
      <c r="G1870" s="16">
        <v>42044</v>
      </c>
      <c r="H1870" s="18">
        <v>1201</v>
      </c>
      <c r="I1870" s="16">
        <v>1186453</v>
      </c>
      <c r="J1870" s="19">
        <v>1149</v>
      </c>
      <c r="K1870" s="16" t="s">
        <v>31</v>
      </c>
      <c r="L1870" s="16" t="s">
        <v>32</v>
      </c>
      <c r="M1870" s="16" t="s">
        <v>33</v>
      </c>
      <c r="N1870" s="19">
        <v>122</v>
      </c>
      <c r="O1870" s="19">
        <v>42368</v>
      </c>
      <c r="P1870" s="16" t="s">
        <v>13063</v>
      </c>
      <c r="Q1870" s="16" t="s">
        <v>57</v>
      </c>
      <c r="R1870" s="16" t="s">
        <v>8985</v>
      </c>
      <c r="S1870" s="16" t="s">
        <v>1998</v>
      </c>
      <c r="T1870" s="16" t="s">
        <v>35</v>
      </c>
      <c r="U1870" s="16" t="s">
        <v>36</v>
      </c>
      <c r="V1870" s="16">
        <v>0</v>
      </c>
      <c r="W1870" s="16">
        <v>2015</v>
      </c>
      <c r="X1870" s="16" t="s">
        <v>63</v>
      </c>
      <c r="Y1870" s="16" t="s">
        <v>38</v>
      </c>
      <c r="Z1870" s="16" t="s">
        <v>39</v>
      </c>
      <c r="AA1870" s="16" t="s">
        <v>40</v>
      </c>
      <c r="AB1870" s="16" t="s">
        <v>41</v>
      </c>
    </row>
    <row r="1871" spans="1:28" x14ac:dyDescent="0.35">
      <c r="A1871" t="s">
        <v>2264</v>
      </c>
      <c r="B1871" t="s">
        <v>12653</v>
      </c>
      <c r="C1871" t="s">
        <v>2284</v>
      </c>
      <c r="D1871" s="1">
        <v>254061103</v>
      </c>
      <c r="E1871" t="s">
        <v>43</v>
      </c>
      <c r="G1871">
        <v>42058</v>
      </c>
      <c r="H1871" s="3">
        <v>1256</v>
      </c>
      <c r="I1871">
        <v>1194740</v>
      </c>
      <c r="J1871" s="4">
        <v>263</v>
      </c>
      <c r="K1871" t="s">
        <v>31</v>
      </c>
      <c r="L1871" t="s">
        <v>66</v>
      </c>
      <c r="M1871" t="s">
        <v>67</v>
      </c>
      <c r="N1871" s="4">
        <v>6</v>
      </c>
      <c r="O1871" s="4">
        <v>1578</v>
      </c>
      <c r="P1871" t="s">
        <v>13059</v>
      </c>
      <c r="Q1871" t="s">
        <v>8984</v>
      </c>
      <c r="R1871" t="s">
        <v>47</v>
      </c>
      <c r="S1871" t="s">
        <v>2303</v>
      </c>
      <c r="T1871" t="s">
        <v>35</v>
      </c>
      <c r="U1871" t="s">
        <v>36</v>
      </c>
      <c r="V1871">
        <v>0</v>
      </c>
      <c r="W1871">
        <v>2015</v>
      </c>
      <c r="X1871" t="s">
        <v>63</v>
      </c>
      <c r="Y1871" t="s">
        <v>38</v>
      </c>
      <c r="Z1871" t="s">
        <v>39</v>
      </c>
      <c r="AA1871" t="s">
        <v>40</v>
      </c>
      <c r="AB1871" t="s">
        <v>41</v>
      </c>
    </row>
    <row r="1872" spans="1:28" x14ac:dyDescent="0.35">
      <c r="A1872" s="16" t="s">
        <v>2397</v>
      </c>
      <c r="B1872" s="16" t="s">
        <v>12653</v>
      </c>
      <c r="C1872" s="16" t="s">
        <v>2454</v>
      </c>
      <c r="D1872" s="17">
        <v>43141101</v>
      </c>
      <c r="E1872" s="16" t="s">
        <v>43</v>
      </c>
      <c r="G1872" s="16">
        <v>42044</v>
      </c>
      <c r="H1872" s="18">
        <v>500</v>
      </c>
      <c r="I1872" s="16">
        <v>1186594</v>
      </c>
      <c r="J1872" s="19">
        <v>1283</v>
      </c>
      <c r="K1872" s="16" t="s">
        <v>31</v>
      </c>
      <c r="L1872" s="16" t="s">
        <v>32</v>
      </c>
      <c r="M1872" s="16" t="s">
        <v>33</v>
      </c>
      <c r="N1872" s="19">
        <v>45</v>
      </c>
      <c r="O1872" s="19">
        <v>57735</v>
      </c>
      <c r="P1872" s="16" t="s">
        <v>13063</v>
      </c>
      <c r="Q1872" s="16" t="s">
        <v>8984</v>
      </c>
      <c r="R1872" s="16" t="s">
        <v>8985</v>
      </c>
      <c r="S1872" s="16" t="s">
        <v>2738</v>
      </c>
      <c r="T1872" s="16" t="s">
        <v>35</v>
      </c>
      <c r="U1872" s="16" t="s">
        <v>36</v>
      </c>
      <c r="V1872" s="16">
        <v>0</v>
      </c>
      <c r="W1872" s="16">
        <v>2015</v>
      </c>
      <c r="X1872" s="16" t="s">
        <v>63</v>
      </c>
      <c r="Y1872" s="16" t="s">
        <v>38</v>
      </c>
      <c r="Z1872" s="16" t="s">
        <v>39</v>
      </c>
      <c r="AA1872" s="16" t="s">
        <v>40</v>
      </c>
      <c r="AB1872" s="16" t="s">
        <v>41</v>
      </c>
    </row>
    <row r="1873" spans="1:28" x14ac:dyDescent="0.35">
      <c r="A1873" t="s">
        <v>2397</v>
      </c>
      <c r="B1873" t="s">
        <v>12653</v>
      </c>
      <c r="C1873" t="s">
        <v>2512</v>
      </c>
      <c r="D1873" s="1">
        <v>42861101</v>
      </c>
      <c r="E1873" t="s">
        <v>43</v>
      </c>
      <c r="G1873">
        <v>42045</v>
      </c>
      <c r="H1873" s="3">
        <v>1006</v>
      </c>
      <c r="I1873">
        <v>1187734</v>
      </c>
      <c r="J1873" s="4">
        <v>304</v>
      </c>
      <c r="K1873" t="s">
        <v>31</v>
      </c>
      <c r="L1873" t="s">
        <v>32</v>
      </c>
      <c r="M1873" t="s">
        <v>83</v>
      </c>
      <c r="N1873" s="4">
        <v>2</v>
      </c>
      <c r="O1873" s="4">
        <v>608</v>
      </c>
      <c r="P1873" t="s">
        <v>13063</v>
      </c>
      <c r="Q1873" t="s">
        <v>8984</v>
      </c>
      <c r="R1873" t="s">
        <v>8985</v>
      </c>
      <c r="S1873" t="s">
        <v>2744</v>
      </c>
      <c r="T1873" t="s">
        <v>35</v>
      </c>
      <c r="U1873" t="s">
        <v>36</v>
      </c>
      <c r="V1873">
        <v>0</v>
      </c>
      <c r="W1873">
        <v>2015</v>
      </c>
      <c r="X1873" t="s">
        <v>63</v>
      </c>
      <c r="Y1873" t="s">
        <v>38</v>
      </c>
      <c r="Z1873" t="s">
        <v>39</v>
      </c>
      <c r="AA1873" t="s">
        <v>40</v>
      </c>
      <c r="AB1873" t="s">
        <v>41</v>
      </c>
    </row>
    <row r="1874" spans="1:28" x14ac:dyDescent="0.35">
      <c r="A1874" s="16" t="s">
        <v>2397</v>
      </c>
      <c r="B1874" s="16" t="s">
        <v>12653</v>
      </c>
      <c r="C1874" s="16" t="s">
        <v>2421</v>
      </c>
      <c r="D1874" s="17">
        <v>42841112</v>
      </c>
      <c r="E1874" s="16" t="s">
        <v>43</v>
      </c>
      <c r="G1874" s="16">
        <v>42045</v>
      </c>
      <c r="H1874" s="18">
        <v>930</v>
      </c>
      <c r="I1874" s="16">
        <v>1187627</v>
      </c>
      <c r="J1874" s="19">
        <v>123</v>
      </c>
      <c r="K1874" s="16" t="s">
        <v>31</v>
      </c>
      <c r="L1874" s="16" t="s">
        <v>32</v>
      </c>
      <c r="M1874" s="16" t="s">
        <v>83</v>
      </c>
      <c r="N1874" s="19">
        <v>3</v>
      </c>
      <c r="O1874" s="19">
        <v>369</v>
      </c>
      <c r="P1874" s="16" t="s">
        <v>13063</v>
      </c>
      <c r="Q1874" s="16" t="s">
        <v>8984</v>
      </c>
      <c r="R1874" s="16" t="s">
        <v>8985</v>
      </c>
      <c r="S1874" s="16" t="s">
        <v>2763</v>
      </c>
      <c r="T1874" s="16" t="s">
        <v>35</v>
      </c>
      <c r="U1874" s="16" t="s">
        <v>36</v>
      </c>
      <c r="V1874" s="16">
        <v>0</v>
      </c>
      <c r="W1874" s="16">
        <v>2015</v>
      </c>
      <c r="X1874" s="16" t="s">
        <v>63</v>
      </c>
      <c r="Y1874" s="16" t="s">
        <v>38</v>
      </c>
      <c r="Z1874" s="16" t="s">
        <v>172</v>
      </c>
      <c r="AA1874" s="16" t="s">
        <v>40</v>
      </c>
      <c r="AB1874" s="16" t="s">
        <v>41</v>
      </c>
    </row>
    <row r="1875" spans="1:28" x14ac:dyDescent="0.35">
      <c r="A1875" t="s">
        <v>2397</v>
      </c>
      <c r="B1875" t="s">
        <v>12653</v>
      </c>
      <c r="C1875" t="s">
        <v>2421</v>
      </c>
      <c r="D1875" s="1">
        <v>42841112</v>
      </c>
      <c r="E1875" t="s">
        <v>505</v>
      </c>
      <c r="F1875" s="2" t="s">
        <v>54</v>
      </c>
      <c r="G1875">
        <v>42044</v>
      </c>
      <c r="H1875" s="3">
        <v>819</v>
      </c>
      <c r="I1875">
        <v>1185958</v>
      </c>
      <c r="J1875" s="4">
        <v>839</v>
      </c>
      <c r="K1875" t="s">
        <v>31</v>
      </c>
      <c r="L1875" t="s">
        <v>32</v>
      </c>
      <c r="M1875" t="s">
        <v>83</v>
      </c>
      <c r="N1875" s="4">
        <v>3</v>
      </c>
      <c r="O1875" s="4">
        <v>959</v>
      </c>
      <c r="P1875" t="s">
        <v>13063</v>
      </c>
      <c r="Q1875" t="s">
        <v>8984</v>
      </c>
      <c r="R1875" t="s">
        <v>8985</v>
      </c>
      <c r="S1875" t="s">
        <v>2736</v>
      </c>
      <c r="T1875" t="s">
        <v>35</v>
      </c>
      <c r="U1875" t="s">
        <v>36</v>
      </c>
      <c r="V1875">
        <v>0</v>
      </c>
      <c r="W1875">
        <v>2015</v>
      </c>
      <c r="X1875" t="s">
        <v>63</v>
      </c>
      <c r="Y1875" t="s">
        <v>38</v>
      </c>
      <c r="Z1875" t="s">
        <v>39</v>
      </c>
      <c r="AA1875" t="s">
        <v>40</v>
      </c>
      <c r="AB1875" t="s">
        <v>41</v>
      </c>
    </row>
    <row r="1876" spans="1:28" x14ac:dyDescent="0.35">
      <c r="A1876" s="16" t="s">
        <v>2397</v>
      </c>
      <c r="B1876" s="16" t="s">
        <v>12653</v>
      </c>
      <c r="C1876" s="16" t="s">
        <v>2421</v>
      </c>
      <c r="D1876" s="17">
        <v>42841112</v>
      </c>
      <c r="E1876" s="16" t="s">
        <v>43</v>
      </c>
      <c r="G1876" s="16">
        <v>42044</v>
      </c>
      <c r="H1876" s="18">
        <v>827</v>
      </c>
      <c r="I1876" s="16">
        <v>1185973</v>
      </c>
      <c r="J1876" s="19">
        <v>1788</v>
      </c>
      <c r="K1876" s="16" t="s">
        <v>31</v>
      </c>
      <c r="L1876" s="16" t="s">
        <v>32</v>
      </c>
      <c r="M1876" s="16" t="s">
        <v>83</v>
      </c>
      <c r="N1876" s="19">
        <v>7</v>
      </c>
      <c r="O1876" s="19">
        <v>12516</v>
      </c>
      <c r="P1876" s="16" t="s">
        <v>13063</v>
      </c>
      <c r="Q1876" s="16" t="s">
        <v>8984</v>
      </c>
      <c r="R1876" s="16" t="s">
        <v>8985</v>
      </c>
      <c r="S1876" s="16" t="s">
        <v>2735</v>
      </c>
      <c r="T1876" s="16" t="s">
        <v>35</v>
      </c>
      <c r="U1876" s="16" t="s">
        <v>36</v>
      </c>
      <c r="V1876" s="16">
        <v>0</v>
      </c>
      <c r="W1876" s="16">
        <v>2015</v>
      </c>
      <c r="X1876" s="16" t="s">
        <v>63</v>
      </c>
      <c r="Y1876" s="16" t="s">
        <v>38</v>
      </c>
      <c r="Z1876" s="16" t="s">
        <v>39</v>
      </c>
      <c r="AA1876" s="16" t="s">
        <v>40</v>
      </c>
      <c r="AB1876" s="16" t="s">
        <v>41</v>
      </c>
    </row>
    <row r="1877" spans="1:28" x14ac:dyDescent="0.35">
      <c r="A1877" t="s">
        <v>2397</v>
      </c>
      <c r="B1877" t="s">
        <v>12653</v>
      </c>
      <c r="C1877" t="s">
        <v>2400</v>
      </c>
      <c r="D1877" s="1">
        <v>42601101</v>
      </c>
      <c r="E1877" t="s">
        <v>43</v>
      </c>
      <c r="G1877">
        <v>42044</v>
      </c>
      <c r="H1877" s="3">
        <v>903</v>
      </c>
      <c r="I1877">
        <v>1186058</v>
      </c>
      <c r="J1877" s="4">
        <v>2492</v>
      </c>
      <c r="K1877" t="s">
        <v>31</v>
      </c>
      <c r="L1877" t="s">
        <v>32</v>
      </c>
      <c r="M1877" t="s">
        <v>33</v>
      </c>
      <c r="N1877" s="4">
        <v>13</v>
      </c>
      <c r="O1877" s="4">
        <v>32396</v>
      </c>
      <c r="P1877" t="s">
        <v>13063</v>
      </c>
      <c r="Q1877" t="s">
        <v>8984</v>
      </c>
      <c r="R1877" t="s">
        <v>8985</v>
      </c>
      <c r="S1877" t="s">
        <v>2739</v>
      </c>
      <c r="T1877" t="s">
        <v>35</v>
      </c>
      <c r="U1877" t="s">
        <v>36</v>
      </c>
      <c r="V1877">
        <v>0</v>
      </c>
      <c r="W1877">
        <v>2015</v>
      </c>
      <c r="X1877" t="s">
        <v>63</v>
      </c>
      <c r="Y1877" t="s">
        <v>38</v>
      </c>
      <c r="Z1877" t="s">
        <v>64</v>
      </c>
      <c r="AA1877" t="s">
        <v>40</v>
      </c>
      <c r="AB1877" t="s">
        <v>41</v>
      </c>
    </row>
    <row r="1878" spans="1:28" x14ac:dyDescent="0.35">
      <c r="A1878" s="16" t="s">
        <v>2397</v>
      </c>
      <c r="B1878" s="16" t="s">
        <v>12653</v>
      </c>
      <c r="C1878" s="16" t="s">
        <v>2400</v>
      </c>
      <c r="D1878" s="17">
        <v>42601101</v>
      </c>
      <c r="E1878" s="16" t="s">
        <v>43</v>
      </c>
      <c r="G1878" s="16">
        <v>42044</v>
      </c>
      <c r="H1878" s="18">
        <v>1058</v>
      </c>
      <c r="I1878" s="16">
        <v>1187089</v>
      </c>
      <c r="J1878" s="19">
        <v>1987</v>
      </c>
      <c r="K1878" s="16" t="s">
        <v>31</v>
      </c>
      <c r="L1878" s="16" t="s">
        <v>32</v>
      </c>
      <c r="M1878" s="16" t="s">
        <v>83</v>
      </c>
      <c r="N1878" s="19">
        <v>2</v>
      </c>
      <c r="O1878" s="19">
        <v>3974</v>
      </c>
      <c r="P1878" s="16" t="s">
        <v>13063</v>
      </c>
      <c r="Q1878" s="16" t="s">
        <v>8984</v>
      </c>
      <c r="R1878" s="16" t="s">
        <v>8985</v>
      </c>
      <c r="S1878" s="16" t="s">
        <v>2741</v>
      </c>
      <c r="T1878" s="16" t="s">
        <v>35</v>
      </c>
      <c r="U1878" s="16" t="s">
        <v>36</v>
      </c>
      <c r="V1878" s="16">
        <v>0</v>
      </c>
      <c r="W1878" s="16">
        <v>2015</v>
      </c>
      <c r="X1878" s="16" t="s">
        <v>63</v>
      </c>
      <c r="Y1878" s="16" t="s">
        <v>38</v>
      </c>
      <c r="Z1878" s="16" t="s">
        <v>39</v>
      </c>
      <c r="AA1878" s="16" t="s">
        <v>40</v>
      </c>
      <c r="AB1878" s="16" t="s">
        <v>41</v>
      </c>
    </row>
    <row r="1879" spans="1:28" x14ac:dyDescent="0.35">
      <c r="A1879" t="s">
        <v>2397</v>
      </c>
      <c r="B1879" t="s">
        <v>12653</v>
      </c>
      <c r="C1879" t="s">
        <v>2400</v>
      </c>
      <c r="D1879" s="1">
        <v>42601101</v>
      </c>
      <c r="E1879" t="s">
        <v>43</v>
      </c>
      <c r="G1879">
        <v>42044</v>
      </c>
      <c r="H1879" s="3">
        <v>845</v>
      </c>
      <c r="I1879">
        <v>1187020</v>
      </c>
      <c r="J1879" s="4">
        <v>2155</v>
      </c>
      <c r="K1879" t="s">
        <v>31</v>
      </c>
      <c r="L1879" t="s">
        <v>66</v>
      </c>
      <c r="M1879" t="s">
        <v>67</v>
      </c>
      <c r="N1879" s="4">
        <v>28</v>
      </c>
      <c r="O1879" s="4">
        <v>60340</v>
      </c>
      <c r="P1879" t="s">
        <v>13063</v>
      </c>
      <c r="Q1879" t="s">
        <v>8984</v>
      </c>
      <c r="R1879" t="s">
        <v>8985</v>
      </c>
      <c r="S1879" t="s">
        <v>2740</v>
      </c>
      <c r="T1879" t="s">
        <v>35</v>
      </c>
      <c r="U1879" t="s">
        <v>36</v>
      </c>
      <c r="V1879">
        <v>0</v>
      </c>
      <c r="W1879">
        <v>2015</v>
      </c>
      <c r="X1879" t="s">
        <v>63</v>
      </c>
      <c r="Y1879" t="s">
        <v>38</v>
      </c>
      <c r="Z1879" t="s">
        <v>39</v>
      </c>
      <c r="AA1879" t="s">
        <v>40</v>
      </c>
      <c r="AB1879" t="s">
        <v>41</v>
      </c>
    </row>
    <row r="1880" spans="1:28" x14ac:dyDescent="0.35">
      <c r="A1880" s="16" t="s">
        <v>2397</v>
      </c>
      <c r="B1880" s="16" t="s">
        <v>12653</v>
      </c>
      <c r="C1880" s="16" t="s">
        <v>2473</v>
      </c>
      <c r="D1880" s="17">
        <v>42601102</v>
      </c>
      <c r="E1880" s="16" t="s">
        <v>43</v>
      </c>
      <c r="G1880" s="16">
        <v>42045</v>
      </c>
      <c r="H1880" s="18">
        <v>1632</v>
      </c>
      <c r="I1880" s="16">
        <v>1188086</v>
      </c>
      <c r="J1880" s="19">
        <v>753</v>
      </c>
      <c r="K1880" s="16" t="s">
        <v>31</v>
      </c>
      <c r="L1880" s="16" t="s">
        <v>32</v>
      </c>
      <c r="M1880" s="16" t="s">
        <v>33</v>
      </c>
      <c r="N1880" s="19">
        <v>19</v>
      </c>
      <c r="O1880" s="19">
        <v>14307</v>
      </c>
      <c r="P1880" s="16" t="s">
        <v>13063</v>
      </c>
      <c r="Q1880" s="16" t="s">
        <v>8984</v>
      </c>
      <c r="R1880" s="16" t="s">
        <v>8985</v>
      </c>
      <c r="S1880" s="16" t="s">
        <v>2770</v>
      </c>
      <c r="T1880" s="16" t="s">
        <v>35</v>
      </c>
      <c r="U1880" s="16" t="s">
        <v>36</v>
      </c>
      <c r="V1880" s="16">
        <v>0</v>
      </c>
      <c r="W1880" s="16">
        <v>2015</v>
      </c>
      <c r="X1880" s="16" t="s">
        <v>63</v>
      </c>
      <c r="Y1880" s="16" t="s">
        <v>38</v>
      </c>
      <c r="Z1880" s="16" t="s">
        <v>88</v>
      </c>
      <c r="AA1880" s="16" t="s">
        <v>40</v>
      </c>
      <c r="AB1880" s="16" t="s">
        <v>41</v>
      </c>
    </row>
    <row r="1881" spans="1:28" x14ac:dyDescent="0.35">
      <c r="A1881" t="s">
        <v>2397</v>
      </c>
      <c r="B1881" t="s">
        <v>12653</v>
      </c>
      <c r="C1881" t="s">
        <v>2434</v>
      </c>
      <c r="D1881" s="1">
        <v>42981101</v>
      </c>
      <c r="E1881" t="s">
        <v>30</v>
      </c>
      <c r="G1881">
        <v>42045</v>
      </c>
      <c r="H1881" s="3">
        <v>930</v>
      </c>
      <c r="I1881">
        <v>1187683</v>
      </c>
      <c r="J1881" s="4">
        <v>768</v>
      </c>
      <c r="K1881" t="s">
        <v>31</v>
      </c>
      <c r="L1881" t="s">
        <v>32</v>
      </c>
      <c r="M1881" t="s">
        <v>33</v>
      </c>
      <c r="N1881" s="4">
        <v>95</v>
      </c>
      <c r="O1881" s="4">
        <v>72336</v>
      </c>
      <c r="P1881" t="s">
        <v>13063</v>
      </c>
      <c r="Q1881" t="s">
        <v>8984</v>
      </c>
      <c r="R1881" t="s">
        <v>8985</v>
      </c>
      <c r="S1881" t="s">
        <v>2747</v>
      </c>
      <c r="T1881" t="s">
        <v>35</v>
      </c>
      <c r="U1881" t="s">
        <v>36</v>
      </c>
      <c r="V1881">
        <v>0</v>
      </c>
      <c r="W1881">
        <v>2015</v>
      </c>
      <c r="X1881" t="s">
        <v>63</v>
      </c>
      <c r="Y1881" t="s">
        <v>38</v>
      </c>
      <c r="Z1881" t="s">
        <v>39</v>
      </c>
      <c r="AA1881" t="s">
        <v>40</v>
      </c>
      <c r="AB1881" t="s">
        <v>41</v>
      </c>
    </row>
    <row r="1882" spans="1:28" x14ac:dyDescent="0.35">
      <c r="A1882" s="16" t="s">
        <v>2397</v>
      </c>
      <c r="B1882" s="16" t="s">
        <v>12653</v>
      </c>
      <c r="C1882" s="16" t="s">
        <v>2473</v>
      </c>
      <c r="D1882" s="17">
        <v>42601102</v>
      </c>
      <c r="E1882" s="16" t="s">
        <v>43</v>
      </c>
      <c r="G1882" s="16">
        <v>42045</v>
      </c>
      <c r="H1882" s="18">
        <v>942</v>
      </c>
      <c r="I1882" s="16">
        <v>1187694</v>
      </c>
      <c r="J1882" s="19">
        <v>1148</v>
      </c>
      <c r="K1882" s="16" t="s">
        <v>31</v>
      </c>
      <c r="L1882" s="16" t="s">
        <v>32</v>
      </c>
      <c r="M1882" s="16" t="s">
        <v>33</v>
      </c>
      <c r="N1882" s="19">
        <v>8</v>
      </c>
      <c r="O1882" s="19">
        <v>9184</v>
      </c>
      <c r="P1882" s="16" t="s">
        <v>13063</v>
      </c>
      <c r="Q1882" s="16" t="s">
        <v>8984</v>
      </c>
      <c r="R1882" s="16" t="s">
        <v>8985</v>
      </c>
      <c r="S1882" s="16" t="s">
        <v>2767</v>
      </c>
      <c r="T1882" s="16" t="s">
        <v>35</v>
      </c>
      <c r="U1882" s="16" t="s">
        <v>36</v>
      </c>
      <c r="V1882" s="16">
        <v>0</v>
      </c>
      <c r="W1882" s="16">
        <v>2015</v>
      </c>
      <c r="X1882" s="16" t="s">
        <v>63</v>
      </c>
      <c r="Y1882" s="16" t="s">
        <v>38</v>
      </c>
      <c r="Z1882" s="16" t="s">
        <v>39</v>
      </c>
      <c r="AA1882" s="16" t="s">
        <v>40</v>
      </c>
      <c r="AB1882" s="16" t="s">
        <v>41</v>
      </c>
    </row>
    <row r="1883" spans="1:28" x14ac:dyDescent="0.35">
      <c r="A1883" t="s">
        <v>2397</v>
      </c>
      <c r="B1883" t="s">
        <v>12653</v>
      </c>
      <c r="C1883" t="s">
        <v>2434</v>
      </c>
      <c r="D1883" s="1">
        <v>42981101</v>
      </c>
      <c r="E1883" t="s">
        <v>43</v>
      </c>
      <c r="G1883">
        <v>42045</v>
      </c>
      <c r="H1883" s="3">
        <v>435</v>
      </c>
      <c r="I1883">
        <v>1187453</v>
      </c>
      <c r="J1883" s="4">
        <v>645</v>
      </c>
      <c r="K1883" t="s">
        <v>31</v>
      </c>
      <c r="L1883" t="s">
        <v>32</v>
      </c>
      <c r="M1883" t="s">
        <v>83</v>
      </c>
      <c r="N1883" s="4">
        <v>29</v>
      </c>
      <c r="O1883" s="4">
        <v>18705</v>
      </c>
      <c r="P1883" t="s">
        <v>13063</v>
      </c>
      <c r="Q1883" t="s">
        <v>8984</v>
      </c>
      <c r="R1883" t="s">
        <v>8985</v>
      </c>
      <c r="S1883" t="s">
        <v>2748</v>
      </c>
      <c r="T1883" t="s">
        <v>35</v>
      </c>
      <c r="U1883" t="s">
        <v>36</v>
      </c>
      <c r="V1883">
        <v>0</v>
      </c>
      <c r="W1883">
        <v>2015</v>
      </c>
      <c r="X1883" t="s">
        <v>63</v>
      </c>
      <c r="Y1883" t="s">
        <v>38</v>
      </c>
      <c r="Z1883" t="s">
        <v>39</v>
      </c>
      <c r="AA1883" t="s">
        <v>40</v>
      </c>
      <c r="AB1883" t="s">
        <v>41</v>
      </c>
    </row>
    <row r="1884" spans="1:28" x14ac:dyDescent="0.35">
      <c r="A1884" s="16" t="s">
        <v>2397</v>
      </c>
      <c r="B1884" s="16" t="s">
        <v>12653</v>
      </c>
      <c r="C1884" s="16" t="s">
        <v>2434</v>
      </c>
      <c r="D1884" s="17">
        <v>42981101</v>
      </c>
      <c r="E1884" s="16" t="s">
        <v>43</v>
      </c>
      <c r="G1884" s="16">
        <v>42045</v>
      </c>
      <c r="H1884" s="18">
        <v>1151</v>
      </c>
      <c r="I1884" s="16">
        <v>1187855</v>
      </c>
      <c r="J1884" s="19">
        <v>179</v>
      </c>
      <c r="K1884" s="16" t="s">
        <v>31</v>
      </c>
      <c r="L1884" s="16" t="s">
        <v>32</v>
      </c>
      <c r="M1884" s="16" t="s">
        <v>33</v>
      </c>
      <c r="N1884" s="19">
        <v>70</v>
      </c>
      <c r="O1884" s="19">
        <v>12530</v>
      </c>
      <c r="P1884" s="16" t="s">
        <v>13062</v>
      </c>
      <c r="Q1884" s="16" t="s">
        <v>8984</v>
      </c>
      <c r="R1884" s="16" t="s">
        <v>8985</v>
      </c>
      <c r="S1884" s="16" t="s">
        <v>2750</v>
      </c>
      <c r="T1884" s="16" t="s">
        <v>35</v>
      </c>
      <c r="U1884" s="16" t="s">
        <v>36</v>
      </c>
      <c r="V1884" s="16">
        <v>0</v>
      </c>
      <c r="W1884" s="16">
        <v>2015</v>
      </c>
      <c r="X1884" s="16" t="s">
        <v>63</v>
      </c>
      <c r="Y1884" s="16" t="s">
        <v>38</v>
      </c>
      <c r="Z1884" s="16" t="s">
        <v>39</v>
      </c>
      <c r="AA1884" s="16" t="s">
        <v>40</v>
      </c>
      <c r="AB1884" s="16" t="s">
        <v>41</v>
      </c>
    </row>
    <row r="1885" spans="1:28" x14ac:dyDescent="0.35">
      <c r="A1885" t="s">
        <v>2397</v>
      </c>
      <c r="B1885" t="s">
        <v>12653</v>
      </c>
      <c r="C1885" t="s">
        <v>2434</v>
      </c>
      <c r="D1885" s="1">
        <v>42981101</v>
      </c>
      <c r="E1885" t="s">
        <v>43</v>
      </c>
      <c r="G1885">
        <v>42045</v>
      </c>
      <c r="H1885" s="3">
        <v>1206</v>
      </c>
      <c r="I1885">
        <v>1187886</v>
      </c>
      <c r="J1885" s="4">
        <v>134</v>
      </c>
      <c r="K1885" t="s">
        <v>31</v>
      </c>
      <c r="L1885" t="s">
        <v>32</v>
      </c>
      <c r="M1885" t="s">
        <v>83</v>
      </c>
      <c r="N1885" s="4">
        <v>15</v>
      </c>
      <c r="O1885" s="4">
        <v>2010</v>
      </c>
      <c r="P1885" t="s">
        <v>13062</v>
      </c>
      <c r="Q1885" t="s">
        <v>8984</v>
      </c>
      <c r="R1885" t="s">
        <v>8985</v>
      </c>
      <c r="S1885" t="s">
        <v>2749</v>
      </c>
      <c r="T1885" t="s">
        <v>35</v>
      </c>
      <c r="U1885" t="s">
        <v>36</v>
      </c>
      <c r="V1885">
        <v>0</v>
      </c>
      <c r="W1885">
        <v>2015</v>
      </c>
      <c r="X1885" t="s">
        <v>63</v>
      </c>
      <c r="Y1885" t="s">
        <v>38</v>
      </c>
      <c r="Z1885" t="s">
        <v>39</v>
      </c>
      <c r="AA1885" t="s">
        <v>40</v>
      </c>
      <c r="AB1885" t="s">
        <v>41</v>
      </c>
    </row>
    <row r="1886" spans="1:28" x14ac:dyDescent="0.35">
      <c r="A1886" s="16" t="s">
        <v>2397</v>
      </c>
      <c r="B1886" s="16" t="s">
        <v>12653</v>
      </c>
      <c r="C1886" s="16" t="s">
        <v>2434</v>
      </c>
      <c r="D1886" s="17">
        <v>42981101</v>
      </c>
      <c r="E1886" s="16" t="s">
        <v>43</v>
      </c>
      <c r="G1886" s="16">
        <v>42045</v>
      </c>
      <c r="H1886" s="18">
        <v>722</v>
      </c>
      <c r="I1886" s="16">
        <v>1187533</v>
      </c>
      <c r="J1886" s="19">
        <v>544</v>
      </c>
      <c r="K1886" s="16" t="s">
        <v>31</v>
      </c>
      <c r="L1886" s="16" t="s">
        <v>32</v>
      </c>
      <c r="M1886" s="16" t="s">
        <v>83</v>
      </c>
      <c r="N1886" s="19">
        <v>41</v>
      </c>
      <c r="O1886" s="19">
        <v>22304</v>
      </c>
      <c r="P1886" s="16" t="s">
        <v>13062</v>
      </c>
      <c r="Q1886" s="16" t="s">
        <v>8984</v>
      </c>
      <c r="R1886" s="16" t="s">
        <v>8985</v>
      </c>
      <c r="S1886" s="16" t="s">
        <v>2746</v>
      </c>
      <c r="T1886" s="16" t="s">
        <v>35</v>
      </c>
      <c r="U1886" s="16" t="s">
        <v>36</v>
      </c>
      <c r="V1886" s="16">
        <v>0</v>
      </c>
      <c r="W1886" s="16">
        <v>2015</v>
      </c>
      <c r="X1886" s="16" t="s">
        <v>63</v>
      </c>
      <c r="Y1886" s="16" t="s">
        <v>38</v>
      </c>
      <c r="Z1886" s="16" t="s">
        <v>39</v>
      </c>
      <c r="AA1886" s="16" t="s">
        <v>40</v>
      </c>
      <c r="AB1886" s="16" t="s">
        <v>41</v>
      </c>
    </row>
    <row r="1887" spans="1:28" x14ac:dyDescent="0.35">
      <c r="A1887" t="s">
        <v>2397</v>
      </c>
      <c r="B1887" t="s">
        <v>12653</v>
      </c>
      <c r="C1887" t="s">
        <v>2473</v>
      </c>
      <c r="D1887" s="1">
        <v>42601102</v>
      </c>
      <c r="E1887" t="s">
        <v>43</v>
      </c>
      <c r="G1887">
        <v>42045</v>
      </c>
      <c r="H1887" s="3">
        <v>744</v>
      </c>
      <c r="I1887">
        <v>1187996</v>
      </c>
      <c r="J1887" s="4">
        <v>1001</v>
      </c>
      <c r="K1887" t="s">
        <v>31</v>
      </c>
      <c r="L1887" t="s">
        <v>32</v>
      </c>
      <c r="M1887" t="s">
        <v>33</v>
      </c>
      <c r="N1887" s="4">
        <v>4</v>
      </c>
      <c r="O1887" s="4">
        <v>4004</v>
      </c>
      <c r="P1887" t="s">
        <v>13063</v>
      </c>
      <c r="Q1887" t="s">
        <v>8984</v>
      </c>
      <c r="R1887" t="s">
        <v>8985</v>
      </c>
      <c r="S1887" t="s">
        <v>2769</v>
      </c>
      <c r="T1887" t="s">
        <v>35</v>
      </c>
      <c r="U1887" t="s">
        <v>36</v>
      </c>
      <c r="V1887">
        <v>0</v>
      </c>
      <c r="W1887">
        <v>2015</v>
      </c>
      <c r="X1887" t="s">
        <v>63</v>
      </c>
      <c r="Y1887" t="s">
        <v>38</v>
      </c>
      <c r="Z1887" t="s">
        <v>39</v>
      </c>
      <c r="AA1887" t="s">
        <v>40</v>
      </c>
      <c r="AB1887" t="s">
        <v>41</v>
      </c>
    </row>
    <row r="1888" spans="1:28" x14ac:dyDescent="0.35">
      <c r="A1888" s="16" t="s">
        <v>2397</v>
      </c>
      <c r="B1888" s="16" t="s">
        <v>12653</v>
      </c>
      <c r="C1888" s="16" t="s">
        <v>2441</v>
      </c>
      <c r="D1888" s="17">
        <v>43081101</v>
      </c>
      <c r="E1888" s="16" t="s">
        <v>43</v>
      </c>
      <c r="G1888" s="16">
        <v>42062</v>
      </c>
      <c r="H1888" s="18">
        <v>1141</v>
      </c>
      <c r="I1888" s="16">
        <v>1196704</v>
      </c>
      <c r="J1888" s="19">
        <v>259</v>
      </c>
      <c r="K1888" s="16" t="s">
        <v>31</v>
      </c>
      <c r="L1888" s="16" t="s">
        <v>60</v>
      </c>
      <c r="M1888" s="16" t="s">
        <v>61</v>
      </c>
      <c r="N1888" s="19">
        <v>25</v>
      </c>
      <c r="O1888" s="19">
        <v>6475</v>
      </c>
      <c r="P1888" s="16" t="s">
        <v>13062</v>
      </c>
      <c r="Q1888" s="16" t="s">
        <v>8984</v>
      </c>
      <c r="R1888" s="16" t="s">
        <v>8985</v>
      </c>
      <c r="S1888" s="16" t="s">
        <v>2776</v>
      </c>
      <c r="T1888" s="16" t="s">
        <v>35</v>
      </c>
      <c r="U1888" s="16" t="s">
        <v>36</v>
      </c>
      <c r="V1888" s="16">
        <v>42340005</v>
      </c>
      <c r="W1888" s="16">
        <v>2015</v>
      </c>
      <c r="X1888" s="16" t="s">
        <v>63</v>
      </c>
      <c r="Y1888" s="16" t="s">
        <v>38</v>
      </c>
      <c r="Z1888" s="16" t="s">
        <v>39</v>
      </c>
      <c r="AA1888" s="16" t="s">
        <v>40</v>
      </c>
      <c r="AB1888" s="16" t="s">
        <v>41</v>
      </c>
    </row>
    <row r="1889" spans="1:28" x14ac:dyDescent="0.35">
      <c r="A1889" t="s">
        <v>2397</v>
      </c>
      <c r="B1889" t="s">
        <v>12653</v>
      </c>
      <c r="C1889" t="s">
        <v>2473</v>
      </c>
      <c r="D1889" s="1">
        <v>42601102</v>
      </c>
      <c r="E1889" t="s">
        <v>43</v>
      </c>
      <c r="G1889">
        <v>42045</v>
      </c>
      <c r="H1889" s="3">
        <v>730</v>
      </c>
      <c r="I1889">
        <v>1187546</v>
      </c>
      <c r="J1889" s="4">
        <v>2099</v>
      </c>
      <c r="K1889" t="s">
        <v>31</v>
      </c>
      <c r="L1889" t="s">
        <v>32</v>
      </c>
      <c r="M1889" t="s">
        <v>33</v>
      </c>
      <c r="N1889" s="4">
        <v>7</v>
      </c>
      <c r="O1889" s="4">
        <v>14693</v>
      </c>
      <c r="P1889" t="s">
        <v>13063</v>
      </c>
      <c r="Q1889" t="s">
        <v>8984</v>
      </c>
      <c r="R1889" t="s">
        <v>8985</v>
      </c>
      <c r="S1889" t="s">
        <v>2768</v>
      </c>
      <c r="T1889" t="s">
        <v>35</v>
      </c>
      <c r="U1889" t="s">
        <v>36</v>
      </c>
      <c r="V1889">
        <v>0</v>
      </c>
      <c r="W1889">
        <v>2015</v>
      </c>
      <c r="X1889" t="s">
        <v>63</v>
      </c>
      <c r="Y1889" t="s">
        <v>38</v>
      </c>
      <c r="Z1889" t="s">
        <v>39</v>
      </c>
      <c r="AA1889" t="s">
        <v>40</v>
      </c>
      <c r="AB1889" t="s">
        <v>41</v>
      </c>
    </row>
    <row r="1890" spans="1:28" x14ac:dyDescent="0.35">
      <c r="A1890" s="16" t="s">
        <v>2397</v>
      </c>
      <c r="B1890" s="16" t="s">
        <v>12653</v>
      </c>
      <c r="C1890" s="16" t="s">
        <v>2473</v>
      </c>
      <c r="D1890" s="17">
        <v>42601102</v>
      </c>
      <c r="E1890" s="16" t="s">
        <v>43</v>
      </c>
      <c r="G1890" s="16">
        <v>42045</v>
      </c>
      <c r="H1890" s="18">
        <v>726</v>
      </c>
      <c r="I1890" s="16">
        <v>1187541</v>
      </c>
      <c r="J1890" s="19">
        <v>417</v>
      </c>
      <c r="K1890" s="16" t="s">
        <v>31</v>
      </c>
      <c r="L1890" s="16" t="s">
        <v>32</v>
      </c>
      <c r="M1890" s="16" t="s">
        <v>33</v>
      </c>
      <c r="N1890" s="19">
        <v>50</v>
      </c>
      <c r="O1890" s="19">
        <v>20850</v>
      </c>
      <c r="P1890" s="16" t="s">
        <v>13063</v>
      </c>
      <c r="Q1890" s="16" t="s">
        <v>8984</v>
      </c>
      <c r="R1890" s="16" t="s">
        <v>8985</v>
      </c>
      <c r="S1890" s="16" t="s">
        <v>2766</v>
      </c>
      <c r="T1890" s="16" t="s">
        <v>35</v>
      </c>
      <c r="U1890" s="16" t="s">
        <v>36</v>
      </c>
      <c r="V1890" s="16">
        <v>0</v>
      </c>
      <c r="W1890" s="16">
        <v>2015</v>
      </c>
      <c r="X1890" s="16" t="s">
        <v>63</v>
      </c>
      <c r="Y1890" s="16" t="s">
        <v>38</v>
      </c>
      <c r="Z1890" s="16" t="s">
        <v>39</v>
      </c>
      <c r="AA1890" s="16" t="s">
        <v>40</v>
      </c>
      <c r="AB1890" s="16" t="s">
        <v>41</v>
      </c>
    </row>
    <row r="1891" spans="1:28" x14ac:dyDescent="0.35">
      <c r="A1891" t="s">
        <v>2397</v>
      </c>
      <c r="B1891" t="s">
        <v>12653</v>
      </c>
      <c r="C1891" t="s">
        <v>2441</v>
      </c>
      <c r="D1891" s="1">
        <v>43081101</v>
      </c>
      <c r="E1891" t="s">
        <v>43</v>
      </c>
      <c r="G1891">
        <v>42057</v>
      </c>
      <c r="H1891" s="3">
        <v>1321</v>
      </c>
      <c r="I1891">
        <v>1194032</v>
      </c>
      <c r="J1891" s="4">
        <v>806</v>
      </c>
      <c r="K1891" t="s">
        <v>31</v>
      </c>
      <c r="L1891" t="s">
        <v>60</v>
      </c>
      <c r="M1891" t="s">
        <v>61</v>
      </c>
      <c r="N1891" s="4">
        <v>2</v>
      </c>
      <c r="O1891" s="4">
        <v>1612</v>
      </c>
      <c r="P1891" t="s">
        <v>13062</v>
      </c>
      <c r="Q1891" t="s">
        <v>8984</v>
      </c>
      <c r="R1891" t="s">
        <v>8985</v>
      </c>
      <c r="S1891" t="s">
        <v>2773</v>
      </c>
      <c r="T1891" t="s">
        <v>35</v>
      </c>
      <c r="U1891" t="s">
        <v>36</v>
      </c>
      <c r="V1891">
        <v>42337167</v>
      </c>
      <c r="W1891">
        <v>2015</v>
      </c>
      <c r="X1891" t="s">
        <v>63</v>
      </c>
      <c r="Y1891" t="s">
        <v>38</v>
      </c>
      <c r="Z1891" t="s">
        <v>39</v>
      </c>
      <c r="AA1891" t="s">
        <v>40</v>
      </c>
      <c r="AB1891" t="s">
        <v>41</v>
      </c>
    </row>
    <row r="1892" spans="1:28" x14ac:dyDescent="0.35">
      <c r="A1892" s="16" t="s">
        <v>2397</v>
      </c>
      <c r="B1892" s="16" t="s">
        <v>12653</v>
      </c>
      <c r="C1892" s="16" t="s">
        <v>2473</v>
      </c>
      <c r="D1892" s="17">
        <v>42601102</v>
      </c>
      <c r="E1892" s="16" t="s">
        <v>43</v>
      </c>
      <c r="G1892" s="16">
        <v>42045</v>
      </c>
      <c r="H1892" s="18">
        <v>328</v>
      </c>
      <c r="I1892" s="16">
        <v>1187318</v>
      </c>
      <c r="J1892" s="19">
        <v>1112</v>
      </c>
      <c r="K1892" s="16" t="s">
        <v>31</v>
      </c>
      <c r="L1892" s="16" t="s">
        <v>32</v>
      </c>
      <c r="M1892" s="16" t="s">
        <v>33</v>
      </c>
      <c r="N1892" s="19">
        <v>14</v>
      </c>
      <c r="O1892" s="19">
        <v>15568</v>
      </c>
      <c r="P1892" s="16" t="s">
        <v>13063</v>
      </c>
      <c r="Q1892" s="16" t="s">
        <v>8984</v>
      </c>
      <c r="R1892" s="16" t="s">
        <v>8985</v>
      </c>
      <c r="S1892" s="16" t="s">
        <v>2765</v>
      </c>
      <c r="T1892" s="16" t="s">
        <v>35</v>
      </c>
      <c r="U1892" s="16" t="s">
        <v>36</v>
      </c>
      <c r="V1892" s="16">
        <v>0</v>
      </c>
      <c r="W1892" s="16">
        <v>2015</v>
      </c>
      <c r="X1892" s="16" t="s">
        <v>63</v>
      </c>
      <c r="Y1892" s="16" t="s">
        <v>38</v>
      </c>
      <c r="Z1892" s="16" t="s">
        <v>39</v>
      </c>
      <c r="AA1892" s="16" t="s">
        <v>40</v>
      </c>
      <c r="AB1892" s="16" t="s">
        <v>41</v>
      </c>
    </row>
    <row r="1893" spans="1:28" x14ac:dyDescent="0.35">
      <c r="A1893" t="s">
        <v>2397</v>
      </c>
      <c r="B1893" t="s">
        <v>12653</v>
      </c>
      <c r="C1893" t="s">
        <v>2441</v>
      </c>
      <c r="D1893" s="1">
        <v>43081101</v>
      </c>
      <c r="E1893" t="s">
        <v>43</v>
      </c>
      <c r="G1893">
        <v>42045</v>
      </c>
      <c r="H1893" s="3">
        <v>401</v>
      </c>
      <c r="I1893">
        <v>1187337</v>
      </c>
      <c r="J1893" s="4">
        <v>704</v>
      </c>
      <c r="K1893" t="s">
        <v>31</v>
      </c>
      <c r="L1893" t="s">
        <v>32</v>
      </c>
      <c r="M1893" t="s">
        <v>83</v>
      </c>
      <c r="N1893" s="4">
        <v>82</v>
      </c>
      <c r="O1893" s="4">
        <v>57728</v>
      </c>
      <c r="P1893" t="s">
        <v>13063</v>
      </c>
      <c r="Q1893" t="s">
        <v>8984</v>
      </c>
      <c r="R1893" t="s">
        <v>8985</v>
      </c>
      <c r="S1893" t="s">
        <v>2745</v>
      </c>
      <c r="T1893" t="s">
        <v>35</v>
      </c>
      <c r="U1893" t="s">
        <v>36</v>
      </c>
      <c r="V1893">
        <v>0</v>
      </c>
      <c r="W1893">
        <v>2015</v>
      </c>
      <c r="X1893" t="s">
        <v>63</v>
      </c>
      <c r="Y1893" t="s">
        <v>38</v>
      </c>
      <c r="Z1893" t="s">
        <v>39</v>
      </c>
      <c r="AA1893" t="s">
        <v>40</v>
      </c>
      <c r="AB1893" t="s">
        <v>41</v>
      </c>
    </row>
    <row r="1894" spans="1:28" x14ac:dyDescent="0.35">
      <c r="A1894" s="16" t="s">
        <v>2397</v>
      </c>
      <c r="B1894" s="16" t="s">
        <v>12653</v>
      </c>
      <c r="C1894" s="16" t="s">
        <v>2446</v>
      </c>
      <c r="D1894" s="17">
        <v>42661104</v>
      </c>
      <c r="E1894" s="16" t="s">
        <v>43</v>
      </c>
      <c r="G1894" s="16">
        <v>42044</v>
      </c>
      <c r="H1894" s="18">
        <v>749</v>
      </c>
      <c r="I1894" s="16">
        <v>1185884</v>
      </c>
      <c r="J1894" s="19">
        <v>583</v>
      </c>
      <c r="K1894" s="16" t="s">
        <v>31</v>
      </c>
      <c r="L1894" s="16" t="s">
        <v>32</v>
      </c>
      <c r="M1894" s="16" t="s">
        <v>33</v>
      </c>
      <c r="N1894" s="19">
        <v>9</v>
      </c>
      <c r="O1894" s="19">
        <v>5247</v>
      </c>
      <c r="P1894" s="16" t="s">
        <v>13063</v>
      </c>
      <c r="Q1894" s="16" t="s">
        <v>8984</v>
      </c>
      <c r="R1894" s="16" t="s">
        <v>8985</v>
      </c>
      <c r="S1894" s="16" t="s">
        <v>2743</v>
      </c>
      <c r="T1894" s="16" t="s">
        <v>35</v>
      </c>
      <c r="U1894" s="16" t="s">
        <v>36</v>
      </c>
      <c r="V1894" s="16">
        <v>0</v>
      </c>
      <c r="W1894" s="16">
        <v>2015</v>
      </c>
      <c r="X1894" s="16" t="s">
        <v>63</v>
      </c>
      <c r="Y1894" s="16" t="s">
        <v>38</v>
      </c>
      <c r="Z1894" s="16" t="s">
        <v>64</v>
      </c>
      <c r="AA1894" s="16" t="s">
        <v>40</v>
      </c>
      <c r="AB1894" s="16" t="s">
        <v>41</v>
      </c>
    </row>
    <row r="1895" spans="1:28" x14ac:dyDescent="0.35">
      <c r="A1895" t="s">
        <v>2397</v>
      </c>
      <c r="B1895" t="s">
        <v>12653</v>
      </c>
      <c r="C1895" t="s">
        <v>2414</v>
      </c>
      <c r="D1895" s="1">
        <v>42761102</v>
      </c>
      <c r="E1895" t="s">
        <v>43</v>
      </c>
      <c r="G1895">
        <v>42045</v>
      </c>
      <c r="H1895" s="3">
        <v>1200</v>
      </c>
      <c r="I1895">
        <v>1187875</v>
      </c>
      <c r="J1895" s="4">
        <v>156</v>
      </c>
      <c r="K1895" t="s">
        <v>31</v>
      </c>
      <c r="L1895" t="s">
        <v>32</v>
      </c>
      <c r="M1895" t="s">
        <v>33</v>
      </c>
      <c r="N1895" s="4">
        <v>18</v>
      </c>
      <c r="O1895" s="4">
        <v>2808</v>
      </c>
      <c r="P1895" t="s">
        <v>13063</v>
      </c>
      <c r="Q1895" t="s">
        <v>8984</v>
      </c>
      <c r="R1895" t="s">
        <v>8985</v>
      </c>
      <c r="S1895" t="s">
        <v>2758</v>
      </c>
      <c r="T1895" t="s">
        <v>35</v>
      </c>
      <c r="U1895" t="s">
        <v>36</v>
      </c>
      <c r="V1895">
        <v>0</v>
      </c>
      <c r="W1895">
        <v>2015</v>
      </c>
      <c r="X1895" t="s">
        <v>63</v>
      </c>
      <c r="Y1895" t="s">
        <v>38</v>
      </c>
      <c r="Z1895" t="s">
        <v>39</v>
      </c>
      <c r="AA1895" t="s">
        <v>40</v>
      </c>
      <c r="AB1895" t="s">
        <v>41</v>
      </c>
    </row>
    <row r="1896" spans="1:28" x14ac:dyDescent="0.35">
      <c r="A1896" s="16" t="s">
        <v>2397</v>
      </c>
      <c r="B1896" s="16" t="s">
        <v>12653</v>
      </c>
      <c r="C1896" s="16" t="s">
        <v>2414</v>
      </c>
      <c r="D1896" s="17">
        <v>42761102</v>
      </c>
      <c r="E1896" s="16" t="s">
        <v>43</v>
      </c>
      <c r="G1896" s="16">
        <v>42045</v>
      </c>
      <c r="H1896" s="18">
        <v>241</v>
      </c>
      <c r="I1896" s="16">
        <v>1187310</v>
      </c>
      <c r="J1896" s="19">
        <v>664</v>
      </c>
      <c r="K1896" s="16" t="s">
        <v>31</v>
      </c>
      <c r="L1896" s="16" t="s">
        <v>32</v>
      </c>
      <c r="M1896" s="16" t="s">
        <v>83</v>
      </c>
      <c r="N1896" s="19">
        <v>57</v>
      </c>
      <c r="O1896" s="19">
        <v>37848</v>
      </c>
      <c r="P1896" s="16" t="s">
        <v>13063</v>
      </c>
      <c r="Q1896" s="16" t="s">
        <v>8984</v>
      </c>
      <c r="R1896" s="16" t="s">
        <v>8985</v>
      </c>
      <c r="S1896" s="16" t="s">
        <v>2756</v>
      </c>
      <c r="T1896" s="16" t="s">
        <v>35</v>
      </c>
      <c r="U1896" s="16" t="s">
        <v>36</v>
      </c>
      <c r="V1896" s="16">
        <v>0</v>
      </c>
      <c r="W1896" s="16">
        <v>2015</v>
      </c>
      <c r="X1896" s="16" t="s">
        <v>63</v>
      </c>
      <c r="Y1896" s="16" t="s">
        <v>38</v>
      </c>
      <c r="Z1896" s="16" t="s">
        <v>39</v>
      </c>
      <c r="AA1896" s="16" t="s">
        <v>40</v>
      </c>
      <c r="AB1896" s="16" t="s">
        <v>41</v>
      </c>
    </row>
    <row r="1897" spans="1:28" x14ac:dyDescent="0.35">
      <c r="A1897" t="s">
        <v>2397</v>
      </c>
      <c r="B1897" t="s">
        <v>12653</v>
      </c>
      <c r="C1897" t="s">
        <v>2414</v>
      </c>
      <c r="D1897" s="1">
        <v>42761102</v>
      </c>
      <c r="E1897" t="s">
        <v>43</v>
      </c>
      <c r="G1897">
        <v>42045</v>
      </c>
      <c r="H1897" s="3">
        <v>453</v>
      </c>
      <c r="I1897">
        <v>1187568</v>
      </c>
      <c r="J1897" s="4">
        <v>468</v>
      </c>
      <c r="K1897" t="s">
        <v>31</v>
      </c>
      <c r="L1897" t="s">
        <v>32</v>
      </c>
      <c r="M1897" t="s">
        <v>33</v>
      </c>
      <c r="N1897" s="4">
        <v>62</v>
      </c>
      <c r="O1897" s="4">
        <v>29016</v>
      </c>
      <c r="P1897" t="s">
        <v>13063</v>
      </c>
      <c r="Q1897" t="s">
        <v>8984</v>
      </c>
      <c r="R1897" t="s">
        <v>8985</v>
      </c>
      <c r="S1897" t="s">
        <v>2755</v>
      </c>
      <c r="T1897" t="s">
        <v>35</v>
      </c>
      <c r="U1897" t="s">
        <v>36</v>
      </c>
      <c r="V1897">
        <v>0</v>
      </c>
      <c r="W1897">
        <v>2015</v>
      </c>
      <c r="X1897" t="s">
        <v>63</v>
      </c>
      <c r="Y1897" t="s">
        <v>38</v>
      </c>
      <c r="Z1897" t="s">
        <v>39</v>
      </c>
      <c r="AA1897" t="s">
        <v>40</v>
      </c>
      <c r="AB1897" t="s">
        <v>41</v>
      </c>
    </row>
    <row r="1898" spans="1:28" x14ac:dyDescent="0.35">
      <c r="A1898" s="16" t="s">
        <v>2397</v>
      </c>
      <c r="B1898" s="16" t="s">
        <v>12653</v>
      </c>
      <c r="C1898" s="16" t="s">
        <v>2414</v>
      </c>
      <c r="D1898" s="17">
        <v>42761102</v>
      </c>
      <c r="E1898" s="16" t="s">
        <v>43</v>
      </c>
      <c r="G1898" s="16">
        <v>42045</v>
      </c>
      <c r="H1898" s="18">
        <v>1129</v>
      </c>
      <c r="I1898" s="16">
        <v>1187822</v>
      </c>
      <c r="J1898" s="19">
        <v>366</v>
      </c>
      <c r="K1898" s="16" t="s">
        <v>31</v>
      </c>
      <c r="L1898" s="16" t="s">
        <v>32</v>
      </c>
      <c r="M1898" s="16" t="s">
        <v>33</v>
      </c>
      <c r="N1898" s="19">
        <v>1</v>
      </c>
      <c r="O1898" s="19">
        <v>366</v>
      </c>
      <c r="P1898" s="16" t="s">
        <v>13063</v>
      </c>
      <c r="Q1898" s="16" t="s">
        <v>8984</v>
      </c>
      <c r="R1898" s="16" t="s">
        <v>8985</v>
      </c>
      <c r="S1898" s="16" t="s">
        <v>2757</v>
      </c>
      <c r="T1898" s="16" t="s">
        <v>35</v>
      </c>
      <c r="U1898" s="16" t="s">
        <v>36</v>
      </c>
      <c r="V1898" s="16">
        <v>0</v>
      </c>
      <c r="W1898" s="16">
        <v>2015</v>
      </c>
      <c r="X1898" s="16" t="s">
        <v>63</v>
      </c>
      <c r="Y1898" s="16" t="s">
        <v>38</v>
      </c>
      <c r="Z1898" s="16" t="s">
        <v>39</v>
      </c>
      <c r="AA1898" s="16" t="s">
        <v>40</v>
      </c>
      <c r="AB1898" s="16" t="s">
        <v>41</v>
      </c>
    </row>
    <row r="1899" spans="1:28" x14ac:dyDescent="0.35">
      <c r="A1899" t="s">
        <v>2397</v>
      </c>
      <c r="B1899" t="s">
        <v>12653</v>
      </c>
      <c r="C1899" t="s">
        <v>2515</v>
      </c>
      <c r="D1899" s="1">
        <v>42761104</v>
      </c>
      <c r="E1899" t="s">
        <v>43</v>
      </c>
      <c r="G1899">
        <v>42045</v>
      </c>
      <c r="H1899" s="3">
        <v>216</v>
      </c>
      <c r="I1899">
        <v>1187299</v>
      </c>
      <c r="J1899" s="4">
        <v>931</v>
      </c>
      <c r="K1899" t="s">
        <v>31</v>
      </c>
      <c r="L1899" t="s">
        <v>32</v>
      </c>
      <c r="M1899" t="s">
        <v>83</v>
      </c>
      <c r="N1899" s="4">
        <v>16</v>
      </c>
      <c r="O1899" s="4">
        <v>14896</v>
      </c>
      <c r="P1899" t="s">
        <v>13063</v>
      </c>
      <c r="Q1899" t="s">
        <v>8984</v>
      </c>
      <c r="R1899" t="s">
        <v>8985</v>
      </c>
      <c r="S1899" t="s">
        <v>2759</v>
      </c>
      <c r="T1899" t="s">
        <v>35</v>
      </c>
      <c r="U1899" t="s">
        <v>36</v>
      </c>
      <c r="V1899">
        <v>0</v>
      </c>
      <c r="W1899">
        <v>2015</v>
      </c>
      <c r="X1899" t="s">
        <v>63</v>
      </c>
      <c r="Y1899" t="s">
        <v>38</v>
      </c>
      <c r="Z1899" t="s">
        <v>88</v>
      </c>
      <c r="AA1899" t="s">
        <v>40</v>
      </c>
      <c r="AB1899" t="s">
        <v>41</v>
      </c>
    </row>
    <row r="1900" spans="1:28" x14ac:dyDescent="0.35">
      <c r="A1900" s="16" t="s">
        <v>2397</v>
      </c>
      <c r="B1900" s="16" t="s">
        <v>12654</v>
      </c>
      <c r="C1900" s="16" t="s">
        <v>2446</v>
      </c>
      <c r="D1900" s="17">
        <v>42661104</v>
      </c>
      <c r="E1900" s="16" t="s">
        <v>43</v>
      </c>
      <c r="G1900" s="16">
        <v>42045</v>
      </c>
      <c r="H1900" s="18">
        <v>1814</v>
      </c>
      <c r="I1900" s="16">
        <v>1188141</v>
      </c>
      <c r="J1900" s="19">
        <v>234</v>
      </c>
      <c r="K1900" s="16" t="s">
        <v>31</v>
      </c>
      <c r="L1900" s="16" t="s">
        <v>32</v>
      </c>
      <c r="M1900" s="16" t="s">
        <v>33</v>
      </c>
      <c r="N1900" s="19">
        <v>2</v>
      </c>
      <c r="O1900" s="19">
        <v>468</v>
      </c>
      <c r="P1900" s="16" t="s">
        <v>13063</v>
      </c>
      <c r="Q1900" s="16" t="s">
        <v>8984</v>
      </c>
      <c r="R1900" s="16" t="s">
        <v>8985</v>
      </c>
      <c r="S1900" s="16" t="s">
        <v>2771</v>
      </c>
      <c r="T1900" s="16" t="s">
        <v>35</v>
      </c>
      <c r="U1900" s="16" t="s">
        <v>36</v>
      </c>
      <c r="V1900" s="16">
        <v>0</v>
      </c>
      <c r="W1900" s="16">
        <v>2015</v>
      </c>
      <c r="X1900" s="16" t="s">
        <v>63</v>
      </c>
      <c r="Y1900" s="16" t="s">
        <v>38</v>
      </c>
      <c r="Z1900" s="16" t="s">
        <v>39</v>
      </c>
      <c r="AA1900" s="16" t="s">
        <v>40</v>
      </c>
      <c r="AB1900" s="16" t="s">
        <v>41</v>
      </c>
    </row>
    <row r="1901" spans="1:28" x14ac:dyDescent="0.35">
      <c r="A1901" t="s">
        <v>2397</v>
      </c>
      <c r="B1901" t="s">
        <v>12653</v>
      </c>
      <c r="C1901" t="s">
        <v>2504</v>
      </c>
      <c r="D1901" s="1">
        <v>42661103</v>
      </c>
      <c r="E1901" t="s">
        <v>53</v>
      </c>
      <c r="F1901" s="2" t="s">
        <v>54</v>
      </c>
      <c r="G1901">
        <v>42044</v>
      </c>
      <c r="H1901" s="3">
        <v>1255</v>
      </c>
      <c r="I1901">
        <v>1186186</v>
      </c>
      <c r="J1901" s="4">
        <v>1739</v>
      </c>
      <c r="K1901" t="s">
        <v>31</v>
      </c>
      <c r="L1901" t="s">
        <v>32</v>
      </c>
      <c r="M1901" t="s">
        <v>83</v>
      </c>
      <c r="N1901" s="4">
        <v>14</v>
      </c>
      <c r="O1901" s="4">
        <v>24216</v>
      </c>
      <c r="P1901" t="s">
        <v>13063</v>
      </c>
      <c r="Q1901" t="s">
        <v>8984</v>
      </c>
      <c r="R1901" t="s">
        <v>8985</v>
      </c>
      <c r="S1901" t="s">
        <v>2742</v>
      </c>
      <c r="T1901" t="s">
        <v>35</v>
      </c>
      <c r="U1901" t="s">
        <v>36</v>
      </c>
      <c r="V1901">
        <v>0</v>
      </c>
      <c r="W1901">
        <v>2015</v>
      </c>
      <c r="X1901" t="s">
        <v>63</v>
      </c>
      <c r="Y1901" t="s">
        <v>38</v>
      </c>
      <c r="Z1901" t="s">
        <v>88</v>
      </c>
      <c r="AA1901" t="s">
        <v>40</v>
      </c>
      <c r="AB1901" t="s">
        <v>41</v>
      </c>
    </row>
    <row r="1902" spans="1:28" x14ac:dyDescent="0.35">
      <c r="A1902" s="16" t="s">
        <v>2397</v>
      </c>
      <c r="B1902" s="16" t="s">
        <v>12653</v>
      </c>
      <c r="C1902" s="16" t="s">
        <v>2412</v>
      </c>
      <c r="D1902" s="17">
        <v>42761101</v>
      </c>
      <c r="E1902" s="16" t="s">
        <v>43</v>
      </c>
      <c r="G1902" s="16">
        <v>42045</v>
      </c>
      <c r="H1902" s="18">
        <v>227</v>
      </c>
      <c r="I1902" s="16">
        <v>1187303</v>
      </c>
      <c r="J1902" s="19">
        <v>473</v>
      </c>
      <c r="K1902" s="16" t="s">
        <v>31</v>
      </c>
      <c r="L1902" s="16" t="s">
        <v>32</v>
      </c>
      <c r="M1902" s="16" t="s">
        <v>33</v>
      </c>
      <c r="N1902" s="19">
        <v>25</v>
      </c>
      <c r="O1902" s="19">
        <v>11825</v>
      </c>
      <c r="P1902" s="16" t="s">
        <v>13063</v>
      </c>
      <c r="Q1902" s="16" t="s">
        <v>8984</v>
      </c>
      <c r="R1902" s="16" t="s">
        <v>8985</v>
      </c>
      <c r="S1902" s="16" t="s">
        <v>2751</v>
      </c>
      <c r="T1902" s="16" t="s">
        <v>35</v>
      </c>
      <c r="U1902" s="16" t="s">
        <v>36</v>
      </c>
      <c r="V1902" s="16">
        <v>0</v>
      </c>
      <c r="W1902" s="16">
        <v>2015</v>
      </c>
      <c r="X1902" s="16" t="s">
        <v>63</v>
      </c>
      <c r="Y1902" s="16" t="s">
        <v>38</v>
      </c>
      <c r="Z1902" s="16" t="s">
        <v>39</v>
      </c>
      <c r="AA1902" s="16" t="s">
        <v>40</v>
      </c>
      <c r="AB1902" s="16" t="s">
        <v>41</v>
      </c>
    </row>
    <row r="1903" spans="1:28" x14ac:dyDescent="0.35">
      <c r="A1903" t="s">
        <v>2397</v>
      </c>
      <c r="B1903" t="s">
        <v>12653</v>
      </c>
      <c r="C1903" t="s">
        <v>2412</v>
      </c>
      <c r="D1903" s="1">
        <v>42761101</v>
      </c>
      <c r="E1903" t="s">
        <v>43</v>
      </c>
      <c r="G1903">
        <v>42045</v>
      </c>
      <c r="H1903" s="3">
        <v>1250</v>
      </c>
      <c r="I1903">
        <v>1187929</v>
      </c>
      <c r="J1903" s="4">
        <v>410</v>
      </c>
      <c r="K1903" t="s">
        <v>31</v>
      </c>
      <c r="L1903" t="s">
        <v>32</v>
      </c>
      <c r="M1903" t="s">
        <v>83</v>
      </c>
      <c r="N1903" s="4">
        <v>9</v>
      </c>
      <c r="O1903" s="4">
        <v>3690</v>
      </c>
      <c r="P1903" t="s">
        <v>13063</v>
      </c>
      <c r="Q1903" t="s">
        <v>8984</v>
      </c>
      <c r="R1903" t="s">
        <v>8985</v>
      </c>
      <c r="S1903" t="s">
        <v>2754</v>
      </c>
      <c r="T1903" t="s">
        <v>35</v>
      </c>
      <c r="U1903" t="s">
        <v>36</v>
      </c>
      <c r="V1903">
        <v>0</v>
      </c>
      <c r="W1903">
        <v>2015</v>
      </c>
      <c r="X1903" t="s">
        <v>63</v>
      </c>
      <c r="Y1903" t="s">
        <v>38</v>
      </c>
      <c r="Z1903" t="s">
        <v>39</v>
      </c>
      <c r="AA1903" t="s">
        <v>40</v>
      </c>
      <c r="AB1903" t="s">
        <v>41</v>
      </c>
    </row>
    <row r="1904" spans="1:28" x14ac:dyDescent="0.35">
      <c r="A1904" s="16" t="s">
        <v>2397</v>
      </c>
      <c r="B1904" s="16" t="s">
        <v>12653</v>
      </c>
      <c r="C1904" s="16" t="s">
        <v>2468</v>
      </c>
      <c r="D1904" s="17">
        <v>42681102</v>
      </c>
      <c r="E1904" s="16" t="s">
        <v>43</v>
      </c>
      <c r="G1904" s="16">
        <v>42045</v>
      </c>
      <c r="H1904" s="18">
        <v>2034</v>
      </c>
      <c r="I1904" s="16">
        <v>1187700</v>
      </c>
      <c r="J1904" s="19">
        <v>105</v>
      </c>
      <c r="K1904" s="16" t="s">
        <v>31</v>
      </c>
      <c r="L1904" s="16" t="s">
        <v>32</v>
      </c>
      <c r="M1904" s="16" t="s">
        <v>83</v>
      </c>
      <c r="N1904" s="19">
        <v>1</v>
      </c>
      <c r="O1904" s="19">
        <v>105</v>
      </c>
      <c r="P1904" s="16" t="s">
        <v>13063</v>
      </c>
      <c r="Q1904" s="16" t="s">
        <v>8984</v>
      </c>
      <c r="R1904" s="16" t="s">
        <v>8985</v>
      </c>
      <c r="S1904" s="16" t="s">
        <v>2764</v>
      </c>
      <c r="T1904" s="16" t="s">
        <v>35</v>
      </c>
      <c r="U1904" s="16" t="s">
        <v>36</v>
      </c>
      <c r="V1904" s="16">
        <v>0</v>
      </c>
      <c r="W1904" s="16">
        <v>2015</v>
      </c>
      <c r="X1904" s="16" t="s">
        <v>63</v>
      </c>
      <c r="Y1904" s="16" t="s">
        <v>38</v>
      </c>
      <c r="Z1904" s="16" t="s">
        <v>39</v>
      </c>
      <c r="AA1904" s="16" t="s">
        <v>40</v>
      </c>
      <c r="AB1904" s="16" t="s">
        <v>41</v>
      </c>
    </row>
    <row r="1905" spans="1:28" x14ac:dyDescent="0.35">
      <c r="A1905" t="s">
        <v>2397</v>
      </c>
      <c r="B1905" t="s">
        <v>12653</v>
      </c>
      <c r="C1905" t="s">
        <v>2412</v>
      </c>
      <c r="D1905" s="1">
        <v>42761101</v>
      </c>
      <c r="E1905" t="s">
        <v>43</v>
      </c>
      <c r="G1905">
        <v>42045</v>
      </c>
      <c r="H1905" s="3">
        <v>1137</v>
      </c>
      <c r="I1905">
        <v>1187833</v>
      </c>
      <c r="J1905" s="4">
        <v>425</v>
      </c>
      <c r="K1905" t="s">
        <v>31</v>
      </c>
      <c r="L1905" t="s">
        <v>32</v>
      </c>
      <c r="M1905" t="s">
        <v>33</v>
      </c>
      <c r="N1905" s="4">
        <v>8</v>
      </c>
      <c r="O1905" s="4">
        <v>3400</v>
      </c>
      <c r="P1905" t="s">
        <v>13063</v>
      </c>
      <c r="Q1905" t="s">
        <v>8984</v>
      </c>
      <c r="R1905" t="s">
        <v>8985</v>
      </c>
      <c r="S1905" t="s">
        <v>2753</v>
      </c>
      <c r="T1905" t="s">
        <v>35</v>
      </c>
      <c r="U1905" t="s">
        <v>36</v>
      </c>
      <c r="V1905">
        <v>0</v>
      </c>
      <c r="W1905">
        <v>2015</v>
      </c>
      <c r="X1905" t="s">
        <v>63</v>
      </c>
      <c r="Y1905" t="s">
        <v>38</v>
      </c>
      <c r="Z1905" t="s">
        <v>39</v>
      </c>
      <c r="AA1905" t="s">
        <v>40</v>
      </c>
      <c r="AB1905" t="s">
        <v>41</v>
      </c>
    </row>
    <row r="1906" spans="1:28" x14ac:dyDescent="0.35">
      <c r="A1906" s="16" t="s">
        <v>2397</v>
      </c>
      <c r="B1906" s="16" t="s">
        <v>12653</v>
      </c>
      <c r="C1906" s="16" t="s">
        <v>2412</v>
      </c>
      <c r="D1906" s="17">
        <v>42761101</v>
      </c>
      <c r="E1906" s="16" t="s">
        <v>43</v>
      </c>
      <c r="G1906" s="16">
        <v>42045</v>
      </c>
      <c r="H1906" s="18">
        <v>445</v>
      </c>
      <c r="I1906" s="16">
        <v>1187457</v>
      </c>
      <c r="J1906" s="19">
        <v>105</v>
      </c>
      <c r="K1906" s="16" t="s">
        <v>31</v>
      </c>
      <c r="L1906" s="16" t="s">
        <v>32</v>
      </c>
      <c r="M1906" s="16" t="s">
        <v>83</v>
      </c>
      <c r="N1906" s="19">
        <v>8</v>
      </c>
      <c r="O1906" s="19">
        <v>840</v>
      </c>
      <c r="P1906" s="16" t="s">
        <v>13063</v>
      </c>
      <c r="Q1906" s="16" t="s">
        <v>8984</v>
      </c>
      <c r="R1906" s="16" t="s">
        <v>8985</v>
      </c>
      <c r="S1906" s="16" t="s">
        <v>2752</v>
      </c>
      <c r="T1906" s="16" t="s">
        <v>35</v>
      </c>
      <c r="U1906" s="16" t="s">
        <v>36</v>
      </c>
      <c r="V1906" s="16">
        <v>0</v>
      </c>
      <c r="W1906" s="16">
        <v>2015</v>
      </c>
      <c r="X1906" s="16" t="s">
        <v>63</v>
      </c>
      <c r="Y1906" s="16" t="s">
        <v>38</v>
      </c>
      <c r="Z1906" s="16" t="s">
        <v>39</v>
      </c>
      <c r="AA1906" s="16" t="s">
        <v>40</v>
      </c>
      <c r="AB1906" s="16" t="s">
        <v>41</v>
      </c>
    </row>
    <row r="1907" spans="1:28" x14ac:dyDescent="0.35">
      <c r="A1907" t="s">
        <v>2397</v>
      </c>
      <c r="B1907" t="s">
        <v>12653</v>
      </c>
      <c r="C1907" t="s">
        <v>2596</v>
      </c>
      <c r="D1907" s="1">
        <v>42681101</v>
      </c>
      <c r="E1907" t="s">
        <v>43</v>
      </c>
      <c r="G1907">
        <v>42044</v>
      </c>
      <c r="H1907" s="3">
        <v>746</v>
      </c>
      <c r="I1907">
        <v>1185879</v>
      </c>
      <c r="J1907" s="4">
        <v>1964</v>
      </c>
      <c r="K1907" t="s">
        <v>31</v>
      </c>
      <c r="L1907" t="s">
        <v>32</v>
      </c>
      <c r="M1907" t="s">
        <v>33</v>
      </c>
      <c r="N1907" s="4">
        <v>17</v>
      </c>
      <c r="O1907" s="4">
        <v>33388</v>
      </c>
      <c r="P1907" t="s">
        <v>13063</v>
      </c>
      <c r="Q1907" t="s">
        <v>57</v>
      </c>
      <c r="R1907" t="s">
        <v>8985</v>
      </c>
      <c r="S1907" t="s">
        <v>2737</v>
      </c>
      <c r="T1907" t="s">
        <v>35</v>
      </c>
      <c r="U1907" t="s">
        <v>36</v>
      </c>
      <c r="V1907">
        <v>0</v>
      </c>
      <c r="W1907">
        <v>2015</v>
      </c>
      <c r="X1907" t="s">
        <v>63</v>
      </c>
      <c r="Y1907" t="s">
        <v>38</v>
      </c>
      <c r="Z1907" t="s">
        <v>64</v>
      </c>
      <c r="AA1907" t="s">
        <v>40</v>
      </c>
      <c r="AB1907" t="s">
        <v>41</v>
      </c>
    </row>
    <row r="1908" spans="1:28" x14ac:dyDescent="0.35">
      <c r="A1908" s="16" t="s">
        <v>2397</v>
      </c>
      <c r="B1908" s="16" t="s">
        <v>12653</v>
      </c>
      <c r="C1908" s="16" t="s">
        <v>2398</v>
      </c>
      <c r="D1908" s="17">
        <v>192221101</v>
      </c>
      <c r="E1908" s="16" t="s">
        <v>43</v>
      </c>
      <c r="G1908" s="16">
        <v>42045</v>
      </c>
      <c r="H1908" s="18">
        <v>1405</v>
      </c>
      <c r="I1908" s="16">
        <v>1187984</v>
      </c>
      <c r="J1908" s="19">
        <v>343</v>
      </c>
      <c r="K1908" s="16" t="s">
        <v>31</v>
      </c>
      <c r="L1908" s="16" t="s">
        <v>32</v>
      </c>
      <c r="M1908" s="16" t="s">
        <v>83</v>
      </c>
      <c r="N1908" s="19">
        <v>20</v>
      </c>
      <c r="O1908" s="19">
        <v>6860</v>
      </c>
      <c r="P1908" s="16" t="s">
        <v>13063</v>
      </c>
      <c r="Q1908" s="16" t="s">
        <v>8984</v>
      </c>
      <c r="R1908" s="16" t="s">
        <v>8985</v>
      </c>
      <c r="S1908" s="16" t="s">
        <v>2761</v>
      </c>
      <c r="T1908" s="16" t="s">
        <v>35</v>
      </c>
      <c r="U1908" s="16" t="s">
        <v>36</v>
      </c>
      <c r="V1908" s="16">
        <v>0</v>
      </c>
      <c r="W1908" s="16">
        <v>2015</v>
      </c>
      <c r="X1908" s="16" t="s">
        <v>63</v>
      </c>
      <c r="Y1908" s="16" t="s">
        <v>38</v>
      </c>
      <c r="Z1908" s="16" t="s">
        <v>39</v>
      </c>
      <c r="AA1908" s="16" t="s">
        <v>40</v>
      </c>
      <c r="AB1908" s="16" t="s">
        <v>41</v>
      </c>
    </row>
    <row r="1909" spans="1:28" x14ac:dyDescent="0.35">
      <c r="A1909" t="s">
        <v>2397</v>
      </c>
      <c r="B1909" t="s">
        <v>12653</v>
      </c>
      <c r="C1909" t="s">
        <v>2398</v>
      </c>
      <c r="D1909" s="1">
        <v>192221101</v>
      </c>
      <c r="E1909" t="s">
        <v>43</v>
      </c>
      <c r="G1909">
        <v>42058</v>
      </c>
      <c r="H1909" s="3">
        <v>722</v>
      </c>
      <c r="I1909">
        <v>1194371</v>
      </c>
      <c r="J1909" s="4">
        <v>598</v>
      </c>
      <c r="K1909" t="s">
        <v>31</v>
      </c>
      <c r="L1909" t="s">
        <v>32</v>
      </c>
      <c r="M1909" t="s">
        <v>33</v>
      </c>
      <c r="N1909" s="4">
        <v>5</v>
      </c>
      <c r="O1909" s="4">
        <v>1010</v>
      </c>
      <c r="P1909" t="s">
        <v>13063</v>
      </c>
      <c r="Q1909" t="s">
        <v>79</v>
      </c>
      <c r="R1909" t="s">
        <v>8985</v>
      </c>
      <c r="S1909" t="s">
        <v>2775</v>
      </c>
      <c r="T1909" t="s">
        <v>35</v>
      </c>
      <c r="U1909" t="s">
        <v>36</v>
      </c>
      <c r="V1909">
        <v>42337494</v>
      </c>
      <c r="W1909">
        <v>2015</v>
      </c>
      <c r="X1909" t="s">
        <v>63</v>
      </c>
      <c r="Y1909" t="s">
        <v>38</v>
      </c>
      <c r="Z1909" t="s">
        <v>39</v>
      </c>
      <c r="AA1909" t="s">
        <v>40</v>
      </c>
      <c r="AB1909" t="s">
        <v>41</v>
      </c>
    </row>
    <row r="1910" spans="1:28" x14ac:dyDescent="0.35">
      <c r="A1910" s="16" t="s">
        <v>2397</v>
      </c>
      <c r="B1910" s="16" t="s">
        <v>12653</v>
      </c>
      <c r="C1910" s="16" t="s">
        <v>2398</v>
      </c>
      <c r="D1910" s="17">
        <v>192221101</v>
      </c>
      <c r="E1910" s="16" t="s">
        <v>43</v>
      </c>
      <c r="G1910" s="16">
        <v>42044</v>
      </c>
      <c r="H1910" s="18">
        <v>2312</v>
      </c>
      <c r="I1910" s="16">
        <v>1187260</v>
      </c>
      <c r="J1910" s="19">
        <v>1016</v>
      </c>
      <c r="K1910" s="16" t="s">
        <v>31</v>
      </c>
      <c r="L1910" s="16" t="s">
        <v>32</v>
      </c>
      <c r="M1910" s="16" t="s">
        <v>33</v>
      </c>
      <c r="N1910" s="19">
        <v>5</v>
      </c>
      <c r="O1910" s="19">
        <v>5080</v>
      </c>
      <c r="P1910" s="16" t="s">
        <v>13063</v>
      </c>
      <c r="Q1910" s="16" t="s">
        <v>8984</v>
      </c>
      <c r="R1910" s="16" t="s">
        <v>8985</v>
      </c>
      <c r="S1910" s="16" t="s">
        <v>2733</v>
      </c>
      <c r="T1910" s="16" t="s">
        <v>35</v>
      </c>
      <c r="U1910" s="16" t="s">
        <v>36</v>
      </c>
      <c r="V1910" s="16">
        <v>0</v>
      </c>
      <c r="W1910" s="16">
        <v>2015</v>
      </c>
      <c r="X1910" s="16" t="s">
        <v>63</v>
      </c>
      <c r="Y1910" s="16" t="s">
        <v>38</v>
      </c>
      <c r="Z1910" s="16" t="s">
        <v>39</v>
      </c>
      <c r="AA1910" s="16" t="s">
        <v>40</v>
      </c>
      <c r="AB1910" s="16" t="s">
        <v>41</v>
      </c>
    </row>
    <row r="1911" spans="1:28" x14ac:dyDescent="0.35">
      <c r="A1911" t="s">
        <v>2397</v>
      </c>
      <c r="B1911" t="s">
        <v>12653</v>
      </c>
      <c r="C1911" t="s">
        <v>2398</v>
      </c>
      <c r="D1911" s="1">
        <v>192221101</v>
      </c>
      <c r="E1911" t="s">
        <v>43</v>
      </c>
      <c r="G1911">
        <v>42058</v>
      </c>
      <c r="H1911" s="3">
        <v>516</v>
      </c>
      <c r="I1911">
        <v>1194326</v>
      </c>
      <c r="J1911" s="4">
        <v>1905</v>
      </c>
      <c r="K1911" t="s">
        <v>31</v>
      </c>
      <c r="L1911" t="s">
        <v>32</v>
      </c>
      <c r="M1911" t="s">
        <v>33</v>
      </c>
      <c r="N1911" s="4">
        <v>5</v>
      </c>
      <c r="O1911" s="4">
        <v>4051</v>
      </c>
      <c r="P1911" t="s">
        <v>13063</v>
      </c>
      <c r="Q1911" t="s">
        <v>8984</v>
      </c>
      <c r="R1911" t="s">
        <v>8985</v>
      </c>
      <c r="S1911" t="s">
        <v>2774</v>
      </c>
      <c r="T1911" t="s">
        <v>35</v>
      </c>
      <c r="U1911" t="s">
        <v>36</v>
      </c>
      <c r="V1911">
        <v>0</v>
      </c>
      <c r="W1911">
        <v>2015</v>
      </c>
      <c r="X1911" t="s">
        <v>63</v>
      </c>
      <c r="Y1911" t="s">
        <v>38</v>
      </c>
      <c r="Z1911" t="s">
        <v>64</v>
      </c>
      <c r="AA1911" t="s">
        <v>40</v>
      </c>
      <c r="AB1911" t="s">
        <v>41</v>
      </c>
    </row>
    <row r="1912" spans="1:28" x14ac:dyDescent="0.35">
      <c r="A1912" s="16" t="s">
        <v>2397</v>
      </c>
      <c r="B1912" s="16" t="s">
        <v>12653</v>
      </c>
      <c r="C1912" s="16" t="s">
        <v>2398</v>
      </c>
      <c r="D1912" s="17">
        <v>192221101</v>
      </c>
      <c r="E1912" s="16" t="s">
        <v>43</v>
      </c>
      <c r="G1912" s="16">
        <v>42044</v>
      </c>
      <c r="H1912" s="18">
        <v>2035</v>
      </c>
      <c r="I1912" s="16">
        <v>1187199</v>
      </c>
      <c r="J1912" s="19">
        <v>990</v>
      </c>
      <c r="K1912" s="16" t="s">
        <v>31</v>
      </c>
      <c r="L1912" s="16" t="s">
        <v>32</v>
      </c>
      <c r="M1912" s="16" t="s">
        <v>33</v>
      </c>
      <c r="N1912" s="19">
        <v>4</v>
      </c>
      <c r="O1912" s="19">
        <v>3960</v>
      </c>
      <c r="P1912" s="16" t="s">
        <v>13063</v>
      </c>
      <c r="Q1912" s="16" t="s">
        <v>8984</v>
      </c>
      <c r="R1912" s="16" t="s">
        <v>8985</v>
      </c>
      <c r="S1912" s="16" t="s">
        <v>2732</v>
      </c>
      <c r="T1912" s="16" t="s">
        <v>35</v>
      </c>
      <c r="U1912" s="16" t="s">
        <v>36</v>
      </c>
      <c r="V1912" s="16">
        <v>0</v>
      </c>
      <c r="W1912" s="16">
        <v>2015</v>
      </c>
      <c r="X1912" s="16" t="s">
        <v>63</v>
      </c>
      <c r="Y1912" s="16" t="s">
        <v>38</v>
      </c>
      <c r="Z1912" s="16" t="s">
        <v>39</v>
      </c>
      <c r="AA1912" s="16" t="s">
        <v>40</v>
      </c>
      <c r="AB1912" s="16" t="s">
        <v>41</v>
      </c>
    </row>
    <row r="1913" spans="1:28" x14ac:dyDescent="0.35">
      <c r="A1913" t="s">
        <v>2397</v>
      </c>
      <c r="B1913" t="s">
        <v>12653</v>
      </c>
      <c r="C1913" t="s">
        <v>2398</v>
      </c>
      <c r="D1913" s="1">
        <v>192221101</v>
      </c>
      <c r="E1913" t="s">
        <v>43</v>
      </c>
      <c r="G1913">
        <v>42040</v>
      </c>
      <c r="H1913" s="3">
        <v>2243</v>
      </c>
      <c r="I1913">
        <v>1173019</v>
      </c>
      <c r="J1913" s="4">
        <v>615</v>
      </c>
      <c r="K1913" t="s">
        <v>31</v>
      </c>
      <c r="L1913" t="s">
        <v>32</v>
      </c>
      <c r="M1913" t="s">
        <v>33</v>
      </c>
      <c r="N1913" s="4">
        <v>29</v>
      </c>
      <c r="O1913" s="4">
        <v>17835</v>
      </c>
      <c r="P1913" t="s">
        <v>13063</v>
      </c>
      <c r="Q1913" t="s">
        <v>8984</v>
      </c>
      <c r="R1913" t="s">
        <v>8985</v>
      </c>
      <c r="S1913" t="s">
        <v>2729</v>
      </c>
      <c r="T1913" t="s">
        <v>35</v>
      </c>
      <c r="U1913" t="s">
        <v>36</v>
      </c>
      <c r="V1913">
        <v>0</v>
      </c>
      <c r="W1913">
        <v>2015</v>
      </c>
      <c r="X1913" t="s">
        <v>63</v>
      </c>
      <c r="Y1913" t="s">
        <v>38</v>
      </c>
      <c r="Z1913" t="s">
        <v>64</v>
      </c>
      <c r="AA1913" t="s">
        <v>40</v>
      </c>
      <c r="AB1913" t="s">
        <v>41</v>
      </c>
    </row>
    <row r="1914" spans="1:28" x14ac:dyDescent="0.35">
      <c r="A1914" s="16" t="s">
        <v>2397</v>
      </c>
      <c r="B1914" s="16" t="s">
        <v>12653</v>
      </c>
      <c r="C1914" s="16" t="s">
        <v>2398</v>
      </c>
      <c r="D1914" s="17">
        <v>192221101</v>
      </c>
      <c r="E1914" s="16" t="s">
        <v>43</v>
      </c>
      <c r="G1914" s="16">
        <v>42045</v>
      </c>
      <c r="H1914" s="18">
        <v>739</v>
      </c>
      <c r="I1914" s="16">
        <v>1187246</v>
      </c>
      <c r="J1914" s="19">
        <v>441</v>
      </c>
      <c r="K1914" s="16" t="s">
        <v>31</v>
      </c>
      <c r="L1914" s="16" t="s">
        <v>32</v>
      </c>
      <c r="M1914" s="16" t="s">
        <v>33</v>
      </c>
      <c r="N1914" s="19">
        <v>5</v>
      </c>
      <c r="O1914" s="19">
        <v>2205</v>
      </c>
      <c r="P1914" s="16" t="s">
        <v>13063</v>
      </c>
      <c r="Q1914" s="16" t="s">
        <v>8984</v>
      </c>
      <c r="R1914" s="16" t="s">
        <v>8985</v>
      </c>
      <c r="S1914" s="16" t="s">
        <v>2760</v>
      </c>
      <c r="T1914" s="16" t="s">
        <v>35</v>
      </c>
      <c r="U1914" s="16" t="s">
        <v>36</v>
      </c>
      <c r="V1914" s="16">
        <v>0</v>
      </c>
      <c r="W1914" s="16">
        <v>2015</v>
      </c>
      <c r="X1914" s="16" t="s">
        <v>63</v>
      </c>
      <c r="Y1914" s="16" t="s">
        <v>38</v>
      </c>
      <c r="Z1914" s="16" t="s">
        <v>39</v>
      </c>
      <c r="AA1914" s="16" t="s">
        <v>40</v>
      </c>
      <c r="AB1914" s="16" t="s">
        <v>41</v>
      </c>
    </row>
    <row r="1915" spans="1:28" x14ac:dyDescent="0.35">
      <c r="A1915" t="s">
        <v>2397</v>
      </c>
      <c r="B1915" t="s">
        <v>12653</v>
      </c>
      <c r="C1915" t="s">
        <v>2398</v>
      </c>
      <c r="D1915" s="1">
        <v>192221101</v>
      </c>
      <c r="E1915" t="s">
        <v>53</v>
      </c>
      <c r="F1915" s="2" t="s">
        <v>54</v>
      </c>
      <c r="G1915">
        <v>42056</v>
      </c>
      <c r="H1915" s="3">
        <v>1242</v>
      </c>
      <c r="I1915">
        <v>1193572</v>
      </c>
      <c r="J1915" s="4">
        <v>736</v>
      </c>
      <c r="K1915" t="s">
        <v>31</v>
      </c>
      <c r="L1915" t="s">
        <v>32</v>
      </c>
      <c r="M1915" t="s">
        <v>83</v>
      </c>
      <c r="N1915" s="4">
        <v>227</v>
      </c>
      <c r="O1915" s="4">
        <v>33822</v>
      </c>
      <c r="P1915" t="s">
        <v>13062</v>
      </c>
      <c r="Q1915" t="s">
        <v>8984</v>
      </c>
      <c r="R1915" t="s">
        <v>8985</v>
      </c>
      <c r="S1915" t="s">
        <v>2772</v>
      </c>
      <c r="T1915" t="s">
        <v>35</v>
      </c>
      <c r="U1915" t="s">
        <v>36</v>
      </c>
      <c r="V1915">
        <v>42337146</v>
      </c>
      <c r="W1915">
        <v>2015</v>
      </c>
      <c r="X1915" t="s">
        <v>63</v>
      </c>
      <c r="Y1915" t="s">
        <v>38</v>
      </c>
      <c r="Z1915" t="s">
        <v>88</v>
      </c>
      <c r="AA1915" t="s">
        <v>40</v>
      </c>
      <c r="AB1915" t="s">
        <v>41</v>
      </c>
    </row>
    <row r="1916" spans="1:28" x14ac:dyDescent="0.35">
      <c r="A1916" s="16" t="s">
        <v>2397</v>
      </c>
      <c r="B1916" s="16" t="s">
        <v>12653</v>
      </c>
      <c r="C1916" s="16" t="s">
        <v>2404</v>
      </c>
      <c r="D1916" s="17">
        <v>192221102</v>
      </c>
      <c r="E1916" s="16" t="s">
        <v>53</v>
      </c>
      <c r="F1916" s="2" t="s">
        <v>54</v>
      </c>
      <c r="G1916" s="16">
        <v>42044</v>
      </c>
      <c r="H1916" s="18">
        <v>1256</v>
      </c>
      <c r="I1916" s="16">
        <v>1186529</v>
      </c>
      <c r="J1916" s="19">
        <v>380</v>
      </c>
      <c r="K1916" s="16" t="s">
        <v>31</v>
      </c>
      <c r="L1916" s="16" t="s">
        <v>32</v>
      </c>
      <c r="M1916" s="16" t="s">
        <v>83</v>
      </c>
      <c r="N1916" s="19">
        <v>2</v>
      </c>
      <c r="O1916" s="19">
        <v>760</v>
      </c>
      <c r="P1916" s="16" t="s">
        <v>13063</v>
      </c>
      <c r="Q1916" s="16" t="s">
        <v>8984</v>
      </c>
      <c r="R1916" s="16" t="s">
        <v>8985</v>
      </c>
      <c r="S1916" s="16" t="s">
        <v>2734</v>
      </c>
      <c r="T1916" s="16" t="s">
        <v>35</v>
      </c>
      <c r="U1916" s="16" t="s">
        <v>36</v>
      </c>
      <c r="V1916" s="16">
        <v>0</v>
      </c>
      <c r="W1916" s="16">
        <v>2015</v>
      </c>
      <c r="X1916" s="16" t="s">
        <v>63</v>
      </c>
      <c r="Y1916" s="16" t="s">
        <v>38</v>
      </c>
      <c r="Z1916" s="16" t="s">
        <v>39</v>
      </c>
      <c r="AA1916" s="16" t="s">
        <v>40</v>
      </c>
      <c r="AB1916" s="16" t="s">
        <v>41</v>
      </c>
    </row>
    <row r="1917" spans="1:28" x14ac:dyDescent="0.35">
      <c r="A1917" t="s">
        <v>2397</v>
      </c>
      <c r="B1917" t="s">
        <v>12653</v>
      </c>
      <c r="C1917" t="s">
        <v>2404</v>
      </c>
      <c r="D1917" s="1">
        <v>192221102</v>
      </c>
      <c r="E1917" t="s">
        <v>43</v>
      </c>
      <c r="G1917">
        <v>42045</v>
      </c>
      <c r="H1917" s="3">
        <v>1546</v>
      </c>
      <c r="I1917">
        <v>1188051</v>
      </c>
      <c r="J1917" s="4">
        <v>49</v>
      </c>
      <c r="K1917" t="s">
        <v>31</v>
      </c>
      <c r="L1917" t="s">
        <v>32</v>
      </c>
      <c r="M1917" t="s">
        <v>33</v>
      </c>
      <c r="N1917" s="4">
        <v>3</v>
      </c>
      <c r="O1917" s="4">
        <v>147</v>
      </c>
      <c r="P1917" t="s">
        <v>13063</v>
      </c>
      <c r="Q1917" t="s">
        <v>8984</v>
      </c>
      <c r="R1917" t="s">
        <v>8985</v>
      </c>
      <c r="S1917" t="s">
        <v>2762</v>
      </c>
      <c r="T1917" t="s">
        <v>35</v>
      </c>
      <c r="U1917" t="s">
        <v>36</v>
      </c>
      <c r="V1917">
        <v>0</v>
      </c>
      <c r="W1917">
        <v>2015</v>
      </c>
      <c r="X1917" t="s">
        <v>63</v>
      </c>
      <c r="Y1917" t="s">
        <v>38</v>
      </c>
      <c r="Z1917" t="s">
        <v>39</v>
      </c>
      <c r="AA1917" t="s">
        <v>40</v>
      </c>
      <c r="AB1917" t="s">
        <v>41</v>
      </c>
    </row>
    <row r="1918" spans="1:28" x14ac:dyDescent="0.35">
      <c r="A1918" s="16" t="s">
        <v>2397</v>
      </c>
      <c r="B1918" s="16" t="s">
        <v>12653</v>
      </c>
      <c r="C1918" s="16" t="s">
        <v>2471</v>
      </c>
      <c r="D1918" s="17">
        <v>192381101</v>
      </c>
      <c r="E1918" s="16" t="s">
        <v>53</v>
      </c>
      <c r="F1918" s="2" t="s">
        <v>54</v>
      </c>
      <c r="G1918" s="16">
        <v>42044</v>
      </c>
      <c r="H1918" s="18">
        <v>1244</v>
      </c>
      <c r="I1918" s="16">
        <v>1186953</v>
      </c>
      <c r="J1918" s="19">
        <v>1411</v>
      </c>
      <c r="K1918" s="16" t="s">
        <v>31</v>
      </c>
      <c r="L1918" s="16" t="s">
        <v>66</v>
      </c>
      <c r="M1918" s="16" t="s">
        <v>67</v>
      </c>
      <c r="N1918" s="19">
        <v>7</v>
      </c>
      <c r="O1918" s="19">
        <v>8974</v>
      </c>
      <c r="P1918" s="16" t="s">
        <v>13063</v>
      </c>
      <c r="Q1918" s="16" t="s">
        <v>79</v>
      </c>
      <c r="R1918" s="16" t="s">
        <v>8985</v>
      </c>
      <c r="S1918" s="16" t="s">
        <v>2731</v>
      </c>
      <c r="T1918" s="16" t="s">
        <v>35</v>
      </c>
      <c r="U1918" s="16" t="s">
        <v>36</v>
      </c>
      <c r="V1918" s="16">
        <v>0</v>
      </c>
      <c r="W1918" s="16">
        <v>2015</v>
      </c>
      <c r="X1918" s="16" t="s">
        <v>63</v>
      </c>
      <c r="Y1918" s="16" t="s">
        <v>38</v>
      </c>
      <c r="Z1918" s="16" t="s">
        <v>39</v>
      </c>
      <c r="AA1918" s="16" t="s">
        <v>40</v>
      </c>
      <c r="AB1918" s="16" t="s">
        <v>41</v>
      </c>
    </row>
    <row r="1919" spans="1:28" x14ac:dyDescent="0.35">
      <c r="A1919" t="s">
        <v>2397</v>
      </c>
      <c r="B1919" t="s">
        <v>12653</v>
      </c>
      <c r="C1919" t="s">
        <v>2557</v>
      </c>
      <c r="D1919" s="1">
        <v>192021121</v>
      </c>
      <c r="E1919" t="s">
        <v>43</v>
      </c>
      <c r="G1919">
        <v>42044</v>
      </c>
      <c r="H1919" s="3">
        <v>659</v>
      </c>
      <c r="I1919">
        <v>1185773</v>
      </c>
      <c r="J1919" s="4">
        <v>423</v>
      </c>
      <c r="K1919" t="s">
        <v>31</v>
      </c>
      <c r="L1919" t="s">
        <v>32</v>
      </c>
      <c r="M1919" t="s">
        <v>83</v>
      </c>
      <c r="N1919" s="4">
        <v>14</v>
      </c>
      <c r="O1919" s="4">
        <v>5922</v>
      </c>
      <c r="P1919" t="s">
        <v>13063</v>
      </c>
      <c r="Q1919" t="s">
        <v>8984</v>
      </c>
      <c r="R1919" t="s">
        <v>8985</v>
      </c>
      <c r="S1919" t="s">
        <v>2730</v>
      </c>
      <c r="T1919" t="s">
        <v>35</v>
      </c>
      <c r="U1919" t="s">
        <v>36</v>
      </c>
      <c r="V1919">
        <v>0</v>
      </c>
      <c r="W1919">
        <v>2015</v>
      </c>
      <c r="X1919" t="s">
        <v>63</v>
      </c>
      <c r="Y1919" t="s">
        <v>38</v>
      </c>
      <c r="Z1919" t="s">
        <v>39</v>
      </c>
      <c r="AA1919" t="s">
        <v>40</v>
      </c>
      <c r="AB1919" t="s">
        <v>41</v>
      </c>
    </row>
    <row r="1920" spans="1:28" x14ac:dyDescent="0.35">
      <c r="A1920" s="16" t="s">
        <v>4028</v>
      </c>
      <c r="B1920" s="16" t="s">
        <v>12653</v>
      </c>
      <c r="C1920" s="16" t="s">
        <v>4054</v>
      </c>
      <c r="D1920" s="17">
        <v>182681102</v>
      </c>
      <c r="E1920" s="16" t="s">
        <v>43</v>
      </c>
      <c r="G1920" s="16">
        <v>42061</v>
      </c>
      <c r="H1920" s="18">
        <v>2307</v>
      </c>
      <c r="I1920" s="16">
        <v>1196458</v>
      </c>
      <c r="J1920" s="19">
        <v>468</v>
      </c>
      <c r="K1920" s="16" t="s">
        <v>31</v>
      </c>
      <c r="L1920" s="16" t="s">
        <v>66</v>
      </c>
      <c r="M1920" s="16" t="s">
        <v>67</v>
      </c>
      <c r="N1920" s="19">
        <v>21</v>
      </c>
      <c r="O1920" s="19">
        <v>7058</v>
      </c>
      <c r="P1920" s="16" t="s">
        <v>13060</v>
      </c>
      <c r="Q1920" s="16" t="s">
        <v>57</v>
      </c>
      <c r="R1920" s="16" t="s">
        <v>8985</v>
      </c>
      <c r="S1920" s="16" t="s">
        <v>4137</v>
      </c>
      <c r="T1920" s="16" t="s">
        <v>35</v>
      </c>
      <c r="U1920" s="16" t="s">
        <v>36</v>
      </c>
      <c r="V1920" s="16">
        <v>31137354</v>
      </c>
      <c r="W1920" s="16">
        <v>2015</v>
      </c>
      <c r="X1920" s="16" t="s">
        <v>63</v>
      </c>
      <c r="Y1920" s="16" t="s">
        <v>38</v>
      </c>
      <c r="Z1920" s="16" t="s">
        <v>39</v>
      </c>
      <c r="AA1920" s="16" t="s">
        <v>40</v>
      </c>
      <c r="AB1920" s="16" t="s">
        <v>41</v>
      </c>
    </row>
    <row r="1921" spans="1:28" x14ac:dyDescent="0.35">
      <c r="A1921" t="s">
        <v>4028</v>
      </c>
      <c r="B1921" t="s">
        <v>12653</v>
      </c>
      <c r="C1921" t="s">
        <v>4122</v>
      </c>
      <c r="D1921" s="1">
        <v>182601104</v>
      </c>
      <c r="E1921" t="s">
        <v>43</v>
      </c>
      <c r="G1921">
        <v>42049</v>
      </c>
      <c r="H1921" s="3">
        <v>1247</v>
      </c>
      <c r="I1921">
        <v>1190114</v>
      </c>
      <c r="J1921" s="4">
        <v>583</v>
      </c>
      <c r="K1921" t="s">
        <v>31</v>
      </c>
      <c r="L1921" t="s">
        <v>32</v>
      </c>
      <c r="M1921" t="s">
        <v>33</v>
      </c>
      <c r="N1921" s="4">
        <v>135</v>
      </c>
      <c r="O1921" s="4">
        <v>15705</v>
      </c>
      <c r="P1921" t="s">
        <v>13064</v>
      </c>
      <c r="Q1921" t="s">
        <v>8984</v>
      </c>
      <c r="R1921" t="s">
        <v>8985</v>
      </c>
      <c r="S1921" t="s">
        <v>4134</v>
      </c>
      <c r="T1921" t="s">
        <v>35</v>
      </c>
      <c r="U1921" t="s">
        <v>36</v>
      </c>
      <c r="V1921">
        <v>42334022</v>
      </c>
      <c r="W1921">
        <v>2015</v>
      </c>
      <c r="X1921" t="s">
        <v>63</v>
      </c>
      <c r="Y1921" t="s">
        <v>38</v>
      </c>
      <c r="Z1921" t="s">
        <v>64</v>
      </c>
      <c r="AA1921" t="s">
        <v>40</v>
      </c>
      <c r="AB1921" t="s">
        <v>41</v>
      </c>
    </row>
    <row r="1922" spans="1:28" x14ac:dyDescent="0.35">
      <c r="A1922" s="16" t="s">
        <v>4028</v>
      </c>
      <c r="B1922" s="16" t="s">
        <v>12653</v>
      </c>
      <c r="C1922" s="16" t="s">
        <v>4122</v>
      </c>
      <c r="D1922" s="17">
        <v>182601104</v>
      </c>
      <c r="E1922" s="16" t="s">
        <v>43</v>
      </c>
      <c r="G1922" s="16">
        <v>42050</v>
      </c>
      <c r="H1922" s="18">
        <v>1315</v>
      </c>
      <c r="I1922" s="16">
        <v>1190447</v>
      </c>
      <c r="J1922" s="19">
        <v>465</v>
      </c>
      <c r="K1922" s="16" t="s">
        <v>31</v>
      </c>
      <c r="L1922" s="16" t="s">
        <v>32</v>
      </c>
      <c r="M1922" s="16" t="s">
        <v>83</v>
      </c>
      <c r="N1922" s="19">
        <v>59</v>
      </c>
      <c r="O1922" s="19">
        <v>7275</v>
      </c>
      <c r="P1922" s="16" t="s">
        <v>13064</v>
      </c>
      <c r="Q1922" s="16" t="s">
        <v>8984</v>
      </c>
      <c r="R1922" s="16" t="s">
        <v>8985</v>
      </c>
      <c r="S1922" s="16" t="s">
        <v>4135</v>
      </c>
      <c r="T1922" s="16" t="s">
        <v>35</v>
      </c>
      <c r="U1922" s="16" t="s">
        <v>36</v>
      </c>
      <c r="V1922" s="16">
        <v>42334049</v>
      </c>
      <c r="W1922" s="16">
        <v>2015</v>
      </c>
      <c r="X1922" s="16" t="s">
        <v>63</v>
      </c>
      <c r="Y1922" s="16" t="s">
        <v>38</v>
      </c>
      <c r="Z1922" s="16" t="s">
        <v>64</v>
      </c>
      <c r="AA1922" s="16" t="s">
        <v>40</v>
      </c>
      <c r="AB1922" s="16" t="s">
        <v>41</v>
      </c>
    </row>
    <row r="1923" spans="1:28" x14ac:dyDescent="0.35">
      <c r="A1923" t="s">
        <v>4028</v>
      </c>
      <c r="B1923" t="s">
        <v>12654</v>
      </c>
      <c r="C1923" t="s">
        <v>4115</v>
      </c>
      <c r="D1923" s="1">
        <v>183052110</v>
      </c>
      <c r="E1923" t="s">
        <v>43</v>
      </c>
      <c r="G1923">
        <v>42054</v>
      </c>
      <c r="H1923" s="3">
        <v>1201</v>
      </c>
      <c r="I1923">
        <v>1192625</v>
      </c>
      <c r="J1923" s="4">
        <v>239</v>
      </c>
      <c r="K1923" t="s">
        <v>31</v>
      </c>
      <c r="L1923" t="s">
        <v>32</v>
      </c>
      <c r="M1923" t="s">
        <v>33</v>
      </c>
      <c r="N1923" s="4">
        <v>5</v>
      </c>
      <c r="O1923" s="4">
        <v>1195</v>
      </c>
      <c r="P1923" t="s">
        <v>13064</v>
      </c>
      <c r="Q1923" t="s">
        <v>8984</v>
      </c>
      <c r="R1923" t="s">
        <v>8985</v>
      </c>
      <c r="S1923" t="s">
        <v>4136</v>
      </c>
      <c r="T1923" t="s">
        <v>35</v>
      </c>
      <c r="U1923" t="s">
        <v>36</v>
      </c>
      <c r="V1923">
        <v>42335797</v>
      </c>
      <c r="W1923">
        <v>2015</v>
      </c>
      <c r="X1923" t="s">
        <v>63</v>
      </c>
      <c r="Y1923" t="s">
        <v>38</v>
      </c>
      <c r="Z1923" t="s">
        <v>64</v>
      </c>
      <c r="AA1923" t="s">
        <v>40</v>
      </c>
      <c r="AB1923" t="s">
        <v>41</v>
      </c>
    </row>
    <row r="1924" spans="1:28" x14ac:dyDescent="0.35">
      <c r="A1924" s="16" t="s">
        <v>4487</v>
      </c>
      <c r="B1924" s="16" t="s">
        <v>12654</v>
      </c>
      <c r="C1924" s="16" t="s">
        <v>4647</v>
      </c>
      <c r="D1924" s="17">
        <v>42031122</v>
      </c>
      <c r="E1924" s="16" t="s">
        <v>53</v>
      </c>
      <c r="F1924" s="2" t="s">
        <v>54</v>
      </c>
      <c r="G1924" s="16">
        <v>42061</v>
      </c>
      <c r="H1924" s="18">
        <v>2109</v>
      </c>
      <c r="I1924" s="16">
        <v>1196445</v>
      </c>
      <c r="J1924" s="19">
        <v>401</v>
      </c>
      <c r="K1924" s="16" t="s">
        <v>31</v>
      </c>
      <c r="L1924" s="16" t="s">
        <v>32</v>
      </c>
      <c r="M1924" s="16" t="s">
        <v>33</v>
      </c>
      <c r="N1924" s="19">
        <v>1765</v>
      </c>
      <c r="O1924" s="19">
        <v>65220</v>
      </c>
      <c r="P1924" s="16" t="s">
        <v>13062</v>
      </c>
      <c r="Q1924" s="16" t="s">
        <v>8984</v>
      </c>
      <c r="R1924" s="16" t="s">
        <v>9094</v>
      </c>
      <c r="S1924" s="16" t="s">
        <v>4648</v>
      </c>
      <c r="T1924" s="16" t="s">
        <v>35</v>
      </c>
      <c r="U1924" s="16" t="s">
        <v>36</v>
      </c>
      <c r="V1924" s="16">
        <v>0</v>
      </c>
      <c r="W1924" s="16">
        <v>2015</v>
      </c>
      <c r="X1924" s="16" t="s">
        <v>63</v>
      </c>
      <c r="Y1924" s="16" t="s">
        <v>38</v>
      </c>
      <c r="Z1924" s="16" t="s">
        <v>39</v>
      </c>
      <c r="AA1924" s="16" t="s">
        <v>40</v>
      </c>
      <c r="AB1924" s="16" t="s">
        <v>41</v>
      </c>
    </row>
    <row r="1925" spans="1:28" x14ac:dyDescent="0.35">
      <c r="A1925" t="s">
        <v>4487</v>
      </c>
      <c r="B1925" t="s">
        <v>12653</v>
      </c>
      <c r="C1925" t="s">
        <v>4492</v>
      </c>
      <c r="D1925" s="1">
        <v>43051101</v>
      </c>
      <c r="E1925" t="s">
        <v>43</v>
      </c>
      <c r="G1925">
        <v>42044</v>
      </c>
      <c r="H1925" s="3">
        <v>1021</v>
      </c>
      <c r="I1925">
        <v>1186233</v>
      </c>
      <c r="J1925" s="4">
        <v>859</v>
      </c>
      <c r="K1925" t="s">
        <v>31</v>
      </c>
      <c r="L1925" t="s">
        <v>66</v>
      </c>
      <c r="M1925" t="s">
        <v>67</v>
      </c>
      <c r="N1925" s="4">
        <v>22</v>
      </c>
      <c r="O1925" s="4">
        <v>7763</v>
      </c>
      <c r="P1925" t="s">
        <v>13063</v>
      </c>
      <c r="Q1925" t="s">
        <v>8984</v>
      </c>
      <c r="R1925" t="s">
        <v>47</v>
      </c>
      <c r="S1925" t="s">
        <v>4643</v>
      </c>
      <c r="T1925" t="s">
        <v>35</v>
      </c>
      <c r="U1925" t="s">
        <v>36</v>
      </c>
      <c r="V1925">
        <v>0</v>
      </c>
      <c r="W1925">
        <v>2015</v>
      </c>
      <c r="X1925" t="s">
        <v>63</v>
      </c>
      <c r="Y1925" t="s">
        <v>38</v>
      </c>
      <c r="Z1925" t="s">
        <v>64</v>
      </c>
      <c r="AA1925" t="s">
        <v>40</v>
      </c>
      <c r="AB1925" t="s">
        <v>41</v>
      </c>
    </row>
    <row r="1926" spans="1:28" x14ac:dyDescent="0.35">
      <c r="A1926" s="16" t="s">
        <v>4487</v>
      </c>
      <c r="B1926" s="16" t="s">
        <v>12654</v>
      </c>
      <c r="C1926" s="16" t="s">
        <v>4488</v>
      </c>
      <c r="D1926" s="17">
        <v>43292103</v>
      </c>
      <c r="E1926" s="16" t="s">
        <v>91</v>
      </c>
      <c r="G1926" s="16">
        <v>42051</v>
      </c>
      <c r="H1926" s="18">
        <v>339</v>
      </c>
      <c r="I1926" s="16">
        <v>1190790</v>
      </c>
      <c r="J1926" s="19">
        <v>844</v>
      </c>
      <c r="K1926" s="16" t="s">
        <v>31</v>
      </c>
      <c r="L1926" s="16" t="s">
        <v>66</v>
      </c>
      <c r="M1926" s="16" t="s">
        <v>67</v>
      </c>
      <c r="N1926" s="19">
        <v>440</v>
      </c>
      <c r="O1926" s="19">
        <v>124760</v>
      </c>
      <c r="P1926" s="16" t="s">
        <v>13060</v>
      </c>
      <c r="Q1926" s="16" t="s">
        <v>8984</v>
      </c>
      <c r="R1926" s="16" t="s">
        <v>8985</v>
      </c>
      <c r="S1926" s="16" t="s">
        <v>4645</v>
      </c>
      <c r="T1926" s="16" t="s">
        <v>35</v>
      </c>
      <c r="U1926" s="16" t="s">
        <v>36</v>
      </c>
      <c r="V1926" s="16">
        <v>31134930</v>
      </c>
      <c r="W1926" s="16">
        <v>2015</v>
      </c>
      <c r="X1926" s="16" t="s">
        <v>63</v>
      </c>
      <c r="Y1926" s="16" t="s">
        <v>38</v>
      </c>
      <c r="Z1926" s="16" t="s">
        <v>64</v>
      </c>
      <c r="AA1926" s="16" t="s">
        <v>40</v>
      </c>
      <c r="AB1926" s="16" t="s">
        <v>41</v>
      </c>
    </row>
    <row r="1927" spans="1:28" x14ac:dyDescent="0.35">
      <c r="A1927" t="s">
        <v>4487</v>
      </c>
      <c r="B1927" t="s">
        <v>12654</v>
      </c>
      <c r="C1927" t="s">
        <v>4500</v>
      </c>
      <c r="D1927" s="1">
        <v>43432104</v>
      </c>
      <c r="E1927" t="s">
        <v>43</v>
      </c>
      <c r="G1927">
        <v>42052</v>
      </c>
      <c r="H1927" s="3">
        <v>1403</v>
      </c>
      <c r="I1927">
        <v>1191680</v>
      </c>
      <c r="J1927" s="4">
        <v>762</v>
      </c>
      <c r="K1927" t="s">
        <v>31</v>
      </c>
      <c r="L1927" t="s">
        <v>32</v>
      </c>
      <c r="M1927" t="s">
        <v>33</v>
      </c>
      <c r="N1927" s="4">
        <v>244</v>
      </c>
      <c r="O1927" s="4">
        <v>185928</v>
      </c>
      <c r="P1927" t="s">
        <v>13060</v>
      </c>
      <c r="Q1927" t="s">
        <v>8984</v>
      </c>
      <c r="R1927" t="s">
        <v>8985</v>
      </c>
      <c r="S1927" t="s">
        <v>4646</v>
      </c>
      <c r="T1927" t="s">
        <v>35</v>
      </c>
      <c r="U1927" t="s">
        <v>36</v>
      </c>
      <c r="V1927">
        <v>31135073</v>
      </c>
      <c r="W1927">
        <v>2015</v>
      </c>
      <c r="X1927" t="s">
        <v>63</v>
      </c>
      <c r="Y1927" t="s">
        <v>38</v>
      </c>
      <c r="Z1927" t="s">
        <v>39</v>
      </c>
      <c r="AA1927" t="s">
        <v>40</v>
      </c>
      <c r="AB1927" t="s">
        <v>41</v>
      </c>
    </row>
    <row r="1928" spans="1:28" x14ac:dyDescent="0.35">
      <c r="A1928" s="16" t="s">
        <v>4487</v>
      </c>
      <c r="B1928" s="16" t="s">
        <v>12654</v>
      </c>
      <c r="C1928" s="16" t="s">
        <v>4500</v>
      </c>
      <c r="D1928" s="17">
        <v>43432104</v>
      </c>
      <c r="E1928" s="16" t="s">
        <v>30</v>
      </c>
      <c r="G1928" s="16">
        <v>42044</v>
      </c>
      <c r="H1928" s="18">
        <v>315</v>
      </c>
      <c r="I1928" s="16">
        <v>1185628</v>
      </c>
      <c r="J1928" s="19">
        <v>833</v>
      </c>
      <c r="K1928" s="16" t="s">
        <v>31</v>
      </c>
      <c r="L1928" s="16" t="s">
        <v>66</v>
      </c>
      <c r="M1928" s="16" t="s">
        <v>67</v>
      </c>
      <c r="N1928" s="19">
        <v>744</v>
      </c>
      <c r="O1928" s="19">
        <v>386844</v>
      </c>
      <c r="P1928" s="16" t="s">
        <v>13063</v>
      </c>
      <c r="Q1928" s="16" t="s">
        <v>57</v>
      </c>
      <c r="R1928" s="16" t="s">
        <v>8985</v>
      </c>
      <c r="S1928" s="16" t="s">
        <v>4644</v>
      </c>
      <c r="T1928" s="16" t="s">
        <v>35</v>
      </c>
      <c r="U1928" s="16" t="s">
        <v>36</v>
      </c>
      <c r="V1928" s="16">
        <v>0</v>
      </c>
      <c r="W1928" s="16">
        <v>2015</v>
      </c>
      <c r="X1928" s="16" t="s">
        <v>63</v>
      </c>
      <c r="Y1928" s="16" t="s">
        <v>38</v>
      </c>
      <c r="Z1928" s="16" t="s">
        <v>39</v>
      </c>
      <c r="AA1928" s="16" t="s">
        <v>40</v>
      </c>
      <c r="AB1928" s="16" t="s">
        <v>41</v>
      </c>
    </row>
    <row r="1929" spans="1:28" x14ac:dyDescent="0.35">
      <c r="A1929" t="s">
        <v>4487</v>
      </c>
      <c r="B1929" t="s">
        <v>12654</v>
      </c>
      <c r="C1929" t="s">
        <v>4497</v>
      </c>
      <c r="D1929" s="1">
        <v>42711101</v>
      </c>
      <c r="E1929" t="s">
        <v>53</v>
      </c>
      <c r="F1929" s="2" t="s">
        <v>54</v>
      </c>
      <c r="G1929">
        <v>42044</v>
      </c>
      <c r="H1929" s="3">
        <v>1054</v>
      </c>
      <c r="I1929">
        <v>1186349</v>
      </c>
      <c r="J1929" s="4">
        <v>910</v>
      </c>
      <c r="K1929" t="s">
        <v>31</v>
      </c>
      <c r="L1929" t="s">
        <v>32</v>
      </c>
      <c r="M1929" t="s">
        <v>33</v>
      </c>
      <c r="N1929" s="4">
        <v>217</v>
      </c>
      <c r="O1929" s="4">
        <v>197470</v>
      </c>
      <c r="P1929" t="s">
        <v>13063</v>
      </c>
      <c r="Q1929" t="s">
        <v>8984</v>
      </c>
      <c r="R1929" t="s">
        <v>8985</v>
      </c>
      <c r="S1929" t="s">
        <v>4642</v>
      </c>
      <c r="T1929" t="s">
        <v>35</v>
      </c>
      <c r="U1929" t="s">
        <v>36</v>
      </c>
      <c r="V1929">
        <v>0</v>
      </c>
      <c r="W1929">
        <v>2015</v>
      </c>
      <c r="X1929" t="s">
        <v>63</v>
      </c>
      <c r="Y1929" t="s">
        <v>38</v>
      </c>
      <c r="Z1929" t="s">
        <v>39</v>
      </c>
      <c r="AA1929" t="s">
        <v>40</v>
      </c>
      <c r="AB1929" t="s">
        <v>41</v>
      </c>
    </row>
    <row r="1930" spans="1:28" x14ac:dyDescent="0.35">
      <c r="A1930" s="16" t="s">
        <v>5113</v>
      </c>
      <c r="B1930" s="16" t="s">
        <v>12653</v>
      </c>
      <c r="C1930" s="16" t="s">
        <v>5136</v>
      </c>
      <c r="D1930" s="17">
        <v>102911103</v>
      </c>
      <c r="E1930" s="16" t="s">
        <v>30</v>
      </c>
      <c r="G1930" s="16">
        <v>42057</v>
      </c>
      <c r="H1930" s="18">
        <v>1030</v>
      </c>
      <c r="I1930" s="16">
        <v>1193939</v>
      </c>
      <c r="J1930" s="19">
        <v>460</v>
      </c>
      <c r="K1930" s="16" t="s">
        <v>31</v>
      </c>
      <c r="L1930" s="16" t="s">
        <v>32</v>
      </c>
      <c r="M1930" s="16" t="s">
        <v>33</v>
      </c>
      <c r="N1930" s="19">
        <v>792</v>
      </c>
      <c r="O1930" s="19">
        <v>197440</v>
      </c>
      <c r="P1930" s="16" t="s">
        <v>13062</v>
      </c>
      <c r="Q1930" s="16" t="s">
        <v>8984</v>
      </c>
      <c r="R1930" s="16" t="s">
        <v>8985</v>
      </c>
      <c r="S1930" s="16" t="s">
        <v>5291</v>
      </c>
      <c r="T1930" s="16" t="s">
        <v>35</v>
      </c>
      <c r="U1930" s="16" t="s">
        <v>36</v>
      </c>
      <c r="V1930" s="16">
        <v>0</v>
      </c>
      <c r="W1930" s="16">
        <v>2015</v>
      </c>
      <c r="X1930" s="16" t="s">
        <v>63</v>
      </c>
      <c r="Y1930" s="16" t="s">
        <v>38</v>
      </c>
      <c r="Z1930" s="16" t="s">
        <v>51</v>
      </c>
      <c r="AA1930" s="16" t="s">
        <v>40</v>
      </c>
      <c r="AB1930" s="16" t="s">
        <v>41</v>
      </c>
    </row>
    <row r="1931" spans="1:28" x14ac:dyDescent="0.35">
      <c r="A1931" t="s">
        <v>5113</v>
      </c>
      <c r="B1931" t="s">
        <v>12654</v>
      </c>
      <c r="C1931" t="s">
        <v>5136</v>
      </c>
      <c r="D1931" s="1">
        <v>102911103</v>
      </c>
      <c r="E1931" t="s">
        <v>30</v>
      </c>
      <c r="G1931">
        <v>42058</v>
      </c>
      <c r="H1931" s="3">
        <v>1022</v>
      </c>
      <c r="I1931">
        <v>1194593</v>
      </c>
      <c r="J1931" s="4">
        <v>219</v>
      </c>
      <c r="K1931" t="s">
        <v>31</v>
      </c>
      <c r="L1931" t="s">
        <v>32</v>
      </c>
      <c r="M1931" t="s">
        <v>33</v>
      </c>
      <c r="N1931" s="4">
        <v>246</v>
      </c>
      <c r="O1931" s="4">
        <v>53874</v>
      </c>
      <c r="P1931" t="s">
        <v>13063</v>
      </c>
      <c r="Q1931" t="s">
        <v>8984</v>
      </c>
      <c r="R1931" t="s">
        <v>8985</v>
      </c>
      <c r="S1931" t="s">
        <v>5297</v>
      </c>
      <c r="T1931" t="s">
        <v>35</v>
      </c>
      <c r="U1931" t="s">
        <v>36</v>
      </c>
      <c r="V1931">
        <v>0</v>
      </c>
      <c r="W1931">
        <v>2015</v>
      </c>
      <c r="X1931" t="s">
        <v>63</v>
      </c>
      <c r="Y1931" t="s">
        <v>38</v>
      </c>
      <c r="Z1931" t="s">
        <v>172</v>
      </c>
      <c r="AA1931" t="s">
        <v>40</v>
      </c>
      <c r="AB1931" t="s">
        <v>41</v>
      </c>
    </row>
    <row r="1932" spans="1:28" x14ac:dyDescent="0.35">
      <c r="A1932" s="16" t="s">
        <v>5113</v>
      </c>
      <c r="B1932" s="16" t="s">
        <v>12654</v>
      </c>
      <c r="C1932" s="16" t="s">
        <v>5194</v>
      </c>
      <c r="D1932" s="17">
        <v>102831103</v>
      </c>
      <c r="E1932" s="16" t="s">
        <v>43</v>
      </c>
      <c r="G1932" s="16">
        <v>42058</v>
      </c>
      <c r="H1932" s="18">
        <v>507</v>
      </c>
      <c r="I1932" s="16">
        <v>1194329</v>
      </c>
      <c r="J1932" s="19">
        <v>382</v>
      </c>
      <c r="K1932" s="16" t="s">
        <v>31</v>
      </c>
      <c r="L1932" s="16" t="s">
        <v>32</v>
      </c>
      <c r="M1932" s="16" t="s">
        <v>33</v>
      </c>
      <c r="N1932" s="19">
        <v>174</v>
      </c>
      <c r="O1932" s="19">
        <v>63190</v>
      </c>
      <c r="P1932" s="16" t="s">
        <v>13063</v>
      </c>
      <c r="Q1932" s="16" t="s">
        <v>8984</v>
      </c>
      <c r="R1932" s="16" t="s">
        <v>8985</v>
      </c>
      <c r="S1932" s="16" t="s">
        <v>5295</v>
      </c>
      <c r="T1932" s="16" t="s">
        <v>35</v>
      </c>
      <c r="U1932" s="16" t="s">
        <v>36</v>
      </c>
      <c r="V1932" s="16">
        <v>0</v>
      </c>
      <c r="W1932" s="16">
        <v>2015</v>
      </c>
      <c r="X1932" s="16" t="s">
        <v>63</v>
      </c>
      <c r="Y1932" s="16" t="s">
        <v>38</v>
      </c>
      <c r="Z1932" s="16" t="s">
        <v>39</v>
      </c>
      <c r="AA1932" s="16" t="s">
        <v>40</v>
      </c>
      <c r="AB1932" s="16" t="s">
        <v>41</v>
      </c>
    </row>
    <row r="1933" spans="1:28" x14ac:dyDescent="0.35">
      <c r="A1933" t="s">
        <v>5113</v>
      </c>
      <c r="B1933" t="s">
        <v>12654</v>
      </c>
      <c r="C1933" t="s">
        <v>5206</v>
      </c>
      <c r="D1933" s="1">
        <v>102831102</v>
      </c>
      <c r="E1933" t="s">
        <v>43</v>
      </c>
      <c r="G1933">
        <v>42057</v>
      </c>
      <c r="H1933" s="3">
        <v>556</v>
      </c>
      <c r="I1933">
        <v>1193793</v>
      </c>
      <c r="J1933" s="4">
        <v>722</v>
      </c>
      <c r="K1933" t="s">
        <v>31</v>
      </c>
      <c r="L1933" t="s">
        <v>32</v>
      </c>
      <c r="M1933" t="s">
        <v>33</v>
      </c>
      <c r="N1933" s="4">
        <v>56</v>
      </c>
      <c r="O1933" s="4">
        <v>17328</v>
      </c>
      <c r="P1933" t="s">
        <v>13063</v>
      </c>
      <c r="Q1933" t="s">
        <v>8984</v>
      </c>
      <c r="R1933" t="s">
        <v>8985</v>
      </c>
      <c r="S1933" t="s">
        <v>5289</v>
      </c>
      <c r="T1933" t="s">
        <v>35</v>
      </c>
      <c r="U1933" t="s">
        <v>36</v>
      </c>
      <c r="V1933">
        <v>0</v>
      </c>
      <c r="W1933">
        <v>2015</v>
      </c>
      <c r="X1933" t="s">
        <v>63</v>
      </c>
      <c r="Y1933" t="s">
        <v>38</v>
      </c>
      <c r="Z1933" t="s">
        <v>64</v>
      </c>
      <c r="AA1933" t="s">
        <v>40</v>
      </c>
      <c r="AB1933" t="s">
        <v>41</v>
      </c>
    </row>
    <row r="1934" spans="1:28" x14ac:dyDescent="0.35">
      <c r="A1934" s="16" t="s">
        <v>5113</v>
      </c>
      <c r="B1934" s="16" t="s">
        <v>12654</v>
      </c>
      <c r="C1934" s="16" t="s">
        <v>5194</v>
      </c>
      <c r="D1934" s="17">
        <v>102831103</v>
      </c>
      <c r="E1934" s="16" t="s">
        <v>43</v>
      </c>
      <c r="G1934" s="16">
        <v>42058</v>
      </c>
      <c r="H1934" s="18">
        <v>512</v>
      </c>
      <c r="I1934" s="16">
        <v>1194325</v>
      </c>
      <c r="J1934" s="19">
        <v>806</v>
      </c>
      <c r="K1934" s="16" t="s">
        <v>31</v>
      </c>
      <c r="L1934" s="16" t="s">
        <v>32</v>
      </c>
      <c r="M1934" s="16" t="s">
        <v>33</v>
      </c>
      <c r="N1934" s="19">
        <v>73</v>
      </c>
      <c r="O1934" s="19">
        <v>58838</v>
      </c>
      <c r="P1934" s="16" t="s">
        <v>13063</v>
      </c>
      <c r="Q1934" s="16" t="s">
        <v>8984</v>
      </c>
      <c r="R1934" s="16" t="s">
        <v>8985</v>
      </c>
      <c r="S1934" s="16" t="s">
        <v>5294</v>
      </c>
      <c r="T1934" s="16" t="s">
        <v>35</v>
      </c>
      <c r="U1934" s="16" t="s">
        <v>36</v>
      </c>
      <c r="V1934" s="16">
        <v>0</v>
      </c>
      <c r="W1934" s="16">
        <v>2015</v>
      </c>
      <c r="X1934" s="16" t="s">
        <v>63</v>
      </c>
      <c r="Y1934" s="16" t="s">
        <v>38</v>
      </c>
      <c r="Z1934" s="16" t="s">
        <v>64</v>
      </c>
      <c r="AA1934" s="16" t="s">
        <v>40</v>
      </c>
      <c r="AB1934" s="16" t="s">
        <v>41</v>
      </c>
    </row>
    <row r="1935" spans="1:28" x14ac:dyDescent="0.35">
      <c r="A1935" t="s">
        <v>5113</v>
      </c>
      <c r="B1935" t="s">
        <v>12654</v>
      </c>
      <c r="C1935" t="s">
        <v>5157</v>
      </c>
      <c r="D1935" s="1">
        <v>102831101</v>
      </c>
      <c r="E1935" t="s">
        <v>43</v>
      </c>
      <c r="G1935">
        <v>42058</v>
      </c>
      <c r="H1935" s="3">
        <v>633</v>
      </c>
      <c r="I1935">
        <v>1194341</v>
      </c>
      <c r="J1935" s="4">
        <v>519</v>
      </c>
      <c r="K1935" t="s">
        <v>31</v>
      </c>
      <c r="L1935" t="s">
        <v>32</v>
      </c>
      <c r="M1935" t="s">
        <v>33</v>
      </c>
      <c r="N1935" s="4">
        <v>29</v>
      </c>
      <c r="O1935" s="4">
        <v>6420</v>
      </c>
      <c r="P1935" t="s">
        <v>13063</v>
      </c>
      <c r="Q1935" t="s">
        <v>8984</v>
      </c>
      <c r="R1935" t="s">
        <v>8985</v>
      </c>
      <c r="S1935" t="s">
        <v>5293</v>
      </c>
      <c r="T1935" t="s">
        <v>35</v>
      </c>
      <c r="U1935" t="s">
        <v>36</v>
      </c>
      <c r="V1935">
        <v>0</v>
      </c>
      <c r="W1935">
        <v>2015</v>
      </c>
      <c r="X1935" t="s">
        <v>63</v>
      </c>
      <c r="Y1935" t="s">
        <v>38</v>
      </c>
      <c r="Z1935" t="s">
        <v>39</v>
      </c>
      <c r="AA1935" t="s">
        <v>40</v>
      </c>
      <c r="AB1935" t="s">
        <v>41</v>
      </c>
    </row>
    <row r="1936" spans="1:28" x14ac:dyDescent="0.35">
      <c r="A1936" s="16" t="s">
        <v>5113</v>
      </c>
      <c r="B1936" s="16" t="s">
        <v>12654</v>
      </c>
      <c r="C1936" s="16" t="s">
        <v>5250</v>
      </c>
      <c r="D1936" s="17">
        <v>102021101</v>
      </c>
      <c r="E1936" s="16" t="s">
        <v>30</v>
      </c>
      <c r="G1936" s="16">
        <v>42058</v>
      </c>
      <c r="H1936" s="18">
        <v>505</v>
      </c>
      <c r="I1936" s="16">
        <v>1194323</v>
      </c>
      <c r="J1936" s="19">
        <v>623</v>
      </c>
      <c r="K1936" s="16" t="s">
        <v>31</v>
      </c>
      <c r="L1936" s="16" t="s">
        <v>32</v>
      </c>
      <c r="M1936" s="16" t="s">
        <v>33</v>
      </c>
      <c r="N1936" s="19">
        <v>411</v>
      </c>
      <c r="O1936" s="19">
        <v>133173</v>
      </c>
      <c r="P1936" s="16" t="s">
        <v>13063</v>
      </c>
      <c r="Q1936" s="16" t="s">
        <v>57</v>
      </c>
      <c r="R1936" s="16" t="s">
        <v>8985</v>
      </c>
      <c r="S1936" s="16" t="s">
        <v>5292</v>
      </c>
      <c r="T1936" s="16" t="s">
        <v>35</v>
      </c>
      <c r="U1936" s="16" t="s">
        <v>36</v>
      </c>
      <c r="V1936" s="16">
        <v>0</v>
      </c>
      <c r="W1936" s="16">
        <v>2015</v>
      </c>
      <c r="X1936" s="16" t="s">
        <v>63</v>
      </c>
      <c r="Y1936" s="16" t="s">
        <v>38</v>
      </c>
      <c r="Z1936" s="16" t="s">
        <v>64</v>
      </c>
      <c r="AA1936" s="16" t="s">
        <v>40</v>
      </c>
      <c r="AB1936" s="16" t="s">
        <v>41</v>
      </c>
    </row>
    <row r="1937" spans="1:28" x14ac:dyDescent="0.35">
      <c r="A1937" t="s">
        <v>5113</v>
      </c>
      <c r="B1937" t="s">
        <v>12654</v>
      </c>
      <c r="C1937" t="s">
        <v>5164</v>
      </c>
      <c r="D1937" s="1">
        <v>103031101</v>
      </c>
      <c r="E1937" t="s">
        <v>43</v>
      </c>
      <c r="G1937">
        <v>42044</v>
      </c>
      <c r="H1937" s="3">
        <v>151</v>
      </c>
      <c r="I1937">
        <v>1185552</v>
      </c>
      <c r="J1937" s="4">
        <v>583</v>
      </c>
      <c r="K1937" t="s">
        <v>31</v>
      </c>
      <c r="L1937" t="s">
        <v>32</v>
      </c>
      <c r="M1937" t="s">
        <v>33</v>
      </c>
      <c r="N1937" s="4">
        <v>94</v>
      </c>
      <c r="O1937" s="4">
        <v>54802</v>
      </c>
      <c r="P1937" t="s">
        <v>13063</v>
      </c>
      <c r="Q1937" t="s">
        <v>8984</v>
      </c>
      <c r="R1937" t="s">
        <v>8985</v>
      </c>
      <c r="S1937" t="s">
        <v>5283</v>
      </c>
      <c r="T1937" t="s">
        <v>35</v>
      </c>
      <c r="U1937" t="s">
        <v>36</v>
      </c>
      <c r="V1937">
        <v>0</v>
      </c>
      <c r="W1937">
        <v>2015</v>
      </c>
      <c r="X1937" t="s">
        <v>63</v>
      </c>
      <c r="Y1937" t="s">
        <v>38</v>
      </c>
      <c r="Z1937" t="s">
        <v>64</v>
      </c>
      <c r="AA1937" t="s">
        <v>40</v>
      </c>
      <c r="AB1937" t="s">
        <v>41</v>
      </c>
    </row>
    <row r="1938" spans="1:28" x14ac:dyDescent="0.35">
      <c r="A1938" s="16" t="s">
        <v>5113</v>
      </c>
      <c r="B1938" s="16" t="s">
        <v>12654</v>
      </c>
      <c r="C1938" s="16" t="s">
        <v>5164</v>
      </c>
      <c r="D1938" s="17">
        <v>103031101</v>
      </c>
      <c r="E1938" s="16" t="s">
        <v>59</v>
      </c>
      <c r="G1938" s="16">
        <v>42057</v>
      </c>
      <c r="H1938" s="18">
        <v>349</v>
      </c>
      <c r="I1938" s="16">
        <v>1193781</v>
      </c>
      <c r="J1938" s="19">
        <v>990</v>
      </c>
      <c r="K1938" s="16" t="s">
        <v>31</v>
      </c>
      <c r="L1938" s="16" t="s">
        <v>32</v>
      </c>
      <c r="M1938" s="16" t="s">
        <v>33</v>
      </c>
      <c r="N1938" s="19">
        <v>4506</v>
      </c>
      <c r="O1938" s="19">
        <v>597979</v>
      </c>
      <c r="P1938" s="16" t="s">
        <v>13062</v>
      </c>
      <c r="Q1938" s="16" t="s">
        <v>57</v>
      </c>
      <c r="R1938" s="16" t="s">
        <v>8985</v>
      </c>
      <c r="S1938" s="16" t="s">
        <v>5288</v>
      </c>
      <c r="T1938" s="16" t="s">
        <v>35</v>
      </c>
      <c r="U1938" s="16" t="s">
        <v>36</v>
      </c>
      <c r="V1938" s="16">
        <v>0</v>
      </c>
      <c r="W1938" s="16">
        <v>2015</v>
      </c>
      <c r="X1938" s="16" t="s">
        <v>63</v>
      </c>
      <c r="Y1938" s="16" t="s">
        <v>38</v>
      </c>
      <c r="Z1938" s="16" t="s">
        <v>64</v>
      </c>
      <c r="AA1938" s="16" t="s">
        <v>40</v>
      </c>
      <c r="AB1938" s="16" t="s">
        <v>41</v>
      </c>
    </row>
    <row r="1939" spans="1:28" x14ac:dyDescent="0.35">
      <c r="A1939" t="s">
        <v>5113</v>
      </c>
      <c r="B1939" t="s">
        <v>12653</v>
      </c>
      <c r="C1939" t="s">
        <v>5284</v>
      </c>
      <c r="D1939" s="1">
        <v>103461102</v>
      </c>
      <c r="E1939" t="s">
        <v>30</v>
      </c>
      <c r="G1939">
        <v>42044</v>
      </c>
      <c r="H1939" s="3">
        <v>1842</v>
      </c>
      <c r="I1939">
        <v>1187113</v>
      </c>
      <c r="J1939" s="4">
        <v>1289</v>
      </c>
      <c r="K1939" t="s">
        <v>31</v>
      </c>
      <c r="L1939" t="s">
        <v>66</v>
      </c>
      <c r="M1939" t="s">
        <v>67</v>
      </c>
      <c r="N1939" s="4">
        <v>11</v>
      </c>
      <c r="O1939" s="4">
        <v>10763</v>
      </c>
      <c r="P1939" t="s">
        <v>13063</v>
      </c>
      <c r="Q1939" t="s">
        <v>8984</v>
      </c>
      <c r="R1939" t="s">
        <v>8985</v>
      </c>
      <c r="S1939" t="s">
        <v>5285</v>
      </c>
      <c r="T1939" t="s">
        <v>35</v>
      </c>
      <c r="U1939" t="s">
        <v>36</v>
      </c>
      <c r="V1939">
        <v>0</v>
      </c>
      <c r="W1939">
        <v>2015</v>
      </c>
      <c r="X1939" t="s">
        <v>63</v>
      </c>
      <c r="Y1939" t="s">
        <v>38</v>
      </c>
      <c r="Z1939" t="s">
        <v>39</v>
      </c>
      <c r="AA1939" t="s">
        <v>40</v>
      </c>
      <c r="AB1939" t="s">
        <v>41</v>
      </c>
    </row>
    <row r="1940" spans="1:28" x14ac:dyDescent="0.35">
      <c r="A1940" s="16" t="s">
        <v>5113</v>
      </c>
      <c r="B1940" s="16" t="s">
        <v>12653</v>
      </c>
      <c r="C1940" s="16" t="s">
        <v>5122</v>
      </c>
      <c r="D1940" s="17">
        <v>102541101</v>
      </c>
      <c r="E1940" s="16" t="s">
        <v>43</v>
      </c>
      <c r="G1940" s="16">
        <v>42057</v>
      </c>
      <c r="H1940" s="18">
        <v>1254</v>
      </c>
      <c r="I1940" s="16">
        <v>1194015</v>
      </c>
      <c r="J1940" s="19">
        <v>831</v>
      </c>
      <c r="K1940" s="16" t="s">
        <v>31</v>
      </c>
      <c r="L1940" s="16" t="s">
        <v>32</v>
      </c>
      <c r="M1940" s="16" t="s">
        <v>33</v>
      </c>
      <c r="N1940" s="19">
        <v>9</v>
      </c>
      <c r="O1940" s="19">
        <v>7479</v>
      </c>
      <c r="P1940" s="16" t="s">
        <v>13063</v>
      </c>
      <c r="Q1940" s="16" t="s">
        <v>57</v>
      </c>
      <c r="R1940" s="16" t="s">
        <v>8985</v>
      </c>
      <c r="S1940" s="16" t="s">
        <v>5290</v>
      </c>
      <c r="T1940" s="16" t="s">
        <v>35</v>
      </c>
      <c r="U1940" s="16" t="s">
        <v>36</v>
      </c>
      <c r="V1940" s="16">
        <v>0</v>
      </c>
      <c r="W1940" s="16">
        <v>2015</v>
      </c>
      <c r="X1940" s="16" t="s">
        <v>63</v>
      </c>
      <c r="Y1940" s="16" t="s">
        <v>38</v>
      </c>
      <c r="Z1940" s="16" t="s">
        <v>64</v>
      </c>
      <c r="AA1940" s="16" t="s">
        <v>40</v>
      </c>
      <c r="AB1940" s="16" t="s">
        <v>41</v>
      </c>
    </row>
    <row r="1941" spans="1:28" x14ac:dyDescent="0.35">
      <c r="A1941" t="s">
        <v>5113</v>
      </c>
      <c r="B1941" t="s">
        <v>12653</v>
      </c>
      <c r="C1941" t="s">
        <v>5122</v>
      </c>
      <c r="D1941" s="1">
        <v>102541101</v>
      </c>
      <c r="E1941" t="s">
        <v>30</v>
      </c>
      <c r="G1941">
        <v>42040</v>
      </c>
      <c r="H1941" s="3">
        <v>813</v>
      </c>
      <c r="I1941">
        <v>1172510</v>
      </c>
      <c r="J1941" s="4">
        <v>567</v>
      </c>
      <c r="K1941" t="s">
        <v>31</v>
      </c>
      <c r="L1941" t="s">
        <v>66</v>
      </c>
      <c r="M1941" t="s">
        <v>67</v>
      </c>
      <c r="N1941" s="4">
        <v>241</v>
      </c>
      <c r="O1941" s="4">
        <v>39717</v>
      </c>
      <c r="P1941" t="s">
        <v>13064</v>
      </c>
      <c r="Q1941" t="s">
        <v>79</v>
      </c>
      <c r="R1941" t="s">
        <v>8985</v>
      </c>
      <c r="S1941" t="s">
        <v>5279</v>
      </c>
      <c r="T1941" t="s">
        <v>35</v>
      </c>
      <c r="U1941" t="s">
        <v>36</v>
      </c>
      <c r="V1941">
        <v>31132973</v>
      </c>
      <c r="W1941">
        <v>2015</v>
      </c>
      <c r="X1941" t="s">
        <v>63</v>
      </c>
      <c r="Y1941" t="s">
        <v>38</v>
      </c>
      <c r="Z1941" t="s">
        <v>64</v>
      </c>
      <c r="AA1941" t="s">
        <v>40</v>
      </c>
      <c r="AB1941" t="s">
        <v>41</v>
      </c>
    </row>
    <row r="1942" spans="1:28" x14ac:dyDescent="0.35">
      <c r="A1942" s="16" t="s">
        <v>5113</v>
      </c>
      <c r="B1942" s="16" t="s">
        <v>12653</v>
      </c>
      <c r="C1942" s="16" t="s">
        <v>5201</v>
      </c>
      <c r="D1942" s="17">
        <v>103441102</v>
      </c>
      <c r="E1942" s="16" t="s">
        <v>30</v>
      </c>
      <c r="G1942" s="16">
        <v>42044</v>
      </c>
      <c r="H1942" s="18">
        <v>28</v>
      </c>
      <c r="I1942" s="16">
        <v>1185333</v>
      </c>
      <c r="J1942" s="19">
        <v>639</v>
      </c>
      <c r="K1942" s="16" t="s">
        <v>31</v>
      </c>
      <c r="L1942" s="16" t="s">
        <v>32</v>
      </c>
      <c r="M1942" s="16" t="s">
        <v>33</v>
      </c>
      <c r="N1942" s="19">
        <v>1399</v>
      </c>
      <c r="O1942" s="19">
        <v>189794</v>
      </c>
      <c r="P1942" s="16" t="s">
        <v>13063</v>
      </c>
      <c r="Q1942" s="16" t="s">
        <v>8984</v>
      </c>
      <c r="R1942" s="16" t="s">
        <v>8985</v>
      </c>
      <c r="S1942" s="16" t="s">
        <v>5281</v>
      </c>
      <c r="T1942" s="16" t="s">
        <v>35</v>
      </c>
      <c r="U1942" s="16" t="s">
        <v>36</v>
      </c>
      <c r="V1942" s="16">
        <v>0</v>
      </c>
      <c r="W1942" s="16">
        <v>2015</v>
      </c>
      <c r="X1942" s="16" t="s">
        <v>63</v>
      </c>
      <c r="Y1942" s="16" t="s">
        <v>38</v>
      </c>
      <c r="Z1942" s="16" t="s">
        <v>39</v>
      </c>
      <c r="AA1942" s="16" t="s">
        <v>40</v>
      </c>
      <c r="AB1942" s="16" t="s">
        <v>41</v>
      </c>
    </row>
    <row r="1943" spans="1:28" x14ac:dyDescent="0.35">
      <c r="A1943" t="s">
        <v>5113</v>
      </c>
      <c r="B1943" t="s">
        <v>12654</v>
      </c>
      <c r="C1943" t="s">
        <v>5118</v>
      </c>
      <c r="D1943" s="1">
        <v>102541102</v>
      </c>
      <c r="E1943" t="s">
        <v>43</v>
      </c>
      <c r="G1943">
        <v>42058</v>
      </c>
      <c r="H1943" s="3">
        <v>435</v>
      </c>
      <c r="I1943">
        <v>1194316</v>
      </c>
      <c r="J1943" s="4">
        <v>423</v>
      </c>
      <c r="K1943" t="s">
        <v>31</v>
      </c>
      <c r="L1943" t="s">
        <v>32</v>
      </c>
      <c r="M1943" t="s">
        <v>33</v>
      </c>
      <c r="N1943" s="4">
        <v>17</v>
      </c>
      <c r="O1943" s="4">
        <v>7191</v>
      </c>
      <c r="P1943" t="s">
        <v>13063</v>
      </c>
      <c r="Q1943" t="s">
        <v>8984</v>
      </c>
      <c r="R1943" t="s">
        <v>8985</v>
      </c>
      <c r="S1943" t="s">
        <v>5296</v>
      </c>
      <c r="T1943" t="s">
        <v>35</v>
      </c>
      <c r="U1943" t="s">
        <v>36</v>
      </c>
      <c r="V1943">
        <v>0</v>
      </c>
      <c r="W1943">
        <v>2015</v>
      </c>
      <c r="X1943" t="s">
        <v>63</v>
      </c>
      <c r="Y1943" t="s">
        <v>38</v>
      </c>
      <c r="Z1943" t="s">
        <v>64</v>
      </c>
      <c r="AA1943" t="s">
        <v>40</v>
      </c>
      <c r="AB1943" t="s">
        <v>41</v>
      </c>
    </row>
    <row r="1944" spans="1:28" x14ac:dyDescent="0.35">
      <c r="A1944" s="16" t="s">
        <v>5113</v>
      </c>
      <c r="B1944" s="16" t="s">
        <v>12654</v>
      </c>
      <c r="C1944" s="16" t="s">
        <v>5148</v>
      </c>
      <c r="D1944" s="17">
        <v>103401101</v>
      </c>
      <c r="E1944" s="16" t="s">
        <v>43</v>
      </c>
      <c r="G1944" s="16">
        <v>42044</v>
      </c>
      <c r="H1944" s="18">
        <v>824</v>
      </c>
      <c r="I1944" s="16">
        <v>1186318</v>
      </c>
      <c r="J1944" s="19">
        <v>626</v>
      </c>
      <c r="K1944" s="16" t="s">
        <v>31</v>
      </c>
      <c r="L1944" s="16" t="s">
        <v>32</v>
      </c>
      <c r="M1944" s="16" t="s">
        <v>33</v>
      </c>
      <c r="N1944" s="19">
        <v>17</v>
      </c>
      <c r="O1944" s="19">
        <v>6042</v>
      </c>
      <c r="P1944" s="16" t="s">
        <v>13065</v>
      </c>
      <c r="Q1944" s="16" t="s">
        <v>57</v>
      </c>
      <c r="R1944" s="16" t="s">
        <v>8985</v>
      </c>
      <c r="S1944" s="16" t="s">
        <v>5280</v>
      </c>
      <c r="T1944" s="16" t="s">
        <v>35</v>
      </c>
      <c r="U1944" s="16" t="s">
        <v>36</v>
      </c>
      <c r="V1944" s="16">
        <v>0</v>
      </c>
      <c r="W1944" s="16">
        <v>2015</v>
      </c>
      <c r="X1944" s="16" t="s">
        <v>63</v>
      </c>
      <c r="Y1944" s="16" t="s">
        <v>38</v>
      </c>
      <c r="Z1944" s="16" t="s">
        <v>64</v>
      </c>
      <c r="AA1944" s="16" t="s">
        <v>40</v>
      </c>
      <c r="AB1944" s="16" t="s">
        <v>41</v>
      </c>
    </row>
    <row r="1945" spans="1:28" x14ac:dyDescent="0.35">
      <c r="A1945" t="s">
        <v>5113</v>
      </c>
      <c r="B1945" t="s">
        <v>12653</v>
      </c>
      <c r="C1945" t="s">
        <v>12728</v>
      </c>
      <c r="D1945" s="1">
        <v>103301101</v>
      </c>
      <c r="E1945" t="s">
        <v>53</v>
      </c>
      <c r="F1945" s="2" t="s">
        <v>54</v>
      </c>
      <c r="G1945">
        <v>42047</v>
      </c>
      <c r="H1945" s="3">
        <v>1445</v>
      </c>
      <c r="I1945">
        <v>1189390</v>
      </c>
      <c r="J1945" s="4">
        <v>383</v>
      </c>
      <c r="K1945" t="s">
        <v>31</v>
      </c>
      <c r="L1945" t="s">
        <v>32</v>
      </c>
      <c r="M1945" t="s">
        <v>33</v>
      </c>
      <c r="N1945" s="4">
        <v>2</v>
      </c>
      <c r="O1945" s="4">
        <v>766</v>
      </c>
      <c r="P1945" t="s">
        <v>13062</v>
      </c>
      <c r="Q1945" t="s">
        <v>8984</v>
      </c>
      <c r="R1945" t="s">
        <v>8985</v>
      </c>
      <c r="S1945" t="s">
        <v>5287</v>
      </c>
      <c r="T1945" t="s">
        <v>35</v>
      </c>
      <c r="U1945" t="s">
        <v>36</v>
      </c>
      <c r="V1945">
        <v>0</v>
      </c>
      <c r="W1945">
        <v>2015</v>
      </c>
      <c r="X1945" t="s">
        <v>63</v>
      </c>
      <c r="Y1945" t="s">
        <v>38</v>
      </c>
      <c r="Z1945" t="s">
        <v>39</v>
      </c>
      <c r="AA1945" t="s">
        <v>40</v>
      </c>
      <c r="AB1945" t="s">
        <v>41</v>
      </c>
    </row>
    <row r="1946" spans="1:28" x14ac:dyDescent="0.35">
      <c r="A1946" s="16" t="s">
        <v>5113</v>
      </c>
      <c r="B1946" s="16" t="s">
        <v>12654</v>
      </c>
      <c r="C1946" s="16" t="s">
        <v>5241</v>
      </c>
      <c r="D1946" s="17">
        <v>103451101</v>
      </c>
      <c r="E1946" s="16" t="s">
        <v>43</v>
      </c>
      <c r="G1946" s="16">
        <v>42044</v>
      </c>
      <c r="H1946" s="18">
        <v>4</v>
      </c>
      <c r="I1946" s="16">
        <v>1185304</v>
      </c>
      <c r="J1946" s="19">
        <v>1201</v>
      </c>
      <c r="K1946" s="16" t="s">
        <v>31</v>
      </c>
      <c r="L1946" s="16" t="s">
        <v>32</v>
      </c>
      <c r="M1946" s="16" t="s">
        <v>33</v>
      </c>
      <c r="N1946" s="19">
        <v>21</v>
      </c>
      <c r="O1946" s="19">
        <v>25221</v>
      </c>
      <c r="P1946" s="16" t="s">
        <v>13063</v>
      </c>
      <c r="Q1946" s="16" t="s">
        <v>57</v>
      </c>
      <c r="R1946" s="16" t="s">
        <v>8985</v>
      </c>
      <c r="S1946" s="16" t="s">
        <v>5282</v>
      </c>
      <c r="T1946" s="16" t="s">
        <v>35</v>
      </c>
      <c r="U1946" s="16" t="s">
        <v>36</v>
      </c>
      <c r="V1946" s="16">
        <v>0</v>
      </c>
      <c r="W1946" s="16">
        <v>2015</v>
      </c>
      <c r="X1946" s="16" t="s">
        <v>63</v>
      </c>
      <c r="Y1946" s="16" t="s">
        <v>38</v>
      </c>
      <c r="Z1946" s="16" t="s">
        <v>64</v>
      </c>
      <c r="AA1946" s="16" t="s">
        <v>40</v>
      </c>
      <c r="AB1946" s="16" t="s">
        <v>41</v>
      </c>
    </row>
    <row r="1947" spans="1:28" x14ac:dyDescent="0.35">
      <c r="A1947" t="s">
        <v>5113</v>
      </c>
      <c r="B1947" t="s">
        <v>12653</v>
      </c>
      <c r="C1947" t="s">
        <v>5188</v>
      </c>
      <c r="D1947" s="1">
        <v>103551101</v>
      </c>
      <c r="E1947" t="s">
        <v>30</v>
      </c>
      <c r="G1947">
        <v>42040</v>
      </c>
      <c r="H1947" s="3">
        <v>2331</v>
      </c>
      <c r="I1947">
        <v>1173039</v>
      </c>
      <c r="J1947" s="4">
        <v>6921</v>
      </c>
      <c r="K1947" t="s">
        <v>31</v>
      </c>
      <c r="L1947" t="s">
        <v>32</v>
      </c>
      <c r="M1947" t="s">
        <v>33</v>
      </c>
      <c r="N1947" s="4">
        <v>316</v>
      </c>
      <c r="O1947" s="4">
        <v>491696</v>
      </c>
      <c r="P1947" t="s">
        <v>13064</v>
      </c>
      <c r="Q1947" t="s">
        <v>8984</v>
      </c>
      <c r="R1947" t="s">
        <v>8985</v>
      </c>
      <c r="S1947" t="s">
        <v>5278</v>
      </c>
      <c r="T1947" t="s">
        <v>35</v>
      </c>
      <c r="U1947" t="s">
        <v>36</v>
      </c>
      <c r="V1947">
        <v>0</v>
      </c>
      <c r="W1947">
        <v>2015</v>
      </c>
      <c r="X1947" t="s">
        <v>63</v>
      </c>
      <c r="Y1947" t="s">
        <v>38</v>
      </c>
      <c r="Z1947" t="s">
        <v>39</v>
      </c>
      <c r="AA1947" t="s">
        <v>40</v>
      </c>
      <c r="AB1947" t="s">
        <v>41</v>
      </c>
    </row>
    <row r="1948" spans="1:28" x14ac:dyDescent="0.35">
      <c r="A1948" s="16" t="s">
        <v>5113</v>
      </c>
      <c r="B1948" s="16" t="s">
        <v>12653</v>
      </c>
      <c r="C1948" s="16" t="s">
        <v>5254</v>
      </c>
      <c r="D1948" s="17">
        <v>103732101</v>
      </c>
      <c r="E1948" s="16" t="s">
        <v>53</v>
      </c>
      <c r="F1948" s="2" t="s">
        <v>54</v>
      </c>
      <c r="G1948" s="16">
        <v>42046</v>
      </c>
      <c r="H1948" s="18">
        <v>730</v>
      </c>
      <c r="I1948" s="16">
        <v>1188323</v>
      </c>
      <c r="J1948" s="19">
        <v>281</v>
      </c>
      <c r="K1948" s="16" t="s">
        <v>31</v>
      </c>
      <c r="L1948" s="16" t="s">
        <v>32</v>
      </c>
      <c r="M1948" s="16" t="s">
        <v>33</v>
      </c>
      <c r="N1948" s="19">
        <v>14</v>
      </c>
      <c r="O1948" s="19">
        <v>2972</v>
      </c>
      <c r="P1948" s="16" t="s">
        <v>13063</v>
      </c>
      <c r="Q1948" s="16" t="s">
        <v>57</v>
      </c>
      <c r="R1948" s="16" t="s">
        <v>8985</v>
      </c>
      <c r="S1948" s="16" t="s">
        <v>5286</v>
      </c>
      <c r="T1948" s="16" t="s">
        <v>35</v>
      </c>
      <c r="U1948" s="16" t="s">
        <v>36</v>
      </c>
      <c r="V1948" s="16">
        <v>31133933</v>
      </c>
      <c r="W1948" s="16">
        <v>2015</v>
      </c>
      <c r="X1948" s="16" t="s">
        <v>63</v>
      </c>
      <c r="Y1948" s="16" t="s">
        <v>38</v>
      </c>
      <c r="Z1948" s="16" t="s">
        <v>39</v>
      </c>
      <c r="AA1948" s="16" t="s">
        <v>40</v>
      </c>
      <c r="AB1948" s="16" t="s">
        <v>41</v>
      </c>
    </row>
    <row r="1949" spans="1:28" x14ac:dyDescent="0.35">
      <c r="A1949" t="s">
        <v>5879</v>
      </c>
      <c r="B1949" t="s">
        <v>12653</v>
      </c>
      <c r="C1949" t="s">
        <v>5880</v>
      </c>
      <c r="D1949" s="1">
        <v>24101103</v>
      </c>
      <c r="E1949" t="s">
        <v>43</v>
      </c>
      <c r="G1949">
        <v>42047</v>
      </c>
      <c r="H1949" s="3">
        <v>1023</v>
      </c>
      <c r="I1949">
        <v>1189088</v>
      </c>
      <c r="J1949" s="4">
        <v>629</v>
      </c>
      <c r="K1949" t="s">
        <v>31</v>
      </c>
      <c r="L1949" t="s">
        <v>66</v>
      </c>
      <c r="M1949" t="s">
        <v>67</v>
      </c>
      <c r="N1949" s="4">
        <v>9</v>
      </c>
      <c r="O1949" s="4">
        <v>5661</v>
      </c>
      <c r="P1949" t="s">
        <v>13062</v>
      </c>
      <c r="Q1949" t="s">
        <v>57</v>
      </c>
      <c r="R1949" t="s">
        <v>8985</v>
      </c>
      <c r="S1949" t="s">
        <v>5951</v>
      </c>
      <c r="T1949" t="s">
        <v>35</v>
      </c>
      <c r="U1949" t="s">
        <v>36</v>
      </c>
      <c r="V1949">
        <v>31134266</v>
      </c>
      <c r="W1949">
        <v>2015</v>
      </c>
      <c r="X1949" t="s">
        <v>63</v>
      </c>
      <c r="Y1949" t="s">
        <v>38</v>
      </c>
      <c r="Z1949" t="s">
        <v>39</v>
      </c>
      <c r="AA1949" t="s">
        <v>40</v>
      </c>
      <c r="AB1949" t="s">
        <v>41</v>
      </c>
    </row>
    <row r="1950" spans="1:28" x14ac:dyDescent="0.35">
      <c r="A1950" s="16" t="s">
        <v>5879</v>
      </c>
      <c r="B1950" s="16" t="s">
        <v>12653</v>
      </c>
      <c r="C1950" s="16" t="s">
        <v>5880</v>
      </c>
      <c r="D1950" s="17">
        <v>24101103</v>
      </c>
      <c r="E1950" s="16" t="s">
        <v>53</v>
      </c>
      <c r="F1950" s="2" t="s">
        <v>54</v>
      </c>
      <c r="G1950" s="16">
        <v>42058</v>
      </c>
      <c r="H1950" s="18">
        <v>1155</v>
      </c>
      <c r="I1950" s="16">
        <v>1194662</v>
      </c>
      <c r="J1950" s="19">
        <v>255</v>
      </c>
      <c r="K1950" s="16" t="s">
        <v>31</v>
      </c>
      <c r="L1950" s="16" t="s">
        <v>32</v>
      </c>
      <c r="M1950" s="16" t="s">
        <v>33</v>
      </c>
      <c r="N1950" s="19">
        <v>3</v>
      </c>
      <c r="O1950" s="19">
        <v>765</v>
      </c>
      <c r="P1950" s="16" t="s">
        <v>13062</v>
      </c>
      <c r="Q1950" s="16" t="s">
        <v>8984</v>
      </c>
      <c r="R1950" s="16" t="s">
        <v>8985</v>
      </c>
      <c r="S1950" s="16" t="s">
        <v>5952</v>
      </c>
      <c r="T1950" s="16" t="s">
        <v>35</v>
      </c>
      <c r="U1950" s="16" t="s">
        <v>36</v>
      </c>
      <c r="V1950" s="16">
        <v>0</v>
      </c>
      <c r="W1950" s="16">
        <v>2015</v>
      </c>
      <c r="X1950" s="16" t="s">
        <v>63</v>
      </c>
      <c r="Y1950" s="16" t="s">
        <v>38</v>
      </c>
      <c r="Z1950" s="16" t="s">
        <v>45</v>
      </c>
      <c r="AA1950" s="16" t="s">
        <v>40</v>
      </c>
      <c r="AB1950" s="16" t="s">
        <v>41</v>
      </c>
    </row>
    <row r="1951" spans="1:28" x14ac:dyDescent="0.35">
      <c r="A1951" t="s">
        <v>6195</v>
      </c>
      <c r="B1951" t="s">
        <v>12653</v>
      </c>
      <c r="C1951" t="s">
        <v>6196</v>
      </c>
      <c r="D1951" s="1">
        <v>153741101</v>
      </c>
      <c r="E1951" t="s">
        <v>43</v>
      </c>
      <c r="G1951">
        <v>42058</v>
      </c>
      <c r="H1951" s="3">
        <v>746</v>
      </c>
      <c r="I1951">
        <v>1194415</v>
      </c>
      <c r="J1951" s="4">
        <v>531</v>
      </c>
      <c r="K1951" t="s">
        <v>31</v>
      </c>
      <c r="L1951" t="s">
        <v>32</v>
      </c>
      <c r="M1951" t="s">
        <v>33</v>
      </c>
      <c r="N1951" s="4">
        <v>21</v>
      </c>
      <c r="O1951" s="4">
        <v>11151</v>
      </c>
      <c r="P1951" t="s">
        <v>13063</v>
      </c>
      <c r="Q1951" t="s">
        <v>8984</v>
      </c>
      <c r="R1951" t="s">
        <v>8985</v>
      </c>
      <c r="S1951" t="s">
        <v>6220</v>
      </c>
      <c r="T1951" t="s">
        <v>35</v>
      </c>
      <c r="U1951" t="s">
        <v>36</v>
      </c>
      <c r="V1951">
        <v>0</v>
      </c>
      <c r="W1951">
        <v>2015</v>
      </c>
      <c r="X1951" t="s">
        <v>63</v>
      </c>
      <c r="Y1951" t="s">
        <v>38</v>
      </c>
      <c r="Z1951" t="s">
        <v>39</v>
      </c>
      <c r="AA1951" t="s">
        <v>40</v>
      </c>
      <c r="AB1951" t="s">
        <v>41</v>
      </c>
    </row>
    <row r="1952" spans="1:28" x14ac:dyDescent="0.35">
      <c r="A1952" s="16" t="s">
        <v>6195</v>
      </c>
      <c r="B1952" s="16" t="s">
        <v>12653</v>
      </c>
      <c r="C1952" s="16" t="s">
        <v>6196</v>
      </c>
      <c r="D1952" s="17">
        <v>153741101</v>
      </c>
      <c r="E1952" s="16" t="s">
        <v>43</v>
      </c>
      <c r="G1952" s="16">
        <v>42058</v>
      </c>
      <c r="H1952" s="18">
        <v>809</v>
      </c>
      <c r="I1952" s="16">
        <v>1194438</v>
      </c>
      <c r="J1952" s="19">
        <v>536</v>
      </c>
      <c r="K1952" s="16" t="s">
        <v>31</v>
      </c>
      <c r="L1952" s="16" t="s">
        <v>32</v>
      </c>
      <c r="M1952" s="16" t="s">
        <v>33</v>
      </c>
      <c r="N1952" s="19">
        <v>4</v>
      </c>
      <c r="O1952" s="19">
        <v>2144</v>
      </c>
      <c r="P1952" s="16" t="s">
        <v>13063</v>
      </c>
      <c r="Q1952" s="16" t="s">
        <v>8984</v>
      </c>
      <c r="R1952" s="16" t="s">
        <v>8985</v>
      </c>
      <c r="S1952" s="16" t="s">
        <v>6219</v>
      </c>
      <c r="T1952" s="16" t="s">
        <v>35</v>
      </c>
      <c r="U1952" s="16" t="s">
        <v>36</v>
      </c>
      <c r="V1952" s="16">
        <v>0</v>
      </c>
      <c r="W1952" s="16">
        <v>2015</v>
      </c>
      <c r="X1952" s="16" t="s">
        <v>63</v>
      </c>
      <c r="Y1952" s="16" t="s">
        <v>38</v>
      </c>
      <c r="Z1952" s="16" t="s">
        <v>39</v>
      </c>
      <c r="AA1952" s="16" t="s">
        <v>40</v>
      </c>
      <c r="AB1952" s="16" t="s">
        <v>41</v>
      </c>
    </row>
    <row r="1953" spans="1:28" x14ac:dyDescent="0.35">
      <c r="A1953" t="s">
        <v>6337</v>
      </c>
      <c r="B1953" t="s">
        <v>12654</v>
      </c>
      <c r="C1953" t="s">
        <v>6342</v>
      </c>
      <c r="D1953" s="1">
        <v>153662102</v>
      </c>
      <c r="E1953" t="s">
        <v>43</v>
      </c>
      <c r="G1953">
        <v>42036</v>
      </c>
      <c r="H1953" s="3">
        <v>1310</v>
      </c>
      <c r="I1953">
        <v>1170884</v>
      </c>
      <c r="J1953" s="4">
        <v>268</v>
      </c>
      <c r="K1953" t="s">
        <v>31</v>
      </c>
      <c r="L1953" t="s">
        <v>66</v>
      </c>
      <c r="M1953" t="s">
        <v>67</v>
      </c>
      <c r="N1953" s="4">
        <v>13</v>
      </c>
      <c r="O1953" s="4">
        <v>3484</v>
      </c>
      <c r="P1953" t="s">
        <v>13062</v>
      </c>
      <c r="Q1953" t="s">
        <v>122</v>
      </c>
      <c r="R1953" t="s">
        <v>9094</v>
      </c>
      <c r="S1953" t="s">
        <v>6547</v>
      </c>
      <c r="T1953" t="s">
        <v>35</v>
      </c>
      <c r="U1953" t="s">
        <v>36</v>
      </c>
      <c r="V1953">
        <v>42325405</v>
      </c>
      <c r="W1953">
        <v>2015</v>
      </c>
      <c r="X1953" t="s">
        <v>63</v>
      </c>
      <c r="Y1953" t="s">
        <v>38</v>
      </c>
      <c r="Z1953" t="s">
        <v>88</v>
      </c>
      <c r="AA1953" t="s">
        <v>40</v>
      </c>
      <c r="AB1953" t="s">
        <v>41</v>
      </c>
    </row>
    <row r="1954" spans="1:28" x14ac:dyDescent="0.35">
      <c r="A1954" s="16" t="s">
        <v>6337</v>
      </c>
      <c r="B1954" s="16" t="s">
        <v>12653</v>
      </c>
      <c r="C1954" s="16" t="s">
        <v>6344</v>
      </c>
      <c r="D1954" s="17">
        <v>152282101</v>
      </c>
      <c r="E1954" s="16" t="s">
        <v>43</v>
      </c>
      <c r="G1954" s="16">
        <v>42060</v>
      </c>
      <c r="H1954" s="18">
        <v>1535</v>
      </c>
      <c r="I1954" s="16">
        <v>1195904</v>
      </c>
      <c r="J1954" s="19">
        <v>446</v>
      </c>
      <c r="K1954" s="16" t="s">
        <v>31</v>
      </c>
      <c r="L1954" s="16" t="s">
        <v>66</v>
      </c>
      <c r="M1954" s="16" t="s">
        <v>67</v>
      </c>
      <c r="N1954" s="19">
        <v>43</v>
      </c>
      <c r="O1954" s="19">
        <v>8594</v>
      </c>
      <c r="P1954" s="16" t="s">
        <v>13062</v>
      </c>
      <c r="Q1954" s="16" t="s">
        <v>8984</v>
      </c>
      <c r="R1954" s="16" t="s">
        <v>8985</v>
      </c>
      <c r="S1954" s="16" t="s">
        <v>6554</v>
      </c>
      <c r="T1954" s="16" t="s">
        <v>35</v>
      </c>
      <c r="U1954" s="16" t="s">
        <v>36</v>
      </c>
      <c r="V1954" s="16">
        <v>31137016</v>
      </c>
      <c r="W1954" s="16">
        <v>2015</v>
      </c>
      <c r="X1954" s="16" t="s">
        <v>63</v>
      </c>
      <c r="Y1954" s="16" t="s">
        <v>38</v>
      </c>
      <c r="Z1954" s="16" t="s">
        <v>39</v>
      </c>
      <c r="AA1954" s="16" t="s">
        <v>40</v>
      </c>
      <c r="AB1954" s="16" t="s">
        <v>41</v>
      </c>
    </row>
    <row r="1955" spans="1:28" x14ac:dyDescent="0.35">
      <c r="A1955" t="s">
        <v>6337</v>
      </c>
      <c r="B1955" t="s">
        <v>12653</v>
      </c>
      <c r="C1955" t="s">
        <v>6524</v>
      </c>
      <c r="D1955" s="1">
        <v>152271101</v>
      </c>
      <c r="E1955" t="s">
        <v>59</v>
      </c>
      <c r="G1955">
        <v>42038</v>
      </c>
      <c r="H1955" s="3">
        <v>1520</v>
      </c>
      <c r="I1955">
        <v>1171765</v>
      </c>
      <c r="J1955" s="4">
        <v>576</v>
      </c>
      <c r="K1955" t="s">
        <v>31</v>
      </c>
      <c r="L1955" t="s">
        <v>60</v>
      </c>
      <c r="M1955" t="s">
        <v>94</v>
      </c>
      <c r="N1955" s="4">
        <v>918</v>
      </c>
      <c r="O1955" s="4">
        <v>152294</v>
      </c>
      <c r="P1955" t="s">
        <v>13062</v>
      </c>
      <c r="Q1955" t="s">
        <v>57</v>
      </c>
      <c r="R1955" t="s">
        <v>9094</v>
      </c>
      <c r="S1955" t="s">
        <v>6548</v>
      </c>
      <c r="T1955" t="s">
        <v>35</v>
      </c>
      <c r="U1955" t="s">
        <v>36</v>
      </c>
      <c r="V1955">
        <v>31132580</v>
      </c>
      <c r="W1955">
        <v>2015</v>
      </c>
      <c r="X1955" t="s">
        <v>63</v>
      </c>
      <c r="Y1955" t="s">
        <v>38</v>
      </c>
      <c r="Z1955" t="s">
        <v>39</v>
      </c>
      <c r="AA1955" t="s">
        <v>40</v>
      </c>
      <c r="AB1955" t="s">
        <v>41</v>
      </c>
    </row>
    <row r="1956" spans="1:28" x14ac:dyDescent="0.35">
      <c r="A1956" s="16" t="s">
        <v>6337</v>
      </c>
      <c r="B1956" s="16" t="s">
        <v>12653</v>
      </c>
      <c r="C1956" s="16" t="s">
        <v>6415</v>
      </c>
      <c r="D1956" s="17">
        <v>152691103</v>
      </c>
      <c r="E1956" s="16" t="s">
        <v>43</v>
      </c>
      <c r="G1956" s="16">
        <v>42057</v>
      </c>
      <c r="H1956" s="18">
        <v>2217</v>
      </c>
      <c r="I1956" s="16">
        <v>1194225</v>
      </c>
      <c r="J1956" s="19">
        <v>725</v>
      </c>
      <c r="K1956" s="16" t="s">
        <v>31</v>
      </c>
      <c r="L1956" s="16" t="s">
        <v>32</v>
      </c>
      <c r="M1956" s="16" t="s">
        <v>33</v>
      </c>
      <c r="N1956" s="19">
        <v>19</v>
      </c>
      <c r="O1956" s="19">
        <v>13775</v>
      </c>
      <c r="P1956" s="16" t="s">
        <v>13062</v>
      </c>
      <c r="Q1956" s="16" t="s">
        <v>8984</v>
      </c>
      <c r="R1956" s="16" t="s">
        <v>8985</v>
      </c>
      <c r="S1956" s="16" t="s">
        <v>6549</v>
      </c>
      <c r="T1956" s="16" t="s">
        <v>35</v>
      </c>
      <c r="U1956" s="16" t="s">
        <v>36</v>
      </c>
      <c r="V1956" s="16">
        <v>42337300</v>
      </c>
      <c r="W1956" s="16">
        <v>2015</v>
      </c>
      <c r="X1956" s="16" t="s">
        <v>63</v>
      </c>
      <c r="Y1956" s="16" t="s">
        <v>38</v>
      </c>
      <c r="Z1956" s="16" t="s">
        <v>64</v>
      </c>
      <c r="AA1956" s="16" t="s">
        <v>40</v>
      </c>
      <c r="AB1956" s="16" t="s">
        <v>41</v>
      </c>
    </row>
    <row r="1957" spans="1:28" x14ac:dyDescent="0.35">
      <c r="A1957" t="s">
        <v>6337</v>
      </c>
      <c r="B1957" t="s">
        <v>12653</v>
      </c>
      <c r="C1957" t="s">
        <v>6407</v>
      </c>
      <c r="D1957" s="1">
        <v>152031103</v>
      </c>
      <c r="E1957" t="s">
        <v>30</v>
      </c>
      <c r="G1957">
        <v>42058</v>
      </c>
      <c r="H1957" s="3">
        <v>312</v>
      </c>
      <c r="I1957">
        <v>1194304</v>
      </c>
      <c r="J1957" s="4">
        <v>1030</v>
      </c>
      <c r="K1957" t="s">
        <v>31</v>
      </c>
      <c r="L1957" t="s">
        <v>32</v>
      </c>
      <c r="M1957" t="s">
        <v>33</v>
      </c>
      <c r="N1957" s="4">
        <v>489</v>
      </c>
      <c r="O1957" s="4">
        <v>111152</v>
      </c>
      <c r="P1957" t="s">
        <v>13062</v>
      </c>
      <c r="Q1957" t="s">
        <v>57</v>
      </c>
      <c r="R1957" t="s">
        <v>8985</v>
      </c>
      <c r="S1957" t="s">
        <v>6551</v>
      </c>
      <c r="T1957" t="s">
        <v>35</v>
      </c>
      <c r="U1957" t="s">
        <v>36</v>
      </c>
      <c r="V1957">
        <v>31136268</v>
      </c>
      <c r="W1957">
        <v>2015</v>
      </c>
      <c r="X1957" t="s">
        <v>63</v>
      </c>
      <c r="Y1957" t="s">
        <v>38</v>
      </c>
      <c r="Z1957" t="s">
        <v>39</v>
      </c>
      <c r="AA1957" t="s">
        <v>40</v>
      </c>
      <c r="AB1957" t="s">
        <v>41</v>
      </c>
    </row>
    <row r="1958" spans="1:28" x14ac:dyDescent="0.35">
      <c r="A1958" s="16" t="s">
        <v>6337</v>
      </c>
      <c r="B1958" s="16" t="s">
        <v>12654</v>
      </c>
      <c r="C1958" s="16" t="s">
        <v>6358</v>
      </c>
      <c r="D1958" s="17">
        <v>152481103</v>
      </c>
      <c r="E1958" s="16" t="s">
        <v>30</v>
      </c>
      <c r="G1958" s="16">
        <v>42058</v>
      </c>
      <c r="H1958" s="18">
        <v>205</v>
      </c>
      <c r="I1958" s="16">
        <v>1194267</v>
      </c>
      <c r="J1958" s="19">
        <v>804</v>
      </c>
      <c r="K1958" s="16" t="s">
        <v>31</v>
      </c>
      <c r="L1958" s="16" t="s">
        <v>32</v>
      </c>
      <c r="M1958" s="16" t="s">
        <v>33</v>
      </c>
      <c r="N1958" s="19">
        <v>451</v>
      </c>
      <c r="O1958" s="19">
        <v>93279</v>
      </c>
      <c r="P1958" s="16" t="s">
        <v>13062</v>
      </c>
      <c r="Q1958" s="16" t="s">
        <v>57</v>
      </c>
      <c r="R1958" s="16" t="s">
        <v>8985</v>
      </c>
      <c r="S1958" s="16" t="s">
        <v>6550</v>
      </c>
      <c r="T1958" s="16" t="s">
        <v>35</v>
      </c>
      <c r="U1958" s="16" t="s">
        <v>36</v>
      </c>
      <c r="V1958" s="16">
        <v>0</v>
      </c>
      <c r="W1958" s="16">
        <v>2015</v>
      </c>
      <c r="X1958" s="16" t="s">
        <v>63</v>
      </c>
      <c r="Y1958" s="16" t="s">
        <v>38</v>
      </c>
      <c r="Z1958" s="16" t="s">
        <v>39</v>
      </c>
      <c r="AA1958" s="16" t="s">
        <v>40</v>
      </c>
      <c r="AB1958" s="16" t="s">
        <v>41</v>
      </c>
    </row>
    <row r="1959" spans="1:28" x14ac:dyDescent="0.35">
      <c r="A1959" t="s">
        <v>6337</v>
      </c>
      <c r="B1959" t="s">
        <v>12653</v>
      </c>
      <c r="C1959" t="s">
        <v>6552</v>
      </c>
      <c r="D1959" s="1">
        <v>152291101</v>
      </c>
      <c r="E1959" t="s">
        <v>43</v>
      </c>
      <c r="G1959">
        <v>42058</v>
      </c>
      <c r="H1959" s="3">
        <v>721</v>
      </c>
      <c r="I1959">
        <v>1194370</v>
      </c>
      <c r="J1959" s="4">
        <v>1831</v>
      </c>
      <c r="K1959" t="s">
        <v>31</v>
      </c>
      <c r="L1959" t="s">
        <v>384</v>
      </c>
      <c r="M1959" t="s">
        <v>2270</v>
      </c>
      <c r="N1959" s="4">
        <v>23</v>
      </c>
      <c r="O1959" s="4">
        <v>42113</v>
      </c>
      <c r="P1959" t="s">
        <v>13063</v>
      </c>
      <c r="Q1959" t="s">
        <v>8984</v>
      </c>
      <c r="R1959" t="s">
        <v>9094</v>
      </c>
      <c r="S1959" t="s">
        <v>6553</v>
      </c>
      <c r="T1959" t="s">
        <v>35</v>
      </c>
      <c r="U1959" t="s">
        <v>36</v>
      </c>
      <c r="V1959">
        <v>0</v>
      </c>
      <c r="W1959">
        <v>2015</v>
      </c>
      <c r="X1959" t="s">
        <v>63</v>
      </c>
      <c r="Y1959" t="s">
        <v>38</v>
      </c>
      <c r="Z1959" t="s">
        <v>39</v>
      </c>
      <c r="AA1959" t="s">
        <v>40</v>
      </c>
      <c r="AB1959" t="s">
        <v>41</v>
      </c>
    </row>
    <row r="1960" spans="1:28" x14ac:dyDescent="0.35">
      <c r="A1960" s="16" t="s">
        <v>7410</v>
      </c>
      <c r="B1960" s="16" t="s">
        <v>12653</v>
      </c>
      <c r="C1960" s="16" t="s">
        <v>7458</v>
      </c>
      <c r="D1960" s="17">
        <v>43161101</v>
      </c>
      <c r="E1960" s="16" t="s">
        <v>43</v>
      </c>
      <c r="G1960" s="16">
        <v>42040</v>
      </c>
      <c r="H1960" s="18">
        <v>2234</v>
      </c>
      <c r="I1960" s="16">
        <v>1172998</v>
      </c>
      <c r="J1960" s="19">
        <v>451</v>
      </c>
      <c r="K1960" s="16" t="s">
        <v>31</v>
      </c>
      <c r="L1960" s="16" t="s">
        <v>32</v>
      </c>
      <c r="M1960" s="16" t="s">
        <v>83</v>
      </c>
      <c r="N1960" s="19">
        <v>13</v>
      </c>
      <c r="O1960" s="19">
        <v>5863</v>
      </c>
      <c r="P1960" s="16" t="s">
        <v>13059</v>
      </c>
      <c r="Q1960" s="16" t="s">
        <v>8984</v>
      </c>
      <c r="R1960" s="16" t="s">
        <v>47</v>
      </c>
      <c r="S1960" s="16" t="s">
        <v>7601</v>
      </c>
      <c r="T1960" s="16" t="s">
        <v>35</v>
      </c>
      <c r="U1960" s="16" t="s">
        <v>36</v>
      </c>
      <c r="V1960" s="16">
        <v>42328901</v>
      </c>
      <c r="W1960" s="16">
        <v>2015</v>
      </c>
      <c r="X1960" s="16" t="s">
        <v>63</v>
      </c>
      <c r="Y1960" s="16" t="s">
        <v>38</v>
      </c>
      <c r="Z1960" s="16" t="s">
        <v>64</v>
      </c>
      <c r="AA1960" s="16" t="s">
        <v>40</v>
      </c>
      <c r="AB1960" s="16" t="s">
        <v>41</v>
      </c>
    </row>
    <row r="1961" spans="1:28" x14ac:dyDescent="0.35">
      <c r="A1961" t="s">
        <v>7410</v>
      </c>
      <c r="B1961" t="s">
        <v>12654</v>
      </c>
      <c r="C1961" t="s">
        <v>7607</v>
      </c>
      <c r="D1961" s="1">
        <v>42151104</v>
      </c>
      <c r="E1961" t="s">
        <v>43</v>
      </c>
      <c r="G1961">
        <v>42058</v>
      </c>
      <c r="H1961" s="3">
        <v>802</v>
      </c>
      <c r="I1961">
        <v>1194429</v>
      </c>
      <c r="J1961" s="4">
        <v>384</v>
      </c>
      <c r="K1961" t="s">
        <v>31</v>
      </c>
      <c r="L1961" t="s">
        <v>32</v>
      </c>
      <c r="M1961" t="s">
        <v>33</v>
      </c>
      <c r="N1961" s="4">
        <v>23</v>
      </c>
      <c r="O1961" s="4">
        <v>8832</v>
      </c>
      <c r="P1961" t="s">
        <v>13063</v>
      </c>
      <c r="Q1961" t="s">
        <v>8984</v>
      </c>
      <c r="R1961" t="s">
        <v>47</v>
      </c>
      <c r="S1961" t="s">
        <v>7608</v>
      </c>
      <c r="T1961" t="s">
        <v>35</v>
      </c>
      <c r="U1961" t="s">
        <v>36</v>
      </c>
      <c r="V1961">
        <v>31136325</v>
      </c>
      <c r="W1961">
        <v>2015</v>
      </c>
      <c r="X1961" t="s">
        <v>63</v>
      </c>
      <c r="Y1961" t="s">
        <v>38</v>
      </c>
      <c r="Z1961" t="s">
        <v>64</v>
      </c>
      <c r="AA1961" t="s">
        <v>40</v>
      </c>
      <c r="AB1961" t="s">
        <v>41</v>
      </c>
    </row>
    <row r="1962" spans="1:28" x14ac:dyDescent="0.35">
      <c r="A1962" s="16" t="s">
        <v>7410</v>
      </c>
      <c r="B1962" s="16" t="s">
        <v>12654</v>
      </c>
      <c r="C1962" s="16" t="s">
        <v>7470</v>
      </c>
      <c r="D1962" s="17">
        <v>42561107</v>
      </c>
      <c r="E1962" s="16" t="s">
        <v>30</v>
      </c>
      <c r="G1962" s="16">
        <v>42058</v>
      </c>
      <c r="H1962" s="18">
        <v>1325</v>
      </c>
      <c r="I1962" s="16">
        <v>1194781</v>
      </c>
      <c r="J1962" s="19">
        <v>554</v>
      </c>
      <c r="K1962" s="16" t="s">
        <v>31</v>
      </c>
      <c r="L1962" s="16" t="s">
        <v>32</v>
      </c>
      <c r="M1962" s="16" t="s">
        <v>83</v>
      </c>
      <c r="N1962" s="19">
        <v>513</v>
      </c>
      <c r="O1962" s="19">
        <v>85762</v>
      </c>
      <c r="P1962" s="16" t="s">
        <v>13062</v>
      </c>
      <c r="Q1962" s="16" t="s">
        <v>8984</v>
      </c>
      <c r="R1962" s="16" t="s">
        <v>8985</v>
      </c>
      <c r="S1962" s="16" t="s">
        <v>7605</v>
      </c>
      <c r="T1962" s="16" t="s">
        <v>35</v>
      </c>
      <c r="U1962" s="16" t="s">
        <v>36</v>
      </c>
      <c r="V1962" s="16">
        <v>0</v>
      </c>
      <c r="W1962" s="16">
        <v>2015</v>
      </c>
      <c r="X1962" s="16" t="s">
        <v>63</v>
      </c>
      <c r="Y1962" s="16" t="s">
        <v>38</v>
      </c>
      <c r="Z1962" s="16" t="s">
        <v>39</v>
      </c>
      <c r="AA1962" s="16" t="s">
        <v>40</v>
      </c>
      <c r="AB1962" s="16" t="s">
        <v>41</v>
      </c>
    </row>
    <row r="1963" spans="1:28" x14ac:dyDescent="0.35">
      <c r="A1963" t="s">
        <v>7410</v>
      </c>
      <c r="B1963" t="s">
        <v>12654</v>
      </c>
      <c r="C1963" t="s">
        <v>7423</v>
      </c>
      <c r="D1963" s="1">
        <v>42811111</v>
      </c>
      <c r="E1963" t="s">
        <v>43</v>
      </c>
      <c r="G1963">
        <v>42044</v>
      </c>
      <c r="H1963" s="3">
        <v>1621</v>
      </c>
      <c r="I1963">
        <v>1186945</v>
      </c>
      <c r="J1963" s="4">
        <v>149</v>
      </c>
      <c r="K1963" t="s">
        <v>31</v>
      </c>
      <c r="L1963" t="s">
        <v>32</v>
      </c>
      <c r="M1963" t="s">
        <v>33</v>
      </c>
      <c r="N1963" s="4">
        <v>3</v>
      </c>
      <c r="O1963" s="4">
        <v>447</v>
      </c>
      <c r="P1963" t="s">
        <v>13063</v>
      </c>
      <c r="Q1963" t="s">
        <v>8984</v>
      </c>
      <c r="R1963" t="s">
        <v>8985</v>
      </c>
      <c r="S1963" t="s">
        <v>7603</v>
      </c>
      <c r="T1963" t="s">
        <v>35</v>
      </c>
      <c r="U1963" t="s">
        <v>36</v>
      </c>
      <c r="V1963">
        <v>0</v>
      </c>
      <c r="W1963">
        <v>2015</v>
      </c>
      <c r="X1963" t="s">
        <v>63</v>
      </c>
      <c r="Y1963" t="s">
        <v>38</v>
      </c>
      <c r="Z1963" t="s">
        <v>39</v>
      </c>
      <c r="AA1963" t="s">
        <v>40</v>
      </c>
      <c r="AB1963" t="s">
        <v>41</v>
      </c>
    </row>
    <row r="1964" spans="1:28" x14ac:dyDescent="0.35">
      <c r="A1964" s="16" t="s">
        <v>7410</v>
      </c>
      <c r="B1964" s="16" t="s">
        <v>12654</v>
      </c>
      <c r="C1964" s="16" t="s">
        <v>7445</v>
      </c>
      <c r="D1964" s="17">
        <v>43321103</v>
      </c>
      <c r="E1964" s="16" t="s">
        <v>43</v>
      </c>
      <c r="G1964" s="16">
        <v>42058</v>
      </c>
      <c r="H1964" s="18">
        <v>730</v>
      </c>
      <c r="I1964" s="16">
        <v>1194391</v>
      </c>
      <c r="J1964" s="19">
        <v>845</v>
      </c>
      <c r="K1964" s="16" t="s">
        <v>31</v>
      </c>
      <c r="L1964" s="16" t="s">
        <v>32</v>
      </c>
      <c r="M1964" s="16" t="s">
        <v>33</v>
      </c>
      <c r="N1964" s="19">
        <v>14</v>
      </c>
      <c r="O1964" s="19">
        <v>11830</v>
      </c>
      <c r="P1964" s="16" t="s">
        <v>13063</v>
      </c>
      <c r="Q1964" s="16" t="s">
        <v>8984</v>
      </c>
      <c r="R1964" s="16" t="s">
        <v>47</v>
      </c>
      <c r="S1964" s="16" t="s">
        <v>7606</v>
      </c>
      <c r="T1964" s="16" t="s">
        <v>35</v>
      </c>
      <c r="U1964" s="16" t="s">
        <v>36</v>
      </c>
      <c r="V1964" s="16">
        <v>31136404</v>
      </c>
      <c r="W1964" s="16">
        <v>2015</v>
      </c>
      <c r="X1964" s="16" t="s">
        <v>63</v>
      </c>
      <c r="Y1964" s="16" t="s">
        <v>38</v>
      </c>
      <c r="Z1964" s="16" t="s">
        <v>64</v>
      </c>
      <c r="AA1964" s="16" t="s">
        <v>40</v>
      </c>
      <c r="AB1964" s="16" t="s">
        <v>41</v>
      </c>
    </row>
    <row r="1965" spans="1:28" x14ac:dyDescent="0.35">
      <c r="A1965" t="s">
        <v>7410</v>
      </c>
      <c r="B1965" t="s">
        <v>12653</v>
      </c>
      <c r="C1965" t="s">
        <v>3584</v>
      </c>
      <c r="D1965" s="1">
        <v>42851121</v>
      </c>
      <c r="E1965" t="s">
        <v>53</v>
      </c>
      <c r="F1965" s="2" t="s">
        <v>54</v>
      </c>
      <c r="G1965">
        <v>42052</v>
      </c>
      <c r="H1965" s="3">
        <v>1436</v>
      </c>
      <c r="I1965">
        <v>1191705</v>
      </c>
      <c r="J1965" s="4">
        <v>576</v>
      </c>
      <c r="K1965" t="s">
        <v>31</v>
      </c>
      <c r="L1965" t="s">
        <v>60</v>
      </c>
      <c r="M1965" t="s">
        <v>61</v>
      </c>
      <c r="N1965" s="4">
        <v>111</v>
      </c>
      <c r="O1965" s="4">
        <v>42229</v>
      </c>
      <c r="P1965" t="s">
        <v>13060</v>
      </c>
      <c r="Q1965" t="s">
        <v>8984</v>
      </c>
      <c r="R1965" t="s">
        <v>8985</v>
      </c>
      <c r="S1965" t="s">
        <v>7604</v>
      </c>
      <c r="T1965" t="s">
        <v>35</v>
      </c>
      <c r="U1965" t="s">
        <v>36</v>
      </c>
      <c r="V1965">
        <v>42334907</v>
      </c>
      <c r="W1965">
        <v>2015</v>
      </c>
      <c r="X1965" t="s">
        <v>63</v>
      </c>
      <c r="Y1965" t="s">
        <v>38</v>
      </c>
      <c r="Z1965" t="s">
        <v>39</v>
      </c>
      <c r="AA1965" t="s">
        <v>40</v>
      </c>
      <c r="AB1965" t="s">
        <v>41</v>
      </c>
    </row>
    <row r="1966" spans="1:28" x14ac:dyDescent="0.35">
      <c r="A1966" s="16" t="s">
        <v>7410</v>
      </c>
      <c r="B1966" s="16" t="s">
        <v>12653</v>
      </c>
      <c r="C1966" s="16" t="s">
        <v>7479</v>
      </c>
      <c r="D1966" s="17">
        <v>42821102</v>
      </c>
      <c r="E1966" s="16" t="s">
        <v>43</v>
      </c>
      <c r="G1966" s="16">
        <v>42044</v>
      </c>
      <c r="H1966" s="18">
        <v>1615</v>
      </c>
      <c r="I1966" s="16">
        <v>1186942</v>
      </c>
      <c r="J1966" s="19">
        <v>1032</v>
      </c>
      <c r="K1966" s="16" t="s">
        <v>31</v>
      </c>
      <c r="L1966" s="16" t="s">
        <v>32</v>
      </c>
      <c r="M1966" s="16" t="s">
        <v>33</v>
      </c>
      <c r="N1966" s="19">
        <v>1</v>
      </c>
      <c r="O1966" s="19">
        <v>1032</v>
      </c>
      <c r="P1966" s="16" t="s">
        <v>13063</v>
      </c>
      <c r="Q1966" s="16" t="s">
        <v>9125</v>
      </c>
      <c r="R1966" s="16" t="s">
        <v>8985</v>
      </c>
      <c r="S1966" s="16" t="s">
        <v>7602</v>
      </c>
      <c r="T1966" s="16" t="s">
        <v>35</v>
      </c>
      <c r="U1966" s="16" t="s">
        <v>36</v>
      </c>
      <c r="V1966" s="16">
        <v>0</v>
      </c>
      <c r="W1966" s="16">
        <v>2015</v>
      </c>
      <c r="X1966" s="16" t="s">
        <v>63</v>
      </c>
      <c r="Y1966" s="16" t="s">
        <v>38</v>
      </c>
      <c r="Z1966" s="16" t="s">
        <v>64</v>
      </c>
      <c r="AA1966" s="16" t="s">
        <v>40</v>
      </c>
      <c r="AB1966" s="16" t="s">
        <v>41</v>
      </c>
    </row>
    <row r="1967" spans="1:28" x14ac:dyDescent="0.35">
      <c r="A1967" t="s">
        <v>8258</v>
      </c>
      <c r="B1967" t="s">
        <v>12654</v>
      </c>
      <c r="C1967" t="s">
        <v>8266</v>
      </c>
      <c r="D1967" s="1">
        <v>163201102</v>
      </c>
      <c r="E1967" t="s">
        <v>43</v>
      </c>
      <c r="G1967">
        <v>42046</v>
      </c>
      <c r="H1967" s="3">
        <v>225</v>
      </c>
      <c r="I1967">
        <v>1188265</v>
      </c>
      <c r="J1967" s="4">
        <v>527</v>
      </c>
      <c r="K1967" t="s">
        <v>31</v>
      </c>
      <c r="L1967" t="s">
        <v>60</v>
      </c>
      <c r="M1967" t="s">
        <v>94</v>
      </c>
      <c r="N1967" s="4">
        <v>52</v>
      </c>
      <c r="O1967" s="4">
        <v>18044</v>
      </c>
      <c r="P1967" t="s">
        <v>13062</v>
      </c>
      <c r="Q1967" t="s">
        <v>57</v>
      </c>
      <c r="R1967" t="s">
        <v>8985</v>
      </c>
      <c r="S1967" t="s">
        <v>8324</v>
      </c>
      <c r="T1967" t="s">
        <v>35</v>
      </c>
      <c r="U1967" t="s">
        <v>36</v>
      </c>
      <c r="V1967">
        <v>0</v>
      </c>
      <c r="W1967">
        <v>2015</v>
      </c>
      <c r="X1967" t="s">
        <v>63</v>
      </c>
      <c r="Y1967" t="s">
        <v>38</v>
      </c>
      <c r="Z1967" t="s">
        <v>64</v>
      </c>
      <c r="AA1967" t="s">
        <v>40</v>
      </c>
      <c r="AB1967" t="s">
        <v>41</v>
      </c>
    </row>
    <row r="1968" spans="1:28" x14ac:dyDescent="0.35">
      <c r="A1968" s="16" t="s">
        <v>8579</v>
      </c>
      <c r="B1968" s="16" t="s">
        <v>12654</v>
      </c>
      <c r="C1968" s="16" t="s">
        <v>8646</v>
      </c>
      <c r="D1968" s="17">
        <v>254421103</v>
      </c>
      <c r="E1968" s="16" t="s">
        <v>43</v>
      </c>
      <c r="G1968" s="16">
        <v>42049</v>
      </c>
      <c r="H1968" s="18">
        <v>1422</v>
      </c>
      <c r="I1968" s="16">
        <v>1190152</v>
      </c>
      <c r="J1968" s="19">
        <v>608</v>
      </c>
      <c r="K1968" s="16" t="s">
        <v>31</v>
      </c>
      <c r="L1968" s="16" t="s">
        <v>60</v>
      </c>
      <c r="M1968" s="16" t="s">
        <v>61</v>
      </c>
      <c r="N1968" s="19">
        <v>45</v>
      </c>
      <c r="O1968" s="19">
        <v>6462</v>
      </c>
      <c r="P1968" s="16" t="s">
        <v>13062</v>
      </c>
      <c r="Q1968" s="16" t="s">
        <v>8984</v>
      </c>
      <c r="R1968" s="16" t="s">
        <v>8985</v>
      </c>
      <c r="S1968" s="16" t="s">
        <v>8668</v>
      </c>
      <c r="T1968" s="16" t="s">
        <v>35</v>
      </c>
      <c r="U1968" s="16" t="s">
        <v>36</v>
      </c>
      <c r="V1968" s="16">
        <v>31134717</v>
      </c>
      <c r="W1968" s="16">
        <v>2015</v>
      </c>
      <c r="X1968" s="16" t="s">
        <v>63</v>
      </c>
      <c r="Y1968" s="16" t="s">
        <v>38</v>
      </c>
      <c r="Z1968" s="16" t="s">
        <v>64</v>
      </c>
      <c r="AA1968" s="16" t="s">
        <v>40</v>
      </c>
      <c r="AB1968" s="16" t="s">
        <v>41</v>
      </c>
    </row>
    <row r="1969" spans="1:28" x14ac:dyDescent="0.35">
      <c r="A1969" t="s">
        <v>8579</v>
      </c>
      <c r="B1969" t="s">
        <v>12653</v>
      </c>
      <c r="C1969" t="s">
        <v>8580</v>
      </c>
      <c r="D1969" s="1">
        <v>163781701</v>
      </c>
      <c r="E1969" t="s">
        <v>43</v>
      </c>
      <c r="G1969">
        <v>42040</v>
      </c>
      <c r="H1969" s="3">
        <v>912</v>
      </c>
      <c r="I1969">
        <v>1172571</v>
      </c>
      <c r="J1969" s="4">
        <v>307</v>
      </c>
      <c r="K1969" t="s">
        <v>31</v>
      </c>
      <c r="L1969" t="s">
        <v>66</v>
      </c>
      <c r="M1969" t="s">
        <v>67</v>
      </c>
      <c r="N1969" s="4">
        <v>1</v>
      </c>
      <c r="O1969" s="4">
        <v>307</v>
      </c>
      <c r="P1969" t="s">
        <v>13062</v>
      </c>
      <c r="Q1969" t="s">
        <v>79</v>
      </c>
      <c r="R1969" t="s">
        <v>8985</v>
      </c>
      <c r="S1969" t="s">
        <v>8667</v>
      </c>
      <c r="T1969" t="s">
        <v>35</v>
      </c>
      <c r="U1969" t="s">
        <v>36</v>
      </c>
      <c r="V1969">
        <v>0</v>
      </c>
      <c r="W1969">
        <v>2015</v>
      </c>
      <c r="X1969" t="s">
        <v>63</v>
      </c>
      <c r="Y1969" t="s">
        <v>38</v>
      </c>
      <c r="Z1969" t="s">
        <v>39</v>
      </c>
      <c r="AA1969" t="s">
        <v>40</v>
      </c>
      <c r="AB1969" t="s">
        <v>41</v>
      </c>
    </row>
    <row r="1970" spans="1:28" x14ac:dyDescent="0.35">
      <c r="A1970" s="16" t="s">
        <v>8579</v>
      </c>
      <c r="B1970" s="16" t="s">
        <v>12653</v>
      </c>
      <c r="C1970" s="16" t="s">
        <v>8669</v>
      </c>
      <c r="D1970" s="17">
        <v>163351702</v>
      </c>
      <c r="E1970" s="16" t="s">
        <v>43</v>
      </c>
      <c r="G1970" s="16">
        <v>42055</v>
      </c>
      <c r="H1970" s="18">
        <v>213</v>
      </c>
      <c r="I1970" s="16">
        <v>1192885</v>
      </c>
      <c r="J1970" s="19">
        <v>427</v>
      </c>
      <c r="K1970" s="16" t="s">
        <v>31</v>
      </c>
      <c r="L1970" s="16" t="s">
        <v>32</v>
      </c>
      <c r="M1970" s="16" t="s">
        <v>33</v>
      </c>
      <c r="N1970" s="19">
        <v>75</v>
      </c>
      <c r="O1970" s="19">
        <v>22905</v>
      </c>
      <c r="P1970" s="16" t="s">
        <v>13062</v>
      </c>
      <c r="Q1970" s="16" t="s">
        <v>79</v>
      </c>
      <c r="R1970" s="16" t="s">
        <v>8985</v>
      </c>
      <c r="S1970" s="16" t="s">
        <v>8670</v>
      </c>
      <c r="T1970" s="16" t="s">
        <v>35</v>
      </c>
      <c r="U1970" s="16" t="s">
        <v>36</v>
      </c>
      <c r="V1970" s="16">
        <v>42336014</v>
      </c>
      <c r="W1970" s="16">
        <v>2015</v>
      </c>
      <c r="X1970" s="16" t="s">
        <v>63</v>
      </c>
      <c r="Y1970" s="16" t="s">
        <v>38</v>
      </c>
      <c r="Z1970" s="16" t="s">
        <v>64</v>
      </c>
      <c r="AA1970" s="16" t="s">
        <v>40</v>
      </c>
      <c r="AB1970" s="16" t="s">
        <v>41</v>
      </c>
    </row>
    <row r="1971" spans="1:28" x14ac:dyDescent="0.35">
      <c r="A1971" t="s">
        <v>28</v>
      </c>
      <c r="B1971" t="s">
        <v>12653</v>
      </c>
      <c r="C1971" t="s">
        <v>121</v>
      </c>
      <c r="D1971" s="1">
        <v>182981102</v>
      </c>
      <c r="E1971" t="s">
        <v>30</v>
      </c>
      <c r="G1971">
        <v>42033</v>
      </c>
      <c r="H1971" s="3">
        <v>944</v>
      </c>
      <c r="I1971">
        <v>1169781</v>
      </c>
      <c r="J1971" s="4">
        <v>77</v>
      </c>
      <c r="K1971" t="s">
        <v>31</v>
      </c>
      <c r="L1971" t="s">
        <v>60</v>
      </c>
      <c r="M1971" t="s">
        <v>382</v>
      </c>
      <c r="N1971" s="4">
        <v>116</v>
      </c>
      <c r="O1971" s="4">
        <v>6644</v>
      </c>
      <c r="P1971" t="s">
        <v>13062</v>
      </c>
      <c r="Q1971" t="s">
        <v>8984</v>
      </c>
      <c r="R1971" t="s">
        <v>8985</v>
      </c>
      <c r="S1971" t="s">
        <v>383</v>
      </c>
      <c r="T1971" t="s">
        <v>35</v>
      </c>
      <c r="U1971" t="s">
        <v>36</v>
      </c>
      <c r="V1971">
        <v>42324210</v>
      </c>
      <c r="W1971">
        <v>2015</v>
      </c>
      <c r="X1971" t="s">
        <v>37</v>
      </c>
      <c r="Y1971" t="s">
        <v>38</v>
      </c>
      <c r="Z1971" t="s">
        <v>39</v>
      </c>
      <c r="AA1971" t="s">
        <v>40</v>
      </c>
      <c r="AB1971" t="s">
        <v>41</v>
      </c>
    </row>
    <row r="1972" spans="1:28" x14ac:dyDescent="0.35">
      <c r="A1972" s="16" t="s">
        <v>28</v>
      </c>
      <c r="B1972" s="16" t="s">
        <v>12653</v>
      </c>
      <c r="C1972" s="16" t="s">
        <v>215</v>
      </c>
      <c r="D1972" s="17">
        <v>182852201</v>
      </c>
      <c r="E1972" s="16" t="s">
        <v>30</v>
      </c>
      <c r="G1972" s="16">
        <v>42012</v>
      </c>
      <c r="H1972" s="18">
        <v>1728</v>
      </c>
      <c r="I1972" s="16">
        <v>1161291</v>
      </c>
      <c r="J1972" s="19">
        <v>270</v>
      </c>
      <c r="K1972" s="16" t="s">
        <v>31</v>
      </c>
      <c r="L1972" s="16" t="s">
        <v>66</v>
      </c>
      <c r="M1972" s="16" t="s">
        <v>67</v>
      </c>
      <c r="N1972" s="19">
        <v>5671</v>
      </c>
      <c r="O1972" s="19">
        <v>215143</v>
      </c>
      <c r="P1972" s="16" t="s">
        <v>13059</v>
      </c>
      <c r="Q1972" s="16" t="s">
        <v>8984</v>
      </c>
      <c r="R1972" s="16" t="s">
        <v>47</v>
      </c>
      <c r="S1972" s="16" t="s">
        <v>374</v>
      </c>
      <c r="T1972" s="16" t="s">
        <v>35</v>
      </c>
      <c r="U1972" s="16" t="s">
        <v>36</v>
      </c>
      <c r="V1972" s="16">
        <v>42310913</v>
      </c>
      <c r="W1972" s="16">
        <v>2015</v>
      </c>
      <c r="X1972" s="16" t="s">
        <v>37</v>
      </c>
      <c r="Y1972" s="16" t="s">
        <v>38</v>
      </c>
      <c r="Z1972" s="16" t="s">
        <v>39</v>
      </c>
      <c r="AA1972" s="16" t="s">
        <v>40</v>
      </c>
      <c r="AB1972" s="16" t="s">
        <v>41</v>
      </c>
    </row>
    <row r="1973" spans="1:28" x14ac:dyDescent="0.35">
      <c r="A1973" t="s">
        <v>28</v>
      </c>
      <c r="B1973" t="s">
        <v>12653</v>
      </c>
      <c r="C1973" t="s">
        <v>145</v>
      </c>
      <c r="D1973" s="1">
        <v>83692105</v>
      </c>
      <c r="E1973" t="s">
        <v>53</v>
      </c>
      <c r="F1973" s="2" t="s">
        <v>54</v>
      </c>
      <c r="G1973">
        <v>42011</v>
      </c>
      <c r="H1973" s="3">
        <v>1652</v>
      </c>
      <c r="I1973">
        <v>1160773</v>
      </c>
      <c r="J1973" s="4">
        <v>698</v>
      </c>
      <c r="K1973" t="s">
        <v>31</v>
      </c>
      <c r="L1973" t="s">
        <v>32</v>
      </c>
      <c r="M1973" t="s">
        <v>33</v>
      </c>
      <c r="N1973" s="4">
        <v>8</v>
      </c>
      <c r="O1973" s="4">
        <v>5584</v>
      </c>
      <c r="P1973" t="s">
        <v>13062</v>
      </c>
      <c r="Q1973" t="s">
        <v>57</v>
      </c>
      <c r="R1973" t="s">
        <v>8985</v>
      </c>
      <c r="S1973" t="s">
        <v>373</v>
      </c>
      <c r="T1973" t="s">
        <v>35</v>
      </c>
      <c r="U1973" t="s">
        <v>36</v>
      </c>
      <c r="V1973">
        <v>31126260</v>
      </c>
      <c r="W1973">
        <v>2015</v>
      </c>
      <c r="X1973" t="s">
        <v>37</v>
      </c>
      <c r="Y1973" t="s">
        <v>38</v>
      </c>
      <c r="Z1973" t="s">
        <v>88</v>
      </c>
      <c r="AA1973" t="s">
        <v>40</v>
      </c>
      <c r="AB1973" t="s">
        <v>41</v>
      </c>
    </row>
    <row r="1974" spans="1:28" x14ac:dyDescent="0.35">
      <c r="A1974" s="16" t="s">
        <v>28</v>
      </c>
      <c r="B1974" s="16" t="s">
        <v>12654</v>
      </c>
      <c r="C1974" s="16" t="s">
        <v>71</v>
      </c>
      <c r="D1974" s="17">
        <v>82931101</v>
      </c>
      <c r="E1974" s="16" t="s">
        <v>43</v>
      </c>
      <c r="G1974" s="16">
        <v>42017</v>
      </c>
      <c r="H1974" s="18">
        <v>901</v>
      </c>
      <c r="I1974" s="16">
        <v>1163147</v>
      </c>
      <c r="J1974" s="19">
        <v>1017</v>
      </c>
      <c r="K1974" s="16" t="s">
        <v>31</v>
      </c>
      <c r="L1974" s="16" t="s">
        <v>66</v>
      </c>
      <c r="M1974" s="16" t="s">
        <v>67</v>
      </c>
      <c r="N1974" s="19">
        <v>19</v>
      </c>
      <c r="O1974" s="19">
        <v>10647</v>
      </c>
      <c r="P1974" s="16" t="s">
        <v>13062</v>
      </c>
      <c r="Q1974" s="16" t="s">
        <v>57</v>
      </c>
      <c r="R1974" s="16" t="s">
        <v>8985</v>
      </c>
      <c r="S1974" s="16" t="s">
        <v>377</v>
      </c>
      <c r="T1974" s="16" t="s">
        <v>35</v>
      </c>
      <c r="U1974" s="16" t="s">
        <v>36</v>
      </c>
      <c r="V1974" s="16">
        <v>31127935</v>
      </c>
      <c r="W1974" s="16">
        <v>2015</v>
      </c>
      <c r="X1974" s="16" t="s">
        <v>37</v>
      </c>
      <c r="Y1974" s="16" t="s">
        <v>38</v>
      </c>
      <c r="Z1974" s="16" t="s">
        <v>39</v>
      </c>
      <c r="AA1974" s="16" t="s">
        <v>40</v>
      </c>
      <c r="AB1974" s="16" t="s">
        <v>41</v>
      </c>
    </row>
    <row r="1975" spans="1:28" x14ac:dyDescent="0.35">
      <c r="A1975" t="s">
        <v>28</v>
      </c>
      <c r="B1975" t="s">
        <v>12654</v>
      </c>
      <c r="C1975" t="s">
        <v>52</v>
      </c>
      <c r="D1975" s="1">
        <v>83050402</v>
      </c>
      <c r="E1975" t="s">
        <v>43</v>
      </c>
      <c r="G1975">
        <v>42013</v>
      </c>
      <c r="H1975" s="3">
        <v>1644</v>
      </c>
      <c r="I1975">
        <v>1161758</v>
      </c>
      <c r="J1975" s="4">
        <v>1119</v>
      </c>
      <c r="K1975" t="s">
        <v>31</v>
      </c>
      <c r="L1975" t="s">
        <v>32</v>
      </c>
      <c r="M1975" t="s">
        <v>33</v>
      </c>
      <c r="N1975" s="4">
        <v>15</v>
      </c>
      <c r="O1975" s="4">
        <v>16785</v>
      </c>
      <c r="P1975" t="s">
        <v>13062</v>
      </c>
      <c r="Q1975" t="s">
        <v>8984</v>
      </c>
      <c r="R1975" t="s">
        <v>8985</v>
      </c>
      <c r="S1975" t="s">
        <v>375</v>
      </c>
      <c r="T1975" t="s">
        <v>35</v>
      </c>
      <c r="U1975" t="s">
        <v>36</v>
      </c>
      <c r="V1975">
        <v>42312146</v>
      </c>
      <c r="W1975">
        <v>2015</v>
      </c>
      <c r="X1975" t="s">
        <v>37</v>
      </c>
      <c r="Y1975" t="s">
        <v>38</v>
      </c>
      <c r="Z1975" t="s">
        <v>39</v>
      </c>
      <c r="AA1975" t="s">
        <v>40</v>
      </c>
      <c r="AB1975" t="s">
        <v>41</v>
      </c>
    </row>
    <row r="1976" spans="1:28" x14ac:dyDescent="0.35">
      <c r="A1976" s="16" t="s">
        <v>28</v>
      </c>
      <c r="B1976" s="16" t="s">
        <v>12654</v>
      </c>
      <c r="C1976" s="16" t="s">
        <v>145</v>
      </c>
      <c r="D1976" s="17">
        <v>83692105</v>
      </c>
      <c r="E1976" s="16" t="s">
        <v>91</v>
      </c>
      <c r="G1976" s="16">
        <v>42017</v>
      </c>
      <c r="H1976" s="18">
        <v>943</v>
      </c>
      <c r="I1976" s="16">
        <v>1163137</v>
      </c>
      <c r="J1976" s="19">
        <v>402</v>
      </c>
      <c r="K1976" s="16" t="s">
        <v>31</v>
      </c>
      <c r="L1976" s="16" t="s">
        <v>32</v>
      </c>
      <c r="M1976" s="16" t="s">
        <v>33</v>
      </c>
      <c r="N1976" s="19">
        <v>10</v>
      </c>
      <c r="O1976" s="19">
        <v>4020</v>
      </c>
      <c r="P1976" s="16" t="s">
        <v>13062</v>
      </c>
      <c r="Q1976" s="16" t="s">
        <v>8984</v>
      </c>
      <c r="R1976" s="16" t="s">
        <v>8985</v>
      </c>
      <c r="S1976" s="16" t="s">
        <v>378</v>
      </c>
      <c r="T1976" s="16" t="s">
        <v>35</v>
      </c>
      <c r="U1976" s="16" t="s">
        <v>36</v>
      </c>
      <c r="V1976" s="16">
        <v>42314507</v>
      </c>
      <c r="W1976" s="16">
        <v>2015</v>
      </c>
      <c r="X1976" s="16" t="s">
        <v>37</v>
      </c>
      <c r="Y1976" s="16" t="s">
        <v>38</v>
      </c>
      <c r="Z1976" s="16" t="s">
        <v>39</v>
      </c>
      <c r="AA1976" s="16" t="s">
        <v>40</v>
      </c>
      <c r="AB1976" s="16" t="s">
        <v>41</v>
      </c>
    </row>
    <row r="1977" spans="1:28" x14ac:dyDescent="0.35">
      <c r="A1977" t="s">
        <v>28</v>
      </c>
      <c r="B1977" t="s">
        <v>12654</v>
      </c>
      <c r="C1977" t="s">
        <v>71</v>
      </c>
      <c r="D1977" s="1">
        <v>82931101</v>
      </c>
      <c r="E1977" t="s">
        <v>43</v>
      </c>
      <c r="G1977">
        <v>42030</v>
      </c>
      <c r="H1977" s="3">
        <v>351</v>
      </c>
      <c r="I1977">
        <v>1168347</v>
      </c>
      <c r="J1977" s="4">
        <v>362</v>
      </c>
      <c r="K1977" t="s">
        <v>31</v>
      </c>
      <c r="L1977" t="s">
        <v>32</v>
      </c>
      <c r="M1977" t="s">
        <v>33</v>
      </c>
      <c r="N1977" s="4">
        <v>21</v>
      </c>
      <c r="O1977" s="4">
        <v>7602</v>
      </c>
      <c r="P1977" t="s">
        <v>13062</v>
      </c>
      <c r="Q1977" t="s">
        <v>8984</v>
      </c>
      <c r="R1977" t="s">
        <v>8985</v>
      </c>
      <c r="S1977" t="s">
        <v>381</v>
      </c>
      <c r="T1977" t="s">
        <v>35</v>
      </c>
      <c r="U1977" t="s">
        <v>36</v>
      </c>
      <c r="V1977">
        <v>31130629</v>
      </c>
      <c r="W1977">
        <v>2015</v>
      </c>
      <c r="X1977" t="s">
        <v>37</v>
      </c>
      <c r="Y1977" t="s">
        <v>38</v>
      </c>
      <c r="Z1977" t="s">
        <v>39</v>
      </c>
      <c r="AA1977" t="s">
        <v>40</v>
      </c>
      <c r="AB1977" t="s">
        <v>41</v>
      </c>
    </row>
    <row r="1978" spans="1:28" x14ac:dyDescent="0.35">
      <c r="A1978" s="16" t="s">
        <v>28</v>
      </c>
      <c r="B1978" s="16" t="s">
        <v>12654</v>
      </c>
      <c r="C1978" s="16" t="s">
        <v>129</v>
      </c>
      <c r="D1978" s="17">
        <v>83622105</v>
      </c>
      <c r="E1978" s="16" t="s">
        <v>43</v>
      </c>
      <c r="G1978" s="16">
        <v>42025</v>
      </c>
      <c r="H1978" s="18">
        <v>1557</v>
      </c>
      <c r="I1978" s="16">
        <v>1166954</v>
      </c>
      <c r="J1978" s="19">
        <v>403</v>
      </c>
      <c r="K1978" s="16" t="s">
        <v>31</v>
      </c>
      <c r="L1978" s="16" t="s">
        <v>32</v>
      </c>
      <c r="M1978" s="16" t="s">
        <v>33</v>
      </c>
      <c r="N1978" s="19">
        <v>8</v>
      </c>
      <c r="O1978" s="19">
        <v>3224</v>
      </c>
      <c r="P1978" s="16" t="s">
        <v>13062</v>
      </c>
      <c r="Q1978" s="16" t="s">
        <v>8984</v>
      </c>
      <c r="R1978" s="16" t="s">
        <v>8985</v>
      </c>
      <c r="S1978" s="16" t="s">
        <v>379</v>
      </c>
      <c r="T1978" s="16" t="s">
        <v>35</v>
      </c>
      <c r="U1978" s="16" t="s">
        <v>36</v>
      </c>
      <c r="V1978" s="16">
        <v>42319500</v>
      </c>
      <c r="W1978" s="16">
        <v>2015</v>
      </c>
      <c r="X1978" s="16" t="s">
        <v>37</v>
      </c>
      <c r="Y1978" s="16" t="s">
        <v>38</v>
      </c>
      <c r="Z1978" s="16" t="s">
        <v>39</v>
      </c>
      <c r="AA1978" s="16" t="s">
        <v>40</v>
      </c>
      <c r="AB1978" s="16" t="s">
        <v>41</v>
      </c>
    </row>
    <row r="1979" spans="1:28" x14ac:dyDescent="0.35">
      <c r="A1979" t="s">
        <v>28</v>
      </c>
      <c r="B1979" t="s">
        <v>12654</v>
      </c>
      <c r="C1979" t="s">
        <v>129</v>
      </c>
      <c r="D1979" s="1">
        <v>83622105</v>
      </c>
      <c r="E1979" t="s">
        <v>43</v>
      </c>
      <c r="G1979">
        <v>42006</v>
      </c>
      <c r="H1979" s="3">
        <v>1021</v>
      </c>
      <c r="I1979">
        <v>1158298</v>
      </c>
      <c r="J1979" s="4">
        <v>294</v>
      </c>
      <c r="K1979" t="s">
        <v>31</v>
      </c>
      <c r="L1979" t="s">
        <v>32</v>
      </c>
      <c r="M1979" t="s">
        <v>33</v>
      </c>
      <c r="N1979" s="4">
        <v>1</v>
      </c>
      <c r="O1979" s="4">
        <v>294</v>
      </c>
      <c r="P1979" t="s">
        <v>13063</v>
      </c>
      <c r="Q1979" t="s">
        <v>8984</v>
      </c>
      <c r="R1979" t="s">
        <v>8985</v>
      </c>
      <c r="S1979" t="s">
        <v>372</v>
      </c>
      <c r="T1979" t="s">
        <v>35</v>
      </c>
      <c r="U1979" t="s">
        <v>36</v>
      </c>
      <c r="V1979">
        <v>0</v>
      </c>
      <c r="W1979">
        <v>2015</v>
      </c>
      <c r="X1979" t="s">
        <v>37</v>
      </c>
      <c r="Y1979" t="s">
        <v>38</v>
      </c>
      <c r="Z1979" t="s">
        <v>39</v>
      </c>
      <c r="AA1979" t="s">
        <v>40</v>
      </c>
      <c r="AB1979" t="s">
        <v>41</v>
      </c>
    </row>
    <row r="1980" spans="1:28" x14ac:dyDescent="0.35">
      <c r="A1980" s="16" t="s">
        <v>28</v>
      </c>
      <c r="B1980" s="16" t="s">
        <v>12654</v>
      </c>
      <c r="C1980" s="16" t="s">
        <v>129</v>
      </c>
      <c r="D1980" s="17">
        <v>83622105</v>
      </c>
      <c r="E1980" s="16" t="s">
        <v>43</v>
      </c>
      <c r="G1980" s="16">
        <v>42026</v>
      </c>
      <c r="H1980" s="18">
        <v>1612</v>
      </c>
      <c r="I1980" s="16">
        <v>1167407</v>
      </c>
      <c r="J1980" s="19">
        <v>418</v>
      </c>
      <c r="K1980" s="16" t="s">
        <v>31</v>
      </c>
      <c r="L1980" s="16" t="s">
        <v>66</v>
      </c>
      <c r="M1980" s="16" t="s">
        <v>67</v>
      </c>
      <c r="N1980" s="19">
        <v>57</v>
      </c>
      <c r="O1980" s="19">
        <v>23826</v>
      </c>
      <c r="P1980" s="16" t="s">
        <v>13062</v>
      </c>
      <c r="Q1980" s="16" t="s">
        <v>8984</v>
      </c>
      <c r="R1980" s="16" t="s">
        <v>8985</v>
      </c>
      <c r="S1980" s="16" t="s">
        <v>380</v>
      </c>
      <c r="T1980" s="16" t="s">
        <v>35</v>
      </c>
      <c r="U1980" s="16" t="s">
        <v>36</v>
      </c>
      <c r="V1980" s="16">
        <v>42320169</v>
      </c>
      <c r="W1980" s="16">
        <v>2015</v>
      </c>
      <c r="X1980" s="16" t="s">
        <v>37</v>
      </c>
      <c r="Y1980" s="16" t="s">
        <v>38</v>
      </c>
      <c r="Z1980" s="16" t="s">
        <v>39</v>
      </c>
      <c r="AA1980" s="16" t="s">
        <v>40</v>
      </c>
      <c r="AB1980" s="16" t="s">
        <v>41</v>
      </c>
    </row>
    <row r="1981" spans="1:28" x14ac:dyDescent="0.35">
      <c r="A1981" t="s">
        <v>28</v>
      </c>
      <c r="B1981" t="s">
        <v>12654</v>
      </c>
      <c r="C1981" t="s">
        <v>126</v>
      </c>
      <c r="D1981" s="1">
        <v>82841102</v>
      </c>
      <c r="E1981" t="s">
        <v>43</v>
      </c>
      <c r="G1981">
        <v>42017</v>
      </c>
      <c r="H1981" s="3">
        <v>37</v>
      </c>
      <c r="I1981">
        <v>1163005</v>
      </c>
      <c r="J1981" s="4">
        <v>673</v>
      </c>
      <c r="K1981" t="s">
        <v>31</v>
      </c>
      <c r="L1981" t="s">
        <v>32</v>
      </c>
      <c r="M1981" t="s">
        <v>33</v>
      </c>
      <c r="N1981" s="4">
        <v>1</v>
      </c>
      <c r="O1981" s="4">
        <v>673</v>
      </c>
      <c r="P1981" t="s">
        <v>13062</v>
      </c>
      <c r="Q1981" t="s">
        <v>8984</v>
      </c>
      <c r="R1981" t="s">
        <v>8985</v>
      </c>
      <c r="S1981" t="s">
        <v>376</v>
      </c>
      <c r="T1981" t="s">
        <v>35</v>
      </c>
      <c r="U1981" t="s">
        <v>36</v>
      </c>
      <c r="V1981">
        <v>42314069</v>
      </c>
      <c r="W1981">
        <v>2015</v>
      </c>
      <c r="X1981" t="s">
        <v>37</v>
      </c>
      <c r="Y1981" t="s">
        <v>38</v>
      </c>
      <c r="Z1981" t="s">
        <v>39</v>
      </c>
      <c r="AA1981" t="s">
        <v>40</v>
      </c>
      <c r="AB1981" t="s">
        <v>41</v>
      </c>
    </row>
    <row r="1982" spans="1:28" x14ac:dyDescent="0.35">
      <c r="A1982" s="16" t="s">
        <v>1655</v>
      </c>
      <c r="B1982" s="16" t="s">
        <v>12654</v>
      </c>
      <c r="C1982" s="16" t="s">
        <v>1658</v>
      </c>
      <c r="D1982" s="17">
        <v>82021107</v>
      </c>
      <c r="E1982" s="16" t="s">
        <v>43</v>
      </c>
      <c r="G1982" s="16">
        <v>42005</v>
      </c>
      <c r="H1982" s="18">
        <v>456</v>
      </c>
      <c r="I1982" s="16">
        <v>1157913</v>
      </c>
      <c r="J1982" s="19">
        <v>622</v>
      </c>
      <c r="K1982" s="16" t="s">
        <v>31</v>
      </c>
      <c r="L1982" s="16" t="s">
        <v>32</v>
      </c>
      <c r="M1982" s="16" t="s">
        <v>33</v>
      </c>
      <c r="N1982" s="19">
        <v>3</v>
      </c>
      <c r="O1982" s="19">
        <v>1866</v>
      </c>
      <c r="P1982" s="16" t="s">
        <v>13063</v>
      </c>
      <c r="Q1982" s="16" t="s">
        <v>8984</v>
      </c>
      <c r="R1982" s="16" t="s">
        <v>8985</v>
      </c>
      <c r="S1982" s="16" t="s">
        <v>1732</v>
      </c>
      <c r="T1982" s="16" t="s">
        <v>35</v>
      </c>
      <c r="U1982" s="16" t="s">
        <v>36</v>
      </c>
      <c r="V1982" s="16">
        <v>0</v>
      </c>
      <c r="W1982" s="16">
        <v>2015</v>
      </c>
      <c r="X1982" s="16" t="s">
        <v>37</v>
      </c>
      <c r="Y1982" s="16" t="s">
        <v>38</v>
      </c>
      <c r="Z1982" s="16" t="s">
        <v>39</v>
      </c>
      <c r="AA1982" s="16" t="s">
        <v>40</v>
      </c>
      <c r="AB1982" s="16" t="s">
        <v>41</v>
      </c>
    </row>
    <row r="1983" spans="1:28" x14ac:dyDescent="0.35">
      <c r="A1983" t="s">
        <v>1956</v>
      </c>
      <c r="B1983" t="s">
        <v>12653</v>
      </c>
      <c r="C1983" t="s">
        <v>1959</v>
      </c>
      <c r="D1983" s="1">
        <v>13532107</v>
      </c>
      <c r="E1983" t="s">
        <v>53</v>
      </c>
      <c r="F1983" s="2" t="s">
        <v>54</v>
      </c>
      <c r="G1983">
        <v>42020</v>
      </c>
      <c r="H1983" s="3">
        <v>1856</v>
      </c>
      <c r="I1983">
        <v>1164947</v>
      </c>
      <c r="J1983" s="4">
        <v>1866</v>
      </c>
      <c r="K1983" t="s">
        <v>31</v>
      </c>
      <c r="L1983" t="s">
        <v>32</v>
      </c>
      <c r="M1983" t="s">
        <v>33</v>
      </c>
      <c r="N1983" s="4">
        <v>3</v>
      </c>
      <c r="O1983" s="4">
        <v>5598</v>
      </c>
      <c r="P1983" t="s">
        <v>13064</v>
      </c>
      <c r="Q1983" t="s">
        <v>8984</v>
      </c>
      <c r="R1983" t="s">
        <v>47</v>
      </c>
      <c r="S1983" t="s">
        <v>1997</v>
      </c>
      <c r="T1983" t="s">
        <v>35</v>
      </c>
      <c r="U1983" t="s">
        <v>36</v>
      </c>
      <c r="V1983">
        <v>31128956</v>
      </c>
      <c r="W1983">
        <v>2015</v>
      </c>
      <c r="X1983" t="s">
        <v>37</v>
      </c>
      <c r="Y1983" t="s">
        <v>38</v>
      </c>
      <c r="Z1983" t="s">
        <v>39</v>
      </c>
      <c r="AA1983" t="s">
        <v>40</v>
      </c>
      <c r="AB1983" t="s">
        <v>41</v>
      </c>
    </row>
    <row r="1984" spans="1:28" x14ac:dyDescent="0.35">
      <c r="A1984" s="16" t="s">
        <v>2116</v>
      </c>
      <c r="B1984" s="16" t="s">
        <v>12653</v>
      </c>
      <c r="C1984" s="16" t="s">
        <v>2136</v>
      </c>
      <c r="D1984" s="17">
        <v>12541106</v>
      </c>
      <c r="E1984" s="16" t="s">
        <v>30</v>
      </c>
      <c r="G1984" s="16">
        <v>42017</v>
      </c>
      <c r="H1984" s="18">
        <v>200</v>
      </c>
      <c r="I1984" s="16">
        <v>1163000</v>
      </c>
      <c r="J1984" s="19">
        <v>653</v>
      </c>
      <c r="K1984" s="16" t="s">
        <v>31</v>
      </c>
      <c r="L1984" s="16" t="s">
        <v>32</v>
      </c>
      <c r="M1984" s="16" t="s">
        <v>83</v>
      </c>
      <c r="N1984" s="19">
        <v>573</v>
      </c>
      <c r="O1984" s="19">
        <v>60629</v>
      </c>
      <c r="P1984" s="16" t="s">
        <v>13062</v>
      </c>
      <c r="Q1984" s="16" t="s">
        <v>8984</v>
      </c>
      <c r="R1984" s="16" t="s">
        <v>8985</v>
      </c>
      <c r="S1984" s="16" t="s">
        <v>2156</v>
      </c>
      <c r="T1984" s="16" t="s">
        <v>35</v>
      </c>
      <c r="U1984" s="16" t="s">
        <v>36</v>
      </c>
      <c r="V1984" s="16">
        <v>31127857</v>
      </c>
      <c r="W1984" s="16">
        <v>2015</v>
      </c>
      <c r="X1984" s="16" t="s">
        <v>37</v>
      </c>
      <c r="Y1984" s="16" t="s">
        <v>38</v>
      </c>
      <c r="Z1984" s="16" t="s">
        <v>64</v>
      </c>
      <c r="AA1984" s="16" t="s">
        <v>40</v>
      </c>
      <c r="AB1984" s="16" t="s">
        <v>41</v>
      </c>
    </row>
    <row r="1985" spans="1:28" x14ac:dyDescent="0.35">
      <c r="A1985" t="s">
        <v>2264</v>
      </c>
      <c r="B1985" t="s">
        <v>12653</v>
      </c>
      <c r="C1985" t="s">
        <v>2267</v>
      </c>
      <c r="D1985" s="1">
        <v>254151101</v>
      </c>
      <c r="E1985" t="s">
        <v>43</v>
      </c>
      <c r="G1985">
        <v>42015</v>
      </c>
      <c r="H1985" s="3">
        <v>1338</v>
      </c>
      <c r="I1985">
        <v>1162284</v>
      </c>
      <c r="J1985" s="4">
        <v>189</v>
      </c>
      <c r="K1985" t="s">
        <v>31</v>
      </c>
      <c r="L1985" t="s">
        <v>66</v>
      </c>
      <c r="M1985" t="s">
        <v>67</v>
      </c>
      <c r="N1985" s="4">
        <v>12</v>
      </c>
      <c r="O1985" s="4">
        <v>2268</v>
      </c>
      <c r="P1985" t="s">
        <v>9004</v>
      </c>
      <c r="Q1985" t="s">
        <v>122</v>
      </c>
      <c r="R1985" t="s">
        <v>9094</v>
      </c>
      <c r="S1985" t="s">
        <v>13102</v>
      </c>
      <c r="T1985" t="s">
        <v>35</v>
      </c>
      <c r="U1985" t="s">
        <v>36</v>
      </c>
      <c r="V1985">
        <v>0</v>
      </c>
      <c r="W1985">
        <v>2015</v>
      </c>
      <c r="X1985" t="s">
        <v>37</v>
      </c>
      <c r="Y1985" t="s">
        <v>38</v>
      </c>
      <c r="Z1985" t="s">
        <v>88</v>
      </c>
      <c r="AA1985" t="s">
        <v>40</v>
      </c>
      <c r="AB1985" t="s">
        <v>40</v>
      </c>
    </row>
    <row r="1986" spans="1:28" x14ac:dyDescent="0.35">
      <c r="A1986" s="16" t="s">
        <v>2397</v>
      </c>
      <c r="B1986" s="16" t="s">
        <v>12653</v>
      </c>
      <c r="C1986" s="16" t="s">
        <v>2512</v>
      </c>
      <c r="D1986" s="17">
        <v>42861101</v>
      </c>
      <c r="E1986" s="16" t="s">
        <v>43</v>
      </c>
      <c r="G1986" s="16">
        <v>42007</v>
      </c>
      <c r="H1986" s="18">
        <v>903</v>
      </c>
      <c r="I1986" s="16">
        <v>1158746</v>
      </c>
      <c r="J1986" s="19">
        <v>717</v>
      </c>
      <c r="K1986" s="16" t="s">
        <v>31</v>
      </c>
      <c r="L1986" s="16" t="s">
        <v>32</v>
      </c>
      <c r="M1986" s="16" t="s">
        <v>33</v>
      </c>
      <c r="N1986" s="19">
        <v>3</v>
      </c>
      <c r="O1986" s="19">
        <v>2151</v>
      </c>
      <c r="P1986" s="16" t="s">
        <v>13060</v>
      </c>
      <c r="Q1986" s="16" t="s">
        <v>8984</v>
      </c>
      <c r="R1986" s="16" t="s">
        <v>8985</v>
      </c>
      <c r="S1986" s="16" t="s">
        <v>2722</v>
      </c>
      <c r="T1986" s="16" t="s">
        <v>35</v>
      </c>
      <c r="U1986" s="16" t="s">
        <v>36</v>
      </c>
      <c r="V1986" s="16">
        <v>31124675</v>
      </c>
      <c r="W1986" s="16">
        <v>2015</v>
      </c>
      <c r="X1986" s="16" t="s">
        <v>37</v>
      </c>
      <c r="Y1986" s="16" t="s">
        <v>38</v>
      </c>
      <c r="Z1986" s="16" t="s">
        <v>39</v>
      </c>
      <c r="AA1986" s="16" t="s">
        <v>40</v>
      </c>
      <c r="AB1986" s="16" t="s">
        <v>41</v>
      </c>
    </row>
    <row r="1987" spans="1:28" x14ac:dyDescent="0.35">
      <c r="A1987" t="s">
        <v>2397</v>
      </c>
      <c r="B1987" t="s">
        <v>12653</v>
      </c>
      <c r="C1987" t="s">
        <v>2502</v>
      </c>
      <c r="D1987" s="1">
        <v>42841111</v>
      </c>
      <c r="E1987" t="s">
        <v>59</v>
      </c>
      <c r="G1987">
        <v>42020</v>
      </c>
      <c r="H1987" s="3">
        <v>2107</v>
      </c>
      <c r="I1987">
        <v>1165009</v>
      </c>
      <c r="J1987" s="4">
        <v>1366</v>
      </c>
      <c r="K1987" t="s">
        <v>31</v>
      </c>
      <c r="L1987" t="s">
        <v>66</v>
      </c>
      <c r="M1987" t="s">
        <v>67</v>
      </c>
      <c r="N1987" s="4">
        <v>2440</v>
      </c>
      <c r="O1987" s="4">
        <v>326907</v>
      </c>
      <c r="P1987" t="s">
        <v>13060</v>
      </c>
      <c r="Q1987" t="s">
        <v>57</v>
      </c>
      <c r="R1987" t="s">
        <v>8985</v>
      </c>
      <c r="S1987" t="s">
        <v>2725</v>
      </c>
      <c r="T1987" t="s">
        <v>35</v>
      </c>
      <c r="U1987" t="s">
        <v>36</v>
      </c>
      <c r="V1987">
        <v>31128981</v>
      </c>
      <c r="W1987">
        <v>2015</v>
      </c>
      <c r="X1987" t="s">
        <v>37</v>
      </c>
      <c r="Y1987" t="s">
        <v>38</v>
      </c>
      <c r="Z1987" t="s">
        <v>172</v>
      </c>
      <c r="AA1987" t="s">
        <v>40</v>
      </c>
      <c r="AB1987" t="s">
        <v>41</v>
      </c>
    </row>
    <row r="1988" spans="1:28" x14ac:dyDescent="0.35">
      <c r="A1988" s="16" t="s">
        <v>2397</v>
      </c>
      <c r="B1988" s="16" t="s">
        <v>12653</v>
      </c>
      <c r="C1988" s="16" t="s">
        <v>2461</v>
      </c>
      <c r="D1988" s="17">
        <v>43191101</v>
      </c>
      <c r="E1988" s="16" t="s">
        <v>43</v>
      </c>
      <c r="G1988" s="16">
        <v>42021</v>
      </c>
      <c r="H1988" s="18">
        <v>1051</v>
      </c>
      <c r="I1988" s="16">
        <v>1165141</v>
      </c>
      <c r="J1988" s="19">
        <v>947</v>
      </c>
      <c r="K1988" s="16" t="s">
        <v>31</v>
      </c>
      <c r="L1988" s="16" t="s">
        <v>32</v>
      </c>
      <c r="M1988" s="16" t="s">
        <v>33</v>
      </c>
      <c r="N1988" s="19">
        <v>1</v>
      </c>
      <c r="O1988" s="19">
        <v>947</v>
      </c>
      <c r="P1988" s="16" t="s">
        <v>13060</v>
      </c>
      <c r="Q1988" s="16" t="s">
        <v>57</v>
      </c>
      <c r="R1988" s="16" t="s">
        <v>8985</v>
      </c>
      <c r="S1988" s="16" t="s">
        <v>2727</v>
      </c>
      <c r="T1988" s="16" t="s">
        <v>35</v>
      </c>
      <c r="U1988" s="16" t="s">
        <v>36</v>
      </c>
      <c r="V1988" s="16">
        <v>0</v>
      </c>
      <c r="W1988" s="16">
        <v>2015</v>
      </c>
      <c r="X1988" s="16" t="s">
        <v>37</v>
      </c>
      <c r="Y1988" s="16" t="s">
        <v>38</v>
      </c>
      <c r="Z1988" s="16" t="s">
        <v>39</v>
      </c>
      <c r="AA1988" s="16" t="s">
        <v>40</v>
      </c>
      <c r="AB1988" s="16" t="s">
        <v>41</v>
      </c>
    </row>
    <row r="1989" spans="1:28" x14ac:dyDescent="0.35">
      <c r="A1989" t="s">
        <v>2397</v>
      </c>
      <c r="B1989" t="s">
        <v>12653</v>
      </c>
      <c r="C1989" t="s">
        <v>2398</v>
      </c>
      <c r="D1989" s="1">
        <v>192221101</v>
      </c>
      <c r="E1989" t="s">
        <v>43</v>
      </c>
      <c r="G1989">
        <v>42009</v>
      </c>
      <c r="H1989" s="3">
        <v>944</v>
      </c>
      <c r="I1989">
        <v>1159393</v>
      </c>
      <c r="J1989" s="4">
        <v>976</v>
      </c>
      <c r="K1989" t="s">
        <v>31</v>
      </c>
      <c r="L1989" t="s">
        <v>32</v>
      </c>
      <c r="M1989" t="s">
        <v>33</v>
      </c>
      <c r="N1989" s="4">
        <v>3</v>
      </c>
      <c r="O1989" s="4">
        <v>2902</v>
      </c>
      <c r="P1989" t="s">
        <v>13060</v>
      </c>
      <c r="Q1989" t="s">
        <v>8984</v>
      </c>
      <c r="R1989" t="s">
        <v>8985</v>
      </c>
      <c r="S1989" t="s">
        <v>2723</v>
      </c>
      <c r="T1989" t="s">
        <v>35</v>
      </c>
      <c r="U1989" t="s">
        <v>36</v>
      </c>
      <c r="V1989">
        <v>31125122</v>
      </c>
      <c r="W1989">
        <v>2015</v>
      </c>
      <c r="X1989" t="s">
        <v>37</v>
      </c>
      <c r="Y1989" t="s">
        <v>38</v>
      </c>
      <c r="Z1989" t="s">
        <v>64</v>
      </c>
      <c r="AA1989" t="s">
        <v>40</v>
      </c>
      <c r="AB1989" t="s">
        <v>41</v>
      </c>
    </row>
    <row r="1990" spans="1:28" x14ac:dyDescent="0.35">
      <c r="A1990" s="16" t="s">
        <v>2397</v>
      </c>
      <c r="B1990" s="16" t="s">
        <v>12653</v>
      </c>
      <c r="C1990" s="16" t="s">
        <v>2437</v>
      </c>
      <c r="D1990" s="17">
        <v>192311142</v>
      </c>
      <c r="E1990" s="16" t="s">
        <v>53</v>
      </c>
      <c r="F1990" s="2" t="s">
        <v>54</v>
      </c>
      <c r="G1990" s="16">
        <v>42020</v>
      </c>
      <c r="H1990" s="18">
        <v>1213</v>
      </c>
      <c r="I1990" s="16">
        <v>1164793</v>
      </c>
      <c r="J1990" s="19">
        <v>293</v>
      </c>
      <c r="K1990" s="16" t="s">
        <v>31</v>
      </c>
      <c r="L1990" s="16" t="s">
        <v>32</v>
      </c>
      <c r="M1990" s="16" t="s">
        <v>33</v>
      </c>
      <c r="N1990" s="19">
        <v>10</v>
      </c>
      <c r="O1990" s="19">
        <v>2678</v>
      </c>
      <c r="P1990" s="16" t="s">
        <v>13060</v>
      </c>
      <c r="Q1990" s="16" t="s">
        <v>8984</v>
      </c>
      <c r="R1990" s="16" t="s">
        <v>8985</v>
      </c>
      <c r="S1990" s="16" t="s">
        <v>2724</v>
      </c>
      <c r="T1990" s="16" t="s">
        <v>35</v>
      </c>
      <c r="U1990" s="16" t="s">
        <v>36</v>
      </c>
      <c r="V1990" s="16">
        <v>0</v>
      </c>
      <c r="W1990" s="16">
        <v>2015</v>
      </c>
      <c r="X1990" s="16" t="s">
        <v>37</v>
      </c>
      <c r="Y1990" s="16" t="s">
        <v>38</v>
      </c>
      <c r="Z1990" s="16" t="s">
        <v>88</v>
      </c>
      <c r="AA1990" s="16" t="s">
        <v>40</v>
      </c>
      <c r="AB1990" s="16" t="s">
        <v>41</v>
      </c>
    </row>
    <row r="1991" spans="1:28" x14ac:dyDescent="0.35">
      <c r="A1991" t="s">
        <v>2397</v>
      </c>
      <c r="B1991" t="s">
        <v>12653</v>
      </c>
      <c r="C1991" t="s">
        <v>2557</v>
      </c>
      <c r="D1991" s="1">
        <v>192021121</v>
      </c>
      <c r="E1991" t="s">
        <v>43</v>
      </c>
      <c r="G1991">
        <v>42021</v>
      </c>
      <c r="H1991" s="3">
        <v>2203</v>
      </c>
      <c r="I1991">
        <v>1165326</v>
      </c>
      <c r="J1991" s="4">
        <v>411</v>
      </c>
      <c r="K1991" t="s">
        <v>31</v>
      </c>
      <c r="L1991" t="s">
        <v>32</v>
      </c>
      <c r="M1991" t="s">
        <v>33</v>
      </c>
      <c r="N1991" s="4">
        <v>14</v>
      </c>
      <c r="O1991" s="4">
        <v>5754</v>
      </c>
      <c r="P1991" t="s">
        <v>13066</v>
      </c>
      <c r="Q1991" t="s">
        <v>8984</v>
      </c>
      <c r="R1991" t="s">
        <v>8985</v>
      </c>
      <c r="S1991" t="s">
        <v>2726</v>
      </c>
      <c r="T1991" t="s">
        <v>35</v>
      </c>
      <c r="U1991" t="s">
        <v>36</v>
      </c>
      <c r="V1991">
        <v>0</v>
      </c>
      <c r="W1991">
        <v>2015</v>
      </c>
      <c r="X1991" t="s">
        <v>37</v>
      </c>
      <c r="Y1991" t="s">
        <v>38</v>
      </c>
      <c r="Z1991" t="s">
        <v>64</v>
      </c>
      <c r="AA1991" t="s">
        <v>40</v>
      </c>
      <c r="AB1991" t="s">
        <v>41</v>
      </c>
    </row>
    <row r="1992" spans="1:28" x14ac:dyDescent="0.35">
      <c r="A1992" s="16" t="s">
        <v>2397</v>
      </c>
      <c r="B1992" s="16" t="s">
        <v>12653</v>
      </c>
      <c r="C1992" s="16" t="s">
        <v>2417</v>
      </c>
      <c r="D1992" s="17">
        <v>192401101</v>
      </c>
      <c r="E1992" s="16" t="s">
        <v>30</v>
      </c>
      <c r="G1992" s="16">
        <v>42022</v>
      </c>
      <c r="H1992" s="18">
        <v>605</v>
      </c>
      <c r="I1992" s="16">
        <v>1165340</v>
      </c>
      <c r="J1992" s="19">
        <v>1341</v>
      </c>
      <c r="K1992" s="16" t="s">
        <v>31</v>
      </c>
      <c r="L1992" s="16" t="s">
        <v>32</v>
      </c>
      <c r="M1992" s="16" t="s">
        <v>33</v>
      </c>
      <c r="N1992" s="19">
        <v>627</v>
      </c>
      <c r="O1992" s="19">
        <v>708974</v>
      </c>
      <c r="P1992" s="16" t="s">
        <v>13066</v>
      </c>
      <c r="Q1992" s="16" t="s">
        <v>9125</v>
      </c>
      <c r="R1992" s="16" t="s">
        <v>8985</v>
      </c>
      <c r="S1992" s="16" t="s">
        <v>2728</v>
      </c>
      <c r="T1992" s="16" t="s">
        <v>35</v>
      </c>
      <c r="U1992" s="16" t="s">
        <v>36</v>
      </c>
      <c r="V1992" s="16">
        <v>31129067</v>
      </c>
      <c r="W1992" s="16">
        <v>2015</v>
      </c>
      <c r="X1992" s="16" t="s">
        <v>37</v>
      </c>
      <c r="Y1992" s="16" t="s">
        <v>38</v>
      </c>
      <c r="Z1992" s="16" t="s">
        <v>51</v>
      </c>
      <c r="AA1992" s="16" t="s">
        <v>40</v>
      </c>
      <c r="AB1992" s="16" t="s">
        <v>41</v>
      </c>
    </row>
    <row r="1993" spans="1:28" x14ac:dyDescent="0.35">
      <c r="A1993" t="s">
        <v>4487</v>
      </c>
      <c r="B1993" t="s">
        <v>12653</v>
      </c>
      <c r="C1993" t="s">
        <v>4507</v>
      </c>
      <c r="D1993" s="1">
        <v>42291101</v>
      </c>
      <c r="E1993" t="s">
        <v>43</v>
      </c>
      <c r="G1993">
        <v>42011</v>
      </c>
      <c r="H1993" s="3">
        <v>747</v>
      </c>
      <c r="I1993">
        <v>1160404</v>
      </c>
      <c r="J1993" s="4">
        <v>635</v>
      </c>
      <c r="K1993" t="s">
        <v>31</v>
      </c>
      <c r="L1993" t="s">
        <v>32</v>
      </c>
      <c r="M1993" t="s">
        <v>83</v>
      </c>
      <c r="N1993" s="4">
        <v>2</v>
      </c>
      <c r="O1993" s="4">
        <v>1270</v>
      </c>
      <c r="P1993" t="s">
        <v>13059</v>
      </c>
      <c r="Q1993" t="s">
        <v>8984</v>
      </c>
      <c r="R1993" t="s">
        <v>47</v>
      </c>
      <c r="S1993" t="s">
        <v>4639</v>
      </c>
      <c r="T1993" t="s">
        <v>35</v>
      </c>
      <c r="U1993" t="s">
        <v>36</v>
      </c>
      <c r="V1993">
        <v>42308821</v>
      </c>
      <c r="W1993">
        <v>2015</v>
      </c>
      <c r="X1993" t="s">
        <v>37</v>
      </c>
      <c r="Y1993" t="s">
        <v>38</v>
      </c>
      <c r="Z1993" t="s">
        <v>39</v>
      </c>
      <c r="AA1993" t="s">
        <v>40</v>
      </c>
      <c r="AB1993" t="s">
        <v>41</v>
      </c>
    </row>
    <row r="1994" spans="1:28" x14ac:dyDescent="0.35">
      <c r="A1994" s="16" t="s">
        <v>4487</v>
      </c>
      <c r="B1994" s="16" t="s">
        <v>12653</v>
      </c>
      <c r="C1994" s="16" t="s">
        <v>4488</v>
      </c>
      <c r="D1994" s="17">
        <v>43292103</v>
      </c>
      <c r="E1994" s="16" t="s">
        <v>43</v>
      </c>
      <c r="G1994" s="16">
        <v>42035</v>
      </c>
      <c r="H1994" s="18">
        <v>915</v>
      </c>
      <c r="I1994" s="16">
        <v>1170589</v>
      </c>
      <c r="J1994" s="19">
        <v>1019</v>
      </c>
      <c r="K1994" s="16" t="s">
        <v>31</v>
      </c>
      <c r="L1994" s="16" t="s">
        <v>32</v>
      </c>
      <c r="M1994" s="16" t="s">
        <v>33</v>
      </c>
      <c r="N1994" s="19">
        <v>27</v>
      </c>
      <c r="O1994" s="19">
        <v>27513</v>
      </c>
      <c r="P1994" s="16" t="s">
        <v>13059</v>
      </c>
      <c r="Q1994" s="16" t="s">
        <v>8984</v>
      </c>
      <c r="R1994" s="16" t="s">
        <v>47</v>
      </c>
      <c r="S1994" s="16" t="s">
        <v>4641</v>
      </c>
      <c r="T1994" s="16" t="s">
        <v>35</v>
      </c>
      <c r="U1994" s="16" t="s">
        <v>36</v>
      </c>
      <c r="V1994" s="16">
        <v>42325329</v>
      </c>
      <c r="W1994" s="16">
        <v>2015</v>
      </c>
      <c r="X1994" s="16" t="s">
        <v>37</v>
      </c>
      <c r="Y1994" s="16" t="s">
        <v>38</v>
      </c>
      <c r="Z1994" s="16" t="s">
        <v>39</v>
      </c>
      <c r="AA1994" s="16" t="s">
        <v>40</v>
      </c>
      <c r="AB1994" s="16" t="s">
        <v>41</v>
      </c>
    </row>
    <row r="1995" spans="1:28" x14ac:dyDescent="0.35">
      <c r="A1995" t="s">
        <v>4487</v>
      </c>
      <c r="B1995" t="s">
        <v>12654</v>
      </c>
      <c r="C1995" t="s">
        <v>4555</v>
      </c>
      <c r="D1995" s="1">
        <v>43432105</v>
      </c>
      <c r="E1995" t="s">
        <v>43</v>
      </c>
      <c r="G1995">
        <v>42018</v>
      </c>
      <c r="H1995" s="3">
        <v>1007</v>
      </c>
      <c r="I1995">
        <v>1163629</v>
      </c>
      <c r="J1995" s="4">
        <v>397</v>
      </c>
      <c r="K1995" t="s">
        <v>31</v>
      </c>
      <c r="L1995" t="s">
        <v>66</v>
      </c>
      <c r="M1995" t="s">
        <v>67</v>
      </c>
      <c r="N1995" s="4">
        <v>2</v>
      </c>
      <c r="O1995" s="4">
        <v>794</v>
      </c>
      <c r="P1995" t="s">
        <v>13059</v>
      </c>
      <c r="Q1995" t="s">
        <v>8984</v>
      </c>
      <c r="R1995" t="s">
        <v>9094</v>
      </c>
      <c r="S1995" t="s">
        <v>4640</v>
      </c>
      <c r="T1995" t="s">
        <v>35</v>
      </c>
      <c r="U1995" t="s">
        <v>36</v>
      </c>
      <c r="V1995">
        <v>31128203</v>
      </c>
      <c r="W1995">
        <v>2015</v>
      </c>
      <c r="X1995" t="s">
        <v>37</v>
      </c>
      <c r="Y1995" t="s">
        <v>38</v>
      </c>
      <c r="Z1995" t="s">
        <v>39</v>
      </c>
      <c r="AA1995" t="s">
        <v>40</v>
      </c>
      <c r="AB1995" t="s">
        <v>41</v>
      </c>
    </row>
    <row r="1996" spans="1:28" x14ac:dyDescent="0.35">
      <c r="A1996" s="16" t="s">
        <v>5113</v>
      </c>
      <c r="B1996" s="16" t="s">
        <v>12654</v>
      </c>
      <c r="C1996" s="16" t="s">
        <v>5182</v>
      </c>
      <c r="D1996" s="17">
        <v>103221101</v>
      </c>
      <c r="E1996" s="16" t="s">
        <v>43</v>
      </c>
      <c r="G1996" s="16">
        <v>42009</v>
      </c>
      <c r="H1996" s="18">
        <v>1018</v>
      </c>
      <c r="I1996" s="16">
        <v>1159456</v>
      </c>
      <c r="J1996" s="19">
        <v>305</v>
      </c>
      <c r="K1996" s="16" t="s">
        <v>31</v>
      </c>
      <c r="L1996" s="16" t="s">
        <v>60</v>
      </c>
      <c r="M1996" s="16" t="s">
        <v>61</v>
      </c>
      <c r="N1996" s="19">
        <v>74</v>
      </c>
      <c r="O1996" s="19">
        <v>22570</v>
      </c>
      <c r="P1996" s="16" t="s">
        <v>13062</v>
      </c>
      <c r="Q1996" s="16" t="s">
        <v>8984</v>
      </c>
      <c r="R1996" s="16" t="s">
        <v>8985</v>
      </c>
      <c r="S1996" s="16" t="s">
        <v>5275</v>
      </c>
      <c r="T1996" s="16" t="s">
        <v>35</v>
      </c>
      <c r="U1996" s="16" t="s">
        <v>36</v>
      </c>
      <c r="V1996" s="16">
        <v>0</v>
      </c>
      <c r="W1996" s="16">
        <v>2015</v>
      </c>
      <c r="X1996" s="16" t="s">
        <v>37</v>
      </c>
      <c r="Y1996" s="16" t="s">
        <v>38</v>
      </c>
      <c r="Z1996" s="16" t="s">
        <v>39</v>
      </c>
      <c r="AA1996" s="16" t="s">
        <v>40</v>
      </c>
      <c r="AB1996" s="16" t="s">
        <v>41</v>
      </c>
    </row>
    <row r="1997" spans="1:28" x14ac:dyDescent="0.35">
      <c r="A1997" t="s">
        <v>5113</v>
      </c>
      <c r="B1997" t="s">
        <v>12654</v>
      </c>
      <c r="C1997" t="s">
        <v>5276</v>
      </c>
      <c r="D1997" s="1">
        <v>102211103</v>
      </c>
      <c r="E1997" t="s">
        <v>43</v>
      </c>
      <c r="G1997">
        <v>42033</v>
      </c>
      <c r="H1997" s="3">
        <v>1236</v>
      </c>
      <c r="I1997">
        <v>1170056</v>
      </c>
      <c r="J1997" s="4">
        <v>334</v>
      </c>
      <c r="K1997" t="s">
        <v>31</v>
      </c>
      <c r="L1997" t="s">
        <v>66</v>
      </c>
      <c r="M1997" t="s">
        <v>67</v>
      </c>
      <c r="N1997" s="4">
        <v>1</v>
      </c>
      <c r="O1997" s="4">
        <v>334</v>
      </c>
      <c r="P1997" t="s">
        <v>13062</v>
      </c>
      <c r="Q1997" t="s">
        <v>8984</v>
      </c>
      <c r="R1997" t="s">
        <v>8985</v>
      </c>
      <c r="S1997" t="s">
        <v>5277</v>
      </c>
      <c r="T1997" t="s">
        <v>35</v>
      </c>
      <c r="U1997" t="s">
        <v>36</v>
      </c>
      <c r="V1997">
        <v>0</v>
      </c>
      <c r="W1997">
        <v>2015</v>
      </c>
      <c r="X1997" t="s">
        <v>37</v>
      </c>
      <c r="Y1997" t="s">
        <v>38</v>
      </c>
      <c r="Z1997" t="s">
        <v>39</v>
      </c>
      <c r="AA1997" t="s">
        <v>40</v>
      </c>
      <c r="AB1997" t="s">
        <v>41</v>
      </c>
    </row>
    <row r="1998" spans="1:28" x14ac:dyDescent="0.35">
      <c r="A1998" s="16" t="s">
        <v>5113</v>
      </c>
      <c r="B1998" s="16" t="s">
        <v>12653</v>
      </c>
      <c r="C1998" s="16" t="s">
        <v>5273</v>
      </c>
      <c r="D1998" s="17">
        <v>103311101</v>
      </c>
      <c r="E1998" s="16" t="s">
        <v>30</v>
      </c>
      <c r="G1998" s="16">
        <v>42005</v>
      </c>
      <c r="H1998" s="18">
        <v>1417</v>
      </c>
      <c r="I1998" s="16">
        <v>1157994</v>
      </c>
      <c r="J1998" s="19">
        <v>385</v>
      </c>
      <c r="K1998" s="16" t="s">
        <v>31</v>
      </c>
      <c r="L1998" s="16" t="s">
        <v>60</v>
      </c>
      <c r="M1998" s="16" t="s">
        <v>4010</v>
      </c>
      <c r="N1998" s="19">
        <v>932</v>
      </c>
      <c r="O1998" s="19">
        <v>125638</v>
      </c>
      <c r="P1998" s="16" t="s">
        <v>13063</v>
      </c>
      <c r="Q1998" s="16" t="s">
        <v>8984</v>
      </c>
      <c r="R1998" s="16" t="s">
        <v>8985</v>
      </c>
      <c r="S1998" s="16" t="s">
        <v>5274</v>
      </c>
      <c r="T1998" s="16" t="s">
        <v>35</v>
      </c>
      <c r="U1998" s="16" t="s">
        <v>36</v>
      </c>
      <c r="V1998" s="16">
        <v>42305850</v>
      </c>
      <c r="W1998" s="16">
        <v>2015</v>
      </c>
      <c r="X1998" s="16" t="s">
        <v>37</v>
      </c>
      <c r="Y1998" s="16" t="s">
        <v>38</v>
      </c>
      <c r="Z1998" s="16" t="s">
        <v>39</v>
      </c>
      <c r="AA1998" s="16" t="s">
        <v>40</v>
      </c>
      <c r="AB1998" s="16" t="s">
        <v>41</v>
      </c>
    </row>
    <row r="1999" spans="1:28" x14ac:dyDescent="0.35">
      <c r="A1999" t="s">
        <v>5879</v>
      </c>
      <c r="B1999" t="s">
        <v>12653</v>
      </c>
      <c r="C1999" t="s">
        <v>5880</v>
      </c>
      <c r="D1999" s="1">
        <v>24101103</v>
      </c>
      <c r="E1999" t="s">
        <v>43</v>
      </c>
      <c r="G1999">
        <v>42008</v>
      </c>
      <c r="H1999" s="3">
        <v>1633</v>
      </c>
      <c r="I1999">
        <v>1159170</v>
      </c>
      <c r="J1999" s="4">
        <v>1191</v>
      </c>
      <c r="K1999" t="s">
        <v>31</v>
      </c>
      <c r="L1999" t="s">
        <v>32</v>
      </c>
      <c r="M1999" t="s">
        <v>33</v>
      </c>
      <c r="N1999" s="4">
        <v>4</v>
      </c>
      <c r="O1999" s="4">
        <v>3477</v>
      </c>
      <c r="P1999" t="s">
        <v>13062</v>
      </c>
      <c r="Q1999" t="s">
        <v>8984</v>
      </c>
      <c r="R1999" t="s">
        <v>8985</v>
      </c>
      <c r="S1999" t="s">
        <v>5948</v>
      </c>
      <c r="T1999" t="s">
        <v>35</v>
      </c>
      <c r="U1999" t="s">
        <v>36</v>
      </c>
      <c r="V1999">
        <v>42306895</v>
      </c>
      <c r="W1999">
        <v>2015</v>
      </c>
      <c r="X1999" t="s">
        <v>37</v>
      </c>
      <c r="Y1999" t="s">
        <v>38</v>
      </c>
      <c r="Z1999" t="s">
        <v>39</v>
      </c>
      <c r="AA1999" t="s">
        <v>40</v>
      </c>
      <c r="AB1999" t="s">
        <v>41</v>
      </c>
    </row>
    <row r="2000" spans="1:28" x14ac:dyDescent="0.35">
      <c r="A2000" s="16" t="s">
        <v>5879</v>
      </c>
      <c r="B2000" s="16" t="s">
        <v>12653</v>
      </c>
      <c r="C2000" s="16" t="s">
        <v>5880</v>
      </c>
      <c r="D2000" s="17">
        <v>24101103</v>
      </c>
      <c r="E2000" s="16" t="s">
        <v>43</v>
      </c>
      <c r="G2000" s="16">
        <v>42034</v>
      </c>
      <c r="H2000" s="18">
        <v>546</v>
      </c>
      <c r="I2000" s="16">
        <v>1170122</v>
      </c>
      <c r="J2000" s="19">
        <v>524</v>
      </c>
      <c r="K2000" s="16" t="s">
        <v>31</v>
      </c>
      <c r="L2000" s="16" t="s">
        <v>32</v>
      </c>
      <c r="M2000" s="16" t="s">
        <v>33</v>
      </c>
      <c r="N2000" s="19">
        <v>50</v>
      </c>
      <c r="O2000" s="19">
        <v>26200</v>
      </c>
      <c r="P2000" s="16" t="s">
        <v>13064</v>
      </c>
      <c r="Q2000" s="16" t="s">
        <v>8984</v>
      </c>
      <c r="R2000" s="16" t="s">
        <v>8985</v>
      </c>
      <c r="S2000" s="16" t="s">
        <v>5950</v>
      </c>
      <c r="T2000" s="16" t="s">
        <v>35</v>
      </c>
      <c r="U2000" s="16" t="s">
        <v>36</v>
      </c>
      <c r="V2000" s="16">
        <v>31131610</v>
      </c>
      <c r="W2000" s="16">
        <v>2015</v>
      </c>
      <c r="X2000" s="16" t="s">
        <v>37</v>
      </c>
      <c r="Y2000" s="16" t="s">
        <v>38</v>
      </c>
      <c r="Z2000" s="16" t="s">
        <v>39</v>
      </c>
      <c r="AA2000" s="16" t="s">
        <v>40</v>
      </c>
      <c r="AB2000" s="16" t="s">
        <v>41</v>
      </c>
    </row>
    <row r="2001" spans="1:28" x14ac:dyDescent="0.35">
      <c r="A2001" t="s">
        <v>5879</v>
      </c>
      <c r="B2001" t="s">
        <v>12653</v>
      </c>
      <c r="C2001" t="s">
        <v>5880</v>
      </c>
      <c r="D2001" s="1">
        <v>24101103</v>
      </c>
      <c r="E2001" t="s">
        <v>43</v>
      </c>
      <c r="G2001">
        <v>42032</v>
      </c>
      <c r="H2001" s="3">
        <v>1352</v>
      </c>
      <c r="I2001">
        <v>1169478</v>
      </c>
      <c r="J2001" s="4">
        <v>259</v>
      </c>
      <c r="K2001" t="s">
        <v>31</v>
      </c>
      <c r="L2001" t="s">
        <v>32</v>
      </c>
      <c r="M2001" t="s">
        <v>83</v>
      </c>
      <c r="N2001" s="4">
        <v>39</v>
      </c>
      <c r="O2001" s="4">
        <v>10101</v>
      </c>
      <c r="P2001" t="s">
        <v>13064</v>
      </c>
      <c r="Q2001" t="s">
        <v>8984</v>
      </c>
      <c r="R2001" t="s">
        <v>8985</v>
      </c>
      <c r="S2001" t="s">
        <v>5949</v>
      </c>
      <c r="T2001" t="s">
        <v>35</v>
      </c>
      <c r="U2001" t="s">
        <v>36</v>
      </c>
      <c r="V2001">
        <v>0</v>
      </c>
      <c r="W2001">
        <v>2015</v>
      </c>
      <c r="X2001" t="s">
        <v>37</v>
      </c>
      <c r="Y2001" t="s">
        <v>38</v>
      </c>
      <c r="Z2001" t="s">
        <v>64</v>
      </c>
      <c r="AA2001" t="s">
        <v>40</v>
      </c>
      <c r="AB2001" t="s">
        <v>41</v>
      </c>
    </row>
    <row r="2002" spans="1:28" x14ac:dyDescent="0.35">
      <c r="A2002" s="16" t="s">
        <v>6195</v>
      </c>
      <c r="B2002" s="16" t="s">
        <v>12653</v>
      </c>
      <c r="C2002" s="16" t="s">
        <v>6217</v>
      </c>
      <c r="D2002" s="17">
        <v>153791101</v>
      </c>
      <c r="E2002" s="16" t="s">
        <v>43</v>
      </c>
      <c r="G2002" s="16">
        <v>42023</v>
      </c>
      <c r="H2002" s="18">
        <v>128</v>
      </c>
      <c r="I2002" s="16">
        <v>1165534</v>
      </c>
      <c r="J2002" s="19">
        <v>527</v>
      </c>
      <c r="K2002" s="16" t="s">
        <v>31</v>
      </c>
      <c r="L2002" s="16" t="s">
        <v>60</v>
      </c>
      <c r="M2002" s="16" t="s">
        <v>94</v>
      </c>
      <c r="N2002" s="19">
        <v>162</v>
      </c>
      <c r="O2002" s="19">
        <v>77074</v>
      </c>
      <c r="P2002" s="16" t="s">
        <v>13060</v>
      </c>
      <c r="Q2002" s="16" t="s">
        <v>57</v>
      </c>
      <c r="R2002" s="16" t="s">
        <v>8985</v>
      </c>
      <c r="S2002" s="16" t="s">
        <v>6218</v>
      </c>
      <c r="T2002" s="16" t="s">
        <v>35</v>
      </c>
      <c r="U2002" s="16" t="s">
        <v>36</v>
      </c>
      <c r="V2002" s="16">
        <v>31129075</v>
      </c>
      <c r="W2002" s="16">
        <v>2015</v>
      </c>
      <c r="X2002" s="16" t="s">
        <v>37</v>
      </c>
      <c r="Y2002" s="16" t="s">
        <v>38</v>
      </c>
      <c r="Z2002" s="16" t="s">
        <v>39</v>
      </c>
      <c r="AA2002" s="16" t="s">
        <v>40</v>
      </c>
      <c r="AB2002" s="16" t="s">
        <v>41</v>
      </c>
    </row>
    <row r="2003" spans="1:28" x14ac:dyDescent="0.35">
      <c r="A2003" t="s">
        <v>6273</v>
      </c>
      <c r="B2003" t="s">
        <v>12653</v>
      </c>
      <c r="C2003" t="s">
        <v>6282</v>
      </c>
      <c r="D2003" s="1">
        <v>82831109</v>
      </c>
      <c r="E2003" t="s">
        <v>43</v>
      </c>
      <c r="G2003">
        <v>42005</v>
      </c>
      <c r="H2003" s="3">
        <v>1522</v>
      </c>
      <c r="I2003">
        <v>1158024</v>
      </c>
      <c r="J2003" s="4">
        <v>373</v>
      </c>
      <c r="K2003" t="s">
        <v>31</v>
      </c>
      <c r="L2003" t="s">
        <v>32</v>
      </c>
      <c r="M2003" t="s">
        <v>33</v>
      </c>
      <c r="N2003" s="4">
        <v>4</v>
      </c>
      <c r="O2003" s="4">
        <v>1492</v>
      </c>
      <c r="P2003" t="s">
        <v>13063</v>
      </c>
      <c r="Q2003" t="s">
        <v>8984</v>
      </c>
      <c r="R2003" t="s">
        <v>8985</v>
      </c>
      <c r="S2003" t="s">
        <v>6288</v>
      </c>
      <c r="T2003" t="s">
        <v>35</v>
      </c>
      <c r="U2003" t="s">
        <v>36</v>
      </c>
      <c r="V2003">
        <v>0</v>
      </c>
      <c r="W2003">
        <v>2015</v>
      </c>
      <c r="X2003" t="s">
        <v>37</v>
      </c>
      <c r="Y2003" t="s">
        <v>38</v>
      </c>
      <c r="Z2003" t="s">
        <v>39</v>
      </c>
      <c r="AA2003" t="s">
        <v>40</v>
      </c>
      <c r="AB2003" t="s">
        <v>41</v>
      </c>
    </row>
    <row r="2004" spans="1:28" x14ac:dyDescent="0.35">
      <c r="A2004" s="16" t="s">
        <v>6337</v>
      </c>
      <c r="B2004" s="16" t="s">
        <v>12653</v>
      </c>
      <c r="C2004" s="16" t="s">
        <v>6362</v>
      </c>
      <c r="D2004" s="17">
        <v>153652110</v>
      </c>
      <c r="E2004" s="16" t="s">
        <v>30</v>
      </c>
      <c r="G2004" s="16">
        <v>42021</v>
      </c>
      <c r="H2004" s="18">
        <v>819</v>
      </c>
      <c r="I2004" s="16">
        <v>1165063</v>
      </c>
      <c r="J2004" s="19">
        <v>641</v>
      </c>
      <c r="K2004" s="16" t="s">
        <v>31</v>
      </c>
      <c r="L2004" s="16" t="s">
        <v>60</v>
      </c>
      <c r="M2004" s="16" t="s">
        <v>94</v>
      </c>
      <c r="N2004" s="19">
        <v>692</v>
      </c>
      <c r="O2004" s="19">
        <v>71039</v>
      </c>
      <c r="P2004" s="16" t="s">
        <v>13059</v>
      </c>
      <c r="Q2004" s="16" t="s">
        <v>57</v>
      </c>
      <c r="R2004" s="16" t="s">
        <v>8985</v>
      </c>
      <c r="S2004" s="16" t="s">
        <v>6545</v>
      </c>
      <c r="T2004" s="16" t="s">
        <v>35</v>
      </c>
      <c r="U2004" s="16" t="s">
        <v>36</v>
      </c>
      <c r="V2004" s="16">
        <v>31128987</v>
      </c>
      <c r="W2004" s="16">
        <v>2015</v>
      </c>
      <c r="X2004" s="16" t="s">
        <v>37</v>
      </c>
      <c r="Y2004" s="16" t="s">
        <v>38</v>
      </c>
      <c r="Z2004" s="16" t="s">
        <v>39</v>
      </c>
      <c r="AA2004" s="16" t="s">
        <v>40</v>
      </c>
      <c r="AB2004" s="16" t="s">
        <v>41</v>
      </c>
    </row>
    <row r="2005" spans="1:28" x14ac:dyDescent="0.35">
      <c r="A2005" t="s">
        <v>6337</v>
      </c>
      <c r="B2005" t="s">
        <v>12653</v>
      </c>
      <c r="C2005" t="s">
        <v>6400</v>
      </c>
      <c r="D2005" s="1">
        <v>152691110</v>
      </c>
      <c r="E2005" t="s">
        <v>43</v>
      </c>
      <c r="G2005">
        <v>42028</v>
      </c>
      <c r="H2005" s="3">
        <v>2148</v>
      </c>
      <c r="I2005">
        <v>1168117</v>
      </c>
      <c r="J2005" s="4">
        <v>1017</v>
      </c>
      <c r="K2005" t="s">
        <v>31</v>
      </c>
      <c r="L2005" t="s">
        <v>32</v>
      </c>
      <c r="M2005" t="s">
        <v>83</v>
      </c>
      <c r="N2005" s="4">
        <v>31</v>
      </c>
      <c r="O2005" s="4">
        <v>7167</v>
      </c>
      <c r="P2005" t="s">
        <v>13062</v>
      </c>
      <c r="Q2005" t="s">
        <v>8984</v>
      </c>
      <c r="R2005" t="s">
        <v>47</v>
      </c>
      <c r="S2005" t="s">
        <v>6546</v>
      </c>
      <c r="T2005" t="s">
        <v>35</v>
      </c>
      <c r="U2005" t="s">
        <v>36</v>
      </c>
      <c r="V2005">
        <v>0</v>
      </c>
      <c r="W2005">
        <v>2015</v>
      </c>
      <c r="X2005" t="s">
        <v>37</v>
      </c>
      <c r="Y2005" t="s">
        <v>38</v>
      </c>
      <c r="Z2005" t="s">
        <v>39</v>
      </c>
      <c r="AA2005" t="s">
        <v>40</v>
      </c>
      <c r="AB2005" t="s">
        <v>41</v>
      </c>
    </row>
    <row r="2006" spans="1:28" x14ac:dyDescent="0.35">
      <c r="A2006" s="16" t="s">
        <v>6337</v>
      </c>
      <c r="B2006" s="16" t="s">
        <v>12653</v>
      </c>
      <c r="C2006" s="16" t="s">
        <v>6213</v>
      </c>
      <c r="D2006" s="17">
        <v>153132102</v>
      </c>
      <c r="E2006" s="16" t="s">
        <v>43</v>
      </c>
      <c r="G2006" s="16">
        <v>42013</v>
      </c>
      <c r="H2006" s="18">
        <v>1428</v>
      </c>
      <c r="I2006" s="16">
        <v>1161697</v>
      </c>
      <c r="J2006" s="19">
        <v>454</v>
      </c>
      <c r="K2006" s="16" t="s">
        <v>31</v>
      </c>
      <c r="L2006" s="16" t="s">
        <v>60</v>
      </c>
      <c r="M2006" s="16" t="s">
        <v>94</v>
      </c>
      <c r="N2006" s="19">
        <v>126</v>
      </c>
      <c r="O2006" s="19">
        <v>57204</v>
      </c>
      <c r="P2006" s="16" t="s">
        <v>13062</v>
      </c>
      <c r="Q2006" s="16" t="s">
        <v>57</v>
      </c>
      <c r="R2006" s="16" t="s">
        <v>8985</v>
      </c>
      <c r="S2006" s="16" t="s">
        <v>6544</v>
      </c>
      <c r="T2006" s="16" t="s">
        <v>35</v>
      </c>
      <c r="U2006" s="16" t="s">
        <v>36</v>
      </c>
      <c r="V2006" s="16">
        <v>31126956</v>
      </c>
      <c r="W2006" s="16">
        <v>2015</v>
      </c>
      <c r="X2006" s="16" t="s">
        <v>37</v>
      </c>
      <c r="Y2006" s="16" t="s">
        <v>38</v>
      </c>
      <c r="Z2006" s="16" t="s">
        <v>39</v>
      </c>
      <c r="AA2006" s="16" t="s">
        <v>40</v>
      </c>
      <c r="AB2006" s="16" t="s">
        <v>41</v>
      </c>
    </row>
    <row r="2007" spans="1:28" x14ac:dyDescent="0.35">
      <c r="A2007" t="s">
        <v>7410</v>
      </c>
      <c r="B2007" t="s">
        <v>12654</v>
      </c>
      <c r="C2007" t="s">
        <v>7539</v>
      </c>
      <c r="D2007" s="1">
        <v>43071101</v>
      </c>
      <c r="E2007" t="s">
        <v>43</v>
      </c>
      <c r="G2007">
        <v>42024</v>
      </c>
      <c r="H2007" s="3">
        <v>1333</v>
      </c>
      <c r="I2007">
        <v>1166179</v>
      </c>
      <c r="J2007" s="4">
        <v>268</v>
      </c>
      <c r="K2007" t="s">
        <v>31</v>
      </c>
      <c r="L2007" t="s">
        <v>60</v>
      </c>
      <c r="M2007" t="s">
        <v>61</v>
      </c>
      <c r="N2007" s="4">
        <v>73</v>
      </c>
      <c r="O2007" s="4">
        <v>19564</v>
      </c>
      <c r="P2007" t="s">
        <v>13059</v>
      </c>
      <c r="Q2007" t="s">
        <v>8984</v>
      </c>
      <c r="R2007" t="s">
        <v>8985</v>
      </c>
      <c r="S2007" t="s">
        <v>7599</v>
      </c>
      <c r="T2007" t="s">
        <v>35</v>
      </c>
      <c r="U2007" t="s">
        <v>36</v>
      </c>
      <c r="V2007">
        <v>42318905</v>
      </c>
      <c r="W2007">
        <v>2015</v>
      </c>
      <c r="X2007" t="s">
        <v>37</v>
      </c>
      <c r="Y2007" t="s">
        <v>38</v>
      </c>
      <c r="Z2007" t="s">
        <v>64</v>
      </c>
      <c r="AA2007" t="s">
        <v>40</v>
      </c>
      <c r="AB2007" t="s">
        <v>41</v>
      </c>
    </row>
    <row r="2008" spans="1:28" x14ac:dyDescent="0.35">
      <c r="A2008" s="16" t="s">
        <v>7410</v>
      </c>
      <c r="B2008" s="16" t="s">
        <v>12654</v>
      </c>
      <c r="C2008" s="16" t="s">
        <v>7413</v>
      </c>
      <c r="D2008" s="17">
        <v>42811113</v>
      </c>
      <c r="E2008" s="16" t="s">
        <v>43</v>
      </c>
      <c r="G2008" s="16">
        <v>42020</v>
      </c>
      <c r="H2008" s="18">
        <v>1048</v>
      </c>
      <c r="I2008" s="16">
        <v>1164755</v>
      </c>
      <c r="J2008" s="19">
        <v>207</v>
      </c>
      <c r="K2008" s="16" t="s">
        <v>31</v>
      </c>
      <c r="L2008" s="16" t="s">
        <v>32</v>
      </c>
      <c r="M2008" s="16" t="s">
        <v>83</v>
      </c>
      <c r="N2008" s="19">
        <v>17</v>
      </c>
      <c r="O2008" s="19">
        <v>3519</v>
      </c>
      <c r="P2008" s="16" t="s">
        <v>13059</v>
      </c>
      <c r="Q2008" s="16" t="s">
        <v>8984</v>
      </c>
      <c r="R2008" s="16" t="s">
        <v>8985</v>
      </c>
      <c r="S2008" s="16" t="s">
        <v>7598</v>
      </c>
      <c r="T2008" s="16" t="s">
        <v>35</v>
      </c>
      <c r="U2008" s="16" t="s">
        <v>36</v>
      </c>
      <c r="V2008" s="16">
        <v>0</v>
      </c>
      <c r="W2008" s="16">
        <v>2015</v>
      </c>
      <c r="X2008" s="16" t="s">
        <v>37</v>
      </c>
      <c r="Y2008" s="16" t="s">
        <v>38</v>
      </c>
      <c r="Z2008" s="16" t="s">
        <v>39</v>
      </c>
      <c r="AA2008" s="16" t="s">
        <v>40</v>
      </c>
      <c r="AB2008" s="16" t="s">
        <v>41</v>
      </c>
    </row>
    <row r="2009" spans="1:28" x14ac:dyDescent="0.35">
      <c r="A2009" t="s">
        <v>7410</v>
      </c>
      <c r="B2009" t="s">
        <v>12654</v>
      </c>
      <c r="C2009" t="s">
        <v>7445</v>
      </c>
      <c r="D2009" s="1">
        <v>43321103</v>
      </c>
      <c r="E2009" t="s">
        <v>30</v>
      </c>
      <c r="G2009">
        <v>42032</v>
      </c>
      <c r="H2009" s="3">
        <v>625</v>
      </c>
      <c r="I2009">
        <v>1169228</v>
      </c>
      <c r="J2009" s="4">
        <v>607</v>
      </c>
      <c r="K2009" t="s">
        <v>31</v>
      </c>
      <c r="L2009" t="s">
        <v>60</v>
      </c>
      <c r="M2009" t="s">
        <v>94</v>
      </c>
      <c r="N2009" s="4">
        <v>16</v>
      </c>
      <c r="O2009" s="4">
        <v>9712</v>
      </c>
      <c r="P2009" t="s">
        <v>13059</v>
      </c>
      <c r="Q2009" t="s">
        <v>57</v>
      </c>
      <c r="R2009" t="s">
        <v>8985</v>
      </c>
      <c r="S2009" t="s">
        <v>7600</v>
      </c>
      <c r="T2009" t="s">
        <v>35</v>
      </c>
      <c r="U2009" t="s">
        <v>36</v>
      </c>
      <c r="V2009">
        <v>31131026</v>
      </c>
      <c r="W2009">
        <v>2015</v>
      </c>
      <c r="X2009" t="s">
        <v>37</v>
      </c>
      <c r="Y2009" t="s">
        <v>38</v>
      </c>
      <c r="Z2009" t="s">
        <v>172</v>
      </c>
      <c r="AA2009" t="s">
        <v>40</v>
      </c>
      <c r="AB2009" t="s">
        <v>41</v>
      </c>
    </row>
    <row r="2010" spans="1:28" x14ac:dyDescent="0.35">
      <c r="A2010" s="16" t="s">
        <v>8258</v>
      </c>
      <c r="B2010" s="16" t="s">
        <v>12654</v>
      </c>
      <c r="C2010" s="16" t="s">
        <v>8266</v>
      </c>
      <c r="D2010" s="17">
        <v>163201102</v>
      </c>
      <c r="E2010" s="16" t="s">
        <v>43</v>
      </c>
      <c r="G2010" s="16">
        <v>42008</v>
      </c>
      <c r="H2010" s="18">
        <v>1213</v>
      </c>
      <c r="I2010" s="16">
        <v>1159092</v>
      </c>
      <c r="J2010" s="19">
        <v>602</v>
      </c>
      <c r="K2010" s="16" t="s">
        <v>31</v>
      </c>
      <c r="L2010" s="16" t="s">
        <v>32</v>
      </c>
      <c r="M2010" s="16" t="s">
        <v>33</v>
      </c>
      <c r="N2010" s="19">
        <v>5</v>
      </c>
      <c r="O2010" s="19">
        <v>3010</v>
      </c>
      <c r="P2010" s="16" t="s">
        <v>8987</v>
      </c>
      <c r="Q2010" s="16" t="s">
        <v>8984</v>
      </c>
      <c r="R2010" s="16" t="s">
        <v>8985</v>
      </c>
      <c r="S2010" s="16" t="s">
        <v>13103</v>
      </c>
      <c r="T2010" s="16" t="s">
        <v>35</v>
      </c>
      <c r="U2010" s="16" t="s">
        <v>36</v>
      </c>
      <c r="V2010" s="16">
        <v>0</v>
      </c>
      <c r="W2010" s="16">
        <v>2015</v>
      </c>
      <c r="X2010" s="16" t="s">
        <v>37</v>
      </c>
      <c r="Y2010" s="16" t="s">
        <v>38</v>
      </c>
      <c r="Z2010" s="16" t="s">
        <v>39</v>
      </c>
      <c r="AA2010" s="16" t="s">
        <v>40</v>
      </c>
      <c r="AB2010" s="16" t="s">
        <v>40</v>
      </c>
    </row>
    <row r="2011" spans="1:28" x14ac:dyDescent="0.35">
      <c r="A2011" t="s">
        <v>8258</v>
      </c>
      <c r="B2011" t="s">
        <v>12653</v>
      </c>
      <c r="C2011" t="s">
        <v>8387</v>
      </c>
      <c r="D2011" s="1">
        <v>163692101</v>
      </c>
      <c r="E2011" t="s">
        <v>43</v>
      </c>
      <c r="G2011">
        <v>42005</v>
      </c>
      <c r="H2011" s="3">
        <v>827</v>
      </c>
      <c r="I2011">
        <v>1157787</v>
      </c>
      <c r="J2011" s="4">
        <v>723</v>
      </c>
      <c r="K2011" t="s">
        <v>31</v>
      </c>
      <c r="L2011" t="s">
        <v>32</v>
      </c>
      <c r="M2011" t="s">
        <v>33</v>
      </c>
      <c r="N2011" s="4">
        <v>5</v>
      </c>
      <c r="O2011" s="4">
        <v>3615</v>
      </c>
      <c r="P2011" t="s">
        <v>13104</v>
      </c>
      <c r="Q2011" t="s">
        <v>8984</v>
      </c>
      <c r="R2011" t="s">
        <v>47</v>
      </c>
      <c r="S2011" t="s">
        <v>13105</v>
      </c>
      <c r="T2011" t="s">
        <v>35</v>
      </c>
      <c r="U2011" t="s">
        <v>36</v>
      </c>
      <c r="V2011">
        <v>0</v>
      </c>
      <c r="W2011">
        <v>2015</v>
      </c>
      <c r="X2011" t="s">
        <v>37</v>
      </c>
      <c r="Y2011" t="s">
        <v>38</v>
      </c>
      <c r="Z2011" t="s">
        <v>64</v>
      </c>
      <c r="AA2011" t="s">
        <v>40</v>
      </c>
      <c r="AB2011" t="s">
        <v>40</v>
      </c>
    </row>
    <row r="2012" spans="1:28" x14ac:dyDescent="0.35">
      <c r="A2012" s="16" t="s">
        <v>8579</v>
      </c>
      <c r="B2012" s="16" t="s">
        <v>12653</v>
      </c>
      <c r="C2012" s="16" t="s">
        <v>8603</v>
      </c>
      <c r="D2012" s="17">
        <v>254452102</v>
      </c>
      <c r="E2012" s="16" t="s">
        <v>43</v>
      </c>
      <c r="G2012" s="16">
        <v>42009</v>
      </c>
      <c r="H2012" s="18">
        <v>1720</v>
      </c>
      <c r="I2012" s="16">
        <v>1159757</v>
      </c>
      <c r="J2012" s="19">
        <v>582</v>
      </c>
      <c r="K2012" s="16" t="s">
        <v>31</v>
      </c>
      <c r="L2012" s="16" t="s">
        <v>60</v>
      </c>
      <c r="M2012" s="16" t="s">
        <v>94</v>
      </c>
      <c r="N2012" s="19">
        <v>97</v>
      </c>
      <c r="O2012" s="19">
        <v>28085</v>
      </c>
      <c r="P2012" s="16" t="s">
        <v>8987</v>
      </c>
      <c r="Q2012" s="16" t="s">
        <v>57</v>
      </c>
      <c r="R2012" s="16" t="s">
        <v>8985</v>
      </c>
      <c r="S2012" s="16" t="s">
        <v>13106</v>
      </c>
      <c r="T2012" s="16" t="s">
        <v>35</v>
      </c>
      <c r="U2012" s="16" t="s">
        <v>36</v>
      </c>
      <c r="V2012" s="16">
        <v>0</v>
      </c>
      <c r="W2012" s="16">
        <v>2015</v>
      </c>
      <c r="X2012" s="16" t="s">
        <v>37</v>
      </c>
      <c r="Y2012" s="16" t="s">
        <v>38</v>
      </c>
      <c r="Z2012" s="16" t="s">
        <v>39</v>
      </c>
      <c r="AA2012" s="16" t="s">
        <v>40</v>
      </c>
      <c r="AB2012" s="16" t="s">
        <v>40</v>
      </c>
    </row>
    <row r="2013" spans="1:28" x14ac:dyDescent="0.35">
      <c r="A2013" t="s">
        <v>8579</v>
      </c>
      <c r="B2013" t="s">
        <v>12653</v>
      </c>
      <c r="C2013" t="s">
        <v>8595</v>
      </c>
      <c r="D2013" s="1">
        <v>163761703</v>
      </c>
      <c r="E2013" t="s">
        <v>30</v>
      </c>
      <c r="G2013">
        <v>42016</v>
      </c>
      <c r="H2013" s="3">
        <v>1528</v>
      </c>
      <c r="I2013">
        <v>1162863</v>
      </c>
      <c r="J2013" s="4">
        <v>640</v>
      </c>
      <c r="K2013" t="s">
        <v>31</v>
      </c>
      <c r="L2013" t="s">
        <v>60</v>
      </c>
      <c r="M2013" t="s">
        <v>94</v>
      </c>
      <c r="N2013" s="4">
        <v>484</v>
      </c>
      <c r="O2013" s="4">
        <v>46063</v>
      </c>
      <c r="P2013" t="s">
        <v>9091</v>
      </c>
      <c r="Q2013" t="s">
        <v>57</v>
      </c>
      <c r="R2013" t="s">
        <v>8985</v>
      </c>
      <c r="S2013" t="s">
        <v>13107</v>
      </c>
      <c r="T2013" t="s">
        <v>35</v>
      </c>
      <c r="U2013" t="s">
        <v>36</v>
      </c>
      <c r="V2013">
        <v>0</v>
      </c>
      <c r="W2013">
        <v>2015</v>
      </c>
      <c r="X2013" t="s">
        <v>37</v>
      </c>
      <c r="Y2013" t="s">
        <v>38</v>
      </c>
      <c r="Z2013" t="s">
        <v>64</v>
      </c>
      <c r="AA2013" t="s">
        <v>40</v>
      </c>
      <c r="AB2013" t="s">
        <v>40</v>
      </c>
    </row>
    <row r="2014" spans="1:28" x14ac:dyDescent="0.35">
      <c r="A2014" s="16" t="s">
        <v>28</v>
      </c>
      <c r="B2014" s="16" t="s">
        <v>12653</v>
      </c>
      <c r="C2014" s="16" t="s">
        <v>12729</v>
      </c>
      <c r="D2014" s="17">
        <v>182941102</v>
      </c>
      <c r="E2014" s="16" t="s">
        <v>43</v>
      </c>
      <c r="G2014" s="16">
        <v>42186</v>
      </c>
      <c r="H2014" s="18">
        <v>1012</v>
      </c>
      <c r="I2014" s="16">
        <v>1260299</v>
      </c>
      <c r="J2014" s="19">
        <v>113</v>
      </c>
      <c r="K2014" s="16" t="s">
        <v>31</v>
      </c>
      <c r="L2014" s="16" t="s">
        <v>32</v>
      </c>
      <c r="M2014" s="16" t="s">
        <v>33</v>
      </c>
      <c r="N2014" s="19">
        <v>1</v>
      </c>
      <c r="O2014" s="19">
        <v>113</v>
      </c>
      <c r="P2014" s="16" t="s">
        <v>8983</v>
      </c>
      <c r="Q2014" s="16" t="s">
        <v>8984</v>
      </c>
      <c r="R2014" s="16" t="s">
        <v>8985</v>
      </c>
      <c r="S2014" s="16" t="s">
        <v>429</v>
      </c>
      <c r="T2014" s="16" t="s">
        <v>35</v>
      </c>
      <c r="U2014" s="16" t="s">
        <v>36</v>
      </c>
      <c r="V2014" s="16">
        <v>0</v>
      </c>
      <c r="W2014" s="16">
        <v>2015</v>
      </c>
      <c r="X2014" s="16" t="s">
        <v>134</v>
      </c>
      <c r="Y2014" s="16" t="s">
        <v>38</v>
      </c>
      <c r="Z2014" s="16" t="s">
        <v>39</v>
      </c>
      <c r="AA2014" s="16" t="s">
        <v>40</v>
      </c>
      <c r="AB2014" s="16" t="s">
        <v>40</v>
      </c>
    </row>
    <row r="2015" spans="1:28" x14ac:dyDescent="0.35">
      <c r="A2015" t="s">
        <v>28</v>
      </c>
      <c r="B2015" t="s">
        <v>12653</v>
      </c>
      <c r="C2015" t="s">
        <v>12730</v>
      </c>
      <c r="D2015" s="1">
        <v>83692104</v>
      </c>
      <c r="E2015" t="s">
        <v>43</v>
      </c>
      <c r="G2015">
        <v>42191</v>
      </c>
      <c r="H2015" s="3">
        <v>515</v>
      </c>
      <c r="I2015">
        <v>1263422</v>
      </c>
      <c r="J2015" s="4">
        <v>667</v>
      </c>
      <c r="K2015" t="s">
        <v>31</v>
      </c>
      <c r="L2015" t="s">
        <v>32</v>
      </c>
      <c r="M2015" t="s">
        <v>33</v>
      </c>
      <c r="N2015" s="4">
        <v>261</v>
      </c>
      <c r="O2015" s="4">
        <v>41029</v>
      </c>
      <c r="P2015" t="s">
        <v>9004</v>
      </c>
      <c r="Q2015" t="s">
        <v>8984</v>
      </c>
      <c r="R2015" t="s">
        <v>8985</v>
      </c>
      <c r="S2015" t="s">
        <v>431</v>
      </c>
      <c r="T2015" t="s">
        <v>35</v>
      </c>
      <c r="U2015" t="s">
        <v>36</v>
      </c>
      <c r="V2015">
        <v>41875599</v>
      </c>
      <c r="W2015">
        <v>2015</v>
      </c>
      <c r="X2015" t="s">
        <v>134</v>
      </c>
      <c r="Y2015" t="s">
        <v>38</v>
      </c>
      <c r="Z2015" t="s">
        <v>39</v>
      </c>
      <c r="AA2015" t="s">
        <v>40</v>
      </c>
      <c r="AB2015" t="s">
        <v>40</v>
      </c>
    </row>
    <row r="2016" spans="1:28" x14ac:dyDescent="0.35">
      <c r="A2016" s="16" t="s">
        <v>28</v>
      </c>
      <c r="B2016" s="16" t="s">
        <v>12654</v>
      </c>
      <c r="C2016" s="16" t="s">
        <v>131</v>
      </c>
      <c r="D2016" s="17">
        <v>83192101</v>
      </c>
      <c r="E2016" s="16" t="s">
        <v>43</v>
      </c>
      <c r="G2016" s="16">
        <v>42200</v>
      </c>
      <c r="H2016" s="18">
        <v>900</v>
      </c>
      <c r="I2016" s="16">
        <v>1268417</v>
      </c>
      <c r="J2016" s="19">
        <v>950</v>
      </c>
      <c r="K2016" s="16" t="s">
        <v>31</v>
      </c>
      <c r="L2016" s="16" t="s">
        <v>32</v>
      </c>
      <c r="M2016" s="16" t="s">
        <v>33</v>
      </c>
      <c r="N2016" s="19">
        <v>4</v>
      </c>
      <c r="O2016" s="19">
        <v>3800</v>
      </c>
      <c r="P2016" s="16" t="s">
        <v>9013</v>
      </c>
      <c r="Q2016" s="16" t="s">
        <v>8984</v>
      </c>
      <c r="R2016" s="16" t="s">
        <v>8985</v>
      </c>
      <c r="S2016" s="16" t="s">
        <v>435</v>
      </c>
      <c r="T2016" s="16" t="s">
        <v>35</v>
      </c>
      <c r="U2016" s="16" t="s">
        <v>36</v>
      </c>
      <c r="V2016" s="16">
        <v>0</v>
      </c>
      <c r="W2016" s="16">
        <v>2015</v>
      </c>
      <c r="X2016" s="16" t="s">
        <v>134</v>
      </c>
      <c r="Y2016" s="16" t="s">
        <v>38</v>
      </c>
      <c r="Z2016" s="16" t="s">
        <v>64</v>
      </c>
      <c r="AA2016" s="16" t="s">
        <v>40</v>
      </c>
      <c r="AB2016" s="16" t="s">
        <v>40</v>
      </c>
    </row>
    <row r="2017" spans="1:28" x14ac:dyDescent="0.35">
      <c r="A2017" t="s">
        <v>28</v>
      </c>
      <c r="B2017" t="s">
        <v>12653</v>
      </c>
      <c r="C2017" t="s">
        <v>98</v>
      </c>
      <c r="D2017" s="1">
        <v>83692104</v>
      </c>
      <c r="E2017" t="s">
        <v>43</v>
      </c>
      <c r="G2017">
        <v>42202</v>
      </c>
      <c r="H2017" s="3">
        <v>1225</v>
      </c>
      <c r="I2017">
        <v>1269601</v>
      </c>
      <c r="J2017" s="4">
        <v>314</v>
      </c>
      <c r="K2017" t="s">
        <v>31</v>
      </c>
      <c r="L2017" t="s">
        <v>32</v>
      </c>
      <c r="M2017" t="s">
        <v>33</v>
      </c>
      <c r="N2017" s="4">
        <v>4</v>
      </c>
      <c r="O2017" s="4">
        <v>668</v>
      </c>
      <c r="P2017" t="s">
        <v>9004</v>
      </c>
      <c r="Q2017" t="s">
        <v>8984</v>
      </c>
      <c r="R2017" t="s">
        <v>47</v>
      </c>
      <c r="S2017" t="s">
        <v>437</v>
      </c>
      <c r="T2017" t="s">
        <v>35</v>
      </c>
      <c r="U2017" t="s">
        <v>36</v>
      </c>
      <c r="V2017">
        <v>31169633</v>
      </c>
      <c r="W2017">
        <v>2015</v>
      </c>
      <c r="X2017" t="s">
        <v>134</v>
      </c>
      <c r="Y2017" t="s">
        <v>38</v>
      </c>
      <c r="Z2017" t="s">
        <v>39</v>
      </c>
      <c r="AA2017" t="s">
        <v>40</v>
      </c>
      <c r="AB2017" t="s">
        <v>40</v>
      </c>
    </row>
    <row r="2018" spans="1:28" x14ac:dyDescent="0.35">
      <c r="A2018" s="16" t="s">
        <v>28</v>
      </c>
      <c r="B2018" s="16" t="s">
        <v>12654</v>
      </c>
      <c r="C2018" s="16" t="s">
        <v>12731</v>
      </c>
      <c r="D2018" s="17">
        <v>83622103</v>
      </c>
      <c r="E2018" s="16" t="s">
        <v>43</v>
      </c>
      <c r="G2018" s="16">
        <v>42187</v>
      </c>
      <c r="H2018" s="18">
        <v>218</v>
      </c>
      <c r="I2018" s="16">
        <v>1261450</v>
      </c>
      <c r="J2018" s="19">
        <v>752</v>
      </c>
      <c r="K2018" s="16" t="s">
        <v>31</v>
      </c>
      <c r="L2018" s="16" t="s">
        <v>32</v>
      </c>
      <c r="M2018" s="16" t="s">
        <v>33</v>
      </c>
      <c r="N2018" s="19">
        <v>19</v>
      </c>
      <c r="O2018" s="19">
        <v>14288</v>
      </c>
      <c r="P2018" s="16" t="s">
        <v>8983</v>
      </c>
      <c r="Q2018" s="16" t="s">
        <v>8984</v>
      </c>
      <c r="R2018" s="16" t="s">
        <v>8985</v>
      </c>
      <c r="S2018" s="16" t="s">
        <v>430</v>
      </c>
      <c r="T2018" s="16" t="s">
        <v>35</v>
      </c>
      <c r="U2018" s="16" t="s">
        <v>36</v>
      </c>
      <c r="V2018" s="16">
        <v>31165546</v>
      </c>
      <c r="W2018" s="16">
        <v>2015</v>
      </c>
      <c r="X2018" s="16" t="s">
        <v>134</v>
      </c>
      <c r="Y2018" s="16" t="s">
        <v>38</v>
      </c>
      <c r="Z2018" s="16" t="s">
        <v>39</v>
      </c>
      <c r="AA2018" s="16" t="s">
        <v>40</v>
      </c>
      <c r="AB2018" s="16" t="s">
        <v>40</v>
      </c>
    </row>
    <row r="2019" spans="1:28" x14ac:dyDescent="0.35">
      <c r="A2019" t="s">
        <v>28</v>
      </c>
      <c r="B2019" t="s">
        <v>12654</v>
      </c>
      <c r="C2019" t="s">
        <v>12732</v>
      </c>
      <c r="D2019" s="1">
        <v>83192101</v>
      </c>
      <c r="E2019" t="s">
        <v>43</v>
      </c>
      <c r="G2019">
        <v>42192</v>
      </c>
      <c r="H2019" s="3">
        <v>1529</v>
      </c>
      <c r="I2019">
        <v>1264463</v>
      </c>
      <c r="J2019" s="4">
        <v>956</v>
      </c>
      <c r="K2019" t="s">
        <v>31</v>
      </c>
      <c r="L2019" t="s">
        <v>32</v>
      </c>
      <c r="M2019" t="s">
        <v>33</v>
      </c>
      <c r="N2019" s="4">
        <v>6</v>
      </c>
      <c r="O2019" s="4">
        <v>3136</v>
      </c>
      <c r="P2019" t="s">
        <v>9267</v>
      </c>
      <c r="Q2019" t="s">
        <v>8984</v>
      </c>
      <c r="R2019" t="s">
        <v>8985</v>
      </c>
      <c r="S2019" t="s">
        <v>432</v>
      </c>
      <c r="T2019" t="s">
        <v>35</v>
      </c>
      <c r="U2019" t="s">
        <v>36</v>
      </c>
      <c r="V2019">
        <v>31166856</v>
      </c>
      <c r="W2019">
        <v>2015</v>
      </c>
      <c r="X2019" t="s">
        <v>134</v>
      </c>
      <c r="Y2019" t="s">
        <v>38</v>
      </c>
      <c r="Z2019" t="s">
        <v>39</v>
      </c>
      <c r="AA2019" t="s">
        <v>40</v>
      </c>
      <c r="AB2019" t="s">
        <v>40</v>
      </c>
    </row>
    <row r="2020" spans="1:28" x14ac:dyDescent="0.35">
      <c r="A2020" s="16" t="s">
        <v>28</v>
      </c>
      <c r="B2020" s="16" t="s">
        <v>12654</v>
      </c>
      <c r="C2020" s="16" t="s">
        <v>52</v>
      </c>
      <c r="D2020" s="17">
        <v>83050402</v>
      </c>
      <c r="E2020" s="16" t="s">
        <v>43</v>
      </c>
      <c r="G2020" s="16">
        <v>42208</v>
      </c>
      <c r="H2020" s="18">
        <v>44</v>
      </c>
      <c r="I2020" s="16">
        <v>1275825</v>
      </c>
      <c r="J2020" s="19">
        <v>399</v>
      </c>
      <c r="K2020" s="16" t="s">
        <v>31</v>
      </c>
      <c r="L2020" s="16" t="s">
        <v>32</v>
      </c>
      <c r="M2020" s="16" t="s">
        <v>33</v>
      </c>
      <c r="N2020" s="19">
        <v>21</v>
      </c>
      <c r="O2020" s="19">
        <v>8379</v>
      </c>
      <c r="P2020" s="16" t="s">
        <v>9011</v>
      </c>
      <c r="Q2020" s="16" t="s">
        <v>8984</v>
      </c>
      <c r="R2020" s="16" t="s">
        <v>8985</v>
      </c>
      <c r="S2020" s="16" t="s">
        <v>438</v>
      </c>
      <c r="T2020" s="16" t="s">
        <v>35</v>
      </c>
      <c r="U2020" s="16" t="s">
        <v>36</v>
      </c>
      <c r="V2020" s="16">
        <v>42434066</v>
      </c>
      <c r="W2020" s="16">
        <v>2015</v>
      </c>
      <c r="X2020" s="16" t="s">
        <v>134</v>
      </c>
      <c r="Y2020" s="16" t="s">
        <v>38</v>
      </c>
      <c r="Z2020" s="16" t="s">
        <v>64</v>
      </c>
      <c r="AA2020" s="16" t="s">
        <v>40</v>
      </c>
      <c r="AB2020" s="16" t="s">
        <v>40</v>
      </c>
    </row>
    <row r="2021" spans="1:28" x14ac:dyDescent="0.35">
      <c r="A2021" t="s">
        <v>28</v>
      </c>
      <c r="B2021" t="s">
        <v>12653</v>
      </c>
      <c r="C2021" t="s">
        <v>12733</v>
      </c>
      <c r="D2021" s="1">
        <v>83622105</v>
      </c>
      <c r="E2021" t="s">
        <v>43</v>
      </c>
      <c r="G2021">
        <v>42200</v>
      </c>
      <c r="H2021" s="3">
        <v>427</v>
      </c>
      <c r="I2021">
        <v>1268290</v>
      </c>
      <c r="J2021" s="4">
        <v>708</v>
      </c>
      <c r="K2021" t="s">
        <v>31</v>
      </c>
      <c r="L2021" t="s">
        <v>32</v>
      </c>
      <c r="M2021" t="s">
        <v>33</v>
      </c>
      <c r="N2021" s="4">
        <v>16</v>
      </c>
      <c r="O2021" s="4">
        <v>11328</v>
      </c>
      <c r="P2021" t="s">
        <v>8983</v>
      </c>
      <c r="Q2021" t="s">
        <v>8984</v>
      </c>
      <c r="R2021" t="s">
        <v>8985</v>
      </c>
      <c r="S2021" t="s">
        <v>434</v>
      </c>
      <c r="T2021" t="s">
        <v>35</v>
      </c>
      <c r="U2021" t="s">
        <v>36</v>
      </c>
      <c r="V2021">
        <v>0</v>
      </c>
      <c r="W2021">
        <v>2015</v>
      </c>
      <c r="X2021" t="s">
        <v>134</v>
      </c>
      <c r="Y2021" t="s">
        <v>38</v>
      </c>
      <c r="Z2021" t="s">
        <v>88</v>
      </c>
      <c r="AA2021" t="s">
        <v>40</v>
      </c>
      <c r="AB2021" t="s">
        <v>40</v>
      </c>
    </row>
    <row r="2022" spans="1:28" x14ac:dyDescent="0.35">
      <c r="A2022" s="16" t="s">
        <v>28</v>
      </c>
      <c r="B2022" s="16" t="s">
        <v>12654</v>
      </c>
      <c r="C2022" s="16" t="s">
        <v>12734</v>
      </c>
      <c r="D2022" s="17">
        <v>83622104</v>
      </c>
      <c r="E2022" s="16" t="s">
        <v>43</v>
      </c>
      <c r="G2022" s="16">
        <v>42202</v>
      </c>
      <c r="H2022" s="18">
        <v>16</v>
      </c>
      <c r="I2022" s="16">
        <v>1269374</v>
      </c>
      <c r="J2022" s="19">
        <v>667</v>
      </c>
      <c r="K2022" s="16" t="s">
        <v>31</v>
      </c>
      <c r="L2022" s="16" t="s">
        <v>32</v>
      </c>
      <c r="M2022" s="16" t="s">
        <v>33</v>
      </c>
      <c r="N2022" s="19">
        <v>78</v>
      </c>
      <c r="O2022" s="19">
        <v>52026</v>
      </c>
      <c r="P2022" s="16" t="s">
        <v>8987</v>
      </c>
      <c r="Q2022" s="16" t="s">
        <v>8984</v>
      </c>
      <c r="R2022" s="16" t="s">
        <v>8985</v>
      </c>
      <c r="S2022" s="16" t="s">
        <v>436</v>
      </c>
      <c r="T2022" s="16" t="s">
        <v>35</v>
      </c>
      <c r="U2022" s="16" t="s">
        <v>36</v>
      </c>
      <c r="V2022" s="16">
        <v>42429709</v>
      </c>
      <c r="W2022" s="16">
        <v>2015</v>
      </c>
      <c r="X2022" s="16" t="s">
        <v>134</v>
      </c>
      <c r="Y2022" s="16" t="s">
        <v>38</v>
      </c>
      <c r="Z2022" s="16" t="s">
        <v>39</v>
      </c>
      <c r="AA2022" s="16" t="s">
        <v>40</v>
      </c>
      <c r="AB2022" s="16" t="s">
        <v>40</v>
      </c>
    </row>
    <row r="2023" spans="1:28" x14ac:dyDescent="0.35">
      <c r="A2023" t="s">
        <v>28</v>
      </c>
      <c r="B2023" t="s">
        <v>12653</v>
      </c>
      <c r="C2023" t="s">
        <v>12735</v>
      </c>
      <c r="D2023" s="1">
        <v>82931101</v>
      </c>
      <c r="E2023" t="s">
        <v>43</v>
      </c>
      <c r="G2023">
        <v>42210</v>
      </c>
      <c r="H2023" s="3">
        <v>1831</v>
      </c>
      <c r="I2023">
        <v>1277261</v>
      </c>
      <c r="J2023" s="4">
        <v>1009</v>
      </c>
      <c r="K2023" t="s">
        <v>31</v>
      </c>
      <c r="L2023" t="s">
        <v>32</v>
      </c>
      <c r="M2023" t="s">
        <v>33</v>
      </c>
      <c r="N2023" s="4">
        <v>7</v>
      </c>
      <c r="O2023" s="4">
        <v>7063</v>
      </c>
      <c r="P2023" t="s">
        <v>8987</v>
      </c>
      <c r="Q2023" t="s">
        <v>8984</v>
      </c>
      <c r="R2023" t="s">
        <v>8985</v>
      </c>
      <c r="S2023" t="s">
        <v>439</v>
      </c>
      <c r="T2023" t="s">
        <v>35</v>
      </c>
      <c r="U2023" t="s">
        <v>36</v>
      </c>
      <c r="V2023">
        <v>42435042</v>
      </c>
      <c r="W2023">
        <v>2015</v>
      </c>
      <c r="X2023" t="s">
        <v>134</v>
      </c>
      <c r="Y2023" t="s">
        <v>38</v>
      </c>
      <c r="Z2023" t="s">
        <v>64</v>
      </c>
      <c r="AA2023" t="s">
        <v>40</v>
      </c>
      <c r="AB2023" t="s">
        <v>40</v>
      </c>
    </row>
    <row r="2024" spans="1:28" x14ac:dyDescent="0.35">
      <c r="A2024" s="16" t="s">
        <v>28</v>
      </c>
      <c r="B2024" s="16" t="s">
        <v>12654</v>
      </c>
      <c r="C2024" s="16" t="s">
        <v>12736</v>
      </c>
      <c r="D2024" s="17">
        <v>82841102</v>
      </c>
      <c r="E2024" s="16" t="s">
        <v>43</v>
      </c>
      <c r="G2024" s="16">
        <v>42198</v>
      </c>
      <c r="H2024" s="18">
        <v>2040</v>
      </c>
      <c r="I2024" s="16">
        <v>1267549</v>
      </c>
      <c r="J2024" s="19">
        <v>566</v>
      </c>
      <c r="K2024" s="16" t="s">
        <v>31</v>
      </c>
      <c r="L2024" s="16" t="s">
        <v>32</v>
      </c>
      <c r="M2024" s="16" t="s">
        <v>33</v>
      </c>
      <c r="N2024" s="19">
        <v>49</v>
      </c>
      <c r="O2024" s="19">
        <v>7448</v>
      </c>
      <c r="P2024" s="16" t="s">
        <v>8987</v>
      </c>
      <c r="Q2024" s="16" t="s">
        <v>8984</v>
      </c>
      <c r="R2024" s="16" t="s">
        <v>8985</v>
      </c>
      <c r="S2024" s="16" t="s">
        <v>433</v>
      </c>
      <c r="T2024" s="16" t="s">
        <v>35</v>
      </c>
      <c r="U2024" s="16" t="s">
        <v>36</v>
      </c>
      <c r="V2024" s="16">
        <v>31168429</v>
      </c>
      <c r="W2024" s="16">
        <v>2015</v>
      </c>
      <c r="X2024" s="16" t="s">
        <v>134</v>
      </c>
      <c r="Y2024" s="16" t="s">
        <v>38</v>
      </c>
      <c r="Z2024" s="16" t="s">
        <v>64</v>
      </c>
      <c r="AA2024" s="16" t="s">
        <v>40</v>
      </c>
      <c r="AB2024" s="16" t="s">
        <v>40</v>
      </c>
    </row>
    <row r="2025" spans="1:28" x14ac:dyDescent="0.35">
      <c r="A2025" t="s">
        <v>1655</v>
      </c>
      <c r="B2025" t="s">
        <v>12654</v>
      </c>
      <c r="C2025" t="s">
        <v>12737</v>
      </c>
      <c r="D2025" s="1">
        <v>82021106</v>
      </c>
      <c r="E2025" t="s">
        <v>448</v>
      </c>
      <c r="G2025">
        <v>42208</v>
      </c>
      <c r="H2025" s="3">
        <v>1524</v>
      </c>
      <c r="I2025">
        <v>1276312</v>
      </c>
      <c r="J2025" s="4">
        <v>720</v>
      </c>
      <c r="K2025" t="s">
        <v>31</v>
      </c>
      <c r="L2025" t="s">
        <v>32</v>
      </c>
      <c r="M2025" t="s">
        <v>33</v>
      </c>
      <c r="N2025" s="4">
        <v>6</v>
      </c>
      <c r="O2025" s="4">
        <v>2223</v>
      </c>
      <c r="P2025" t="s">
        <v>8987</v>
      </c>
      <c r="Q2025" t="s">
        <v>8984</v>
      </c>
      <c r="R2025" t="s">
        <v>47</v>
      </c>
      <c r="S2025" t="s">
        <v>1743</v>
      </c>
      <c r="T2025" t="s">
        <v>35</v>
      </c>
      <c r="U2025" t="s">
        <v>36</v>
      </c>
      <c r="V2025">
        <v>0</v>
      </c>
      <c r="W2025">
        <v>2015</v>
      </c>
      <c r="X2025" t="s">
        <v>134</v>
      </c>
      <c r="Y2025" t="s">
        <v>38</v>
      </c>
      <c r="Z2025" t="s">
        <v>422</v>
      </c>
      <c r="AA2025" t="s">
        <v>40</v>
      </c>
      <c r="AB2025" t="s">
        <v>40</v>
      </c>
    </row>
    <row r="2026" spans="1:28" x14ac:dyDescent="0.35">
      <c r="A2026" s="16" t="s">
        <v>1956</v>
      </c>
      <c r="B2026" s="16" t="s">
        <v>12654</v>
      </c>
      <c r="C2026" s="16" t="s">
        <v>12738</v>
      </c>
      <c r="D2026" s="17">
        <v>14662104</v>
      </c>
      <c r="E2026" s="16" t="s">
        <v>43</v>
      </c>
      <c r="G2026" s="16">
        <v>42209</v>
      </c>
      <c r="H2026" s="18">
        <v>1057</v>
      </c>
      <c r="I2026" s="16">
        <v>1276602</v>
      </c>
      <c r="J2026" s="19">
        <v>573</v>
      </c>
      <c r="K2026" s="16" t="s">
        <v>31</v>
      </c>
      <c r="L2026" s="16" t="s">
        <v>32</v>
      </c>
      <c r="M2026" s="16" t="s">
        <v>33</v>
      </c>
      <c r="N2026" s="19">
        <v>1</v>
      </c>
      <c r="O2026" s="19">
        <v>573</v>
      </c>
      <c r="P2026" s="16" t="s">
        <v>8987</v>
      </c>
      <c r="Q2026" s="16" t="s">
        <v>8984</v>
      </c>
      <c r="R2026" s="16" t="s">
        <v>47</v>
      </c>
      <c r="S2026" s="16" t="s">
        <v>2005</v>
      </c>
      <c r="T2026" s="16" t="s">
        <v>35</v>
      </c>
      <c r="U2026" s="16" t="s">
        <v>36</v>
      </c>
      <c r="V2026" s="16">
        <v>31171433</v>
      </c>
      <c r="W2026" s="16">
        <v>2015</v>
      </c>
      <c r="X2026" s="16" t="s">
        <v>134</v>
      </c>
      <c r="Y2026" s="16" t="s">
        <v>38</v>
      </c>
      <c r="Z2026" s="16" t="s">
        <v>39</v>
      </c>
      <c r="AA2026" s="16" t="s">
        <v>40</v>
      </c>
      <c r="AB2026" s="16" t="s">
        <v>40</v>
      </c>
    </row>
    <row r="2027" spans="1:28" x14ac:dyDescent="0.35">
      <c r="A2027" t="s">
        <v>1956</v>
      </c>
      <c r="B2027" t="s">
        <v>12653</v>
      </c>
      <c r="C2027" t="s">
        <v>1965</v>
      </c>
      <c r="D2027" s="1">
        <v>13801104</v>
      </c>
      <c r="E2027" t="s">
        <v>43</v>
      </c>
      <c r="G2027">
        <v>42189</v>
      </c>
      <c r="H2027" s="3">
        <v>2237</v>
      </c>
      <c r="I2027">
        <v>1263038</v>
      </c>
      <c r="J2027" s="4">
        <v>836</v>
      </c>
      <c r="K2027" t="s">
        <v>31</v>
      </c>
      <c r="L2027" t="s">
        <v>66</v>
      </c>
      <c r="M2027" t="s">
        <v>415</v>
      </c>
      <c r="N2027" s="4">
        <v>121</v>
      </c>
      <c r="O2027" s="4">
        <v>69032</v>
      </c>
      <c r="P2027" t="s">
        <v>8983</v>
      </c>
      <c r="Q2027" t="s">
        <v>8984</v>
      </c>
      <c r="R2027" t="s">
        <v>8985</v>
      </c>
      <c r="S2027" t="s">
        <v>2002</v>
      </c>
      <c r="T2027" t="s">
        <v>35</v>
      </c>
      <c r="U2027" t="s">
        <v>36</v>
      </c>
      <c r="V2027">
        <v>42420842</v>
      </c>
      <c r="W2027">
        <v>2015</v>
      </c>
      <c r="X2027" t="s">
        <v>134</v>
      </c>
      <c r="Y2027" t="s">
        <v>38</v>
      </c>
      <c r="Z2027" t="s">
        <v>39</v>
      </c>
      <c r="AA2027" t="s">
        <v>40</v>
      </c>
      <c r="AB2027" t="s">
        <v>40</v>
      </c>
    </row>
    <row r="2028" spans="1:28" x14ac:dyDescent="0.35">
      <c r="A2028" s="16" t="s">
        <v>1956</v>
      </c>
      <c r="B2028" s="16" t="s">
        <v>12653</v>
      </c>
      <c r="C2028" s="16" t="s">
        <v>12739</v>
      </c>
      <c r="D2028" s="17">
        <v>13801104</v>
      </c>
      <c r="E2028" s="16" t="s">
        <v>43</v>
      </c>
      <c r="G2028" s="16">
        <v>42189</v>
      </c>
      <c r="H2028" s="18">
        <v>955</v>
      </c>
      <c r="I2028" s="16">
        <v>1262833</v>
      </c>
      <c r="J2028" s="19">
        <v>254</v>
      </c>
      <c r="K2028" s="16" t="s">
        <v>31</v>
      </c>
      <c r="L2028" s="16" t="s">
        <v>32</v>
      </c>
      <c r="M2028" s="16" t="s">
        <v>33</v>
      </c>
      <c r="N2028" s="19">
        <v>82</v>
      </c>
      <c r="O2028" s="19">
        <v>14776</v>
      </c>
      <c r="P2028" s="16" t="s">
        <v>8983</v>
      </c>
      <c r="Q2028" s="16" t="s">
        <v>8984</v>
      </c>
      <c r="R2028" s="16" t="s">
        <v>8985</v>
      </c>
      <c r="S2028" s="16" t="s">
        <v>2001</v>
      </c>
      <c r="T2028" s="16" t="s">
        <v>35</v>
      </c>
      <c r="U2028" s="16" t="s">
        <v>36</v>
      </c>
      <c r="V2028" s="16">
        <v>31166053</v>
      </c>
      <c r="W2028" s="16">
        <v>2015</v>
      </c>
      <c r="X2028" s="16" t="s">
        <v>134</v>
      </c>
      <c r="Y2028" s="16" t="s">
        <v>38</v>
      </c>
      <c r="Z2028" s="16" t="s">
        <v>64</v>
      </c>
      <c r="AA2028" s="16" t="s">
        <v>40</v>
      </c>
      <c r="AB2028" s="16" t="s">
        <v>40</v>
      </c>
    </row>
    <row r="2029" spans="1:28" x14ac:dyDescent="0.35">
      <c r="A2029" t="s">
        <v>1956</v>
      </c>
      <c r="B2029" t="s">
        <v>12653</v>
      </c>
      <c r="C2029" t="s">
        <v>12740</v>
      </c>
      <c r="D2029" s="1">
        <v>14101105</v>
      </c>
      <c r="E2029" t="s">
        <v>43</v>
      </c>
      <c r="G2029">
        <v>42202</v>
      </c>
      <c r="H2029" s="3">
        <v>1203</v>
      </c>
      <c r="I2029">
        <v>1269590</v>
      </c>
      <c r="J2029" s="4">
        <v>347</v>
      </c>
      <c r="K2029" t="s">
        <v>31</v>
      </c>
      <c r="L2029" t="s">
        <v>32</v>
      </c>
      <c r="M2029" t="s">
        <v>33</v>
      </c>
      <c r="N2029" s="4">
        <v>31</v>
      </c>
      <c r="O2029" s="4">
        <v>1955</v>
      </c>
      <c r="P2029" t="s">
        <v>8987</v>
      </c>
      <c r="Q2029" t="s">
        <v>57</v>
      </c>
      <c r="R2029" t="s">
        <v>8985</v>
      </c>
      <c r="S2029" t="s">
        <v>2003</v>
      </c>
      <c r="T2029" t="s">
        <v>35</v>
      </c>
      <c r="U2029" t="s">
        <v>36</v>
      </c>
      <c r="V2029">
        <v>0</v>
      </c>
      <c r="W2029">
        <v>2015</v>
      </c>
      <c r="X2029" t="s">
        <v>134</v>
      </c>
      <c r="Y2029" t="s">
        <v>38</v>
      </c>
      <c r="Z2029" t="s">
        <v>422</v>
      </c>
      <c r="AA2029" t="s">
        <v>40</v>
      </c>
      <c r="AB2029" t="s">
        <v>40</v>
      </c>
    </row>
    <row r="2030" spans="1:28" x14ac:dyDescent="0.35">
      <c r="A2030" s="16" t="s">
        <v>2264</v>
      </c>
      <c r="B2030" s="16" t="s">
        <v>12653</v>
      </c>
      <c r="C2030" s="16" t="s">
        <v>12741</v>
      </c>
      <c r="D2030" s="17">
        <v>254151102</v>
      </c>
      <c r="E2030" s="16" t="s">
        <v>43</v>
      </c>
      <c r="G2030" s="16">
        <v>42213</v>
      </c>
      <c r="H2030" s="18">
        <v>1846</v>
      </c>
      <c r="I2030" s="16">
        <v>1278976</v>
      </c>
      <c r="J2030" s="19">
        <v>416</v>
      </c>
      <c r="K2030" s="16" t="s">
        <v>31</v>
      </c>
      <c r="L2030" s="16" t="s">
        <v>32</v>
      </c>
      <c r="M2030" s="16" t="s">
        <v>33</v>
      </c>
      <c r="N2030" s="19">
        <v>59</v>
      </c>
      <c r="O2030" s="19">
        <v>22249</v>
      </c>
      <c r="P2030" s="16" t="s">
        <v>9064</v>
      </c>
      <c r="Q2030" s="16" t="s">
        <v>57</v>
      </c>
      <c r="R2030" s="16" t="s">
        <v>8985</v>
      </c>
      <c r="S2030" s="16" t="s">
        <v>2307</v>
      </c>
      <c r="T2030" s="16" t="s">
        <v>35</v>
      </c>
      <c r="U2030" s="16" t="s">
        <v>36</v>
      </c>
      <c r="V2030" s="16">
        <v>0</v>
      </c>
      <c r="W2030" s="16">
        <v>2015</v>
      </c>
      <c r="X2030" s="16" t="s">
        <v>134</v>
      </c>
      <c r="Y2030" s="16" t="s">
        <v>38</v>
      </c>
      <c r="Z2030" s="16" t="s">
        <v>39</v>
      </c>
      <c r="AA2030" s="16" t="s">
        <v>40</v>
      </c>
      <c r="AB2030" s="16" t="s">
        <v>40</v>
      </c>
    </row>
    <row r="2031" spans="1:28" x14ac:dyDescent="0.35">
      <c r="A2031" t="s">
        <v>2397</v>
      </c>
      <c r="B2031" t="s">
        <v>12653</v>
      </c>
      <c r="C2031" t="s">
        <v>2398</v>
      </c>
      <c r="D2031" s="1">
        <v>192221101</v>
      </c>
      <c r="E2031" t="s">
        <v>30</v>
      </c>
      <c r="G2031">
        <v>42199</v>
      </c>
      <c r="H2031" s="3">
        <v>633</v>
      </c>
      <c r="I2031">
        <v>1267629</v>
      </c>
      <c r="J2031" s="4">
        <v>647</v>
      </c>
      <c r="K2031" t="s">
        <v>31</v>
      </c>
      <c r="L2031" t="s">
        <v>60</v>
      </c>
      <c r="M2031" t="s">
        <v>94</v>
      </c>
      <c r="N2031" s="4">
        <v>559</v>
      </c>
      <c r="O2031" s="4">
        <v>20564</v>
      </c>
      <c r="P2031" t="s">
        <v>8987</v>
      </c>
      <c r="Q2031" t="s">
        <v>57</v>
      </c>
      <c r="R2031" t="s">
        <v>8985</v>
      </c>
      <c r="S2031" t="s">
        <v>2823</v>
      </c>
      <c r="T2031" t="s">
        <v>35</v>
      </c>
      <c r="U2031" t="s">
        <v>36</v>
      </c>
      <c r="V2031">
        <v>0</v>
      </c>
      <c r="W2031">
        <v>2015</v>
      </c>
      <c r="X2031" t="s">
        <v>134</v>
      </c>
      <c r="Y2031" t="s">
        <v>38</v>
      </c>
      <c r="Z2031" t="s">
        <v>64</v>
      </c>
      <c r="AA2031" t="s">
        <v>40</v>
      </c>
      <c r="AB2031" t="s">
        <v>40</v>
      </c>
    </row>
    <row r="2032" spans="1:28" x14ac:dyDescent="0.35">
      <c r="A2032" s="16" t="s">
        <v>4028</v>
      </c>
      <c r="B2032" s="16" t="s">
        <v>12653</v>
      </c>
      <c r="C2032" s="16" t="s">
        <v>12742</v>
      </c>
      <c r="D2032" s="17">
        <v>182541101</v>
      </c>
      <c r="E2032" s="16" t="s">
        <v>43</v>
      </c>
      <c r="G2032" s="16">
        <v>42214</v>
      </c>
      <c r="H2032" s="18">
        <v>1215</v>
      </c>
      <c r="I2032" s="16">
        <v>1279425</v>
      </c>
      <c r="J2032" s="19">
        <v>516</v>
      </c>
      <c r="K2032" s="16" t="s">
        <v>31</v>
      </c>
      <c r="L2032" s="16" t="s">
        <v>60</v>
      </c>
      <c r="M2032" s="16" t="s">
        <v>94</v>
      </c>
      <c r="N2032" s="19">
        <v>92</v>
      </c>
      <c r="O2032" s="19">
        <v>39462</v>
      </c>
      <c r="P2032" s="16" t="s">
        <v>8987</v>
      </c>
      <c r="Q2032" s="16" t="s">
        <v>57</v>
      </c>
      <c r="R2032" s="16" t="s">
        <v>8985</v>
      </c>
      <c r="S2032" s="16" t="s">
        <v>4146</v>
      </c>
      <c r="T2032" s="16" t="s">
        <v>35</v>
      </c>
      <c r="U2032" s="16" t="s">
        <v>36</v>
      </c>
      <c r="V2032" s="16">
        <v>0</v>
      </c>
      <c r="W2032" s="16">
        <v>2015</v>
      </c>
      <c r="X2032" s="16" t="s">
        <v>134</v>
      </c>
      <c r="Y2032" s="16" t="s">
        <v>38</v>
      </c>
      <c r="Z2032" s="16" t="s">
        <v>64</v>
      </c>
      <c r="AA2032" s="16" t="s">
        <v>40</v>
      </c>
      <c r="AB2032" s="16" t="s">
        <v>40</v>
      </c>
    </row>
    <row r="2033" spans="1:28" x14ac:dyDescent="0.35">
      <c r="A2033" t="s">
        <v>4028</v>
      </c>
      <c r="B2033" t="s">
        <v>12653</v>
      </c>
      <c r="C2033" t="s">
        <v>12743</v>
      </c>
      <c r="D2033" s="1">
        <v>183052110</v>
      </c>
      <c r="E2033" t="s">
        <v>53</v>
      </c>
      <c r="G2033">
        <v>42188</v>
      </c>
      <c r="H2033" s="3">
        <v>150</v>
      </c>
      <c r="I2033">
        <v>1262219</v>
      </c>
      <c r="J2033" s="4">
        <v>489</v>
      </c>
      <c r="K2033" t="s">
        <v>31</v>
      </c>
      <c r="L2033" t="s">
        <v>32</v>
      </c>
      <c r="M2033" t="s">
        <v>33</v>
      </c>
      <c r="N2033" s="4">
        <v>2</v>
      </c>
      <c r="O2033" s="4">
        <v>978</v>
      </c>
      <c r="P2033" t="s">
        <v>8983</v>
      </c>
      <c r="Q2033" t="s">
        <v>8984</v>
      </c>
      <c r="R2033" t="s">
        <v>8985</v>
      </c>
      <c r="S2033" t="s">
        <v>4145</v>
      </c>
      <c r="T2033" t="s">
        <v>35</v>
      </c>
      <c r="U2033" t="s">
        <v>36</v>
      </c>
      <c r="V2033">
        <v>31165791</v>
      </c>
      <c r="W2033">
        <v>2015</v>
      </c>
      <c r="X2033" t="s">
        <v>134</v>
      </c>
      <c r="Y2033" t="s">
        <v>38</v>
      </c>
      <c r="Z2033" t="s">
        <v>39</v>
      </c>
      <c r="AA2033" t="s">
        <v>40</v>
      </c>
      <c r="AB2033" t="s">
        <v>38</v>
      </c>
    </row>
    <row r="2034" spans="1:28" x14ac:dyDescent="0.35">
      <c r="A2034" s="16" t="s">
        <v>4487</v>
      </c>
      <c r="B2034" s="16" t="s">
        <v>12653</v>
      </c>
      <c r="C2034" s="16" t="s">
        <v>12744</v>
      </c>
      <c r="D2034" s="17">
        <v>43432105</v>
      </c>
      <c r="E2034" s="16" t="s">
        <v>53</v>
      </c>
      <c r="G2034" s="16">
        <v>42215</v>
      </c>
      <c r="H2034" s="18">
        <v>1914</v>
      </c>
      <c r="I2034" s="16">
        <v>1280464</v>
      </c>
      <c r="J2034" s="19">
        <v>514</v>
      </c>
      <c r="K2034" s="16" t="s">
        <v>31</v>
      </c>
      <c r="L2034" s="16" t="s">
        <v>32</v>
      </c>
      <c r="M2034" s="16" t="s">
        <v>33</v>
      </c>
      <c r="N2034" s="19">
        <v>2</v>
      </c>
      <c r="O2034" s="19">
        <v>1028</v>
      </c>
      <c r="P2034" s="16" t="s">
        <v>8983</v>
      </c>
      <c r="Q2034" s="16" t="s">
        <v>8984</v>
      </c>
      <c r="R2034" s="16" t="s">
        <v>8985</v>
      </c>
      <c r="S2034" s="16" t="s">
        <v>4666</v>
      </c>
      <c r="T2034" s="16" t="s">
        <v>35</v>
      </c>
      <c r="U2034" s="16" t="s">
        <v>36</v>
      </c>
      <c r="V2034" s="16">
        <v>42440248</v>
      </c>
      <c r="W2034" s="16">
        <v>2015</v>
      </c>
      <c r="X2034" s="16" t="s">
        <v>134</v>
      </c>
      <c r="Y2034" s="16" t="s">
        <v>38</v>
      </c>
      <c r="Z2034" s="16" t="s">
        <v>45</v>
      </c>
      <c r="AA2034" s="16" t="s">
        <v>40</v>
      </c>
      <c r="AB2034" s="16" t="s">
        <v>38</v>
      </c>
    </row>
    <row r="2035" spans="1:28" x14ac:dyDescent="0.35">
      <c r="A2035" t="s">
        <v>12674</v>
      </c>
      <c r="B2035" t="s">
        <v>12653</v>
      </c>
      <c r="C2035" t="s">
        <v>12745</v>
      </c>
      <c r="D2035" s="1">
        <v>42271103</v>
      </c>
      <c r="E2035" t="s">
        <v>30</v>
      </c>
      <c r="G2035">
        <v>42194</v>
      </c>
      <c r="H2035" s="3">
        <v>1410</v>
      </c>
      <c r="I2035">
        <v>1265752</v>
      </c>
      <c r="J2035" s="4">
        <v>88</v>
      </c>
      <c r="K2035" t="s">
        <v>31</v>
      </c>
      <c r="L2035" t="s">
        <v>1511</v>
      </c>
      <c r="M2035" t="s">
        <v>7629</v>
      </c>
      <c r="N2035" s="4">
        <v>1087</v>
      </c>
      <c r="O2035" s="4">
        <v>47330</v>
      </c>
      <c r="P2035" t="s">
        <v>9011</v>
      </c>
      <c r="Q2035" t="s">
        <v>8984</v>
      </c>
      <c r="R2035" t="s">
        <v>8985</v>
      </c>
      <c r="S2035" t="s">
        <v>7630</v>
      </c>
      <c r="T2035" t="s">
        <v>35</v>
      </c>
      <c r="U2035" t="s">
        <v>36</v>
      </c>
      <c r="V2035">
        <v>0</v>
      </c>
      <c r="W2035">
        <v>2015</v>
      </c>
      <c r="X2035" t="s">
        <v>134</v>
      </c>
      <c r="Y2035" t="s">
        <v>38</v>
      </c>
      <c r="Z2035" t="s">
        <v>39</v>
      </c>
      <c r="AA2035" t="s">
        <v>40</v>
      </c>
      <c r="AB2035" t="s">
        <v>40</v>
      </c>
    </row>
    <row r="2036" spans="1:28" x14ac:dyDescent="0.35">
      <c r="A2036" s="16" t="s">
        <v>12674</v>
      </c>
      <c r="B2036" s="16" t="s">
        <v>12654</v>
      </c>
      <c r="C2036" s="16" t="s">
        <v>12746</v>
      </c>
      <c r="D2036" s="17">
        <v>42571102</v>
      </c>
      <c r="E2036" s="16" t="s">
        <v>43</v>
      </c>
      <c r="G2036" s="16">
        <v>42186</v>
      </c>
      <c r="H2036" s="18">
        <v>314</v>
      </c>
      <c r="I2036" s="16">
        <v>1260032</v>
      </c>
      <c r="J2036" s="19">
        <v>417</v>
      </c>
      <c r="K2036" s="16" t="s">
        <v>31</v>
      </c>
      <c r="L2036" s="16" t="s">
        <v>32</v>
      </c>
      <c r="M2036" s="16" t="s">
        <v>83</v>
      </c>
      <c r="N2036" s="19">
        <v>242</v>
      </c>
      <c r="O2036" s="19">
        <v>43197</v>
      </c>
      <c r="P2036" s="16" t="s">
        <v>8987</v>
      </c>
      <c r="Q2036" s="16" t="s">
        <v>8984</v>
      </c>
      <c r="R2036" s="16" t="s">
        <v>8985</v>
      </c>
      <c r="S2036" s="16" t="s">
        <v>7627</v>
      </c>
      <c r="T2036" s="16" t="s">
        <v>35</v>
      </c>
      <c r="U2036" s="16" t="s">
        <v>36</v>
      </c>
      <c r="V2036" s="16">
        <v>42417951</v>
      </c>
      <c r="W2036" s="16">
        <v>2015</v>
      </c>
      <c r="X2036" s="16" t="s">
        <v>134</v>
      </c>
      <c r="Y2036" s="16" t="s">
        <v>38</v>
      </c>
      <c r="Z2036" s="16" t="s">
        <v>39</v>
      </c>
      <c r="AA2036" s="16" t="s">
        <v>40</v>
      </c>
      <c r="AB2036" s="16" t="s">
        <v>40</v>
      </c>
    </row>
    <row r="2037" spans="1:28" x14ac:dyDescent="0.35">
      <c r="A2037" t="s">
        <v>12674</v>
      </c>
      <c r="B2037" t="s">
        <v>12653</v>
      </c>
      <c r="C2037" t="s">
        <v>12747</v>
      </c>
      <c r="D2037" s="1">
        <v>43361103</v>
      </c>
      <c r="E2037" t="s">
        <v>43</v>
      </c>
      <c r="G2037">
        <v>42214</v>
      </c>
      <c r="H2037" s="3">
        <v>1751</v>
      </c>
      <c r="I2037">
        <v>1279833</v>
      </c>
      <c r="J2037" s="4">
        <v>8518</v>
      </c>
      <c r="K2037" t="s">
        <v>31</v>
      </c>
      <c r="L2037" t="s">
        <v>384</v>
      </c>
      <c r="M2037" t="s">
        <v>674</v>
      </c>
      <c r="N2037" s="4">
        <v>144</v>
      </c>
      <c r="O2037" s="4">
        <v>254744</v>
      </c>
      <c r="P2037" t="s">
        <v>8987</v>
      </c>
      <c r="Q2037" t="s">
        <v>57</v>
      </c>
      <c r="R2037" t="s">
        <v>8985</v>
      </c>
      <c r="S2037" t="s">
        <v>2824</v>
      </c>
      <c r="T2037" t="s">
        <v>35</v>
      </c>
      <c r="U2037" t="s">
        <v>36</v>
      </c>
      <c r="V2037">
        <v>0</v>
      </c>
      <c r="W2037">
        <v>2015</v>
      </c>
      <c r="X2037" t="s">
        <v>134</v>
      </c>
      <c r="Y2037" t="s">
        <v>38</v>
      </c>
      <c r="Z2037" t="s">
        <v>422</v>
      </c>
      <c r="AA2037" t="s">
        <v>40</v>
      </c>
      <c r="AB2037" t="s">
        <v>40</v>
      </c>
    </row>
    <row r="2038" spans="1:28" x14ac:dyDescent="0.35">
      <c r="A2038" s="16" t="s">
        <v>12674</v>
      </c>
      <c r="B2038" s="16" t="s">
        <v>12653</v>
      </c>
      <c r="C2038" s="16" t="s">
        <v>12748</v>
      </c>
      <c r="D2038" s="17">
        <v>43211101</v>
      </c>
      <c r="E2038" s="16" t="s">
        <v>448</v>
      </c>
      <c r="G2038" s="16">
        <v>42193</v>
      </c>
      <c r="H2038" s="18">
        <v>1710</v>
      </c>
      <c r="I2038" s="16">
        <v>1265112</v>
      </c>
      <c r="J2038" s="19">
        <v>702</v>
      </c>
      <c r="K2038" s="16" t="s">
        <v>31</v>
      </c>
      <c r="L2038" s="16" t="s">
        <v>32</v>
      </c>
      <c r="M2038" s="16" t="s">
        <v>33</v>
      </c>
      <c r="N2038" s="19">
        <v>4</v>
      </c>
      <c r="O2038" s="19">
        <v>2808</v>
      </c>
      <c r="P2038" s="16" t="s">
        <v>8983</v>
      </c>
      <c r="Q2038" s="16" t="s">
        <v>13061</v>
      </c>
      <c r="R2038" s="16" t="s">
        <v>8985</v>
      </c>
      <c r="S2038" s="16" t="s">
        <v>2820</v>
      </c>
      <c r="T2038" s="16" t="s">
        <v>35</v>
      </c>
      <c r="U2038" s="16" t="s">
        <v>36</v>
      </c>
      <c r="V2038" s="16">
        <v>0</v>
      </c>
      <c r="W2038" s="16">
        <v>2015</v>
      </c>
      <c r="X2038" s="16" t="s">
        <v>134</v>
      </c>
      <c r="Y2038" s="16" t="s">
        <v>38</v>
      </c>
      <c r="Z2038" s="16" t="s">
        <v>45</v>
      </c>
      <c r="AA2038" s="16" t="s">
        <v>40</v>
      </c>
      <c r="AB2038" s="16" t="s">
        <v>40</v>
      </c>
    </row>
    <row r="2039" spans="1:28" x14ac:dyDescent="0.35">
      <c r="A2039" t="s">
        <v>12674</v>
      </c>
      <c r="B2039" t="s">
        <v>12653</v>
      </c>
      <c r="C2039" t="s">
        <v>12749</v>
      </c>
      <c r="D2039" s="1">
        <v>42281105</v>
      </c>
      <c r="E2039" t="s">
        <v>30</v>
      </c>
      <c r="G2039">
        <v>42194</v>
      </c>
      <c r="H2039" s="3">
        <v>826</v>
      </c>
      <c r="I2039">
        <v>1265366</v>
      </c>
      <c r="J2039" s="4">
        <v>325</v>
      </c>
      <c r="K2039" t="s">
        <v>31</v>
      </c>
      <c r="L2039" t="s">
        <v>66</v>
      </c>
      <c r="M2039" t="s">
        <v>415</v>
      </c>
      <c r="N2039" s="4">
        <v>1100</v>
      </c>
      <c r="O2039" s="4">
        <v>125096</v>
      </c>
      <c r="P2039" t="s">
        <v>8994</v>
      </c>
      <c r="Q2039" t="s">
        <v>122</v>
      </c>
      <c r="R2039" t="s">
        <v>8985</v>
      </c>
      <c r="S2039" t="s">
        <v>2821</v>
      </c>
      <c r="T2039" t="s">
        <v>35</v>
      </c>
      <c r="U2039" t="s">
        <v>36</v>
      </c>
      <c r="V2039">
        <v>0</v>
      </c>
      <c r="W2039">
        <v>2015</v>
      </c>
      <c r="X2039" t="s">
        <v>134</v>
      </c>
      <c r="Y2039" t="s">
        <v>38</v>
      </c>
      <c r="Z2039" t="s">
        <v>39</v>
      </c>
      <c r="AA2039" t="s">
        <v>40</v>
      </c>
      <c r="AB2039" t="s">
        <v>40</v>
      </c>
    </row>
    <row r="2040" spans="1:28" x14ac:dyDescent="0.35">
      <c r="A2040" s="16" t="s">
        <v>12674</v>
      </c>
      <c r="B2040" s="16" t="s">
        <v>12653</v>
      </c>
      <c r="C2040" s="16" t="s">
        <v>12750</v>
      </c>
      <c r="D2040" s="17">
        <v>192101101</v>
      </c>
      <c r="E2040" s="16" t="s">
        <v>43</v>
      </c>
      <c r="G2040" s="16">
        <v>42195</v>
      </c>
      <c r="H2040" s="18">
        <v>745</v>
      </c>
      <c r="I2040" s="16">
        <v>1266004</v>
      </c>
      <c r="J2040" s="19">
        <v>539</v>
      </c>
      <c r="K2040" s="16" t="s">
        <v>31</v>
      </c>
      <c r="L2040" s="16" t="s">
        <v>32</v>
      </c>
      <c r="M2040" s="16" t="s">
        <v>33</v>
      </c>
      <c r="N2040" s="19">
        <v>3</v>
      </c>
      <c r="O2040" s="19">
        <v>1617</v>
      </c>
      <c r="P2040" s="16" t="s">
        <v>9013</v>
      </c>
      <c r="Q2040" s="16" t="s">
        <v>57</v>
      </c>
      <c r="R2040" s="16" t="s">
        <v>8985</v>
      </c>
      <c r="S2040" s="16" t="s">
        <v>2822</v>
      </c>
      <c r="T2040" s="16" t="s">
        <v>35</v>
      </c>
      <c r="U2040" s="16" t="s">
        <v>36</v>
      </c>
      <c r="V2040" s="16">
        <v>31167696</v>
      </c>
      <c r="W2040" s="16">
        <v>2015</v>
      </c>
      <c r="X2040" s="16" t="s">
        <v>134</v>
      </c>
      <c r="Y2040" s="16" t="s">
        <v>38</v>
      </c>
      <c r="Z2040" s="16" t="s">
        <v>64</v>
      </c>
      <c r="AA2040" s="16" t="s">
        <v>40</v>
      </c>
      <c r="AB2040" s="16" t="s">
        <v>40</v>
      </c>
    </row>
    <row r="2041" spans="1:28" x14ac:dyDescent="0.35">
      <c r="A2041" t="s">
        <v>5113</v>
      </c>
      <c r="B2041" t="s">
        <v>12654</v>
      </c>
      <c r="C2041" t="s">
        <v>5303</v>
      </c>
      <c r="D2041" s="1">
        <v>103201102</v>
      </c>
      <c r="E2041" t="s">
        <v>43</v>
      </c>
      <c r="G2041">
        <v>42214</v>
      </c>
      <c r="H2041" s="3">
        <v>2101</v>
      </c>
      <c r="I2041">
        <v>1279816</v>
      </c>
      <c r="J2041" s="4">
        <v>638</v>
      </c>
      <c r="K2041" t="s">
        <v>31</v>
      </c>
      <c r="L2041" t="s">
        <v>32</v>
      </c>
      <c r="M2041" t="s">
        <v>33</v>
      </c>
      <c r="N2041" s="4">
        <v>15</v>
      </c>
      <c r="O2041" s="4">
        <v>9570</v>
      </c>
      <c r="P2041" t="s">
        <v>8987</v>
      </c>
      <c r="Q2041" t="s">
        <v>8984</v>
      </c>
      <c r="R2041" t="s">
        <v>8985</v>
      </c>
      <c r="S2041" t="s">
        <v>5327</v>
      </c>
      <c r="T2041" t="s">
        <v>35</v>
      </c>
      <c r="U2041" t="s">
        <v>36</v>
      </c>
      <c r="V2041">
        <v>0</v>
      </c>
      <c r="W2041">
        <v>2015</v>
      </c>
      <c r="X2041" t="s">
        <v>134</v>
      </c>
      <c r="Y2041" t="s">
        <v>38</v>
      </c>
      <c r="Z2041" t="s">
        <v>64</v>
      </c>
      <c r="AA2041" t="s">
        <v>40</v>
      </c>
      <c r="AB2041" t="s">
        <v>40</v>
      </c>
    </row>
    <row r="2042" spans="1:28" x14ac:dyDescent="0.35">
      <c r="A2042" s="16" t="s">
        <v>5113</v>
      </c>
      <c r="B2042" s="16" t="s">
        <v>12653</v>
      </c>
      <c r="C2042" s="16" t="s">
        <v>12751</v>
      </c>
      <c r="D2042" s="17">
        <v>102911107</v>
      </c>
      <c r="E2042" s="16" t="s">
        <v>43</v>
      </c>
      <c r="G2042" s="16">
        <v>42186</v>
      </c>
      <c r="H2042" s="18">
        <v>914</v>
      </c>
      <c r="I2042" s="16">
        <v>1260236</v>
      </c>
      <c r="J2042" s="19">
        <v>269</v>
      </c>
      <c r="K2042" s="16" t="s">
        <v>31</v>
      </c>
      <c r="L2042" s="16" t="s">
        <v>32</v>
      </c>
      <c r="M2042" s="16" t="s">
        <v>33</v>
      </c>
      <c r="N2042" s="19">
        <v>33</v>
      </c>
      <c r="O2042" s="19">
        <v>4962</v>
      </c>
      <c r="P2042" s="16" t="s">
        <v>9127</v>
      </c>
      <c r="Q2042" s="16" t="s">
        <v>8984</v>
      </c>
      <c r="R2042" s="16" t="s">
        <v>47</v>
      </c>
      <c r="S2042" s="16" t="s">
        <v>5323</v>
      </c>
      <c r="T2042" s="16" t="s">
        <v>35</v>
      </c>
      <c r="U2042" s="16" t="s">
        <v>36</v>
      </c>
      <c r="V2042" s="16">
        <v>42418231</v>
      </c>
      <c r="W2042" s="16">
        <v>2015</v>
      </c>
      <c r="X2042" s="16" t="s">
        <v>134</v>
      </c>
      <c r="Y2042" s="16" t="s">
        <v>38</v>
      </c>
      <c r="Z2042" s="16" t="s">
        <v>39</v>
      </c>
      <c r="AA2042" s="16" t="s">
        <v>40</v>
      </c>
      <c r="AB2042" s="16" t="s">
        <v>40</v>
      </c>
    </row>
    <row r="2043" spans="1:28" x14ac:dyDescent="0.35">
      <c r="A2043" t="s">
        <v>5113</v>
      </c>
      <c r="B2043" t="s">
        <v>12654</v>
      </c>
      <c r="C2043" t="s">
        <v>12752</v>
      </c>
      <c r="D2043" s="1">
        <v>103201102</v>
      </c>
      <c r="E2043" t="s">
        <v>30</v>
      </c>
      <c r="G2043">
        <v>42206</v>
      </c>
      <c r="H2043" s="3">
        <v>1125</v>
      </c>
      <c r="I2043">
        <v>1274610</v>
      </c>
      <c r="J2043" s="4">
        <v>426</v>
      </c>
      <c r="K2043" t="s">
        <v>31</v>
      </c>
      <c r="L2043" t="s">
        <v>60</v>
      </c>
      <c r="M2043" t="s">
        <v>61</v>
      </c>
      <c r="N2043" s="4">
        <v>459</v>
      </c>
      <c r="O2043" s="4">
        <v>62567</v>
      </c>
      <c r="P2043" t="s">
        <v>8983</v>
      </c>
      <c r="Q2043" t="s">
        <v>8984</v>
      </c>
      <c r="R2043" t="s">
        <v>8985</v>
      </c>
      <c r="S2043" t="s">
        <v>5326</v>
      </c>
      <c r="T2043" t="s">
        <v>35</v>
      </c>
      <c r="U2043" t="s">
        <v>36</v>
      </c>
      <c r="V2043">
        <v>42432197</v>
      </c>
      <c r="W2043">
        <v>2015</v>
      </c>
      <c r="X2043" t="s">
        <v>134</v>
      </c>
      <c r="Y2043" t="s">
        <v>38</v>
      </c>
      <c r="Z2043" t="s">
        <v>64</v>
      </c>
      <c r="AA2043" t="s">
        <v>40</v>
      </c>
      <c r="AB2043" t="s">
        <v>40</v>
      </c>
    </row>
    <row r="2044" spans="1:28" x14ac:dyDescent="0.35">
      <c r="A2044" s="16" t="s">
        <v>5113</v>
      </c>
      <c r="B2044" s="16" t="s">
        <v>12653</v>
      </c>
      <c r="C2044" s="16" t="s">
        <v>12753</v>
      </c>
      <c r="D2044" s="17">
        <v>102812101</v>
      </c>
      <c r="E2044" s="16" t="s">
        <v>30</v>
      </c>
      <c r="G2044" s="16">
        <v>42188</v>
      </c>
      <c r="H2044" s="18">
        <v>1640</v>
      </c>
      <c r="I2044" s="16">
        <v>1262546</v>
      </c>
      <c r="J2044" s="19">
        <v>1040</v>
      </c>
      <c r="K2044" s="16" t="s">
        <v>31</v>
      </c>
      <c r="L2044" s="16" t="s">
        <v>32</v>
      </c>
      <c r="M2044" s="16" t="s">
        <v>33</v>
      </c>
      <c r="N2044" s="19">
        <v>588</v>
      </c>
      <c r="O2044" s="19">
        <v>579273</v>
      </c>
      <c r="P2044" s="16" t="s">
        <v>13108</v>
      </c>
      <c r="Q2044" s="16" t="s">
        <v>8984</v>
      </c>
      <c r="R2044" s="16" t="s">
        <v>8985</v>
      </c>
      <c r="S2044" s="16" t="s">
        <v>5324</v>
      </c>
      <c r="T2044" s="16" t="s">
        <v>35</v>
      </c>
      <c r="U2044" s="16" t="s">
        <v>36</v>
      </c>
      <c r="V2044" s="16">
        <v>31166007</v>
      </c>
      <c r="W2044" s="16">
        <v>2015</v>
      </c>
      <c r="X2044" s="16" t="s">
        <v>134</v>
      </c>
      <c r="Y2044" s="16" t="s">
        <v>38</v>
      </c>
      <c r="Z2044" s="16" t="s">
        <v>51</v>
      </c>
      <c r="AA2044" s="16" t="s">
        <v>40</v>
      </c>
      <c r="AB2044" s="16" t="s">
        <v>40</v>
      </c>
    </row>
    <row r="2045" spans="1:28" x14ac:dyDescent="0.35">
      <c r="A2045" t="s">
        <v>5113</v>
      </c>
      <c r="B2045" t="s">
        <v>12654</v>
      </c>
      <c r="C2045" t="s">
        <v>12754</v>
      </c>
      <c r="D2045" s="1">
        <v>103451101</v>
      </c>
      <c r="E2045" t="s">
        <v>43</v>
      </c>
      <c r="G2045">
        <v>42193</v>
      </c>
      <c r="H2045" s="3">
        <v>1744</v>
      </c>
      <c r="I2045">
        <v>1265093</v>
      </c>
      <c r="J2045" s="4">
        <v>339</v>
      </c>
      <c r="K2045" t="s">
        <v>31</v>
      </c>
      <c r="L2045" t="s">
        <v>32</v>
      </c>
      <c r="M2045" t="s">
        <v>33</v>
      </c>
      <c r="N2045" s="4">
        <v>3</v>
      </c>
      <c r="O2045" s="4">
        <v>1017</v>
      </c>
      <c r="P2045" t="s">
        <v>13109</v>
      </c>
      <c r="Q2045" t="s">
        <v>79</v>
      </c>
      <c r="R2045" t="s">
        <v>8985</v>
      </c>
      <c r="S2045" t="s">
        <v>5325</v>
      </c>
      <c r="T2045" t="s">
        <v>35</v>
      </c>
      <c r="U2045" t="s">
        <v>36</v>
      </c>
      <c r="V2045">
        <v>31167227</v>
      </c>
      <c r="W2045">
        <v>2015</v>
      </c>
      <c r="X2045" t="s">
        <v>134</v>
      </c>
      <c r="Y2045" t="s">
        <v>38</v>
      </c>
      <c r="Z2045" t="s">
        <v>39</v>
      </c>
      <c r="AA2045" t="s">
        <v>40</v>
      </c>
      <c r="AB2045" t="s">
        <v>40</v>
      </c>
    </row>
    <row r="2046" spans="1:28" x14ac:dyDescent="0.35">
      <c r="A2046" s="16" t="s">
        <v>5113</v>
      </c>
      <c r="B2046" s="16" t="s">
        <v>12653</v>
      </c>
      <c r="C2046" s="16" t="s">
        <v>12755</v>
      </c>
      <c r="D2046" s="17">
        <v>103521103</v>
      </c>
      <c r="E2046" s="16" t="s">
        <v>30</v>
      </c>
      <c r="G2046" s="16">
        <v>42216</v>
      </c>
      <c r="H2046" s="18">
        <v>1204</v>
      </c>
      <c r="I2046" s="16">
        <v>1280804</v>
      </c>
      <c r="J2046" s="19">
        <v>456</v>
      </c>
      <c r="K2046" s="16" t="s">
        <v>31</v>
      </c>
      <c r="L2046" s="16" t="s">
        <v>60</v>
      </c>
      <c r="M2046" s="16" t="s">
        <v>94</v>
      </c>
      <c r="N2046" s="19">
        <v>1100</v>
      </c>
      <c r="O2046" s="19">
        <v>57317</v>
      </c>
      <c r="P2046" s="16" t="s">
        <v>13110</v>
      </c>
      <c r="Q2046" s="16" t="s">
        <v>57</v>
      </c>
      <c r="R2046" s="16" t="s">
        <v>8985</v>
      </c>
      <c r="S2046" s="16" t="s">
        <v>5328</v>
      </c>
      <c r="T2046" s="16" t="s">
        <v>35</v>
      </c>
      <c r="U2046" s="16" t="s">
        <v>36</v>
      </c>
      <c r="V2046" s="16">
        <v>0</v>
      </c>
      <c r="W2046" s="16">
        <v>2015</v>
      </c>
      <c r="X2046" s="16" t="s">
        <v>134</v>
      </c>
      <c r="Y2046" s="16" t="s">
        <v>38</v>
      </c>
      <c r="Z2046" s="16" t="s">
        <v>64</v>
      </c>
      <c r="AA2046" s="16" t="s">
        <v>40</v>
      </c>
      <c r="AB2046" s="16" t="s">
        <v>40</v>
      </c>
    </row>
    <row r="2047" spans="1:28" x14ac:dyDescent="0.35">
      <c r="A2047" t="s">
        <v>5879</v>
      </c>
      <c r="B2047" t="s">
        <v>12654</v>
      </c>
      <c r="C2047" t="s">
        <v>12756</v>
      </c>
      <c r="D2047" s="1">
        <v>24251101</v>
      </c>
      <c r="E2047" t="s">
        <v>91</v>
      </c>
      <c r="G2047">
        <v>42212</v>
      </c>
      <c r="H2047" s="3">
        <v>1654</v>
      </c>
      <c r="I2047">
        <v>1278253</v>
      </c>
      <c r="J2047" s="4">
        <v>559</v>
      </c>
      <c r="K2047" t="s">
        <v>31</v>
      </c>
      <c r="L2047" t="s">
        <v>32</v>
      </c>
      <c r="M2047" t="s">
        <v>33</v>
      </c>
      <c r="N2047" s="4">
        <v>32</v>
      </c>
      <c r="O2047" s="4">
        <v>15623</v>
      </c>
      <c r="P2047" t="s">
        <v>8987</v>
      </c>
      <c r="Q2047" t="s">
        <v>8984</v>
      </c>
      <c r="R2047" t="s">
        <v>8985</v>
      </c>
      <c r="S2047" t="s">
        <v>5960</v>
      </c>
      <c r="T2047" t="s">
        <v>35</v>
      </c>
      <c r="U2047" t="s">
        <v>36</v>
      </c>
      <c r="V2047">
        <v>42437128</v>
      </c>
      <c r="W2047">
        <v>2015</v>
      </c>
      <c r="X2047" t="s">
        <v>134</v>
      </c>
      <c r="Y2047" t="s">
        <v>38</v>
      </c>
      <c r="Z2047" t="s">
        <v>39</v>
      </c>
      <c r="AA2047" t="s">
        <v>40</v>
      </c>
      <c r="AB2047" t="s">
        <v>40</v>
      </c>
    </row>
    <row r="2048" spans="1:28" x14ac:dyDescent="0.35">
      <c r="A2048" s="16" t="s">
        <v>5879</v>
      </c>
      <c r="B2048" s="16" t="s">
        <v>12654</v>
      </c>
      <c r="C2048" s="16" t="s">
        <v>5902</v>
      </c>
      <c r="D2048" s="17">
        <v>24101101</v>
      </c>
      <c r="E2048" s="16" t="s">
        <v>448</v>
      </c>
      <c r="G2048" s="16">
        <v>42198</v>
      </c>
      <c r="H2048" s="18">
        <v>802</v>
      </c>
      <c r="I2048" s="16">
        <v>1267140</v>
      </c>
      <c r="J2048" s="19">
        <v>1140</v>
      </c>
      <c r="K2048" s="16" t="s">
        <v>31</v>
      </c>
      <c r="L2048" s="16" t="s">
        <v>66</v>
      </c>
      <c r="M2048" s="16" t="s">
        <v>415</v>
      </c>
      <c r="N2048" s="19">
        <v>3</v>
      </c>
      <c r="O2048" s="19">
        <v>3420</v>
      </c>
      <c r="P2048" s="16" t="s">
        <v>8983</v>
      </c>
      <c r="Q2048" s="16" t="s">
        <v>8984</v>
      </c>
      <c r="R2048" s="16" t="s">
        <v>47</v>
      </c>
      <c r="S2048" s="16" t="s">
        <v>5959</v>
      </c>
      <c r="T2048" s="16" t="s">
        <v>35</v>
      </c>
      <c r="U2048" s="16" t="s">
        <v>36</v>
      </c>
      <c r="V2048" s="16">
        <v>42425902</v>
      </c>
      <c r="W2048" s="16">
        <v>2015</v>
      </c>
      <c r="X2048" s="16" t="s">
        <v>134</v>
      </c>
      <c r="Y2048" s="16" t="s">
        <v>38</v>
      </c>
      <c r="Z2048" s="16" t="s">
        <v>39</v>
      </c>
      <c r="AA2048" s="16" t="s">
        <v>40</v>
      </c>
      <c r="AB2048" s="16" t="s">
        <v>40</v>
      </c>
    </row>
    <row r="2049" spans="1:28" x14ac:dyDescent="0.35">
      <c r="A2049" t="s">
        <v>6273</v>
      </c>
      <c r="B2049" t="s">
        <v>12653</v>
      </c>
      <c r="C2049" t="s">
        <v>12757</v>
      </c>
      <c r="D2049" s="1">
        <v>83431116</v>
      </c>
      <c r="E2049" t="s">
        <v>30</v>
      </c>
      <c r="G2049">
        <v>42214</v>
      </c>
      <c r="H2049" s="3">
        <v>1123</v>
      </c>
      <c r="I2049">
        <v>1279386</v>
      </c>
      <c r="J2049" s="4">
        <v>880</v>
      </c>
      <c r="K2049" t="s">
        <v>31</v>
      </c>
      <c r="L2049" t="s">
        <v>32</v>
      </c>
      <c r="M2049" t="s">
        <v>33</v>
      </c>
      <c r="N2049" s="4">
        <v>225</v>
      </c>
      <c r="O2049" s="4">
        <v>45512</v>
      </c>
      <c r="P2049" t="s">
        <v>8987</v>
      </c>
      <c r="Q2049" t="s">
        <v>8984</v>
      </c>
      <c r="R2049" t="s">
        <v>47</v>
      </c>
      <c r="S2049" t="s">
        <v>1744</v>
      </c>
      <c r="T2049" t="s">
        <v>35</v>
      </c>
      <c r="U2049" t="s">
        <v>36</v>
      </c>
      <c r="V2049">
        <v>0</v>
      </c>
      <c r="W2049">
        <v>2015</v>
      </c>
      <c r="X2049" t="s">
        <v>134</v>
      </c>
      <c r="Y2049" t="s">
        <v>38</v>
      </c>
      <c r="Z2049" t="s">
        <v>39</v>
      </c>
      <c r="AA2049" t="s">
        <v>40</v>
      </c>
      <c r="AB2049" t="s">
        <v>40</v>
      </c>
    </row>
    <row r="2050" spans="1:28" x14ac:dyDescent="0.35">
      <c r="A2050" s="16" t="s">
        <v>6337</v>
      </c>
      <c r="B2050" s="16" t="s">
        <v>12654</v>
      </c>
      <c r="C2050" s="16" t="s">
        <v>12758</v>
      </c>
      <c r="D2050" s="17">
        <v>153661104</v>
      </c>
      <c r="E2050" s="16" t="s">
        <v>30</v>
      </c>
      <c r="G2050" s="16">
        <v>42207</v>
      </c>
      <c r="H2050" s="18">
        <v>1421</v>
      </c>
      <c r="I2050" s="16">
        <v>1275603</v>
      </c>
      <c r="J2050" s="19">
        <v>842</v>
      </c>
      <c r="K2050" s="16" t="s">
        <v>31</v>
      </c>
      <c r="L2050" s="16" t="s">
        <v>32</v>
      </c>
      <c r="M2050" s="16" t="s">
        <v>33</v>
      </c>
      <c r="N2050" s="19">
        <v>443</v>
      </c>
      <c r="O2050" s="19">
        <v>149206</v>
      </c>
      <c r="P2050" s="16" t="s">
        <v>8983</v>
      </c>
      <c r="Q2050" s="16" t="s">
        <v>57</v>
      </c>
      <c r="R2050" s="16" t="s">
        <v>8985</v>
      </c>
      <c r="S2050" s="16" t="s">
        <v>6593</v>
      </c>
      <c r="T2050" s="16" t="s">
        <v>35</v>
      </c>
      <c r="U2050" s="16" t="s">
        <v>36</v>
      </c>
      <c r="V2050" s="16">
        <v>0</v>
      </c>
      <c r="W2050" s="16">
        <v>2015</v>
      </c>
      <c r="X2050" s="16" t="s">
        <v>134</v>
      </c>
      <c r="Y2050" s="16" t="s">
        <v>38</v>
      </c>
      <c r="Z2050" s="16" t="s">
        <v>64</v>
      </c>
      <c r="AA2050" s="16" t="s">
        <v>40</v>
      </c>
      <c r="AB2050" s="16" t="s">
        <v>40</v>
      </c>
    </row>
    <row r="2051" spans="1:28" x14ac:dyDescent="0.35">
      <c r="A2051" t="s">
        <v>6337</v>
      </c>
      <c r="B2051" t="s">
        <v>12653</v>
      </c>
      <c r="C2051" t="s">
        <v>12759</v>
      </c>
      <c r="D2051" s="1">
        <v>153082106</v>
      </c>
      <c r="E2051" t="s">
        <v>43</v>
      </c>
      <c r="G2051">
        <v>42189</v>
      </c>
      <c r="H2051" s="3">
        <v>2203</v>
      </c>
      <c r="I2051">
        <v>1263026</v>
      </c>
      <c r="J2051" s="4">
        <v>589</v>
      </c>
      <c r="K2051" t="s">
        <v>31</v>
      </c>
      <c r="L2051" t="s">
        <v>32</v>
      </c>
      <c r="M2051" t="s">
        <v>33</v>
      </c>
      <c r="N2051" s="4">
        <v>52</v>
      </c>
      <c r="O2051" s="4">
        <v>30628</v>
      </c>
      <c r="P2051" t="s">
        <v>13110</v>
      </c>
      <c r="Q2051" t="s">
        <v>8984</v>
      </c>
      <c r="R2051" t="s">
        <v>47</v>
      </c>
      <c r="S2051" t="s">
        <v>6591</v>
      </c>
      <c r="T2051" t="s">
        <v>35</v>
      </c>
      <c r="U2051" t="s">
        <v>36</v>
      </c>
      <c r="V2051">
        <v>42420843</v>
      </c>
      <c r="W2051">
        <v>2015</v>
      </c>
      <c r="X2051" t="s">
        <v>134</v>
      </c>
      <c r="Y2051" t="s">
        <v>38</v>
      </c>
      <c r="Z2051" t="s">
        <v>39</v>
      </c>
      <c r="AA2051" t="s">
        <v>40</v>
      </c>
      <c r="AB2051" t="s">
        <v>40</v>
      </c>
    </row>
    <row r="2052" spans="1:28" x14ac:dyDescent="0.35">
      <c r="A2052" s="16" t="s">
        <v>6337</v>
      </c>
      <c r="B2052" s="16" t="s">
        <v>12653</v>
      </c>
      <c r="C2052" s="16" t="s">
        <v>6536</v>
      </c>
      <c r="D2052" s="17">
        <v>152691104</v>
      </c>
      <c r="E2052" s="16" t="s">
        <v>43</v>
      </c>
      <c r="G2052" s="16">
        <v>42213</v>
      </c>
      <c r="H2052" s="18">
        <v>2306</v>
      </c>
      <c r="I2052" s="16">
        <v>1279067</v>
      </c>
      <c r="J2052" s="19">
        <v>675</v>
      </c>
      <c r="K2052" s="16" t="s">
        <v>31</v>
      </c>
      <c r="L2052" s="16" t="s">
        <v>60</v>
      </c>
      <c r="M2052" s="16" t="s">
        <v>94</v>
      </c>
      <c r="N2052" s="19">
        <v>202</v>
      </c>
      <c r="O2052" s="19">
        <v>116750</v>
      </c>
      <c r="P2052" s="16" t="s">
        <v>8987</v>
      </c>
      <c r="Q2052" s="16" t="s">
        <v>57</v>
      </c>
      <c r="R2052" s="16" t="s">
        <v>8985</v>
      </c>
      <c r="S2052" s="16" t="s">
        <v>6594</v>
      </c>
      <c r="T2052" s="16" t="s">
        <v>35</v>
      </c>
      <c r="U2052" s="16" t="s">
        <v>36</v>
      </c>
      <c r="V2052" s="16">
        <v>31172396</v>
      </c>
      <c r="W2052" s="16">
        <v>2015</v>
      </c>
      <c r="X2052" s="16" t="s">
        <v>134</v>
      </c>
      <c r="Y2052" s="16" t="s">
        <v>38</v>
      </c>
      <c r="Z2052" s="16" t="s">
        <v>64</v>
      </c>
      <c r="AA2052" s="16" t="s">
        <v>40</v>
      </c>
      <c r="AB2052" s="16" t="s">
        <v>40</v>
      </c>
    </row>
    <row r="2053" spans="1:28" x14ac:dyDescent="0.35">
      <c r="A2053" t="s">
        <v>6337</v>
      </c>
      <c r="B2053" t="s">
        <v>12653</v>
      </c>
      <c r="C2053" t="s">
        <v>12760</v>
      </c>
      <c r="D2053" s="1">
        <v>152691104</v>
      </c>
      <c r="E2053" t="s">
        <v>53</v>
      </c>
      <c r="G2053">
        <v>42192</v>
      </c>
      <c r="H2053" s="3">
        <v>1042</v>
      </c>
      <c r="I2053">
        <v>1264245</v>
      </c>
      <c r="J2053" s="4">
        <v>280</v>
      </c>
      <c r="K2053" t="s">
        <v>31</v>
      </c>
      <c r="L2053" t="s">
        <v>32</v>
      </c>
      <c r="M2053" t="s">
        <v>83</v>
      </c>
      <c r="N2053" s="4">
        <v>2686</v>
      </c>
      <c r="O2053" s="4">
        <v>46738</v>
      </c>
      <c r="P2053" t="s">
        <v>8983</v>
      </c>
      <c r="Q2053" t="s">
        <v>8984</v>
      </c>
      <c r="R2053" t="s">
        <v>8985</v>
      </c>
      <c r="S2053" t="s">
        <v>6592</v>
      </c>
      <c r="T2053" t="s">
        <v>35</v>
      </c>
      <c r="U2053" t="s">
        <v>36</v>
      </c>
      <c r="V2053">
        <v>0</v>
      </c>
      <c r="W2053">
        <v>2015</v>
      </c>
      <c r="X2053" t="s">
        <v>134</v>
      </c>
      <c r="Y2053" t="s">
        <v>38</v>
      </c>
      <c r="Z2053" t="s">
        <v>39</v>
      </c>
      <c r="AA2053" t="s">
        <v>40</v>
      </c>
      <c r="AB2053" t="s">
        <v>38</v>
      </c>
    </row>
    <row r="2054" spans="1:28" x14ac:dyDescent="0.35">
      <c r="A2054" s="16" t="s">
        <v>7410</v>
      </c>
      <c r="B2054" s="16" t="s">
        <v>12654</v>
      </c>
      <c r="C2054" s="16" t="s">
        <v>7426</v>
      </c>
      <c r="D2054" s="17">
        <v>42571102</v>
      </c>
      <c r="E2054" s="16" t="s">
        <v>53</v>
      </c>
      <c r="G2054" s="16">
        <v>42192</v>
      </c>
      <c r="H2054" s="18">
        <v>1138</v>
      </c>
      <c r="I2054" s="16">
        <v>1264287</v>
      </c>
      <c r="J2054" s="19">
        <v>465</v>
      </c>
      <c r="K2054" s="16" t="s">
        <v>31</v>
      </c>
      <c r="L2054" s="16" t="s">
        <v>32</v>
      </c>
      <c r="M2054" s="16" t="s">
        <v>33</v>
      </c>
      <c r="N2054" s="19">
        <v>1483</v>
      </c>
      <c r="O2054" s="19">
        <v>118832</v>
      </c>
      <c r="P2054" s="16" t="s">
        <v>9004</v>
      </c>
      <c r="Q2054" s="16" t="s">
        <v>8984</v>
      </c>
      <c r="R2054" s="16" t="s">
        <v>8985</v>
      </c>
      <c r="S2054" s="16" t="s">
        <v>7628</v>
      </c>
      <c r="T2054" s="16" t="s">
        <v>35</v>
      </c>
      <c r="U2054" s="16" t="s">
        <v>36</v>
      </c>
      <c r="V2054" s="16">
        <v>0</v>
      </c>
      <c r="W2054" s="16">
        <v>2015</v>
      </c>
      <c r="X2054" s="16" t="s">
        <v>134</v>
      </c>
      <c r="Y2054" s="16" t="s">
        <v>38</v>
      </c>
      <c r="Z2054" s="16" t="s">
        <v>39</v>
      </c>
      <c r="AA2054" s="16" t="s">
        <v>40</v>
      </c>
      <c r="AB2054" s="16" t="s">
        <v>38</v>
      </c>
    </row>
    <row r="2055" spans="1:28" x14ac:dyDescent="0.35">
      <c r="A2055" t="s">
        <v>8258</v>
      </c>
      <c r="B2055" t="s">
        <v>12654</v>
      </c>
      <c r="C2055" t="s">
        <v>12761</v>
      </c>
      <c r="D2055" s="1">
        <v>163692102</v>
      </c>
      <c r="E2055" t="s">
        <v>43</v>
      </c>
      <c r="G2055">
        <v>42187</v>
      </c>
      <c r="H2055" s="3">
        <v>1726</v>
      </c>
      <c r="I2055">
        <v>1262081</v>
      </c>
      <c r="J2055" s="4">
        <v>696</v>
      </c>
      <c r="K2055" t="s">
        <v>31</v>
      </c>
      <c r="L2055" t="s">
        <v>384</v>
      </c>
      <c r="M2055" t="s">
        <v>1178</v>
      </c>
      <c r="N2055" s="4">
        <v>47</v>
      </c>
      <c r="O2055" s="4">
        <v>19192</v>
      </c>
      <c r="P2055" t="s">
        <v>13111</v>
      </c>
      <c r="Q2055" t="s">
        <v>8984</v>
      </c>
      <c r="R2055" t="s">
        <v>8985</v>
      </c>
      <c r="S2055" t="s">
        <v>8333</v>
      </c>
      <c r="T2055" t="s">
        <v>35</v>
      </c>
      <c r="U2055" t="s">
        <v>36</v>
      </c>
      <c r="V2055">
        <v>31165781</v>
      </c>
      <c r="W2055">
        <v>2015</v>
      </c>
      <c r="X2055" t="s">
        <v>134</v>
      </c>
      <c r="Y2055" t="s">
        <v>38</v>
      </c>
      <c r="Z2055" t="s">
        <v>64</v>
      </c>
      <c r="AA2055" t="s">
        <v>40</v>
      </c>
      <c r="AB2055" t="s">
        <v>40</v>
      </c>
    </row>
    <row r="2056" spans="1:28" x14ac:dyDescent="0.35">
      <c r="A2056" s="16" t="s">
        <v>8258</v>
      </c>
      <c r="B2056" s="16" t="s">
        <v>12653</v>
      </c>
      <c r="C2056" s="16" t="s">
        <v>12762</v>
      </c>
      <c r="D2056" s="17">
        <v>163201102</v>
      </c>
      <c r="E2056" s="16" t="s">
        <v>53</v>
      </c>
      <c r="G2056" s="16">
        <v>42216</v>
      </c>
      <c r="H2056" s="18">
        <v>2113</v>
      </c>
      <c r="I2056" s="16">
        <v>1281058</v>
      </c>
      <c r="J2056" s="19">
        <v>1384</v>
      </c>
      <c r="K2056" s="16" t="s">
        <v>31</v>
      </c>
      <c r="L2056" s="16" t="s">
        <v>384</v>
      </c>
      <c r="M2056" s="16" t="s">
        <v>674</v>
      </c>
      <c r="N2056" s="19">
        <v>337</v>
      </c>
      <c r="O2056" s="19">
        <v>33559</v>
      </c>
      <c r="P2056" s="16" t="s">
        <v>8987</v>
      </c>
      <c r="Q2056" s="16" t="s">
        <v>8984</v>
      </c>
      <c r="R2056" s="16" t="s">
        <v>47</v>
      </c>
      <c r="S2056" s="16" t="s">
        <v>8335</v>
      </c>
      <c r="T2056" s="16" t="s">
        <v>35</v>
      </c>
      <c r="U2056" s="16" t="s">
        <v>36</v>
      </c>
      <c r="V2056" s="16">
        <v>31173255</v>
      </c>
      <c r="W2056" s="16">
        <v>2015</v>
      </c>
      <c r="X2056" s="16" t="s">
        <v>134</v>
      </c>
      <c r="Y2056" s="16" t="s">
        <v>38</v>
      </c>
      <c r="Z2056" s="16" t="s">
        <v>39</v>
      </c>
      <c r="AA2056" s="16" t="s">
        <v>40</v>
      </c>
      <c r="AB2056" s="16" t="s">
        <v>38</v>
      </c>
    </row>
    <row r="2057" spans="1:28" x14ac:dyDescent="0.35">
      <c r="A2057" t="s">
        <v>8258</v>
      </c>
      <c r="B2057" t="s">
        <v>12653</v>
      </c>
      <c r="C2057" t="s">
        <v>12763</v>
      </c>
      <c r="D2057" s="1">
        <v>163751102</v>
      </c>
      <c r="E2057" t="s">
        <v>43</v>
      </c>
      <c r="G2057">
        <v>42200</v>
      </c>
      <c r="H2057" s="3">
        <v>827</v>
      </c>
      <c r="I2057">
        <v>1268384</v>
      </c>
      <c r="J2057" s="4">
        <v>949</v>
      </c>
      <c r="K2057" t="s">
        <v>31</v>
      </c>
      <c r="L2057" t="s">
        <v>32</v>
      </c>
      <c r="M2057" t="s">
        <v>33</v>
      </c>
      <c r="N2057" s="4">
        <v>153</v>
      </c>
      <c r="O2057" s="4">
        <v>58620</v>
      </c>
      <c r="P2057" t="s">
        <v>8987</v>
      </c>
      <c r="Q2057" t="s">
        <v>8984</v>
      </c>
      <c r="R2057" t="s">
        <v>8985</v>
      </c>
      <c r="S2057" t="s">
        <v>8334</v>
      </c>
      <c r="T2057" t="s">
        <v>35</v>
      </c>
      <c r="U2057" t="s">
        <v>36</v>
      </c>
      <c r="V2057">
        <v>0</v>
      </c>
      <c r="W2057">
        <v>2015</v>
      </c>
      <c r="X2057" t="s">
        <v>134</v>
      </c>
      <c r="Y2057" t="s">
        <v>38</v>
      </c>
      <c r="Z2057" t="s">
        <v>64</v>
      </c>
      <c r="AA2057" t="s">
        <v>40</v>
      </c>
      <c r="AB2057" t="s">
        <v>40</v>
      </c>
    </row>
    <row r="2058" spans="1:28" x14ac:dyDescent="0.35">
      <c r="A2058" s="16" t="s">
        <v>8579</v>
      </c>
      <c r="B2058" s="16" t="s">
        <v>12653</v>
      </c>
      <c r="C2058" s="16" t="s">
        <v>12764</v>
      </c>
      <c r="D2058" s="17">
        <v>163351703</v>
      </c>
      <c r="E2058" s="16" t="s">
        <v>43</v>
      </c>
      <c r="G2058" s="16">
        <v>42215</v>
      </c>
      <c r="H2058" s="18">
        <v>1911</v>
      </c>
      <c r="I2058" s="16">
        <v>1280503</v>
      </c>
      <c r="J2058" s="19">
        <v>565</v>
      </c>
      <c r="K2058" s="16" t="s">
        <v>31</v>
      </c>
      <c r="L2058" s="16" t="s">
        <v>32</v>
      </c>
      <c r="M2058" s="16" t="s">
        <v>33</v>
      </c>
      <c r="N2058" s="19">
        <v>60</v>
      </c>
      <c r="O2058" s="19">
        <v>26776</v>
      </c>
      <c r="P2058" s="16" t="s">
        <v>13110</v>
      </c>
      <c r="Q2058" s="16" t="s">
        <v>8984</v>
      </c>
      <c r="R2058" s="16" t="s">
        <v>8985</v>
      </c>
      <c r="S2058" s="16" t="s">
        <v>8677</v>
      </c>
      <c r="T2058" s="16" t="s">
        <v>35</v>
      </c>
      <c r="U2058" s="16" t="s">
        <v>36</v>
      </c>
      <c r="V2058" s="16">
        <v>31173089</v>
      </c>
      <c r="W2058" s="16">
        <v>2015</v>
      </c>
      <c r="X2058" s="16" t="s">
        <v>134</v>
      </c>
      <c r="Y2058" s="16" t="s">
        <v>38</v>
      </c>
      <c r="Z2058" s="16" t="s">
        <v>39</v>
      </c>
      <c r="AA2058" s="16" t="s">
        <v>40</v>
      </c>
      <c r="AB2058" s="16" t="s">
        <v>40</v>
      </c>
    </row>
    <row r="2059" spans="1:28" x14ac:dyDescent="0.35">
      <c r="A2059" t="s">
        <v>8579</v>
      </c>
      <c r="B2059" t="s">
        <v>12653</v>
      </c>
      <c r="C2059" t="s">
        <v>12765</v>
      </c>
      <c r="D2059" s="1">
        <v>163351702</v>
      </c>
      <c r="E2059" t="s">
        <v>43</v>
      </c>
      <c r="G2059">
        <v>42200</v>
      </c>
      <c r="H2059" s="3">
        <v>1901</v>
      </c>
      <c r="I2059">
        <v>1268745</v>
      </c>
      <c r="J2059" s="4">
        <v>264</v>
      </c>
      <c r="K2059" t="s">
        <v>31</v>
      </c>
      <c r="L2059" t="s">
        <v>60</v>
      </c>
      <c r="M2059" t="s">
        <v>61</v>
      </c>
      <c r="N2059" s="4">
        <v>6</v>
      </c>
      <c r="O2059" s="4">
        <v>1584</v>
      </c>
      <c r="P2059" t="s">
        <v>8987</v>
      </c>
      <c r="Q2059" t="s">
        <v>8984</v>
      </c>
      <c r="R2059" t="s">
        <v>8985</v>
      </c>
      <c r="S2059" t="s">
        <v>8675</v>
      </c>
      <c r="T2059" t="s">
        <v>35</v>
      </c>
      <c r="U2059" t="s">
        <v>36</v>
      </c>
      <c r="V2059">
        <v>42427185</v>
      </c>
      <c r="W2059">
        <v>2015</v>
      </c>
      <c r="X2059" t="s">
        <v>134</v>
      </c>
      <c r="Y2059" t="s">
        <v>38</v>
      </c>
      <c r="Z2059" t="s">
        <v>39</v>
      </c>
      <c r="AA2059" t="s">
        <v>40</v>
      </c>
      <c r="AB2059" t="s">
        <v>40</v>
      </c>
    </row>
    <row r="2060" spans="1:28" x14ac:dyDescent="0.35">
      <c r="A2060" s="16" t="s">
        <v>8579</v>
      </c>
      <c r="B2060" s="16" t="s">
        <v>12654</v>
      </c>
      <c r="C2060" s="16" t="s">
        <v>12766</v>
      </c>
      <c r="D2060" s="17">
        <v>163661702</v>
      </c>
      <c r="E2060" s="16" t="s">
        <v>43</v>
      </c>
      <c r="G2060" s="16">
        <v>42212</v>
      </c>
      <c r="H2060" s="18">
        <v>1711</v>
      </c>
      <c r="I2060" s="16">
        <v>1278241</v>
      </c>
      <c r="J2060" s="19">
        <v>1078</v>
      </c>
      <c r="K2060" s="16" t="s">
        <v>31</v>
      </c>
      <c r="L2060" s="16" t="s">
        <v>32</v>
      </c>
      <c r="M2060" s="16" t="s">
        <v>33</v>
      </c>
      <c r="N2060" s="19">
        <v>74</v>
      </c>
      <c r="O2060" s="19">
        <v>12649</v>
      </c>
      <c r="P2060" s="16" t="s">
        <v>8987</v>
      </c>
      <c r="Q2060" s="16" t="s">
        <v>8984</v>
      </c>
      <c r="R2060" s="16" t="s">
        <v>8985</v>
      </c>
      <c r="S2060" s="16" t="s">
        <v>8676</v>
      </c>
      <c r="T2060" s="16" t="s">
        <v>35</v>
      </c>
      <c r="U2060" s="16" t="s">
        <v>36</v>
      </c>
      <c r="V2060" s="16">
        <v>0</v>
      </c>
      <c r="W2060" s="16">
        <v>2015</v>
      </c>
      <c r="X2060" s="16" t="s">
        <v>134</v>
      </c>
      <c r="Y2060" s="16" t="s">
        <v>38</v>
      </c>
      <c r="Z2060" s="16" t="s">
        <v>64</v>
      </c>
      <c r="AA2060" s="16" t="s">
        <v>40</v>
      </c>
      <c r="AB2060" s="16" t="s">
        <v>40</v>
      </c>
    </row>
    <row r="2061" spans="1:28" x14ac:dyDescent="0.35">
      <c r="A2061" t="s">
        <v>28</v>
      </c>
      <c r="B2061" t="s">
        <v>12653</v>
      </c>
      <c r="C2061" t="s">
        <v>119</v>
      </c>
      <c r="D2061" s="1">
        <v>182941102</v>
      </c>
      <c r="E2061" t="s">
        <v>43</v>
      </c>
      <c r="G2061">
        <v>42185</v>
      </c>
      <c r="H2061" s="3">
        <v>1818</v>
      </c>
      <c r="I2061">
        <v>1259782</v>
      </c>
      <c r="J2061" s="4">
        <v>158</v>
      </c>
      <c r="K2061" t="s">
        <v>31</v>
      </c>
      <c r="L2061" t="s">
        <v>32</v>
      </c>
      <c r="M2061" t="s">
        <v>33</v>
      </c>
      <c r="N2061" s="4">
        <v>1</v>
      </c>
      <c r="O2061" s="4">
        <v>158</v>
      </c>
      <c r="P2061" t="s">
        <v>9064</v>
      </c>
      <c r="Q2061" t="s">
        <v>8984</v>
      </c>
      <c r="R2061" t="s">
        <v>8985</v>
      </c>
      <c r="S2061" t="s">
        <v>428</v>
      </c>
      <c r="T2061" t="s">
        <v>35</v>
      </c>
      <c r="U2061" t="s">
        <v>36</v>
      </c>
      <c r="V2061">
        <v>42417942</v>
      </c>
      <c r="W2061">
        <v>2015</v>
      </c>
      <c r="X2061" t="s">
        <v>112</v>
      </c>
      <c r="Y2061" t="s">
        <v>38</v>
      </c>
      <c r="Z2061" t="s">
        <v>39</v>
      </c>
      <c r="AA2061" t="s">
        <v>40</v>
      </c>
      <c r="AB2061" t="s">
        <v>40</v>
      </c>
    </row>
    <row r="2062" spans="1:28" x14ac:dyDescent="0.35">
      <c r="A2062" s="16" t="s">
        <v>28</v>
      </c>
      <c r="B2062" s="16" t="s">
        <v>12653</v>
      </c>
      <c r="C2062" s="16" t="s">
        <v>29</v>
      </c>
      <c r="D2062" s="17">
        <v>182371111</v>
      </c>
      <c r="E2062" s="16" t="s">
        <v>43</v>
      </c>
      <c r="G2062" s="16">
        <v>42173</v>
      </c>
      <c r="H2062" s="18">
        <v>1641</v>
      </c>
      <c r="I2062" s="16">
        <v>1252943</v>
      </c>
      <c r="J2062" s="19">
        <v>574</v>
      </c>
      <c r="K2062" s="16" t="s">
        <v>31</v>
      </c>
      <c r="L2062" s="16" t="s">
        <v>32</v>
      </c>
      <c r="M2062" s="16" t="s">
        <v>33</v>
      </c>
      <c r="N2062" s="19">
        <v>61</v>
      </c>
      <c r="O2062" s="19">
        <v>35014</v>
      </c>
      <c r="P2062" s="16" t="s">
        <v>13062</v>
      </c>
      <c r="Q2062" s="16" t="s">
        <v>8984</v>
      </c>
      <c r="R2062" s="16" t="s">
        <v>8985</v>
      </c>
      <c r="S2062" s="16" t="s">
        <v>427</v>
      </c>
      <c r="T2062" s="16" t="s">
        <v>35</v>
      </c>
      <c r="U2062" s="16" t="s">
        <v>36</v>
      </c>
      <c r="V2062" s="16">
        <v>31162160</v>
      </c>
      <c r="W2062" s="16">
        <v>2015</v>
      </c>
      <c r="X2062" s="16" t="s">
        <v>112</v>
      </c>
      <c r="Y2062" s="16" t="s">
        <v>38</v>
      </c>
      <c r="Z2062" s="16" t="s">
        <v>39</v>
      </c>
      <c r="AA2062" s="16" t="s">
        <v>40</v>
      </c>
      <c r="AB2062" s="16" t="s">
        <v>41</v>
      </c>
    </row>
    <row r="2063" spans="1:28" x14ac:dyDescent="0.35">
      <c r="A2063" t="s">
        <v>28</v>
      </c>
      <c r="B2063" t="s">
        <v>12654</v>
      </c>
      <c r="C2063" t="s">
        <v>131</v>
      </c>
      <c r="D2063" s="1">
        <v>83192101</v>
      </c>
      <c r="E2063" t="s">
        <v>43</v>
      </c>
      <c r="G2063">
        <v>42156</v>
      </c>
      <c r="H2063" s="3">
        <v>42</v>
      </c>
      <c r="I2063">
        <v>1241911</v>
      </c>
      <c r="J2063" s="4">
        <v>749</v>
      </c>
      <c r="K2063" t="s">
        <v>31</v>
      </c>
      <c r="L2063" t="s">
        <v>32</v>
      </c>
      <c r="M2063" t="s">
        <v>33</v>
      </c>
      <c r="N2063" s="4">
        <v>24</v>
      </c>
      <c r="O2063" s="4">
        <v>17976</v>
      </c>
      <c r="P2063" t="s">
        <v>13059</v>
      </c>
      <c r="Q2063" t="s">
        <v>8984</v>
      </c>
      <c r="R2063" t="s">
        <v>8985</v>
      </c>
      <c r="S2063" t="s">
        <v>419</v>
      </c>
      <c r="T2063" t="s">
        <v>35</v>
      </c>
      <c r="U2063" t="s">
        <v>36</v>
      </c>
      <c r="V2063">
        <v>31158290</v>
      </c>
      <c r="W2063">
        <v>2015</v>
      </c>
      <c r="X2063" t="s">
        <v>112</v>
      </c>
      <c r="Y2063" t="s">
        <v>38</v>
      </c>
      <c r="Z2063" t="s">
        <v>39</v>
      </c>
      <c r="AA2063" t="s">
        <v>40</v>
      </c>
      <c r="AB2063" t="s">
        <v>41</v>
      </c>
    </row>
    <row r="2064" spans="1:28" x14ac:dyDescent="0.35">
      <c r="A2064" s="16" t="s">
        <v>28</v>
      </c>
      <c r="B2064" s="16" t="s">
        <v>12654</v>
      </c>
      <c r="C2064" s="16" t="s">
        <v>82</v>
      </c>
      <c r="D2064" s="17">
        <v>83252106</v>
      </c>
      <c r="E2064" s="16" t="s">
        <v>43</v>
      </c>
      <c r="G2064" s="16">
        <v>42159</v>
      </c>
      <c r="H2064" s="18">
        <v>1445</v>
      </c>
      <c r="I2064" s="16">
        <v>1243634</v>
      </c>
      <c r="J2064" s="19">
        <v>316</v>
      </c>
      <c r="K2064" s="16" t="s">
        <v>31</v>
      </c>
      <c r="L2064" s="16" t="s">
        <v>32</v>
      </c>
      <c r="M2064" s="16" t="s">
        <v>83</v>
      </c>
      <c r="N2064" s="19">
        <v>9</v>
      </c>
      <c r="O2064" s="19">
        <v>2844</v>
      </c>
      <c r="P2064" s="16" t="s">
        <v>13059</v>
      </c>
      <c r="Q2064" s="16" t="s">
        <v>8984</v>
      </c>
      <c r="R2064" s="16" t="s">
        <v>8985</v>
      </c>
      <c r="S2064" s="16" t="s">
        <v>421</v>
      </c>
      <c r="T2064" s="16" t="s">
        <v>35</v>
      </c>
      <c r="U2064" s="16" t="s">
        <v>36</v>
      </c>
      <c r="V2064" s="16">
        <v>31159078</v>
      </c>
      <c r="W2064" s="16">
        <v>2015</v>
      </c>
      <c r="X2064" s="16" t="s">
        <v>112</v>
      </c>
      <c r="Y2064" s="16" t="s">
        <v>38</v>
      </c>
      <c r="Z2064" s="16" t="s">
        <v>422</v>
      </c>
      <c r="AA2064" s="16" t="s">
        <v>40</v>
      </c>
      <c r="AB2064" s="16" t="s">
        <v>41</v>
      </c>
    </row>
    <row r="2065" spans="1:28" x14ac:dyDescent="0.35">
      <c r="A2065" t="s">
        <v>28</v>
      </c>
      <c r="B2065" t="s">
        <v>12654</v>
      </c>
      <c r="C2065" t="s">
        <v>149</v>
      </c>
      <c r="D2065" s="1">
        <v>83622104</v>
      </c>
      <c r="E2065" t="s">
        <v>43</v>
      </c>
      <c r="G2065">
        <v>42160</v>
      </c>
      <c r="H2065" s="3">
        <v>2207</v>
      </c>
      <c r="I2065">
        <v>1244604</v>
      </c>
      <c r="J2065" s="4">
        <v>1163</v>
      </c>
      <c r="K2065" t="s">
        <v>31</v>
      </c>
      <c r="L2065" t="s">
        <v>32</v>
      </c>
      <c r="M2065" t="s">
        <v>33</v>
      </c>
      <c r="N2065" s="4">
        <v>78</v>
      </c>
      <c r="O2065" s="4">
        <v>68429</v>
      </c>
      <c r="P2065" t="s">
        <v>8987</v>
      </c>
      <c r="Q2065" t="s">
        <v>8984</v>
      </c>
      <c r="R2065" t="s">
        <v>8985</v>
      </c>
      <c r="S2065" t="s">
        <v>423</v>
      </c>
      <c r="T2065" t="s">
        <v>35</v>
      </c>
      <c r="U2065" t="s">
        <v>36</v>
      </c>
      <c r="V2065">
        <v>31159455</v>
      </c>
      <c r="W2065">
        <v>2015</v>
      </c>
      <c r="X2065" t="s">
        <v>112</v>
      </c>
      <c r="Y2065" t="s">
        <v>38</v>
      </c>
      <c r="Z2065" t="s">
        <v>39</v>
      </c>
      <c r="AA2065" t="s">
        <v>40</v>
      </c>
      <c r="AB2065" t="s">
        <v>40</v>
      </c>
    </row>
    <row r="2066" spans="1:28" x14ac:dyDescent="0.35">
      <c r="A2066" s="16" t="s">
        <v>28</v>
      </c>
      <c r="B2066" s="16" t="s">
        <v>12654</v>
      </c>
      <c r="C2066" s="16" t="s">
        <v>153</v>
      </c>
      <c r="D2066" s="17">
        <v>83040401</v>
      </c>
      <c r="E2066" s="16" t="s">
        <v>30</v>
      </c>
      <c r="G2066" s="16">
        <v>42165</v>
      </c>
      <c r="H2066" s="18">
        <v>708</v>
      </c>
      <c r="I2066" s="16">
        <v>1248223</v>
      </c>
      <c r="J2066" s="19">
        <v>472</v>
      </c>
      <c r="K2066" s="16" t="s">
        <v>31</v>
      </c>
      <c r="L2066" s="16" t="s">
        <v>32</v>
      </c>
      <c r="M2066" s="16" t="s">
        <v>33</v>
      </c>
      <c r="N2066" s="19">
        <v>120</v>
      </c>
      <c r="O2066" s="19">
        <v>50826</v>
      </c>
      <c r="P2066" s="16" t="s">
        <v>13059</v>
      </c>
      <c r="Q2066" s="16" t="s">
        <v>8984</v>
      </c>
      <c r="R2066" s="16" t="s">
        <v>8985</v>
      </c>
      <c r="S2066" s="16" t="s">
        <v>424</v>
      </c>
      <c r="T2066" s="16" t="s">
        <v>35</v>
      </c>
      <c r="U2066" s="16" t="s">
        <v>36</v>
      </c>
      <c r="V2066" s="16">
        <v>42404404</v>
      </c>
      <c r="W2066" s="16">
        <v>2015</v>
      </c>
      <c r="X2066" s="16" t="s">
        <v>112</v>
      </c>
      <c r="Y2066" s="16" t="s">
        <v>38</v>
      </c>
      <c r="Z2066" s="16" t="s">
        <v>39</v>
      </c>
      <c r="AA2066" s="16" t="s">
        <v>40</v>
      </c>
      <c r="AB2066" s="16" t="s">
        <v>41</v>
      </c>
    </row>
    <row r="2067" spans="1:28" x14ac:dyDescent="0.35">
      <c r="A2067" t="s">
        <v>28</v>
      </c>
      <c r="B2067" t="s">
        <v>12654</v>
      </c>
      <c r="C2067" t="s">
        <v>42</v>
      </c>
      <c r="D2067" s="1">
        <v>82841101</v>
      </c>
      <c r="E2067" t="s">
        <v>43</v>
      </c>
      <c r="G2067">
        <v>42166</v>
      </c>
      <c r="H2067" s="3">
        <v>1414</v>
      </c>
      <c r="I2067">
        <v>1249354</v>
      </c>
      <c r="J2067" s="4">
        <v>811</v>
      </c>
      <c r="K2067" t="s">
        <v>31</v>
      </c>
      <c r="L2067" t="s">
        <v>32</v>
      </c>
      <c r="M2067" t="s">
        <v>33</v>
      </c>
      <c r="N2067" s="4">
        <v>4</v>
      </c>
      <c r="O2067" s="4">
        <v>3244</v>
      </c>
      <c r="P2067" t="s">
        <v>13062</v>
      </c>
      <c r="Q2067" t="s">
        <v>8984</v>
      </c>
      <c r="R2067" t="s">
        <v>8985</v>
      </c>
      <c r="S2067" t="s">
        <v>425</v>
      </c>
      <c r="T2067" t="s">
        <v>35</v>
      </c>
      <c r="U2067" t="s">
        <v>36</v>
      </c>
      <c r="V2067">
        <v>31160805</v>
      </c>
      <c r="W2067">
        <v>2015</v>
      </c>
      <c r="X2067" t="s">
        <v>112</v>
      </c>
      <c r="Y2067" t="s">
        <v>38</v>
      </c>
      <c r="Z2067" t="s">
        <v>39</v>
      </c>
      <c r="AA2067" t="s">
        <v>40</v>
      </c>
      <c r="AB2067" t="s">
        <v>41</v>
      </c>
    </row>
    <row r="2068" spans="1:28" x14ac:dyDescent="0.35">
      <c r="A2068" s="16" t="s">
        <v>28</v>
      </c>
      <c r="B2068" s="16" t="s">
        <v>12654</v>
      </c>
      <c r="C2068" s="16" t="s">
        <v>126</v>
      </c>
      <c r="D2068" s="17">
        <v>82841102</v>
      </c>
      <c r="E2068" s="16" t="s">
        <v>43</v>
      </c>
      <c r="G2068" s="16">
        <v>42166</v>
      </c>
      <c r="H2068" s="18">
        <v>1952</v>
      </c>
      <c r="I2068" s="16">
        <v>1249527</v>
      </c>
      <c r="J2068" s="19">
        <v>426</v>
      </c>
      <c r="K2068" s="16" t="s">
        <v>31</v>
      </c>
      <c r="L2068" s="16" t="s">
        <v>32</v>
      </c>
      <c r="M2068" s="16" t="s">
        <v>33</v>
      </c>
      <c r="N2068" s="19">
        <v>63</v>
      </c>
      <c r="O2068" s="19">
        <v>22418</v>
      </c>
      <c r="P2068" s="16" t="s">
        <v>13062</v>
      </c>
      <c r="Q2068" s="16" t="s">
        <v>8984</v>
      </c>
      <c r="R2068" s="16" t="s">
        <v>8985</v>
      </c>
      <c r="S2068" s="16" t="s">
        <v>426</v>
      </c>
      <c r="T2068" s="16" t="s">
        <v>35</v>
      </c>
      <c r="U2068" s="16" t="s">
        <v>36</v>
      </c>
      <c r="V2068" s="16">
        <v>31160880</v>
      </c>
      <c r="W2068" s="16">
        <v>2015</v>
      </c>
      <c r="X2068" s="16" t="s">
        <v>112</v>
      </c>
      <c r="Y2068" s="16" t="s">
        <v>38</v>
      </c>
      <c r="Z2068" s="16" t="s">
        <v>39</v>
      </c>
      <c r="AA2068" s="16" t="s">
        <v>40</v>
      </c>
      <c r="AB2068" s="16" t="s">
        <v>41</v>
      </c>
    </row>
    <row r="2069" spans="1:28" x14ac:dyDescent="0.35">
      <c r="A2069" t="s">
        <v>28</v>
      </c>
      <c r="B2069" t="s">
        <v>12653</v>
      </c>
      <c r="C2069" t="s">
        <v>126</v>
      </c>
      <c r="D2069" s="1">
        <v>82841102</v>
      </c>
      <c r="E2069" t="s">
        <v>53</v>
      </c>
      <c r="F2069" s="2" t="s">
        <v>54</v>
      </c>
      <c r="G2069">
        <v>42159</v>
      </c>
      <c r="H2069" s="3">
        <v>1624</v>
      </c>
      <c r="I2069">
        <v>1243768</v>
      </c>
      <c r="J2069" s="4">
        <v>696</v>
      </c>
      <c r="K2069" t="s">
        <v>31</v>
      </c>
      <c r="L2069" t="s">
        <v>32</v>
      </c>
      <c r="M2069" t="s">
        <v>33</v>
      </c>
      <c r="N2069" s="4">
        <v>2</v>
      </c>
      <c r="O2069" s="4">
        <v>1392</v>
      </c>
      <c r="P2069" t="s">
        <v>13064</v>
      </c>
      <c r="Q2069" t="s">
        <v>8984</v>
      </c>
      <c r="R2069" t="s">
        <v>8985</v>
      </c>
      <c r="S2069" t="s">
        <v>420</v>
      </c>
      <c r="T2069" t="s">
        <v>35</v>
      </c>
      <c r="U2069" t="s">
        <v>36</v>
      </c>
      <c r="V2069">
        <v>42401069</v>
      </c>
      <c r="W2069">
        <v>2015</v>
      </c>
      <c r="X2069" t="s">
        <v>112</v>
      </c>
      <c r="Y2069" t="s">
        <v>38</v>
      </c>
      <c r="Z2069" t="s">
        <v>45</v>
      </c>
      <c r="AA2069" t="s">
        <v>40</v>
      </c>
      <c r="AB2069" t="s">
        <v>41</v>
      </c>
    </row>
    <row r="2070" spans="1:28" x14ac:dyDescent="0.35">
      <c r="A2070" s="16" t="s">
        <v>1655</v>
      </c>
      <c r="B2070" s="16" t="s">
        <v>12654</v>
      </c>
      <c r="C2070" s="16" t="s">
        <v>1658</v>
      </c>
      <c r="D2070" s="17">
        <v>82021107</v>
      </c>
      <c r="E2070" s="16" t="s">
        <v>43</v>
      </c>
      <c r="G2070" s="16">
        <v>42173</v>
      </c>
      <c r="H2070" s="18">
        <v>1350</v>
      </c>
      <c r="I2070" s="16">
        <v>1252883</v>
      </c>
      <c r="J2070" s="19">
        <v>755</v>
      </c>
      <c r="K2070" s="16" t="s">
        <v>31</v>
      </c>
      <c r="L2070" s="16" t="s">
        <v>32</v>
      </c>
      <c r="M2070" s="16" t="s">
        <v>83</v>
      </c>
      <c r="N2070" s="19">
        <v>32</v>
      </c>
      <c r="O2070" s="19">
        <v>9824</v>
      </c>
      <c r="P2070" s="16" t="s">
        <v>13065</v>
      </c>
      <c r="Q2070" s="16" t="s">
        <v>8984</v>
      </c>
      <c r="R2070" s="16" t="s">
        <v>8985</v>
      </c>
      <c r="S2070" s="16" t="s">
        <v>1740</v>
      </c>
      <c r="T2070" s="16" t="s">
        <v>35</v>
      </c>
      <c r="U2070" s="16" t="s">
        <v>36</v>
      </c>
      <c r="V2070" s="16">
        <v>42410945</v>
      </c>
      <c r="W2070" s="16">
        <v>2015</v>
      </c>
      <c r="X2070" s="16" t="s">
        <v>112</v>
      </c>
      <c r="Y2070" s="16" t="s">
        <v>38</v>
      </c>
      <c r="Z2070" s="16" t="s">
        <v>39</v>
      </c>
      <c r="AA2070" s="16" t="s">
        <v>40</v>
      </c>
      <c r="AB2070" s="16" t="s">
        <v>41</v>
      </c>
    </row>
    <row r="2071" spans="1:28" x14ac:dyDescent="0.35">
      <c r="A2071" t="s">
        <v>1655</v>
      </c>
      <c r="B2071" t="s">
        <v>12654</v>
      </c>
      <c r="C2071" t="s">
        <v>1487</v>
      </c>
      <c r="D2071" s="1">
        <v>82021106</v>
      </c>
      <c r="E2071" t="s">
        <v>43</v>
      </c>
      <c r="G2071">
        <v>42172</v>
      </c>
      <c r="H2071" s="3">
        <v>1930</v>
      </c>
      <c r="I2071">
        <v>1252470</v>
      </c>
      <c r="J2071" s="4">
        <v>600</v>
      </c>
      <c r="K2071" t="s">
        <v>31</v>
      </c>
      <c r="L2071" t="s">
        <v>32</v>
      </c>
      <c r="M2071" t="s">
        <v>33</v>
      </c>
      <c r="N2071" s="4">
        <v>14</v>
      </c>
      <c r="O2071" s="4">
        <v>8400</v>
      </c>
      <c r="P2071" t="s">
        <v>13062</v>
      </c>
      <c r="Q2071" t="s">
        <v>8984</v>
      </c>
      <c r="R2071" t="s">
        <v>47</v>
      </c>
      <c r="S2071" t="s">
        <v>1739</v>
      </c>
      <c r="T2071" t="s">
        <v>35</v>
      </c>
      <c r="U2071" t="s">
        <v>36</v>
      </c>
      <c r="V2071">
        <v>42410100</v>
      </c>
      <c r="W2071">
        <v>2015</v>
      </c>
      <c r="X2071" t="s">
        <v>112</v>
      </c>
      <c r="Y2071" t="s">
        <v>38</v>
      </c>
      <c r="Z2071" t="s">
        <v>422</v>
      </c>
      <c r="AA2071" t="s">
        <v>40</v>
      </c>
      <c r="AB2071" t="s">
        <v>41</v>
      </c>
    </row>
    <row r="2072" spans="1:28" x14ac:dyDescent="0.35">
      <c r="A2072" s="16" t="s">
        <v>1655</v>
      </c>
      <c r="B2072" s="16" t="s">
        <v>12653</v>
      </c>
      <c r="C2072" s="16" t="s">
        <v>1741</v>
      </c>
      <c r="D2072" s="17">
        <v>83431116</v>
      </c>
      <c r="E2072" s="16" t="s">
        <v>30</v>
      </c>
      <c r="G2072" s="16">
        <v>42174</v>
      </c>
      <c r="H2072" s="18">
        <v>2120</v>
      </c>
      <c r="I2072" s="16">
        <v>1253546</v>
      </c>
      <c r="J2072" s="19">
        <v>1088</v>
      </c>
      <c r="K2072" s="16" t="s">
        <v>31</v>
      </c>
      <c r="L2072" s="16" t="s">
        <v>60</v>
      </c>
      <c r="M2072" s="16" t="s">
        <v>94</v>
      </c>
      <c r="N2072" s="19">
        <v>225</v>
      </c>
      <c r="O2072" s="19">
        <v>48649</v>
      </c>
      <c r="P2072" s="16" t="s">
        <v>13062</v>
      </c>
      <c r="Q2072" s="16" t="s">
        <v>8984</v>
      </c>
      <c r="R2072" s="16" t="s">
        <v>47</v>
      </c>
      <c r="S2072" s="16" t="s">
        <v>1742</v>
      </c>
      <c r="T2072" s="16" t="s">
        <v>35</v>
      </c>
      <c r="U2072" s="16" t="s">
        <v>36</v>
      </c>
      <c r="V2072" s="16">
        <v>31162530</v>
      </c>
      <c r="W2072" s="16">
        <v>2015</v>
      </c>
      <c r="X2072" s="16" t="s">
        <v>112</v>
      </c>
      <c r="Y2072" s="16" t="s">
        <v>38</v>
      </c>
      <c r="Z2072" s="16" t="s">
        <v>39</v>
      </c>
      <c r="AA2072" s="16" t="s">
        <v>40</v>
      </c>
      <c r="AB2072" s="16" t="s">
        <v>41</v>
      </c>
    </row>
    <row r="2073" spans="1:28" x14ac:dyDescent="0.35">
      <c r="A2073" t="s">
        <v>1655</v>
      </c>
      <c r="B2073" t="s">
        <v>12653</v>
      </c>
      <c r="C2073" t="s">
        <v>1666</v>
      </c>
      <c r="D2073" s="1">
        <v>83481110</v>
      </c>
      <c r="E2073" t="s">
        <v>43</v>
      </c>
      <c r="G2073">
        <v>42167</v>
      </c>
      <c r="H2073" s="3">
        <v>451</v>
      </c>
      <c r="I2073">
        <v>1249616</v>
      </c>
      <c r="J2073" s="4">
        <v>564</v>
      </c>
      <c r="K2073" t="s">
        <v>31</v>
      </c>
      <c r="L2073" t="s">
        <v>32</v>
      </c>
      <c r="M2073" t="s">
        <v>33</v>
      </c>
      <c r="N2073" s="4">
        <v>26</v>
      </c>
      <c r="O2073" s="4">
        <v>14664</v>
      </c>
      <c r="P2073" t="s">
        <v>13062</v>
      </c>
      <c r="Q2073" t="s">
        <v>8984</v>
      </c>
      <c r="R2073" t="s">
        <v>8985</v>
      </c>
      <c r="S2073" t="s">
        <v>1738</v>
      </c>
      <c r="T2073" t="s">
        <v>35</v>
      </c>
      <c r="U2073" t="s">
        <v>36</v>
      </c>
      <c r="V2073">
        <v>0</v>
      </c>
      <c r="W2073">
        <v>2015</v>
      </c>
      <c r="X2073" t="s">
        <v>112</v>
      </c>
      <c r="Y2073" t="s">
        <v>38</v>
      </c>
      <c r="Z2073" t="s">
        <v>64</v>
      </c>
      <c r="AA2073" t="s">
        <v>40</v>
      </c>
      <c r="AB2073" t="s">
        <v>41</v>
      </c>
    </row>
    <row r="2074" spans="1:28" x14ac:dyDescent="0.35">
      <c r="A2074" s="16" t="s">
        <v>1956</v>
      </c>
      <c r="B2074" s="16" t="s">
        <v>12653</v>
      </c>
      <c r="C2074" s="16" t="s">
        <v>1999</v>
      </c>
      <c r="D2074" s="17">
        <v>14161106</v>
      </c>
      <c r="E2074" s="16" t="s">
        <v>43</v>
      </c>
      <c r="G2074" s="16">
        <v>42165</v>
      </c>
      <c r="H2074" s="18">
        <v>1420</v>
      </c>
      <c r="I2074" s="16">
        <v>1248593</v>
      </c>
      <c r="J2074" s="19">
        <v>254</v>
      </c>
      <c r="K2074" s="16" t="s">
        <v>31</v>
      </c>
      <c r="L2074" s="16" t="s">
        <v>32</v>
      </c>
      <c r="M2074" s="16" t="s">
        <v>83</v>
      </c>
      <c r="N2074" s="19">
        <v>52</v>
      </c>
      <c r="O2074" s="19">
        <v>13208</v>
      </c>
      <c r="P2074" s="16" t="s">
        <v>13065</v>
      </c>
      <c r="Q2074" s="16" t="s">
        <v>8984</v>
      </c>
      <c r="R2074" s="16" t="s">
        <v>8985</v>
      </c>
      <c r="S2074" s="16" t="s">
        <v>2000</v>
      </c>
      <c r="T2074" s="16" t="s">
        <v>35</v>
      </c>
      <c r="U2074" s="16" t="s">
        <v>36</v>
      </c>
      <c r="V2074" s="16">
        <v>42404606</v>
      </c>
      <c r="W2074" s="16">
        <v>2015</v>
      </c>
      <c r="X2074" s="16" t="s">
        <v>112</v>
      </c>
      <c r="Y2074" s="16" t="s">
        <v>38</v>
      </c>
      <c r="Z2074" s="16" t="s">
        <v>39</v>
      </c>
      <c r="AA2074" s="16" t="s">
        <v>40</v>
      </c>
      <c r="AB2074" s="16" t="s">
        <v>41</v>
      </c>
    </row>
    <row r="2075" spans="1:28" x14ac:dyDescent="0.35">
      <c r="A2075" t="s">
        <v>2116</v>
      </c>
      <c r="B2075" t="s">
        <v>12654</v>
      </c>
      <c r="C2075" t="s">
        <v>2119</v>
      </c>
      <c r="D2075" s="1">
        <v>12101102</v>
      </c>
      <c r="E2075" t="s">
        <v>53</v>
      </c>
      <c r="F2075" s="2" t="s">
        <v>54</v>
      </c>
      <c r="G2075">
        <v>42175</v>
      </c>
      <c r="H2075" s="3">
        <v>1838</v>
      </c>
      <c r="I2075">
        <v>1253924</v>
      </c>
      <c r="J2075" s="4">
        <v>617</v>
      </c>
      <c r="K2075" t="s">
        <v>31</v>
      </c>
      <c r="L2075" t="s">
        <v>66</v>
      </c>
      <c r="M2075" t="s">
        <v>415</v>
      </c>
      <c r="N2075" s="4">
        <v>781</v>
      </c>
      <c r="O2075" s="4">
        <v>258698</v>
      </c>
      <c r="P2075" t="s">
        <v>13059</v>
      </c>
      <c r="Q2075" t="s">
        <v>1440</v>
      </c>
      <c r="R2075" t="s">
        <v>8985</v>
      </c>
      <c r="S2075" t="s">
        <v>2158</v>
      </c>
      <c r="T2075" t="s">
        <v>35</v>
      </c>
      <c r="U2075" t="s">
        <v>36</v>
      </c>
      <c r="V2075">
        <v>31162570</v>
      </c>
      <c r="W2075">
        <v>2015</v>
      </c>
      <c r="X2075" t="s">
        <v>112</v>
      </c>
      <c r="Y2075" t="s">
        <v>38</v>
      </c>
      <c r="Z2075" t="s">
        <v>73</v>
      </c>
      <c r="AA2075" t="s">
        <v>40</v>
      </c>
      <c r="AB2075" t="s">
        <v>41</v>
      </c>
    </row>
    <row r="2076" spans="1:28" x14ac:dyDescent="0.35">
      <c r="A2076" s="16" t="s">
        <v>2264</v>
      </c>
      <c r="B2076" s="16" t="s">
        <v>12653</v>
      </c>
      <c r="C2076" s="16" t="s">
        <v>2284</v>
      </c>
      <c r="D2076" s="17">
        <v>254061103</v>
      </c>
      <c r="E2076" s="16" t="s">
        <v>53</v>
      </c>
      <c r="F2076" s="2" t="s">
        <v>54</v>
      </c>
      <c r="G2076" s="16">
        <v>42166</v>
      </c>
      <c r="H2076" s="18">
        <v>1548</v>
      </c>
      <c r="I2076" s="16">
        <v>1249475</v>
      </c>
      <c r="J2076" s="19">
        <v>361</v>
      </c>
      <c r="K2076" s="16" t="s">
        <v>31</v>
      </c>
      <c r="L2076" s="16" t="s">
        <v>32</v>
      </c>
      <c r="M2076" s="16" t="s">
        <v>83</v>
      </c>
      <c r="N2076" s="19">
        <v>348</v>
      </c>
      <c r="O2076" s="19">
        <v>62097</v>
      </c>
      <c r="P2076" s="16" t="s">
        <v>13059</v>
      </c>
      <c r="Q2076" s="16" t="s">
        <v>8984</v>
      </c>
      <c r="R2076" s="16" t="s">
        <v>8985</v>
      </c>
      <c r="S2076" s="16" t="s">
        <v>2305</v>
      </c>
      <c r="T2076" s="16" t="s">
        <v>35</v>
      </c>
      <c r="U2076" s="16" t="s">
        <v>36</v>
      </c>
      <c r="V2076" s="16">
        <v>42405130</v>
      </c>
      <c r="W2076" s="16">
        <v>2015</v>
      </c>
      <c r="X2076" s="16" t="s">
        <v>112</v>
      </c>
      <c r="Y2076" s="16" t="s">
        <v>38</v>
      </c>
      <c r="Z2076" s="16" t="s">
        <v>39</v>
      </c>
      <c r="AA2076" s="16" t="s">
        <v>40</v>
      </c>
      <c r="AB2076" s="16" t="s">
        <v>41</v>
      </c>
    </row>
    <row r="2077" spans="1:28" x14ac:dyDescent="0.35">
      <c r="A2077" t="s">
        <v>2264</v>
      </c>
      <c r="B2077" t="s">
        <v>12654</v>
      </c>
      <c r="C2077" t="s">
        <v>2267</v>
      </c>
      <c r="D2077" s="1">
        <v>254151101</v>
      </c>
      <c r="E2077" t="s">
        <v>43</v>
      </c>
      <c r="G2077">
        <v>42179</v>
      </c>
      <c r="H2077" s="3">
        <v>1335</v>
      </c>
      <c r="I2077">
        <v>1255850</v>
      </c>
      <c r="J2077" s="4">
        <v>311</v>
      </c>
      <c r="K2077" t="s">
        <v>31</v>
      </c>
      <c r="L2077" t="s">
        <v>60</v>
      </c>
      <c r="M2077" t="s">
        <v>61</v>
      </c>
      <c r="N2077" s="4">
        <v>33</v>
      </c>
      <c r="O2077" s="4">
        <v>10263</v>
      </c>
      <c r="P2077" t="s">
        <v>13062</v>
      </c>
      <c r="Q2077" t="s">
        <v>8984</v>
      </c>
      <c r="R2077" t="s">
        <v>8985</v>
      </c>
      <c r="S2077" t="s">
        <v>2306</v>
      </c>
      <c r="T2077" t="s">
        <v>35</v>
      </c>
      <c r="U2077" t="s">
        <v>36</v>
      </c>
      <c r="V2077">
        <v>31164037</v>
      </c>
      <c r="W2077">
        <v>2015</v>
      </c>
      <c r="X2077" t="s">
        <v>112</v>
      </c>
      <c r="Y2077" t="s">
        <v>38</v>
      </c>
      <c r="Z2077" t="s">
        <v>64</v>
      </c>
      <c r="AA2077" t="s">
        <v>40</v>
      </c>
      <c r="AB2077" t="s">
        <v>41</v>
      </c>
    </row>
    <row r="2078" spans="1:28" x14ac:dyDescent="0.35">
      <c r="A2078" s="16" t="s">
        <v>2397</v>
      </c>
      <c r="B2078" s="16" t="s">
        <v>12653</v>
      </c>
      <c r="C2078" s="16" t="s">
        <v>2400</v>
      </c>
      <c r="D2078" s="17">
        <v>42601101</v>
      </c>
      <c r="E2078" s="16" t="s">
        <v>43</v>
      </c>
      <c r="G2078" s="16">
        <v>42160</v>
      </c>
      <c r="H2078" s="18">
        <v>2344</v>
      </c>
      <c r="I2078" s="16">
        <v>1244620</v>
      </c>
      <c r="J2078" s="19">
        <v>495</v>
      </c>
      <c r="K2078" s="16" t="s">
        <v>31</v>
      </c>
      <c r="L2078" s="16" t="s">
        <v>32</v>
      </c>
      <c r="M2078" s="16" t="s">
        <v>33</v>
      </c>
      <c r="N2078" s="19">
        <v>10</v>
      </c>
      <c r="O2078" s="19">
        <v>4950</v>
      </c>
      <c r="P2078" s="16" t="s">
        <v>13059</v>
      </c>
      <c r="Q2078" s="16" t="s">
        <v>8984</v>
      </c>
      <c r="R2078" s="16" t="s">
        <v>8985</v>
      </c>
      <c r="S2078" s="16" t="s">
        <v>2809</v>
      </c>
      <c r="T2078" s="16" t="s">
        <v>35</v>
      </c>
      <c r="U2078" s="16" t="s">
        <v>36</v>
      </c>
      <c r="V2078" s="16">
        <v>42401461</v>
      </c>
      <c r="W2078" s="16">
        <v>2015</v>
      </c>
      <c r="X2078" s="16" t="s">
        <v>112</v>
      </c>
      <c r="Y2078" s="16" t="s">
        <v>38</v>
      </c>
      <c r="Z2078" s="16" t="s">
        <v>39</v>
      </c>
      <c r="AA2078" s="16" t="s">
        <v>40</v>
      </c>
      <c r="AB2078" s="16" t="s">
        <v>41</v>
      </c>
    </row>
    <row r="2079" spans="1:28" x14ac:dyDescent="0.35">
      <c r="A2079" t="s">
        <v>2397</v>
      </c>
      <c r="B2079" t="s">
        <v>12653</v>
      </c>
      <c r="C2079" t="s">
        <v>2428</v>
      </c>
      <c r="D2079" s="1">
        <v>43381101</v>
      </c>
      <c r="E2079" t="s">
        <v>43</v>
      </c>
      <c r="G2079">
        <v>42184</v>
      </c>
      <c r="H2079" s="3">
        <v>844</v>
      </c>
      <c r="I2079">
        <v>1258495</v>
      </c>
      <c r="J2079" s="4">
        <v>438</v>
      </c>
      <c r="K2079" t="s">
        <v>31</v>
      </c>
      <c r="L2079" t="s">
        <v>32</v>
      </c>
      <c r="M2079" t="s">
        <v>33</v>
      </c>
      <c r="N2079" s="4">
        <v>12</v>
      </c>
      <c r="O2079" s="4">
        <v>5256</v>
      </c>
      <c r="P2079" t="s">
        <v>8983</v>
      </c>
      <c r="Q2079" t="s">
        <v>8984</v>
      </c>
      <c r="R2079" t="s">
        <v>8985</v>
      </c>
      <c r="S2079" t="s">
        <v>2818</v>
      </c>
      <c r="T2079" t="s">
        <v>35</v>
      </c>
      <c r="U2079" t="s">
        <v>36</v>
      </c>
      <c r="V2079">
        <v>0</v>
      </c>
      <c r="W2079">
        <v>2015</v>
      </c>
      <c r="X2079" t="s">
        <v>112</v>
      </c>
      <c r="Y2079" t="s">
        <v>38</v>
      </c>
      <c r="Z2079" t="s">
        <v>51</v>
      </c>
      <c r="AA2079" t="s">
        <v>40</v>
      </c>
      <c r="AB2079" t="s">
        <v>40</v>
      </c>
    </row>
    <row r="2080" spans="1:28" x14ac:dyDescent="0.35">
      <c r="A2080" s="16" t="s">
        <v>2397</v>
      </c>
      <c r="B2080" s="16" t="s">
        <v>12653</v>
      </c>
      <c r="C2080" s="16" t="s">
        <v>2811</v>
      </c>
      <c r="D2080" s="17">
        <v>43191102</v>
      </c>
      <c r="E2080" s="16" t="s">
        <v>53</v>
      </c>
      <c r="F2080" s="2" t="s">
        <v>54</v>
      </c>
      <c r="G2080" s="16">
        <v>42164</v>
      </c>
      <c r="H2080" s="18">
        <v>1526</v>
      </c>
      <c r="I2080" s="16">
        <v>1247861</v>
      </c>
      <c r="J2080" s="19">
        <v>659</v>
      </c>
      <c r="K2080" s="16" t="s">
        <v>31</v>
      </c>
      <c r="L2080" s="16" t="s">
        <v>32</v>
      </c>
      <c r="M2080" s="16" t="s">
        <v>83</v>
      </c>
      <c r="N2080" s="19">
        <v>1</v>
      </c>
      <c r="O2080" s="19">
        <v>659</v>
      </c>
      <c r="P2080" s="16" t="s">
        <v>13059</v>
      </c>
      <c r="Q2080" s="16" t="s">
        <v>8984</v>
      </c>
      <c r="R2080" s="16" t="s">
        <v>8985</v>
      </c>
      <c r="S2080" s="16" t="s">
        <v>2812</v>
      </c>
      <c r="T2080" s="16" t="s">
        <v>35</v>
      </c>
      <c r="U2080" s="16" t="s">
        <v>36</v>
      </c>
      <c r="V2080" s="16">
        <v>31160195</v>
      </c>
      <c r="W2080" s="16">
        <v>2015</v>
      </c>
      <c r="X2080" s="16" t="s">
        <v>112</v>
      </c>
      <c r="Y2080" s="16" t="s">
        <v>38</v>
      </c>
      <c r="Z2080" s="16" t="s">
        <v>39</v>
      </c>
      <c r="AA2080" s="16" t="s">
        <v>40</v>
      </c>
      <c r="AB2080" s="16" t="s">
        <v>41</v>
      </c>
    </row>
    <row r="2081" spans="1:28" x14ac:dyDescent="0.35">
      <c r="A2081" t="s">
        <v>2397</v>
      </c>
      <c r="B2081" t="s">
        <v>12653</v>
      </c>
      <c r="C2081" t="s">
        <v>2400</v>
      </c>
      <c r="D2081" s="1">
        <v>42601101</v>
      </c>
      <c r="E2081" t="s">
        <v>43</v>
      </c>
      <c r="G2081">
        <v>42161</v>
      </c>
      <c r="H2081" s="3">
        <v>1538</v>
      </c>
      <c r="I2081">
        <v>1244920</v>
      </c>
      <c r="J2081" s="4">
        <v>437</v>
      </c>
      <c r="K2081" t="s">
        <v>31</v>
      </c>
      <c r="L2081" t="s">
        <v>32</v>
      </c>
      <c r="M2081" t="s">
        <v>33</v>
      </c>
      <c r="N2081" s="4">
        <v>4</v>
      </c>
      <c r="O2081" s="4">
        <v>1748</v>
      </c>
      <c r="P2081" t="s">
        <v>13059</v>
      </c>
      <c r="Q2081" t="s">
        <v>8984</v>
      </c>
      <c r="R2081" t="s">
        <v>8985</v>
      </c>
      <c r="S2081" t="s">
        <v>2810</v>
      </c>
      <c r="T2081" t="s">
        <v>35</v>
      </c>
      <c r="U2081" t="s">
        <v>36</v>
      </c>
      <c r="V2081">
        <v>31159498</v>
      </c>
      <c r="W2081">
        <v>2015</v>
      </c>
      <c r="X2081" t="s">
        <v>112</v>
      </c>
      <c r="Y2081" t="s">
        <v>38</v>
      </c>
      <c r="Z2081" t="s">
        <v>64</v>
      </c>
      <c r="AA2081" t="s">
        <v>40</v>
      </c>
      <c r="AB2081" t="s">
        <v>41</v>
      </c>
    </row>
    <row r="2082" spans="1:28" x14ac:dyDescent="0.35">
      <c r="A2082" s="16" t="s">
        <v>2397</v>
      </c>
      <c r="B2082" s="16" t="s">
        <v>12653</v>
      </c>
      <c r="C2082" s="16" t="s">
        <v>2441</v>
      </c>
      <c r="D2082" s="17">
        <v>43081101</v>
      </c>
      <c r="E2082" s="16" t="s">
        <v>43</v>
      </c>
      <c r="G2082" s="16">
        <v>42159</v>
      </c>
      <c r="H2082" s="18">
        <v>1317</v>
      </c>
      <c r="I2082" s="16">
        <v>1243643</v>
      </c>
      <c r="J2082" s="19">
        <v>873</v>
      </c>
      <c r="K2082" s="16" t="s">
        <v>31</v>
      </c>
      <c r="L2082" s="16" t="s">
        <v>60</v>
      </c>
      <c r="M2082" s="16" t="s">
        <v>94</v>
      </c>
      <c r="N2082" s="19">
        <v>50</v>
      </c>
      <c r="O2082" s="19">
        <v>20525</v>
      </c>
      <c r="P2082" s="16" t="s">
        <v>13062</v>
      </c>
      <c r="Q2082" s="16" t="s">
        <v>57</v>
      </c>
      <c r="R2082" s="16" t="s">
        <v>8985</v>
      </c>
      <c r="S2082" s="16" t="s">
        <v>2807</v>
      </c>
      <c r="T2082" s="16" t="s">
        <v>35</v>
      </c>
      <c r="U2082" s="16" t="s">
        <v>36</v>
      </c>
      <c r="V2082" s="16">
        <v>31159127</v>
      </c>
      <c r="W2082" s="16">
        <v>2015</v>
      </c>
      <c r="X2082" s="16" t="s">
        <v>112</v>
      </c>
      <c r="Y2082" s="16" t="s">
        <v>38</v>
      </c>
      <c r="Z2082" s="16" t="s">
        <v>51</v>
      </c>
      <c r="AA2082" s="16" t="s">
        <v>40</v>
      </c>
      <c r="AB2082" s="16" t="s">
        <v>41</v>
      </c>
    </row>
    <row r="2083" spans="1:28" x14ac:dyDescent="0.35">
      <c r="A2083" t="s">
        <v>2397</v>
      </c>
      <c r="B2083" t="s">
        <v>12653</v>
      </c>
      <c r="C2083" t="s">
        <v>2504</v>
      </c>
      <c r="D2083" s="1">
        <v>42661103</v>
      </c>
      <c r="E2083" t="s">
        <v>43</v>
      </c>
      <c r="G2083">
        <v>42165</v>
      </c>
      <c r="H2083" s="3">
        <v>802</v>
      </c>
      <c r="I2083">
        <v>1248260</v>
      </c>
      <c r="J2083" s="4">
        <v>315</v>
      </c>
      <c r="K2083" t="s">
        <v>31</v>
      </c>
      <c r="L2083" t="s">
        <v>32</v>
      </c>
      <c r="M2083" t="s">
        <v>33</v>
      </c>
      <c r="N2083" s="4">
        <v>42</v>
      </c>
      <c r="O2083" s="4">
        <v>3987</v>
      </c>
      <c r="P2083" t="s">
        <v>13060</v>
      </c>
      <c r="Q2083" t="s">
        <v>8984</v>
      </c>
      <c r="R2083" t="s">
        <v>8985</v>
      </c>
      <c r="S2083" t="s">
        <v>2813</v>
      </c>
      <c r="T2083" t="s">
        <v>35</v>
      </c>
      <c r="U2083" t="s">
        <v>36</v>
      </c>
      <c r="V2083">
        <v>42404406</v>
      </c>
      <c r="W2083">
        <v>2015</v>
      </c>
      <c r="X2083" t="s">
        <v>112</v>
      </c>
      <c r="Y2083" t="s">
        <v>38</v>
      </c>
      <c r="Z2083" t="s">
        <v>64</v>
      </c>
      <c r="AA2083" t="s">
        <v>40</v>
      </c>
      <c r="AB2083" t="s">
        <v>41</v>
      </c>
    </row>
    <row r="2084" spans="1:28" x14ac:dyDescent="0.35">
      <c r="A2084" s="16" t="s">
        <v>2397</v>
      </c>
      <c r="B2084" s="16" t="s">
        <v>12653</v>
      </c>
      <c r="C2084" s="16" t="s">
        <v>2596</v>
      </c>
      <c r="D2084" s="17">
        <v>42681101</v>
      </c>
      <c r="E2084" s="16" t="s">
        <v>43</v>
      </c>
      <c r="G2084" s="16">
        <v>42158</v>
      </c>
      <c r="H2084" s="18">
        <v>922</v>
      </c>
      <c r="I2084" s="16">
        <v>1243023</v>
      </c>
      <c r="J2084" s="19">
        <v>119</v>
      </c>
      <c r="K2084" s="16" t="s">
        <v>31</v>
      </c>
      <c r="L2084" s="16" t="s">
        <v>32</v>
      </c>
      <c r="M2084" s="16" t="s">
        <v>33</v>
      </c>
      <c r="N2084" s="19">
        <v>2</v>
      </c>
      <c r="O2084" s="19">
        <v>238</v>
      </c>
      <c r="P2084" s="16" t="s">
        <v>13059</v>
      </c>
      <c r="Q2084" s="16" t="s">
        <v>8984</v>
      </c>
      <c r="R2084" s="16" t="s">
        <v>8985</v>
      </c>
      <c r="S2084" s="16" t="s">
        <v>2806</v>
      </c>
      <c r="T2084" s="16" t="s">
        <v>35</v>
      </c>
      <c r="U2084" s="16" t="s">
        <v>36</v>
      </c>
      <c r="V2084" s="16">
        <v>31158805</v>
      </c>
      <c r="W2084" s="16">
        <v>2015</v>
      </c>
      <c r="X2084" s="16" t="s">
        <v>112</v>
      </c>
      <c r="Y2084" s="16" t="s">
        <v>38</v>
      </c>
      <c r="Z2084" s="16" t="s">
        <v>39</v>
      </c>
      <c r="AA2084" s="16" t="s">
        <v>40</v>
      </c>
      <c r="AB2084" s="16" t="s">
        <v>41</v>
      </c>
    </row>
    <row r="2085" spans="1:28" x14ac:dyDescent="0.35">
      <c r="A2085" t="s">
        <v>2397</v>
      </c>
      <c r="B2085" t="s">
        <v>12653</v>
      </c>
      <c r="C2085" t="s">
        <v>2398</v>
      </c>
      <c r="D2085" s="1">
        <v>192221101</v>
      </c>
      <c r="E2085" t="s">
        <v>43</v>
      </c>
      <c r="G2085">
        <v>42166</v>
      </c>
      <c r="H2085" s="3">
        <v>1315</v>
      </c>
      <c r="I2085">
        <v>1249308</v>
      </c>
      <c r="J2085" s="4">
        <v>440</v>
      </c>
      <c r="K2085" t="s">
        <v>31</v>
      </c>
      <c r="L2085" t="s">
        <v>32</v>
      </c>
      <c r="M2085" t="s">
        <v>33</v>
      </c>
      <c r="N2085" s="4">
        <v>5</v>
      </c>
      <c r="O2085" s="4">
        <v>2200</v>
      </c>
      <c r="P2085" t="s">
        <v>13059</v>
      </c>
      <c r="Q2085" t="s">
        <v>8984</v>
      </c>
      <c r="R2085" t="s">
        <v>8985</v>
      </c>
      <c r="S2085" t="s">
        <v>2814</v>
      </c>
      <c r="T2085" t="s">
        <v>35</v>
      </c>
      <c r="U2085" t="s">
        <v>36</v>
      </c>
      <c r="V2085">
        <v>42405117</v>
      </c>
      <c r="W2085">
        <v>2015</v>
      </c>
      <c r="X2085" t="s">
        <v>112</v>
      </c>
      <c r="Y2085" t="s">
        <v>38</v>
      </c>
      <c r="Z2085" t="s">
        <v>88</v>
      </c>
      <c r="AA2085" t="s">
        <v>40</v>
      </c>
      <c r="AB2085" t="s">
        <v>41</v>
      </c>
    </row>
    <row r="2086" spans="1:28" x14ac:dyDescent="0.35">
      <c r="A2086" s="16" t="s">
        <v>2397</v>
      </c>
      <c r="B2086" s="16" t="s">
        <v>12653</v>
      </c>
      <c r="C2086" s="16" t="s">
        <v>2404</v>
      </c>
      <c r="D2086" s="17">
        <v>192221102</v>
      </c>
      <c r="E2086" s="16" t="s">
        <v>30</v>
      </c>
      <c r="G2086" s="16">
        <v>42180</v>
      </c>
      <c r="H2086" s="18">
        <v>1344</v>
      </c>
      <c r="I2086" s="16">
        <v>1256489</v>
      </c>
      <c r="J2086" s="19">
        <v>673</v>
      </c>
      <c r="K2086" s="16" t="s">
        <v>31</v>
      </c>
      <c r="L2086" s="16" t="s">
        <v>60</v>
      </c>
      <c r="M2086" s="16" t="s">
        <v>94</v>
      </c>
      <c r="N2086" s="19">
        <v>248</v>
      </c>
      <c r="O2086" s="19">
        <v>30165</v>
      </c>
      <c r="P2086" s="16" t="s">
        <v>13062</v>
      </c>
      <c r="Q2086" s="16" t="s">
        <v>57</v>
      </c>
      <c r="R2086" s="16" t="s">
        <v>8985</v>
      </c>
      <c r="S2086" s="16" t="s">
        <v>2816</v>
      </c>
      <c r="T2086" s="16" t="s">
        <v>35</v>
      </c>
      <c r="U2086" s="16" t="s">
        <v>36</v>
      </c>
      <c r="V2086" s="16">
        <v>31164307</v>
      </c>
      <c r="W2086" s="16">
        <v>2015</v>
      </c>
      <c r="X2086" s="16" t="s">
        <v>112</v>
      </c>
      <c r="Y2086" s="16" t="s">
        <v>38</v>
      </c>
      <c r="Z2086" s="16" t="s">
        <v>51</v>
      </c>
      <c r="AA2086" s="16" t="s">
        <v>40</v>
      </c>
      <c r="AB2086" s="16" t="s">
        <v>41</v>
      </c>
    </row>
    <row r="2087" spans="1:28" x14ac:dyDescent="0.35">
      <c r="A2087" t="s">
        <v>2397</v>
      </c>
      <c r="B2087" t="s">
        <v>12653</v>
      </c>
      <c r="C2087" t="s">
        <v>2430</v>
      </c>
      <c r="D2087" s="1">
        <v>192311141</v>
      </c>
      <c r="E2087" t="s">
        <v>43</v>
      </c>
      <c r="G2087">
        <v>42159</v>
      </c>
      <c r="H2087" s="3">
        <v>1727</v>
      </c>
      <c r="I2087">
        <v>1243793</v>
      </c>
      <c r="J2087" s="4">
        <v>363</v>
      </c>
      <c r="K2087" t="s">
        <v>31</v>
      </c>
      <c r="L2087" t="s">
        <v>32</v>
      </c>
      <c r="M2087" t="s">
        <v>33</v>
      </c>
      <c r="N2087" s="4">
        <v>1</v>
      </c>
      <c r="O2087" s="4">
        <v>363</v>
      </c>
      <c r="P2087" t="s">
        <v>13062</v>
      </c>
      <c r="Q2087" t="s">
        <v>8984</v>
      </c>
      <c r="R2087" t="s">
        <v>8985</v>
      </c>
      <c r="S2087" t="s">
        <v>2808</v>
      </c>
      <c r="T2087" t="s">
        <v>35</v>
      </c>
      <c r="U2087" t="s">
        <v>36</v>
      </c>
      <c r="V2087">
        <v>0</v>
      </c>
      <c r="W2087">
        <v>2015</v>
      </c>
      <c r="X2087" t="s">
        <v>112</v>
      </c>
      <c r="Y2087" t="s">
        <v>38</v>
      </c>
      <c r="Z2087" t="s">
        <v>64</v>
      </c>
      <c r="AA2087" t="s">
        <v>40</v>
      </c>
      <c r="AB2087" t="s">
        <v>41</v>
      </c>
    </row>
    <row r="2088" spans="1:28" x14ac:dyDescent="0.35">
      <c r="A2088" s="16" t="s">
        <v>2397</v>
      </c>
      <c r="B2088" s="16" t="s">
        <v>12653</v>
      </c>
      <c r="C2088" s="16" t="s">
        <v>2417</v>
      </c>
      <c r="D2088" s="17">
        <v>192401101</v>
      </c>
      <c r="E2088" s="16" t="s">
        <v>43</v>
      </c>
      <c r="G2088" s="16">
        <v>42181</v>
      </c>
      <c r="H2088" s="18">
        <v>736</v>
      </c>
      <c r="I2088" s="16">
        <v>1256891</v>
      </c>
      <c r="J2088" s="19">
        <v>336</v>
      </c>
      <c r="K2088" s="16" t="s">
        <v>31</v>
      </c>
      <c r="L2088" s="16" t="s">
        <v>32</v>
      </c>
      <c r="M2088" s="16" t="s">
        <v>33</v>
      </c>
      <c r="N2088" s="19">
        <v>41</v>
      </c>
      <c r="O2088" s="19">
        <v>13776</v>
      </c>
      <c r="P2088" s="16" t="s">
        <v>13059</v>
      </c>
      <c r="Q2088" s="16" t="s">
        <v>8984</v>
      </c>
      <c r="R2088" s="16" t="s">
        <v>8985</v>
      </c>
      <c r="S2088" s="16" t="s">
        <v>2817</v>
      </c>
      <c r="T2088" s="16" t="s">
        <v>35</v>
      </c>
      <c r="U2088" s="16" t="s">
        <v>36</v>
      </c>
      <c r="V2088" s="16">
        <v>31164369</v>
      </c>
      <c r="W2088" s="16">
        <v>2015</v>
      </c>
      <c r="X2088" s="16" t="s">
        <v>112</v>
      </c>
      <c r="Y2088" s="16" t="s">
        <v>38</v>
      </c>
      <c r="Z2088" s="16" t="s">
        <v>64</v>
      </c>
      <c r="AA2088" s="16" t="s">
        <v>40</v>
      </c>
      <c r="AB2088" s="16" t="s">
        <v>41</v>
      </c>
    </row>
    <row r="2089" spans="1:28" x14ac:dyDescent="0.35">
      <c r="A2089" t="s">
        <v>2397</v>
      </c>
      <c r="B2089" t="s">
        <v>12653</v>
      </c>
      <c r="C2089" t="s">
        <v>2417</v>
      </c>
      <c r="D2089" s="1">
        <v>192401101</v>
      </c>
      <c r="E2089" t="s">
        <v>30</v>
      </c>
      <c r="G2089">
        <v>42174</v>
      </c>
      <c r="H2089" s="3">
        <v>1901</v>
      </c>
      <c r="I2089">
        <v>1253514</v>
      </c>
      <c r="J2089" s="4">
        <v>633</v>
      </c>
      <c r="K2089" t="s">
        <v>31</v>
      </c>
      <c r="L2089" t="s">
        <v>384</v>
      </c>
      <c r="M2089" t="s">
        <v>674</v>
      </c>
      <c r="N2089" s="4">
        <v>63</v>
      </c>
      <c r="O2089" s="4">
        <v>39879</v>
      </c>
      <c r="P2089" t="s">
        <v>13062</v>
      </c>
      <c r="Q2089" t="s">
        <v>8984</v>
      </c>
      <c r="R2089" t="s">
        <v>8985</v>
      </c>
      <c r="S2089" t="s">
        <v>2815</v>
      </c>
      <c r="T2089" t="s">
        <v>35</v>
      </c>
      <c r="U2089" t="s">
        <v>36</v>
      </c>
      <c r="V2089">
        <v>31162526</v>
      </c>
      <c r="W2089">
        <v>2015</v>
      </c>
      <c r="X2089" t="s">
        <v>112</v>
      </c>
      <c r="Y2089" t="s">
        <v>38</v>
      </c>
      <c r="Z2089" t="s">
        <v>39</v>
      </c>
      <c r="AA2089" t="s">
        <v>40</v>
      </c>
      <c r="AB2089" t="s">
        <v>41</v>
      </c>
    </row>
    <row r="2090" spans="1:28" x14ac:dyDescent="0.35">
      <c r="A2090" s="16" t="s">
        <v>4028</v>
      </c>
      <c r="B2090" s="16" t="s">
        <v>12654</v>
      </c>
      <c r="C2090" s="16" t="s">
        <v>4047</v>
      </c>
      <c r="D2090" s="17">
        <v>182631104</v>
      </c>
      <c r="E2090" s="16" t="s">
        <v>43</v>
      </c>
      <c r="G2090" s="16">
        <v>42184</v>
      </c>
      <c r="H2090" s="18">
        <v>623</v>
      </c>
      <c r="I2090" s="16">
        <v>1258431</v>
      </c>
      <c r="J2090" s="19">
        <v>441</v>
      </c>
      <c r="K2090" s="16" t="s">
        <v>31</v>
      </c>
      <c r="L2090" s="16" t="s">
        <v>32</v>
      </c>
      <c r="M2090" s="16" t="s">
        <v>83</v>
      </c>
      <c r="N2090" s="19">
        <v>17</v>
      </c>
      <c r="O2090" s="19">
        <v>7497</v>
      </c>
      <c r="P2090" s="16" t="s">
        <v>8983</v>
      </c>
      <c r="Q2090" s="16" t="s">
        <v>8984</v>
      </c>
      <c r="R2090" s="16" t="s">
        <v>8985</v>
      </c>
      <c r="S2090" s="16" t="s">
        <v>4144</v>
      </c>
      <c r="T2090" s="16" t="s">
        <v>35</v>
      </c>
      <c r="U2090" s="16" t="s">
        <v>36</v>
      </c>
      <c r="V2090" s="16">
        <v>42417030</v>
      </c>
      <c r="W2090" s="16">
        <v>2015</v>
      </c>
      <c r="X2090" s="16" t="s">
        <v>112</v>
      </c>
      <c r="Y2090" s="16" t="s">
        <v>38</v>
      </c>
      <c r="Z2090" s="16" t="s">
        <v>39</v>
      </c>
      <c r="AA2090" s="16" t="s">
        <v>40</v>
      </c>
      <c r="AB2090" s="16" t="s">
        <v>40</v>
      </c>
    </row>
    <row r="2091" spans="1:28" x14ac:dyDescent="0.35">
      <c r="A2091" t="s">
        <v>4028</v>
      </c>
      <c r="B2091" t="s">
        <v>12654</v>
      </c>
      <c r="C2091" t="s">
        <v>4057</v>
      </c>
      <c r="D2091" s="1">
        <v>183052113</v>
      </c>
      <c r="E2091" t="s">
        <v>30</v>
      </c>
      <c r="G2091">
        <v>42175</v>
      </c>
      <c r="H2091" s="3">
        <v>1521</v>
      </c>
      <c r="I2091">
        <v>1253873</v>
      </c>
      <c r="J2091" s="4">
        <v>1457</v>
      </c>
      <c r="K2091" t="s">
        <v>31</v>
      </c>
      <c r="L2091" t="s">
        <v>384</v>
      </c>
      <c r="M2091" t="s">
        <v>674</v>
      </c>
      <c r="N2091" s="4">
        <v>408</v>
      </c>
      <c r="O2091" s="4">
        <v>131281</v>
      </c>
      <c r="P2091" t="s">
        <v>8987</v>
      </c>
      <c r="Q2091" t="s">
        <v>57</v>
      </c>
      <c r="R2091" t="s">
        <v>8985</v>
      </c>
      <c r="S2091" t="s">
        <v>4142</v>
      </c>
      <c r="T2091" t="s">
        <v>35</v>
      </c>
      <c r="U2091" t="s">
        <v>36</v>
      </c>
      <c r="V2091">
        <v>31162567</v>
      </c>
      <c r="W2091">
        <v>2015</v>
      </c>
      <c r="X2091" t="s">
        <v>112</v>
      </c>
      <c r="Y2091" t="s">
        <v>38</v>
      </c>
      <c r="Z2091" t="s">
        <v>422</v>
      </c>
      <c r="AA2091" t="s">
        <v>40</v>
      </c>
      <c r="AB2091" t="s">
        <v>40</v>
      </c>
    </row>
    <row r="2092" spans="1:28" x14ac:dyDescent="0.35">
      <c r="A2092" s="16" t="s">
        <v>4028</v>
      </c>
      <c r="B2092" s="16" t="s">
        <v>12654</v>
      </c>
      <c r="C2092" s="16" t="s">
        <v>4063</v>
      </c>
      <c r="D2092" s="17">
        <v>182541101</v>
      </c>
      <c r="E2092" s="16" t="s">
        <v>43</v>
      </c>
      <c r="G2092" s="16">
        <v>42183</v>
      </c>
      <c r="H2092" s="18">
        <v>250</v>
      </c>
      <c r="I2092" s="16">
        <v>1258012</v>
      </c>
      <c r="J2092" s="19">
        <v>651</v>
      </c>
      <c r="K2092" s="16" t="s">
        <v>31</v>
      </c>
      <c r="L2092" s="16" t="s">
        <v>32</v>
      </c>
      <c r="M2092" s="16" t="s">
        <v>33</v>
      </c>
      <c r="N2092" s="19">
        <v>69</v>
      </c>
      <c r="O2092" s="19">
        <v>12323</v>
      </c>
      <c r="P2092" s="16" t="s">
        <v>13059</v>
      </c>
      <c r="Q2092" s="16" t="s">
        <v>8984</v>
      </c>
      <c r="R2092" s="16" t="s">
        <v>8985</v>
      </c>
      <c r="S2092" s="16" t="s">
        <v>4143</v>
      </c>
      <c r="T2092" s="16" t="s">
        <v>35</v>
      </c>
      <c r="U2092" s="16" t="s">
        <v>36</v>
      </c>
      <c r="V2092" s="16">
        <v>31164731</v>
      </c>
      <c r="W2092" s="16">
        <v>2015</v>
      </c>
      <c r="X2092" s="16" t="s">
        <v>112</v>
      </c>
      <c r="Y2092" s="16" t="s">
        <v>38</v>
      </c>
      <c r="Z2092" s="16" t="s">
        <v>39</v>
      </c>
      <c r="AA2092" s="16" t="s">
        <v>40</v>
      </c>
      <c r="AB2092" s="16" t="s">
        <v>41</v>
      </c>
    </row>
    <row r="2093" spans="1:28" x14ac:dyDescent="0.35">
      <c r="A2093" t="s">
        <v>4433</v>
      </c>
      <c r="B2093" t="s">
        <v>12654</v>
      </c>
      <c r="C2093" t="s">
        <v>4450</v>
      </c>
      <c r="D2093" s="1">
        <v>14662113</v>
      </c>
      <c r="E2093" t="s">
        <v>30</v>
      </c>
      <c r="G2093">
        <v>42172</v>
      </c>
      <c r="H2093" s="3">
        <v>2040</v>
      </c>
      <c r="I2093">
        <v>1252516</v>
      </c>
      <c r="J2093" s="4">
        <v>266</v>
      </c>
      <c r="K2093" t="s">
        <v>31</v>
      </c>
      <c r="L2093" t="s">
        <v>32</v>
      </c>
      <c r="M2093" t="s">
        <v>33</v>
      </c>
      <c r="N2093" s="4">
        <v>19</v>
      </c>
      <c r="O2093" s="4">
        <v>2337</v>
      </c>
      <c r="P2093" t="s">
        <v>8983</v>
      </c>
      <c r="Q2093" t="s">
        <v>8984</v>
      </c>
      <c r="R2093" t="s">
        <v>8985</v>
      </c>
      <c r="S2093" t="s">
        <v>13112</v>
      </c>
      <c r="T2093" t="s">
        <v>35</v>
      </c>
      <c r="U2093" t="s">
        <v>36</v>
      </c>
      <c r="V2093">
        <v>31161969</v>
      </c>
      <c r="W2093">
        <v>2015</v>
      </c>
      <c r="X2093" t="s">
        <v>112</v>
      </c>
      <c r="Y2093" t="s">
        <v>38</v>
      </c>
      <c r="Z2093" t="s">
        <v>88</v>
      </c>
      <c r="AA2093" t="s">
        <v>40</v>
      </c>
      <c r="AB2093" t="s">
        <v>40</v>
      </c>
    </row>
    <row r="2094" spans="1:28" x14ac:dyDescent="0.35">
      <c r="A2094" s="16" t="s">
        <v>4487</v>
      </c>
      <c r="B2094" s="16" t="s">
        <v>12654</v>
      </c>
      <c r="C2094" s="16" t="s">
        <v>4504</v>
      </c>
      <c r="D2094" s="17">
        <v>42011108</v>
      </c>
      <c r="E2094" s="16" t="s">
        <v>43</v>
      </c>
      <c r="G2094" s="16">
        <v>42157</v>
      </c>
      <c r="H2094" s="18">
        <v>1501</v>
      </c>
      <c r="I2094" s="16">
        <v>1242785</v>
      </c>
      <c r="J2094" s="19">
        <v>685</v>
      </c>
      <c r="K2094" s="16" t="s">
        <v>31</v>
      </c>
      <c r="L2094" s="16" t="s">
        <v>32</v>
      </c>
      <c r="M2094" s="16" t="s">
        <v>33</v>
      </c>
      <c r="N2094" s="19">
        <v>33</v>
      </c>
      <c r="O2094" s="19">
        <v>22605</v>
      </c>
      <c r="P2094" s="16" t="s">
        <v>13062</v>
      </c>
      <c r="Q2094" s="16" t="s">
        <v>8984</v>
      </c>
      <c r="R2094" s="16" t="s">
        <v>8985</v>
      </c>
      <c r="S2094" s="16" t="s">
        <v>4661</v>
      </c>
      <c r="T2094" s="16" t="s">
        <v>35</v>
      </c>
      <c r="U2094" s="16" t="s">
        <v>36</v>
      </c>
      <c r="V2094" s="16">
        <v>31158683</v>
      </c>
      <c r="W2094" s="16">
        <v>2015</v>
      </c>
      <c r="X2094" s="16" t="s">
        <v>112</v>
      </c>
      <c r="Y2094" s="16" t="s">
        <v>38</v>
      </c>
      <c r="Z2094" s="16" t="s">
        <v>64</v>
      </c>
      <c r="AA2094" s="16" t="s">
        <v>40</v>
      </c>
      <c r="AB2094" s="16" t="s">
        <v>41</v>
      </c>
    </row>
    <row r="2095" spans="1:28" x14ac:dyDescent="0.35">
      <c r="A2095" t="s">
        <v>4487</v>
      </c>
      <c r="B2095" t="s">
        <v>12654</v>
      </c>
      <c r="C2095" t="s">
        <v>4488</v>
      </c>
      <c r="D2095" s="1">
        <v>43292103</v>
      </c>
      <c r="E2095" t="s">
        <v>43</v>
      </c>
      <c r="G2095">
        <v>42160</v>
      </c>
      <c r="H2095" s="3">
        <v>125</v>
      </c>
      <c r="I2095">
        <v>1243883</v>
      </c>
      <c r="J2095" s="4">
        <v>786</v>
      </c>
      <c r="K2095" t="s">
        <v>31</v>
      </c>
      <c r="L2095" t="s">
        <v>32</v>
      </c>
      <c r="M2095" t="s">
        <v>33</v>
      </c>
      <c r="N2095" s="4">
        <v>342</v>
      </c>
      <c r="O2095" s="4">
        <v>53842</v>
      </c>
      <c r="P2095" t="s">
        <v>13064</v>
      </c>
      <c r="Q2095" t="s">
        <v>57</v>
      </c>
      <c r="R2095" t="s">
        <v>8985</v>
      </c>
      <c r="S2095" t="s">
        <v>4662</v>
      </c>
      <c r="T2095" t="s">
        <v>35</v>
      </c>
      <c r="U2095" t="s">
        <v>36</v>
      </c>
      <c r="V2095">
        <v>42401314</v>
      </c>
      <c r="W2095">
        <v>2015</v>
      </c>
      <c r="X2095" t="s">
        <v>112</v>
      </c>
      <c r="Y2095" t="s">
        <v>38</v>
      </c>
      <c r="Z2095" t="s">
        <v>39</v>
      </c>
      <c r="AA2095" t="s">
        <v>40</v>
      </c>
      <c r="AB2095" t="s">
        <v>41</v>
      </c>
    </row>
    <row r="2096" spans="1:28" x14ac:dyDescent="0.35">
      <c r="A2096" s="16" t="s">
        <v>4487</v>
      </c>
      <c r="B2096" s="16" t="s">
        <v>12654</v>
      </c>
      <c r="C2096" s="16" t="s">
        <v>4567</v>
      </c>
      <c r="D2096" s="17">
        <v>43292102</v>
      </c>
      <c r="E2096" s="16" t="s">
        <v>53</v>
      </c>
      <c r="F2096" s="2" t="s">
        <v>54</v>
      </c>
      <c r="G2096" s="16">
        <v>42182</v>
      </c>
      <c r="H2096" s="18">
        <v>1329</v>
      </c>
      <c r="I2096" s="16">
        <v>1257842</v>
      </c>
      <c r="J2096" s="19">
        <v>710</v>
      </c>
      <c r="K2096" s="16" t="s">
        <v>31</v>
      </c>
      <c r="L2096" s="16" t="s">
        <v>32</v>
      </c>
      <c r="M2096" s="16" t="s">
        <v>83</v>
      </c>
      <c r="N2096" s="19">
        <v>2</v>
      </c>
      <c r="O2096" s="19">
        <v>1420</v>
      </c>
      <c r="P2096" s="16" t="s">
        <v>13062</v>
      </c>
      <c r="Q2096" s="16" t="s">
        <v>8984</v>
      </c>
      <c r="R2096" s="16" t="s">
        <v>8985</v>
      </c>
      <c r="S2096" s="16" t="s">
        <v>4665</v>
      </c>
      <c r="T2096" s="16" t="s">
        <v>35</v>
      </c>
      <c r="U2096" s="16" t="s">
        <v>36</v>
      </c>
      <c r="V2096" s="16">
        <v>31164674</v>
      </c>
      <c r="W2096" s="16">
        <v>2015</v>
      </c>
      <c r="X2096" s="16" t="s">
        <v>112</v>
      </c>
      <c r="Y2096" s="16" t="s">
        <v>38</v>
      </c>
      <c r="Z2096" s="16" t="s">
        <v>39</v>
      </c>
      <c r="AA2096" s="16" t="s">
        <v>40</v>
      </c>
      <c r="AB2096" s="16" t="s">
        <v>41</v>
      </c>
    </row>
    <row r="2097" spans="1:28" x14ac:dyDescent="0.35">
      <c r="A2097" t="s">
        <v>4487</v>
      </c>
      <c r="B2097" t="s">
        <v>12654</v>
      </c>
      <c r="C2097" t="s">
        <v>4500</v>
      </c>
      <c r="D2097" s="1">
        <v>43432104</v>
      </c>
      <c r="E2097" t="s">
        <v>222</v>
      </c>
      <c r="G2097">
        <v>42164</v>
      </c>
      <c r="H2097" s="3">
        <v>1524</v>
      </c>
      <c r="I2097" t="s">
        <v>4663</v>
      </c>
      <c r="J2097" s="4">
        <v>971</v>
      </c>
      <c r="K2097" t="s">
        <v>31</v>
      </c>
      <c r="L2097" t="s">
        <v>32</v>
      </c>
      <c r="M2097" t="s">
        <v>33</v>
      </c>
      <c r="N2097" s="4">
        <v>1442</v>
      </c>
      <c r="O2097" s="4">
        <v>651298</v>
      </c>
      <c r="P2097" t="s">
        <v>8983</v>
      </c>
      <c r="Q2097" t="s">
        <v>8984</v>
      </c>
      <c r="R2097" t="s">
        <v>8985</v>
      </c>
      <c r="S2097" t="s">
        <v>4664</v>
      </c>
      <c r="T2097" t="s">
        <v>35</v>
      </c>
      <c r="U2097" t="s">
        <v>36</v>
      </c>
      <c r="V2097">
        <v>42402674</v>
      </c>
      <c r="W2097">
        <v>2015</v>
      </c>
      <c r="X2097" t="s">
        <v>112</v>
      </c>
      <c r="Y2097" t="s">
        <v>38</v>
      </c>
      <c r="Z2097" t="s">
        <v>172</v>
      </c>
      <c r="AA2097" t="s">
        <v>40</v>
      </c>
      <c r="AB2097" t="s">
        <v>40</v>
      </c>
    </row>
    <row r="2098" spans="1:28" x14ac:dyDescent="0.35">
      <c r="A2098" s="16" t="s">
        <v>5113</v>
      </c>
      <c r="B2098" s="16" t="s">
        <v>12653</v>
      </c>
      <c r="C2098" s="16" t="s">
        <v>5320</v>
      </c>
      <c r="D2098" s="17">
        <v>103091102</v>
      </c>
      <c r="E2098" s="16" t="s">
        <v>43</v>
      </c>
      <c r="G2098" s="16">
        <v>42171</v>
      </c>
      <c r="H2098" s="18">
        <v>1115</v>
      </c>
      <c r="I2098" s="16">
        <v>1251645</v>
      </c>
      <c r="J2098" s="19">
        <v>531</v>
      </c>
      <c r="K2098" s="16" t="s">
        <v>31</v>
      </c>
      <c r="L2098" s="16" t="s">
        <v>32</v>
      </c>
      <c r="M2098" s="16" t="s">
        <v>33</v>
      </c>
      <c r="N2098" s="19">
        <v>46</v>
      </c>
      <c r="O2098" s="19">
        <v>8426</v>
      </c>
      <c r="P2098" s="16" t="s">
        <v>13062</v>
      </c>
      <c r="Q2098" s="16" t="s">
        <v>57</v>
      </c>
      <c r="R2098" s="16" t="s">
        <v>8985</v>
      </c>
      <c r="S2098" s="16" t="s">
        <v>5321</v>
      </c>
      <c r="T2098" s="16" t="s">
        <v>35</v>
      </c>
      <c r="U2098" s="16" t="s">
        <v>36</v>
      </c>
      <c r="V2098" s="16">
        <v>31161678</v>
      </c>
      <c r="W2098" s="16">
        <v>2015</v>
      </c>
      <c r="X2098" s="16" t="s">
        <v>112</v>
      </c>
      <c r="Y2098" s="16" t="s">
        <v>38</v>
      </c>
      <c r="Z2098" s="16" t="s">
        <v>64</v>
      </c>
      <c r="AA2098" s="16" t="s">
        <v>40</v>
      </c>
      <c r="AB2098" s="16" t="s">
        <v>41</v>
      </c>
    </row>
    <row r="2099" spans="1:28" x14ac:dyDescent="0.35">
      <c r="A2099" t="s">
        <v>5113</v>
      </c>
      <c r="B2099" t="s">
        <v>12654</v>
      </c>
      <c r="C2099" t="s">
        <v>5130</v>
      </c>
      <c r="D2099" s="1">
        <v>102911105</v>
      </c>
      <c r="E2099" t="s">
        <v>43</v>
      </c>
      <c r="G2099">
        <v>42170</v>
      </c>
      <c r="H2099" s="3">
        <v>1106</v>
      </c>
      <c r="I2099">
        <v>1251206</v>
      </c>
      <c r="J2099" s="4">
        <v>476</v>
      </c>
      <c r="K2099" t="s">
        <v>31</v>
      </c>
      <c r="L2099" t="s">
        <v>60</v>
      </c>
      <c r="M2099" t="s">
        <v>266</v>
      </c>
      <c r="N2099" s="4">
        <v>28</v>
      </c>
      <c r="O2099" s="4">
        <v>13328</v>
      </c>
      <c r="P2099" t="s">
        <v>13062</v>
      </c>
      <c r="Q2099" t="s">
        <v>8984</v>
      </c>
      <c r="R2099" t="s">
        <v>8985</v>
      </c>
      <c r="S2099" t="s">
        <v>5319</v>
      </c>
      <c r="T2099" t="s">
        <v>35</v>
      </c>
      <c r="U2099" t="s">
        <v>36</v>
      </c>
      <c r="V2099">
        <v>42408994</v>
      </c>
      <c r="W2099">
        <v>2015</v>
      </c>
      <c r="X2099" t="s">
        <v>112</v>
      </c>
      <c r="Y2099" t="s">
        <v>38</v>
      </c>
      <c r="Z2099" t="s">
        <v>39</v>
      </c>
      <c r="AA2099" t="s">
        <v>40</v>
      </c>
      <c r="AB2099" t="s">
        <v>41</v>
      </c>
    </row>
    <row r="2100" spans="1:28" x14ac:dyDescent="0.35">
      <c r="A2100" s="16" t="s">
        <v>5113</v>
      </c>
      <c r="B2100" s="16" t="s">
        <v>12654</v>
      </c>
      <c r="C2100" s="16" t="s">
        <v>5130</v>
      </c>
      <c r="D2100" s="17">
        <v>102911105</v>
      </c>
      <c r="E2100" s="16" t="s">
        <v>448</v>
      </c>
      <c r="G2100" s="16">
        <v>42183</v>
      </c>
      <c r="H2100" s="18">
        <v>2107</v>
      </c>
      <c r="I2100" s="16">
        <v>1258381</v>
      </c>
      <c r="J2100" s="19">
        <v>418</v>
      </c>
      <c r="K2100" s="16" t="s">
        <v>31</v>
      </c>
      <c r="L2100" s="16" t="s">
        <v>66</v>
      </c>
      <c r="M2100" s="16" t="s">
        <v>415</v>
      </c>
      <c r="N2100" s="19">
        <v>306</v>
      </c>
      <c r="O2100" s="19">
        <v>45683</v>
      </c>
      <c r="P2100" s="16" t="s">
        <v>8983</v>
      </c>
      <c r="Q2100" s="16" t="s">
        <v>8984</v>
      </c>
      <c r="R2100" s="16" t="s">
        <v>8985</v>
      </c>
      <c r="S2100" s="16" t="s">
        <v>5322</v>
      </c>
      <c r="T2100" s="16" t="s">
        <v>35</v>
      </c>
      <c r="U2100" s="16" t="s">
        <v>36</v>
      </c>
      <c r="V2100" s="16">
        <v>31164814</v>
      </c>
      <c r="W2100" s="16">
        <v>2015</v>
      </c>
      <c r="X2100" s="16" t="s">
        <v>112</v>
      </c>
      <c r="Y2100" s="16" t="s">
        <v>38</v>
      </c>
      <c r="Z2100" s="16" t="s">
        <v>39</v>
      </c>
      <c r="AA2100" s="16" t="s">
        <v>40</v>
      </c>
      <c r="AB2100" s="16" t="s">
        <v>38</v>
      </c>
    </row>
    <row r="2101" spans="1:28" x14ac:dyDescent="0.35">
      <c r="A2101" t="s">
        <v>5113</v>
      </c>
      <c r="B2101" t="s">
        <v>12654</v>
      </c>
      <c r="C2101" t="s">
        <v>5194</v>
      </c>
      <c r="D2101" s="1">
        <v>102831103</v>
      </c>
      <c r="E2101" t="s">
        <v>43</v>
      </c>
      <c r="G2101">
        <v>42160</v>
      </c>
      <c r="H2101" s="3">
        <v>1557</v>
      </c>
      <c r="I2101">
        <v>1244335</v>
      </c>
      <c r="J2101" s="4">
        <v>618</v>
      </c>
      <c r="K2101" t="s">
        <v>31</v>
      </c>
      <c r="L2101" t="s">
        <v>32</v>
      </c>
      <c r="M2101" t="s">
        <v>83</v>
      </c>
      <c r="N2101" s="4">
        <v>3</v>
      </c>
      <c r="O2101" s="4">
        <v>1854</v>
      </c>
      <c r="P2101" t="s">
        <v>13065</v>
      </c>
      <c r="Q2101" t="s">
        <v>8984</v>
      </c>
      <c r="R2101" t="s">
        <v>8985</v>
      </c>
      <c r="S2101" t="s">
        <v>5317</v>
      </c>
      <c r="T2101" t="s">
        <v>35</v>
      </c>
      <c r="U2101" t="s">
        <v>36</v>
      </c>
      <c r="V2101">
        <v>42401434</v>
      </c>
      <c r="W2101">
        <v>2015</v>
      </c>
      <c r="X2101" t="s">
        <v>112</v>
      </c>
      <c r="Y2101" t="s">
        <v>38</v>
      </c>
      <c r="Z2101" t="s">
        <v>39</v>
      </c>
      <c r="AA2101" t="s">
        <v>40</v>
      </c>
      <c r="AB2101" t="s">
        <v>41</v>
      </c>
    </row>
    <row r="2102" spans="1:28" x14ac:dyDescent="0.35">
      <c r="A2102" s="16" t="s">
        <v>5113</v>
      </c>
      <c r="B2102" s="16" t="s">
        <v>12653</v>
      </c>
      <c r="C2102" s="16" t="s">
        <v>5122</v>
      </c>
      <c r="D2102" s="17">
        <v>102541101</v>
      </c>
      <c r="E2102" s="16" t="s">
        <v>30</v>
      </c>
      <c r="G2102" s="16">
        <v>42164</v>
      </c>
      <c r="H2102" s="18">
        <v>1837</v>
      </c>
      <c r="I2102" s="16">
        <v>1247977</v>
      </c>
      <c r="J2102" s="19">
        <v>878</v>
      </c>
      <c r="K2102" s="16" t="s">
        <v>31</v>
      </c>
      <c r="L2102" s="16" t="s">
        <v>32</v>
      </c>
      <c r="M2102" s="16" t="s">
        <v>33</v>
      </c>
      <c r="N2102" s="19">
        <v>134</v>
      </c>
      <c r="O2102" s="19">
        <v>56739</v>
      </c>
      <c r="P2102" s="16" t="s">
        <v>13069</v>
      </c>
      <c r="Q2102" s="16" t="s">
        <v>8984</v>
      </c>
      <c r="R2102" s="16" t="s">
        <v>8985</v>
      </c>
      <c r="S2102" s="16" t="s">
        <v>5318</v>
      </c>
      <c r="T2102" s="16" t="s">
        <v>35</v>
      </c>
      <c r="U2102" s="16" t="s">
        <v>36</v>
      </c>
      <c r="V2102" s="16">
        <v>0</v>
      </c>
      <c r="W2102" s="16">
        <v>2015</v>
      </c>
      <c r="X2102" s="16" t="s">
        <v>112</v>
      </c>
      <c r="Y2102" s="16" t="s">
        <v>38</v>
      </c>
      <c r="Z2102" s="16" t="s">
        <v>39</v>
      </c>
      <c r="AA2102" s="16" t="s">
        <v>40</v>
      </c>
      <c r="AB2102" s="16" t="s">
        <v>41</v>
      </c>
    </row>
    <row r="2103" spans="1:28" x14ac:dyDescent="0.35">
      <c r="A2103" t="s">
        <v>5879</v>
      </c>
      <c r="B2103" t="s">
        <v>12653</v>
      </c>
      <c r="C2103" t="s">
        <v>5880</v>
      </c>
      <c r="D2103" s="1">
        <v>24101103</v>
      </c>
      <c r="E2103" t="s">
        <v>43</v>
      </c>
      <c r="G2103">
        <v>42184</v>
      </c>
      <c r="H2103" s="3">
        <v>1534</v>
      </c>
      <c r="I2103">
        <v>1258849</v>
      </c>
      <c r="J2103" s="4">
        <v>626</v>
      </c>
      <c r="K2103" t="s">
        <v>31</v>
      </c>
      <c r="L2103" t="s">
        <v>32</v>
      </c>
      <c r="M2103" t="s">
        <v>83</v>
      </c>
      <c r="N2103" s="4">
        <v>1</v>
      </c>
      <c r="O2103" s="4">
        <v>626</v>
      </c>
      <c r="P2103" t="s">
        <v>8983</v>
      </c>
      <c r="Q2103" t="s">
        <v>8984</v>
      </c>
      <c r="R2103" t="s">
        <v>8985</v>
      </c>
      <c r="S2103" t="s">
        <v>5958</v>
      </c>
      <c r="T2103" t="s">
        <v>35</v>
      </c>
      <c r="U2103" t="s">
        <v>36</v>
      </c>
      <c r="V2103">
        <v>31164970</v>
      </c>
      <c r="W2103">
        <v>2015</v>
      </c>
      <c r="X2103" t="s">
        <v>112</v>
      </c>
      <c r="Y2103" t="s">
        <v>38</v>
      </c>
      <c r="Z2103" t="s">
        <v>39</v>
      </c>
      <c r="AA2103" t="s">
        <v>40</v>
      </c>
      <c r="AB2103" t="s">
        <v>40</v>
      </c>
    </row>
    <row r="2104" spans="1:28" x14ac:dyDescent="0.35">
      <c r="A2104" s="16" t="s">
        <v>5879</v>
      </c>
      <c r="B2104" s="16" t="s">
        <v>12653</v>
      </c>
      <c r="C2104" s="16" t="s">
        <v>5883</v>
      </c>
      <c r="D2104" s="17">
        <v>24131103</v>
      </c>
      <c r="E2104" s="16" t="s">
        <v>43</v>
      </c>
      <c r="G2104" s="16">
        <v>42161</v>
      </c>
      <c r="H2104" s="18">
        <v>1113</v>
      </c>
      <c r="I2104" s="16">
        <v>1244750</v>
      </c>
      <c r="J2104" s="19">
        <v>947</v>
      </c>
      <c r="K2104" s="16" t="s">
        <v>31</v>
      </c>
      <c r="L2104" s="16" t="s">
        <v>66</v>
      </c>
      <c r="M2104" s="16" t="s">
        <v>415</v>
      </c>
      <c r="N2104" s="19">
        <v>27</v>
      </c>
      <c r="O2104" s="19">
        <v>25569</v>
      </c>
      <c r="P2104" s="16" t="s">
        <v>13062</v>
      </c>
      <c r="Q2104" s="16" t="s">
        <v>8984</v>
      </c>
      <c r="R2104" s="16" t="s">
        <v>8985</v>
      </c>
      <c r="S2104" s="16" t="s">
        <v>5954</v>
      </c>
      <c r="T2104" s="16" t="s">
        <v>35</v>
      </c>
      <c r="U2104" s="16" t="s">
        <v>36</v>
      </c>
      <c r="V2104" s="16">
        <v>42401524</v>
      </c>
      <c r="W2104" s="16">
        <v>2015</v>
      </c>
      <c r="X2104" s="16" t="s">
        <v>112</v>
      </c>
      <c r="Y2104" s="16" t="s">
        <v>38</v>
      </c>
      <c r="Z2104" s="16" t="s">
        <v>39</v>
      </c>
      <c r="AA2104" s="16" t="s">
        <v>40</v>
      </c>
      <c r="AB2104" s="16" t="s">
        <v>41</v>
      </c>
    </row>
    <row r="2105" spans="1:28" x14ac:dyDescent="0.35">
      <c r="A2105" t="s">
        <v>5879</v>
      </c>
      <c r="B2105" t="s">
        <v>12653</v>
      </c>
      <c r="C2105" t="s">
        <v>5956</v>
      </c>
      <c r="D2105" s="1">
        <v>24131102</v>
      </c>
      <c r="E2105" t="s">
        <v>43</v>
      </c>
      <c r="G2105">
        <v>42177</v>
      </c>
      <c r="H2105" s="3">
        <v>1617</v>
      </c>
      <c r="I2105">
        <v>1254799</v>
      </c>
      <c r="J2105" s="4">
        <v>628</v>
      </c>
      <c r="K2105" t="s">
        <v>31</v>
      </c>
      <c r="L2105" t="s">
        <v>32</v>
      </c>
      <c r="M2105" t="s">
        <v>33</v>
      </c>
      <c r="N2105" s="4">
        <v>26</v>
      </c>
      <c r="O2105" s="4">
        <v>16328</v>
      </c>
      <c r="P2105" t="s">
        <v>13062</v>
      </c>
      <c r="Q2105" t="s">
        <v>8984</v>
      </c>
      <c r="R2105" t="s">
        <v>8985</v>
      </c>
      <c r="S2105" t="s">
        <v>5957</v>
      </c>
      <c r="T2105" t="s">
        <v>35</v>
      </c>
      <c r="U2105" t="s">
        <v>36</v>
      </c>
      <c r="V2105">
        <v>42413185</v>
      </c>
      <c r="W2105">
        <v>2015</v>
      </c>
      <c r="X2105" t="s">
        <v>112</v>
      </c>
      <c r="Y2105" t="s">
        <v>38</v>
      </c>
      <c r="Z2105" t="s">
        <v>64</v>
      </c>
      <c r="AA2105" t="s">
        <v>40</v>
      </c>
      <c r="AB2105" t="s">
        <v>41</v>
      </c>
    </row>
    <row r="2106" spans="1:28" x14ac:dyDescent="0.35">
      <c r="A2106" s="16" t="s">
        <v>5879</v>
      </c>
      <c r="B2106" s="16" t="s">
        <v>12654</v>
      </c>
      <c r="C2106" s="16" t="s">
        <v>5887</v>
      </c>
      <c r="D2106" s="17">
        <v>24251101</v>
      </c>
      <c r="E2106" s="16" t="s">
        <v>43</v>
      </c>
      <c r="G2106" s="16">
        <v>42165</v>
      </c>
      <c r="H2106" s="18">
        <v>1905</v>
      </c>
      <c r="I2106" s="16">
        <v>1248575</v>
      </c>
      <c r="J2106" s="19">
        <v>382</v>
      </c>
      <c r="K2106" s="16" t="s">
        <v>31</v>
      </c>
      <c r="L2106" s="16" t="s">
        <v>66</v>
      </c>
      <c r="M2106" s="16" t="s">
        <v>415</v>
      </c>
      <c r="N2106" s="19">
        <v>1</v>
      </c>
      <c r="O2106" s="19">
        <v>382</v>
      </c>
      <c r="P2106" s="16" t="s">
        <v>13064</v>
      </c>
      <c r="Q2106" s="16" t="s">
        <v>8984</v>
      </c>
      <c r="R2106" s="16" t="s">
        <v>8985</v>
      </c>
      <c r="S2106" s="16" t="s">
        <v>5955</v>
      </c>
      <c r="T2106" s="16" t="s">
        <v>35</v>
      </c>
      <c r="U2106" s="16" t="s">
        <v>36</v>
      </c>
      <c r="V2106" s="16">
        <v>42404645</v>
      </c>
      <c r="W2106" s="16">
        <v>2015</v>
      </c>
      <c r="X2106" s="16" t="s">
        <v>112</v>
      </c>
      <c r="Y2106" s="16" t="s">
        <v>38</v>
      </c>
      <c r="Z2106" s="16" t="s">
        <v>45</v>
      </c>
      <c r="AA2106" s="16" t="s">
        <v>40</v>
      </c>
      <c r="AB2106" s="16" t="s">
        <v>41</v>
      </c>
    </row>
    <row r="2107" spans="1:28" x14ac:dyDescent="0.35">
      <c r="A2107" t="s">
        <v>6195</v>
      </c>
      <c r="B2107" t="s">
        <v>12653</v>
      </c>
      <c r="C2107" t="s">
        <v>6221</v>
      </c>
      <c r="D2107" s="1">
        <v>63601108</v>
      </c>
      <c r="E2107" t="s">
        <v>43</v>
      </c>
      <c r="G2107">
        <v>42175</v>
      </c>
      <c r="H2107" s="3">
        <v>1800</v>
      </c>
      <c r="I2107">
        <v>1253914</v>
      </c>
      <c r="J2107" s="4">
        <v>421</v>
      </c>
      <c r="K2107" t="s">
        <v>31</v>
      </c>
      <c r="L2107" t="s">
        <v>32</v>
      </c>
      <c r="M2107" t="s">
        <v>83</v>
      </c>
      <c r="N2107" s="4">
        <v>6</v>
      </c>
      <c r="O2107" s="4">
        <v>2526</v>
      </c>
      <c r="P2107" t="s">
        <v>8987</v>
      </c>
      <c r="Q2107" t="s">
        <v>8984</v>
      </c>
      <c r="R2107" t="s">
        <v>8985</v>
      </c>
      <c r="S2107" t="s">
        <v>6222</v>
      </c>
      <c r="T2107" t="s">
        <v>35</v>
      </c>
      <c r="U2107" t="s">
        <v>36</v>
      </c>
      <c r="V2107">
        <v>42412626</v>
      </c>
      <c r="W2107">
        <v>2015</v>
      </c>
      <c r="X2107" t="s">
        <v>112</v>
      </c>
      <c r="Y2107" t="s">
        <v>38</v>
      </c>
      <c r="Z2107" t="s">
        <v>64</v>
      </c>
      <c r="AA2107" t="s">
        <v>40</v>
      </c>
      <c r="AB2107" t="s">
        <v>40</v>
      </c>
    </row>
    <row r="2108" spans="1:28" x14ac:dyDescent="0.35">
      <c r="A2108" s="16" t="s">
        <v>6337</v>
      </c>
      <c r="B2108" s="16" t="s">
        <v>12654</v>
      </c>
      <c r="C2108" s="16" t="s">
        <v>6458</v>
      </c>
      <c r="D2108" s="17">
        <v>152261105</v>
      </c>
      <c r="E2108" s="16" t="s">
        <v>43</v>
      </c>
      <c r="G2108" s="16">
        <v>42159</v>
      </c>
      <c r="H2108" s="18">
        <v>2000</v>
      </c>
      <c r="I2108" s="16">
        <v>1243842</v>
      </c>
      <c r="J2108" s="19">
        <v>580</v>
      </c>
      <c r="K2108" s="16" t="s">
        <v>31</v>
      </c>
      <c r="L2108" s="16" t="s">
        <v>60</v>
      </c>
      <c r="M2108" s="16" t="s">
        <v>61</v>
      </c>
      <c r="N2108" s="19">
        <v>55</v>
      </c>
      <c r="O2108" s="19">
        <v>9640</v>
      </c>
      <c r="P2108" s="16" t="s">
        <v>13062</v>
      </c>
      <c r="Q2108" s="16" t="s">
        <v>8984</v>
      </c>
      <c r="R2108" s="16" t="s">
        <v>8985</v>
      </c>
      <c r="S2108" s="16" t="s">
        <v>6582</v>
      </c>
      <c r="T2108" s="16" t="s">
        <v>35</v>
      </c>
      <c r="U2108" s="16" t="s">
        <v>36</v>
      </c>
      <c r="V2108" s="16">
        <v>31159231</v>
      </c>
      <c r="W2108" s="16">
        <v>2015</v>
      </c>
      <c r="X2108" s="16" t="s">
        <v>112</v>
      </c>
      <c r="Y2108" s="16" t="s">
        <v>38</v>
      </c>
      <c r="Z2108" s="16" t="s">
        <v>39</v>
      </c>
      <c r="AA2108" s="16" t="s">
        <v>40</v>
      </c>
      <c r="AB2108" s="16" t="s">
        <v>41</v>
      </c>
    </row>
    <row r="2109" spans="1:28" x14ac:dyDescent="0.35">
      <c r="A2109" t="s">
        <v>6337</v>
      </c>
      <c r="B2109" t="s">
        <v>12653</v>
      </c>
      <c r="C2109" t="s">
        <v>6518</v>
      </c>
      <c r="D2109" s="1">
        <v>153081112</v>
      </c>
      <c r="E2109" t="s">
        <v>43</v>
      </c>
      <c r="G2109">
        <v>42178</v>
      </c>
      <c r="H2109" s="3">
        <v>2344</v>
      </c>
      <c r="I2109">
        <v>1255533</v>
      </c>
      <c r="J2109" s="4">
        <v>677</v>
      </c>
      <c r="K2109" t="s">
        <v>31</v>
      </c>
      <c r="L2109" t="s">
        <v>32</v>
      </c>
      <c r="M2109" t="s">
        <v>83</v>
      </c>
      <c r="N2109" s="4">
        <v>52</v>
      </c>
      <c r="O2109" s="4">
        <v>35204</v>
      </c>
      <c r="P2109" t="s">
        <v>13064</v>
      </c>
      <c r="Q2109" t="s">
        <v>9125</v>
      </c>
      <c r="R2109" t="s">
        <v>9094</v>
      </c>
      <c r="S2109" t="s">
        <v>6587</v>
      </c>
      <c r="T2109" t="s">
        <v>35</v>
      </c>
      <c r="U2109" t="s">
        <v>36</v>
      </c>
      <c r="V2109">
        <v>31163614</v>
      </c>
      <c r="W2109">
        <v>2015</v>
      </c>
      <c r="X2109" t="s">
        <v>112</v>
      </c>
      <c r="Y2109" t="s">
        <v>38</v>
      </c>
      <c r="Z2109" t="s">
        <v>64</v>
      </c>
      <c r="AA2109" t="s">
        <v>40</v>
      </c>
      <c r="AB2109" t="s">
        <v>41</v>
      </c>
    </row>
    <row r="2110" spans="1:28" x14ac:dyDescent="0.35">
      <c r="A2110" s="16" t="s">
        <v>6337</v>
      </c>
      <c r="B2110" s="16" t="s">
        <v>12653</v>
      </c>
      <c r="C2110" s="16" t="s">
        <v>6344</v>
      </c>
      <c r="D2110" s="17">
        <v>152282101</v>
      </c>
      <c r="E2110" s="16" t="s">
        <v>43</v>
      </c>
      <c r="G2110" s="16">
        <v>42185</v>
      </c>
      <c r="H2110" s="18">
        <v>710</v>
      </c>
      <c r="I2110" s="16">
        <v>1259102</v>
      </c>
      <c r="J2110" s="19">
        <v>455</v>
      </c>
      <c r="K2110" s="16" t="s">
        <v>31</v>
      </c>
      <c r="L2110" s="16" t="s">
        <v>32</v>
      </c>
      <c r="M2110" s="16" t="s">
        <v>33</v>
      </c>
      <c r="N2110" s="19">
        <v>55</v>
      </c>
      <c r="O2110" s="19">
        <v>18800</v>
      </c>
      <c r="P2110" s="16" t="s">
        <v>8987</v>
      </c>
      <c r="Q2110" s="16" t="s">
        <v>79</v>
      </c>
      <c r="R2110" s="16" t="s">
        <v>8985</v>
      </c>
      <c r="S2110" s="16" t="s">
        <v>6590</v>
      </c>
      <c r="T2110" s="16" t="s">
        <v>35</v>
      </c>
      <c r="U2110" s="16" t="s">
        <v>36</v>
      </c>
      <c r="V2110" s="16">
        <v>31165056</v>
      </c>
      <c r="W2110" s="16">
        <v>2015</v>
      </c>
      <c r="X2110" s="16" t="s">
        <v>112</v>
      </c>
      <c r="Y2110" s="16" t="s">
        <v>38</v>
      </c>
      <c r="Z2110" s="16" t="s">
        <v>39</v>
      </c>
      <c r="AA2110" s="16" t="s">
        <v>40</v>
      </c>
      <c r="AB2110" s="16" t="s">
        <v>40</v>
      </c>
    </row>
    <row r="2111" spans="1:28" x14ac:dyDescent="0.35">
      <c r="A2111" t="s">
        <v>6337</v>
      </c>
      <c r="B2111" t="s">
        <v>12653</v>
      </c>
      <c r="C2111" t="s">
        <v>6491</v>
      </c>
      <c r="D2111" s="1">
        <v>152491102</v>
      </c>
      <c r="E2111" t="s">
        <v>43</v>
      </c>
      <c r="G2111">
        <v>42173</v>
      </c>
      <c r="H2111" s="3">
        <v>103</v>
      </c>
      <c r="I2111">
        <v>1252567</v>
      </c>
      <c r="J2111" s="4">
        <v>585</v>
      </c>
      <c r="K2111" t="s">
        <v>31</v>
      </c>
      <c r="L2111" t="s">
        <v>32</v>
      </c>
      <c r="M2111" t="s">
        <v>33</v>
      </c>
      <c r="N2111" s="4">
        <v>59</v>
      </c>
      <c r="O2111" s="4">
        <v>23293</v>
      </c>
      <c r="P2111" t="s">
        <v>13062</v>
      </c>
      <c r="Q2111" t="s">
        <v>8984</v>
      </c>
      <c r="R2111" t="s">
        <v>8985</v>
      </c>
      <c r="S2111" t="s">
        <v>6585</v>
      </c>
      <c r="T2111" t="s">
        <v>35</v>
      </c>
      <c r="U2111" t="s">
        <v>36</v>
      </c>
      <c r="V2111">
        <v>31161971</v>
      </c>
      <c r="W2111">
        <v>2015</v>
      </c>
      <c r="X2111" t="s">
        <v>112</v>
      </c>
      <c r="Y2111" t="s">
        <v>38</v>
      </c>
      <c r="Z2111" t="s">
        <v>64</v>
      </c>
      <c r="AA2111" t="s">
        <v>40</v>
      </c>
      <c r="AB2111" t="s">
        <v>41</v>
      </c>
    </row>
    <row r="2112" spans="1:28" x14ac:dyDescent="0.35">
      <c r="A2112" s="16" t="s">
        <v>6337</v>
      </c>
      <c r="B2112" s="16" t="s">
        <v>12653</v>
      </c>
      <c r="C2112" s="16" t="s">
        <v>6415</v>
      </c>
      <c r="D2112" s="17">
        <v>152691103</v>
      </c>
      <c r="E2112" s="16" t="s">
        <v>30</v>
      </c>
      <c r="G2112" s="16">
        <v>42177</v>
      </c>
      <c r="H2112" s="18">
        <v>1158</v>
      </c>
      <c r="I2112" s="16">
        <v>1254645</v>
      </c>
      <c r="J2112" s="19">
        <v>462</v>
      </c>
      <c r="K2112" s="16" t="s">
        <v>31</v>
      </c>
      <c r="L2112" s="16" t="s">
        <v>32</v>
      </c>
      <c r="M2112" s="16" t="s">
        <v>33</v>
      </c>
      <c r="N2112" s="19">
        <v>2040</v>
      </c>
      <c r="O2112" s="19">
        <v>148438</v>
      </c>
      <c r="P2112" s="16" t="s">
        <v>8987</v>
      </c>
      <c r="Q2112" s="16" t="s">
        <v>57</v>
      </c>
      <c r="R2112" s="16" t="s">
        <v>8985</v>
      </c>
      <c r="S2112" s="16" t="s">
        <v>6586</v>
      </c>
      <c r="T2112" s="16" t="s">
        <v>35</v>
      </c>
      <c r="U2112" s="16" t="s">
        <v>36</v>
      </c>
      <c r="V2112" s="16">
        <v>31162887</v>
      </c>
      <c r="W2112" s="16">
        <v>2015</v>
      </c>
      <c r="X2112" s="16" t="s">
        <v>112</v>
      </c>
      <c r="Y2112" s="16" t="s">
        <v>38</v>
      </c>
      <c r="Z2112" s="16" t="s">
        <v>39</v>
      </c>
      <c r="AA2112" s="16" t="s">
        <v>40</v>
      </c>
      <c r="AB2112" s="16" t="s">
        <v>40</v>
      </c>
    </row>
    <row r="2113" spans="1:28" x14ac:dyDescent="0.35">
      <c r="A2113" t="s">
        <v>6337</v>
      </c>
      <c r="B2113" t="s">
        <v>12653</v>
      </c>
      <c r="C2113" t="s">
        <v>6536</v>
      </c>
      <c r="D2113" s="1">
        <v>152691104</v>
      </c>
      <c r="E2113" t="s">
        <v>43</v>
      </c>
      <c r="G2113">
        <v>42170</v>
      </c>
      <c r="H2113" s="3">
        <v>935</v>
      </c>
      <c r="I2113">
        <v>1251087</v>
      </c>
      <c r="J2113" s="4">
        <v>284</v>
      </c>
      <c r="K2113" t="s">
        <v>31</v>
      </c>
      <c r="L2113" t="s">
        <v>32</v>
      </c>
      <c r="M2113" t="s">
        <v>33</v>
      </c>
      <c r="N2113" s="4">
        <v>54</v>
      </c>
      <c r="O2113" s="4">
        <v>6660</v>
      </c>
      <c r="P2113" t="s">
        <v>13062</v>
      </c>
      <c r="Q2113" t="s">
        <v>8984</v>
      </c>
      <c r="R2113" t="s">
        <v>8985</v>
      </c>
      <c r="S2113" t="s">
        <v>6584</v>
      </c>
      <c r="T2113" t="s">
        <v>35</v>
      </c>
      <c r="U2113" t="s">
        <v>36</v>
      </c>
      <c r="V2113">
        <v>31161388</v>
      </c>
      <c r="W2113">
        <v>2015</v>
      </c>
      <c r="X2113" t="s">
        <v>112</v>
      </c>
      <c r="Y2113" t="s">
        <v>38</v>
      </c>
      <c r="Z2113" t="s">
        <v>39</v>
      </c>
      <c r="AA2113" t="s">
        <v>40</v>
      </c>
      <c r="AB2113" t="s">
        <v>41</v>
      </c>
    </row>
    <row r="2114" spans="1:28" x14ac:dyDescent="0.35">
      <c r="A2114" s="16" t="s">
        <v>6337</v>
      </c>
      <c r="B2114" s="16" t="s">
        <v>12653</v>
      </c>
      <c r="C2114" s="16" t="s">
        <v>6213</v>
      </c>
      <c r="D2114" s="17">
        <v>153132102</v>
      </c>
      <c r="E2114" s="16" t="s">
        <v>43</v>
      </c>
      <c r="G2114" s="16">
        <v>42184</v>
      </c>
      <c r="H2114" s="18">
        <v>2213</v>
      </c>
      <c r="I2114" s="16">
        <v>1259023</v>
      </c>
      <c r="J2114" s="19">
        <v>532</v>
      </c>
      <c r="K2114" s="16" t="s">
        <v>31</v>
      </c>
      <c r="L2114" s="16" t="s">
        <v>32</v>
      </c>
      <c r="M2114" s="16" t="s">
        <v>33</v>
      </c>
      <c r="N2114" s="19">
        <v>63</v>
      </c>
      <c r="O2114" s="19">
        <v>28500</v>
      </c>
      <c r="P2114" s="16" t="s">
        <v>9064</v>
      </c>
      <c r="Q2114" s="16" t="s">
        <v>8984</v>
      </c>
      <c r="R2114" s="16" t="s">
        <v>8985</v>
      </c>
      <c r="S2114" s="16" t="s">
        <v>6589</v>
      </c>
      <c r="T2114" s="16" t="s">
        <v>35</v>
      </c>
      <c r="U2114" s="16" t="s">
        <v>36</v>
      </c>
      <c r="V2114" s="16">
        <v>42417355</v>
      </c>
      <c r="W2114" s="16">
        <v>2015</v>
      </c>
      <c r="X2114" s="16" t="s">
        <v>112</v>
      </c>
      <c r="Y2114" s="16" t="s">
        <v>38</v>
      </c>
      <c r="Z2114" s="16" t="s">
        <v>39</v>
      </c>
      <c r="AA2114" s="16" t="s">
        <v>40</v>
      </c>
      <c r="AB2114" s="16" t="s">
        <v>40</v>
      </c>
    </row>
    <row r="2115" spans="1:28" x14ac:dyDescent="0.35">
      <c r="A2115" t="s">
        <v>6337</v>
      </c>
      <c r="B2115" t="s">
        <v>12654</v>
      </c>
      <c r="C2115" t="s">
        <v>6452</v>
      </c>
      <c r="D2115" s="1">
        <v>152481104</v>
      </c>
      <c r="E2115" t="s">
        <v>43</v>
      </c>
      <c r="G2115">
        <v>42182</v>
      </c>
      <c r="H2115" s="3">
        <v>2115</v>
      </c>
      <c r="I2115">
        <v>1257927</v>
      </c>
      <c r="J2115" s="4">
        <v>421</v>
      </c>
      <c r="K2115" t="s">
        <v>31</v>
      </c>
      <c r="L2115" t="s">
        <v>32</v>
      </c>
      <c r="M2115" t="s">
        <v>33</v>
      </c>
      <c r="N2115" s="4">
        <v>10</v>
      </c>
      <c r="O2115" s="4">
        <v>4210</v>
      </c>
      <c r="P2115" t="s">
        <v>13062</v>
      </c>
      <c r="Q2115" t="s">
        <v>8984</v>
      </c>
      <c r="R2115" t="s">
        <v>8985</v>
      </c>
      <c r="S2115" t="s">
        <v>6588</v>
      </c>
      <c r="T2115" t="s">
        <v>35</v>
      </c>
      <c r="U2115" t="s">
        <v>36</v>
      </c>
      <c r="V2115">
        <v>42416770</v>
      </c>
      <c r="W2115">
        <v>2015</v>
      </c>
      <c r="X2115" t="s">
        <v>112</v>
      </c>
      <c r="Y2115" t="s">
        <v>38</v>
      </c>
      <c r="Z2115" t="s">
        <v>39</v>
      </c>
      <c r="AA2115" t="s">
        <v>40</v>
      </c>
      <c r="AB2115" t="s">
        <v>41</v>
      </c>
    </row>
    <row r="2116" spans="1:28" x14ac:dyDescent="0.35">
      <c r="A2116" s="16" t="s">
        <v>6337</v>
      </c>
      <c r="B2116" s="16" t="s">
        <v>12654</v>
      </c>
      <c r="C2116" s="16" t="s">
        <v>6354</v>
      </c>
      <c r="D2116" s="17">
        <v>152471101</v>
      </c>
      <c r="E2116" s="16" t="s">
        <v>43</v>
      </c>
      <c r="G2116" s="16">
        <v>42161</v>
      </c>
      <c r="H2116" s="18">
        <v>1720</v>
      </c>
      <c r="I2116" s="16">
        <v>1244928</v>
      </c>
      <c r="J2116" s="19">
        <v>530</v>
      </c>
      <c r="K2116" s="16" t="s">
        <v>31</v>
      </c>
      <c r="L2116" s="16" t="s">
        <v>32</v>
      </c>
      <c r="M2116" s="16" t="s">
        <v>33</v>
      </c>
      <c r="N2116" s="19">
        <v>57</v>
      </c>
      <c r="O2116" s="19">
        <v>9420</v>
      </c>
      <c r="P2116" s="16" t="s">
        <v>13079</v>
      </c>
      <c r="Q2116" s="16" t="s">
        <v>57</v>
      </c>
      <c r="R2116" s="16" t="s">
        <v>8985</v>
      </c>
      <c r="S2116" s="16" t="s">
        <v>6583</v>
      </c>
      <c r="T2116" s="16" t="s">
        <v>35</v>
      </c>
      <c r="U2116" s="16" t="s">
        <v>36</v>
      </c>
      <c r="V2116" s="16">
        <v>0</v>
      </c>
      <c r="W2116" s="16">
        <v>2015</v>
      </c>
      <c r="X2116" s="16" t="s">
        <v>112</v>
      </c>
      <c r="Y2116" s="16" t="s">
        <v>38</v>
      </c>
      <c r="Z2116" s="16" t="s">
        <v>64</v>
      </c>
      <c r="AA2116" s="16" t="s">
        <v>40</v>
      </c>
      <c r="AB2116" s="16" t="s">
        <v>41</v>
      </c>
    </row>
    <row r="2117" spans="1:28" x14ac:dyDescent="0.35">
      <c r="A2117" t="s">
        <v>7410</v>
      </c>
      <c r="B2117" t="s">
        <v>12654</v>
      </c>
      <c r="C2117" t="s">
        <v>7430</v>
      </c>
      <c r="D2117" s="1">
        <v>42091101</v>
      </c>
      <c r="E2117" t="s">
        <v>43</v>
      </c>
      <c r="G2117">
        <v>42173</v>
      </c>
      <c r="H2117" s="3">
        <v>2111</v>
      </c>
      <c r="I2117">
        <v>1253084</v>
      </c>
      <c r="J2117" s="4">
        <v>530</v>
      </c>
      <c r="K2117" t="s">
        <v>31</v>
      </c>
      <c r="L2117" t="s">
        <v>32</v>
      </c>
      <c r="M2117" t="s">
        <v>33</v>
      </c>
      <c r="N2117" s="4">
        <v>7</v>
      </c>
      <c r="O2117" s="4">
        <v>3710</v>
      </c>
      <c r="P2117" t="s">
        <v>13062</v>
      </c>
      <c r="Q2117" t="s">
        <v>8984</v>
      </c>
      <c r="R2117" t="s">
        <v>8985</v>
      </c>
      <c r="S2117" t="s">
        <v>7626</v>
      </c>
      <c r="T2117" t="s">
        <v>35</v>
      </c>
      <c r="U2117" t="s">
        <v>36</v>
      </c>
      <c r="V2117">
        <v>0</v>
      </c>
      <c r="W2117">
        <v>2015</v>
      </c>
      <c r="X2117" t="s">
        <v>112</v>
      </c>
      <c r="Y2117" t="s">
        <v>38</v>
      </c>
      <c r="Z2117" t="s">
        <v>88</v>
      </c>
      <c r="AA2117" t="s">
        <v>40</v>
      </c>
      <c r="AB2117" t="s">
        <v>41</v>
      </c>
    </row>
    <row r="2118" spans="1:28" x14ac:dyDescent="0.35">
      <c r="A2118" s="16" t="s">
        <v>7410</v>
      </c>
      <c r="B2118" s="16" t="s">
        <v>12654</v>
      </c>
      <c r="C2118" s="16" t="s">
        <v>7430</v>
      </c>
      <c r="D2118" s="17">
        <v>42091101</v>
      </c>
      <c r="E2118" s="16" t="s">
        <v>43</v>
      </c>
      <c r="G2118" s="16">
        <v>42166</v>
      </c>
      <c r="H2118" s="18">
        <v>1239</v>
      </c>
      <c r="I2118" s="16">
        <v>1249301</v>
      </c>
      <c r="J2118" s="19">
        <v>261</v>
      </c>
      <c r="K2118" s="16" t="s">
        <v>31</v>
      </c>
      <c r="L2118" s="16" t="s">
        <v>32</v>
      </c>
      <c r="M2118" s="16" t="s">
        <v>33</v>
      </c>
      <c r="N2118" s="19">
        <v>12</v>
      </c>
      <c r="O2118" s="19">
        <v>3132</v>
      </c>
      <c r="P2118" s="16" t="s">
        <v>13062</v>
      </c>
      <c r="Q2118" s="16" t="s">
        <v>8984</v>
      </c>
      <c r="R2118" s="16" t="s">
        <v>8985</v>
      </c>
      <c r="S2118" s="16" t="s">
        <v>7624</v>
      </c>
      <c r="T2118" s="16" t="s">
        <v>35</v>
      </c>
      <c r="U2118" s="16" t="s">
        <v>36</v>
      </c>
      <c r="V2118" s="16">
        <v>0</v>
      </c>
      <c r="W2118" s="16">
        <v>2015</v>
      </c>
      <c r="X2118" s="16" t="s">
        <v>112</v>
      </c>
      <c r="Y2118" s="16" t="s">
        <v>38</v>
      </c>
      <c r="Z2118" s="16" t="s">
        <v>64</v>
      </c>
      <c r="AA2118" s="16" t="s">
        <v>40</v>
      </c>
      <c r="AB2118" s="16" t="s">
        <v>41</v>
      </c>
    </row>
    <row r="2119" spans="1:28" x14ac:dyDescent="0.35">
      <c r="A2119" t="s">
        <v>7410</v>
      </c>
      <c r="B2119" t="s">
        <v>12654</v>
      </c>
      <c r="C2119" t="s">
        <v>7420</v>
      </c>
      <c r="D2119" s="1">
        <v>42091102</v>
      </c>
      <c r="E2119" t="s">
        <v>43</v>
      </c>
      <c r="G2119">
        <v>42166</v>
      </c>
      <c r="H2119" s="3">
        <v>2031</v>
      </c>
      <c r="I2119">
        <v>1249521</v>
      </c>
      <c r="J2119" s="4">
        <v>861</v>
      </c>
      <c r="K2119" t="s">
        <v>31</v>
      </c>
      <c r="L2119" t="s">
        <v>32</v>
      </c>
      <c r="M2119" t="s">
        <v>33</v>
      </c>
      <c r="N2119" s="4">
        <v>68</v>
      </c>
      <c r="O2119" s="4">
        <v>11029</v>
      </c>
      <c r="P2119" t="s">
        <v>13062</v>
      </c>
      <c r="Q2119" t="s">
        <v>8984</v>
      </c>
      <c r="R2119" t="s">
        <v>8985</v>
      </c>
      <c r="S2119" t="s">
        <v>7625</v>
      </c>
      <c r="T2119" t="s">
        <v>35</v>
      </c>
      <c r="U2119" t="s">
        <v>36</v>
      </c>
      <c r="V2119">
        <v>31160881</v>
      </c>
      <c r="W2119">
        <v>2015</v>
      </c>
      <c r="X2119" t="s">
        <v>112</v>
      </c>
      <c r="Y2119" t="s">
        <v>38</v>
      </c>
      <c r="Z2119" t="s">
        <v>39</v>
      </c>
      <c r="AA2119" t="s">
        <v>40</v>
      </c>
      <c r="AB2119" t="s">
        <v>41</v>
      </c>
    </row>
    <row r="2120" spans="1:28" x14ac:dyDescent="0.35">
      <c r="A2120" s="16" t="s">
        <v>7410</v>
      </c>
      <c r="B2120" s="16" t="s">
        <v>12654</v>
      </c>
      <c r="C2120" s="16" t="s">
        <v>7437</v>
      </c>
      <c r="D2120" s="17">
        <v>42751113</v>
      </c>
      <c r="E2120" s="16" t="s">
        <v>30</v>
      </c>
      <c r="G2120" s="16">
        <v>42164</v>
      </c>
      <c r="H2120" s="18">
        <v>2324</v>
      </c>
      <c r="I2120" s="16">
        <v>1248093</v>
      </c>
      <c r="J2120" s="19">
        <v>320</v>
      </c>
      <c r="K2120" s="16" t="s">
        <v>31</v>
      </c>
      <c r="L2120" s="16" t="s">
        <v>32</v>
      </c>
      <c r="M2120" s="16" t="s">
        <v>33</v>
      </c>
      <c r="N2120" s="19">
        <v>183</v>
      </c>
      <c r="O2120" s="19">
        <v>58560</v>
      </c>
      <c r="P2120" s="16" t="s">
        <v>13064</v>
      </c>
      <c r="Q2120" s="16" t="s">
        <v>8984</v>
      </c>
      <c r="R2120" s="16" t="s">
        <v>8985</v>
      </c>
      <c r="S2120" s="16" t="s">
        <v>7623</v>
      </c>
      <c r="T2120" s="16" t="s">
        <v>35</v>
      </c>
      <c r="U2120" s="16" t="s">
        <v>36</v>
      </c>
      <c r="V2120" s="16">
        <v>42402702</v>
      </c>
      <c r="W2120" s="16">
        <v>2015</v>
      </c>
      <c r="X2120" s="16" t="s">
        <v>112</v>
      </c>
      <c r="Y2120" s="16" t="s">
        <v>38</v>
      </c>
      <c r="Z2120" s="16" t="s">
        <v>39</v>
      </c>
      <c r="AA2120" s="16" t="s">
        <v>40</v>
      </c>
      <c r="AB2120" s="16" t="s">
        <v>41</v>
      </c>
    </row>
    <row r="2121" spans="1:28" x14ac:dyDescent="0.35">
      <c r="A2121" t="s">
        <v>8258</v>
      </c>
      <c r="B2121" t="s">
        <v>12653</v>
      </c>
      <c r="C2121" t="s">
        <v>8275</v>
      </c>
      <c r="D2121" s="1">
        <v>163451702</v>
      </c>
      <c r="E2121" t="s">
        <v>43</v>
      </c>
      <c r="G2121">
        <v>42182</v>
      </c>
      <c r="H2121" s="3">
        <v>2228</v>
      </c>
      <c r="I2121">
        <v>1257975</v>
      </c>
      <c r="J2121" s="4">
        <v>517</v>
      </c>
      <c r="K2121" t="s">
        <v>31</v>
      </c>
      <c r="L2121" t="s">
        <v>32</v>
      </c>
      <c r="M2121" t="s">
        <v>83</v>
      </c>
      <c r="N2121" s="4">
        <v>1</v>
      </c>
      <c r="O2121" s="4">
        <v>517</v>
      </c>
      <c r="P2121" t="s">
        <v>13059</v>
      </c>
      <c r="Q2121" t="s">
        <v>8984</v>
      </c>
      <c r="R2121" t="s">
        <v>8985</v>
      </c>
      <c r="S2121" t="s">
        <v>8331</v>
      </c>
      <c r="T2121" t="s">
        <v>35</v>
      </c>
      <c r="U2121" t="s">
        <v>36</v>
      </c>
      <c r="V2121">
        <v>31164725</v>
      </c>
      <c r="W2121">
        <v>2015</v>
      </c>
      <c r="X2121" t="s">
        <v>112</v>
      </c>
      <c r="Y2121" t="s">
        <v>38</v>
      </c>
      <c r="Z2121" t="s">
        <v>64</v>
      </c>
      <c r="AA2121" t="s">
        <v>40</v>
      </c>
      <c r="AB2121" t="s">
        <v>41</v>
      </c>
    </row>
    <row r="2122" spans="1:28" x14ac:dyDescent="0.35">
      <c r="A2122" s="16" t="s">
        <v>8258</v>
      </c>
      <c r="B2122" s="16" t="s">
        <v>12653</v>
      </c>
      <c r="C2122" s="16" t="s">
        <v>8280</v>
      </c>
      <c r="D2122" s="17">
        <v>162211101</v>
      </c>
      <c r="E2122" s="16" t="s">
        <v>43</v>
      </c>
      <c r="G2122" s="16">
        <v>42156</v>
      </c>
      <c r="H2122" s="18">
        <v>1601</v>
      </c>
      <c r="I2122" s="16">
        <v>1242306</v>
      </c>
      <c r="J2122" s="19">
        <v>681</v>
      </c>
      <c r="K2122" s="16" t="s">
        <v>31</v>
      </c>
      <c r="L2122" s="16" t="s">
        <v>60</v>
      </c>
      <c r="M2122" s="16" t="s">
        <v>94</v>
      </c>
      <c r="N2122" s="19">
        <v>17</v>
      </c>
      <c r="O2122" s="19">
        <v>5541</v>
      </c>
      <c r="P2122" s="16" t="s">
        <v>13059</v>
      </c>
      <c r="Q2122" s="16" t="s">
        <v>57</v>
      </c>
      <c r="R2122" s="16" t="s">
        <v>8985</v>
      </c>
      <c r="S2122" s="16" t="s">
        <v>8328</v>
      </c>
      <c r="T2122" s="16" t="s">
        <v>35</v>
      </c>
      <c r="U2122" s="16" t="s">
        <v>36</v>
      </c>
      <c r="V2122" s="16">
        <v>31158463</v>
      </c>
      <c r="W2122" s="16">
        <v>2015</v>
      </c>
      <c r="X2122" s="16" t="s">
        <v>112</v>
      </c>
      <c r="Y2122" s="16" t="s">
        <v>38</v>
      </c>
      <c r="Z2122" s="16" t="s">
        <v>64</v>
      </c>
      <c r="AA2122" s="16" t="s">
        <v>40</v>
      </c>
      <c r="AB2122" s="16" t="s">
        <v>41</v>
      </c>
    </row>
    <row r="2123" spans="1:28" x14ac:dyDescent="0.35">
      <c r="A2123" t="s">
        <v>8258</v>
      </c>
      <c r="B2123" t="s">
        <v>12653</v>
      </c>
      <c r="C2123" t="s">
        <v>8329</v>
      </c>
      <c r="D2123" s="1">
        <v>163011103</v>
      </c>
      <c r="E2123" t="s">
        <v>30</v>
      </c>
      <c r="G2123">
        <v>42171</v>
      </c>
      <c r="H2123" s="3">
        <v>207</v>
      </c>
      <c r="I2123">
        <v>1251448</v>
      </c>
      <c r="J2123" s="4">
        <v>878</v>
      </c>
      <c r="K2123" t="s">
        <v>31</v>
      </c>
      <c r="L2123" t="s">
        <v>60</v>
      </c>
      <c r="M2123" t="s">
        <v>94</v>
      </c>
      <c r="N2123" s="4">
        <v>140</v>
      </c>
      <c r="O2123" s="4">
        <v>13731</v>
      </c>
      <c r="P2123" t="s">
        <v>13062</v>
      </c>
      <c r="Q2123" t="s">
        <v>57</v>
      </c>
      <c r="R2123" t="s">
        <v>8985</v>
      </c>
      <c r="S2123" t="s">
        <v>8330</v>
      </c>
      <c r="T2123" t="s">
        <v>35</v>
      </c>
      <c r="U2123" t="s">
        <v>36</v>
      </c>
      <c r="V2123">
        <v>31161547</v>
      </c>
      <c r="W2123">
        <v>2015</v>
      </c>
      <c r="X2123" t="s">
        <v>112</v>
      </c>
      <c r="Y2123" t="s">
        <v>38</v>
      </c>
      <c r="Z2123" t="s">
        <v>39</v>
      </c>
      <c r="AA2123" t="s">
        <v>40</v>
      </c>
      <c r="AB2123" t="s">
        <v>41</v>
      </c>
    </row>
    <row r="2124" spans="1:28" x14ac:dyDescent="0.35">
      <c r="A2124" s="16" t="s">
        <v>8579</v>
      </c>
      <c r="B2124" s="16" t="s">
        <v>12654</v>
      </c>
      <c r="C2124" s="16" t="s">
        <v>8591</v>
      </c>
      <c r="D2124" s="17">
        <v>254452101</v>
      </c>
      <c r="E2124" s="16" t="s">
        <v>43</v>
      </c>
      <c r="G2124" s="16">
        <v>42182</v>
      </c>
      <c r="H2124" s="18">
        <v>2344</v>
      </c>
      <c r="I2124" s="16">
        <v>1257983</v>
      </c>
      <c r="J2124" s="19">
        <v>675</v>
      </c>
      <c r="K2124" s="16" t="s">
        <v>31</v>
      </c>
      <c r="L2124" s="16" t="s">
        <v>32</v>
      </c>
      <c r="M2124" s="16" t="s">
        <v>33</v>
      </c>
      <c r="N2124" s="19">
        <v>217</v>
      </c>
      <c r="O2124" s="19">
        <v>126790</v>
      </c>
      <c r="P2124" s="16" t="s">
        <v>8983</v>
      </c>
      <c r="Q2124" s="16" t="s">
        <v>79</v>
      </c>
      <c r="R2124" s="16" t="s">
        <v>8985</v>
      </c>
      <c r="S2124" s="16" t="s">
        <v>8673</v>
      </c>
      <c r="T2124" s="16" t="s">
        <v>35</v>
      </c>
      <c r="U2124" s="16" t="s">
        <v>36</v>
      </c>
      <c r="V2124" s="16">
        <v>31164730</v>
      </c>
      <c r="W2124" s="16">
        <v>2015</v>
      </c>
      <c r="X2124" s="16" t="s">
        <v>112</v>
      </c>
      <c r="Y2124" s="16" t="s">
        <v>38</v>
      </c>
      <c r="Z2124" s="16" t="s">
        <v>39</v>
      </c>
      <c r="AA2124" s="16" t="s">
        <v>40</v>
      </c>
      <c r="AB2124" s="16" t="s">
        <v>38</v>
      </c>
    </row>
    <row r="2125" spans="1:28" x14ac:dyDescent="0.35">
      <c r="A2125" t="s">
        <v>8579</v>
      </c>
      <c r="B2125" t="s">
        <v>12653</v>
      </c>
      <c r="C2125" t="s">
        <v>8669</v>
      </c>
      <c r="D2125" s="1">
        <v>163351702</v>
      </c>
      <c r="E2125" t="s">
        <v>30</v>
      </c>
      <c r="G2125">
        <v>42161</v>
      </c>
      <c r="H2125" s="3">
        <v>1635</v>
      </c>
      <c r="I2125">
        <v>1244902</v>
      </c>
      <c r="J2125" s="4">
        <v>620</v>
      </c>
      <c r="K2125" t="s">
        <v>31</v>
      </c>
      <c r="L2125" t="s">
        <v>60</v>
      </c>
      <c r="M2125" t="s">
        <v>94</v>
      </c>
      <c r="N2125" s="4">
        <v>575</v>
      </c>
      <c r="O2125" s="4">
        <v>100729</v>
      </c>
      <c r="P2125" t="s">
        <v>13079</v>
      </c>
      <c r="Q2125" t="s">
        <v>57</v>
      </c>
      <c r="R2125" t="s">
        <v>8985</v>
      </c>
      <c r="S2125" t="s">
        <v>8672</v>
      </c>
      <c r="T2125" t="s">
        <v>35</v>
      </c>
      <c r="U2125" t="s">
        <v>36</v>
      </c>
      <c r="V2125">
        <v>31159521</v>
      </c>
      <c r="W2125">
        <v>2015</v>
      </c>
      <c r="X2125" t="s">
        <v>112</v>
      </c>
      <c r="Y2125" t="s">
        <v>38</v>
      </c>
      <c r="Z2125" t="s">
        <v>39</v>
      </c>
      <c r="AA2125" t="s">
        <v>40</v>
      </c>
      <c r="AB2125" t="s">
        <v>41</v>
      </c>
    </row>
    <row r="2126" spans="1:28" x14ac:dyDescent="0.35">
      <c r="A2126" s="16" t="s">
        <v>8579</v>
      </c>
      <c r="B2126" s="16" t="s">
        <v>12653</v>
      </c>
      <c r="C2126" s="16" t="s">
        <v>8639</v>
      </c>
      <c r="D2126" s="17">
        <v>163761704</v>
      </c>
      <c r="E2126" s="16" t="s">
        <v>43</v>
      </c>
      <c r="G2126" s="16">
        <v>42182</v>
      </c>
      <c r="H2126" s="18">
        <v>1851</v>
      </c>
      <c r="I2126" s="16">
        <v>1257894</v>
      </c>
      <c r="J2126" s="19">
        <v>181</v>
      </c>
      <c r="K2126" s="16" t="s">
        <v>31</v>
      </c>
      <c r="L2126" s="16" t="s">
        <v>32</v>
      </c>
      <c r="M2126" s="16" t="s">
        <v>83</v>
      </c>
      <c r="N2126" s="19">
        <v>29</v>
      </c>
      <c r="O2126" s="19">
        <v>5249</v>
      </c>
      <c r="P2126" s="16" t="s">
        <v>13062</v>
      </c>
      <c r="Q2126" s="16" t="s">
        <v>8984</v>
      </c>
      <c r="R2126" s="16" t="s">
        <v>8985</v>
      </c>
      <c r="S2126" s="16" t="s">
        <v>8674</v>
      </c>
      <c r="T2126" s="16" t="s">
        <v>35</v>
      </c>
      <c r="U2126" s="16" t="s">
        <v>36</v>
      </c>
      <c r="V2126" s="16">
        <v>42416769</v>
      </c>
      <c r="W2126" s="16">
        <v>2015</v>
      </c>
      <c r="X2126" s="16" t="s">
        <v>112</v>
      </c>
      <c r="Y2126" s="16" t="s">
        <v>38</v>
      </c>
      <c r="Z2126" s="16" t="s">
        <v>64</v>
      </c>
      <c r="AA2126" s="16" t="s">
        <v>40</v>
      </c>
      <c r="AB2126" s="16" t="s">
        <v>41</v>
      </c>
    </row>
    <row r="2127" spans="1:28" x14ac:dyDescent="0.35">
      <c r="A2127" t="s">
        <v>28</v>
      </c>
      <c r="B2127" t="s">
        <v>12653</v>
      </c>
      <c r="C2127" t="s">
        <v>29</v>
      </c>
      <c r="D2127" s="1">
        <v>182371111</v>
      </c>
      <c r="E2127" t="s">
        <v>43</v>
      </c>
      <c r="G2127">
        <v>42072</v>
      </c>
      <c r="H2127" s="3">
        <v>1550</v>
      </c>
      <c r="I2127">
        <v>1201238</v>
      </c>
      <c r="J2127" s="4">
        <v>640</v>
      </c>
      <c r="K2127" t="s">
        <v>31</v>
      </c>
      <c r="L2127" t="s">
        <v>32</v>
      </c>
      <c r="M2127" t="s">
        <v>33</v>
      </c>
      <c r="N2127" s="4">
        <v>238</v>
      </c>
      <c r="O2127" s="4">
        <v>56194</v>
      </c>
      <c r="P2127" t="s">
        <v>13059</v>
      </c>
      <c r="Q2127" t="s">
        <v>8984</v>
      </c>
      <c r="R2127" t="s">
        <v>8985</v>
      </c>
      <c r="S2127" t="s">
        <v>397</v>
      </c>
      <c r="T2127" t="s">
        <v>35</v>
      </c>
      <c r="U2127" t="s">
        <v>36</v>
      </c>
      <c r="V2127">
        <v>31139832</v>
      </c>
      <c r="W2127">
        <v>2015</v>
      </c>
      <c r="X2127" t="s">
        <v>76</v>
      </c>
      <c r="Y2127" t="s">
        <v>38</v>
      </c>
      <c r="Z2127" t="s">
        <v>39</v>
      </c>
      <c r="AA2127" t="s">
        <v>40</v>
      </c>
      <c r="AB2127" t="s">
        <v>41</v>
      </c>
    </row>
    <row r="2128" spans="1:28" x14ac:dyDescent="0.35">
      <c r="A2128" s="16" t="s">
        <v>28</v>
      </c>
      <c r="B2128" s="16" t="s">
        <v>12654</v>
      </c>
      <c r="C2128" s="16" t="s">
        <v>74</v>
      </c>
      <c r="D2128" s="17">
        <v>182941101</v>
      </c>
      <c r="E2128" s="16" t="s">
        <v>30</v>
      </c>
      <c r="G2128" s="16">
        <v>42087</v>
      </c>
      <c r="H2128" s="18">
        <v>1431</v>
      </c>
      <c r="I2128" s="16">
        <v>1207529</v>
      </c>
      <c r="J2128" s="19">
        <v>854</v>
      </c>
      <c r="K2128" s="16" t="s">
        <v>31</v>
      </c>
      <c r="L2128" s="16" t="s">
        <v>32</v>
      </c>
      <c r="M2128" s="16" t="s">
        <v>33</v>
      </c>
      <c r="N2128" s="19">
        <v>137</v>
      </c>
      <c r="O2128" s="19">
        <v>111586</v>
      </c>
      <c r="P2128" s="16" t="s">
        <v>13062</v>
      </c>
      <c r="Q2128" s="16" t="s">
        <v>57</v>
      </c>
      <c r="R2128" s="16" t="s">
        <v>8985</v>
      </c>
      <c r="S2128" s="16" t="s">
        <v>403</v>
      </c>
      <c r="T2128" s="16" t="s">
        <v>35</v>
      </c>
      <c r="U2128" s="16" t="s">
        <v>36</v>
      </c>
      <c r="V2128" s="16">
        <v>31143237</v>
      </c>
      <c r="W2128" s="16">
        <v>2015</v>
      </c>
      <c r="X2128" s="16" t="s">
        <v>76</v>
      </c>
      <c r="Y2128" s="16" t="s">
        <v>38</v>
      </c>
      <c r="Z2128" s="16" t="s">
        <v>172</v>
      </c>
      <c r="AA2128" s="16" t="s">
        <v>40</v>
      </c>
      <c r="AB2128" s="16" t="s">
        <v>41</v>
      </c>
    </row>
    <row r="2129" spans="1:28" x14ac:dyDescent="0.35">
      <c r="A2129" t="s">
        <v>28</v>
      </c>
      <c r="B2129" t="s">
        <v>12653</v>
      </c>
      <c r="C2129" t="s">
        <v>29</v>
      </c>
      <c r="D2129" s="1">
        <v>182371111</v>
      </c>
      <c r="E2129" t="s">
        <v>30</v>
      </c>
      <c r="G2129">
        <v>42083</v>
      </c>
      <c r="H2129" s="3">
        <v>1029</v>
      </c>
      <c r="I2129">
        <v>1205968</v>
      </c>
      <c r="J2129" s="4">
        <v>321</v>
      </c>
      <c r="K2129" t="s">
        <v>31</v>
      </c>
      <c r="L2129" t="s">
        <v>32</v>
      </c>
      <c r="M2129" t="s">
        <v>83</v>
      </c>
      <c r="N2129" s="4">
        <v>851</v>
      </c>
      <c r="O2129" s="4">
        <v>232425</v>
      </c>
      <c r="P2129" t="s">
        <v>13062</v>
      </c>
      <c r="Q2129" t="s">
        <v>8984</v>
      </c>
      <c r="R2129" t="s">
        <v>8985</v>
      </c>
      <c r="S2129" t="s">
        <v>400</v>
      </c>
      <c r="T2129" t="s">
        <v>35</v>
      </c>
      <c r="U2129" t="s">
        <v>36</v>
      </c>
      <c r="V2129">
        <v>42354215</v>
      </c>
      <c r="W2129">
        <v>2015</v>
      </c>
      <c r="X2129" t="s">
        <v>76</v>
      </c>
      <c r="Y2129" t="s">
        <v>38</v>
      </c>
      <c r="Z2129" t="s">
        <v>64</v>
      </c>
      <c r="AA2129" t="s">
        <v>40</v>
      </c>
      <c r="AB2129" t="s">
        <v>41</v>
      </c>
    </row>
    <row r="2130" spans="1:28" x14ac:dyDescent="0.35">
      <c r="A2130" s="16" t="s">
        <v>28</v>
      </c>
      <c r="B2130" s="16" t="s">
        <v>12653</v>
      </c>
      <c r="C2130" s="16" t="s">
        <v>65</v>
      </c>
      <c r="D2130" s="17">
        <v>182852202</v>
      </c>
      <c r="E2130" s="16" t="s">
        <v>43</v>
      </c>
      <c r="G2130" s="16">
        <v>42094</v>
      </c>
      <c r="H2130" s="18">
        <v>1753</v>
      </c>
      <c r="I2130" s="16">
        <v>1210873</v>
      </c>
      <c r="J2130" s="19">
        <v>578</v>
      </c>
      <c r="K2130" s="16" t="s">
        <v>31</v>
      </c>
      <c r="L2130" s="16" t="s">
        <v>32</v>
      </c>
      <c r="M2130" s="16" t="s">
        <v>83</v>
      </c>
      <c r="N2130" s="19">
        <v>132</v>
      </c>
      <c r="O2130" s="19">
        <v>16167</v>
      </c>
      <c r="P2130" s="16" t="s">
        <v>13062</v>
      </c>
      <c r="Q2130" s="16" t="s">
        <v>8984</v>
      </c>
      <c r="R2130" s="16" t="s">
        <v>8985</v>
      </c>
      <c r="S2130" s="16" t="s">
        <v>405</v>
      </c>
      <c r="T2130" s="16" t="s">
        <v>35</v>
      </c>
      <c r="U2130" s="16" t="s">
        <v>36</v>
      </c>
      <c r="V2130" s="16">
        <v>42360422</v>
      </c>
      <c r="W2130" s="16">
        <v>2015</v>
      </c>
      <c r="X2130" s="16" t="s">
        <v>76</v>
      </c>
      <c r="Y2130" s="16" t="s">
        <v>38</v>
      </c>
      <c r="Z2130" s="16" t="s">
        <v>39</v>
      </c>
      <c r="AA2130" s="16" t="s">
        <v>40</v>
      </c>
      <c r="AB2130" s="16" t="s">
        <v>41</v>
      </c>
    </row>
    <row r="2131" spans="1:28" x14ac:dyDescent="0.35">
      <c r="A2131" t="s">
        <v>28</v>
      </c>
      <c r="B2131" t="s">
        <v>12654</v>
      </c>
      <c r="C2131" t="s">
        <v>71</v>
      </c>
      <c r="D2131" s="1">
        <v>82931101</v>
      </c>
      <c r="E2131" t="s">
        <v>91</v>
      </c>
      <c r="G2131">
        <v>42089</v>
      </c>
      <c r="H2131" s="3">
        <v>2142</v>
      </c>
      <c r="I2131">
        <v>1208588</v>
      </c>
      <c r="J2131" s="4">
        <v>471</v>
      </c>
      <c r="K2131" t="s">
        <v>31</v>
      </c>
      <c r="L2131" t="s">
        <v>60</v>
      </c>
      <c r="M2131" t="s">
        <v>94</v>
      </c>
      <c r="N2131" s="4">
        <v>294</v>
      </c>
      <c r="O2131" s="4">
        <v>18246</v>
      </c>
      <c r="P2131" t="s">
        <v>13062</v>
      </c>
      <c r="Q2131" t="s">
        <v>57</v>
      </c>
      <c r="R2131" t="s">
        <v>9094</v>
      </c>
      <c r="S2131" t="s">
        <v>404</v>
      </c>
      <c r="T2131" t="s">
        <v>35</v>
      </c>
      <c r="U2131" t="s">
        <v>36</v>
      </c>
      <c r="V2131">
        <v>31143989</v>
      </c>
      <c r="W2131">
        <v>2015</v>
      </c>
      <c r="X2131" t="s">
        <v>76</v>
      </c>
      <c r="Y2131" t="s">
        <v>38</v>
      </c>
      <c r="Z2131" t="s">
        <v>88</v>
      </c>
      <c r="AA2131" t="s">
        <v>40</v>
      </c>
      <c r="AB2131" t="s">
        <v>41</v>
      </c>
    </row>
    <row r="2132" spans="1:28" x14ac:dyDescent="0.35">
      <c r="A2132" s="16" t="s">
        <v>28</v>
      </c>
      <c r="B2132" s="16" t="s">
        <v>12654</v>
      </c>
      <c r="C2132" s="16" t="s">
        <v>69</v>
      </c>
      <c r="D2132" s="17">
        <v>83041101</v>
      </c>
      <c r="E2132" s="16" t="s">
        <v>43</v>
      </c>
      <c r="G2132" s="16">
        <v>42086</v>
      </c>
      <c r="H2132" s="18">
        <v>507</v>
      </c>
      <c r="I2132" s="16">
        <v>1206749</v>
      </c>
      <c r="J2132" s="19">
        <v>339</v>
      </c>
      <c r="K2132" s="16" t="s">
        <v>31</v>
      </c>
      <c r="L2132" s="16" t="s">
        <v>32</v>
      </c>
      <c r="M2132" s="16" t="s">
        <v>83</v>
      </c>
      <c r="N2132" s="19">
        <v>6</v>
      </c>
      <c r="O2132" s="19">
        <v>2034</v>
      </c>
      <c r="P2132" s="16" t="s">
        <v>13062</v>
      </c>
      <c r="Q2132" s="16" t="s">
        <v>8984</v>
      </c>
      <c r="R2132" s="16" t="s">
        <v>8985</v>
      </c>
      <c r="S2132" s="16" t="s">
        <v>401</v>
      </c>
      <c r="T2132" s="16" t="s">
        <v>35</v>
      </c>
      <c r="U2132" s="16" t="s">
        <v>36</v>
      </c>
      <c r="V2132" s="16">
        <v>42355483</v>
      </c>
      <c r="W2132" s="16">
        <v>2015</v>
      </c>
      <c r="X2132" s="16" t="s">
        <v>76</v>
      </c>
      <c r="Y2132" s="16" t="s">
        <v>38</v>
      </c>
      <c r="Z2132" s="16" t="s">
        <v>64</v>
      </c>
      <c r="AA2132" s="16" t="s">
        <v>40</v>
      </c>
      <c r="AB2132" s="16" t="s">
        <v>41</v>
      </c>
    </row>
    <row r="2133" spans="1:28" x14ac:dyDescent="0.35">
      <c r="A2133" t="s">
        <v>28</v>
      </c>
      <c r="B2133" t="s">
        <v>12654</v>
      </c>
      <c r="C2133" t="s">
        <v>42</v>
      </c>
      <c r="D2133" s="1">
        <v>82841101</v>
      </c>
      <c r="E2133" t="s">
        <v>53</v>
      </c>
      <c r="F2133" s="2" t="s">
        <v>54</v>
      </c>
      <c r="G2133">
        <v>42071</v>
      </c>
      <c r="H2133" s="3">
        <v>1511</v>
      </c>
      <c r="I2133">
        <v>1200773</v>
      </c>
      <c r="J2133" s="4">
        <v>634</v>
      </c>
      <c r="K2133" t="s">
        <v>31</v>
      </c>
      <c r="L2133" t="s">
        <v>60</v>
      </c>
      <c r="M2133" t="s">
        <v>61</v>
      </c>
      <c r="N2133" s="4">
        <v>3</v>
      </c>
      <c r="O2133" s="4">
        <v>1902</v>
      </c>
      <c r="P2133" t="s">
        <v>13059</v>
      </c>
      <c r="Q2133" t="s">
        <v>8984</v>
      </c>
      <c r="R2133" t="s">
        <v>8985</v>
      </c>
      <c r="S2133" t="s">
        <v>396</v>
      </c>
      <c r="T2133" t="s">
        <v>35</v>
      </c>
      <c r="U2133" t="s">
        <v>36</v>
      </c>
      <c r="V2133">
        <v>31139412</v>
      </c>
      <c r="W2133">
        <v>2015</v>
      </c>
      <c r="X2133" t="s">
        <v>76</v>
      </c>
      <c r="Y2133" t="s">
        <v>38</v>
      </c>
      <c r="Z2133" t="s">
        <v>39</v>
      </c>
      <c r="AA2133" t="s">
        <v>40</v>
      </c>
      <c r="AB2133" t="s">
        <v>41</v>
      </c>
    </row>
    <row r="2134" spans="1:28" x14ac:dyDescent="0.35">
      <c r="A2134" s="16" t="s">
        <v>28</v>
      </c>
      <c r="B2134" s="16" t="s">
        <v>12654</v>
      </c>
      <c r="C2134" s="16" t="s">
        <v>126</v>
      </c>
      <c r="D2134" s="17">
        <v>82841102</v>
      </c>
      <c r="E2134" s="16" t="s">
        <v>43</v>
      </c>
      <c r="G2134" s="16">
        <v>42086</v>
      </c>
      <c r="H2134" s="18">
        <v>1345</v>
      </c>
      <c r="I2134" s="16">
        <v>1207027</v>
      </c>
      <c r="J2134" s="19">
        <v>774</v>
      </c>
      <c r="K2134" s="16" t="s">
        <v>31</v>
      </c>
      <c r="L2134" s="16" t="s">
        <v>32</v>
      </c>
      <c r="M2134" s="16" t="s">
        <v>33</v>
      </c>
      <c r="N2134" s="19">
        <v>7</v>
      </c>
      <c r="O2134" s="19">
        <v>3608</v>
      </c>
      <c r="P2134" s="16" t="s">
        <v>13062</v>
      </c>
      <c r="Q2134" s="16" t="s">
        <v>8984</v>
      </c>
      <c r="R2134" s="16" t="s">
        <v>8985</v>
      </c>
      <c r="S2134" s="16" t="s">
        <v>402</v>
      </c>
      <c r="T2134" s="16" t="s">
        <v>35</v>
      </c>
      <c r="U2134" s="16" t="s">
        <v>36</v>
      </c>
      <c r="V2134" s="16">
        <v>31143055</v>
      </c>
      <c r="W2134" s="16">
        <v>2015</v>
      </c>
      <c r="X2134" s="16" t="s">
        <v>76</v>
      </c>
      <c r="Y2134" s="16" t="s">
        <v>38</v>
      </c>
      <c r="Z2134" s="16" t="s">
        <v>64</v>
      </c>
      <c r="AA2134" s="16" t="s">
        <v>40</v>
      </c>
      <c r="AB2134" s="16" t="s">
        <v>41</v>
      </c>
    </row>
    <row r="2135" spans="1:28" x14ac:dyDescent="0.35">
      <c r="A2135" t="s">
        <v>28</v>
      </c>
      <c r="B2135" t="s">
        <v>12654</v>
      </c>
      <c r="C2135" t="s">
        <v>126</v>
      </c>
      <c r="D2135" s="1">
        <v>82841102</v>
      </c>
      <c r="E2135" t="s">
        <v>53</v>
      </c>
      <c r="F2135" s="2" t="s">
        <v>54</v>
      </c>
      <c r="G2135">
        <v>42083</v>
      </c>
      <c r="H2135" s="3">
        <v>831</v>
      </c>
      <c r="I2135">
        <v>1205871</v>
      </c>
      <c r="J2135" s="4">
        <v>654</v>
      </c>
      <c r="K2135" t="s">
        <v>31</v>
      </c>
      <c r="L2135" t="s">
        <v>32</v>
      </c>
      <c r="M2135" t="s">
        <v>33</v>
      </c>
      <c r="N2135" s="4">
        <v>3</v>
      </c>
      <c r="O2135" s="4">
        <v>1962</v>
      </c>
      <c r="P2135" t="s">
        <v>13062</v>
      </c>
      <c r="Q2135" t="s">
        <v>398</v>
      </c>
      <c r="R2135" t="s">
        <v>8985</v>
      </c>
      <c r="S2135" t="s">
        <v>399</v>
      </c>
      <c r="T2135" t="s">
        <v>35</v>
      </c>
      <c r="U2135" t="s">
        <v>36</v>
      </c>
      <c r="V2135">
        <v>31142560</v>
      </c>
      <c r="W2135">
        <v>2015</v>
      </c>
      <c r="X2135" t="s">
        <v>76</v>
      </c>
      <c r="Y2135" t="s">
        <v>38</v>
      </c>
      <c r="Z2135" t="s">
        <v>39</v>
      </c>
      <c r="AA2135" t="s">
        <v>40</v>
      </c>
      <c r="AB2135" t="s">
        <v>41</v>
      </c>
    </row>
    <row r="2136" spans="1:28" x14ac:dyDescent="0.35">
      <c r="A2136" s="16" t="s">
        <v>1655</v>
      </c>
      <c r="B2136" s="16" t="s">
        <v>12654</v>
      </c>
      <c r="C2136" s="16" t="s">
        <v>1487</v>
      </c>
      <c r="D2136" s="17">
        <v>82021106</v>
      </c>
      <c r="E2136" s="16" t="s">
        <v>91</v>
      </c>
      <c r="G2136" s="16">
        <v>42075</v>
      </c>
      <c r="H2136" s="18">
        <v>2236</v>
      </c>
      <c r="I2136" s="16">
        <v>1202927</v>
      </c>
      <c r="J2136" s="19">
        <v>1209</v>
      </c>
      <c r="K2136" s="16" t="s">
        <v>31</v>
      </c>
      <c r="L2136" s="16" t="s">
        <v>32</v>
      </c>
      <c r="M2136" s="16" t="s">
        <v>33</v>
      </c>
      <c r="N2136" s="19">
        <v>93</v>
      </c>
      <c r="O2136" s="19">
        <v>22622</v>
      </c>
      <c r="P2136" s="16" t="s">
        <v>13062</v>
      </c>
      <c r="Q2136" s="16" t="s">
        <v>8984</v>
      </c>
      <c r="R2136" s="16" t="s">
        <v>8985</v>
      </c>
      <c r="S2136" s="16" t="s">
        <v>1734</v>
      </c>
      <c r="T2136" s="16" t="s">
        <v>35</v>
      </c>
      <c r="U2136" s="16" t="s">
        <v>36</v>
      </c>
      <c r="V2136" s="16">
        <v>42349116</v>
      </c>
      <c r="W2136" s="16">
        <v>2015</v>
      </c>
      <c r="X2136" s="16" t="s">
        <v>76</v>
      </c>
      <c r="Y2136" s="16" t="s">
        <v>38</v>
      </c>
      <c r="Z2136" s="16" t="s">
        <v>39</v>
      </c>
      <c r="AA2136" s="16" t="s">
        <v>40</v>
      </c>
      <c r="AB2136" s="16" t="s">
        <v>41</v>
      </c>
    </row>
    <row r="2137" spans="1:28" x14ac:dyDescent="0.35">
      <c r="A2137" t="s">
        <v>2264</v>
      </c>
      <c r="B2137" t="s">
        <v>12653</v>
      </c>
      <c r="C2137" t="s">
        <v>2274</v>
      </c>
      <c r="D2137" s="1">
        <v>254151102</v>
      </c>
      <c r="E2137" t="s">
        <v>30</v>
      </c>
      <c r="G2137">
        <v>42070</v>
      </c>
      <c r="H2137" s="3">
        <v>1442</v>
      </c>
      <c r="I2137">
        <v>1200526</v>
      </c>
      <c r="J2137" s="4">
        <v>668</v>
      </c>
      <c r="K2137" t="s">
        <v>31</v>
      </c>
      <c r="L2137" t="s">
        <v>60</v>
      </c>
      <c r="M2137" t="s">
        <v>94</v>
      </c>
      <c r="N2137" s="4">
        <v>678</v>
      </c>
      <c r="O2137" s="4">
        <v>80965</v>
      </c>
      <c r="P2137" t="s">
        <v>13062</v>
      </c>
      <c r="Q2137" t="s">
        <v>57</v>
      </c>
      <c r="R2137" t="s">
        <v>8985</v>
      </c>
      <c r="S2137" t="s">
        <v>2304</v>
      </c>
      <c r="T2137" t="s">
        <v>35</v>
      </c>
      <c r="U2137" t="s">
        <v>36</v>
      </c>
      <c r="V2137">
        <v>31139316</v>
      </c>
      <c r="W2137">
        <v>2015</v>
      </c>
      <c r="X2137" t="s">
        <v>76</v>
      </c>
      <c r="Y2137" t="s">
        <v>38</v>
      </c>
      <c r="Z2137" t="s">
        <v>39</v>
      </c>
      <c r="AA2137" t="s">
        <v>40</v>
      </c>
      <c r="AB2137" t="s">
        <v>41</v>
      </c>
    </row>
    <row r="2138" spans="1:28" x14ac:dyDescent="0.35">
      <c r="A2138" s="16" t="s">
        <v>2397</v>
      </c>
      <c r="B2138" s="16" t="s">
        <v>12654</v>
      </c>
      <c r="C2138" s="16" t="s">
        <v>2481</v>
      </c>
      <c r="D2138" s="17">
        <v>43311102</v>
      </c>
      <c r="E2138" s="16" t="s">
        <v>43</v>
      </c>
      <c r="G2138" s="16">
        <v>42077</v>
      </c>
      <c r="H2138" s="18">
        <v>230</v>
      </c>
      <c r="I2138" s="16">
        <v>1203405</v>
      </c>
      <c r="J2138" s="19">
        <v>570</v>
      </c>
      <c r="K2138" s="16" t="s">
        <v>31</v>
      </c>
      <c r="L2138" s="16" t="s">
        <v>32</v>
      </c>
      <c r="M2138" s="16" t="s">
        <v>33</v>
      </c>
      <c r="N2138" s="19">
        <v>4</v>
      </c>
      <c r="O2138" s="19">
        <v>2280</v>
      </c>
      <c r="P2138" s="16" t="s">
        <v>13062</v>
      </c>
      <c r="Q2138" s="16" t="s">
        <v>8984</v>
      </c>
      <c r="R2138" s="16" t="s">
        <v>8985</v>
      </c>
      <c r="S2138" s="16" t="s">
        <v>2781</v>
      </c>
      <c r="T2138" s="16" t="s">
        <v>35</v>
      </c>
      <c r="U2138" s="16" t="s">
        <v>36</v>
      </c>
      <c r="V2138" s="16">
        <v>31141248</v>
      </c>
      <c r="W2138" s="16">
        <v>2015</v>
      </c>
      <c r="X2138" s="16" t="s">
        <v>76</v>
      </c>
      <c r="Y2138" s="16" t="s">
        <v>38</v>
      </c>
      <c r="Z2138" s="16" t="s">
        <v>39</v>
      </c>
      <c r="AA2138" s="16" t="s">
        <v>40</v>
      </c>
      <c r="AB2138" s="16" t="s">
        <v>41</v>
      </c>
    </row>
    <row r="2139" spans="1:28" x14ac:dyDescent="0.35">
      <c r="A2139" t="s">
        <v>2397</v>
      </c>
      <c r="B2139" t="s">
        <v>12653</v>
      </c>
      <c r="C2139" t="s">
        <v>2400</v>
      </c>
      <c r="D2139" s="1">
        <v>42601101</v>
      </c>
      <c r="E2139" t="s">
        <v>43</v>
      </c>
      <c r="G2139">
        <v>42073</v>
      </c>
      <c r="H2139" s="3">
        <v>1952</v>
      </c>
      <c r="I2139">
        <v>1201886</v>
      </c>
      <c r="J2139" s="4">
        <v>593</v>
      </c>
      <c r="K2139" t="s">
        <v>31</v>
      </c>
      <c r="L2139" t="s">
        <v>32</v>
      </c>
      <c r="M2139" t="s">
        <v>33</v>
      </c>
      <c r="N2139" s="4">
        <v>90</v>
      </c>
      <c r="O2139" s="4">
        <v>53370</v>
      </c>
      <c r="P2139" t="s">
        <v>13062</v>
      </c>
      <c r="Q2139" t="s">
        <v>8984</v>
      </c>
      <c r="R2139" t="s">
        <v>8985</v>
      </c>
      <c r="S2139" t="s">
        <v>2780</v>
      </c>
      <c r="T2139" t="s">
        <v>35</v>
      </c>
      <c r="U2139" t="s">
        <v>36</v>
      </c>
      <c r="V2139">
        <v>42347969</v>
      </c>
      <c r="W2139">
        <v>2015</v>
      </c>
      <c r="X2139" t="s">
        <v>76</v>
      </c>
      <c r="Y2139" t="s">
        <v>38</v>
      </c>
      <c r="Z2139" t="s">
        <v>64</v>
      </c>
      <c r="AA2139" t="s">
        <v>40</v>
      </c>
      <c r="AB2139" t="s">
        <v>41</v>
      </c>
    </row>
    <row r="2140" spans="1:28" x14ac:dyDescent="0.35">
      <c r="A2140" s="16" t="s">
        <v>2397</v>
      </c>
      <c r="B2140" s="16" t="s">
        <v>12653</v>
      </c>
      <c r="C2140" s="16" t="s">
        <v>2400</v>
      </c>
      <c r="D2140" s="17">
        <v>42601101</v>
      </c>
      <c r="E2140" s="16" t="s">
        <v>30</v>
      </c>
      <c r="G2140" s="16">
        <v>42079</v>
      </c>
      <c r="H2140" s="18">
        <v>725</v>
      </c>
      <c r="I2140" s="16">
        <v>1203992</v>
      </c>
      <c r="J2140" s="19">
        <v>530</v>
      </c>
      <c r="K2140" s="16" t="s">
        <v>31</v>
      </c>
      <c r="L2140" s="16" t="s">
        <v>66</v>
      </c>
      <c r="M2140" s="16" t="s">
        <v>67</v>
      </c>
      <c r="N2140" s="19">
        <v>242</v>
      </c>
      <c r="O2140" s="19">
        <v>128260</v>
      </c>
      <c r="P2140" s="16" t="s">
        <v>13062</v>
      </c>
      <c r="Q2140" s="16" t="s">
        <v>8984</v>
      </c>
      <c r="R2140" s="16" t="s">
        <v>8985</v>
      </c>
      <c r="S2140" s="16" t="s">
        <v>2784</v>
      </c>
      <c r="T2140" s="16" t="s">
        <v>35</v>
      </c>
      <c r="U2140" s="16" t="s">
        <v>36</v>
      </c>
      <c r="V2140" s="16">
        <v>31141597</v>
      </c>
      <c r="W2140" s="16">
        <v>2015</v>
      </c>
      <c r="X2140" s="16" t="s">
        <v>76</v>
      </c>
      <c r="Y2140" s="16" t="s">
        <v>38</v>
      </c>
      <c r="Z2140" s="16" t="s">
        <v>64</v>
      </c>
      <c r="AA2140" s="16" t="s">
        <v>40</v>
      </c>
      <c r="AB2140" s="16" t="s">
        <v>41</v>
      </c>
    </row>
    <row r="2141" spans="1:28" x14ac:dyDescent="0.35">
      <c r="A2141" t="s">
        <v>2397</v>
      </c>
      <c r="B2141" t="s">
        <v>12653</v>
      </c>
      <c r="C2141" t="s">
        <v>2586</v>
      </c>
      <c r="D2141" s="1">
        <v>43351106</v>
      </c>
      <c r="E2141" t="s">
        <v>43</v>
      </c>
      <c r="G2141">
        <v>42067</v>
      </c>
      <c r="H2141" s="3">
        <v>1844</v>
      </c>
      <c r="I2141">
        <v>1199450</v>
      </c>
      <c r="J2141" s="4">
        <v>276</v>
      </c>
      <c r="K2141" t="s">
        <v>31</v>
      </c>
      <c r="L2141" t="s">
        <v>66</v>
      </c>
      <c r="M2141" t="s">
        <v>67</v>
      </c>
      <c r="N2141" s="4">
        <v>107</v>
      </c>
      <c r="O2141" s="4">
        <v>29532</v>
      </c>
      <c r="P2141" t="s">
        <v>13062</v>
      </c>
      <c r="Q2141" t="s">
        <v>8984</v>
      </c>
      <c r="R2141" t="s">
        <v>8985</v>
      </c>
      <c r="S2141" t="s">
        <v>2777</v>
      </c>
      <c r="T2141" t="s">
        <v>35</v>
      </c>
      <c r="U2141" t="s">
        <v>36</v>
      </c>
      <c r="V2141">
        <v>42342337</v>
      </c>
      <c r="W2141">
        <v>2015</v>
      </c>
      <c r="X2141" t="s">
        <v>76</v>
      </c>
      <c r="Y2141" t="s">
        <v>38</v>
      </c>
      <c r="Z2141" t="s">
        <v>39</v>
      </c>
      <c r="AA2141" t="s">
        <v>40</v>
      </c>
      <c r="AB2141" t="s">
        <v>41</v>
      </c>
    </row>
    <row r="2142" spans="1:28" x14ac:dyDescent="0.35">
      <c r="A2142" s="16" t="s">
        <v>2397</v>
      </c>
      <c r="B2142" s="16" t="s">
        <v>12653</v>
      </c>
      <c r="C2142" s="16" t="s">
        <v>2432</v>
      </c>
      <c r="D2142" s="17">
        <v>42251101</v>
      </c>
      <c r="E2142" s="16" t="s">
        <v>43</v>
      </c>
      <c r="G2142" s="16">
        <v>42070</v>
      </c>
      <c r="H2142" s="18">
        <v>839</v>
      </c>
      <c r="I2142" s="16">
        <v>1200405</v>
      </c>
      <c r="J2142" s="19">
        <v>159</v>
      </c>
      <c r="K2142" s="16" t="s">
        <v>31</v>
      </c>
      <c r="L2142" s="16" t="s">
        <v>32</v>
      </c>
      <c r="M2142" s="16" t="s">
        <v>33</v>
      </c>
      <c r="N2142" s="19">
        <v>1</v>
      </c>
      <c r="O2142" s="19">
        <v>159</v>
      </c>
      <c r="P2142" s="16" t="s">
        <v>13062</v>
      </c>
      <c r="Q2142" s="16" t="s">
        <v>8984</v>
      </c>
      <c r="R2142" s="16" t="s">
        <v>8985</v>
      </c>
      <c r="S2142" s="16" t="s">
        <v>2779</v>
      </c>
      <c r="T2142" s="16" t="s">
        <v>35</v>
      </c>
      <c r="U2142" s="16" t="s">
        <v>36</v>
      </c>
      <c r="V2142" s="16">
        <v>42344407</v>
      </c>
      <c r="W2142" s="16">
        <v>2015</v>
      </c>
      <c r="X2142" s="16" t="s">
        <v>76</v>
      </c>
      <c r="Y2142" s="16" t="s">
        <v>38</v>
      </c>
      <c r="Z2142" s="16" t="s">
        <v>64</v>
      </c>
      <c r="AA2142" s="16" t="s">
        <v>40</v>
      </c>
      <c r="AB2142" s="16" t="s">
        <v>41</v>
      </c>
    </row>
    <row r="2143" spans="1:28" x14ac:dyDescent="0.35">
      <c r="A2143" t="s">
        <v>2397</v>
      </c>
      <c r="B2143" t="s">
        <v>12653</v>
      </c>
      <c r="C2143" t="s">
        <v>2782</v>
      </c>
      <c r="D2143" s="1">
        <v>43211102</v>
      </c>
      <c r="E2143" t="s">
        <v>59</v>
      </c>
      <c r="G2143">
        <v>42078</v>
      </c>
      <c r="H2143" s="3">
        <v>713</v>
      </c>
      <c r="I2143">
        <v>1203774</v>
      </c>
      <c r="J2143" s="4">
        <v>246</v>
      </c>
      <c r="K2143" t="s">
        <v>31</v>
      </c>
      <c r="L2143" t="s">
        <v>1061</v>
      </c>
      <c r="M2143" t="s">
        <v>1111</v>
      </c>
      <c r="N2143" s="4">
        <v>1474</v>
      </c>
      <c r="O2143" s="4">
        <v>89731</v>
      </c>
      <c r="P2143" t="s">
        <v>13062</v>
      </c>
      <c r="Q2143" t="s">
        <v>8984</v>
      </c>
      <c r="R2143" t="s">
        <v>8985</v>
      </c>
      <c r="S2143" t="s">
        <v>2783</v>
      </c>
      <c r="T2143" t="s">
        <v>35</v>
      </c>
      <c r="U2143" t="s">
        <v>36</v>
      </c>
      <c r="V2143">
        <v>42350145</v>
      </c>
      <c r="W2143">
        <v>2015</v>
      </c>
      <c r="X2143" t="s">
        <v>76</v>
      </c>
      <c r="Y2143" t="s">
        <v>38</v>
      </c>
      <c r="Z2143" t="s">
        <v>64</v>
      </c>
      <c r="AA2143" t="s">
        <v>40</v>
      </c>
      <c r="AB2143" t="s">
        <v>41</v>
      </c>
    </row>
    <row r="2144" spans="1:28" x14ac:dyDescent="0.35">
      <c r="A2144" s="16" t="s">
        <v>2397</v>
      </c>
      <c r="B2144" s="16" t="s">
        <v>12653</v>
      </c>
      <c r="C2144" s="16" t="s">
        <v>2473</v>
      </c>
      <c r="D2144" s="17">
        <v>42601102</v>
      </c>
      <c r="E2144" s="16" t="s">
        <v>43</v>
      </c>
      <c r="G2144" s="16">
        <v>42094</v>
      </c>
      <c r="H2144" s="18">
        <v>1433</v>
      </c>
      <c r="I2144" s="16">
        <v>1210793</v>
      </c>
      <c r="J2144" s="19">
        <v>667</v>
      </c>
      <c r="K2144" s="16" t="s">
        <v>31</v>
      </c>
      <c r="L2144" s="16" t="s">
        <v>32</v>
      </c>
      <c r="M2144" s="16" t="s">
        <v>33</v>
      </c>
      <c r="N2144" s="19">
        <v>6</v>
      </c>
      <c r="O2144" s="19">
        <v>3052</v>
      </c>
      <c r="P2144" s="16" t="s">
        <v>13062</v>
      </c>
      <c r="Q2144" s="16" t="s">
        <v>8984</v>
      </c>
      <c r="R2144" s="16" t="s">
        <v>8985</v>
      </c>
      <c r="S2144" s="16" t="s">
        <v>2788</v>
      </c>
      <c r="T2144" s="16" t="s">
        <v>35</v>
      </c>
      <c r="U2144" s="16" t="s">
        <v>36</v>
      </c>
      <c r="V2144" s="16">
        <v>31144993</v>
      </c>
      <c r="W2144" s="16">
        <v>2015</v>
      </c>
      <c r="X2144" s="16" t="s">
        <v>76</v>
      </c>
      <c r="Y2144" s="16" t="s">
        <v>38</v>
      </c>
      <c r="Z2144" s="16" t="s">
        <v>64</v>
      </c>
      <c r="AA2144" s="16" t="s">
        <v>40</v>
      </c>
      <c r="AB2144" s="16" t="s">
        <v>41</v>
      </c>
    </row>
    <row r="2145" spans="1:28" x14ac:dyDescent="0.35">
      <c r="A2145" t="s">
        <v>2397</v>
      </c>
      <c r="B2145" t="s">
        <v>12653</v>
      </c>
      <c r="C2145" t="s">
        <v>2414</v>
      </c>
      <c r="D2145" s="1">
        <v>42761102</v>
      </c>
      <c r="E2145" t="s">
        <v>43</v>
      </c>
      <c r="G2145">
        <v>42091</v>
      </c>
      <c r="H2145" s="3">
        <v>2358</v>
      </c>
      <c r="I2145">
        <v>1209344</v>
      </c>
      <c r="J2145" s="4">
        <v>662</v>
      </c>
      <c r="K2145" t="s">
        <v>31</v>
      </c>
      <c r="L2145" t="s">
        <v>32</v>
      </c>
      <c r="M2145" t="s">
        <v>83</v>
      </c>
      <c r="N2145" s="4">
        <v>57</v>
      </c>
      <c r="O2145" s="4">
        <v>37734</v>
      </c>
      <c r="P2145" t="s">
        <v>13062</v>
      </c>
      <c r="Q2145" t="s">
        <v>8984</v>
      </c>
      <c r="R2145" t="s">
        <v>8985</v>
      </c>
      <c r="S2145" t="s">
        <v>2787</v>
      </c>
      <c r="T2145" t="s">
        <v>35</v>
      </c>
      <c r="U2145" t="s">
        <v>36</v>
      </c>
      <c r="V2145">
        <v>42358803</v>
      </c>
      <c r="W2145">
        <v>2015</v>
      </c>
      <c r="X2145" t="s">
        <v>76</v>
      </c>
      <c r="Y2145" t="s">
        <v>38</v>
      </c>
      <c r="Z2145" t="s">
        <v>39</v>
      </c>
      <c r="AA2145" t="s">
        <v>40</v>
      </c>
      <c r="AB2145" t="s">
        <v>41</v>
      </c>
    </row>
    <row r="2146" spans="1:28" x14ac:dyDescent="0.35">
      <c r="A2146" s="16" t="s">
        <v>2397</v>
      </c>
      <c r="B2146" s="16" t="s">
        <v>12653</v>
      </c>
      <c r="C2146" s="16" t="s">
        <v>2404</v>
      </c>
      <c r="D2146" s="17">
        <v>192221102</v>
      </c>
      <c r="E2146" s="16" t="s">
        <v>43</v>
      </c>
      <c r="G2146" s="16">
        <v>42087</v>
      </c>
      <c r="H2146" s="18">
        <v>1400</v>
      </c>
      <c r="I2146" s="16">
        <v>1207505</v>
      </c>
      <c r="J2146" s="19">
        <v>430</v>
      </c>
      <c r="K2146" s="16" t="s">
        <v>31</v>
      </c>
      <c r="L2146" s="16" t="s">
        <v>32</v>
      </c>
      <c r="M2146" s="16" t="s">
        <v>33</v>
      </c>
      <c r="N2146" s="19">
        <v>8</v>
      </c>
      <c r="O2146" s="19">
        <v>3440</v>
      </c>
      <c r="P2146" s="16" t="s">
        <v>13062</v>
      </c>
      <c r="Q2146" s="16" t="s">
        <v>8984</v>
      </c>
      <c r="R2146" s="16" t="s">
        <v>8985</v>
      </c>
      <c r="S2146" s="16" t="s">
        <v>2786</v>
      </c>
      <c r="T2146" s="16" t="s">
        <v>35</v>
      </c>
      <c r="U2146" s="16" t="s">
        <v>36</v>
      </c>
      <c r="V2146" s="16">
        <v>42356967</v>
      </c>
      <c r="W2146" s="16">
        <v>2015</v>
      </c>
      <c r="X2146" s="16" t="s">
        <v>76</v>
      </c>
      <c r="Y2146" s="16" t="s">
        <v>38</v>
      </c>
      <c r="Z2146" s="16" t="s">
        <v>88</v>
      </c>
      <c r="AA2146" s="16" t="s">
        <v>40</v>
      </c>
      <c r="AB2146" s="16" t="s">
        <v>41</v>
      </c>
    </row>
    <row r="2147" spans="1:28" x14ac:dyDescent="0.35">
      <c r="A2147" t="s">
        <v>2397</v>
      </c>
      <c r="B2147" t="s">
        <v>12653</v>
      </c>
      <c r="C2147" t="s">
        <v>2430</v>
      </c>
      <c r="D2147" s="1">
        <v>192311141</v>
      </c>
      <c r="E2147" t="s">
        <v>43</v>
      </c>
      <c r="G2147">
        <v>42069</v>
      </c>
      <c r="H2147" s="3">
        <v>1219</v>
      </c>
      <c r="I2147">
        <v>1200117</v>
      </c>
      <c r="J2147" s="4">
        <v>457</v>
      </c>
      <c r="K2147" t="s">
        <v>31</v>
      </c>
      <c r="L2147" t="s">
        <v>32</v>
      </c>
      <c r="M2147" t="s">
        <v>33</v>
      </c>
      <c r="N2147" s="4">
        <v>12</v>
      </c>
      <c r="O2147" s="4">
        <v>5484</v>
      </c>
      <c r="P2147" t="s">
        <v>13062</v>
      </c>
      <c r="Q2147" t="s">
        <v>8984</v>
      </c>
      <c r="R2147" t="s">
        <v>8985</v>
      </c>
      <c r="S2147" t="s">
        <v>2778</v>
      </c>
      <c r="T2147" t="s">
        <v>35</v>
      </c>
      <c r="U2147" t="s">
        <v>36</v>
      </c>
      <c r="V2147">
        <v>31139190</v>
      </c>
      <c r="W2147">
        <v>2015</v>
      </c>
      <c r="X2147" t="s">
        <v>76</v>
      </c>
      <c r="Y2147" t="s">
        <v>38</v>
      </c>
      <c r="Z2147" t="s">
        <v>39</v>
      </c>
      <c r="AA2147" t="s">
        <v>40</v>
      </c>
      <c r="AB2147" t="s">
        <v>41</v>
      </c>
    </row>
    <row r="2148" spans="1:28" x14ac:dyDescent="0.35">
      <c r="A2148" s="16" t="s">
        <v>2397</v>
      </c>
      <c r="B2148" s="16" t="s">
        <v>12653</v>
      </c>
      <c r="C2148" s="16" t="s">
        <v>2417</v>
      </c>
      <c r="D2148" s="17">
        <v>192401101</v>
      </c>
      <c r="E2148" s="16" t="s">
        <v>43</v>
      </c>
      <c r="G2148" s="16">
        <v>42084</v>
      </c>
      <c r="H2148" s="18">
        <v>1650</v>
      </c>
      <c r="I2148" s="16">
        <v>1206411</v>
      </c>
      <c r="J2148" s="19">
        <v>1247</v>
      </c>
      <c r="K2148" s="16" t="s">
        <v>31</v>
      </c>
      <c r="L2148" s="16" t="s">
        <v>60</v>
      </c>
      <c r="M2148" s="16" t="s">
        <v>61</v>
      </c>
      <c r="N2148" s="19">
        <v>12</v>
      </c>
      <c r="O2148" s="19">
        <v>14964</v>
      </c>
      <c r="P2148" s="16" t="s">
        <v>13062</v>
      </c>
      <c r="Q2148" s="16" t="s">
        <v>8984</v>
      </c>
      <c r="R2148" s="16" t="s">
        <v>8985</v>
      </c>
      <c r="S2148" s="16" t="s">
        <v>2785</v>
      </c>
      <c r="T2148" s="16" t="s">
        <v>35</v>
      </c>
      <c r="U2148" s="16" t="s">
        <v>36</v>
      </c>
      <c r="V2148" s="16">
        <v>31142695</v>
      </c>
      <c r="W2148" s="16">
        <v>2015</v>
      </c>
      <c r="X2148" s="16" t="s">
        <v>76</v>
      </c>
      <c r="Y2148" s="16" t="s">
        <v>38</v>
      </c>
      <c r="Z2148" s="16" t="s">
        <v>64</v>
      </c>
      <c r="AA2148" s="16" t="s">
        <v>40</v>
      </c>
      <c r="AB2148" s="16" t="s">
        <v>41</v>
      </c>
    </row>
    <row r="2149" spans="1:28" x14ac:dyDescent="0.35">
      <c r="A2149" t="s">
        <v>4028</v>
      </c>
      <c r="B2149" t="s">
        <v>12653</v>
      </c>
      <c r="C2149" t="s">
        <v>4138</v>
      </c>
      <c r="D2149" s="1">
        <v>183041101</v>
      </c>
      <c r="E2149" t="s">
        <v>43</v>
      </c>
      <c r="G2149">
        <v>42078</v>
      </c>
      <c r="H2149" s="3">
        <v>2142</v>
      </c>
      <c r="I2149">
        <v>1203954</v>
      </c>
      <c r="J2149" s="4">
        <v>230</v>
      </c>
      <c r="K2149" t="s">
        <v>31</v>
      </c>
      <c r="L2149" t="s">
        <v>66</v>
      </c>
      <c r="M2149" t="s">
        <v>67</v>
      </c>
      <c r="N2149" s="4">
        <v>5</v>
      </c>
      <c r="O2149" s="4">
        <v>1890</v>
      </c>
      <c r="P2149" t="s">
        <v>13062</v>
      </c>
      <c r="Q2149" t="s">
        <v>79</v>
      </c>
      <c r="R2149" t="s">
        <v>8985</v>
      </c>
      <c r="S2149" t="s">
        <v>4139</v>
      </c>
      <c r="T2149" t="s">
        <v>35</v>
      </c>
      <c r="U2149" t="s">
        <v>36</v>
      </c>
      <c r="V2149">
        <v>42350157</v>
      </c>
      <c r="W2149">
        <v>2015</v>
      </c>
      <c r="X2149" t="s">
        <v>76</v>
      </c>
      <c r="Y2149" t="s">
        <v>38</v>
      </c>
      <c r="Z2149" t="s">
        <v>39</v>
      </c>
      <c r="AA2149" t="s">
        <v>40</v>
      </c>
      <c r="AB2149" t="s">
        <v>41</v>
      </c>
    </row>
    <row r="2150" spans="1:28" x14ac:dyDescent="0.35">
      <c r="A2150" s="16" t="s">
        <v>4028</v>
      </c>
      <c r="B2150" s="16" t="s">
        <v>12653</v>
      </c>
      <c r="C2150" s="16" t="s">
        <v>4115</v>
      </c>
      <c r="D2150" s="17">
        <v>183052110</v>
      </c>
      <c r="E2150" s="16" t="s">
        <v>30</v>
      </c>
      <c r="G2150" s="16">
        <v>42081</v>
      </c>
      <c r="H2150" s="18">
        <v>449</v>
      </c>
      <c r="I2150" s="16">
        <v>1204885</v>
      </c>
      <c r="J2150" s="19">
        <v>595</v>
      </c>
      <c r="K2150" s="16" t="s">
        <v>31</v>
      </c>
      <c r="L2150" s="16" t="s">
        <v>66</v>
      </c>
      <c r="M2150" s="16" t="s">
        <v>67</v>
      </c>
      <c r="N2150" s="19">
        <v>83</v>
      </c>
      <c r="O2150" s="19">
        <v>49385</v>
      </c>
      <c r="P2150" s="16" t="s">
        <v>13062</v>
      </c>
      <c r="Q2150" s="16" t="s">
        <v>9125</v>
      </c>
      <c r="R2150" s="16" t="s">
        <v>8985</v>
      </c>
      <c r="S2150" s="16" t="s">
        <v>4140</v>
      </c>
      <c r="T2150" s="16" t="s">
        <v>35</v>
      </c>
      <c r="U2150" s="16" t="s">
        <v>36</v>
      </c>
      <c r="V2150" s="16">
        <v>31141981</v>
      </c>
      <c r="W2150" s="16">
        <v>2015</v>
      </c>
      <c r="X2150" s="16" t="s">
        <v>76</v>
      </c>
      <c r="Y2150" s="16" t="s">
        <v>38</v>
      </c>
      <c r="Z2150" s="16" t="s">
        <v>39</v>
      </c>
      <c r="AA2150" s="16" t="s">
        <v>40</v>
      </c>
      <c r="AB2150" s="16" t="s">
        <v>41</v>
      </c>
    </row>
    <row r="2151" spans="1:28" x14ac:dyDescent="0.35">
      <c r="A2151" t="s">
        <v>4487</v>
      </c>
      <c r="B2151" t="s">
        <v>12654</v>
      </c>
      <c r="C2151" t="s">
        <v>4522</v>
      </c>
      <c r="D2151" s="1">
        <v>43021102</v>
      </c>
      <c r="E2151" t="s">
        <v>53</v>
      </c>
      <c r="F2151" s="2" t="s">
        <v>54</v>
      </c>
      <c r="G2151">
        <v>42094</v>
      </c>
      <c r="H2151" s="3">
        <v>1909</v>
      </c>
      <c r="I2151">
        <v>1210901</v>
      </c>
      <c r="J2151" s="4">
        <v>432</v>
      </c>
      <c r="K2151" t="s">
        <v>31</v>
      </c>
      <c r="L2151" t="s">
        <v>32</v>
      </c>
      <c r="M2151" t="s">
        <v>33</v>
      </c>
      <c r="N2151" s="4">
        <v>33</v>
      </c>
      <c r="O2151" s="4">
        <v>7936</v>
      </c>
      <c r="P2151" t="s">
        <v>13062</v>
      </c>
      <c r="Q2151" t="s">
        <v>8984</v>
      </c>
      <c r="R2151" t="s">
        <v>8985</v>
      </c>
      <c r="S2151" t="s">
        <v>4651</v>
      </c>
      <c r="T2151" t="s">
        <v>35</v>
      </c>
      <c r="U2151" t="s">
        <v>36</v>
      </c>
      <c r="V2151">
        <v>31145005</v>
      </c>
      <c r="W2151">
        <v>2015</v>
      </c>
      <c r="X2151" t="s">
        <v>76</v>
      </c>
      <c r="Y2151" t="s">
        <v>38</v>
      </c>
      <c r="Z2151" t="s">
        <v>88</v>
      </c>
      <c r="AA2151" t="s">
        <v>40</v>
      </c>
      <c r="AB2151" t="s">
        <v>41</v>
      </c>
    </row>
    <row r="2152" spans="1:28" x14ac:dyDescent="0.35">
      <c r="A2152" s="16" t="s">
        <v>4487</v>
      </c>
      <c r="B2152" s="16" t="s">
        <v>12654</v>
      </c>
      <c r="C2152" s="16" t="s">
        <v>4567</v>
      </c>
      <c r="D2152" s="17">
        <v>43292102</v>
      </c>
      <c r="E2152" s="16" t="s">
        <v>43</v>
      </c>
      <c r="G2152" s="16">
        <v>42091</v>
      </c>
      <c r="H2152" s="18">
        <v>2220</v>
      </c>
      <c r="I2152" s="16">
        <v>1209338</v>
      </c>
      <c r="J2152" s="19">
        <v>747</v>
      </c>
      <c r="K2152" s="16" t="s">
        <v>31</v>
      </c>
      <c r="L2152" s="16" t="s">
        <v>32</v>
      </c>
      <c r="M2152" s="16" t="s">
        <v>33</v>
      </c>
      <c r="N2152" s="19">
        <v>80</v>
      </c>
      <c r="O2152" s="19">
        <v>29620</v>
      </c>
      <c r="P2152" s="16" t="s">
        <v>13062</v>
      </c>
      <c r="Q2152" s="16" t="s">
        <v>8984</v>
      </c>
      <c r="R2152" s="16" t="s">
        <v>8985</v>
      </c>
      <c r="S2152" s="16" t="s">
        <v>4650</v>
      </c>
      <c r="T2152" s="16" t="s">
        <v>35</v>
      </c>
      <c r="U2152" s="16" t="s">
        <v>36</v>
      </c>
      <c r="V2152" s="16">
        <v>31144380</v>
      </c>
      <c r="W2152" s="16">
        <v>2015</v>
      </c>
      <c r="X2152" s="16" t="s">
        <v>76</v>
      </c>
      <c r="Y2152" s="16" t="s">
        <v>38</v>
      </c>
      <c r="Z2152" s="16" t="s">
        <v>39</v>
      </c>
      <c r="AA2152" s="16" t="s">
        <v>40</v>
      </c>
      <c r="AB2152" s="16" t="s">
        <v>41</v>
      </c>
    </row>
    <row r="2153" spans="1:28" x14ac:dyDescent="0.35">
      <c r="A2153" t="s">
        <v>4487</v>
      </c>
      <c r="B2153" t="s">
        <v>12654</v>
      </c>
      <c r="C2153" t="s">
        <v>4497</v>
      </c>
      <c r="D2153" s="1">
        <v>42711101</v>
      </c>
      <c r="E2153" t="s">
        <v>53</v>
      </c>
      <c r="F2153" s="2" t="s">
        <v>54</v>
      </c>
      <c r="G2153">
        <v>42085</v>
      </c>
      <c r="H2153" s="3">
        <v>2119</v>
      </c>
      <c r="I2153">
        <v>1206703</v>
      </c>
      <c r="J2153" s="4">
        <v>876</v>
      </c>
      <c r="K2153" t="s">
        <v>31</v>
      </c>
      <c r="L2153" t="s">
        <v>32</v>
      </c>
      <c r="M2153" t="s">
        <v>83</v>
      </c>
      <c r="N2153" s="4">
        <v>32</v>
      </c>
      <c r="O2153" s="4">
        <v>25127</v>
      </c>
      <c r="P2153" t="s">
        <v>13062</v>
      </c>
      <c r="Q2153" t="s">
        <v>8984</v>
      </c>
      <c r="R2153" t="s">
        <v>8985</v>
      </c>
      <c r="S2153" t="s">
        <v>4649</v>
      </c>
      <c r="T2153" t="s">
        <v>35</v>
      </c>
      <c r="U2153" t="s">
        <v>36</v>
      </c>
      <c r="V2153">
        <v>42354934</v>
      </c>
      <c r="W2153">
        <v>2015</v>
      </c>
      <c r="X2153" t="s">
        <v>76</v>
      </c>
      <c r="Y2153" t="s">
        <v>38</v>
      </c>
      <c r="Z2153" t="s">
        <v>39</v>
      </c>
      <c r="AA2153" t="s">
        <v>40</v>
      </c>
      <c r="AB2153" t="s">
        <v>41</v>
      </c>
    </row>
    <row r="2154" spans="1:28" x14ac:dyDescent="0.35">
      <c r="A2154" s="16" t="s">
        <v>5113</v>
      </c>
      <c r="B2154" s="16" t="s">
        <v>12654</v>
      </c>
      <c r="C2154" s="16" t="s">
        <v>5303</v>
      </c>
      <c r="D2154" s="17">
        <v>103201102</v>
      </c>
      <c r="E2154" s="16" t="s">
        <v>30</v>
      </c>
      <c r="G2154" s="16">
        <v>42088</v>
      </c>
      <c r="H2154" s="18">
        <v>1551</v>
      </c>
      <c r="I2154" s="16">
        <v>1208061</v>
      </c>
      <c r="J2154" s="19">
        <v>499</v>
      </c>
      <c r="K2154" s="16" t="s">
        <v>31</v>
      </c>
      <c r="L2154" s="16" t="s">
        <v>60</v>
      </c>
      <c r="M2154" s="16" t="s">
        <v>61</v>
      </c>
      <c r="N2154" s="19">
        <v>459</v>
      </c>
      <c r="O2154" s="19">
        <v>59581</v>
      </c>
      <c r="P2154" s="16" t="s">
        <v>13064</v>
      </c>
      <c r="Q2154" s="16" t="s">
        <v>8984</v>
      </c>
      <c r="R2154" s="16" t="s">
        <v>47</v>
      </c>
      <c r="S2154" s="16" t="s">
        <v>5304</v>
      </c>
      <c r="T2154" s="16" t="s">
        <v>35</v>
      </c>
      <c r="U2154" s="16" t="s">
        <v>36</v>
      </c>
      <c r="V2154" s="16">
        <v>42357655</v>
      </c>
      <c r="W2154" s="16">
        <v>2015</v>
      </c>
      <c r="X2154" s="16" t="s">
        <v>76</v>
      </c>
      <c r="Y2154" s="16" t="s">
        <v>38</v>
      </c>
      <c r="Z2154" s="16" t="s">
        <v>172</v>
      </c>
      <c r="AA2154" s="16" t="s">
        <v>40</v>
      </c>
      <c r="AB2154" s="16" t="s">
        <v>41</v>
      </c>
    </row>
    <row r="2155" spans="1:28" x14ac:dyDescent="0.35">
      <c r="A2155" t="s">
        <v>5113</v>
      </c>
      <c r="B2155" t="s">
        <v>12653</v>
      </c>
      <c r="C2155" t="s">
        <v>5301</v>
      </c>
      <c r="D2155" s="1">
        <v>102911107</v>
      </c>
      <c r="E2155" t="s">
        <v>30</v>
      </c>
      <c r="G2155">
        <v>42084</v>
      </c>
      <c r="H2155" s="3">
        <v>1559</v>
      </c>
      <c r="I2155">
        <v>1206401</v>
      </c>
      <c r="J2155" s="4">
        <v>76</v>
      </c>
      <c r="K2155" t="s">
        <v>31</v>
      </c>
      <c r="L2155" t="s">
        <v>60</v>
      </c>
      <c r="M2155" t="s">
        <v>94</v>
      </c>
      <c r="N2155" s="4">
        <v>444</v>
      </c>
      <c r="O2155" s="4">
        <v>18189</v>
      </c>
      <c r="P2155" t="s">
        <v>13059</v>
      </c>
      <c r="Q2155" t="s">
        <v>57</v>
      </c>
      <c r="R2155" t="s">
        <v>8985</v>
      </c>
      <c r="S2155" t="s">
        <v>5302</v>
      </c>
      <c r="T2155" t="s">
        <v>35</v>
      </c>
      <c r="U2155" t="s">
        <v>36</v>
      </c>
      <c r="V2155">
        <v>31142694</v>
      </c>
      <c r="W2155">
        <v>2015</v>
      </c>
      <c r="X2155" t="s">
        <v>76</v>
      </c>
      <c r="Y2155" t="s">
        <v>38</v>
      </c>
      <c r="Z2155" t="s">
        <v>172</v>
      </c>
      <c r="AA2155" t="s">
        <v>40</v>
      </c>
      <c r="AB2155" t="s">
        <v>41</v>
      </c>
    </row>
    <row r="2156" spans="1:28" x14ac:dyDescent="0.35">
      <c r="A2156" s="16" t="s">
        <v>5113</v>
      </c>
      <c r="B2156" s="16" t="s">
        <v>12654</v>
      </c>
      <c r="C2156" s="16" t="s">
        <v>5157</v>
      </c>
      <c r="D2156" s="17">
        <v>102831101</v>
      </c>
      <c r="E2156" s="16" t="s">
        <v>43</v>
      </c>
      <c r="G2156" s="16">
        <v>42075</v>
      </c>
      <c r="H2156" s="18">
        <v>2139</v>
      </c>
      <c r="I2156" s="16">
        <v>1202916</v>
      </c>
      <c r="J2156" s="19">
        <v>436</v>
      </c>
      <c r="K2156" s="16" t="s">
        <v>31</v>
      </c>
      <c r="L2156" s="16" t="s">
        <v>32</v>
      </c>
      <c r="M2156" s="16" t="s">
        <v>33</v>
      </c>
      <c r="N2156" s="19">
        <v>11</v>
      </c>
      <c r="O2156" s="19">
        <v>1691</v>
      </c>
      <c r="P2156" s="16" t="s">
        <v>13064</v>
      </c>
      <c r="Q2156" s="16" t="s">
        <v>8984</v>
      </c>
      <c r="R2156" s="16" t="s">
        <v>8985</v>
      </c>
      <c r="S2156" s="16" t="s">
        <v>5299</v>
      </c>
      <c r="T2156" s="16" t="s">
        <v>35</v>
      </c>
      <c r="U2156" s="16" t="s">
        <v>36</v>
      </c>
      <c r="V2156" s="16">
        <v>42349114</v>
      </c>
      <c r="W2156" s="16">
        <v>2015</v>
      </c>
      <c r="X2156" s="16" t="s">
        <v>76</v>
      </c>
      <c r="Y2156" s="16" t="s">
        <v>38</v>
      </c>
      <c r="Z2156" s="16" t="s">
        <v>39</v>
      </c>
      <c r="AA2156" s="16" t="s">
        <v>40</v>
      </c>
      <c r="AB2156" s="16" t="s">
        <v>41</v>
      </c>
    </row>
    <row r="2157" spans="1:28" x14ac:dyDescent="0.35">
      <c r="A2157" t="s">
        <v>5113</v>
      </c>
      <c r="B2157" t="s">
        <v>12654</v>
      </c>
      <c r="C2157" t="s">
        <v>5173</v>
      </c>
      <c r="D2157" s="1">
        <v>102831106</v>
      </c>
      <c r="E2157" t="s">
        <v>53</v>
      </c>
      <c r="F2157" s="2" t="s">
        <v>54</v>
      </c>
      <c r="G2157">
        <v>42091</v>
      </c>
      <c r="H2157" s="3">
        <v>2038</v>
      </c>
      <c r="I2157">
        <v>1209321</v>
      </c>
      <c r="J2157" s="4">
        <v>357</v>
      </c>
      <c r="K2157" t="s">
        <v>31</v>
      </c>
      <c r="L2157" t="s">
        <v>32</v>
      </c>
      <c r="M2157" t="s">
        <v>83</v>
      </c>
      <c r="N2157" s="4">
        <v>734</v>
      </c>
      <c r="O2157" s="4">
        <v>20342</v>
      </c>
      <c r="P2157" t="s">
        <v>13062</v>
      </c>
      <c r="Q2157" t="s">
        <v>79</v>
      </c>
      <c r="R2157" t="s">
        <v>9094</v>
      </c>
      <c r="S2157" t="s">
        <v>5305</v>
      </c>
      <c r="T2157" t="s">
        <v>35</v>
      </c>
      <c r="U2157" t="s">
        <v>36</v>
      </c>
      <c r="V2157">
        <v>42358801</v>
      </c>
      <c r="W2157">
        <v>2015</v>
      </c>
      <c r="X2157" t="s">
        <v>76</v>
      </c>
      <c r="Y2157" t="s">
        <v>38</v>
      </c>
      <c r="Z2157" t="s">
        <v>39</v>
      </c>
      <c r="AA2157" t="s">
        <v>40</v>
      </c>
      <c r="AB2157" t="s">
        <v>41</v>
      </c>
    </row>
    <row r="2158" spans="1:28" x14ac:dyDescent="0.35">
      <c r="A2158" s="16" t="s">
        <v>5113</v>
      </c>
      <c r="B2158" s="16" t="s">
        <v>12654</v>
      </c>
      <c r="C2158" s="16" t="s">
        <v>5118</v>
      </c>
      <c r="D2158" s="17">
        <v>102541102</v>
      </c>
      <c r="E2158" s="16" t="s">
        <v>30</v>
      </c>
      <c r="G2158" s="16">
        <v>42075</v>
      </c>
      <c r="H2158" s="18">
        <v>1720</v>
      </c>
      <c r="I2158" s="16">
        <v>1202846</v>
      </c>
      <c r="J2158" s="19">
        <v>577</v>
      </c>
      <c r="K2158" s="16" t="s">
        <v>31</v>
      </c>
      <c r="L2158" s="16" t="s">
        <v>60</v>
      </c>
      <c r="M2158" s="16" t="s">
        <v>94</v>
      </c>
      <c r="N2158" s="19">
        <v>348</v>
      </c>
      <c r="O2158" s="19">
        <v>71181</v>
      </c>
      <c r="P2158" s="16" t="s">
        <v>13064</v>
      </c>
      <c r="Q2158" s="16" t="s">
        <v>57</v>
      </c>
      <c r="R2158" s="16" t="s">
        <v>8985</v>
      </c>
      <c r="S2158" s="16" t="s">
        <v>5300</v>
      </c>
      <c r="T2158" s="16" t="s">
        <v>35</v>
      </c>
      <c r="U2158" s="16" t="s">
        <v>36</v>
      </c>
      <c r="V2158" s="16">
        <v>31141009</v>
      </c>
      <c r="W2158" s="16">
        <v>2015</v>
      </c>
      <c r="X2158" s="16" t="s">
        <v>76</v>
      </c>
      <c r="Y2158" s="16" t="s">
        <v>38</v>
      </c>
      <c r="Z2158" s="16" t="s">
        <v>51</v>
      </c>
      <c r="AA2158" s="16" t="s">
        <v>40</v>
      </c>
      <c r="AB2158" s="16" t="s">
        <v>41</v>
      </c>
    </row>
    <row r="2159" spans="1:28" x14ac:dyDescent="0.35">
      <c r="A2159" t="s">
        <v>5113</v>
      </c>
      <c r="B2159" t="s">
        <v>12653</v>
      </c>
      <c r="C2159" t="s">
        <v>5159</v>
      </c>
      <c r="D2159" s="1">
        <v>103351101</v>
      </c>
      <c r="E2159" t="s">
        <v>43</v>
      </c>
      <c r="G2159">
        <v>42068</v>
      </c>
      <c r="H2159" s="3">
        <v>600</v>
      </c>
      <c r="I2159">
        <v>1199509</v>
      </c>
      <c r="J2159" s="4">
        <v>380</v>
      </c>
      <c r="K2159" t="s">
        <v>31</v>
      </c>
      <c r="L2159" t="s">
        <v>32</v>
      </c>
      <c r="M2159" t="s">
        <v>83</v>
      </c>
      <c r="N2159" s="4">
        <v>95</v>
      </c>
      <c r="O2159" s="4">
        <v>14198</v>
      </c>
      <c r="P2159" t="s">
        <v>13062</v>
      </c>
      <c r="Q2159" t="s">
        <v>8984</v>
      </c>
      <c r="R2159" t="s">
        <v>8985</v>
      </c>
      <c r="S2159" t="s">
        <v>5298</v>
      </c>
      <c r="T2159" t="s">
        <v>35</v>
      </c>
      <c r="U2159" t="s">
        <v>36</v>
      </c>
      <c r="V2159">
        <v>31138841</v>
      </c>
      <c r="W2159">
        <v>2015</v>
      </c>
      <c r="X2159" t="s">
        <v>76</v>
      </c>
      <c r="Y2159" t="s">
        <v>38</v>
      </c>
      <c r="Z2159" t="s">
        <v>39</v>
      </c>
      <c r="AA2159" t="s">
        <v>40</v>
      </c>
      <c r="AB2159" t="s">
        <v>41</v>
      </c>
    </row>
    <row r="2160" spans="1:28" x14ac:dyDescent="0.35">
      <c r="A2160" s="16" t="s">
        <v>5879</v>
      </c>
      <c r="B2160" s="16" t="s">
        <v>12653</v>
      </c>
      <c r="C2160" s="16" t="s">
        <v>5883</v>
      </c>
      <c r="D2160" s="17">
        <v>24131103</v>
      </c>
      <c r="E2160" s="16" t="s">
        <v>43</v>
      </c>
      <c r="G2160" s="16">
        <v>42085</v>
      </c>
      <c r="H2160" s="18">
        <v>2342</v>
      </c>
      <c r="I2160" s="16">
        <v>1206770</v>
      </c>
      <c r="J2160" s="19">
        <v>918</v>
      </c>
      <c r="K2160" s="16" t="s">
        <v>31</v>
      </c>
      <c r="L2160" s="16" t="s">
        <v>66</v>
      </c>
      <c r="M2160" s="16" t="s">
        <v>67</v>
      </c>
      <c r="N2160" s="19">
        <v>6</v>
      </c>
      <c r="O2160" s="19">
        <v>4310</v>
      </c>
      <c r="P2160" s="16" t="s">
        <v>13062</v>
      </c>
      <c r="Q2160" s="16" t="s">
        <v>8984</v>
      </c>
      <c r="R2160" s="16" t="s">
        <v>8985</v>
      </c>
      <c r="S2160" s="16" t="s">
        <v>5953</v>
      </c>
      <c r="T2160" s="16" t="s">
        <v>35</v>
      </c>
      <c r="U2160" s="16" t="s">
        <v>36</v>
      </c>
      <c r="V2160" s="16">
        <v>0</v>
      </c>
      <c r="W2160" s="16">
        <v>2015</v>
      </c>
      <c r="X2160" s="16" t="s">
        <v>76</v>
      </c>
      <c r="Y2160" s="16" t="s">
        <v>38</v>
      </c>
      <c r="Z2160" s="16" t="s">
        <v>64</v>
      </c>
      <c r="AA2160" s="16" t="s">
        <v>40</v>
      </c>
      <c r="AB2160" s="16" t="s">
        <v>41</v>
      </c>
    </row>
    <row r="2161" spans="1:28" x14ac:dyDescent="0.35">
      <c r="A2161" t="s">
        <v>6273</v>
      </c>
      <c r="B2161" t="s">
        <v>12653</v>
      </c>
      <c r="C2161" t="s">
        <v>6282</v>
      </c>
      <c r="D2161" s="1">
        <v>82831109</v>
      </c>
      <c r="E2161" t="s">
        <v>30</v>
      </c>
      <c r="G2161">
        <v>42064</v>
      </c>
      <c r="H2161" s="3">
        <v>2027</v>
      </c>
      <c r="I2161">
        <v>1197865</v>
      </c>
      <c r="J2161" s="4">
        <v>498</v>
      </c>
      <c r="K2161" t="s">
        <v>31</v>
      </c>
      <c r="L2161" t="s">
        <v>60</v>
      </c>
      <c r="M2161" t="s">
        <v>94</v>
      </c>
      <c r="N2161" s="4">
        <v>211</v>
      </c>
      <c r="O2161" s="4">
        <v>83646</v>
      </c>
      <c r="P2161" t="s">
        <v>13062</v>
      </c>
      <c r="Q2161" t="s">
        <v>8984</v>
      </c>
      <c r="R2161" t="s">
        <v>8985</v>
      </c>
      <c r="S2161" t="s">
        <v>6289</v>
      </c>
      <c r="T2161" t="s">
        <v>35</v>
      </c>
      <c r="U2161" t="s">
        <v>36</v>
      </c>
      <c r="V2161">
        <v>31137948</v>
      </c>
      <c r="W2161">
        <v>2015</v>
      </c>
      <c r="X2161" t="s">
        <v>76</v>
      </c>
      <c r="Y2161" t="s">
        <v>38</v>
      </c>
      <c r="Z2161" t="s">
        <v>39</v>
      </c>
      <c r="AA2161" t="s">
        <v>40</v>
      </c>
      <c r="AB2161" t="s">
        <v>41</v>
      </c>
    </row>
    <row r="2162" spans="1:28" x14ac:dyDescent="0.35">
      <c r="A2162" s="16" t="s">
        <v>6337</v>
      </c>
      <c r="B2162" s="16" t="s">
        <v>12653</v>
      </c>
      <c r="C2162" s="16" t="s">
        <v>6458</v>
      </c>
      <c r="D2162" s="17">
        <v>152261105</v>
      </c>
      <c r="E2162" s="16" t="s">
        <v>43</v>
      </c>
      <c r="G2162" s="16">
        <v>42071</v>
      </c>
      <c r="H2162" s="18">
        <v>1648</v>
      </c>
      <c r="I2162" s="16">
        <v>1200800</v>
      </c>
      <c r="J2162" s="19">
        <v>567</v>
      </c>
      <c r="K2162" s="16" t="s">
        <v>31</v>
      </c>
      <c r="L2162" s="16" t="s">
        <v>60</v>
      </c>
      <c r="M2162" s="16" t="s">
        <v>61</v>
      </c>
      <c r="N2162" s="19">
        <v>6</v>
      </c>
      <c r="O2162" s="19">
        <v>3402</v>
      </c>
      <c r="P2162" s="16" t="s">
        <v>13059</v>
      </c>
      <c r="Q2162" s="16" t="s">
        <v>8984</v>
      </c>
      <c r="R2162" s="16" t="s">
        <v>8985</v>
      </c>
      <c r="S2162" s="16" t="s">
        <v>6556</v>
      </c>
      <c r="T2162" s="16" t="s">
        <v>35</v>
      </c>
      <c r="U2162" s="16" t="s">
        <v>36</v>
      </c>
      <c r="V2162" s="16">
        <v>0</v>
      </c>
      <c r="W2162" s="16">
        <v>2015</v>
      </c>
      <c r="X2162" s="16" t="s">
        <v>76</v>
      </c>
      <c r="Y2162" s="16" t="s">
        <v>38</v>
      </c>
      <c r="Z2162" s="16" t="s">
        <v>39</v>
      </c>
      <c r="AA2162" s="16" t="s">
        <v>40</v>
      </c>
      <c r="AB2162" s="16" t="s">
        <v>41</v>
      </c>
    </row>
    <row r="2163" spans="1:28" x14ac:dyDescent="0.35">
      <c r="A2163" t="s">
        <v>6337</v>
      </c>
      <c r="B2163" t="s">
        <v>12654</v>
      </c>
      <c r="C2163" t="s">
        <v>6362</v>
      </c>
      <c r="D2163" s="1">
        <v>153652110</v>
      </c>
      <c r="E2163" t="s">
        <v>53</v>
      </c>
      <c r="F2163" s="2" t="s">
        <v>54</v>
      </c>
      <c r="G2163">
        <v>42093</v>
      </c>
      <c r="H2163" s="3">
        <v>710</v>
      </c>
      <c r="I2163">
        <v>1209636</v>
      </c>
      <c r="J2163" s="4">
        <v>402</v>
      </c>
      <c r="K2163" t="s">
        <v>31</v>
      </c>
      <c r="L2163" t="s">
        <v>66</v>
      </c>
      <c r="M2163" t="s">
        <v>67</v>
      </c>
      <c r="N2163" s="4">
        <v>692</v>
      </c>
      <c r="O2163" s="4">
        <v>103729</v>
      </c>
      <c r="P2163" t="s">
        <v>13062</v>
      </c>
      <c r="Q2163" t="s">
        <v>8984</v>
      </c>
      <c r="R2163" t="s">
        <v>8985</v>
      </c>
      <c r="S2163" t="s">
        <v>6563</v>
      </c>
      <c r="T2163" t="s">
        <v>35</v>
      </c>
      <c r="U2163" t="s">
        <v>36</v>
      </c>
      <c r="V2163">
        <v>0</v>
      </c>
      <c r="W2163">
        <v>2015</v>
      </c>
      <c r="X2163" t="s">
        <v>76</v>
      </c>
      <c r="Y2163" t="s">
        <v>38</v>
      </c>
      <c r="Z2163" t="s">
        <v>39</v>
      </c>
      <c r="AA2163" t="s">
        <v>40</v>
      </c>
      <c r="AB2163" t="s">
        <v>41</v>
      </c>
    </row>
    <row r="2164" spans="1:28" x14ac:dyDescent="0.35">
      <c r="A2164" s="16" t="s">
        <v>6337</v>
      </c>
      <c r="B2164" s="16" t="s">
        <v>12654</v>
      </c>
      <c r="C2164" s="16" t="s">
        <v>6377</v>
      </c>
      <c r="D2164" s="17">
        <v>153652109</v>
      </c>
      <c r="E2164" s="16" t="s">
        <v>30</v>
      </c>
      <c r="G2164" s="16">
        <v>42074</v>
      </c>
      <c r="H2164" s="18">
        <v>1007</v>
      </c>
      <c r="I2164" s="16">
        <v>1202113</v>
      </c>
      <c r="J2164" s="19">
        <v>233</v>
      </c>
      <c r="K2164" s="16" t="s">
        <v>31</v>
      </c>
      <c r="L2164" s="16" t="s">
        <v>32</v>
      </c>
      <c r="M2164" s="16" t="s">
        <v>33</v>
      </c>
      <c r="N2164" s="19">
        <v>2047</v>
      </c>
      <c r="O2164" s="19">
        <v>110717</v>
      </c>
      <c r="P2164" s="16" t="s">
        <v>13062</v>
      </c>
      <c r="Q2164" s="16" t="s">
        <v>8984</v>
      </c>
      <c r="R2164" s="16" t="s">
        <v>8985</v>
      </c>
      <c r="S2164" s="16" t="s">
        <v>6561</v>
      </c>
      <c r="T2164" s="16" t="s">
        <v>35</v>
      </c>
      <c r="U2164" s="16" t="s">
        <v>36</v>
      </c>
      <c r="V2164" s="16">
        <v>42348325</v>
      </c>
      <c r="W2164" s="16">
        <v>2015</v>
      </c>
      <c r="X2164" s="16" t="s">
        <v>76</v>
      </c>
      <c r="Y2164" s="16" t="s">
        <v>38</v>
      </c>
      <c r="Z2164" s="16" t="s">
        <v>39</v>
      </c>
      <c r="AA2164" s="16" t="s">
        <v>40</v>
      </c>
      <c r="AB2164" s="16" t="s">
        <v>41</v>
      </c>
    </row>
    <row r="2165" spans="1:28" x14ac:dyDescent="0.35">
      <c r="A2165" t="s">
        <v>6337</v>
      </c>
      <c r="B2165" t="s">
        <v>12653</v>
      </c>
      <c r="C2165" t="s">
        <v>6397</v>
      </c>
      <c r="D2165" s="1">
        <v>153661103</v>
      </c>
      <c r="E2165" t="s">
        <v>53</v>
      </c>
      <c r="F2165" s="2" t="s">
        <v>54</v>
      </c>
      <c r="G2165">
        <v>42072</v>
      </c>
      <c r="H2165" s="3">
        <v>936</v>
      </c>
      <c r="I2165">
        <v>1201075</v>
      </c>
      <c r="J2165" s="4">
        <v>359</v>
      </c>
      <c r="K2165" t="s">
        <v>31</v>
      </c>
      <c r="L2165" t="s">
        <v>1061</v>
      </c>
      <c r="M2165" t="s">
        <v>1111</v>
      </c>
      <c r="N2165" s="4">
        <v>592</v>
      </c>
      <c r="O2165" s="4">
        <v>35991</v>
      </c>
      <c r="P2165" t="s">
        <v>13062</v>
      </c>
      <c r="Q2165" t="s">
        <v>8984</v>
      </c>
      <c r="R2165" t="s">
        <v>9094</v>
      </c>
      <c r="S2165" t="s">
        <v>6557</v>
      </c>
      <c r="T2165" t="s">
        <v>35</v>
      </c>
      <c r="U2165" t="s">
        <v>36</v>
      </c>
      <c r="V2165">
        <v>42345354</v>
      </c>
      <c r="W2165">
        <v>2015</v>
      </c>
      <c r="X2165" t="s">
        <v>76</v>
      </c>
      <c r="Y2165" t="s">
        <v>38</v>
      </c>
      <c r="Z2165" t="s">
        <v>39</v>
      </c>
      <c r="AA2165" t="s">
        <v>40</v>
      </c>
      <c r="AB2165" t="s">
        <v>41</v>
      </c>
    </row>
    <row r="2166" spans="1:28" x14ac:dyDescent="0.35">
      <c r="A2166" s="16" t="s">
        <v>6337</v>
      </c>
      <c r="B2166" s="16" t="s">
        <v>12654</v>
      </c>
      <c r="C2166" s="16" t="s">
        <v>6380</v>
      </c>
      <c r="D2166" s="17">
        <v>153082106</v>
      </c>
      <c r="E2166" s="16" t="s">
        <v>30</v>
      </c>
      <c r="G2166" s="16">
        <v>42090</v>
      </c>
      <c r="H2166" s="18">
        <v>802</v>
      </c>
      <c r="I2166" s="16">
        <v>1208722</v>
      </c>
      <c r="J2166" s="19">
        <v>338</v>
      </c>
      <c r="K2166" s="16" t="s">
        <v>31</v>
      </c>
      <c r="L2166" s="16" t="s">
        <v>66</v>
      </c>
      <c r="M2166" s="16" t="s">
        <v>67</v>
      </c>
      <c r="N2166" s="19">
        <v>915</v>
      </c>
      <c r="O2166" s="19">
        <v>79481</v>
      </c>
      <c r="P2166" s="16" t="s">
        <v>13062</v>
      </c>
      <c r="Q2166" s="16" t="s">
        <v>8984</v>
      </c>
      <c r="R2166" s="16" t="s">
        <v>8985</v>
      </c>
      <c r="S2166" s="16" t="s">
        <v>6562</v>
      </c>
      <c r="T2166" s="16" t="s">
        <v>35</v>
      </c>
      <c r="U2166" s="16" t="s">
        <v>36</v>
      </c>
      <c r="V2166" s="16">
        <v>42358452</v>
      </c>
      <c r="W2166" s="16">
        <v>2015</v>
      </c>
      <c r="X2166" s="16" t="s">
        <v>76</v>
      </c>
      <c r="Y2166" s="16" t="s">
        <v>38</v>
      </c>
      <c r="Z2166" s="16" t="s">
        <v>39</v>
      </c>
      <c r="AA2166" s="16" t="s">
        <v>40</v>
      </c>
      <c r="AB2166" s="16" t="s">
        <v>41</v>
      </c>
    </row>
    <row r="2167" spans="1:28" x14ac:dyDescent="0.35">
      <c r="A2167" t="s">
        <v>6337</v>
      </c>
      <c r="B2167" t="s">
        <v>12653</v>
      </c>
      <c r="C2167" t="s">
        <v>6424</v>
      </c>
      <c r="D2167" s="1">
        <v>152561103</v>
      </c>
      <c r="E2167" t="s">
        <v>30</v>
      </c>
      <c r="G2167">
        <v>42094</v>
      </c>
      <c r="H2167" s="3">
        <v>644</v>
      </c>
      <c r="I2167">
        <v>1210495</v>
      </c>
      <c r="J2167" s="4">
        <v>369</v>
      </c>
      <c r="K2167" t="s">
        <v>31</v>
      </c>
      <c r="L2167" t="s">
        <v>1061</v>
      </c>
      <c r="M2167" t="s">
        <v>1111</v>
      </c>
      <c r="N2167" s="4">
        <v>434</v>
      </c>
      <c r="O2167" s="4">
        <v>52246</v>
      </c>
      <c r="P2167" t="s">
        <v>13062</v>
      </c>
      <c r="Q2167" t="s">
        <v>8984</v>
      </c>
      <c r="R2167" t="s">
        <v>47</v>
      </c>
      <c r="S2167" t="s">
        <v>6564</v>
      </c>
      <c r="T2167" t="s">
        <v>35</v>
      </c>
      <c r="U2167" t="s">
        <v>36</v>
      </c>
      <c r="V2167">
        <v>31144749</v>
      </c>
      <c r="W2167">
        <v>2015</v>
      </c>
      <c r="X2167" t="s">
        <v>76</v>
      </c>
      <c r="Y2167" t="s">
        <v>38</v>
      </c>
      <c r="Z2167" t="s">
        <v>39</v>
      </c>
      <c r="AA2167" t="s">
        <v>40</v>
      </c>
      <c r="AB2167" t="s">
        <v>41</v>
      </c>
    </row>
    <row r="2168" spans="1:28" x14ac:dyDescent="0.35">
      <c r="A2168" s="16" t="s">
        <v>6337</v>
      </c>
      <c r="B2168" s="16" t="s">
        <v>12654</v>
      </c>
      <c r="C2168" s="16" t="s">
        <v>6482</v>
      </c>
      <c r="D2168" s="17">
        <v>152181102</v>
      </c>
      <c r="E2168" s="16" t="s">
        <v>43</v>
      </c>
      <c r="G2168" s="16">
        <v>42074</v>
      </c>
      <c r="H2168" s="18">
        <v>2231</v>
      </c>
      <c r="I2168" s="16">
        <v>1202443</v>
      </c>
      <c r="J2168" s="19">
        <v>503</v>
      </c>
      <c r="K2168" s="16" t="s">
        <v>31</v>
      </c>
      <c r="L2168" s="16" t="s">
        <v>32</v>
      </c>
      <c r="M2168" s="16" t="s">
        <v>33</v>
      </c>
      <c r="N2168" s="19">
        <v>51</v>
      </c>
      <c r="O2168" s="19">
        <v>25653</v>
      </c>
      <c r="P2168" s="16" t="s">
        <v>13062</v>
      </c>
      <c r="Q2168" s="16" t="s">
        <v>8984</v>
      </c>
      <c r="R2168" s="16" t="s">
        <v>8985</v>
      </c>
      <c r="S2168" s="16" t="s">
        <v>6558</v>
      </c>
      <c r="T2168" s="16" t="s">
        <v>35</v>
      </c>
      <c r="U2168" s="16" t="s">
        <v>36</v>
      </c>
      <c r="V2168" s="16">
        <v>31140749</v>
      </c>
      <c r="W2168" s="16">
        <v>2015</v>
      </c>
      <c r="X2168" s="16" t="s">
        <v>76</v>
      </c>
      <c r="Y2168" s="16" t="s">
        <v>38</v>
      </c>
      <c r="Z2168" s="16" t="s">
        <v>39</v>
      </c>
      <c r="AA2168" s="16" t="s">
        <v>40</v>
      </c>
      <c r="AB2168" s="16" t="s">
        <v>41</v>
      </c>
    </row>
    <row r="2169" spans="1:28" x14ac:dyDescent="0.35">
      <c r="A2169" t="s">
        <v>6337</v>
      </c>
      <c r="B2169" t="s">
        <v>12653</v>
      </c>
      <c r="C2169" t="s">
        <v>6559</v>
      </c>
      <c r="D2169" s="1">
        <v>152691107</v>
      </c>
      <c r="E2169" t="s">
        <v>43</v>
      </c>
      <c r="G2169">
        <v>42074</v>
      </c>
      <c r="H2169" s="3">
        <v>1301</v>
      </c>
      <c r="I2169">
        <v>1202240</v>
      </c>
      <c r="J2169" s="4">
        <v>284</v>
      </c>
      <c r="K2169" t="s">
        <v>31</v>
      </c>
      <c r="L2169" t="s">
        <v>32</v>
      </c>
      <c r="M2169" t="s">
        <v>83</v>
      </c>
      <c r="N2169" s="4">
        <v>8</v>
      </c>
      <c r="O2169" s="4">
        <v>2272</v>
      </c>
      <c r="P2169" t="s">
        <v>13064</v>
      </c>
      <c r="Q2169" t="s">
        <v>8984</v>
      </c>
      <c r="R2169" t="s">
        <v>8985</v>
      </c>
      <c r="S2169" t="s">
        <v>6560</v>
      </c>
      <c r="T2169" t="s">
        <v>35</v>
      </c>
      <c r="U2169" t="s">
        <v>36</v>
      </c>
      <c r="V2169">
        <v>42348482</v>
      </c>
      <c r="W2169">
        <v>2015</v>
      </c>
      <c r="X2169" t="s">
        <v>76</v>
      </c>
      <c r="Y2169" t="s">
        <v>38</v>
      </c>
      <c r="Z2169" t="s">
        <v>39</v>
      </c>
      <c r="AA2169" t="s">
        <v>40</v>
      </c>
      <c r="AB2169" t="s">
        <v>41</v>
      </c>
    </row>
    <row r="2170" spans="1:28" x14ac:dyDescent="0.35">
      <c r="A2170" s="16" t="s">
        <v>6337</v>
      </c>
      <c r="B2170" s="16" t="s">
        <v>12653</v>
      </c>
      <c r="C2170" s="16" t="s">
        <v>6536</v>
      </c>
      <c r="D2170" s="17">
        <v>152691104</v>
      </c>
      <c r="E2170" s="16" t="s">
        <v>43</v>
      </c>
      <c r="G2170" s="16">
        <v>42070</v>
      </c>
      <c r="H2170" s="18">
        <v>450</v>
      </c>
      <c r="I2170" s="16">
        <v>1200344</v>
      </c>
      <c r="J2170" s="19">
        <v>1465</v>
      </c>
      <c r="K2170" s="16" t="s">
        <v>31</v>
      </c>
      <c r="L2170" s="16" t="s">
        <v>32</v>
      </c>
      <c r="M2170" s="16" t="s">
        <v>33</v>
      </c>
      <c r="N2170" s="19">
        <v>14</v>
      </c>
      <c r="O2170" s="19">
        <v>20510</v>
      </c>
      <c r="P2170" s="16" t="s">
        <v>13062</v>
      </c>
      <c r="Q2170" s="16" t="s">
        <v>8984</v>
      </c>
      <c r="R2170" s="16" t="s">
        <v>8985</v>
      </c>
      <c r="S2170" s="16" t="s">
        <v>6555</v>
      </c>
      <c r="T2170" s="16" t="s">
        <v>35</v>
      </c>
      <c r="U2170" s="16" t="s">
        <v>36</v>
      </c>
      <c r="V2170" s="16">
        <v>0</v>
      </c>
      <c r="W2170" s="16">
        <v>2015</v>
      </c>
      <c r="X2170" s="16" t="s">
        <v>76</v>
      </c>
      <c r="Y2170" s="16" t="s">
        <v>38</v>
      </c>
      <c r="Z2170" s="16" t="s">
        <v>64</v>
      </c>
      <c r="AA2170" s="16" t="s">
        <v>40</v>
      </c>
      <c r="AB2170" s="16" t="s">
        <v>41</v>
      </c>
    </row>
    <row r="2171" spans="1:28" x14ac:dyDescent="0.35">
      <c r="A2171" t="s">
        <v>7410</v>
      </c>
      <c r="B2171" t="s">
        <v>12653</v>
      </c>
      <c r="C2171" t="s">
        <v>7415</v>
      </c>
      <c r="D2171" s="1">
        <v>42631108</v>
      </c>
      <c r="E2171" t="s">
        <v>30</v>
      </c>
      <c r="G2171">
        <v>42064</v>
      </c>
      <c r="H2171" s="3">
        <v>648</v>
      </c>
      <c r="I2171">
        <v>1197687</v>
      </c>
      <c r="J2171" s="4">
        <v>400</v>
      </c>
      <c r="K2171" t="s">
        <v>31</v>
      </c>
      <c r="L2171" t="s">
        <v>66</v>
      </c>
      <c r="M2171" t="s">
        <v>67</v>
      </c>
      <c r="N2171" s="4">
        <v>119</v>
      </c>
      <c r="O2171" s="4">
        <v>20536</v>
      </c>
      <c r="P2171" t="s">
        <v>13062</v>
      </c>
      <c r="Q2171" t="s">
        <v>79</v>
      </c>
      <c r="R2171" t="s">
        <v>8985</v>
      </c>
      <c r="S2171" t="s">
        <v>7609</v>
      </c>
      <c r="T2171" t="s">
        <v>35</v>
      </c>
      <c r="U2171" t="s">
        <v>36</v>
      </c>
      <c r="V2171">
        <v>42340406</v>
      </c>
      <c r="W2171">
        <v>2015</v>
      </c>
      <c r="X2171" t="s">
        <v>76</v>
      </c>
      <c r="Y2171" t="s">
        <v>38</v>
      </c>
      <c r="Z2171" t="s">
        <v>39</v>
      </c>
      <c r="AA2171" t="s">
        <v>40</v>
      </c>
      <c r="AB2171" t="s">
        <v>41</v>
      </c>
    </row>
    <row r="2172" spans="1:28" x14ac:dyDescent="0.35">
      <c r="A2172" s="16" t="s">
        <v>7410</v>
      </c>
      <c r="B2172" s="16" t="s">
        <v>12654</v>
      </c>
      <c r="C2172" s="16" t="s">
        <v>7413</v>
      </c>
      <c r="D2172" s="17">
        <v>42811113</v>
      </c>
      <c r="E2172" s="16" t="s">
        <v>30</v>
      </c>
      <c r="G2172" s="16">
        <v>42094</v>
      </c>
      <c r="H2172" s="18">
        <v>1624</v>
      </c>
      <c r="I2172" s="16">
        <v>1210848</v>
      </c>
      <c r="J2172" s="19">
        <v>566</v>
      </c>
      <c r="K2172" s="16" t="s">
        <v>31</v>
      </c>
      <c r="L2172" s="16" t="s">
        <v>32</v>
      </c>
      <c r="M2172" s="16" t="s">
        <v>33</v>
      </c>
      <c r="N2172" s="19">
        <v>61</v>
      </c>
      <c r="O2172" s="19">
        <v>34526</v>
      </c>
      <c r="P2172" s="16" t="s">
        <v>13062</v>
      </c>
      <c r="Q2172" s="16" t="s">
        <v>7610</v>
      </c>
      <c r="R2172" s="16" t="s">
        <v>8985</v>
      </c>
      <c r="S2172" s="16" t="s">
        <v>7611</v>
      </c>
      <c r="T2172" s="16" t="s">
        <v>35</v>
      </c>
      <c r="U2172" s="16" t="s">
        <v>36</v>
      </c>
      <c r="V2172" s="16">
        <v>31145000</v>
      </c>
      <c r="W2172" s="16">
        <v>2015</v>
      </c>
      <c r="X2172" s="16" t="s">
        <v>76</v>
      </c>
      <c r="Y2172" s="16" t="s">
        <v>38</v>
      </c>
      <c r="Z2172" s="16" t="s">
        <v>172</v>
      </c>
      <c r="AA2172" s="16" t="s">
        <v>40</v>
      </c>
      <c r="AB2172" s="16" t="s">
        <v>41</v>
      </c>
    </row>
    <row r="2173" spans="1:28" x14ac:dyDescent="0.35">
      <c r="A2173" t="s">
        <v>8258</v>
      </c>
      <c r="B2173" t="s">
        <v>12654</v>
      </c>
      <c r="C2173" t="s">
        <v>8266</v>
      </c>
      <c r="D2173" s="1">
        <v>163201102</v>
      </c>
      <c r="E2173" t="s">
        <v>43</v>
      </c>
      <c r="G2173">
        <v>42078</v>
      </c>
      <c r="H2173" s="3">
        <v>2247</v>
      </c>
      <c r="I2173">
        <v>1203958</v>
      </c>
      <c r="J2173" s="4">
        <v>343</v>
      </c>
      <c r="K2173" t="s">
        <v>31</v>
      </c>
      <c r="L2173" t="s">
        <v>60</v>
      </c>
      <c r="M2173" t="s">
        <v>94</v>
      </c>
      <c r="N2173" s="4">
        <v>57</v>
      </c>
      <c r="O2173" s="4">
        <v>14520</v>
      </c>
      <c r="P2173" t="s">
        <v>13062</v>
      </c>
      <c r="Q2173" t="s">
        <v>57</v>
      </c>
      <c r="R2173" t="s">
        <v>8985</v>
      </c>
      <c r="S2173" t="s">
        <v>8325</v>
      </c>
      <c r="T2173" t="s">
        <v>35</v>
      </c>
      <c r="U2173" t="s">
        <v>36</v>
      </c>
      <c r="V2173">
        <v>0</v>
      </c>
      <c r="W2173">
        <v>2015</v>
      </c>
      <c r="X2173" t="s">
        <v>76</v>
      </c>
      <c r="Y2173" t="s">
        <v>38</v>
      </c>
      <c r="Z2173" t="s">
        <v>39</v>
      </c>
      <c r="AA2173" t="s">
        <v>40</v>
      </c>
      <c r="AB2173" t="s">
        <v>41</v>
      </c>
    </row>
    <row r="2174" spans="1:28" x14ac:dyDescent="0.35">
      <c r="A2174" s="16" t="s">
        <v>8258</v>
      </c>
      <c r="B2174" s="16" t="s">
        <v>12653</v>
      </c>
      <c r="C2174" s="16" t="s">
        <v>8259</v>
      </c>
      <c r="D2174" s="17">
        <v>163751102</v>
      </c>
      <c r="E2174" s="16" t="s">
        <v>43</v>
      </c>
      <c r="G2174" s="16">
        <v>42093</v>
      </c>
      <c r="H2174" s="18">
        <v>624</v>
      </c>
      <c r="I2174" s="16">
        <v>1209603</v>
      </c>
      <c r="J2174" s="19">
        <v>587</v>
      </c>
      <c r="K2174" s="16" t="s">
        <v>31</v>
      </c>
      <c r="L2174" s="16" t="s">
        <v>60</v>
      </c>
      <c r="M2174" s="16" t="s">
        <v>94</v>
      </c>
      <c r="N2174" s="19">
        <v>241</v>
      </c>
      <c r="O2174" s="19">
        <v>21815</v>
      </c>
      <c r="P2174" s="16" t="s">
        <v>13062</v>
      </c>
      <c r="Q2174" s="16" t="s">
        <v>57</v>
      </c>
      <c r="R2174" s="16" t="s">
        <v>8985</v>
      </c>
      <c r="S2174" s="16" t="s">
        <v>8326</v>
      </c>
      <c r="T2174" s="16" t="s">
        <v>35</v>
      </c>
      <c r="U2174" s="16" t="s">
        <v>36</v>
      </c>
      <c r="V2174" s="16">
        <v>31144444</v>
      </c>
      <c r="W2174" s="16">
        <v>2015</v>
      </c>
      <c r="X2174" s="16" t="s">
        <v>76</v>
      </c>
      <c r="Y2174" s="16" t="s">
        <v>38</v>
      </c>
      <c r="Z2174" s="16" t="s">
        <v>39</v>
      </c>
      <c r="AA2174" s="16" t="s">
        <v>40</v>
      </c>
      <c r="AB2174" s="16" t="s">
        <v>41</v>
      </c>
    </row>
    <row r="2175" spans="1:28" x14ac:dyDescent="0.35">
      <c r="A2175" t="s">
        <v>28</v>
      </c>
      <c r="B2175" t="s">
        <v>12653</v>
      </c>
      <c r="C2175" t="s">
        <v>12767</v>
      </c>
      <c r="D2175" s="1">
        <v>182941101</v>
      </c>
      <c r="E2175" t="s">
        <v>43</v>
      </c>
      <c r="G2175">
        <v>42320</v>
      </c>
      <c r="H2175" s="3">
        <v>519</v>
      </c>
      <c r="I2175">
        <v>1339790</v>
      </c>
      <c r="J2175" s="4">
        <v>366</v>
      </c>
      <c r="K2175" t="s">
        <v>31</v>
      </c>
      <c r="L2175" t="s">
        <v>32</v>
      </c>
      <c r="M2175" t="s">
        <v>83</v>
      </c>
      <c r="N2175" s="4">
        <v>56</v>
      </c>
      <c r="O2175" s="4">
        <v>20496</v>
      </c>
      <c r="P2175" t="s">
        <v>8987</v>
      </c>
      <c r="Q2175" t="s">
        <v>8984</v>
      </c>
      <c r="R2175" t="s">
        <v>8985</v>
      </c>
      <c r="S2175" t="s">
        <v>475</v>
      </c>
      <c r="T2175" t="s">
        <v>35</v>
      </c>
      <c r="U2175" t="s">
        <v>36</v>
      </c>
      <c r="V2175">
        <v>42566982</v>
      </c>
      <c r="W2175">
        <v>2015</v>
      </c>
      <c r="X2175" t="s">
        <v>178</v>
      </c>
      <c r="Y2175" t="s">
        <v>38</v>
      </c>
      <c r="Z2175" t="s">
        <v>39</v>
      </c>
      <c r="AA2175" t="s">
        <v>40</v>
      </c>
      <c r="AB2175" t="s">
        <v>40</v>
      </c>
    </row>
    <row r="2176" spans="1:28" x14ac:dyDescent="0.35">
      <c r="A2176" s="16" t="s">
        <v>28</v>
      </c>
      <c r="B2176" s="16" t="s">
        <v>12653</v>
      </c>
      <c r="C2176" s="16" t="s">
        <v>325</v>
      </c>
      <c r="D2176" s="17">
        <v>182291102</v>
      </c>
      <c r="E2176" s="16" t="s">
        <v>43</v>
      </c>
      <c r="G2176" s="16">
        <v>42323</v>
      </c>
      <c r="H2176" s="18">
        <v>2137</v>
      </c>
      <c r="I2176" s="16">
        <v>1342680</v>
      </c>
      <c r="J2176" s="19">
        <v>734</v>
      </c>
      <c r="K2176" s="16" t="s">
        <v>31</v>
      </c>
      <c r="L2176" s="16" t="s">
        <v>32</v>
      </c>
      <c r="M2176" s="16" t="s">
        <v>33</v>
      </c>
      <c r="N2176" s="19">
        <v>41</v>
      </c>
      <c r="O2176" s="19">
        <v>29166</v>
      </c>
      <c r="P2176" s="16" t="s">
        <v>9004</v>
      </c>
      <c r="Q2176" s="16" t="s">
        <v>8984</v>
      </c>
      <c r="R2176" s="16" t="s">
        <v>8985</v>
      </c>
      <c r="S2176" s="16" t="s">
        <v>479</v>
      </c>
      <c r="T2176" s="16" t="s">
        <v>35</v>
      </c>
      <c r="U2176" s="16" t="s">
        <v>36</v>
      </c>
      <c r="V2176" s="16">
        <v>0</v>
      </c>
      <c r="W2176" s="16">
        <v>2015</v>
      </c>
      <c r="X2176" s="16" t="s">
        <v>178</v>
      </c>
      <c r="Y2176" s="16" t="s">
        <v>38</v>
      </c>
      <c r="Z2176" s="16" t="s">
        <v>39</v>
      </c>
      <c r="AA2176" s="16" t="s">
        <v>40</v>
      </c>
      <c r="AB2176" s="16" t="s">
        <v>40</v>
      </c>
    </row>
    <row r="2177" spans="1:28" x14ac:dyDescent="0.35">
      <c r="A2177" t="s">
        <v>28</v>
      </c>
      <c r="B2177" t="s">
        <v>12653</v>
      </c>
      <c r="C2177" t="s">
        <v>325</v>
      </c>
      <c r="D2177" s="1">
        <v>182291102</v>
      </c>
      <c r="E2177" t="s">
        <v>30</v>
      </c>
      <c r="G2177">
        <v>42323</v>
      </c>
      <c r="H2177" s="3">
        <v>2333</v>
      </c>
      <c r="I2177">
        <v>1342723</v>
      </c>
      <c r="J2177" s="4">
        <v>161</v>
      </c>
      <c r="K2177" t="s">
        <v>31</v>
      </c>
      <c r="L2177" t="s">
        <v>32</v>
      </c>
      <c r="M2177" t="s">
        <v>33</v>
      </c>
      <c r="N2177" s="4">
        <v>82</v>
      </c>
      <c r="O2177" s="4">
        <v>12962</v>
      </c>
      <c r="P2177" t="s">
        <v>9004</v>
      </c>
      <c r="Q2177" t="s">
        <v>8984</v>
      </c>
      <c r="R2177" t="s">
        <v>8985</v>
      </c>
      <c r="S2177" t="s">
        <v>480</v>
      </c>
      <c r="T2177" t="s">
        <v>35</v>
      </c>
      <c r="U2177" t="s">
        <v>36</v>
      </c>
      <c r="V2177">
        <v>0</v>
      </c>
      <c r="W2177">
        <v>2015</v>
      </c>
      <c r="X2177" t="s">
        <v>178</v>
      </c>
      <c r="Y2177" t="s">
        <v>38</v>
      </c>
      <c r="Z2177" t="s">
        <v>51</v>
      </c>
      <c r="AA2177" t="s">
        <v>40</v>
      </c>
      <c r="AB2177" t="s">
        <v>40</v>
      </c>
    </row>
    <row r="2178" spans="1:28" x14ac:dyDescent="0.35">
      <c r="A2178" s="16" t="s">
        <v>28</v>
      </c>
      <c r="B2178" s="16" t="s">
        <v>12653</v>
      </c>
      <c r="C2178" s="16" t="s">
        <v>131</v>
      </c>
      <c r="D2178" s="17">
        <v>83192101</v>
      </c>
      <c r="E2178" s="16" t="s">
        <v>91</v>
      </c>
      <c r="G2178" s="16">
        <v>42313</v>
      </c>
      <c r="H2178" s="18">
        <v>1421</v>
      </c>
      <c r="I2178" s="16">
        <v>1336140</v>
      </c>
      <c r="J2178" s="19">
        <v>635</v>
      </c>
      <c r="K2178" s="16" t="s">
        <v>31</v>
      </c>
      <c r="L2178" s="16" t="s">
        <v>60</v>
      </c>
      <c r="M2178" s="16" t="s">
        <v>94</v>
      </c>
      <c r="N2178" s="19">
        <v>8</v>
      </c>
      <c r="O2178" s="19">
        <v>4463</v>
      </c>
      <c r="P2178" s="16" t="s">
        <v>8983</v>
      </c>
      <c r="Q2178" s="16" t="s">
        <v>57</v>
      </c>
      <c r="R2178" s="16" t="s">
        <v>8985</v>
      </c>
      <c r="S2178" s="16" t="s">
        <v>474</v>
      </c>
      <c r="T2178" s="16" t="s">
        <v>35</v>
      </c>
      <c r="U2178" s="16" t="s">
        <v>36</v>
      </c>
      <c r="V2178" s="16">
        <v>0</v>
      </c>
      <c r="W2178" s="16">
        <v>2015</v>
      </c>
      <c r="X2178" s="16" t="s">
        <v>178</v>
      </c>
      <c r="Y2178" s="16" t="s">
        <v>38</v>
      </c>
      <c r="Z2178" s="16" t="s">
        <v>422</v>
      </c>
      <c r="AA2178" s="16" t="s">
        <v>40</v>
      </c>
      <c r="AB2178" s="16" t="s">
        <v>40</v>
      </c>
    </row>
    <row r="2179" spans="1:28" x14ac:dyDescent="0.35">
      <c r="A2179" t="s">
        <v>28</v>
      </c>
      <c r="B2179" t="s">
        <v>12654</v>
      </c>
      <c r="C2179" t="s">
        <v>145</v>
      </c>
      <c r="D2179" s="1">
        <v>83692105</v>
      </c>
      <c r="E2179" t="s">
        <v>43</v>
      </c>
      <c r="G2179">
        <v>42323</v>
      </c>
      <c r="H2179" s="3">
        <v>1630</v>
      </c>
      <c r="I2179" t="s">
        <v>12768</v>
      </c>
      <c r="J2179" s="4">
        <v>1620</v>
      </c>
      <c r="K2179" t="s">
        <v>31</v>
      </c>
      <c r="L2179" t="s">
        <v>32</v>
      </c>
      <c r="M2179" t="s">
        <v>33</v>
      </c>
      <c r="N2179" s="4">
        <v>16</v>
      </c>
      <c r="O2179" s="4">
        <v>25920</v>
      </c>
      <c r="P2179" t="s">
        <v>13113</v>
      </c>
      <c r="Q2179" t="s">
        <v>8984</v>
      </c>
      <c r="R2179" t="s">
        <v>8985</v>
      </c>
      <c r="S2179" t="s">
        <v>13114</v>
      </c>
      <c r="T2179" t="s">
        <v>35</v>
      </c>
      <c r="U2179" t="s">
        <v>36</v>
      </c>
      <c r="V2179">
        <v>0</v>
      </c>
      <c r="W2179">
        <v>2015</v>
      </c>
      <c r="X2179" t="s">
        <v>178</v>
      </c>
      <c r="Y2179" t="s">
        <v>38</v>
      </c>
      <c r="Z2179" t="s">
        <v>39</v>
      </c>
      <c r="AA2179" t="s">
        <v>40</v>
      </c>
      <c r="AB2179" t="s">
        <v>40</v>
      </c>
    </row>
    <row r="2180" spans="1:28" x14ac:dyDescent="0.35">
      <c r="A2180" s="16" t="s">
        <v>28</v>
      </c>
      <c r="B2180" s="16" t="s">
        <v>12654</v>
      </c>
      <c r="C2180" s="16" t="s">
        <v>131</v>
      </c>
      <c r="D2180" s="17">
        <v>83192101</v>
      </c>
      <c r="E2180" s="16" t="s">
        <v>43</v>
      </c>
      <c r="G2180" s="16">
        <v>42310</v>
      </c>
      <c r="H2180" s="18">
        <v>513</v>
      </c>
      <c r="I2180" s="16">
        <v>1333070</v>
      </c>
      <c r="J2180" s="19">
        <v>462</v>
      </c>
      <c r="K2180" s="16" t="s">
        <v>31</v>
      </c>
      <c r="L2180" s="16" t="s">
        <v>32</v>
      </c>
      <c r="M2180" s="16" t="s">
        <v>83</v>
      </c>
      <c r="N2180" s="19">
        <v>73</v>
      </c>
      <c r="O2180" s="19">
        <v>33726</v>
      </c>
      <c r="P2180" s="16" t="s">
        <v>8992</v>
      </c>
      <c r="Q2180" s="16" t="s">
        <v>8984</v>
      </c>
      <c r="R2180" s="16" t="s">
        <v>8985</v>
      </c>
      <c r="S2180" s="16" t="s">
        <v>472</v>
      </c>
      <c r="T2180" s="16" t="s">
        <v>35</v>
      </c>
      <c r="U2180" s="16" t="s">
        <v>36</v>
      </c>
      <c r="V2180" s="16">
        <v>31196762</v>
      </c>
      <c r="W2180" s="16">
        <v>2015</v>
      </c>
      <c r="X2180" s="16" t="s">
        <v>178</v>
      </c>
      <c r="Y2180" s="16" t="s">
        <v>38</v>
      </c>
      <c r="Z2180" s="16" t="s">
        <v>64</v>
      </c>
      <c r="AA2180" s="16" t="s">
        <v>40</v>
      </c>
      <c r="AB2180" s="16" t="s">
        <v>40</v>
      </c>
    </row>
    <row r="2181" spans="1:28" x14ac:dyDescent="0.35">
      <c r="A2181" t="s">
        <v>28</v>
      </c>
      <c r="B2181" t="s">
        <v>12654</v>
      </c>
      <c r="C2181" t="s">
        <v>52</v>
      </c>
      <c r="D2181" s="1">
        <v>83050402</v>
      </c>
      <c r="E2181" t="s">
        <v>43</v>
      </c>
      <c r="G2181">
        <v>42327</v>
      </c>
      <c r="H2181" s="3">
        <v>2238</v>
      </c>
      <c r="I2181">
        <v>1345654</v>
      </c>
      <c r="J2181" s="4">
        <v>423</v>
      </c>
      <c r="K2181" t="s">
        <v>31</v>
      </c>
      <c r="L2181" t="s">
        <v>32</v>
      </c>
      <c r="M2181" t="s">
        <v>33</v>
      </c>
      <c r="N2181" s="4">
        <v>51</v>
      </c>
      <c r="O2181" s="4">
        <v>10023</v>
      </c>
      <c r="P2181" t="s">
        <v>8987</v>
      </c>
      <c r="Q2181" t="s">
        <v>8984</v>
      </c>
      <c r="R2181" t="s">
        <v>8985</v>
      </c>
      <c r="S2181" t="s">
        <v>482</v>
      </c>
      <c r="T2181" t="s">
        <v>35</v>
      </c>
      <c r="U2181" t="s">
        <v>36</v>
      </c>
      <c r="V2181">
        <v>42573671</v>
      </c>
      <c r="W2181">
        <v>2015</v>
      </c>
      <c r="X2181" t="s">
        <v>178</v>
      </c>
      <c r="Y2181" t="s">
        <v>38</v>
      </c>
      <c r="Z2181" t="s">
        <v>64</v>
      </c>
      <c r="AA2181" t="s">
        <v>40</v>
      </c>
      <c r="AB2181" t="s">
        <v>40</v>
      </c>
    </row>
    <row r="2182" spans="1:28" x14ac:dyDescent="0.35">
      <c r="A2182" s="16" t="s">
        <v>28</v>
      </c>
      <c r="B2182" s="16" t="s">
        <v>12654</v>
      </c>
      <c r="C2182" s="16" t="s">
        <v>82</v>
      </c>
      <c r="D2182" s="17">
        <v>83252106</v>
      </c>
      <c r="E2182" s="16" t="s">
        <v>448</v>
      </c>
      <c r="G2182" s="16">
        <v>42324</v>
      </c>
      <c r="H2182" s="18">
        <v>1421</v>
      </c>
      <c r="I2182" s="16">
        <v>1343504</v>
      </c>
      <c r="J2182" s="19">
        <v>309</v>
      </c>
      <c r="K2182" s="16" t="s">
        <v>31</v>
      </c>
      <c r="L2182" s="16" t="s">
        <v>32</v>
      </c>
      <c r="M2182" s="16" t="s">
        <v>33</v>
      </c>
      <c r="N2182" s="19">
        <v>1</v>
      </c>
      <c r="O2182" s="19">
        <v>309</v>
      </c>
      <c r="P2182" s="16" t="s">
        <v>8987</v>
      </c>
      <c r="Q2182" s="16" t="s">
        <v>8984</v>
      </c>
      <c r="R2182" s="16" t="s">
        <v>8985</v>
      </c>
      <c r="S2182" s="16" t="s">
        <v>481</v>
      </c>
      <c r="T2182" s="16" t="s">
        <v>35</v>
      </c>
      <c r="U2182" s="16" t="s">
        <v>36</v>
      </c>
      <c r="V2182" s="16">
        <v>0</v>
      </c>
      <c r="W2182" s="16">
        <v>2015</v>
      </c>
      <c r="X2182" s="16" t="s">
        <v>178</v>
      </c>
      <c r="Y2182" s="16" t="s">
        <v>38</v>
      </c>
      <c r="Z2182" s="16" t="s">
        <v>88</v>
      </c>
      <c r="AA2182" s="16" t="s">
        <v>40</v>
      </c>
      <c r="AB2182" s="16" t="s">
        <v>40</v>
      </c>
    </row>
    <row r="2183" spans="1:28" x14ac:dyDescent="0.35">
      <c r="A2183" t="s">
        <v>28</v>
      </c>
      <c r="B2183" t="s">
        <v>12654</v>
      </c>
      <c r="C2183" t="s">
        <v>98</v>
      </c>
      <c r="D2183" s="1">
        <v>83692104</v>
      </c>
      <c r="E2183" t="s">
        <v>43</v>
      </c>
      <c r="G2183">
        <v>42310</v>
      </c>
      <c r="H2183" s="3">
        <v>446</v>
      </c>
      <c r="I2183">
        <v>1332844</v>
      </c>
      <c r="J2183" s="4">
        <v>645</v>
      </c>
      <c r="K2183" t="s">
        <v>31</v>
      </c>
      <c r="L2183" t="s">
        <v>66</v>
      </c>
      <c r="M2183" t="s">
        <v>415</v>
      </c>
      <c r="N2183" s="4">
        <v>47</v>
      </c>
      <c r="O2183" s="4">
        <v>30315</v>
      </c>
      <c r="P2183" t="s">
        <v>8997</v>
      </c>
      <c r="Q2183" t="s">
        <v>122</v>
      </c>
      <c r="R2183" t="s">
        <v>9094</v>
      </c>
      <c r="S2183" t="s">
        <v>473</v>
      </c>
      <c r="T2183" t="s">
        <v>35</v>
      </c>
      <c r="U2183" t="s">
        <v>36</v>
      </c>
      <c r="V2183">
        <v>0</v>
      </c>
      <c r="W2183">
        <v>2015</v>
      </c>
      <c r="X2183" t="s">
        <v>178</v>
      </c>
      <c r="Y2183" t="s">
        <v>38</v>
      </c>
      <c r="Z2183" t="s">
        <v>39</v>
      </c>
      <c r="AA2183" t="s">
        <v>40</v>
      </c>
      <c r="AB2183" t="s">
        <v>40</v>
      </c>
    </row>
    <row r="2184" spans="1:28" x14ac:dyDescent="0.35">
      <c r="A2184" s="16" t="s">
        <v>28</v>
      </c>
      <c r="B2184" s="16" t="s">
        <v>12654</v>
      </c>
      <c r="C2184" s="16" t="s">
        <v>46</v>
      </c>
      <c r="D2184" s="17">
        <v>83622106</v>
      </c>
      <c r="E2184" s="16" t="s">
        <v>43</v>
      </c>
      <c r="G2184" s="16">
        <v>42323</v>
      </c>
      <c r="H2184" s="18">
        <v>1550</v>
      </c>
      <c r="I2184" s="16" t="s">
        <v>477</v>
      </c>
      <c r="J2184" s="19">
        <v>627</v>
      </c>
      <c r="K2184" s="16" t="s">
        <v>31</v>
      </c>
      <c r="L2184" s="16" t="s">
        <v>32</v>
      </c>
      <c r="M2184" s="16" t="s">
        <v>83</v>
      </c>
      <c r="N2184" s="19">
        <v>13</v>
      </c>
      <c r="O2184" s="19">
        <v>8151</v>
      </c>
      <c r="P2184" s="16" t="s">
        <v>13115</v>
      </c>
      <c r="Q2184" s="16" t="s">
        <v>8984</v>
      </c>
      <c r="R2184" s="16" t="s">
        <v>8985</v>
      </c>
      <c r="S2184" s="16" t="s">
        <v>478</v>
      </c>
      <c r="T2184" s="16" t="s">
        <v>35</v>
      </c>
      <c r="U2184" s="16" t="s">
        <v>36</v>
      </c>
      <c r="V2184" s="16">
        <v>0</v>
      </c>
      <c r="W2184" s="16">
        <v>2015</v>
      </c>
      <c r="X2184" s="16" t="s">
        <v>178</v>
      </c>
      <c r="Y2184" s="16" t="s">
        <v>38</v>
      </c>
      <c r="Z2184" s="16" t="s">
        <v>39</v>
      </c>
      <c r="AA2184" s="16" t="s">
        <v>40</v>
      </c>
      <c r="AB2184" s="16" t="s">
        <v>40</v>
      </c>
    </row>
    <row r="2185" spans="1:28" x14ac:dyDescent="0.35">
      <c r="A2185" t="s">
        <v>28</v>
      </c>
      <c r="B2185" t="s">
        <v>12654</v>
      </c>
      <c r="C2185" t="s">
        <v>129</v>
      </c>
      <c r="D2185" s="1">
        <v>83622105</v>
      </c>
      <c r="E2185" t="s">
        <v>43</v>
      </c>
      <c r="G2185">
        <v>42333</v>
      </c>
      <c r="H2185" s="3">
        <v>1306</v>
      </c>
      <c r="I2185">
        <v>1348659</v>
      </c>
      <c r="J2185" s="4">
        <v>1412</v>
      </c>
      <c r="K2185" t="s">
        <v>31</v>
      </c>
      <c r="L2185" t="s">
        <v>32</v>
      </c>
      <c r="M2185" t="s">
        <v>33</v>
      </c>
      <c r="N2185" s="4">
        <v>8</v>
      </c>
      <c r="O2185" s="4">
        <v>11296</v>
      </c>
      <c r="P2185" t="s">
        <v>8987</v>
      </c>
      <c r="Q2185" t="s">
        <v>8984</v>
      </c>
      <c r="R2185" t="s">
        <v>8985</v>
      </c>
      <c r="S2185" t="s">
        <v>484</v>
      </c>
      <c r="T2185" t="s">
        <v>35</v>
      </c>
      <c r="U2185" t="s">
        <v>36</v>
      </c>
      <c r="V2185">
        <v>42577427</v>
      </c>
      <c r="W2185">
        <v>2015</v>
      </c>
      <c r="X2185" t="s">
        <v>178</v>
      </c>
      <c r="Y2185" t="s">
        <v>38</v>
      </c>
      <c r="Z2185" t="s">
        <v>39</v>
      </c>
      <c r="AA2185" t="s">
        <v>40</v>
      </c>
      <c r="AB2185" t="s">
        <v>40</v>
      </c>
    </row>
    <row r="2186" spans="1:28" x14ac:dyDescent="0.35">
      <c r="A2186" s="16" t="s">
        <v>28</v>
      </c>
      <c r="B2186" s="16" t="s">
        <v>12654</v>
      </c>
      <c r="C2186" s="16" t="s">
        <v>46</v>
      </c>
      <c r="D2186" s="17">
        <v>83622106</v>
      </c>
      <c r="E2186" s="16" t="s">
        <v>43</v>
      </c>
      <c r="G2186" s="16">
        <v>42329</v>
      </c>
      <c r="H2186" s="18">
        <v>1133</v>
      </c>
      <c r="I2186" s="16">
        <v>1346486</v>
      </c>
      <c r="J2186" s="19">
        <v>647</v>
      </c>
      <c r="K2186" s="16" t="s">
        <v>31</v>
      </c>
      <c r="L2186" s="16" t="s">
        <v>32</v>
      </c>
      <c r="M2186" s="16" t="s">
        <v>33</v>
      </c>
      <c r="N2186" s="19">
        <v>81</v>
      </c>
      <c r="O2186" s="19">
        <v>13687</v>
      </c>
      <c r="P2186" s="16" t="s">
        <v>8987</v>
      </c>
      <c r="Q2186" s="16" t="s">
        <v>8984</v>
      </c>
      <c r="R2186" s="16" t="s">
        <v>8985</v>
      </c>
      <c r="S2186" s="16" t="s">
        <v>483</v>
      </c>
      <c r="T2186" s="16" t="s">
        <v>35</v>
      </c>
      <c r="U2186" s="16" t="s">
        <v>36</v>
      </c>
      <c r="V2186" s="16">
        <v>42575268</v>
      </c>
      <c r="W2186" s="16">
        <v>2015</v>
      </c>
      <c r="X2186" s="16" t="s">
        <v>178</v>
      </c>
      <c r="Y2186" s="16" t="s">
        <v>38</v>
      </c>
      <c r="Z2186" s="16" t="s">
        <v>39</v>
      </c>
      <c r="AA2186" s="16" t="s">
        <v>40</v>
      </c>
      <c r="AB2186" s="16" t="s">
        <v>40</v>
      </c>
    </row>
    <row r="2187" spans="1:28" x14ac:dyDescent="0.35">
      <c r="A2187" t="s">
        <v>28</v>
      </c>
      <c r="B2187" t="s">
        <v>12654</v>
      </c>
      <c r="C2187" t="s">
        <v>129</v>
      </c>
      <c r="D2187" s="1">
        <v>83622105</v>
      </c>
      <c r="E2187" t="s">
        <v>43</v>
      </c>
      <c r="G2187">
        <v>42323</v>
      </c>
      <c r="H2187" s="3">
        <v>1815</v>
      </c>
      <c r="I2187">
        <v>1342524</v>
      </c>
      <c r="J2187" s="4">
        <v>1815</v>
      </c>
      <c r="K2187" t="s">
        <v>31</v>
      </c>
      <c r="L2187" t="s">
        <v>32</v>
      </c>
      <c r="M2187" t="s">
        <v>33</v>
      </c>
      <c r="N2187" s="4">
        <v>99</v>
      </c>
      <c r="O2187" s="4">
        <v>179685</v>
      </c>
      <c r="P2187" t="s">
        <v>13113</v>
      </c>
      <c r="Q2187" t="s">
        <v>57</v>
      </c>
      <c r="R2187" t="s">
        <v>8985</v>
      </c>
      <c r="S2187" t="s">
        <v>476</v>
      </c>
      <c r="T2187" t="s">
        <v>35</v>
      </c>
      <c r="U2187" t="s">
        <v>36</v>
      </c>
      <c r="V2187">
        <v>0</v>
      </c>
      <c r="W2187">
        <v>2015</v>
      </c>
      <c r="X2187" t="s">
        <v>178</v>
      </c>
      <c r="Y2187" t="s">
        <v>38</v>
      </c>
      <c r="Z2187" t="s">
        <v>172</v>
      </c>
      <c r="AA2187" t="s">
        <v>40</v>
      </c>
      <c r="AB2187" t="s">
        <v>40</v>
      </c>
    </row>
    <row r="2188" spans="1:28" x14ac:dyDescent="0.35">
      <c r="A2188" s="16" t="s">
        <v>1655</v>
      </c>
      <c r="B2188" s="16" t="s">
        <v>12654</v>
      </c>
      <c r="C2188" s="16" t="s">
        <v>1487</v>
      </c>
      <c r="D2188" s="17">
        <v>82021106</v>
      </c>
      <c r="E2188" s="16" t="s">
        <v>30</v>
      </c>
      <c r="G2188" s="16">
        <v>42323</v>
      </c>
      <c r="H2188" s="18">
        <v>951</v>
      </c>
      <c r="I2188" s="16">
        <v>1341577</v>
      </c>
      <c r="J2188" s="19">
        <v>1209</v>
      </c>
      <c r="K2188" s="16" t="s">
        <v>31</v>
      </c>
      <c r="L2188" s="16" t="s">
        <v>32</v>
      </c>
      <c r="M2188" s="16" t="s">
        <v>33</v>
      </c>
      <c r="N2188" s="19">
        <v>947</v>
      </c>
      <c r="O2188" s="19">
        <v>77097</v>
      </c>
      <c r="P2188" s="16" t="s">
        <v>8983</v>
      </c>
      <c r="Q2188" s="16" t="s">
        <v>8984</v>
      </c>
      <c r="R2188" s="16" t="s">
        <v>9094</v>
      </c>
      <c r="S2188" s="16" t="s">
        <v>1755</v>
      </c>
      <c r="T2188" s="16" t="s">
        <v>35</v>
      </c>
      <c r="U2188" s="16" t="s">
        <v>36</v>
      </c>
      <c r="V2188" s="16">
        <v>42568266</v>
      </c>
      <c r="W2188" s="16">
        <v>2015</v>
      </c>
      <c r="X2188" s="16" t="s">
        <v>178</v>
      </c>
      <c r="Y2188" s="16" t="s">
        <v>38</v>
      </c>
      <c r="Z2188" s="16" t="s">
        <v>64</v>
      </c>
      <c r="AA2188" s="16" t="s">
        <v>40</v>
      </c>
      <c r="AB2188" s="16" t="s">
        <v>40</v>
      </c>
    </row>
    <row r="2189" spans="1:28" x14ac:dyDescent="0.35">
      <c r="A2189" t="s">
        <v>1655</v>
      </c>
      <c r="B2189" t="s">
        <v>12654</v>
      </c>
      <c r="C2189" t="s">
        <v>1663</v>
      </c>
      <c r="D2189" s="1">
        <v>83371107</v>
      </c>
      <c r="E2189" t="s">
        <v>43</v>
      </c>
      <c r="G2189">
        <v>42332</v>
      </c>
      <c r="H2189" s="3">
        <v>1440</v>
      </c>
      <c r="I2189">
        <v>1348092</v>
      </c>
      <c r="J2189" s="4">
        <v>1320</v>
      </c>
      <c r="K2189" t="s">
        <v>31</v>
      </c>
      <c r="L2189" t="s">
        <v>32</v>
      </c>
      <c r="M2189" t="s">
        <v>33</v>
      </c>
      <c r="N2189" s="4">
        <v>1</v>
      </c>
      <c r="O2189" s="4">
        <v>1320</v>
      </c>
      <c r="P2189" t="s">
        <v>8990</v>
      </c>
      <c r="Q2189" t="s">
        <v>8984</v>
      </c>
      <c r="R2189" t="s">
        <v>8985</v>
      </c>
      <c r="S2189" t="s">
        <v>1757</v>
      </c>
      <c r="T2189" t="s">
        <v>35</v>
      </c>
      <c r="U2189" t="s">
        <v>36</v>
      </c>
      <c r="V2189">
        <v>42576398</v>
      </c>
      <c r="W2189">
        <v>2015</v>
      </c>
      <c r="X2189" t="s">
        <v>178</v>
      </c>
      <c r="Y2189" t="s">
        <v>38</v>
      </c>
      <c r="Z2189" t="s">
        <v>39</v>
      </c>
      <c r="AA2189" t="s">
        <v>40</v>
      </c>
      <c r="AB2189" t="s">
        <v>40</v>
      </c>
    </row>
    <row r="2190" spans="1:28" x14ac:dyDescent="0.35">
      <c r="A2190" s="16" t="s">
        <v>1655</v>
      </c>
      <c r="B2190" s="16" t="s">
        <v>12653</v>
      </c>
      <c r="C2190" s="16" t="s">
        <v>1666</v>
      </c>
      <c r="D2190" s="17">
        <v>83481110</v>
      </c>
      <c r="E2190" s="16" t="s">
        <v>53</v>
      </c>
      <c r="G2190" s="16">
        <v>42326</v>
      </c>
      <c r="H2190" s="18">
        <v>1804</v>
      </c>
      <c r="I2190" s="16">
        <v>1345048</v>
      </c>
      <c r="J2190" s="19">
        <v>605</v>
      </c>
      <c r="K2190" s="16" t="s">
        <v>31</v>
      </c>
      <c r="L2190" s="16" t="s">
        <v>32</v>
      </c>
      <c r="M2190" s="16" t="s">
        <v>83</v>
      </c>
      <c r="N2190" s="19">
        <v>194</v>
      </c>
      <c r="O2190" s="19">
        <v>79398</v>
      </c>
      <c r="P2190" s="16" t="s">
        <v>8987</v>
      </c>
      <c r="Q2190" s="16" t="s">
        <v>8984</v>
      </c>
      <c r="R2190" s="16" t="s">
        <v>8985</v>
      </c>
      <c r="S2190" s="16" t="s">
        <v>1756</v>
      </c>
      <c r="T2190" s="16" t="s">
        <v>35</v>
      </c>
      <c r="U2190" s="16" t="s">
        <v>36</v>
      </c>
      <c r="V2190" s="16">
        <v>31201276</v>
      </c>
      <c r="W2190" s="16">
        <v>2015</v>
      </c>
      <c r="X2190" s="16" t="s">
        <v>178</v>
      </c>
      <c r="Y2190" s="16" t="s">
        <v>38</v>
      </c>
      <c r="Z2190" s="16" t="s">
        <v>422</v>
      </c>
      <c r="AA2190" s="16" t="s">
        <v>40</v>
      </c>
      <c r="AB2190" s="16" t="s">
        <v>38</v>
      </c>
    </row>
    <row r="2191" spans="1:28" x14ac:dyDescent="0.35">
      <c r="A2191" t="s">
        <v>1956</v>
      </c>
      <c r="B2191" t="s">
        <v>12653</v>
      </c>
      <c r="C2191" t="s">
        <v>12769</v>
      </c>
      <c r="D2191" s="1">
        <v>14662112</v>
      </c>
      <c r="E2191" t="s">
        <v>43</v>
      </c>
      <c r="G2191">
        <v>42309</v>
      </c>
      <c r="H2191" s="3">
        <v>719</v>
      </c>
      <c r="I2191">
        <v>1332220</v>
      </c>
      <c r="J2191" s="4">
        <v>631</v>
      </c>
      <c r="K2191" t="s">
        <v>31</v>
      </c>
      <c r="L2191" t="s">
        <v>32</v>
      </c>
      <c r="M2191" t="s">
        <v>33</v>
      </c>
      <c r="N2191" s="4">
        <v>162</v>
      </c>
      <c r="O2191" s="4">
        <v>18579</v>
      </c>
      <c r="P2191" t="s">
        <v>9004</v>
      </c>
      <c r="Q2191" t="s">
        <v>8984</v>
      </c>
      <c r="R2191" t="s">
        <v>47</v>
      </c>
      <c r="S2191" t="s">
        <v>2010</v>
      </c>
      <c r="T2191" t="s">
        <v>35</v>
      </c>
      <c r="U2191" t="s">
        <v>36</v>
      </c>
      <c r="V2191">
        <v>31196660</v>
      </c>
      <c r="W2191">
        <v>2015</v>
      </c>
      <c r="X2191" t="s">
        <v>178</v>
      </c>
      <c r="Y2191" t="s">
        <v>38</v>
      </c>
      <c r="Z2191" t="s">
        <v>39</v>
      </c>
      <c r="AA2191" t="s">
        <v>40</v>
      </c>
      <c r="AB2191" t="s">
        <v>40</v>
      </c>
    </row>
    <row r="2192" spans="1:28" x14ac:dyDescent="0.35">
      <c r="A2192" s="16" t="s">
        <v>2116</v>
      </c>
      <c r="B2192" s="16" t="s">
        <v>12653</v>
      </c>
      <c r="C2192" s="16" t="s">
        <v>12770</v>
      </c>
      <c r="D2192" s="17">
        <v>12101102</v>
      </c>
      <c r="E2192" s="16" t="s">
        <v>59</v>
      </c>
      <c r="G2192" s="16">
        <v>42318</v>
      </c>
      <c r="H2192" s="18">
        <v>1226</v>
      </c>
      <c r="I2192" s="16">
        <v>1339014</v>
      </c>
      <c r="J2192" s="19">
        <v>51</v>
      </c>
      <c r="K2192" s="16" t="s">
        <v>31</v>
      </c>
      <c r="L2192" s="16" t="s">
        <v>1061</v>
      </c>
      <c r="M2192" s="16" t="s">
        <v>1346</v>
      </c>
      <c r="N2192" s="19">
        <v>2506</v>
      </c>
      <c r="O2192" s="19">
        <v>73164</v>
      </c>
      <c r="P2192" s="16" t="s">
        <v>8987</v>
      </c>
      <c r="Q2192" s="16" t="s">
        <v>8984</v>
      </c>
      <c r="R2192" s="16" t="s">
        <v>8985</v>
      </c>
      <c r="S2192" s="16" t="s">
        <v>2162</v>
      </c>
      <c r="T2192" s="16" t="s">
        <v>35</v>
      </c>
      <c r="U2192" s="16" t="s">
        <v>36</v>
      </c>
      <c r="V2192" s="16">
        <v>42566626</v>
      </c>
      <c r="W2192" s="16">
        <v>2015</v>
      </c>
      <c r="X2192" s="16" t="s">
        <v>178</v>
      </c>
      <c r="Y2192" s="16" t="s">
        <v>38</v>
      </c>
      <c r="Z2192" s="16" t="s">
        <v>39</v>
      </c>
      <c r="AA2192" s="16" t="s">
        <v>40</v>
      </c>
      <c r="AB2192" s="16" t="s">
        <v>40</v>
      </c>
    </row>
    <row r="2193" spans="1:28" x14ac:dyDescent="0.35">
      <c r="A2193" t="s">
        <v>2264</v>
      </c>
      <c r="B2193" t="s">
        <v>12653</v>
      </c>
      <c r="C2193" t="s">
        <v>12771</v>
      </c>
      <c r="D2193" s="1">
        <v>252561101</v>
      </c>
      <c r="E2193" t="s">
        <v>30</v>
      </c>
      <c r="G2193">
        <v>42318</v>
      </c>
      <c r="H2193" s="3">
        <v>1410</v>
      </c>
      <c r="I2193">
        <v>1339320</v>
      </c>
      <c r="J2193" s="4">
        <v>1459</v>
      </c>
      <c r="K2193" t="s">
        <v>31</v>
      </c>
      <c r="L2193" t="s">
        <v>1061</v>
      </c>
      <c r="M2193" t="s">
        <v>1111</v>
      </c>
      <c r="N2193" s="4">
        <v>14</v>
      </c>
      <c r="O2193" s="4">
        <v>8304</v>
      </c>
      <c r="P2193" t="s">
        <v>8983</v>
      </c>
      <c r="Q2193" t="s">
        <v>57</v>
      </c>
      <c r="R2193" t="s">
        <v>8985</v>
      </c>
      <c r="S2193" t="s">
        <v>2313</v>
      </c>
      <c r="T2193" t="s">
        <v>35</v>
      </c>
      <c r="U2193" t="s">
        <v>36</v>
      </c>
      <c r="V2193">
        <v>0</v>
      </c>
      <c r="W2193">
        <v>2015</v>
      </c>
      <c r="X2193" t="s">
        <v>178</v>
      </c>
      <c r="Y2193" t="s">
        <v>38</v>
      </c>
      <c r="Z2193" t="s">
        <v>39</v>
      </c>
      <c r="AA2193" t="s">
        <v>40</v>
      </c>
      <c r="AB2193" t="s">
        <v>40</v>
      </c>
    </row>
    <row r="2194" spans="1:28" x14ac:dyDescent="0.35">
      <c r="A2194" s="16" t="s">
        <v>2397</v>
      </c>
      <c r="B2194" s="16" t="s">
        <v>12653</v>
      </c>
      <c r="C2194" s="16" t="s">
        <v>2428</v>
      </c>
      <c r="D2194" s="17">
        <v>43381101</v>
      </c>
      <c r="E2194" s="16" t="s">
        <v>43</v>
      </c>
      <c r="G2194" s="16">
        <v>42310</v>
      </c>
      <c r="H2194" s="18">
        <v>850</v>
      </c>
      <c r="I2194" s="16">
        <v>1333131</v>
      </c>
      <c r="J2194" s="19">
        <v>378</v>
      </c>
      <c r="K2194" s="16" t="s">
        <v>31</v>
      </c>
      <c r="L2194" s="16" t="s">
        <v>32</v>
      </c>
      <c r="M2194" s="16" t="s">
        <v>33</v>
      </c>
      <c r="N2194" s="19">
        <v>8</v>
      </c>
      <c r="O2194" s="19">
        <v>3024</v>
      </c>
      <c r="P2194" s="16" t="s">
        <v>8983</v>
      </c>
      <c r="Q2194" s="16" t="s">
        <v>8984</v>
      </c>
      <c r="R2194" s="16" t="s">
        <v>8985</v>
      </c>
      <c r="S2194" s="16" t="s">
        <v>2849</v>
      </c>
      <c r="T2194" s="16" t="s">
        <v>35</v>
      </c>
      <c r="U2194" s="16" t="s">
        <v>36</v>
      </c>
      <c r="V2194" s="16">
        <v>31196779</v>
      </c>
      <c r="W2194" s="16">
        <v>2015</v>
      </c>
      <c r="X2194" s="16" t="s">
        <v>178</v>
      </c>
      <c r="Y2194" s="16" t="s">
        <v>38</v>
      </c>
      <c r="Z2194" s="16" t="s">
        <v>64</v>
      </c>
      <c r="AA2194" s="16" t="s">
        <v>40</v>
      </c>
      <c r="AB2194" s="16" t="s">
        <v>40</v>
      </c>
    </row>
    <row r="2195" spans="1:28" x14ac:dyDescent="0.35">
      <c r="A2195" t="s">
        <v>2397</v>
      </c>
      <c r="B2195" t="s">
        <v>12653</v>
      </c>
      <c r="C2195" t="s">
        <v>2414</v>
      </c>
      <c r="D2195" s="1">
        <v>42761102</v>
      </c>
      <c r="E2195" t="s">
        <v>43</v>
      </c>
      <c r="G2195">
        <v>42317</v>
      </c>
      <c r="H2195" s="3">
        <v>942</v>
      </c>
      <c r="I2195">
        <v>1337906</v>
      </c>
      <c r="J2195" s="4">
        <v>162</v>
      </c>
      <c r="K2195" t="s">
        <v>31</v>
      </c>
      <c r="L2195" t="s">
        <v>32</v>
      </c>
      <c r="M2195" t="s">
        <v>33</v>
      </c>
      <c r="N2195" s="4">
        <v>88</v>
      </c>
      <c r="O2195" s="4">
        <v>14256</v>
      </c>
      <c r="P2195" t="s">
        <v>9171</v>
      </c>
      <c r="Q2195" t="s">
        <v>8984</v>
      </c>
      <c r="R2195" t="s">
        <v>8985</v>
      </c>
      <c r="S2195" t="s">
        <v>2851</v>
      </c>
      <c r="T2195" t="s">
        <v>35</v>
      </c>
      <c r="U2195" t="s">
        <v>36</v>
      </c>
      <c r="V2195">
        <v>42564046</v>
      </c>
      <c r="W2195">
        <v>2015</v>
      </c>
      <c r="X2195" t="s">
        <v>178</v>
      </c>
      <c r="Y2195" t="s">
        <v>38</v>
      </c>
      <c r="Z2195" t="s">
        <v>64</v>
      </c>
      <c r="AA2195" t="s">
        <v>40</v>
      </c>
      <c r="AB2195" t="s">
        <v>40</v>
      </c>
    </row>
    <row r="2196" spans="1:28" x14ac:dyDescent="0.35">
      <c r="A2196" s="16" t="s">
        <v>2397</v>
      </c>
      <c r="B2196" s="16" t="s">
        <v>12653</v>
      </c>
      <c r="C2196" s="16" t="s">
        <v>2398</v>
      </c>
      <c r="D2196" s="17">
        <v>192221101</v>
      </c>
      <c r="E2196" s="16" t="s">
        <v>43</v>
      </c>
      <c r="G2196" s="16">
        <v>42331</v>
      </c>
      <c r="H2196" s="18">
        <v>1352</v>
      </c>
      <c r="I2196" s="16">
        <v>1347454</v>
      </c>
      <c r="J2196" s="19">
        <v>335</v>
      </c>
      <c r="K2196" s="16" t="s">
        <v>31</v>
      </c>
      <c r="L2196" s="16" t="s">
        <v>60</v>
      </c>
      <c r="M2196" s="16" t="s">
        <v>61</v>
      </c>
      <c r="N2196" s="19">
        <v>6</v>
      </c>
      <c r="O2196" s="19">
        <v>2010</v>
      </c>
      <c r="P2196" s="16" t="s">
        <v>8983</v>
      </c>
      <c r="Q2196" s="16" t="s">
        <v>8984</v>
      </c>
      <c r="R2196" s="16" t="s">
        <v>8985</v>
      </c>
      <c r="S2196" s="16" t="s">
        <v>2854</v>
      </c>
      <c r="T2196" s="16" t="s">
        <v>35</v>
      </c>
      <c r="U2196" s="16" t="s">
        <v>36</v>
      </c>
      <c r="V2196" s="16">
        <v>0</v>
      </c>
      <c r="W2196" s="16">
        <v>2015</v>
      </c>
      <c r="X2196" s="16" t="s">
        <v>178</v>
      </c>
      <c r="Y2196" s="16" t="s">
        <v>38</v>
      </c>
      <c r="Z2196" s="16" t="s">
        <v>64</v>
      </c>
      <c r="AA2196" s="16" t="s">
        <v>40</v>
      </c>
      <c r="AB2196" s="16" t="s">
        <v>40</v>
      </c>
    </row>
    <row r="2197" spans="1:28" x14ac:dyDescent="0.35">
      <c r="A2197" t="s">
        <v>2397</v>
      </c>
      <c r="B2197" t="s">
        <v>12653</v>
      </c>
      <c r="C2197" t="s">
        <v>12772</v>
      </c>
      <c r="D2197" s="1">
        <v>192221102</v>
      </c>
      <c r="E2197" t="s">
        <v>43</v>
      </c>
      <c r="G2197">
        <v>42321</v>
      </c>
      <c r="H2197" s="3">
        <v>1500</v>
      </c>
      <c r="I2197">
        <v>1340706</v>
      </c>
      <c r="J2197" s="4">
        <v>792</v>
      </c>
      <c r="K2197" t="s">
        <v>31</v>
      </c>
      <c r="L2197" t="s">
        <v>60</v>
      </c>
      <c r="M2197" t="s">
        <v>94</v>
      </c>
      <c r="N2197" s="4">
        <v>9</v>
      </c>
      <c r="O2197" s="4">
        <v>4568</v>
      </c>
      <c r="P2197" t="s">
        <v>8983</v>
      </c>
      <c r="Q2197" t="s">
        <v>57</v>
      </c>
      <c r="R2197" t="s">
        <v>8985</v>
      </c>
      <c r="S2197" t="s">
        <v>2852</v>
      </c>
      <c r="T2197" t="s">
        <v>35</v>
      </c>
      <c r="U2197" t="s">
        <v>36</v>
      </c>
      <c r="V2197">
        <v>0</v>
      </c>
      <c r="W2197">
        <v>2015</v>
      </c>
      <c r="X2197" t="s">
        <v>178</v>
      </c>
      <c r="Y2197" t="s">
        <v>38</v>
      </c>
      <c r="Z2197" t="s">
        <v>64</v>
      </c>
      <c r="AA2197" t="s">
        <v>40</v>
      </c>
      <c r="AB2197" t="s">
        <v>40</v>
      </c>
    </row>
    <row r="2198" spans="1:28" x14ac:dyDescent="0.35">
      <c r="A2198" s="16" t="s">
        <v>2397</v>
      </c>
      <c r="B2198" s="16" t="s">
        <v>12653</v>
      </c>
      <c r="C2198" s="16" t="s">
        <v>2437</v>
      </c>
      <c r="D2198" s="17">
        <v>192311142</v>
      </c>
      <c r="E2198" s="16" t="s">
        <v>43</v>
      </c>
      <c r="G2198" s="16">
        <v>42323</v>
      </c>
      <c r="H2198" s="18">
        <v>932</v>
      </c>
      <c r="I2198" s="16">
        <v>1341539</v>
      </c>
      <c r="J2198" s="19">
        <v>240</v>
      </c>
      <c r="K2198" s="16" t="s">
        <v>31</v>
      </c>
      <c r="L2198" s="16" t="s">
        <v>32</v>
      </c>
      <c r="M2198" s="16" t="s">
        <v>33</v>
      </c>
      <c r="N2198" s="19">
        <v>14</v>
      </c>
      <c r="O2198" s="19">
        <v>3360</v>
      </c>
      <c r="P2198" s="16" t="s">
        <v>9011</v>
      </c>
      <c r="Q2198" s="16" t="s">
        <v>8984</v>
      </c>
      <c r="R2198" s="16" t="s">
        <v>8985</v>
      </c>
      <c r="S2198" s="16" t="s">
        <v>2853</v>
      </c>
      <c r="T2198" s="16" t="s">
        <v>35</v>
      </c>
      <c r="U2198" s="16" t="s">
        <v>36</v>
      </c>
      <c r="V2198" s="16">
        <v>0</v>
      </c>
      <c r="W2198" s="16">
        <v>2015</v>
      </c>
      <c r="X2198" s="16" t="s">
        <v>178</v>
      </c>
      <c r="Y2198" s="16" t="s">
        <v>38</v>
      </c>
      <c r="Z2198" s="16" t="s">
        <v>39</v>
      </c>
      <c r="AA2198" s="16" t="s">
        <v>40</v>
      </c>
      <c r="AB2198" s="16" t="s">
        <v>40</v>
      </c>
    </row>
    <row r="2199" spans="1:28" x14ac:dyDescent="0.35">
      <c r="A2199" t="s">
        <v>2397</v>
      </c>
      <c r="B2199" t="s">
        <v>12653</v>
      </c>
      <c r="C2199" t="s">
        <v>2437</v>
      </c>
      <c r="D2199" s="1">
        <v>192311142</v>
      </c>
      <c r="E2199" t="s">
        <v>222</v>
      </c>
      <c r="G2199">
        <v>42312</v>
      </c>
      <c r="H2199" s="3">
        <v>1212</v>
      </c>
      <c r="I2199">
        <v>1335321</v>
      </c>
      <c r="J2199" s="4">
        <v>293</v>
      </c>
      <c r="K2199" t="s">
        <v>31</v>
      </c>
      <c r="L2199" t="s">
        <v>60</v>
      </c>
      <c r="M2199" t="s">
        <v>61</v>
      </c>
      <c r="N2199" s="4">
        <v>63</v>
      </c>
      <c r="O2199" s="4">
        <v>18459</v>
      </c>
      <c r="P2199" t="s">
        <v>8987</v>
      </c>
      <c r="Q2199" t="s">
        <v>8984</v>
      </c>
      <c r="R2199" t="s">
        <v>8985</v>
      </c>
      <c r="S2199" t="s">
        <v>2850</v>
      </c>
      <c r="T2199" t="s">
        <v>35</v>
      </c>
      <c r="U2199" t="s">
        <v>36</v>
      </c>
      <c r="V2199">
        <v>42559672</v>
      </c>
      <c r="W2199">
        <v>2015</v>
      </c>
      <c r="X2199" t="s">
        <v>178</v>
      </c>
      <c r="Y2199" t="s">
        <v>38</v>
      </c>
      <c r="Z2199" t="s">
        <v>39</v>
      </c>
      <c r="AA2199" t="s">
        <v>40</v>
      </c>
      <c r="AB2199" t="s">
        <v>40</v>
      </c>
    </row>
    <row r="2200" spans="1:28" x14ac:dyDescent="0.35">
      <c r="A2200" s="16" t="s">
        <v>2397</v>
      </c>
      <c r="B2200" s="16" t="s">
        <v>12653</v>
      </c>
      <c r="C2200" s="16" t="s">
        <v>2402</v>
      </c>
      <c r="D2200" s="17">
        <v>192021122</v>
      </c>
      <c r="E2200" s="16" t="s">
        <v>43</v>
      </c>
      <c r="G2200" s="16">
        <v>42332</v>
      </c>
      <c r="H2200" s="18">
        <v>2122</v>
      </c>
      <c r="I2200" s="16">
        <v>1348299</v>
      </c>
      <c r="J2200" s="19">
        <v>941</v>
      </c>
      <c r="K2200" s="16" t="s">
        <v>31</v>
      </c>
      <c r="L2200" s="16" t="s">
        <v>32</v>
      </c>
      <c r="M2200" s="16" t="s">
        <v>33</v>
      </c>
      <c r="N2200" s="19">
        <v>9</v>
      </c>
      <c r="O2200" s="19">
        <v>4744</v>
      </c>
      <c r="P2200" s="16" t="s">
        <v>8983</v>
      </c>
      <c r="Q2200" s="16" t="s">
        <v>8984</v>
      </c>
      <c r="R2200" s="16" t="s">
        <v>8985</v>
      </c>
      <c r="S2200" s="16" t="s">
        <v>2855</v>
      </c>
      <c r="T2200" s="16" t="s">
        <v>35</v>
      </c>
      <c r="U2200" s="16" t="s">
        <v>36</v>
      </c>
      <c r="V2200" s="16">
        <v>0</v>
      </c>
      <c r="W2200" s="16">
        <v>2015</v>
      </c>
      <c r="X2200" s="16" t="s">
        <v>178</v>
      </c>
      <c r="Y2200" s="16" t="s">
        <v>38</v>
      </c>
      <c r="Z2200" s="16" t="s">
        <v>64</v>
      </c>
      <c r="AA2200" s="16" t="s">
        <v>40</v>
      </c>
      <c r="AB2200" s="16" t="s">
        <v>40</v>
      </c>
    </row>
    <row r="2201" spans="1:28" x14ac:dyDescent="0.35">
      <c r="A2201" t="s">
        <v>4028</v>
      </c>
      <c r="B2201" t="s">
        <v>12653</v>
      </c>
      <c r="C2201" t="s">
        <v>4085</v>
      </c>
      <c r="D2201" s="1">
        <v>183101104</v>
      </c>
      <c r="E2201" t="s">
        <v>43</v>
      </c>
      <c r="G2201">
        <v>42326</v>
      </c>
      <c r="H2201" s="3">
        <v>804</v>
      </c>
      <c r="I2201">
        <v>1344555</v>
      </c>
      <c r="J2201" s="4">
        <v>821</v>
      </c>
      <c r="K2201" t="s">
        <v>31</v>
      </c>
      <c r="L2201" t="s">
        <v>66</v>
      </c>
      <c r="M2201" t="s">
        <v>415</v>
      </c>
      <c r="N2201" s="4">
        <v>1</v>
      </c>
      <c r="O2201" s="4">
        <v>821</v>
      </c>
      <c r="P2201" t="s">
        <v>8987</v>
      </c>
      <c r="Q2201" t="s">
        <v>8984</v>
      </c>
      <c r="R2201" t="s">
        <v>8985</v>
      </c>
      <c r="S2201" t="s">
        <v>4159</v>
      </c>
      <c r="T2201" t="s">
        <v>35</v>
      </c>
      <c r="U2201" t="s">
        <v>36</v>
      </c>
      <c r="V2201">
        <v>42570731</v>
      </c>
      <c r="W2201">
        <v>2015</v>
      </c>
      <c r="X2201" t="s">
        <v>178</v>
      </c>
      <c r="Y2201" t="s">
        <v>38</v>
      </c>
      <c r="Z2201" t="s">
        <v>64</v>
      </c>
      <c r="AA2201" t="s">
        <v>40</v>
      </c>
      <c r="AB2201" t="s">
        <v>40</v>
      </c>
    </row>
    <row r="2202" spans="1:28" x14ac:dyDescent="0.35">
      <c r="A2202" s="16" t="s">
        <v>4028</v>
      </c>
      <c r="B2202" s="16" t="s">
        <v>12653</v>
      </c>
      <c r="C2202" s="16" t="s">
        <v>12773</v>
      </c>
      <c r="D2202" s="17">
        <v>182671108</v>
      </c>
      <c r="E2202" s="16" t="s">
        <v>53</v>
      </c>
      <c r="G2202" s="16">
        <v>42317</v>
      </c>
      <c r="H2202" s="18">
        <v>555</v>
      </c>
      <c r="I2202" s="16">
        <v>1337658</v>
      </c>
      <c r="J2202" s="19">
        <v>664</v>
      </c>
      <c r="K2202" s="16" t="s">
        <v>31</v>
      </c>
      <c r="L2202" s="16" t="s">
        <v>66</v>
      </c>
      <c r="M2202" s="16" t="s">
        <v>415</v>
      </c>
      <c r="N2202" s="19">
        <v>441</v>
      </c>
      <c r="O2202" s="19">
        <v>203063</v>
      </c>
      <c r="P2202" s="16" t="s">
        <v>13116</v>
      </c>
      <c r="Q2202" s="16" t="s">
        <v>8984</v>
      </c>
      <c r="R2202" s="16" t="s">
        <v>8985</v>
      </c>
      <c r="S2202" s="16" t="s">
        <v>4156</v>
      </c>
      <c r="T2202" s="16" t="s">
        <v>35</v>
      </c>
      <c r="U2202" s="16" t="s">
        <v>36</v>
      </c>
      <c r="V2202" s="16">
        <v>42564041</v>
      </c>
      <c r="W2202" s="16">
        <v>2015</v>
      </c>
      <c r="X2202" s="16" t="s">
        <v>178</v>
      </c>
      <c r="Y2202" s="16" t="s">
        <v>38</v>
      </c>
      <c r="Z2202" s="16" t="s">
        <v>39</v>
      </c>
      <c r="AA2202" s="16" t="s">
        <v>40</v>
      </c>
      <c r="AB2202" s="16" t="s">
        <v>40</v>
      </c>
    </row>
    <row r="2203" spans="1:28" x14ac:dyDescent="0.35">
      <c r="A2203" t="s">
        <v>4028</v>
      </c>
      <c r="B2203" t="s">
        <v>12653</v>
      </c>
      <c r="C2203" t="s">
        <v>4154</v>
      </c>
      <c r="D2203" s="1">
        <v>182601108</v>
      </c>
      <c r="E2203" t="s">
        <v>43</v>
      </c>
      <c r="G2203">
        <v>42317</v>
      </c>
      <c r="H2203" s="3">
        <v>745</v>
      </c>
      <c r="I2203">
        <v>1337696</v>
      </c>
      <c r="J2203" s="4">
        <v>385</v>
      </c>
      <c r="K2203" t="s">
        <v>31</v>
      </c>
      <c r="L2203" t="s">
        <v>60</v>
      </c>
      <c r="M2203" t="s">
        <v>94</v>
      </c>
      <c r="N2203" s="4">
        <v>6</v>
      </c>
      <c r="O2203" s="4">
        <v>2310</v>
      </c>
      <c r="P2203" t="s">
        <v>9004</v>
      </c>
      <c r="Q2203" t="s">
        <v>8984</v>
      </c>
      <c r="R2203" t="s">
        <v>8985</v>
      </c>
      <c r="S2203" t="s">
        <v>4155</v>
      </c>
      <c r="T2203" t="s">
        <v>35</v>
      </c>
      <c r="U2203" t="s">
        <v>36</v>
      </c>
      <c r="V2203">
        <v>31198777</v>
      </c>
      <c r="W2203">
        <v>2015</v>
      </c>
      <c r="X2203" t="s">
        <v>178</v>
      </c>
      <c r="Y2203" t="s">
        <v>38</v>
      </c>
      <c r="Z2203" t="s">
        <v>39</v>
      </c>
      <c r="AA2203" t="s">
        <v>40</v>
      </c>
      <c r="AB2203" t="s">
        <v>40</v>
      </c>
    </row>
    <row r="2204" spans="1:28" x14ac:dyDescent="0.35">
      <c r="A2204" s="16" t="s">
        <v>4028</v>
      </c>
      <c r="B2204" s="16" t="s">
        <v>12654</v>
      </c>
      <c r="C2204" s="16" t="s">
        <v>4047</v>
      </c>
      <c r="D2204" s="17">
        <v>182631104</v>
      </c>
      <c r="E2204" s="16" t="s">
        <v>43</v>
      </c>
      <c r="G2204" s="16">
        <v>42323</v>
      </c>
      <c r="H2204" s="18">
        <v>818</v>
      </c>
      <c r="I2204" s="16">
        <v>1341474</v>
      </c>
      <c r="J2204" s="19">
        <v>1002</v>
      </c>
      <c r="K2204" s="16" t="s">
        <v>31</v>
      </c>
      <c r="L2204" s="16" t="s">
        <v>66</v>
      </c>
      <c r="M2204" s="16" t="s">
        <v>415</v>
      </c>
      <c r="N2204" s="19">
        <v>520</v>
      </c>
      <c r="O2204" s="19">
        <v>56273</v>
      </c>
      <c r="P2204" s="16" t="s">
        <v>9171</v>
      </c>
      <c r="Q2204" s="16" t="s">
        <v>8984</v>
      </c>
      <c r="R2204" s="16" t="s">
        <v>8985</v>
      </c>
      <c r="S2204" s="16" t="s">
        <v>4158</v>
      </c>
      <c r="T2204" s="16" t="s">
        <v>35</v>
      </c>
      <c r="U2204" s="16" t="s">
        <v>36</v>
      </c>
      <c r="V2204" s="16">
        <v>0</v>
      </c>
      <c r="W2204" s="16">
        <v>2015</v>
      </c>
      <c r="X2204" s="16" t="s">
        <v>178</v>
      </c>
      <c r="Y2204" s="16" t="s">
        <v>38</v>
      </c>
      <c r="Z2204" s="16" t="s">
        <v>64</v>
      </c>
      <c r="AA2204" s="16" t="s">
        <v>40</v>
      </c>
      <c r="AB2204" s="16" t="s">
        <v>40</v>
      </c>
    </row>
    <row r="2205" spans="1:28" x14ac:dyDescent="0.35">
      <c r="A2205" t="s">
        <v>4028</v>
      </c>
      <c r="B2205" t="s">
        <v>12653</v>
      </c>
      <c r="C2205" t="s">
        <v>12774</v>
      </c>
      <c r="D2205" s="1">
        <v>182951102</v>
      </c>
      <c r="E2205" t="s">
        <v>59</v>
      </c>
      <c r="G2205">
        <v>42323</v>
      </c>
      <c r="H2205" s="3">
        <v>803</v>
      </c>
      <c r="I2205">
        <v>1341446</v>
      </c>
      <c r="J2205" s="4">
        <v>801</v>
      </c>
      <c r="K2205" t="s">
        <v>31</v>
      </c>
      <c r="L2205" t="s">
        <v>60</v>
      </c>
      <c r="M2205" t="s">
        <v>94</v>
      </c>
      <c r="N2205" s="4">
        <v>3276</v>
      </c>
      <c r="O2205" s="4">
        <v>496047</v>
      </c>
      <c r="P2205" t="s">
        <v>9171</v>
      </c>
      <c r="Q2205" t="s">
        <v>57</v>
      </c>
      <c r="R2205" t="s">
        <v>8985</v>
      </c>
      <c r="S2205" t="s">
        <v>4157</v>
      </c>
      <c r="T2205" t="s">
        <v>35</v>
      </c>
      <c r="U2205" t="s">
        <v>36</v>
      </c>
      <c r="V2205">
        <v>0</v>
      </c>
      <c r="W2205">
        <v>2015</v>
      </c>
      <c r="X2205" t="s">
        <v>178</v>
      </c>
      <c r="Y2205" t="s">
        <v>38</v>
      </c>
      <c r="Z2205" t="s">
        <v>64</v>
      </c>
      <c r="AA2205" t="s">
        <v>40</v>
      </c>
      <c r="AB2205" t="s">
        <v>40</v>
      </c>
    </row>
    <row r="2206" spans="1:28" x14ac:dyDescent="0.35">
      <c r="A2206" s="16" t="s">
        <v>4028</v>
      </c>
      <c r="B2206" s="16" t="s">
        <v>12653</v>
      </c>
      <c r="C2206" s="16" t="s">
        <v>4031</v>
      </c>
      <c r="D2206" s="17">
        <v>183071101</v>
      </c>
      <c r="E2206" s="16" t="s">
        <v>448</v>
      </c>
      <c r="G2206" s="16">
        <v>42333</v>
      </c>
      <c r="H2206" s="18">
        <v>639</v>
      </c>
      <c r="I2206" s="16">
        <v>1348396</v>
      </c>
      <c r="J2206" s="19">
        <v>405</v>
      </c>
      <c r="K2206" s="16" t="s">
        <v>31</v>
      </c>
      <c r="L2206" s="16" t="s">
        <v>1061</v>
      </c>
      <c r="M2206" s="16" t="s">
        <v>1111</v>
      </c>
      <c r="N2206" s="19">
        <v>292</v>
      </c>
      <c r="O2206" s="19">
        <v>20878</v>
      </c>
      <c r="P2206" s="16" t="s">
        <v>9011</v>
      </c>
      <c r="Q2206" s="16" t="s">
        <v>8984</v>
      </c>
      <c r="R2206" s="16" t="s">
        <v>8985</v>
      </c>
      <c r="S2206" s="16" t="s">
        <v>4160</v>
      </c>
      <c r="T2206" s="16" t="s">
        <v>35</v>
      </c>
      <c r="U2206" s="16" t="s">
        <v>36</v>
      </c>
      <c r="V2206" s="16">
        <v>31202933</v>
      </c>
      <c r="W2206" s="16">
        <v>2015</v>
      </c>
      <c r="X2206" s="16" t="s">
        <v>178</v>
      </c>
      <c r="Y2206" s="16" t="s">
        <v>38</v>
      </c>
      <c r="Z2206" s="16" t="s">
        <v>39</v>
      </c>
      <c r="AA2206" s="16" t="s">
        <v>40</v>
      </c>
      <c r="AB2206" s="16" t="s">
        <v>40</v>
      </c>
    </row>
    <row r="2207" spans="1:28" x14ac:dyDescent="0.35">
      <c r="A2207" t="s">
        <v>4433</v>
      </c>
      <c r="B2207" t="s">
        <v>12654</v>
      </c>
      <c r="C2207" t="s">
        <v>12775</v>
      </c>
      <c r="D2207" s="1">
        <v>14662113</v>
      </c>
      <c r="E2207" t="s">
        <v>43</v>
      </c>
      <c r="G2207">
        <v>42328</v>
      </c>
      <c r="H2207" s="3">
        <v>753</v>
      </c>
      <c r="I2207">
        <v>1345725</v>
      </c>
      <c r="J2207" s="4">
        <v>350</v>
      </c>
      <c r="K2207" t="s">
        <v>31</v>
      </c>
      <c r="L2207" t="s">
        <v>60</v>
      </c>
      <c r="M2207" t="s">
        <v>94</v>
      </c>
      <c r="N2207" s="4">
        <v>8</v>
      </c>
      <c r="O2207" s="4">
        <v>2800</v>
      </c>
      <c r="P2207" t="s">
        <v>8987</v>
      </c>
      <c r="Q2207" t="s">
        <v>57</v>
      </c>
      <c r="R2207" t="s">
        <v>9094</v>
      </c>
      <c r="S2207" t="s">
        <v>4451</v>
      </c>
      <c r="T2207" t="s">
        <v>35</v>
      </c>
      <c r="U2207" t="s">
        <v>36</v>
      </c>
      <c r="V2207">
        <v>31202243</v>
      </c>
      <c r="W2207">
        <v>2015</v>
      </c>
      <c r="X2207" t="s">
        <v>178</v>
      </c>
      <c r="Y2207" t="s">
        <v>38</v>
      </c>
      <c r="Z2207" t="s">
        <v>39</v>
      </c>
      <c r="AA2207" t="s">
        <v>40</v>
      </c>
      <c r="AB2207" t="s">
        <v>40</v>
      </c>
    </row>
    <row r="2208" spans="1:28" x14ac:dyDescent="0.35">
      <c r="A2208" s="16" t="s">
        <v>4487</v>
      </c>
      <c r="B2208" s="16" t="s">
        <v>12654</v>
      </c>
      <c r="C2208" s="16" t="s">
        <v>4519</v>
      </c>
      <c r="D2208" s="17">
        <v>42031125</v>
      </c>
      <c r="E2208" s="16" t="s">
        <v>43</v>
      </c>
      <c r="G2208" s="16">
        <v>42324</v>
      </c>
      <c r="H2208" s="18">
        <v>206</v>
      </c>
      <c r="I2208" s="16">
        <v>1342745</v>
      </c>
      <c r="J2208" s="19">
        <v>487</v>
      </c>
      <c r="K2208" s="16" t="s">
        <v>31</v>
      </c>
      <c r="L2208" s="16" t="s">
        <v>32</v>
      </c>
      <c r="M2208" s="16" t="s">
        <v>83</v>
      </c>
      <c r="N2208" s="19">
        <v>93</v>
      </c>
      <c r="O2208" s="19">
        <v>13546</v>
      </c>
      <c r="P2208" s="16" t="s">
        <v>8983</v>
      </c>
      <c r="Q2208" s="16" t="s">
        <v>8984</v>
      </c>
      <c r="R2208" s="16" t="s">
        <v>47</v>
      </c>
      <c r="S2208" s="16" t="s">
        <v>4684</v>
      </c>
      <c r="T2208" s="16" t="s">
        <v>35</v>
      </c>
      <c r="U2208" s="16" t="s">
        <v>36</v>
      </c>
      <c r="V2208" s="16">
        <v>0</v>
      </c>
      <c r="W2208" s="16">
        <v>2015</v>
      </c>
      <c r="X2208" s="16" t="s">
        <v>178</v>
      </c>
      <c r="Y2208" s="16" t="s">
        <v>38</v>
      </c>
      <c r="Z2208" s="16" t="s">
        <v>39</v>
      </c>
      <c r="AA2208" s="16" t="s">
        <v>40</v>
      </c>
      <c r="AB2208" s="16" t="s">
        <v>40</v>
      </c>
    </row>
    <row r="2209" spans="1:28" x14ac:dyDescent="0.35">
      <c r="A2209" t="s">
        <v>4487</v>
      </c>
      <c r="B2209" t="s">
        <v>12654</v>
      </c>
      <c r="C2209" t="s">
        <v>12776</v>
      </c>
      <c r="D2209" s="1">
        <v>42261101</v>
      </c>
      <c r="E2209" t="s">
        <v>53</v>
      </c>
      <c r="G2209">
        <v>42317</v>
      </c>
      <c r="H2209" s="3">
        <v>708</v>
      </c>
      <c r="I2209">
        <v>1337675</v>
      </c>
      <c r="J2209" s="4">
        <v>2020</v>
      </c>
      <c r="K2209" t="s">
        <v>31</v>
      </c>
      <c r="L2209" t="s">
        <v>66</v>
      </c>
      <c r="M2209" t="s">
        <v>415</v>
      </c>
      <c r="N2209" s="4">
        <v>11</v>
      </c>
      <c r="O2209" s="4">
        <v>20852</v>
      </c>
      <c r="P2209" t="s">
        <v>8992</v>
      </c>
      <c r="Q2209" t="s">
        <v>79</v>
      </c>
      <c r="R2209" t="s">
        <v>8985</v>
      </c>
      <c r="S2209" t="s">
        <v>4683</v>
      </c>
      <c r="T2209" t="s">
        <v>35</v>
      </c>
      <c r="U2209" t="s">
        <v>36</v>
      </c>
      <c r="V2209">
        <v>42564202</v>
      </c>
      <c r="W2209">
        <v>2015</v>
      </c>
      <c r="X2209" t="s">
        <v>178</v>
      </c>
      <c r="Y2209" t="s">
        <v>38</v>
      </c>
      <c r="Z2209" t="s">
        <v>39</v>
      </c>
      <c r="AA2209" t="s">
        <v>40</v>
      </c>
      <c r="AB2209" t="s">
        <v>40</v>
      </c>
    </row>
    <row r="2210" spans="1:28" x14ac:dyDescent="0.35">
      <c r="A2210" s="16" t="s">
        <v>4487</v>
      </c>
      <c r="B2210" s="16" t="s">
        <v>12654</v>
      </c>
      <c r="C2210" s="16" t="s">
        <v>12777</v>
      </c>
      <c r="D2210" s="17">
        <v>42011101</v>
      </c>
      <c r="E2210" s="16" t="s">
        <v>448</v>
      </c>
      <c r="G2210" s="16">
        <v>42332</v>
      </c>
      <c r="H2210" s="18">
        <v>1351</v>
      </c>
      <c r="I2210" s="16">
        <v>1348129</v>
      </c>
      <c r="J2210" s="19">
        <v>616</v>
      </c>
      <c r="K2210" s="16" t="s">
        <v>31</v>
      </c>
      <c r="L2210" s="16" t="s">
        <v>32</v>
      </c>
      <c r="M2210" s="16" t="s">
        <v>33</v>
      </c>
      <c r="N2210" s="19">
        <v>3</v>
      </c>
      <c r="O2210" s="19">
        <v>1848</v>
      </c>
      <c r="P2210" s="16" t="s">
        <v>8983</v>
      </c>
      <c r="Q2210" s="16" t="s">
        <v>8984</v>
      </c>
      <c r="R2210" s="16" t="s">
        <v>47</v>
      </c>
      <c r="S2210" s="16" t="s">
        <v>4685</v>
      </c>
      <c r="T2210" s="16" t="s">
        <v>35</v>
      </c>
      <c r="U2210" s="16" t="s">
        <v>36</v>
      </c>
      <c r="V2210" s="16">
        <v>0</v>
      </c>
      <c r="W2210" s="16">
        <v>2015</v>
      </c>
      <c r="X2210" s="16" t="s">
        <v>178</v>
      </c>
      <c r="Y2210" s="16" t="s">
        <v>38</v>
      </c>
      <c r="Z2210" s="16" t="s">
        <v>422</v>
      </c>
      <c r="AA2210" s="16" t="s">
        <v>40</v>
      </c>
      <c r="AB2210" s="16" t="s">
        <v>40</v>
      </c>
    </row>
    <row r="2211" spans="1:28" x14ac:dyDescent="0.35">
      <c r="A2211" t="s">
        <v>4487</v>
      </c>
      <c r="B2211" t="s">
        <v>12654</v>
      </c>
      <c r="C2211" t="s">
        <v>4567</v>
      </c>
      <c r="D2211" s="1">
        <v>43292102</v>
      </c>
      <c r="E2211" t="s">
        <v>448</v>
      </c>
      <c r="G2211">
        <v>42314</v>
      </c>
      <c r="H2211" s="3">
        <v>2012</v>
      </c>
      <c r="I2211">
        <v>1336832</v>
      </c>
      <c r="J2211" s="4">
        <v>1048</v>
      </c>
      <c r="K2211" t="s">
        <v>31</v>
      </c>
      <c r="L2211" t="s">
        <v>66</v>
      </c>
      <c r="M2211" t="s">
        <v>415</v>
      </c>
      <c r="N2211" s="4">
        <v>2</v>
      </c>
      <c r="O2211" s="4">
        <v>2096</v>
      </c>
      <c r="P2211" t="s">
        <v>8987</v>
      </c>
      <c r="Q2211" t="s">
        <v>8984</v>
      </c>
      <c r="R2211" t="s">
        <v>8985</v>
      </c>
      <c r="S2211" t="s">
        <v>4682</v>
      </c>
      <c r="T2211" t="s">
        <v>35</v>
      </c>
      <c r="U2211" t="s">
        <v>36</v>
      </c>
      <c r="V2211">
        <v>42563409</v>
      </c>
      <c r="W2211">
        <v>2015</v>
      </c>
      <c r="X2211" t="s">
        <v>178</v>
      </c>
      <c r="Y2211" t="s">
        <v>38</v>
      </c>
      <c r="Z2211" t="s">
        <v>39</v>
      </c>
      <c r="AA2211" t="s">
        <v>40</v>
      </c>
      <c r="AB2211" t="s">
        <v>40</v>
      </c>
    </row>
    <row r="2212" spans="1:28" x14ac:dyDescent="0.35">
      <c r="A2212" s="16" t="s">
        <v>4487</v>
      </c>
      <c r="B2212" s="16" t="s">
        <v>12654</v>
      </c>
      <c r="C2212" s="16" t="s">
        <v>4500</v>
      </c>
      <c r="D2212" s="17">
        <v>43432104</v>
      </c>
      <c r="E2212" s="16" t="s">
        <v>43</v>
      </c>
      <c r="G2212" s="16">
        <v>42332</v>
      </c>
      <c r="H2212" s="18">
        <v>1438</v>
      </c>
      <c r="I2212" s="16">
        <v>1348090</v>
      </c>
      <c r="J2212" s="19">
        <v>853</v>
      </c>
      <c r="K2212" s="16" t="s">
        <v>31</v>
      </c>
      <c r="L2212" s="16" t="s">
        <v>60</v>
      </c>
      <c r="M2212" s="16" t="s">
        <v>94</v>
      </c>
      <c r="N2212" s="19">
        <v>94</v>
      </c>
      <c r="O2212" s="19">
        <v>51532</v>
      </c>
      <c r="P2212" s="16" t="s">
        <v>8990</v>
      </c>
      <c r="Q2212" s="16" t="s">
        <v>57</v>
      </c>
      <c r="R2212" s="16" t="s">
        <v>8985</v>
      </c>
      <c r="S2212" s="16" t="s">
        <v>4686</v>
      </c>
      <c r="T2212" s="16" t="s">
        <v>35</v>
      </c>
      <c r="U2212" s="16" t="s">
        <v>36</v>
      </c>
      <c r="V2212" s="16">
        <v>0</v>
      </c>
      <c r="W2212" s="16">
        <v>2015</v>
      </c>
      <c r="X2212" s="16" t="s">
        <v>178</v>
      </c>
      <c r="Y2212" s="16" t="s">
        <v>38</v>
      </c>
      <c r="Z2212" s="16" t="s">
        <v>422</v>
      </c>
      <c r="AA2212" s="16" t="s">
        <v>40</v>
      </c>
      <c r="AB2212" s="16" t="s">
        <v>38</v>
      </c>
    </row>
    <row r="2213" spans="1:28" x14ac:dyDescent="0.35">
      <c r="A2213" t="s">
        <v>4487</v>
      </c>
      <c r="B2213" t="s">
        <v>12654</v>
      </c>
      <c r="C2213" t="s">
        <v>4500</v>
      </c>
      <c r="D2213" s="1">
        <v>43432104</v>
      </c>
      <c r="E2213" t="s">
        <v>43</v>
      </c>
      <c r="G2213">
        <v>42338</v>
      </c>
      <c r="H2213" s="3">
        <v>1058</v>
      </c>
      <c r="I2213">
        <v>1350587</v>
      </c>
      <c r="J2213" s="4">
        <v>760</v>
      </c>
      <c r="K2213" t="s">
        <v>31</v>
      </c>
      <c r="L2213" t="s">
        <v>1061</v>
      </c>
      <c r="M2213" t="s">
        <v>1346</v>
      </c>
      <c r="N2213" s="4">
        <v>265</v>
      </c>
      <c r="O2213" s="4">
        <v>172228</v>
      </c>
      <c r="P2213" t="s">
        <v>8983</v>
      </c>
      <c r="Q2213" t="s">
        <v>8984</v>
      </c>
      <c r="R2213" t="s">
        <v>8985</v>
      </c>
      <c r="S2213" t="s">
        <v>4687</v>
      </c>
      <c r="T2213" t="s">
        <v>35</v>
      </c>
      <c r="U2213" t="s">
        <v>36</v>
      </c>
      <c r="V2213">
        <v>42580058</v>
      </c>
      <c r="W2213">
        <v>2015</v>
      </c>
      <c r="X2213" t="s">
        <v>178</v>
      </c>
      <c r="Y2213" t="s">
        <v>38</v>
      </c>
      <c r="Z2213" t="s">
        <v>39</v>
      </c>
      <c r="AA2213" t="s">
        <v>40</v>
      </c>
      <c r="AB2213" t="s">
        <v>40</v>
      </c>
    </row>
    <row r="2214" spans="1:28" x14ac:dyDescent="0.35">
      <c r="A2214" s="16" t="s">
        <v>5113</v>
      </c>
      <c r="B2214" s="16" t="s">
        <v>12654</v>
      </c>
      <c r="C2214" s="16" t="s">
        <v>12778</v>
      </c>
      <c r="D2214" s="17">
        <v>103221101</v>
      </c>
      <c r="E2214" s="16" t="s">
        <v>43</v>
      </c>
      <c r="G2214" s="16">
        <v>42332</v>
      </c>
      <c r="H2214" s="18">
        <v>1059</v>
      </c>
      <c r="I2214" s="16">
        <v>1347726</v>
      </c>
      <c r="J2214" s="19">
        <v>119</v>
      </c>
      <c r="K2214" s="16" t="s">
        <v>31</v>
      </c>
      <c r="L2214" s="16" t="s">
        <v>32</v>
      </c>
      <c r="M2214" s="16" t="s">
        <v>33</v>
      </c>
      <c r="N2214" s="19">
        <v>32</v>
      </c>
      <c r="O2214" s="19">
        <v>3808</v>
      </c>
      <c r="P2214" s="16" t="s">
        <v>8999</v>
      </c>
      <c r="Q2214" s="16" t="s">
        <v>8984</v>
      </c>
      <c r="R2214" s="16" t="s">
        <v>9094</v>
      </c>
      <c r="S2214" s="16" t="s">
        <v>5348</v>
      </c>
      <c r="T2214" s="16" t="s">
        <v>35</v>
      </c>
      <c r="U2214" s="16" t="s">
        <v>36</v>
      </c>
      <c r="V2214" s="16">
        <v>0</v>
      </c>
      <c r="W2214" s="16">
        <v>2015</v>
      </c>
      <c r="X2214" s="16" t="s">
        <v>178</v>
      </c>
      <c r="Y2214" s="16" t="s">
        <v>38</v>
      </c>
      <c r="Z2214" s="16" t="s">
        <v>88</v>
      </c>
      <c r="AA2214" s="16" t="s">
        <v>40</v>
      </c>
      <c r="AB2214" s="16" t="s">
        <v>40</v>
      </c>
    </row>
    <row r="2215" spans="1:28" x14ac:dyDescent="0.35">
      <c r="A2215" t="s">
        <v>5113</v>
      </c>
      <c r="B2215" t="s">
        <v>12653</v>
      </c>
      <c r="C2215" t="s">
        <v>12779</v>
      </c>
      <c r="D2215" s="1">
        <v>103331101</v>
      </c>
      <c r="E2215" t="s">
        <v>30</v>
      </c>
      <c r="G2215">
        <v>42311</v>
      </c>
      <c r="H2215" s="3">
        <v>1919</v>
      </c>
      <c r="I2215">
        <v>1334907</v>
      </c>
      <c r="J2215" s="4">
        <v>518</v>
      </c>
      <c r="K2215" t="s">
        <v>31</v>
      </c>
      <c r="L2215" t="s">
        <v>60</v>
      </c>
      <c r="M2215" t="s">
        <v>94</v>
      </c>
      <c r="N2215" s="4">
        <v>479</v>
      </c>
      <c r="O2215" s="4">
        <v>189067</v>
      </c>
      <c r="P2215" t="s">
        <v>8987</v>
      </c>
      <c r="Q2215" t="s">
        <v>57</v>
      </c>
      <c r="R2215" t="s">
        <v>8985</v>
      </c>
      <c r="S2215" t="s">
        <v>5343</v>
      </c>
      <c r="T2215" t="s">
        <v>35</v>
      </c>
      <c r="U2215" t="s">
        <v>36</v>
      </c>
      <c r="V2215">
        <v>0</v>
      </c>
      <c r="W2215">
        <v>2015</v>
      </c>
      <c r="X2215" t="s">
        <v>178</v>
      </c>
      <c r="Y2215" t="s">
        <v>38</v>
      </c>
      <c r="Z2215" t="s">
        <v>64</v>
      </c>
      <c r="AA2215" t="s">
        <v>40</v>
      </c>
      <c r="AB2215" t="s">
        <v>40</v>
      </c>
    </row>
    <row r="2216" spans="1:28" x14ac:dyDescent="0.35">
      <c r="A2216" s="16" t="s">
        <v>5113</v>
      </c>
      <c r="B2216" s="16" t="s">
        <v>12653</v>
      </c>
      <c r="C2216" s="16" t="s">
        <v>5342</v>
      </c>
      <c r="D2216" s="17">
        <v>103331101</v>
      </c>
      <c r="E2216" s="16" t="s">
        <v>43</v>
      </c>
      <c r="G2216" s="16">
        <v>42323</v>
      </c>
      <c r="H2216" s="18">
        <v>1621</v>
      </c>
      <c r="I2216" s="16">
        <v>1342368</v>
      </c>
      <c r="J2216" s="19">
        <v>697</v>
      </c>
      <c r="K2216" s="16" t="s">
        <v>31</v>
      </c>
      <c r="L2216" s="16" t="s">
        <v>32</v>
      </c>
      <c r="M2216" s="16" t="s">
        <v>33</v>
      </c>
      <c r="N2216" s="19">
        <v>47</v>
      </c>
      <c r="O2216" s="19">
        <v>10199</v>
      </c>
      <c r="P2216" s="16" t="s">
        <v>9011</v>
      </c>
      <c r="Q2216" s="16" t="s">
        <v>57</v>
      </c>
      <c r="R2216" s="16" t="s">
        <v>8985</v>
      </c>
      <c r="S2216" s="16" t="s">
        <v>5347</v>
      </c>
      <c r="T2216" s="16" t="s">
        <v>35</v>
      </c>
      <c r="U2216" s="16" t="s">
        <v>36</v>
      </c>
      <c r="V2216" s="16">
        <v>0</v>
      </c>
      <c r="W2216" s="16">
        <v>2015</v>
      </c>
      <c r="X2216" s="16" t="s">
        <v>178</v>
      </c>
      <c r="Y2216" s="16" t="s">
        <v>38</v>
      </c>
      <c r="Z2216" s="16" t="s">
        <v>64</v>
      </c>
      <c r="AA2216" s="16" t="s">
        <v>40</v>
      </c>
      <c r="AB2216" s="16" t="s">
        <v>40</v>
      </c>
    </row>
    <row r="2217" spans="1:28" x14ac:dyDescent="0.35">
      <c r="A2217" t="s">
        <v>5113</v>
      </c>
      <c r="B2217" t="s">
        <v>12653</v>
      </c>
      <c r="C2217" t="s">
        <v>12780</v>
      </c>
      <c r="D2217" s="1">
        <v>102541101</v>
      </c>
      <c r="E2217" t="s">
        <v>43</v>
      </c>
      <c r="G2217">
        <v>42317</v>
      </c>
      <c r="H2217" s="3">
        <v>2341</v>
      </c>
      <c r="I2217">
        <v>1338539</v>
      </c>
      <c r="J2217" s="4">
        <v>705</v>
      </c>
      <c r="K2217" t="s">
        <v>31</v>
      </c>
      <c r="L2217" t="s">
        <v>32</v>
      </c>
      <c r="M2217" t="s">
        <v>33</v>
      </c>
      <c r="N2217" s="4">
        <v>27</v>
      </c>
      <c r="O2217" s="4">
        <v>19035</v>
      </c>
      <c r="P2217" t="s">
        <v>9124</v>
      </c>
      <c r="Q2217" t="s">
        <v>8984</v>
      </c>
      <c r="R2217" t="s">
        <v>8985</v>
      </c>
      <c r="S2217" t="s">
        <v>5345</v>
      </c>
      <c r="T2217" t="s">
        <v>35</v>
      </c>
      <c r="U2217" t="s">
        <v>36</v>
      </c>
      <c r="V2217">
        <v>31199283</v>
      </c>
      <c r="W2217">
        <v>2015</v>
      </c>
      <c r="X2217" t="s">
        <v>178</v>
      </c>
      <c r="Y2217" t="s">
        <v>38</v>
      </c>
      <c r="Z2217" t="s">
        <v>64</v>
      </c>
      <c r="AA2217" t="s">
        <v>40</v>
      </c>
      <c r="AB2217" t="s">
        <v>40</v>
      </c>
    </row>
    <row r="2218" spans="1:28" x14ac:dyDescent="0.35">
      <c r="A2218" s="16" t="s">
        <v>5113</v>
      </c>
      <c r="B2218" s="16" t="s">
        <v>12653</v>
      </c>
      <c r="C2218" s="16" t="s">
        <v>12781</v>
      </c>
      <c r="D2218" s="17">
        <v>103521102</v>
      </c>
      <c r="E2218" s="16" t="s">
        <v>448</v>
      </c>
      <c r="G2218" s="16">
        <v>42312</v>
      </c>
      <c r="H2218" s="18">
        <v>2003</v>
      </c>
      <c r="I2218" s="16">
        <v>1335659</v>
      </c>
      <c r="J2218" s="19">
        <v>490</v>
      </c>
      <c r="K2218" s="16" t="s">
        <v>31</v>
      </c>
      <c r="L2218" s="16" t="s">
        <v>32</v>
      </c>
      <c r="M2218" s="16" t="s">
        <v>83</v>
      </c>
      <c r="N2218" s="19">
        <v>76</v>
      </c>
      <c r="O2218" s="19">
        <v>13791</v>
      </c>
      <c r="P2218" s="16" t="s">
        <v>8983</v>
      </c>
      <c r="Q2218" s="16" t="s">
        <v>8984</v>
      </c>
      <c r="R2218" s="16" t="s">
        <v>8985</v>
      </c>
      <c r="S2218" s="16" t="s">
        <v>5344</v>
      </c>
      <c r="T2218" s="16" t="s">
        <v>35</v>
      </c>
      <c r="U2218" s="16" t="s">
        <v>36</v>
      </c>
      <c r="V2218" s="16">
        <v>42561641</v>
      </c>
      <c r="W2218" s="16">
        <v>2015</v>
      </c>
      <c r="X2218" s="16" t="s">
        <v>178</v>
      </c>
      <c r="Y2218" s="16" t="s">
        <v>38</v>
      </c>
      <c r="Z2218" s="16" t="s">
        <v>39</v>
      </c>
      <c r="AA2218" s="16" t="s">
        <v>40</v>
      </c>
      <c r="AB2218" s="16" t="s">
        <v>40</v>
      </c>
    </row>
    <row r="2219" spans="1:28" x14ac:dyDescent="0.35">
      <c r="A2219" t="s">
        <v>5113</v>
      </c>
      <c r="B2219" t="s">
        <v>12653</v>
      </c>
      <c r="C2219" t="s">
        <v>12782</v>
      </c>
      <c r="D2219" s="1">
        <v>103271101</v>
      </c>
      <c r="E2219" t="s">
        <v>43</v>
      </c>
      <c r="G2219">
        <v>42318</v>
      </c>
      <c r="H2219" s="3">
        <v>159</v>
      </c>
      <c r="I2219">
        <v>1338559</v>
      </c>
      <c r="J2219" s="4">
        <v>800</v>
      </c>
      <c r="K2219" t="s">
        <v>31</v>
      </c>
      <c r="L2219" t="s">
        <v>32</v>
      </c>
      <c r="M2219" t="s">
        <v>33</v>
      </c>
      <c r="N2219" s="4">
        <v>37</v>
      </c>
      <c r="O2219" s="4">
        <v>17480</v>
      </c>
      <c r="P2219" t="s">
        <v>9124</v>
      </c>
      <c r="Q2219" t="s">
        <v>781</v>
      </c>
      <c r="R2219" t="s">
        <v>8985</v>
      </c>
      <c r="S2219" t="s">
        <v>5346</v>
      </c>
      <c r="T2219" t="s">
        <v>35</v>
      </c>
      <c r="U2219" t="s">
        <v>36</v>
      </c>
      <c r="V2219">
        <v>0</v>
      </c>
      <c r="W2219">
        <v>2015</v>
      </c>
      <c r="X2219" t="s">
        <v>178</v>
      </c>
      <c r="Y2219" t="s">
        <v>38</v>
      </c>
      <c r="Z2219" t="s">
        <v>51</v>
      </c>
      <c r="AA2219" t="s">
        <v>40</v>
      </c>
      <c r="AB2219" t="s">
        <v>40</v>
      </c>
    </row>
    <row r="2220" spans="1:28" x14ac:dyDescent="0.35">
      <c r="A2220" s="16" t="s">
        <v>5879</v>
      </c>
      <c r="B2220" s="16" t="s">
        <v>12653</v>
      </c>
      <c r="C2220" s="16" t="s">
        <v>5956</v>
      </c>
      <c r="D2220" s="17">
        <v>24131102</v>
      </c>
      <c r="E2220" s="16" t="s">
        <v>53</v>
      </c>
      <c r="G2220" s="16">
        <v>42324</v>
      </c>
      <c r="H2220" s="18">
        <v>1005</v>
      </c>
      <c r="I2220" s="16">
        <v>1343144</v>
      </c>
      <c r="J2220" s="19">
        <v>315</v>
      </c>
      <c r="K2220" s="16" t="s">
        <v>31</v>
      </c>
      <c r="L2220" s="16" t="s">
        <v>66</v>
      </c>
      <c r="M2220" s="16" t="s">
        <v>415</v>
      </c>
      <c r="N2220" s="19">
        <v>60</v>
      </c>
      <c r="O2220" s="19">
        <v>17402</v>
      </c>
      <c r="P2220" s="16" t="s">
        <v>8987</v>
      </c>
      <c r="Q2220" s="16" t="s">
        <v>8984</v>
      </c>
      <c r="R2220" s="16" t="s">
        <v>8985</v>
      </c>
      <c r="S2220" s="16" t="s">
        <v>5964</v>
      </c>
      <c r="T2220" s="16" t="s">
        <v>35</v>
      </c>
      <c r="U2220" s="16" t="s">
        <v>36</v>
      </c>
      <c r="V2220" s="16">
        <v>42569643</v>
      </c>
      <c r="W2220" s="16">
        <v>2015</v>
      </c>
      <c r="X2220" s="16" t="s">
        <v>178</v>
      </c>
      <c r="Y2220" s="16" t="s">
        <v>38</v>
      </c>
      <c r="Z2220" s="16" t="s">
        <v>39</v>
      </c>
      <c r="AA2220" s="16" t="s">
        <v>40</v>
      </c>
      <c r="AB2220" s="16" t="s">
        <v>40</v>
      </c>
    </row>
    <row r="2221" spans="1:28" x14ac:dyDescent="0.35">
      <c r="A2221" t="s">
        <v>6337</v>
      </c>
      <c r="B2221" t="s">
        <v>12653</v>
      </c>
      <c r="C2221" t="s">
        <v>6342</v>
      </c>
      <c r="D2221" s="1">
        <v>153662102</v>
      </c>
      <c r="E2221" t="s">
        <v>30</v>
      </c>
      <c r="G2221">
        <v>42318</v>
      </c>
      <c r="H2221" s="3">
        <v>1230</v>
      </c>
      <c r="I2221" t="s">
        <v>12783</v>
      </c>
      <c r="J2221" s="4">
        <v>591</v>
      </c>
      <c r="K2221" t="s">
        <v>31</v>
      </c>
      <c r="L2221" t="s">
        <v>60</v>
      </c>
      <c r="M2221" t="s">
        <v>94</v>
      </c>
      <c r="N2221" s="4">
        <v>2631</v>
      </c>
      <c r="O2221" s="4">
        <v>86485</v>
      </c>
      <c r="P2221" t="s">
        <v>8987</v>
      </c>
      <c r="Q2221" t="s">
        <v>57</v>
      </c>
      <c r="R2221" t="s">
        <v>8985</v>
      </c>
      <c r="S2221" t="s">
        <v>13117</v>
      </c>
      <c r="T2221" t="s">
        <v>35</v>
      </c>
      <c r="U2221" t="s">
        <v>36</v>
      </c>
      <c r="V2221">
        <v>0</v>
      </c>
      <c r="W2221">
        <v>2015</v>
      </c>
      <c r="X2221" t="s">
        <v>178</v>
      </c>
      <c r="Y2221" t="s">
        <v>38</v>
      </c>
      <c r="Z2221" t="s">
        <v>39</v>
      </c>
      <c r="AA2221" t="s">
        <v>40</v>
      </c>
      <c r="AB2221" t="s">
        <v>40</v>
      </c>
    </row>
    <row r="2222" spans="1:28" x14ac:dyDescent="0.35">
      <c r="A2222" s="16" t="s">
        <v>6337</v>
      </c>
      <c r="B2222" s="16" t="s">
        <v>12654</v>
      </c>
      <c r="C2222" s="16" t="s">
        <v>12784</v>
      </c>
      <c r="D2222" s="17">
        <v>153652109</v>
      </c>
      <c r="E2222" s="16" t="s">
        <v>30</v>
      </c>
      <c r="G2222" s="16">
        <v>42310</v>
      </c>
      <c r="H2222" s="18">
        <v>1526</v>
      </c>
      <c r="I2222" s="16">
        <v>1333732</v>
      </c>
      <c r="J2222" s="19">
        <v>304</v>
      </c>
      <c r="K2222" s="16" t="s">
        <v>31</v>
      </c>
      <c r="L2222" s="16" t="s">
        <v>66</v>
      </c>
      <c r="M2222" s="16" t="s">
        <v>415</v>
      </c>
      <c r="N2222" s="19">
        <v>394</v>
      </c>
      <c r="O2222" s="19">
        <v>30542</v>
      </c>
      <c r="P2222" s="16" t="s">
        <v>8992</v>
      </c>
      <c r="Q2222" s="16" t="s">
        <v>8984</v>
      </c>
      <c r="R2222" s="16" t="s">
        <v>8985</v>
      </c>
      <c r="S2222" s="16" t="s">
        <v>6613</v>
      </c>
      <c r="T2222" s="16" t="s">
        <v>35</v>
      </c>
      <c r="U2222" s="16" t="s">
        <v>36</v>
      </c>
      <c r="V2222" s="16">
        <v>0</v>
      </c>
      <c r="W2222" s="16">
        <v>2015</v>
      </c>
      <c r="X2222" s="16" t="s">
        <v>178</v>
      </c>
      <c r="Y2222" s="16" t="s">
        <v>38</v>
      </c>
      <c r="Z2222" s="16" t="s">
        <v>39</v>
      </c>
      <c r="AA2222" s="16" t="s">
        <v>40</v>
      </c>
      <c r="AB2222" s="16" t="s">
        <v>40</v>
      </c>
    </row>
    <row r="2223" spans="1:28" x14ac:dyDescent="0.35">
      <c r="A2223" t="s">
        <v>6337</v>
      </c>
      <c r="B2223" t="s">
        <v>12653</v>
      </c>
      <c r="C2223" t="s">
        <v>6424</v>
      </c>
      <c r="D2223" s="1">
        <v>152561103</v>
      </c>
      <c r="E2223" t="s">
        <v>43</v>
      </c>
      <c r="G2223">
        <v>42323</v>
      </c>
      <c r="H2223" s="3">
        <v>1422</v>
      </c>
      <c r="I2223">
        <v>1342125</v>
      </c>
      <c r="J2223" s="4">
        <v>901</v>
      </c>
      <c r="K2223" t="s">
        <v>31</v>
      </c>
      <c r="L2223" t="s">
        <v>32</v>
      </c>
      <c r="M2223" t="s">
        <v>33</v>
      </c>
      <c r="N2223" s="4">
        <v>4</v>
      </c>
      <c r="O2223" s="4">
        <v>3604</v>
      </c>
      <c r="P2223" t="s">
        <v>13108</v>
      </c>
      <c r="Q2223" t="s">
        <v>8984</v>
      </c>
      <c r="R2223" t="s">
        <v>8985</v>
      </c>
      <c r="S2223" t="s">
        <v>6614</v>
      </c>
      <c r="T2223" t="s">
        <v>35</v>
      </c>
      <c r="U2223" t="s">
        <v>36</v>
      </c>
      <c r="V2223">
        <v>0</v>
      </c>
      <c r="W2223">
        <v>2015</v>
      </c>
      <c r="X2223" t="s">
        <v>178</v>
      </c>
      <c r="Y2223" t="s">
        <v>38</v>
      </c>
      <c r="Z2223" t="s">
        <v>39</v>
      </c>
      <c r="AA2223" t="s">
        <v>40</v>
      </c>
      <c r="AB2223" t="s">
        <v>40</v>
      </c>
    </row>
    <row r="2224" spans="1:28" x14ac:dyDescent="0.35">
      <c r="A2224" s="16" t="s">
        <v>6337</v>
      </c>
      <c r="B2224" s="16" t="s">
        <v>12653</v>
      </c>
      <c r="C2224" s="16" t="s">
        <v>6536</v>
      </c>
      <c r="D2224" s="17">
        <v>152691104</v>
      </c>
      <c r="E2224" s="16" t="s">
        <v>43</v>
      </c>
      <c r="G2224" s="16">
        <v>42324</v>
      </c>
      <c r="H2224" s="18">
        <v>822</v>
      </c>
      <c r="I2224" s="16">
        <v>1342941</v>
      </c>
      <c r="J2224" s="19">
        <v>890</v>
      </c>
      <c r="K2224" s="16" t="s">
        <v>31</v>
      </c>
      <c r="L2224" s="16" t="s">
        <v>32</v>
      </c>
      <c r="M2224" s="16" t="s">
        <v>33</v>
      </c>
      <c r="N2224" s="19">
        <v>68</v>
      </c>
      <c r="O2224" s="19">
        <v>12290</v>
      </c>
      <c r="P2224" s="16" t="s">
        <v>8987</v>
      </c>
      <c r="Q2224" s="16" t="s">
        <v>8984</v>
      </c>
      <c r="R2224" s="16" t="s">
        <v>8985</v>
      </c>
      <c r="S2224" s="16" t="s">
        <v>6616</v>
      </c>
      <c r="T2224" s="16" t="s">
        <v>35</v>
      </c>
      <c r="U2224" s="16" t="s">
        <v>36</v>
      </c>
      <c r="V2224" s="16">
        <v>0</v>
      </c>
      <c r="W2224" s="16">
        <v>2015</v>
      </c>
      <c r="X2224" s="16" t="s">
        <v>178</v>
      </c>
      <c r="Y2224" s="16" t="s">
        <v>38</v>
      </c>
      <c r="Z2224" s="16" t="s">
        <v>39</v>
      </c>
      <c r="AA2224" s="16" t="s">
        <v>40</v>
      </c>
      <c r="AB2224" s="16" t="s">
        <v>40</v>
      </c>
    </row>
    <row r="2225" spans="1:28" x14ac:dyDescent="0.35">
      <c r="A2225" t="s">
        <v>6337</v>
      </c>
      <c r="B2225" t="s">
        <v>12653</v>
      </c>
      <c r="C2225" t="s">
        <v>12785</v>
      </c>
      <c r="D2225" s="1">
        <v>152691103</v>
      </c>
      <c r="E2225" t="s">
        <v>30</v>
      </c>
      <c r="G2225">
        <v>42324</v>
      </c>
      <c r="H2225" s="3">
        <v>1337</v>
      </c>
      <c r="I2225">
        <v>1343429</v>
      </c>
      <c r="J2225" s="4">
        <v>828</v>
      </c>
      <c r="K2225" t="s">
        <v>31</v>
      </c>
      <c r="L2225" t="s">
        <v>32</v>
      </c>
      <c r="M2225" t="s">
        <v>33</v>
      </c>
      <c r="N2225" s="4">
        <v>1337</v>
      </c>
      <c r="O2225" s="4">
        <v>215475</v>
      </c>
      <c r="P2225" t="s">
        <v>8987</v>
      </c>
      <c r="Q2225" t="s">
        <v>57</v>
      </c>
      <c r="R2225" t="s">
        <v>8985</v>
      </c>
      <c r="S2225" t="s">
        <v>6615</v>
      </c>
      <c r="T2225" t="s">
        <v>35</v>
      </c>
      <c r="U2225" t="s">
        <v>36</v>
      </c>
      <c r="V2225">
        <v>0</v>
      </c>
      <c r="W2225">
        <v>2015</v>
      </c>
      <c r="X2225" t="s">
        <v>178</v>
      </c>
      <c r="Y2225" t="s">
        <v>38</v>
      </c>
      <c r="Z2225" t="s">
        <v>39</v>
      </c>
      <c r="AA2225" t="s">
        <v>40</v>
      </c>
      <c r="AB2225" t="s">
        <v>40</v>
      </c>
    </row>
    <row r="2226" spans="1:28" x14ac:dyDescent="0.35">
      <c r="A2226" s="16" t="s">
        <v>7410</v>
      </c>
      <c r="B2226" s="16" t="s">
        <v>12653</v>
      </c>
      <c r="C2226" s="16" t="s">
        <v>7430</v>
      </c>
      <c r="D2226" s="17">
        <v>42091101</v>
      </c>
      <c r="E2226" s="16" t="s">
        <v>43</v>
      </c>
      <c r="G2226" s="16">
        <v>42332</v>
      </c>
      <c r="H2226" s="18">
        <v>1343</v>
      </c>
      <c r="I2226" s="16">
        <v>1348015</v>
      </c>
      <c r="J2226" s="19">
        <v>427</v>
      </c>
      <c r="K2226" s="16" t="s">
        <v>31</v>
      </c>
      <c r="L2226" s="16" t="s">
        <v>32</v>
      </c>
      <c r="M2226" s="16" t="s">
        <v>33</v>
      </c>
      <c r="N2226" s="19">
        <v>28</v>
      </c>
      <c r="O2226" s="19">
        <v>4456</v>
      </c>
      <c r="P2226" s="16" t="s">
        <v>9011</v>
      </c>
      <c r="Q2226" s="16" t="s">
        <v>8984</v>
      </c>
      <c r="R2226" s="16" t="s">
        <v>8985</v>
      </c>
      <c r="S2226" s="16" t="s">
        <v>7644</v>
      </c>
      <c r="T2226" s="16" t="s">
        <v>35</v>
      </c>
      <c r="U2226" s="16" t="s">
        <v>36</v>
      </c>
      <c r="V2226" s="16">
        <v>0</v>
      </c>
      <c r="W2226" s="16">
        <v>2015</v>
      </c>
      <c r="X2226" s="16" t="s">
        <v>178</v>
      </c>
      <c r="Y2226" s="16" t="s">
        <v>38</v>
      </c>
      <c r="Z2226" s="16" t="s">
        <v>39</v>
      </c>
      <c r="AA2226" s="16" t="s">
        <v>40</v>
      </c>
      <c r="AB2226" s="16" t="s">
        <v>40</v>
      </c>
    </row>
    <row r="2227" spans="1:28" x14ac:dyDescent="0.35">
      <c r="A2227" t="s">
        <v>8258</v>
      </c>
      <c r="B2227" t="s">
        <v>12653</v>
      </c>
      <c r="C2227" t="s">
        <v>12786</v>
      </c>
      <c r="D2227" s="1">
        <v>162161102</v>
      </c>
      <c r="E2227" t="s">
        <v>43</v>
      </c>
      <c r="G2227">
        <v>42311</v>
      </c>
      <c r="H2227" s="3">
        <v>1504</v>
      </c>
      <c r="I2227">
        <v>1334793</v>
      </c>
      <c r="J2227" s="4">
        <v>574</v>
      </c>
      <c r="K2227" t="s">
        <v>31</v>
      </c>
      <c r="L2227" t="s">
        <v>60</v>
      </c>
      <c r="M2227" t="s">
        <v>61</v>
      </c>
      <c r="N2227" s="4">
        <v>19</v>
      </c>
      <c r="O2227" s="4">
        <v>5146</v>
      </c>
      <c r="P2227" t="s">
        <v>8983</v>
      </c>
      <c r="Q2227" t="s">
        <v>8984</v>
      </c>
      <c r="R2227" t="s">
        <v>8985</v>
      </c>
      <c r="S2227" t="s">
        <v>8343</v>
      </c>
      <c r="T2227" t="s">
        <v>35</v>
      </c>
      <c r="U2227" t="s">
        <v>36</v>
      </c>
      <c r="V2227">
        <v>31197345</v>
      </c>
      <c r="W2227">
        <v>2015</v>
      </c>
      <c r="X2227" t="s">
        <v>178</v>
      </c>
      <c r="Y2227" t="s">
        <v>38</v>
      </c>
      <c r="Z2227" t="s">
        <v>39</v>
      </c>
      <c r="AA2227" t="s">
        <v>40</v>
      </c>
      <c r="AB2227" t="s">
        <v>40</v>
      </c>
    </row>
    <row r="2228" spans="1:28" x14ac:dyDescent="0.35">
      <c r="A2228" s="16" t="s">
        <v>8258</v>
      </c>
      <c r="B2228" s="16" t="s">
        <v>12653</v>
      </c>
      <c r="C2228" s="16" t="s">
        <v>12787</v>
      </c>
      <c r="D2228" s="17">
        <v>163341101</v>
      </c>
      <c r="E2228" s="16" t="s">
        <v>59</v>
      </c>
      <c r="G2228" s="16">
        <v>42334</v>
      </c>
      <c r="H2228" s="18">
        <v>635</v>
      </c>
      <c r="I2228" s="16">
        <v>1348962</v>
      </c>
      <c r="J2228" s="19">
        <v>440</v>
      </c>
      <c r="K2228" s="16" t="s">
        <v>31</v>
      </c>
      <c r="L2228" s="16" t="s">
        <v>66</v>
      </c>
      <c r="M2228" s="16" t="s">
        <v>415</v>
      </c>
      <c r="N2228" s="19">
        <v>1694</v>
      </c>
      <c r="O2228" s="19">
        <v>210766</v>
      </c>
      <c r="P2228" s="16" t="s">
        <v>13073</v>
      </c>
      <c r="Q2228" s="16" t="s">
        <v>8984</v>
      </c>
      <c r="R2228" s="16" t="s">
        <v>8985</v>
      </c>
      <c r="S2228" s="16" t="s">
        <v>8345</v>
      </c>
      <c r="T2228" s="16" t="s">
        <v>35</v>
      </c>
      <c r="U2228" s="16" t="s">
        <v>36</v>
      </c>
      <c r="V2228" s="16">
        <v>42577479</v>
      </c>
      <c r="W2228" s="16">
        <v>2015</v>
      </c>
      <c r="X2228" s="16" t="s">
        <v>178</v>
      </c>
      <c r="Y2228" s="16" t="s">
        <v>38</v>
      </c>
      <c r="Z2228" s="16" t="s">
        <v>64</v>
      </c>
      <c r="AA2228" s="16" t="s">
        <v>40</v>
      </c>
      <c r="AB2228" s="16" t="s">
        <v>40</v>
      </c>
    </row>
    <row r="2229" spans="1:28" x14ac:dyDescent="0.35">
      <c r="A2229" t="s">
        <v>8258</v>
      </c>
      <c r="B2229" t="s">
        <v>12654</v>
      </c>
      <c r="C2229" t="s">
        <v>8266</v>
      </c>
      <c r="D2229" s="1">
        <v>163201102</v>
      </c>
      <c r="E2229" t="s">
        <v>30</v>
      </c>
      <c r="G2229">
        <v>42327</v>
      </c>
      <c r="H2229" s="3">
        <v>2036</v>
      </c>
      <c r="I2229">
        <v>1345622</v>
      </c>
      <c r="J2229" s="4">
        <v>474</v>
      </c>
      <c r="K2229" t="s">
        <v>31</v>
      </c>
      <c r="L2229" t="s">
        <v>66</v>
      </c>
      <c r="M2229" t="s">
        <v>415</v>
      </c>
      <c r="N2229" s="4">
        <v>605</v>
      </c>
      <c r="O2229" s="4">
        <v>97926</v>
      </c>
      <c r="P2229" t="s">
        <v>8987</v>
      </c>
      <c r="Q2229" t="s">
        <v>8984</v>
      </c>
      <c r="R2229" t="s">
        <v>8985</v>
      </c>
      <c r="S2229" t="s">
        <v>8344</v>
      </c>
      <c r="T2229" t="s">
        <v>35</v>
      </c>
      <c r="U2229" t="s">
        <v>36</v>
      </c>
      <c r="V2229">
        <v>42573669</v>
      </c>
      <c r="W2229">
        <v>2015</v>
      </c>
      <c r="X2229" t="s">
        <v>178</v>
      </c>
      <c r="Y2229" t="s">
        <v>38</v>
      </c>
      <c r="Z2229" t="s">
        <v>39</v>
      </c>
      <c r="AA2229" t="s">
        <v>40</v>
      </c>
      <c r="AB2229" t="s">
        <v>40</v>
      </c>
    </row>
    <row r="2230" spans="1:28" x14ac:dyDescent="0.35">
      <c r="A2230" s="16" t="s">
        <v>8579</v>
      </c>
      <c r="B2230" s="16" t="s">
        <v>12654</v>
      </c>
      <c r="C2230" s="16" t="s">
        <v>12788</v>
      </c>
      <c r="D2230" s="17">
        <v>254452101</v>
      </c>
      <c r="E2230" s="16" t="s">
        <v>43</v>
      </c>
      <c r="G2230" s="16">
        <v>42313</v>
      </c>
      <c r="H2230" s="18">
        <v>816</v>
      </c>
      <c r="I2230" s="16">
        <v>1336024</v>
      </c>
      <c r="J2230" s="19">
        <v>493</v>
      </c>
      <c r="K2230" s="16" t="s">
        <v>31</v>
      </c>
      <c r="L2230" s="16" t="s">
        <v>60</v>
      </c>
      <c r="M2230" s="16" t="s">
        <v>61</v>
      </c>
      <c r="N2230" s="19">
        <v>217</v>
      </c>
      <c r="O2230" s="19">
        <v>27676</v>
      </c>
      <c r="P2230" s="16" t="s">
        <v>8987</v>
      </c>
      <c r="Q2230" s="16" t="s">
        <v>8984</v>
      </c>
      <c r="R2230" s="16" t="s">
        <v>8985</v>
      </c>
      <c r="S2230" s="16" t="s">
        <v>8683</v>
      </c>
      <c r="T2230" s="16" t="s">
        <v>35</v>
      </c>
      <c r="U2230" s="16" t="s">
        <v>36</v>
      </c>
      <c r="V2230" s="16">
        <v>31197887</v>
      </c>
      <c r="W2230" s="16">
        <v>2015</v>
      </c>
      <c r="X2230" s="16" t="s">
        <v>178</v>
      </c>
      <c r="Y2230" s="16" t="s">
        <v>38</v>
      </c>
      <c r="Z2230" s="16" t="s">
        <v>64</v>
      </c>
      <c r="AA2230" s="16" t="s">
        <v>40</v>
      </c>
      <c r="AB2230" s="16" t="s">
        <v>40</v>
      </c>
    </row>
    <row r="2231" spans="1:28" x14ac:dyDescent="0.35">
      <c r="A2231" t="s">
        <v>8579</v>
      </c>
      <c r="B2231" t="s">
        <v>12653</v>
      </c>
      <c r="C2231" t="s">
        <v>8653</v>
      </c>
      <c r="D2231" s="1">
        <v>252192101</v>
      </c>
      <c r="E2231" t="s">
        <v>43</v>
      </c>
      <c r="G2231">
        <v>42324</v>
      </c>
      <c r="H2231" s="3">
        <v>1035</v>
      </c>
      <c r="I2231">
        <v>1343133</v>
      </c>
      <c r="J2231" s="4">
        <v>396</v>
      </c>
      <c r="K2231" t="s">
        <v>31</v>
      </c>
      <c r="L2231" t="s">
        <v>32</v>
      </c>
      <c r="M2231" t="s">
        <v>33</v>
      </c>
      <c r="N2231" s="4">
        <v>26</v>
      </c>
      <c r="O2231" s="4">
        <v>6182</v>
      </c>
      <c r="P2231" t="s">
        <v>13090</v>
      </c>
      <c r="Q2231" t="s">
        <v>8984</v>
      </c>
      <c r="R2231" t="s">
        <v>8985</v>
      </c>
      <c r="S2231" t="s">
        <v>8684</v>
      </c>
      <c r="T2231" t="s">
        <v>35</v>
      </c>
      <c r="U2231" t="s">
        <v>36</v>
      </c>
      <c r="V2231">
        <v>0</v>
      </c>
      <c r="W2231">
        <v>2015</v>
      </c>
      <c r="X2231" t="s">
        <v>178</v>
      </c>
      <c r="Y2231" t="s">
        <v>38</v>
      </c>
      <c r="Z2231" t="s">
        <v>64</v>
      </c>
      <c r="AA2231" t="s">
        <v>40</v>
      </c>
      <c r="AB2231" t="s">
        <v>40</v>
      </c>
    </row>
    <row r="2232" spans="1:28" x14ac:dyDescent="0.35">
      <c r="A2232" s="16" t="s">
        <v>8579</v>
      </c>
      <c r="B2232" s="16" t="s">
        <v>12654</v>
      </c>
      <c r="C2232" s="16" t="s">
        <v>8669</v>
      </c>
      <c r="D2232" s="17">
        <v>163351702</v>
      </c>
      <c r="E2232" s="16" t="s">
        <v>448</v>
      </c>
      <c r="G2232" s="16">
        <v>42332</v>
      </c>
      <c r="H2232" s="18">
        <v>1327</v>
      </c>
      <c r="I2232" s="16">
        <v>1348068</v>
      </c>
      <c r="J2232" s="19">
        <v>325</v>
      </c>
      <c r="K2232" s="16" t="s">
        <v>31</v>
      </c>
      <c r="L2232" s="16" t="s">
        <v>66</v>
      </c>
      <c r="M2232" s="16" t="s">
        <v>415</v>
      </c>
      <c r="N2232" s="19">
        <v>1102</v>
      </c>
      <c r="O2232" s="19">
        <v>252460</v>
      </c>
      <c r="P2232" s="16" t="s">
        <v>8992</v>
      </c>
      <c r="Q2232" s="16" t="s">
        <v>8984</v>
      </c>
      <c r="R2232" s="16" t="s">
        <v>9094</v>
      </c>
      <c r="S2232" s="16" t="s">
        <v>8687</v>
      </c>
      <c r="T2232" s="16" t="s">
        <v>35</v>
      </c>
      <c r="U2232" s="16" t="s">
        <v>36</v>
      </c>
      <c r="V2232" s="16">
        <v>42576397</v>
      </c>
      <c r="W2232" s="16">
        <v>2015</v>
      </c>
      <c r="X2232" s="16" t="s">
        <v>178</v>
      </c>
      <c r="Y2232" s="16" t="s">
        <v>38</v>
      </c>
      <c r="Z2232" s="16" t="s">
        <v>39</v>
      </c>
      <c r="AA2232" s="16" t="s">
        <v>40</v>
      </c>
      <c r="AB2232" s="16" t="s">
        <v>40</v>
      </c>
    </row>
    <row r="2233" spans="1:28" x14ac:dyDescent="0.35">
      <c r="A2233" t="s">
        <v>8579</v>
      </c>
      <c r="B2233" t="s">
        <v>12654</v>
      </c>
      <c r="C2233" t="s">
        <v>12789</v>
      </c>
      <c r="D2233" s="1">
        <v>163661701</v>
      </c>
      <c r="E2233" t="s">
        <v>43</v>
      </c>
      <c r="G2233">
        <v>42329</v>
      </c>
      <c r="H2233" s="3">
        <v>1036</v>
      </c>
      <c r="I2233">
        <v>1346464</v>
      </c>
      <c r="J2233" s="4">
        <v>367</v>
      </c>
      <c r="K2233" t="s">
        <v>31</v>
      </c>
      <c r="L2233" t="s">
        <v>60</v>
      </c>
      <c r="M2233" t="s">
        <v>61</v>
      </c>
      <c r="N2233" s="4">
        <v>50</v>
      </c>
      <c r="O2233" s="4">
        <v>18350</v>
      </c>
      <c r="P2233" t="s">
        <v>9091</v>
      </c>
      <c r="Q2233" t="s">
        <v>8984</v>
      </c>
      <c r="R2233" t="s">
        <v>8985</v>
      </c>
      <c r="S2233" t="s">
        <v>8686</v>
      </c>
      <c r="T2233" t="s">
        <v>35</v>
      </c>
      <c r="U2233" t="s">
        <v>36</v>
      </c>
      <c r="V2233">
        <v>42575176</v>
      </c>
      <c r="W2233">
        <v>2015</v>
      </c>
      <c r="X2233" t="s">
        <v>178</v>
      </c>
      <c r="Y2233" t="s">
        <v>38</v>
      </c>
      <c r="Z2233" t="s">
        <v>39</v>
      </c>
      <c r="AA2233" t="s">
        <v>40</v>
      </c>
      <c r="AB2233" t="s">
        <v>40</v>
      </c>
    </row>
    <row r="2234" spans="1:28" x14ac:dyDescent="0.35">
      <c r="A2234" s="16" t="s">
        <v>28</v>
      </c>
      <c r="B2234" s="16" t="s">
        <v>12654</v>
      </c>
      <c r="C2234" s="16" t="s">
        <v>12790</v>
      </c>
      <c r="D2234" s="17">
        <v>182291102</v>
      </c>
      <c r="E2234" s="16" t="s">
        <v>448</v>
      </c>
      <c r="G2234" s="16">
        <v>42305</v>
      </c>
      <c r="H2234" s="18">
        <v>138</v>
      </c>
      <c r="I2234" s="16">
        <v>1330147</v>
      </c>
      <c r="J2234" s="19">
        <v>399</v>
      </c>
      <c r="K2234" s="16" t="s">
        <v>31</v>
      </c>
      <c r="L2234" s="16" t="s">
        <v>32</v>
      </c>
      <c r="M2234" s="16" t="s">
        <v>83</v>
      </c>
      <c r="N2234" s="19">
        <v>137</v>
      </c>
      <c r="O2234" s="19">
        <v>52703</v>
      </c>
      <c r="P2234" s="16" t="s">
        <v>9004</v>
      </c>
      <c r="Q2234" s="16" t="s">
        <v>8984</v>
      </c>
      <c r="R2234" s="16" t="s">
        <v>8985</v>
      </c>
      <c r="S2234" s="16" t="s">
        <v>470</v>
      </c>
      <c r="T2234" s="16" t="s">
        <v>35</v>
      </c>
      <c r="U2234" s="16" t="s">
        <v>36</v>
      </c>
      <c r="V2234" s="16">
        <v>0</v>
      </c>
      <c r="W2234" s="16">
        <v>2015</v>
      </c>
      <c r="X2234" s="16" t="s">
        <v>169</v>
      </c>
      <c r="Y2234" s="16" t="s">
        <v>38</v>
      </c>
      <c r="Z2234" s="16" t="s">
        <v>88</v>
      </c>
      <c r="AA2234" s="16" t="s">
        <v>40</v>
      </c>
      <c r="AB2234" s="16" t="s">
        <v>40</v>
      </c>
    </row>
    <row r="2235" spans="1:28" x14ac:dyDescent="0.35">
      <c r="A2235" t="s">
        <v>28</v>
      </c>
      <c r="B2235" t="s">
        <v>12653</v>
      </c>
      <c r="C2235" t="s">
        <v>12791</v>
      </c>
      <c r="D2235" s="1">
        <v>182731102</v>
      </c>
      <c r="E2235" t="s">
        <v>59</v>
      </c>
      <c r="G2235">
        <v>42280</v>
      </c>
      <c r="H2235" s="3">
        <v>1555</v>
      </c>
      <c r="I2235">
        <v>1315945</v>
      </c>
      <c r="J2235" s="4">
        <v>845</v>
      </c>
      <c r="K2235" t="s">
        <v>31</v>
      </c>
      <c r="L2235" t="s">
        <v>60</v>
      </c>
      <c r="M2235" t="s">
        <v>94</v>
      </c>
      <c r="N2235" s="4">
        <v>2093</v>
      </c>
      <c r="O2235" s="4">
        <v>143822</v>
      </c>
      <c r="P2235" t="s">
        <v>8983</v>
      </c>
      <c r="Q2235" t="s">
        <v>57</v>
      </c>
      <c r="R2235" t="s">
        <v>8985</v>
      </c>
      <c r="S2235" t="s">
        <v>466</v>
      </c>
      <c r="T2235" t="s">
        <v>35</v>
      </c>
      <c r="U2235" t="s">
        <v>36</v>
      </c>
      <c r="V2235">
        <v>0</v>
      </c>
      <c r="W2235">
        <v>2015</v>
      </c>
      <c r="X2235" t="s">
        <v>169</v>
      </c>
      <c r="Y2235" t="s">
        <v>38</v>
      </c>
      <c r="Z2235" t="s">
        <v>64</v>
      </c>
      <c r="AA2235" t="s">
        <v>40</v>
      </c>
      <c r="AB2235" t="s">
        <v>40</v>
      </c>
    </row>
    <row r="2236" spans="1:28" x14ac:dyDescent="0.35">
      <c r="A2236" s="16" t="s">
        <v>28</v>
      </c>
      <c r="B2236" s="16" t="s">
        <v>12654</v>
      </c>
      <c r="C2236" s="16" t="s">
        <v>82</v>
      </c>
      <c r="D2236" s="17">
        <v>83252106</v>
      </c>
      <c r="E2236" s="16" t="s">
        <v>43</v>
      </c>
      <c r="G2236" s="16">
        <v>42290</v>
      </c>
      <c r="H2236" s="18">
        <v>1405</v>
      </c>
      <c r="I2236" s="16">
        <v>1321237</v>
      </c>
      <c r="J2236" s="19">
        <v>774</v>
      </c>
      <c r="K2236" s="16" t="s">
        <v>31</v>
      </c>
      <c r="L2236" s="16" t="s">
        <v>32</v>
      </c>
      <c r="M2236" s="16" t="s">
        <v>33</v>
      </c>
      <c r="N2236" s="19">
        <v>5</v>
      </c>
      <c r="O2236" s="19">
        <v>3870</v>
      </c>
      <c r="P2236" s="16" t="s">
        <v>8987</v>
      </c>
      <c r="Q2236" s="16" t="s">
        <v>8984</v>
      </c>
      <c r="R2236" s="16" t="s">
        <v>47</v>
      </c>
      <c r="S2236" s="16" t="s">
        <v>468</v>
      </c>
      <c r="T2236" s="16" t="s">
        <v>35</v>
      </c>
      <c r="U2236" s="16" t="s">
        <v>36</v>
      </c>
      <c r="V2236" s="16">
        <v>0</v>
      </c>
      <c r="W2236" s="16">
        <v>2015</v>
      </c>
      <c r="X2236" s="16" t="s">
        <v>169</v>
      </c>
      <c r="Y2236" s="16" t="s">
        <v>38</v>
      </c>
      <c r="Z2236" s="16" t="s">
        <v>39</v>
      </c>
      <c r="AA2236" s="16" t="s">
        <v>40</v>
      </c>
      <c r="AB2236" s="16" t="s">
        <v>40</v>
      </c>
    </row>
    <row r="2237" spans="1:28" x14ac:dyDescent="0.35">
      <c r="A2237" t="s">
        <v>28</v>
      </c>
      <c r="B2237" t="s">
        <v>12654</v>
      </c>
      <c r="C2237" t="s">
        <v>98</v>
      </c>
      <c r="D2237" s="1">
        <v>83692104</v>
      </c>
      <c r="E2237" t="s">
        <v>43</v>
      </c>
      <c r="G2237">
        <v>42281</v>
      </c>
      <c r="H2237" s="3">
        <v>442</v>
      </c>
      <c r="I2237">
        <v>1316494</v>
      </c>
      <c r="J2237" s="4">
        <v>631</v>
      </c>
      <c r="K2237" t="s">
        <v>31</v>
      </c>
      <c r="L2237" t="s">
        <v>32</v>
      </c>
      <c r="M2237" t="s">
        <v>33</v>
      </c>
      <c r="N2237" s="4">
        <v>10</v>
      </c>
      <c r="O2237" s="4">
        <v>6310</v>
      </c>
      <c r="P2237" t="s">
        <v>9004</v>
      </c>
      <c r="Q2237" t="s">
        <v>8984</v>
      </c>
      <c r="R2237" t="s">
        <v>8985</v>
      </c>
      <c r="S2237" t="s">
        <v>467</v>
      </c>
      <c r="T2237" t="s">
        <v>35</v>
      </c>
      <c r="U2237" t="s">
        <v>36</v>
      </c>
      <c r="V2237">
        <v>0</v>
      </c>
      <c r="W2237">
        <v>2015</v>
      </c>
      <c r="X2237" t="s">
        <v>169</v>
      </c>
      <c r="Y2237" t="s">
        <v>38</v>
      </c>
      <c r="Z2237" t="s">
        <v>39</v>
      </c>
      <c r="AA2237" t="s">
        <v>40</v>
      </c>
      <c r="AB2237" t="s">
        <v>40</v>
      </c>
    </row>
    <row r="2238" spans="1:28" x14ac:dyDescent="0.35">
      <c r="A2238" s="16" t="s">
        <v>28</v>
      </c>
      <c r="B2238" s="16" t="s">
        <v>12654</v>
      </c>
      <c r="C2238" s="16" t="s">
        <v>71</v>
      </c>
      <c r="D2238" s="17">
        <v>82931101</v>
      </c>
      <c r="E2238" s="16" t="s">
        <v>43</v>
      </c>
      <c r="G2238" s="16">
        <v>42291</v>
      </c>
      <c r="H2238" s="18">
        <v>1640</v>
      </c>
      <c r="I2238" s="16">
        <v>1321991</v>
      </c>
      <c r="J2238" s="19">
        <v>725</v>
      </c>
      <c r="K2238" s="16" t="s">
        <v>31</v>
      </c>
      <c r="L2238" s="16" t="s">
        <v>60</v>
      </c>
      <c r="M2238" s="16" t="s">
        <v>67</v>
      </c>
      <c r="N2238" s="19">
        <v>8</v>
      </c>
      <c r="O2238" s="19">
        <v>5800</v>
      </c>
      <c r="P2238" s="16" t="s">
        <v>8987</v>
      </c>
      <c r="Q2238" s="16" t="s">
        <v>57</v>
      </c>
      <c r="R2238" s="16" t="s">
        <v>8985</v>
      </c>
      <c r="S2238" s="16" t="s">
        <v>469</v>
      </c>
      <c r="T2238" s="16" t="s">
        <v>35</v>
      </c>
      <c r="U2238" s="16" t="s">
        <v>36</v>
      </c>
      <c r="V2238" s="16">
        <v>0</v>
      </c>
      <c r="W2238" s="16">
        <v>2015</v>
      </c>
      <c r="X2238" s="16" t="s">
        <v>169</v>
      </c>
      <c r="Y2238" s="16" t="s">
        <v>38</v>
      </c>
      <c r="Z2238" s="16" t="s">
        <v>172</v>
      </c>
      <c r="AA2238" s="16" t="s">
        <v>40</v>
      </c>
      <c r="AB2238" s="16" t="s">
        <v>40</v>
      </c>
    </row>
    <row r="2239" spans="1:28" x14ac:dyDescent="0.35">
      <c r="A2239" t="s">
        <v>28</v>
      </c>
      <c r="B2239" t="s">
        <v>12654</v>
      </c>
      <c r="C2239" t="s">
        <v>89</v>
      </c>
      <c r="D2239" s="1">
        <v>83622103</v>
      </c>
      <c r="E2239" t="s">
        <v>43</v>
      </c>
      <c r="G2239">
        <v>42306</v>
      </c>
      <c r="H2239" s="3">
        <v>1514</v>
      </c>
      <c r="I2239">
        <v>1331198</v>
      </c>
      <c r="J2239" s="4">
        <v>693</v>
      </c>
      <c r="K2239" t="s">
        <v>31</v>
      </c>
      <c r="L2239" t="s">
        <v>32</v>
      </c>
      <c r="M2239" t="s">
        <v>33</v>
      </c>
      <c r="N2239" s="4">
        <v>6</v>
      </c>
      <c r="O2239" s="4">
        <v>4158</v>
      </c>
      <c r="P2239" t="s">
        <v>8987</v>
      </c>
      <c r="Q2239" t="s">
        <v>8984</v>
      </c>
      <c r="R2239" t="s">
        <v>8985</v>
      </c>
      <c r="S2239" t="s">
        <v>471</v>
      </c>
      <c r="T2239" t="s">
        <v>35</v>
      </c>
      <c r="U2239" t="s">
        <v>36</v>
      </c>
      <c r="V2239">
        <v>31196176</v>
      </c>
      <c r="W2239">
        <v>2015</v>
      </c>
      <c r="X2239" t="s">
        <v>169</v>
      </c>
      <c r="Y2239" t="s">
        <v>38</v>
      </c>
      <c r="Z2239" t="s">
        <v>39</v>
      </c>
      <c r="AA2239" t="s">
        <v>40</v>
      </c>
      <c r="AB2239" t="s">
        <v>40</v>
      </c>
    </row>
    <row r="2240" spans="1:28" x14ac:dyDescent="0.35">
      <c r="A2240" s="16" t="s">
        <v>28</v>
      </c>
      <c r="B2240" s="16" t="s">
        <v>12654</v>
      </c>
      <c r="C2240" s="16" t="s">
        <v>12792</v>
      </c>
      <c r="D2240" s="17">
        <v>83041101</v>
      </c>
      <c r="E2240" s="16" t="s">
        <v>43</v>
      </c>
      <c r="G2240" s="16">
        <v>42279</v>
      </c>
      <c r="H2240" s="18">
        <v>1357</v>
      </c>
      <c r="I2240" s="16">
        <v>1315532</v>
      </c>
      <c r="J2240" s="19">
        <v>511</v>
      </c>
      <c r="K2240" s="16" t="s">
        <v>31</v>
      </c>
      <c r="L2240" s="16" t="s">
        <v>32</v>
      </c>
      <c r="M2240" s="16" t="s">
        <v>33</v>
      </c>
      <c r="N2240" s="19">
        <v>33</v>
      </c>
      <c r="O2240" s="19">
        <v>11451</v>
      </c>
      <c r="P2240" s="16" t="s">
        <v>8987</v>
      </c>
      <c r="Q2240" s="16" t="s">
        <v>8984</v>
      </c>
      <c r="R2240" s="16" t="s">
        <v>8985</v>
      </c>
      <c r="S2240" s="16" t="s">
        <v>464</v>
      </c>
      <c r="T2240" s="16" t="s">
        <v>35</v>
      </c>
      <c r="U2240" s="16" t="s">
        <v>36</v>
      </c>
      <c r="V2240" s="16">
        <v>31188317</v>
      </c>
      <c r="W2240" s="16">
        <v>2015</v>
      </c>
      <c r="X2240" s="16" t="s">
        <v>169</v>
      </c>
      <c r="Y2240" s="16" t="s">
        <v>38</v>
      </c>
      <c r="Z2240" s="16" t="s">
        <v>64</v>
      </c>
      <c r="AA2240" s="16" t="s">
        <v>40</v>
      </c>
      <c r="AB2240" s="16" t="s">
        <v>40</v>
      </c>
    </row>
    <row r="2241" spans="1:28" x14ac:dyDescent="0.35">
      <c r="A2241" t="s">
        <v>28</v>
      </c>
      <c r="B2241" t="s">
        <v>12654</v>
      </c>
      <c r="C2241" t="s">
        <v>126</v>
      </c>
      <c r="D2241" s="1">
        <v>82841102</v>
      </c>
      <c r="E2241" t="s">
        <v>43</v>
      </c>
      <c r="G2241">
        <v>42280</v>
      </c>
      <c r="H2241" s="3">
        <v>1750</v>
      </c>
      <c r="I2241">
        <v>1316071</v>
      </c>
      <c r="J2241" s="4">
        <v>613</v>
      </c>
      <c r="K2241" t="s">
        <v>31</v>
      </c>
      <c r="L2241" t="s">
        <v>32</v>
      </c>
      <c r="M2241" t="s">
        <v>33</v>
      </c>
      <c r="N2241" s="4">
        <v>2</v>
      </c>
      <c r="O2241" s="4">
        <v>1226</v>
      </c>
      <c r="P2241" t="s">
        <v>8983</v>
      </c>
      <c r="Q2241" t="s">
        <v>8984</v>
      </c>
      <c r="R2241" t="s">
        <v>8985</v>
      </c>
      <c r="S2241" t="s">
        <v>465</v>
      </c>
      <c r="T2241" t="s">
        <v>35</v>
      </c>
      <c r="U2241" t="s">
        <v>36</v>
      </c>
      <c r="V2241">
        <v>42489046</v>
      </c>
      <c r="W2241">
        <v>2015</v>
      </c>
      <c r="X2241" t="s">
        <v>169</v>
      </c>
      <c r="Y2241" t="s">
        <v>38</v>
      </c>
      <c r="Z2241" t="s">
        <v>39</v>
      </c>
      <c r="AA2241" t="s">
        <v>40</v>
      </c>
      <c r="AB2241" t="s">
        <v>40</v>
      </c>
    </row>
    <row r="2242" spans="1:28" x14ac:dyDescent="0.35">
      <c r="A2242" s="16" t="s">
        <v>1655</v>
      </c>
      <c r="B2242" s="16" t="s">
        <v>12654</v>
      </c>
      <c r="C2242" s="16" t="s">
        <v>1658</v>
      </c>
      <c r="D2242" s="17">
        <v>82021107</v>
      </c>
      <c r="E2242" s="16" t="s">
        <v>43</v>
      </c>
      <c r="G2242" s="16">
        <v>42285</v>
      </c>
      <c r="H2242" s="18">
        <v>303</v>
      </c>
      <c r="I2242" s="16">
        <v>1318579</v>
      </c>
      <c r="J2242" s="19">
        <v>672</v>
      </c>
      <c r="K2242" s="16" t="s">
        <v>31</v>
      </c>
      <c r="L2242" s="16" t="s">
        <v>32</v>
      </c>
      <c r="M2242" s="16" t="s">
        <v>83</v>
      </c>
      <c r="N2242" s="19">
        <v>32</v>
      </c>
      <c r="O2242" s="19">
        <v>6004</v>
      </c>
      <c r="P2242" s="16" t="s">
        <v>9011</v>
      </c>
      <c r="Q2242" s="16" t="s">
        <v>8984</v>
      </c>
      <c r="R2242" s="16" t="s">
        <v>8985</v>
      </c>
      <c r="S2242" s="16" t="s">
        <v>1752</v>
      </c>
      <c r="T2242" s="16" t="s">
        <v>35</v>
      </c>
      <c r="U2242" s="16" t="s">
        <v>36</v>
      </c>
      <c r="V2242" s="16">
        <v>31189527</v>
      </c>
      <c r="W2242" s="16">
        <v>2015</v>
      </c>
      <c r="X2242" s="16" t="s">
        <v>169</v>
      </c>
      <c r="Y2242" s="16" t="s">
        <v>38</v>
      </c>
      <c r="Z2242" s="16" t="s">
        <v>39</v>
      </c>
      <c r="AA2242" s="16" t="s">
        <v>40</v>
      </c>
      <c r="AB2242" s="16" t="s">
        <v>40</v>
      </c>
    </row>
    <row r="2243" spans="1:28" x14ac:dyDescent="0.35">
      <c r="A2243" t="s">
        <v>1655</v>
      </c>
      <c r="B2243" t="s">
        <v>12654</v>
      </c>
      <c r="C2243" t="s">
        <v>1658</v>
      </c>
      <c r="D2243" s="1">
        <v>82021107</v>
      </c>
      <c r="E2243" t="s">
        <v>448</v>
      </c>
      <c r="G2243">
        <v>42297</v>
      </c>
      <c r="H2243" s="3">
        <v>1007</v>
      </c>
      <c r="I2243">
        <v>1326686</v>
      </c>
      <c r="J2243" s="4">
        <v>384</v>
      </c>
      <c r="K2243" t="s">
        <v>31</v>
      </c>
      <c r="L2243" t="s">
        <v>32</v>
      </c>
      <c r="M2243" t="s">
        <v>83</v>
      </c>
      <c r="N2243" s="4">
        <v>72</v>
      </c>
      <c r="O2243" s="4">
        <v>25308</v>
      </c>
      <c r="P2243" t="s">
        <v>8987</v>
      </c>
      <c r="Q2243" t="s">
        <v>8984</v>
      </c>
      <c r="R2243" t="s">
        <v>8985</v>
      </c>
      <c r="S2243" t="s">
        <v>1754</v>
      </c>
      <c r="T2243" t="s">
        <v>35</v>
      </c>
      <c r="U2243" t="s">
        <v>36</v>
      </c>
      <c r="V2243">
        <v>31193357</v>
      </c>
      <c r="W2243">
        <v>2015</v>
      </c>
      <c r="X2243" t="s">
        <v>169</v>
      </c>
      <c r="Y2243" t="s">
        <v>38</v>
      </c>
      <c r="Z2243" t="s">
        <v>39</v>
      </c>
      <c r="AA2243" t="s">
        <v>40</v>
      </c>
      <c r="AB2243" t="s">
        <v>40</v>
      </c>
    </row>
    <row r="2244" spans="1:28" x14ac:dyDescent="0.35">
      <c r="A2244" s="16" t="s">
        <v>1655</v>
      </c>
      <c r="B2244" s="16" t="s">
        <v>12654</v>
      </c>
      <c r="C2244" s="16" t="s">
        <v>1487</v>
      </c>
      <c r="D2244" s="17">
        <v>82021106</v>
      </c>
      <c r="E2244" s="16" t="s">
        <v>30</v>
      </c>
      <c r="G2244" s="16">
        <v>42281</v>
      </c>
      <c r="H2244" s="18">
        <v>1755</v>
      </c>
      <c r="I2244" s="16">
        <v>1316883</v>
      </c>
      <c r="J2244" s="19">
        <v>980</v>
      </c>
      <c r="K2244" s="16" t="s">
        <v>31</v>
      </c>
      <c r="L2244" s="16" t="s">
        <v>32</v>
      </c>
      <c r="M2244" s="16" t="s">
        <v>33</v>
      </c>
      <c r="N2244" s="19">
        <v>328</v>
      </c>
      <c r="O2244" s="19">
        <v>76044</v>
      </c>
      <c r="P2244" s="16" t="s">
        <v>9004</v>
      </c>
      <c r="Q2244" s="16" t="s">
        <v>8984</v>
      </c>
      <c r="R2244" s="16" t="s">
        <v>8985</v>
      </c>
      <c r="S2244" s="16" t="s">
        <v>1751</v>
      </c>
      <c r="T2244" s="16" t="s">
        <v>35</v>
      </c>
      <c r="U2244" s="16" t="s">
        <v>36</v>
      </c>
      <c r="V2244" s="16">
        <v>0</v>
      </c>
      <c r="W2244" s="16">
        <v>2015</v>
      </c>
      <c r="X2244" s="16" t="s">
        <v>169</v>
      </c>
      <c r="Y2244" s="16" t="s">
        <v>38</v>
      </c>
      <c r="Z2244" s="16" t="s">
        <v>51</v>
      </c>
      <c r="AA2244" s="16" t="s">
        <v>40</v>
      </c>
      <c r="AB2244" s="16" t="s">
        <v>40</v>
      </c>
    </row>
    <row r="2245" spans="1:28" x14ac:dyDescent="0.35">
      <c r="A2245" t="s">
        <v>1655</v>
      </c>
      <c r="B2245" t="s">
        <v>12653</v>
      </c>
      <c r="C2245" t="s">
        <v>1663</v>
      </c>
      <c r="D2245" s="1">
        <v>83371107</v>
      </c>
      <c r="E2245" t="s">
        <v>43</v>
      </c>
      <c r="G2245">
        <v>42296</v>
      </c>
      <c r="H2245" s="3">
        <v>519</v>
      </c>
      <c r="I2245">
        <v>1325819</v>
      </c>
      <c r="J2245" s="4">
        <v>623</v>
      </c>
      <c r="K2245" t="s">
        <v>31</v>
      </c>
      <c r="L2245" t="s">
        <v>1061</v>
      </c>
      <c r="M2245" t="s">
        <v>1111</v>
      </c>
      <c r="N2245" s="4">
        <v>55</v>
      </c>
      <c r="O2245" s="4">
        <v>34265</v>
      </c>
      <c r="P2245" t="s">
        <v>8983</v>
      </c>
      <c r="Q2245" t="s">
        <v>8984</v>
      </c>
      <c r="R2245" t="s">
        <v>8985</v>
      </c>
      <c r="S2245" t="s">
        <v>1753</v>
      </c>
      <c r="T2245" t="s">
        <v>35</v>
      </c>
      <c r="U2245" t="s">
        <v>36</v>
      </c>
      <c r="V2245">
        <v>42529231</v>
      </c>
      <c r="W2245">
        <v>2015</v>
      </c>
      <c r="X2245" t="s">
        <v>169</v>
      </c>
      <c r="Y2245" t="s">
        <v>38</v>
      </c>
      <c r="Z2245" t="s">
        <v>64</v>
      </c>
      <c r="AA2245" t="s">
        <v>40</v>
      </c>
      <c r="AB2245" t="s">
        <v>40</v>
      </c>
    </row>
    <row r="2246" spans="1:28" x14ac:dyDescent="0.35">
      <c r="A2246" s="16" t="s">
        <v>2116</v>
      </c>
      <c r="B2246" s="16" t="s">
        <v>12653</v>
      </c>
      <c r="C2246" s="16" t="s">
        <v>12793</v>
      </c>
      <c r="D2246" s="17">
        <v>13921104</v>
      </c>
      <c r="E2246" s="16" t="s">
        <v>30</v>
      </c>
      <c r="G2246" s="16">
        <v>42287</v>
      </c>
      <c r="H2246" s="18">
        <v>915</v>
      </c>
      <c r="I2246" s="16">
        <v>1319809</v>
      </c>
      <c r="J2246" s="19">
        <v>1103</v>
      </c>
      <c r="K2246" s="16" t="s">
        <v>31</v>
      </c>
      <c r="L2246" s="16" t="s">
        <v>66</v>
      </c>
      <c r="M2246" s="16" t="s">
        <v>108</v>
      </c>
      <c r="N2246" s="19">
        <v>82</v>
      </c>
      <c r="O2246" s="19">
        <v>17925</v>
      </c>
      <c r="P2246" s="16" t="s">
        <v>8983</v>
      </c>
      <c r="Q2246" s="16" t="s">
        <v>57</v>
      </c>
      <c r="R2246" s="16" t="s">
        <v>8985</v>
      </c>
      <c r="S2246" s="16" t="s">
        <v>2161</v>
      </c>
      <c r="T2246" s="16" t="s">
        <v>35</v>
      </c>
      <c r="U2246" s="16" t="s">
        <v>36</v>
      </c>
      <c r="V2246" s="16">
        <v>0</v>
      </c>
      <c r="W2246" s="16">
        <v>2015</v>
      </c>
      <c r="X2246" s="16" t="s">
        <v>169</v>
      </c>
      <c r="Y2246" s="16" t="s">
        <v>38</v>
      </c>
      <c r="Z2246" s="16" t="s">
        <v>39</v>
      </c>
      <c r="AA2246" s="16" t="s">
        <v>40</v>
      </c>
      <c r="AB2246" s="16" t="s">
        <v>40</v>
      </c>
    </row>
    <row r="2247" spans="1:28" x14ac:dyDescent="0.35">
      <c r="A2247" t="s">
        <v>2264</v>
      </c>
      <c r="B2247" t="s">
        <v>12653</v>
      </c>
      <c r="C2247" t="s">
        <v>12794</v>
      </c>
      <c r="D2247" s="1">
        <v>254601103</v>
      </c>
      <c r="E2247" t="s">
        <v>30</v>
      </c>
      <c r="G2247">
        <v>42303</v>
      </c>
      <c r="H2247" s="3">
        <v>1416</v>
      </c>
      <c r="I2247">
        <v>1329458</v>
      </c>
      <c r="J2247" s="4">
        <v>510</v>
      </c>
      <c r="K2247" t="s">
        <v>31</v>
      </c>
      <c r="L2247" t="s">
        <v>60</v>
      </c>
      <c r="M2247" t="s">
        <v>94</v>
      </c>
      <c r="N2247" s="4">
        <v>437</v>
      </c>
      <c r="O2247" s="4">
        <v>62759</v>
      </c>
      <c r="P2247" t="s">
        <v>9004</v>
      </c>
      <c r="Q2247" t="s">
        <v>57</v>
      </c>
      <c r="R2247" t="s">
        <v>8985</v>
      </c>
      <c r="S2247" t="s">
        <v>2310</v>
      </c>
      <c r="T2247" t="s">
        <v>35</v>
      </c>
      <c r="U2247" t="s">
        <v>36</v>
      </c>
      <c r="V2247">
        <v>31195062</v>
      </c>
      <c r="W2247">
        <v>2015</v>
      </c>
      <c r="X2247" t="s">
        <v>169</v>
      </c>
      <c r="Y2247" t="s">
        <v>38</v>
      </c>
      <c r="Z2247" t="s">
        <v>64</v>
      </c>
      <c r="AA2247" t="s">
        <v>40</v>
      </c>
      <c r="AB2247" t="s">
        <v>40</v>
      </c>
    </row>
    <row r="2248" spans="1:28" x14ac:dyDescent="0.35">
      <c r="A2248" s="16" t="s">
        <v>2264</v>
      </c>
      <c r="B2248" s="16" t="s">
        <v>12653</v>
      </c>
      <c r="C2248" s="16" t="s">
        <v>12795</v>
      </c>
      <c r="D2248" s="17">
        <v>252941107</v>
      </c>
      <c r="E2248" s="16" t="s">
        <v>448</v>
      </c>
      <c r="G2248" s="16">
        <v>42303</v>
      </c>
      <c r="H2248" s="18">
        <v>1835</v>
      </c>
      <c r="I2248" s="16">
        <v>1329551</v>
      </c>
      <c r="J2248" s="19">
        <v>252</v>
      </c>
      <c r="K2248" s="16" t="s">
        <v>31</v>
      </c>
      <c r="L2248" s="16" t="s">
        <v>66</v>
      </c>
      <c r="M2248" s="16" t="s">
        <v>415</v>
      </c>
      <c r="N2248" s="19">
        <v>14</v>
      </c>
      <c r="O2248" s="19">
        <v>3380</v>
      </c>
      <c r="P2248" s="16" t="s">
        <v>8987</v>
      </c>
      <c r="Q2248" s="16" t="s">
        <v>79</v>
      </c>
      <c r="R2248" s="16" t="s">
        <v>8985</v>
      </c>
      <c r="S2248" s="16" t="s">
        <v>2311</v>
      </c>
      <c r="T2248" s="16" t="s">
        <v>35</v>
      </c>
      <c r="U2248" s="16" t="s">
        <v>36</v>
      </c>
      <c r="V2248" s="16">
        <v>0</v>
      </c>
      <c r="W2248" s="16">
        <v>2015</v>
      </c>
      <c r="X2248" s="16" t="s">
        <v>169</v>
      </c>
      <c r="Y2248" s="16" t="s">
        <v>38</v>
      </c>
      <c r="Z2248" s="16" t="s">
        <v>39</v>
      </c>
      <c r="AA2248" s="16" t="s">
        <v>40</v>
      </c>
      <c r="AB2248" s="16" t="s">
        <v>38</v>
      </c>
    </row>
    <row r="2249" spans="1:28" x14ac:dyDescent="0.35">
      <c r="A2249" t="s">
        <v>2397</v>
      </c>
      <c r="B2249" t="s">
        <v>12653</v>
      </c>
      <c r="C2249" t="s">
        <v>2481</v>
      </c>
      <c r="D2249" s="1">
        <v>43311102</v>
      </c>
      <c r="E2249" t="s">
        <v>30</v>
      </c>
      <c r="G2249">
        <v>42296</v>
      </c>
      <c r="H2249" s="3">
        <v>758</v>
      </c>
      <c r="I2249">
        <v>1325870</v>
      </c>
      <c r="J2249" s="4">
        <v>978</v>
      </c>
      <c r="K2249" t="s">
        <v>31</v>
      </c>
      <c r="L2249" t="s">
        <v>60</v>
      </c>
      <c r="M2249" t="s">
        <v>94</v>
      </c>
      <c r="N2249" s="4">
        <v>1115</v>
      </c>
      <c r="O2249" s="4">
        <v>136885</v>
      </c>
      <c r="P2249" t="s">
        <v>8983</v>
      </c>
      <c r="Q2249" t="s">
        <v>57</v>
      </c>
      <c r="R2249" t="s">
        <v>8985</v>
      </c>
      <c r="S2249" t="s">
        <v>2846</v>
      </c>
      <c r="T2249" t="s">
        <v>35</v>
      </c>
      <c r="U2249" t="s">
        <v>36</v>
      </c>
      <c r="V2249">
        <v>0</v>
      </c>
      <c r="W2249">
        <v>2015</v>
      </c>
      <c r="X2249" t="s">
        <v>169</v>
      </c>
      <c r="Y2249" t="s">
        <v>38</v>
      </c>
      <c r="Z2249" t="s">
        <v>64</v>
      </c>
      <c r="AA2249" t="s">
        <v>40</v>
      </c>
      <c r="AB2249" t="s">
        <v>40</v>
      </c>
    </row>
    <row r="2250" spans="1:28" x14ac:dyDescent="0.35">
      <c r="A2250" s="16" t="s">
        <v>2397</v>
      </c>
      <c r="B2250" s="16" t="s">
        <v>12653</v>
      </c>
      <c r="C2250" s="16" t="s">
        <v>12796</v>
      </c>
      <c r="D2250" s="17">
        <v>42761101</v>
      </c>
      <c r="E2250" s="16" t="s">
        <v>53</v>
      </c>
      <c r="G2250" s="16">
        <v>42307</v>
      </c>
      <c r="H2250" s="18">
        <v>429</v>
      </c>
      <c r="I2250" s="16">
        <v>1331382</v>
      </c>
      <c r="J2250" s="19">
        <v>491</v>
      </c>
      <c r="K2250" s="16" t="s">
        <v>31</v>
      </c>
      <c r="L2250" s="16" t="s">
        <v>60</v>
      </c>
      <c r="M2250" s="16" t="s">
        <v>94</v>
      </c>
      <c r="N2250" s="19">
        <v>704</v>
      </c>
      <c r="O2250" s="19">
        <v>273183</v>
      </c>
      <c r="P2250" s="16" t="s">
        <v>9091</v>
      </c>
      <c r="Q2250" s="16" t="s">
        <v>57</v>
      </c>
      <c r="R2250" s="16" t="s">
        <v>8985</v>
      </c>
      <c r="S2250" s="16" t="s">
        <v>2848</v>
      </c>
      <c r="T2250" s="16" t="s">
        <v>35</v>
      </c>
      <c r="U2250" s="16" t="s">
        <v>36</v>
      </c>
      <c r="V2250" s="16">
        <v>0</v>
      </c>
      <c r="W2250" s="16">
        <v>2015</v>
      </c>
      <c r="X2250" s="16" t="s">
        <v>169</v>
      </c>
      <c r="Y2250" s="16" t="s">
        <v>38</v>
      </c>
      <c r="Z2250" s="16" t="s">
        <v>39</v>
      </c>
      <c r="AA2250" s="16" t="s">
        <v>40</v>
      </c>
      <c r="AB2250" s="16" t="s">
        <v>38</v>
      </c>
    </row>
    <row r="2251" spans="1:28" x14ac:dyDescent="0.35">
      <c r="A2251" t="s">
        <v>2397</v>
      </c>
      <c r="B2251" t="s">
        <v>12653</v>
      </c>
      <c r="C2251" t="s">
        <v>2592</v>
      </c>
      <c r="D2251" s="1">
        <v>192251102</v>
      </c>
      <c r="E2251" t="s">
        <v>43</v>
      </c>
      <c r="G2251">
        <v>42294</v>
      </c>
      <c r="H2251" s="3">
        <v>1526</v>
      </c>
      <c r="I2251">
        <v>1324289</v>
      </c>
      <c r="J2251" s="4">
        <v>174</v>
      </c>
      <c r="K2251" t="s">
        <v>31</v>
      </c>
      <c r="L2251" t="s">
        <v>32</v>
      </c>
      <c r="M2251" t="s">
        <v>33</v>
      </c>
      <c r="N2251" s="4">
        <v>1</v>
      </c>
      <c r="O2251" s="4">
        <v>174</v>
      </c>
      <c r="P2251" t="s">
        <v>9171</v>
      </c>
      <c r="Q2251" t="s">
        <v>57</v>
      </c>
      <c r="R2251" t="s">
        <v>8985</v>
      </c>
      <c r="S2251" t="s">
        <v>2845</v>
      </c>
      <c r="T2251" t="s">
        <v>35</v>
      </c>
      <c r="U2251" t="s">
        <v>36</v>
      </c>
      <c r="V2251">
        <v>0</v>
      </c>
      <c r="W2251">
        <v>2015</v>
      </c>
      <c r="X2251" t="s">
        <v>169</v>
      </c>
      <c r="Y2251" t="s">
        <v>38</v>
      </c>
      <c r="Z2251" t="s">
        <v>64</v>
      </c>
      <c r="AA2251" t="s">
        <v>40</v>
      </c>
      <c r="AB2251" t="s">
        <v>40</v>
      </c>
    </row>
    <row r="2252" spans="1:28" x14ac:dyDescent="0.35">
      <c r="A2252" s="16" t="s">
        <v>2397</v>
      </c>
      <c r="B2252" s="16" t="s">
        <v>12653</v>
      </c>
      <c r="C2252" s="16" t="s">
        <v>2580</v>
      </c>
      <c r="D2252" s="17">
        <v>192291121</v>
      </c>
      <c r="E2252" s="16" t="s">
        <v>30</v>
      </c>
      <c r="G2252" s="16">
        <v>42305</v>
      </c>
      <c r="H2252" s="18">
        <v>848</v>
      </c>
      <c r="I2252" s="16">
        <v>1330285</v>
      </c>
      <c r="J2252" s="19">
        <v>58</v>
      </c>
      <c r="K2252" s="16" t="s">
        <v>31</v>
      </c>
      <c r="L2252" s="16" t="s">
        <v>32</v>
      </c>
      <c r="M2252" s="16" t="s">
        <v>83</v>
      </c>
      <c r="N2252" s="19">
        <v>11</v>
      </c>
      <c r="O2252" s="19">
        <v>638</v>
      </c>
      <c r="P2252" s="16" t="s">
        <v>8994</v>
      </c>
      <c r="Q2252" s="16" t="s">
        <v>8984</v>
      </c>
      <c r="R2252" s="16" t="s">
        <v>8985</v>
      </c>
      <c r="S2252" s="16" t="s">
        <v>2847</v>
      </c>
      <c r="T2252" s="16" t="s">
        <v>35</v>
      </c>
      <c r="U2252" s="16" t="s">
        <v>36</v>
      </c>
      <c r="V2252" s="16">
        <v>42554693</v>
      </c>
      <c r="W2252" s="16">
        <v>2015</v>
      </c>
      <c r="X2252" s="16" t="s">
        <v>169</v>
      </c>
      <c r="Y2252" s="16" t="s">
        <v>38</v>
      </c>
      <c r="Z2252" s="16" t="s">
        <v>422</v>
      </c>
      <c r="AA2252" s="16" t="s">
        <v>40</v>
      </c>
      <c r="AB2252" s="16" t="s">
        <v>38</v>
      </c>
    </row>
    <row r="2253" spans="1:28" x14ac:dyDescent="0.35">
      <c r="A2253" t="s">
        <v>4008</v>
      </c>
      <c r="B2253" t="s">
        <v>12653</v>
      </c>
      <c r="C2253" t="s">
        <v>4020</v>
      </c>
      <c r="D2253" s="1">
        <v>252931102</v>
      </c>
      <c r="E2253" t="s">
        <v>30</v>
      </c>
      <c r="G2253">
        <v>42293</v>
      </c>
      <c r="H2253" s="3">
        <v>1152</v>
      </c>
      <c r="I2253">
        <v>1323428</v>
      </c>
      <c r="J2253" s="4">
        <v>55</v>
      </c>
      <c r="K2253" t="s">
        <v>31</v>
      </c>
      <c r="L2253" t="s">
        <v>66</v>
      </c>
      <c r="M2253" t="s">
        <v>415</v>
      </c>
      <c r="N2253" s="4">
        <v>564</v>
      </c>
      <c r="O2253" s="4">
        <v>31020</v>
      </c>
      <c r="P2253" t="s">
        <v>8983</v>
      </c>
      <c r="Q2253" t="s">
        <v>8984</v>
      </c>
      <c r="R2253" t="s">
        <v>8985</v>
      </c>
      <c r="S2253" t="s">
        <v>13118</v>
      </c>
      <c r="T2253" t="s">
        <v>35</v>
      </c>
      <c r="U2253" t="s">
        <v>36</v>
      </c>
      <c r="V2253">
        <v>0</v>
      </c>
      <c r="W2253">
        <v>2015</v>
      </c>
      <c r="X2253" t="s">
        <v>169</v>
      </c>
      <c r="Y2253" t="s">
        <v>38</v>
      </c>
      <c r="Z2253" t="s">
        <v>39</v>
      </c>
      <c r="AA2253" t="s">
        <v>40</v>
      </c>
      <c r="AB2253" t="s">
        <v>40</v>
      </c>
    </row>
    <row r="2254" spans="1:28" x14ac:dyDescent="0.35">
      <c r="A2254" s="16" t="s">
        <v>4008</v>
      </c>
      <c r="B2254" s="16" t="s">
        <v>12653</v>
      </c>
      <c r="C2254" s="16" t="s">
        <v>12797</v>
      </c>
      <c r="D2254" s="17">
        <v>253642101</v>
      </c>
      <c r="E2254" s="16" t="s">
        <v>59</v>
      </c>
      <c r="G2254" s="16">
        <v>42292</v>
      </c>
      <c r="H2254" s="18">
        <v>547</v>
      </c>
      <c r="I2254" s="16">
        <v>1322361</v>
      </c>
      <c r="J2254" s="19">
        <v>2031</v>
      </c>
      <c r="K2254" s="16" t="s">
        <v>31</v>
      </c>
      <c r="L2254" s="16" t="s">
        <v>384</v>
      </c>
      <c r="M2254" s="16" t="s">
        <v>1178</v>
      </c>
      <c r="N2254" s="19">
        <v>106</v>
      </c>
      <c r="O2254" s="19">
        <v>108871</v>
      </c>
      <c r="P2254" s="16" t="s">
        <v>13111</v>
      </c>
      <c r="Q2254" s="16" t="s">
        <v>8984</v>
      </c>
      <c r="R2254" s="16" t="s">
        <v>8985</v>
      </c>
      <c r="S2254" s="16" t="s">
        <v>4016</v>
      </c>
      <c r="T2254" s="16" t="s">
        <v>35</v>
      </c>
      <c r="U2254" s="16" t="s">
        <v>36</v>
      </c>
      <c r="V2254" s="16">
        <v>0</v>
      </c>
      <c r="W2254" s="16">
        <v>2015</v>
      </c>
      <c r="X2254" s="16" t="s">
        <v>169</v>
      </c>
      <c r="Y2254" s="16" t="s">
        <v>38</v>
      </c>
      <c r="Z2254" s="16" t="s">
        <v>39</v>
      </c>
      <c r="AA2254" s="16" t="s">
        <v>40</v>
      </c>
      <c r="AB2254" s="16" t="s">
        <v>40</v>
      </c>
    </row>
    <row r="2255" spans="1:28" x14ac:dyDescent="0.35">
      <c r="A2255" t="s">
        <v>4028</v>
      </c>
      <c r="B2255" t="s">
        <v>12653</v>
      </c>
      <c r="C2255" t="s">
        <v>4152</v>
      </c>
      <c r="D2255" s="1">
        <v>183011102</v>
      </c>
      <c r="E2255" t="s">
        <v>43</v>
      </c>
      <c r="G2255">
        <v>42284</v>
      </c>
      <c r="H2255" s="3">
        <v>1504</v>
      </c>
      <c r="I2255">
        <v>1318382</v>
      </c>
      <c r="J2255" s="4">
        <v>685</v>
      </c>
      <c r="K2255" t="s">
        <v>31</v>
      </c>
      <c r="L2255" t="s">
        <v>60</v>
      </c>
      <c r="M2255" t="s">
        <v>94</v>
      </c>
      <c r="N2255" s="4">
        <v>134</v>
      </c>
      <c r="O2255" s="4">
        <v>77896</v>
      </c>
      <c r="P2255" t="s">
        <v>8987</v>
      </c>
      <c r="Q2255" t="s">
        <v>57</v>
      </c>
      <c r="R2255" t="s">
        <v>8985</v>
      </c>
      <c r="S2255" t="s">
        <v>4153</v>
      </c>
      <c r="T2255" t="s">
        <v>35</v>
      </c>
      <c r="U2255" t="s">
        <v>36</v>
      </c>
      <c r="V2255">
        <v>0</v>
      </c>
      <c r="W2255">
        <v>2015</v>
      </c>
      <c r="X2255" t="s">
        <v>169</v>
      </c>
      <c r="Y2255" t="s">
        <v>38</v>
      </c>
      <c r="Z2255" t="s">
        <v>39</v>
      </c>
      <c r="AA2255" t="s">
        <v>40</v>
      </c>
      <c r="AB2255" t="s">
        <v>40</v>
      </c>
    </row>
    <row r="2256" spans="1:28" x14ac:dyDescent="0.35">
      <c r="A2256" s="16" t="s">
        <v>4487</v>
      </c>
      <c r="B2256" s="16" t="s">
        <v>12653</v>
      </c>
      <c r="C2256" s="16" t="s">
        <v>4507</v>
      </c>
      <c r="D2256" s="17">
        <v>42291101</v>
      </c>
      <c r="E2256" s="16" t="s">
        <v>43</v>
      </c>
      <c r="G2256" s="16">
        <v>42280</v>
      </c>
      <c r="H2256" s="18">
        <v>1700</v>
      </c>
      <c r="I2256" s="16">
        <v>1315996</v>
      </c>
      <c r="J2256" s="19">
        <v>867</v>
      </c>
      <c r="K2256" s="16" t="s">
        <v>31</v>
      </c>
      <c r="L2256" s="16" t="s">
        <v>32</v>
      </c>
      <c r="M2256" s="16" t="s">
        <v>33</v>
      </c>
      <c r="N2256" s="19">
        <v>14</v>
      </c>
      <c r="O2256" s="19">
        <v>12138</v>
      </c>
      <c r="P2256" s="16" t="s">
        <v>8987</v>
      </c>
      <c r="Q2256" s="16" t="s">
        <v>8984</v>
      </c>
      <c r="R2256" s="16" t="s">
        <v>8985</v>
      </c>
      <c r="S2256" s="16" t="s">
        <v>4680</v>
      </c>
      <c r="T2256" s="16" t="s">
        <v>35</v>
      </c>
      <c r="U2256" s="16" t="s">
        <v>36</v>
      </c>
      <c r="V2256" s="16">
        <v>31188372</v>
      </c>
      <c r="W2256" s="16">
        <v>2015</v>
      </c>
      <c r="X2256" s="16" t="s">
        <v>169</v>
      </c>
      <c r="Y2256" s="16" t="s">
        <v>38</v>
      </c>
      <c r="Z2256" s="16" t="s">
        <v>64</v>
      </c>
      <c r="AA2256" s="16" t="s">
        <v>40</v>
      </c>
      <c r="AB2256" s="16" t="s">
        <v>40</v>
      </c>
    </row>
    <row r="2257" spans="1:28" x14ac:dyDescent="0.35">
      <c r="A2257" t="s">
        <v>4487</v>
      </c>
      <c r="B2257" t="s">
        <v>12654</v>
      </c>
      <c r="C2257" t="s">
        <v>4497</v>
      </c>
      <c r="D2257" s="1">
        <v>42711101</v>
      </c>
      <c r="E2257" t="s">
        <v>43</v>
      </c>
      <c r="G2257">
        <v>42281</v>
      </c>
      <c r="H2257" s="3">
        <v>46</v>
      </c>
      <c r="I2257">
        <v>1316631</v>
      </c>
      <c r="J2257" s="4">
        <v>994</v>
      </c>
      <c r="K2257" t="s">
        <v>31</v>
      </c>
      <c r="L2257" t="s">
        <v>60</v>
      </c>
      <c r="M2257" t="s">
        <v>94</v>
      </c>
      <c r="N2257" s="4">
        <v>18</v>
      </c>
      <c r="O2257" s="4">
        <v>10532</v>
      </c>
      <c r="P2257" t="s">
        <v>8983</v>
      </c>
      <c r="Q2257" t="s">
        <v>8984</v>
      </c>
      <c r="R2257" t="s">
        <v>47</v>
      </c>
      <c r="S2257" t="s">
        <v>4681</v>
      </c>
      <c r="T2257" t="s">
        <v>35</v>
      </c>
      <c r="U2257" t="s">
        <v>36</v>
      </c>
      <c r="V2257">
        <v>0</v>
      </c>
      <c r="W2257">
        <v>2015</v>
      </c>
      <c r="X2257" t="s">
        <v>169</v>
      </c>
      <c r="Y2257" t="s">
        <v>38</v>
      </c>
      <c r="Z2257" t="s">
        <v>39</v>
      </c>
      <c r="AA2257" t="s">
        <v>40</v>
      </c>
      <c r="AB2257" t="s">
        <v>40</v>
      </c>
    </row>
    <row r="2258" spans="1:28" x14ac:dyDescent="0.35">
      <c r="A2258" s="16" t="s">
        <v>5113</v>
      </c>
      <c r="B2258" s="16" t="s">
        <v>12654</v>
      </c>
      <c r="C2258" s="16" t="s">
        <v>5250</v>
      </c>
      <c r="D2258" s="17">
        <v>102021101</v>
      </c>
      <c r="E2258" s="16" t="s">
        <v>43</v>
      </c>
      <c r="G2258" s="16">
        <v>42280</v>
      </c>
      <c r="H2258" s="18">
        <v>2111</v>
      </c>
      <c r="I2258" s="16">
        <v>1316255</v>
      </c>
      <c r="J2258" s="19">
        <v>567</v>
      </c>
      <c r="K2258" s="16" t="s">
        <v>31</v>
      </c>
      <c r="L2258" s="16" t="s">
        <v>32</v>
      </c>
      <c r="M2258" s="16" t="s">
        <v>33</v>
      </c>
      <c r="N2258" s="19">
        <v>157</v>
      </c>
      <c r="O2258" s="19">
        <v>10499</v>
      </c>
      <c r="P2258" s="16" t="s">
        <v>13113</v>
      </c>
      <c r="Q2258" s="16" t="s">
        <v>8984</v>
      </c>
      <c r="R2258" s="16" t="s">
        <v>8985</v>
      </c>
      <c r="S2258" s="16" t="s">
        <v>5337</v>
      </c>
      <c r="T2258" s="16" t="s">
        <v>35</v>
      </c>
      <c r="U2258" s="16" t="s">
        <v>36</v>
      </c>
      <c r="V2258" s="16">
        <v>0</v>
      </c>
      <c r="W2258" s="16">
        <v>2015</v>
      </c>
      <c r="X2258" s="16" t="s">
        <v>169</v>
      </c>
      <c r="Y2258" s="16" t="s">
        <v>38</v>
      </c>
      <c r="Z2258" s="16" t="s">
        <v>39</v>
      </c>
      <c r="AA2258" s="16" t="s">
        <v>40</v>
      </c>
      <c r="AB2258" s="16" t="s">
        <v>40</v>
      </c>
    </row>
    <row r="2259" spans="1:28" x14ac:dyDescent="0.35">
      <c r="A2259" t="s">
        <v>5113</v>
      </c>
      <c r="B2259" t="s">
        <v>12654</v>
      </c>
      <c r="C2259" t="s">
        <v>12798</v>
      </c>
      <c r="D2259" s="1">
        <v>102831103</v>
      </c>
      <c r="E2259" t="s">
        <v>30</v>
      </c>
      <c r="G2259">
        <v>42280</v>
      </c>
      <c r="H2259" s="3">
        <v>2103</v>
      </c>
      <c r="I2259">
        <v>1316247</v>
      </c>
      <c r="J2259" s="4">
        <v>623</v>
      </c>
      <c r="K2259" t="s">
        <v>31</v>
      </c>
      <c r="L2259" t="s">
        <v>32</v>
      </c>
      <c r="M2259" t="s">
        <v>33</v>
      </c>
      <c r="N2259" s="4">
        <v>777</v>
      </c>
      <c r="O2259" s="4">
        <v>81846</v>
      </c>
      <c r="P2259" t="s">
        <v>13119</v>
      </c>
      <c r="Q2259" t="s">
        <v>57</v>
      </c>
      <c r="R2259" t="s">
        <v>8985</v>
      </c>
      <c r="S2259" t="s">
        <v>5338</v>
      </c>
      <c r="T2259" t="s">
        <v>35</v>
      </c>
      <c r="U2259" t="s">
        <v>36</v>
      </c>
      <c r="V2259">
        <v>0</v>
      </c>
      <c r="W2259">
        <v>2015</v>
      </c>
      <c r="X2259" t="s">
        <v>169</v>
      </c>
      <c r="Y2259" t="s">
        <v>38</v>
      </c>
      <c r="Z2259" t="s">
        <v>39</v>
      </c>
      <c r="AA2259" t="s">
        <v>40</v>
      </c>
      <c r="AB2259" t="s">
        <v>40</v>
      </c>
    </row>
    <row r="2260" spans="1:28" x14ac:dyDescent="0.35">
      <c r="A2260" s="16" t="s">
        <v>5113</v>
      </c>
      <c r="B2260" s="16" t="s">
        <v>12654</v>
      </c>
      <c r="C2260" s="16" t="s">
        <v>5157</v>
      </c>
      <c r="D2260" s="17">
        <v>102831101</v>
      </c>
      <c r="E2260" s="16" t="s">
        <v>43</v>
      </c>
      <c r="G2260" s="16">
        <v>42281</v>
      </c>
      <c r="H2260" s="18">
        <v>13</v>
      </c>
      <c r="I2260" s="16">
        <v>1316382</v>
      </c>
      <c r="J2260" s="19">
        <v>607</v>
      </c>
      <c r="K2260" s="16" t="s">
        <v>31</v>
      </c>
      <c r="L2260" s="16" t="s">
        <v>32</v>
      </c>
      <c r="M2260" s="16" t="s">
        <v>33</v>
      </c>
      <c r="N2260" s="19">
        <v>88</v>
      </c>
      <c r="O2260" s="19">
        <v>44372</v>
      </c>
      <c r="P2260" s="16" t="s">
        <v>13113</v>
      </c>
      <c r="Q2260" s="16" t="s">
        <v>8984</v>
      </c>
      <c r="R2260" s="16" t="s">
        <v>8985</v>
      </c>
      <c r="S2260" s="16" t="s">
        <v>5339</v>
      </c>
      <c r="T2260" s="16" t="s">
        <v>35</v>
      </c>
      <c r="U2260" s="16" t="s">
        <v>36</v>
      </c>
      <c r="V2260" s="16">
        <v>0</v>
      </c>
      <c r="W2260" s="16">
        <v>2015</v>
      </c>
      <c r="X2260" s="16" t="s">
        <v>169</v>
      </c>
      <c r="Y2260" s="16" t="s">
        <v>38</v>
      </c>
      <c r="Z2260" s="16" t="s">
        <v>39</v>
      </c>
      <c r="AA2260" s="16" t="s">
        <v>40</v>
      </c>
      <c r="AB2260" s="16" t="s">
        <v>40</v>
      </c>
    </row>
    <row r="2261" spans="1:28" x14ac:dyDescent="0.35">
      <c r="A2261" t="s">
        <v>5113</v>
      </c>
      <c r="B2261" t="s">
        <v>12654</v>
      </c>
      <c r="C2261" t="s">
        <v>12799</v>
      </c>
      <c r="D2261" s="1">
        <v>102831105</v>
      </c>
      <c r="E2261" t="s">
        <v>43</v>
      </c>
      <c r="G2261">
        <v>42281</v>
      </c>
      <c r="H2261" s="3">
        <v>56</v>
      </c>
      <c r="I2261">
        <v>1316439</v>
      </c>
      <c r="J2261" s="4">
        <v>899</v>
      </c>
      <c r="K2261" t="s">
        <v>31</v>
      </c>
      <c r="L2261" t="s">
        <v>32</v>
      </c>
      <c r="M2261" t="s">
        <v>33</v>
      </c>
      <c r="N2261" s="4">
        <v>3</v>
      </c>
      <c r="O2261" s="4">
        <v>2697</v>
      </c>
      <c r="P2261" t="s">
        <v>13113</v>
      </c>
      <c r="Q2261" t="s">
        <v>8984</v>
      </c>
      <c r="R2261" t="s">
        <v>8985</v>
      </c>
      <c r="S2261" t="s">
        <v>5340</v>
      </c>
      <c r="T2261" t="s">
        <v>35</v>
      </c>
      <c r="U2261" t="s">
        <v>36</v>
      </c>
      <c r="V2261">
        <v>0</v>
      </c>
      <c r="W2261">
        <v>2015</v>
      </c>
      <c r="X2261" t="s">
        <v>169</v>
      </c>
      <c r="Y2261" t="s">
        <v>38</v>
      </c>
      <c r="Z2261" t="s">
        <v>39</v>
      </c>
      <c r="AA2261" t="s">
        <v>40</v>
      </c>
      <c r="AB2261" t="s">
        <v>40</v>
      </c>
    </row>
    <row r="2262" spans="1:28" x14ac:dyDescent="0.35">
      <c r="A2262" s="16" t="s">
        <v>5113</v>
      </c>
      <c r="B2262" s="16" t="s">
        <v>12653</v>
      </c>
      <c r="C2262" s="16" t="s">
        <v>5178</v>
      </c>
      <c r="D2262" s="17">
        <v>103351104</v>
      </c>
      <c r="E2262" s="16" t="s">
        <v>43</v>
      </c>
      <c r="G2262" s="16">
        <v>42283</v>
      </c>
      <c r="H2262" s="18">
        <v>1848</v>
      </c>
      <c r="I2262" s="16" t="s">
        <v>12800</v>
      </c>
      <c r="J2262" s="19">
        <v>432</v>
      </c>
      <c r="K2262" s="16" t="s">
        <v>31</v>
      </c>
      <c r="L2262" s="16" t="s">
        <v>66</v>
      </c>
      <c r="M2262" s="16" t="s">
        <v>415</v>
      </c>
      <c r="N2262" s="19">
        <v>161</v>
      </c>
      <c r="O2262" s="19">
        <v>22417</v>
      </c>
      <c r="P2262" s="16" t="s">
        <v>8987</v>
      </c>
      <c r="Q2262" s="16" t="s">
        <v>8984</v>
      </c>
      <c r="R2262" s="16" t="s">
        <v>8985</v>
      </c>
      <c r="S2262" s="16" t="s">
        <v>13120</v>
      </c>
      <c r="T2262" s="16" t="s">
        <v>35</v>
      </c>
      <c r="U2262" s="16" t="s">
        <v>36</v>
      </c>
      <c r="V2262" s="16">
        <v>42490801</v>
      </c>
      <c r="W2262" s="16">
        <v>2015</v>
      </c>
      <c r="X2262" s="16" t="s">
        <v>169</v>
      </c>
      <c r="Y2262" s="16" t="s">
        <v>38</v>
      </c>
      <c r="Z2262" s="16" t="s">
        <v>64</v>
      </c>
      <c r="AA2262" s="16" t="s">
        <v>40</v>
      </c>
      <c r="AB2262" s="16" t="s">
        <v>40</v>
      </c>
    </row>
    <row r="2263" spans="1:28" x14ac:dyDescent="0.35">
      <c r="A2263" t="s">
        <v>5113</v>
      </c>
      <c r="B2263" t="s">
        <v>12653</v>
      </c>
      <c r="C2263" t="s">
        <v>12801</v>
      </c>
      <c r="D2263" s="1">
        <v>103601101</v>
      </c>
      <c r="E2263" t="s">
        <v>43</v>
      </c>
      <c r="G2263">
        <v>42297</v>
      </c>
      <c r="H2263" s="3">
        <v>1455</v>
      </c>
      <c r="I2263">
        <v>1326821</v>
      </c>
      <c r="J2263" s="4">
        <v>713</v>
      </c>
      <c r="K2263" t="s">
        <v>31</v>
      </c>
      <c r="L2263" t="s">
        <v>60</v>
      </c>
      <c r="M2263" t="s">
        <v>94</v>
      </c>
      <c r="N2263" s="4">
        <v>10</v>
      </c>
      <c r="O2263" s="4">
        <v>7130</v>
      </c>
      <c r="P2263" t="s">
        <v>8987</v>
      </c>
      <c r="Q2263" t="s">
        <v>57</v>
      </c>
      <c r="R2263" t="s">
        <v>8985</v>
      </c>
      <c r="S2263" t="s">
        <v>5341</v>
      </c>
      <c r="T2263" t="s">
        <v>35</v>
      </c>
      <c r="U2263" t="s">
        <v>36</v>
      </c>
      <c r="V2263">
        <v>0</v>
      </c>
      <c r="W2263">
        <v>2015</v>
      </c>
      <c r="X2263" t="s">
        <v>169</v>
      </c>
      <c r="Y2263" t="s">
        <v>38</v>
      </c>
      <c r="Z2263" t="s">
        <v>39</v>
      </c>
      <c r="AA2263" t="s">
        <v>40</v>
      </c>
      <c r="AB2263" t="s">
        <v>40</v>
      </c>
    </row>
    <row r="2264" spans="1:28" x14ac:dyDescent="0.35">
      <c r="A2264" s="16" t="s">
        <v>5879</v>
      </c>
      <c r="B2264" s="16" t="s">
        <v>12653</v>
      </c>
      <c r="C2264" s="16" t="s">
        <v>12802</v>
      </c>
      <c r="D2264" s="17">
        <v>24131103</v>
      </c>
      <c r="E2264" s="16" t="s">
        <v>43</v>
      </c>
      <c r="G2264" s="16">
        <v>42296</v>
      </c>
      <c r="H2264" s="18">
        <v>1045</v>
      </c>
      <c r="I2264" s="16">
        <v>1326067</v>
      </c>
      <c r="J2264" s="19">
        <v>378</v>
      </c>
      <c r="K2264" s="16" t="s">
        <v>31</v>
      </c>
      <c r="L2264" s="16" t="s">
        <v>32</v>
      </c>
      <c r="M2264" s="16" t="s">
        <v>83</v>
      </c>
      <c r="N2264" s="19">
        <v>35</v>
      </c>
      <c r="O2264" s="19">
        <v>11358</v>
      </c>
      <c r="P2264" s="16" t="s">
        <v>9004</v>
      </c>
      <c r="Q2264" s="16" t="s">
        <v>8984</v>
      </c>
      <c r="R2264" s="16" t="s">
        <v>8985</v>
      </c>
      <c r="S2264" s="16" t="s">
        <v>5963</v>
      </c>
      <c r="T2264" s="16" t="s">
        <v>35</v>
      </c>
      <c r="U2264" s="16" t="s">
        <v>36</v>
      </c>
      <c r="V2264" s="16">
        <v>42530111</v>
      </c>
      <c r="W2264" s="16">
        <v>2015</v>
      </c>
      <c r="X2264" s="16" t="s">
        <v>169</v>
      </c>
      <c r="Y2264" s="16" t="s">
        <v>38</v>
      </c>
      <c r="Z2264" s="16" t="s">
        <v>39</v>
      </c>
      <c r="AA2264" s="16" t="s">
        <v>40</v>
      </c>
      <c r="AB2264" s="16" t="s">
        <v>40</v>
      </c>
    </row>
    <row r="2265" spans="1:28" x14ac:dyDescent="0.35">
      <c r="A2265" t="s">
        <v>6337</v>
      </c>
      <c r="B2265" t="s">
        <v>12654</v>
      </c>
      <c r="C2265" t="s">
        <v>12803</v>
      </c>
      <c r="D2265" s="1">
        <v>153612104</v>
      </c>
      <c r="E2265" t="s">
        <v>43</v>
      </c>
      <c r="G2265">
        <v>42278</v>
      </c>
      <c r="H2265" s="3">
        <v>445</v>
      </c>
      <c r="I2265">
        <v>1314604</v>
      </c>
      <c r="J2265" s="4">
        <v>574</v>
      </c>
      <c r="K2265" t="s">
        <v>31</v>
      </c>
      <c r="L2265" t="s">
        <v>60</v>
      </c>
      <c r="M2265" t="s">
        <v>94</v>
      </c>
      <c r="N2265" s="4">
        <v>55</v>
      </c>
      <c r="O2265" s="4">
        <v>13178</v>
      </c>
      <c r="P2265" t="s">
        <v>8990</v>
      </c>
      <c r="Q2265" t="s">
        <v>57</v>
      </c>
      <c r="R2265" t="s">
        <v>8985</v>
      </c>
      <c r="S2265" t="s">
        <v>6606</v>
      </c>
      <c r="T2265" t="s">
        <v>35</v>
      </c>
      <c r="U2265" t="s">
        <v>36</v>
      </c>
      <c r="V2265">
        <v>0</v>
      </c>
      <c r="W2265">
        <v>2015</v>
      </c>
      <c r="X2265" t="s">
        <v>169</v>
      </c>
      <c r="Y2265" t="s">
        <v>38</v>
      </c>
      <c r="Z2265" t="s">
        <v>64</v>
      </c>
      <c r="AA2265" t="s">
        <v>40</v>
      </c>
      <c r="AB2265" t="s">
        <v>40</v>
      </c>
    </row>
    <row r="2266" spans="1:28" x14ac:dyDescent="0.35">
      <c r="A2266" s="16" t="s">
        <v>6337</v>
      </c>
      <c r="B2266" s="16" t="s">
        <v>12653</v>
      </c>
      <c r="C2266" s="16" t="s">
        <v>6380</v>
      </c>
      <c r="D2266" s="17">
        <v>153082106</v>
      </c>
      <c r="E2266" s="16" t="s">
        <v>43</v>
      </c>
      <c r="G2266" s="16">
        <v>42305</v>
      </c>
      <c r="H2266" s="18">
        <v>1013</v>
      </c>
      <c r="I2266" s="16">
        <v>1330337</v>
      </c>
      <c r="J2266" s="19">
        <v>367</v>
      </c>
      <c r="K2266" s="16" t="s">
        <v>31</v>
      </c>
      <c r="L2266" s="16" t="s">
        <v>32</v>
      </c>
      <c r="M2266" s="16" t="s">
        <v>83</v>
      </c>
      <c r="N2266" s="19">
        <v>290</v>
      </c>
      <c r="O2266" s="19">
        <v>7646</v>
      </c>
      <c r="P2266" s="16" t="s">
        <v>8994</v>
      </c>
      <c r="Q2266" s="16" t="s">
        <v>8984</v>
      </c>
      <c r="R2266" s="16" t="s">
        <v>8985</v>
      </c>
      <c r="S2266" s="16" t="s">
        <v>6611</v>
      </c>
      <c r="T2266" s="16" t="s">
        <v>35</v>
      </c>
      <c r="U2266" s="16" t="s">
        <v>36</v>
      </c>
      <c r="V2266" s="16">
        <v>0</v>
      </c>
      <c r="W2266" s="16">
        <v>2015</v>
      </c>
      <c r="X2266" s="16" t="s">
        <v>169</v>
      </c>
      <c r="Y2266" s="16" t="s">
        <v>38</v>
      </c>
      <c r="Z2266" s="16" t="s">
        <v>64</v>
      </c>
      <c r="AA2266" s="16" t="s">
        <v>40</v>
      </c>
      <c r="AB2266" s="16" t="s">
        <v>40</v>
      </c>
    </row>
    <row r="2267" spans="1:28" x14ac:dyDescent="0.35">
      <c r="A2267" t="s">
        <v>6337</v>
      </c>
      <c r="B2267" t="s">
        <v>12653</v>
      </c>
      <c r="C2267" t="s">
        <v>12804</v>
      </c>
      <c r="D2267" s="1">
        <v>152561103</v>
      </c>
      <c r="E2267" t="s">
        <v>43</v>
      </c>
      <c r="G2267">
        <v>42306</v>
      </c>
      <c r="H2267" s="3">
        <v>714</v>
      </c>
      <c r="I2267">
        <v>1330817</v>
      </c>
      <c r="J2267" s="4">
        <v>330</v>
      </c>
      <c r="K2267" t="s">
        <v>31</v>
      </c>
      <c r="L2267" t="s">
        <v>66</v>
      </c>
      <c r="M2267" t="s">
        <v>415</v>
      </c>
      <c r="N2267" s="4">
        <v>1</v>
      </c>
      <c r="O2267" s="4">
        <v>330</v>
      </c>
      <c r="P2267" t="s">
        <v>8987</v>
      </c>
      <c r="Q2267" t="s">
        <v>9125</v>
      </c>
      <c r="R2267" t="s">
        <v>8985</v>
      </c>
      <c r="S2267" t="s">
        <v>6612</v>
      </c>
      <c r="T2267" t="s">
        <v>35</v>
      </c>
      <c r="U2267" t="s">
        <v>36</v>
      </c>
      <c r="V2267">
        <v>31196052</v>
      </c>
      <c r="W2267">
        <v>2015</v>
      </c>
      <c r="X2267" t="s">
        <v>169</v>
      </c>
      <c r="Y2267" t="s">
        <v>38</v>
      </c>
      <c r="Z2267" t="s">
        <v>39</v>
      </c>
      <c r="AA2267" t="s">
        <v>40</v>
      </c>
      <c r="AB2267" t="s">
        <v>40</v>
      </c>
    </row>
    <row r="2268" spans="1:28" x14ac:dyDescent="0.35">
      <c r="A2268" s="16" t="s">
        <v>6337</v>
      </c>
      <c r="B2268" s="16" t="s">
        <v>12653</v>
      </c>
      <c r="C2268" s="16" t="s">
        <v>6380</v>
      </c>
      <c r="D2268" s="17">
        <v>153082106</v>
      </c>
      <c r="E2268" s="16" t="s">
        <v>43</v>
      </c>
      <c r="G2268" s="16">
        <v>42280</v>
      </c>
      <c r="H2268" s="18">
        <v>2345</v>
      </c>
      <c r="I2268" s="16">
        <v>1316376</v>
      </c>
      <c r="J2268" s="19">
        <v>555</v>
      </c>
      <c r="K2268" s="16" t="s">
        <v>31</v>
      </c>
      <c r="L2268" s="16" t="s">
        <v>32</v>
      </c>
      <c r="M2268" s="16" t="s">
        <v>33</v>
      </c>
      <c r="N2268" s="19">
        <v>2</v>
      </c>
      <c r="O2268" s="19">
        <v>1110</v>
      </c>
      <c r="P2268" s="16" t="s">
        <v>8983</v>
      </c>
      <c r="Q2268" s="16" t="s">
        <v>8984</v>
      </c>
      <c r="R2268" s="16" t="s">
        <v>47</v>
      </c>
      <c r="S2268" s="16" t="s">
        <v>6607</v>
      </c>
      <c r="T2268" s="16" t="s">
        <v>35</v>
      </c>
      <c r="U2268" s="16" t="s">
        <v>36</v>
      </c>
      <c r="V2268" s="16">
        <v>42489057</v>
      </c>
      <c r="W2268" s="16">
        <v>2015</v>
      </c>
      <c r="X2268" s="16" t="s">
        <v>169</v>
      </c>
      <c r="Y2268" s="16" t="s">
        <v>38</v>
      </c>
      <c r="Z2268" s="16" t="s">
        <v>39</v>
      </c>
      <c r="AA2268" s="16" t="s">
        <v>40</v>
      </c>
      <c r="AB2268" s="16" t="s">
        <v>40</v>
      </c>
    </row>
    <row r="2269" spans="1:28" x14ac:dyDescent="0.35">
      <c r="A2269" t="s">
        <v>6337</v>
      </c>
      <c r="B2269" t="s">
        <v>12653</v>
      </c>
      <c r="C2269" t="s">
        <v>12805</v>
      </c>
      <c r="D2269" s="1">
        <v>152701107</v>
      </c>
      <c r="E2269" t="s">
        <v>43</v>
      </c>
      <c r="G2269">
        <v>42286</v>
      </c>
      <c r="H2269" s="3">
        <v>1412</v>
      </c>
      <c r="I2269">
        <v>1319379</v>
      </c>
      <c r="J2269" s="4">
        <v>413</v>
      </c>
      <c r="K2269" t="s">
        <v>31</v>
      </c>
      <c r="L2269" t="s">
        <v>66</v>
      </c>
      <c r="M2269" t="s">
        <v>415</v>
      </c>
      <c r="N2269" s="4">
        <v>7</v>
      </c>
      <c r="O2269" s="4">
        <v>1901</v>
      </c>
      <c r="P2269" t="s">
        <v>8987</v>
      </c>
      <c r="Q2269" t="s">
        <v>9125</v>
      </c>
      <c r="R2269" t="s">
        <v>8985</v>
      </c>
      <c r="S2269" t="s">
        <v>6610</v>
      </c>
      <c r="T2269" t="s">
        <v>35</v>
      </c>
      <c r="U2269" t="s">
        <v>36</v>
      </c>
      <c r="V2269">
        <v>31190209</v>
      </c>
      <c r="W2269">
        <v>2015</v>
      </c>
      <c r="X2269" t="s">
        <v>169</v>
      </c>
      <c r="Y2269" t="s">
        <v>38</v>
      </c>
      <c r="Z2269" t="s">
        <v>39</v>
      </c>
      <c r="AA2269" t="s">
        <v>40</v>
      </c>
      <c r="AB2269" t="s">
        <v>40</v>
      </c>
    </row>
    <row r="2270" spans="1:28" x14ac:dyDescent="0.35">
      <c r="A2270" s="16" t="s">
        <v>6337</v>
      </c>
      <c r="B2270" s="16" t="s">
        <v>12653</v>
      </c>
      <c r="C2270" s="16" t="s">
        <v>12806</v>
      </c>
      <c r="D2270" s="17">
        <v>152181102</v>
      </c>
      <c r="E2270" s="16" t="s">
        <v>43</v>
      </c>
      <c r="G2270" s="16">
        <v>42284</v>
      </c>
      <c r="H2270" s="18">
        <v>1752</v>
      </c>
      <c r="I2270" s="16">
        <v>1318457</v>
      </c>
      <c r="J2270" s="19">
        <v>600</v>
      </c>
      <c r="K2270" s="16" t="s">
        <v>31</v>
      </c>
      <c r="L2270" s="16" t="s">
        <v>60</v>
      </c>
      <c r="M2270" s="16" t="s">
        <v>94</v>
      </c>
      <c r="N2270" s="19">
        <v>7</v>
      </c>
      <c r="O2270" s="19">
        <v>4200</v>
      </c>
      <c r="P2270" s="16" t="s">
        <v>8987</v>
      </c>
      <c r="Q2270" s="16" t="s">
        <v>57</v>
      </c>
      <c r="R2270" s="16" t="s">
        <v>8985</v>
      </c>
      <c r="S2270" s="16" t="s">
        <v>6609</v>
      </c>
      <c r="T2270" s="16" t="s">
        <v>35</v>
      </c>
      <c r="U2270" s="16" t="s">
        <v>36</v>
      </c>
      <c r="V2270" s="16">
        <v>0</v>
      </c>
      <c r="W2270" s="16">
        <v>2015</v>
      </c>
      <c r="X2270" s="16" t="s">
        <v>169</v>
      </c>
      <c r="Y2270" s="16" t="s">
        <v>38</v>
      </c>
      <c r="Z2270" s="16" t="s">
        <v>64</v>
      </c>
      <c r="AA2270" s="16" t="s">
        <v>40</v>
      </c>
      <c r="AB2270" s="16" t="s">
        <v>40</v>
      </c>
    </row>
    <row r="2271" spans="1:28" x14ac:dyDescent="0.35">
      <c r="A2271" t="s">
        <v>6337</v>
      </c>
      <c r="B2271" t="s">
        <v>12653</v>
      </c>
      <c r="C2271" t="s">
        <v>12807</v>
      </c>
      <c r="D2271" s="1">
        <v>152921101</v>
      </c>
      <c r="E2271" t="s">
        <v>43</v>
      </c>
      <c r="G2271">
        <v>42281</v>
      </c>
      <c r="H2271" s="3">
        <v>132</v>
      </c>
      <c r="I2271">
        <v>1316457</v>
      </c>
      <c r="J2271" s="4">
        <v>418</v>
      </c>
      <c r="K2271" t="s">
        <v>31</v>
      </c>
      <c r="L2271" t="s">
        <v>32</v>
      </c>
      <c r="M2271" t="s">
        <v>83</v>
      </c>
      <c r="N2271" s="4">
        <v>13</v>
      </c>
      <c r="O2271" s="4">
        <v>4021</v>
      </c>
      <c r="P2271" t="s">
        <v>8987</v>
      </c>
      <c r="Q2271" t="s">
        <v>8984</v>
      </c>
      <c r="R2271" t="s">
        <v>47</v>
      </c>
      <c r="S2271" t="s">
        <v>6224</v>
      </c>
      <c r="T2271" t="s">
        <v>35</v>
      </c>
      <c r="U2271" t="s">
        <v>36</v>
      </c>
      <c r="V2271">
        <v>0</v>
      </c>
      <c r="W2271">
        <v>2015</v>
      </c>
      <c r="X2271" t="s">
        <v>169</v>
      </c>
      <c r="Y2271" t="s">
        <v>38</v>
      </c>
      <c r="Z2271" t="s">
        <v>39</v>
      </c>
      <c r="AA2271" t="s">
        <v>40</v>
      </c>
      <c r="AB2271" t="s">
        <v>40</v>
      </c>
    </row>
    <row r="2272" spans="1:28" x14ac:dyDescent="0.35">
      <c r="A2272" s="16" t="s">
        <v>6337</v>
      </c>
      <c r="B2272" s="16" t="s">
        <v>12654</v>
      </c>
      <c r="C2272" s="16" t="s">
        <v>6368</v>
      </c>
      <c r="D2272" s="17">
        <v>152481105</v>
      </c>
      <c r="E2272" s="16" t="s">
        <v>43</v>
      </c>
      <c r="G2272" s="16">
        <v>42284</v>
      </c>
      <c r="H2272" s="18">
        <v>2038</v>
      </c>
      <c r="I2272" s="16">
        <v>1318525</v>
      </c>
      <c r="J2272" s="19">
        <v>633</v>
      </c>
      <c r="K2272" s="16" t="s">
        <v>31</v>
      </c>
      <c r="L2272" s="16" t="s">
        <v>60</v>
      </c>
      <c r="M2272" s="16" t="s">
        <v>94</v>
      </c>
      <c r="N2272" s="19">
        <v>70</v>
      </c>
      <c r="O2272" s="19">
        <v>40572</v>
      </c>
      <c r="P2272" s="16" t="s">
        <v>8987</v>
      </c>
      <c r="Q2272" s="16" t="s">
        <v>57</v>
      </c>
      <c r="R2272" s="16" t="s">
        <v>8985</v>
      </c>
      <c r="S2272" s="16" t="s">
        <v>6608</v>
      </c>
      <c r="T2272" s="16" t="s">
        <v>35</v>
      </c>
      <c r="U2272" s="16" t="s">
        <v>36</v>
      </c>
      <c r="V2272" s="16">
        <v>31189269</v>
      </c>
      <c r="W2272" s="16">
        <v>2015</v>
      </c>
      <c r="X2272" s="16" t="s">
        <v>169</v>
      </c>
      <c r="Y2272" s="16" t="s">
        <v>38</v>
      </c>
      <c r="Z2272" s="16" t="s">
        <v>64</v>
      </c>
      <c r="AA2272" s="16" t="s">
        <v>40</v>
      </c>
      <c r="AB2272" s="16" t="s">
        <v>40</v>
      </c>
    </row>
    <row r="2273" spans="1:28" x14ac:dyDescent="0.35">
      <c r="A2273" t="s">
        <v>7410</v>
      </c>
      <c r="B2273" t="s">
        <v>12653</v>
      </c>
      <c r="C2273" t="s">
        <v>12808</v>
      </c>
      <c r="D2273" s="1">
        <v>43071102</v>
      </c>
      <c r="E2273" t="s">
        <v>43</v>
      </c>
      <c r="G2273">
        <v>42287</v>
      </c>
      <c r="H2273" s="3">
        <v>1028</v>
      </c>
      <c r="I2273">
        <v>1319876</v>
      </c>
      <c r="J2273" s="4">
        <v>412</v>
      </c>
      <c r="K2273" t="s">
        <v>31</v>
      </c>
      <c r="L2273" t="s">
        <v>66</v>
      </c>
      <c r="M2273" t="s">
        <v>415</v>
      </c>
      <c r="N2273" s="4">
        <v>185</v>
      </c>
      <c r="O2273" s="4">
        <v>33716</v>
      </c>
      <c r="P2273" t="s">
        <v>9004</v>
      </c>
      <c r="Q2273" t="s">
        <v>8984</v>
      </c>
      <c r="R2273" t="s">
        <v>8985</v>
      </c>
      <c r="S2273" t="s">
        <v>7643</v>
      </c>
      <c r="T2273" t="s">
        <v>35</v>
      </c>
      <c r="U2273" t="s">
        <v>36</v>
      </c>
      <c r="V2273">
        <v>42496112</v>
      </c>
      <c r="W2273">
        <v>2015</v>
      </c>
      <c r="X2273" t="s">
        <v>169</v>
      </c>
      <c r="Y2273" t="s">
        <v>38</v>
      </c>
      <c r="Z2273" t="s">
        <v>39</v>
      </c>
      <c r="AA2273" t="s">
        <v>40</v>
      </c>
      <c r="AB2273" t="s">
        <v>40</v>
      </c>
    </row>
    <row r="2274" spans="1:28" x14ac:dyDescent="0.35">
      <c r="A2274" s="16" t="s">
        <v>8258</v>
      </c>
      <c r="B2274" s="16" t="s">
        <v>12654</v>
      </c>
      <c r="C2274" s="16" t="s">
        <v>12809</v>
      </c>
      <c r="D2274" s="17">
        <v>162821702</v>
      </c>
      <c r="E2274" s="16" t="s">
        <v>43</v>
      </c>
      <c r="G2274" s="16">
        <v>42283</v>
      </c>
      <c r="H2274" s="18">
        <v>2113</v>
      </c>
      <c r="I2274" s="16">
        <v>1318006</v>
      </c>
      <c r="J2274" s="19">
        <v>648</v>
      </c>
      <c r="K2274" s="16" t="s">
        <v>31</v>
      </c>
      <c r="L2274" s="16" t="s">
        <v>32</v>
      </c>
      <c r="M2274" s="16" t="s">
        <v>33</v>
      </c>
      <c r="N2274" s="19">
        <v>42</v>
      </c>
      <c r="O2274" s="19">
        <v>27216</v>
      </c>
      <c r="P2274" s="16" t="s">
        <v>8983</v>
      </c>
      <c r="Q2274" s="16" t="s">
        <v>57</v>
      </c>
      <c r="R2274" s="16" t="s">
        <v>8985</v>
      </c>
      <c r="S2274" s="16" t="s">
        <v>8341</v>
      </c>
      <c r="T2274" s="16" t="s">
        <v>35</v>
      </c>
      <c r="U2274" s="16" t="s">
        <v>36</v>
      </c>
      <c r="V2274" s="16">
        <v>31189166</v>
      </c>
      <c r="W2274" s="16">
        <v>2015</v>
      </c>
      <c r="X2274" s="16" t="s">
        <v>169</v>
      </c>
      <c r="Y2274" s="16" t="s">
        <v>38</v>
      </c>
      <c r="Z2274" s="16" t="s">
        <v>64</v>
      </c>
      <c r="AA2274" s="16" t="s">
        <v>40</v>
      </c>
      <c r="AB2274" s="16" t="s">
        <v>40</v>
      </c>
    </row>
    <row r="2275" spans="1:28" x14ac:dyDescent="0.35">
      <c r="A2275" t="s">
        <v>8258</v>
      </c>
      <c r="B2275" t="s">
        <v>12653</v>
      </c>
      <c r="C2275" t="s">
        <v>8259</v>
      </c>
      <c r="D2275" s="1">
        <v>163751102</v>
      </c>
      <c r="E2275" t="s">
        <v>43</v>
      </c>
      <c r="G2275">
        <v>42294</v>
      </c>
      <c r="H2275" s="3">
        <v>823</v>
      </c>
      <c r="I2275">
        <v>1323987</v>
      </c>
      <c r="J2275" s="4">
        <v>608</v>
      </c>
      <c r="K2275" t="s">
        <v>31</v>
      </c>
      <c r="L2275" t="s">
        <v>384</v>
      </c>
      <c r="M2275" t="s">
        <v>1178</v>
      </c>
      <c r="N2275" s="4">
        <v>32</v>
      </c>
      <c r="O2275" s="4">
        <v>19456</v>
      </c>
      <c r="P2275" t="s">
        <v>13111</v>
      </c>
      <c r="Q2275" t="s">
        <v>781</v>
      </c>
      <c r="R2275" t="s">
        <v>8985</v>
      </c>
      <c r="S2275" t="s">
        <v>8342</v>
      </c>
      <c r="T2275" t="s">
        <v>35</v>
      </c>
      <c r="U2275" t="s">
        <v>36</v>
      </c>
      <c r="V2275">
        <v>0</v>
      </c>
      <c r="W2275">
        <v>2015</v>
      </c>
      <c r="X2275" t="s">
        <v>169</v>
      </c>
      <c r="Y2275" t="s">
        <v>38</v>
      </c>
      <c r="Z2275" t="s">
        <v>64</v>
      </c>
      <c r="AA2275" t="s">
        <v>40</v>
      </c>
      <c r="AB2275" t="s">
        <v>40</v>
      </c>
    </row>
    <row r="2276" spans="1:28" x14ac:dyDescent="0.35">
      <c r="A2276" s="16" t="s">
        <v>8579</v>
      </c>
      <c r="B2276" s="16" t="s">
        <v>12654</v>
      </c>
      <c r="C2276" s="16" t="s">
        <v>8664</v>
      </c>
      <c r="D2276" s="17">
        <v>163661702</v>
      </c>
      <c r="E2276" s="16" t="s">
        <v>43</v>
      </c>
      <c r="G2276" s="16">
        <v>42281</v>
      </c>
      <c r="H2276" s="18">
        <v>1648</v>
      </c>
      <c r="I2276" s="16">
        <v>1316851</v>
      </c>
      <c r="J2276" s="19">
        <v>632</v>
      </c>
      <c r="K2276" s="16" t="s">
        <v>31</v>
      </c>
      <c r="L2276" s="16" t="s">
        <v>60</v>
      </c>
      <c r="M2276" s="16" t="s">
        <v>61</v>
      </c>
      <c r="N2276" s="19">
        <v>331</v>
      </c>
      <c r="O2276" s="19">
        <v>142141</v>
      </c>
      <c r="P2276" s="16" t="s">
        <v>8983</v>
      </c>
      <c r="Q2276" s="16" t="s">
        <v>9125</v>
      </c>
      <c r="R2276" s="16" t="s">
        <v>8985</v>
      </c>
      <c r="S2276" s="16" t="s">
        <v>8682</v>
      </c>
      <c r="T2276" s="16" t="s">
        <v>35</v>
      </c>
      <c r="U2276" s="16" t="s">
        <v>36</v>
      </c>
      <c r="V2276" s="16">
        <v>31188456</v>
      </c>
      <c r="W2276" s="16">
        <v>2015</v>
      </c>
      <c r="X2276" s="16" t="s">
        <v>169</v>
      </c>
      <c r="Y2276" s="16" t="s">
        <v>38</v>
      </c>
      <c r="Z2276" s="16" t="s">
        <v>39</v>
      </c>
      <c r="AA2276" s="16" t="s">
        <v>40</v>
      </c>
      <c r="AB2276" s="16" t="s">
        <v>40</v>
      </c>
    </row>
    <row r="2277" spans="1:28" x14ac:dyDescent="0.35">
      <c r="A2277" t="s">
        <v>28</v>
      </c>
      <c r="B2277" t="s">
        <v>12653</v>
      </c>
      <c r="C2277" t="s">
        <v>131</v>
      </c>
      <c r="D2277" s="1">
        <v>83192101</v>
      </c>
      <c r="E2277" t="s">
        <v>43</v>
      </c>
      <c r="G2277">
        <v>42275</v>
      </c>
      <c r="H2277" s="3">
        <v>902</v>
      </c>
      <c r="I2277">
        <v>1312984</v>
      </c>
      <c r="J2277" s="4">
        <v>489</v>
      </c>
      <c r="K2277" t="s">
        <v>31</v>
      </c>
      <c r="L2277" t="s">
        <v>60</v>
      </c>
      <c r="M2277" t="s">
        <v>61</v>
      </c>
      <c r="N2277" s="4">
        <v>75</v>
      </c>
      <c r="O2277" s="4">
        <v>26595</v>
      </c>
      <c r="P2277" t="s">
        <v>9004</v>
      </c>
      <c r="Q2277" t="s">
        <v>8984</v>
      </c>
      <c r="R2277" t="s">
        <v>8985</v>
      </c>
      <c r="S2277" t="s">
        <v>463</v>
      </c>
      <c r="T2277" t="s">
        <v>35</v>
      </c>
      <c r="U2277" t="s">
        <v>36</v>
      </c>
      <c r="V2277">
        <v>31187233</v>
      </c>
      <c r="W2277">
        <v>2015</v>
      </c>
      <c r="X2277" t="s">
        <v>158</v>
      </c>
      <c r="Y2277" t="s">
        <v>38</v>
      </c>
      <c r="Z2277" t="s">
        <v>64</v>
      </c>
      <c r="AA2277" t="s">
        <v>40</v>
      </c>
      <c r="AB2277" t="s">
        <v>40</v>
      </c>
    </row>
    <row r="2278" spans="1:28" x14ac:dyDescent="0.35">
      <c r="A2278" s="16" t="s">
        <v>28</v>
      </c>
      <c r="B2278" s="16" t="s">
        <v>12654</v>
      </c>
      <c r="C2278" s="16" t="s">
        <v>131</v>
      </c>
      <c r="D2278" s="17">
        <v>83192101</v>
      </c>
      <c r="E2278" s="16" t="s">
        <v>43</v>
      </c>
      <c r="G2278" s="16">
        <v>42266</v>
      </c>
      <c r="H2278" s="18">
        <v>2005</v>
      </c>
      <c r="I2278" s="16">
        <v>1308771</v>
      </c>
      <c r="J2278" s="19">
        <v>160</v>
      </c>
      <c r="K2278" s="16" t="s">
        <v>31</v>
      </c>
      <c r="L2278" s="16" t="s">
        <v>32</v>
      </c>
      <c r="M2278" s="16" t="s">
        <v>33</v>
      </c>
      <c r="N2278" s="19">
        <v>3</v>
      </c>
      <c r="O2278" s="19">
        <v>480</v>
      </c>
      <c r="P2278" s="16" t="s">
        <v>9064</v>
      </c>
      <c r="Q2278" s="16" t="s">
        <v>8984</v>
      </c>
      <c r="R2278" s="16" t="s">
        <v>8985</v>
      </c>
      <c r="S2278" s="16" t="s">
        <v>462</v>
      </c>
      <c r="T2278" s="16" t="s">
        <v>35</v>
      </c>
      <c r="U2278" s="16" t="s">
        <v>36</v>
      </c>
      <c r="V2278" s="16">
        <v>0</v>
      </c>
      <c r="W2278" s="16">
        <v>2015</v>
      </c>
      <c r="X2278" s="16" t="s">
        <v>158</v>
      </c>
      <c r="Y2278" s="16" t="s">
        <v>38</v>
      </c>
      <c r="Z2278" s="16" t="s">
        <v>39</v>
      </c>
      <c r="AA2278" s="16" t="s">
        <v>40</v>
      </c>
      <c r="AB2278" s="16" t="s">
        <v>40</v>
      </c>
    </row>
    <row r="2279" spans="1:28" x14ac:dyDescent="0.35">
      <c r="A2279" t="s">
        <v>28</v>
      </c>
      <c r="B2279" t="s">
        <v>12653</v>
      </c>
      <c r="C2279" t="s">
        <v>98</v>
      </c>
      <c r="D2279" s="1">
        <v>83692104</v>
      </c>
      <c r="E2279" t="s">
        <v>43</v>
      </c>
      <c r="G2279">
        <v>42251</v>
      </c>
      <c r="H2279" s="3">
        <v>1915</v>
      </c>
      <c r="I2279">
        <v>1300397</v>
      </c>
      <c r="J2279" s="4">
        <v>568</v>
      </c>
      <c r="K2279" t="s">
        <v>31</v>
      </c>
      <c r="L2279" t="s">
        <v>32</v>
      </c>
      <c r="M2279" t="s">
        <v>33</v>
      </c>
      <c r="N2279" s="4">
        <v>54</v>
      </c>
      <c r="O2279" s="4">
        <v>22374</v>
      </c>
      <c r="P2279" t="s">
        <v>8987</v>
      </c>
      <c r="Q2279" t="s">
        <v>8984</v>
      </c>
      <c r="R2279" t="s">
        <v>8985</v>
      </c>
      <c r="S2279" t="s">
        <v>454</v>
      </c>
      <c r="T2279" t="s">
        <v>35</v>
      </c>
      <c r="U2279" t="s">
        <v>36</v>
      </c>
      <c r="V2279">
        <v>0</v>
      </c>
      <c r="W2279">
        <v>2015</v>
      </c>
      <c r="X2279" t="s">
        <v>158</v>
      </c>
      <c r="Y2279" t="s">
        <v>38</v>
      </c>
      <c r="Z2279" t="s">
        <v>39</v>
      </c>
      <c r="AA2279" t="s">
        <v>40</v>
      </c>
      <c r="AB2279" t="s">
        <v>40</v>
      </c>
    </row>
    <row r="2280" spans="1:28" x14ac:dyDescent="0.35">
      <c r="A2280" s="16" t="s">
        <v>28</v>
      </c>
      <c r="B2280" s="16" t="s">
        <v>12654</v>
      </c>
      <c r="C2280" s="16" t="s">
        <v>460</v>
      </c>
      <c r="D2280" s="17">
        <v>83252107</v>
      </c>
      <c r="E2280" s="16" t="s">
        <v>53</v>
      </c>
      <c r="G2280" s="16">
        <v>42262</v>
      </c>
      <c r="H2280" s="18">
        <v>55</v>
      </c>
      <c r="I2280" s="16">
        <v>1305885</v>
      </c>
      <c r="J2280" s="19">
        <v>1168</v>
      </c>
      <c r="K2280" s="16" t="s">
        <v>31</v>
      </c>
      <c r="L2280" s="16" t="s">
        <v>32</v>
      </c>
      <c r="M2280" s="16" t="s">
        <v>33</v>
      </c>
      <c r="N2280" s="19">
        <v>18</v>
      </c>
      <c r="O2280" s="19">
        <v>2324</v>
      </c>
      <c r="P2280" s="16" t="s">
        <v>8983</v>
      </c>
      <c r="Q2280" s="16" t="s">
        <v>8984</v>
      </c>
      <c r="R2280" s="16" t="s">
        <v>8985</v>
      </c>
      <c r="S2280" s="16" t="s">
        <v>461</v>
      </c>
      <c r="T2280" s="16" t="s">
        <v>35</v>
      </c>
      <c r="U2280" s="16" t="s">
        <v>36</v>
      </c>
      <c r="V2280" s="16">
        <v>0</v>
      </c>
      <c r="W2280" s="16">
        <v>2015</v>
      </c>
      <c r="X2280" s="16" t="s">
        <v>158</v>
      </c>
      <c r="Y2280" s="16" t="s">
        <v>38</v>
      </c>
      <c r="Z2280" s="16" t="s">
        <v>88</v>
      </c>
      <c r="AA2280" s="16" t="s">
        <v>40</v>
      </c>
      <c r="AB2280" s="16" t="s">
        <v>38</v>
      </c>
    </row>
    <row r="2281" spans="1:28" x14ac:dyDescent="0.35">
      <c r="A2281" t="s">
        <v>28</v>
      </c>
      <c r="B2281" t="s">
        <v>12654</v>
      </c>
      <c r="C2281" t="s">
        <v>457</v>
      </c>
      <c r="D2281" s="1">
        <v>8304</v>
      </c>
      <c r="E2281" t="s">
        <v>30</v>
      </c>
      <c r="G2281">
        <v>42262</v>
      </c>
      <c r="H2281" s="3">
        <v>247</v>
      </c>
      <c r="I2281">
        <v>1305903</v>
      </c>
      <c r="J2281" s="4">
        <v>911</v>
      </c>
      <c r="K2281" t="s">
        <v>31</v>
      </c>
      <c r="L2281" t="s">
        <v>60</v>
      </c>
      <c r="M2281" t="s">
        <v>94</v>
      </c>
      <c r="N2281" s="4">
        <v>290</v>
      </c>
      <c r="O2281" s="4">
        <v>91570</v>
      </c>
      <c r="P2281" t="s">
        <v>8983</v>
      </c>
      <c r="Q2281" t="s">
        <v>57</v>
      </c>
      <c r="R2281" t="s">
        <v>9094</v>
      </c>
      <c r="S2281" t="s">
        <v>458</v>
      </c>
      <c r="T2281" t="s">
        <v>35</v>
      </c>
      <c r="U2281" t="s">
        <v>36</v>
      </c>
      <c r="V2281">
        <v>0</v>
      </c>
      <c r="W2281">
        <v>2015</v>
      </c>
      <c r="X2281" t="s">
        <v>158</v>
      </c>
      <c r="Y2281" t="s">
        <v>38</v>
      </c>
      <c r="Z2281" t="s">
        <v>51</v>
      </c>
      <c r="AA2281" t="s">
        <v>40</v>
      </c>
      <c r="AB2281" t="s">
        <v>40</v>
      </c>
    </row>
    <row r="2282" spans="1:28" x14ac:dyDescent="0.35">
      <c r="A2282" s="16" t="s">
        <v>28</v>
      </c>
      <c r="B2282" s="16" t="s">
        <v>12654</v>
      </c>
      <c r="C2282" s="16" t="s">
        <v>129</v>
      </c>
      <c r="D2282" s="17">
        <v>83622105</v>
      </c>
      <c r="E2282" s="16" t="s">
        <v>43</v>
      </c>
      <c r="G2282" s="16">
        <v>42251</v>
      </c>
      <c r="H2282" s="18">
        <v>1727</v>
      </c>
      <c r="I2282" s="16">
        <v>1300348</v>
      </c>
      <c r="J2282" s="19">
        <v>1228</v>
      </c>
      <c r="K2282" s="16" t="s">
        <v>31</v>
      </c>
      <c r="L2282" s="16" t="s">
        <v>32</v>
      </c>
      <c r="M2282" s="16" t="s">
        <v>33</v>
      </c>
      <c r="N2282" s="19">
        <v>16</v>
      </c>
      <c r="O2282" s="19">
        <v>10513</v>
      </c>
      <c r="P2282" s="16" t="s">
        <v>8983</v>
      </c>
      <c r="Q2282" s="16" t="s">
        <v>8984</v>
      </c>
      <c r="R2282" s="16" t="s">
        <v>8985</v>
      </c>
      <c r="S2282" s="16" t="s">
        <v>453</v>
      </c>
      <c r="T2282" s="16" t="s">
        <v>35</v>
      </c>
      <c r="U2282" s="16" t="s">
        <v>36</v>
      </c>
      <c r="V2282" s="16">
        <v>0</v>
      </c>
      <c r="W2282" s="16">
        <v>2015</v>
      </c>
      <c r="X2282" s="16" t="s">
        <v>158</v>
      </c>
      <c r="Y2282" s="16" t="s">
        <v>38</v>
      </c>
      <c r="Z2282" s="16" t="s">
        <v>39</v>
      </c>
      <c r="AA2282" s="16" t="s">
        <v>40</v>
      </c>
      <c r="AB2282" s="16" t="s">
        <v>40</v>
      </c>
    </row>
    <row r="2283" spans="1:28" x14ac:dyDescent="0.35">
      <c r="A2283" t="s">
        <v>28</v>
      </c>
      <c r="B2283" t="s">
        <v>12654</v>
      </c>
      <c r="C2283" t="s">
        <v>12810</v>
      </c>
      <c r="D2283" s="1">
        <v>83622106</v>
      </c>
      <c r="E2283" t="s">
        <v>43</v>
      </c>
      <c r="G2283">
        <v>42255</v>
      </c>
      <c r="H2283" s="3">
        <v>1917</v>
      </c>
      <c r="I2283">
        <v>1301948</v>
      </c>
      <c r="J2283" s="4">
        <v>357</v>
      </c>
      <c r="K2283" t="s">
        <v>31</v>
      </c>
      <c r="L2283" t="s">
        <v>32</v>
      </c>
      <c r="M2283" t="s">
        <v>33</v>
      </c>
      <c r="N2283" s="4">
        <v>18</v>
      </c>
      <c r="O2283" s="4">
        <v>6426</v>
      </c>
      <c r="P2283" t="s">
        <v>8987</v>
      </c>
      <c r="Q2283" t="s">
        <v>8984</v>
      </c>
      <c r="R2283" t="s">
        <v>8985</v>
      </c>
      <c r="S2283" t="s">
        <v>455</v>
      </c>
      <c r="T2283" t="s">
        <v>35</v>
      </c>
      <c r="U2283" t="s">
        <v>36</v>
      </c>
      <c r="V2283">
        <v>42466389</v>
      </c>
      <c r="W2283">
        <v>2015</v>
      </c>
      <c r="X2283" t="s">
        <v>158</v>
      </c>
      <c r="Y2283" t="s">
        <v>38</v>
      </c>
      <c r="Z2283" t="s">
        <v>39</v>
      </c>
      <c r="AA2283" t="s">
        <v>40</v>
      </c>
      <c r="AB2283" t="s">
        <v>40</v>
      </c>
    </row>
    <row r="2284" spans="1:28" x14ac:dyDescent="0.35">
      <c r="A2284" s="16" t="s">
        <v>28</v>
      </c>
      <c r="B2284" s="16" t="s">
        <v>12654</v>
      </c>
      <c r="C2284" s="16" t="s">
        <v>42</v>
      </c>
      <c r="D2284" s="17">
        <v>82841101</v>
      </c>
      <c r="E2284" s="16" t="s">
        <v>43</v>
      </c>
      <c r="G2284" s="16">
        <v>42259</v>
      </c>
      <c r="H2284" s="18">
        <v>2240</v>
      </c>
      <c r="I2284" s="16">
        <v>1304825</v>
      </c>
      <c r="J2284" s="19">
        <v>617</v>
      </c>
      <c r="K2284" s="16" t="s">
        <v>31</v>
      </c>
      <c r="L2284" s="16" t="s">
        <v>32</v>
      </c>
      <c r="M2284" s="16" t="s">
        <v>83</v>
      </c>
      <c r="N2284" s="19">
        <v>21</v>
      </c>
      <c r="O2284" s="19">
        <v>12957</v>
      </c>
      <c r="P2284" s="16" t="s">
        <v>8987</v>
      </c>
      <c r="Q2284" s="16" t="s">
        <v>8984</v>
      </c>
      <c r="R2284" s="16" t="s">
        <v>8985</v>
      </c>
      <c r="S2284" s="16" t="s">
        <v>456</v>
      </c>
      <c r="T2284" s="16" t="s">
        <v>35</v>
      </c>
      <c r="U2284" s="16" t="s">
        <v>36</v>
      </c>
      <c r="V2284" s="16">
        <v>42470140</v>
      </c>
      <c r="W2284" s="16">
        <v>2015</v>
      </c>
      <c r="X2284" s="16" t="s">
        <v>158</v>
      </c>
      <c r="Y2284" s="16" t="s">
        <v>38</v>
      </c>
      <c r="Z2284" s="16" t="s">
        <v>39</v>
      </c>
      <c r="AA2284" s="16" t="s">
        <v>40</v>
      </c>
      <c r="AB2284" s="16" t="s">
        <v>40</v>
      </c>
    </row>
    <row r="2285" spans="1:28" x14ac:dyDescent="0.35">
      <c r="A2285" t="s">
        <v>28</v>
      </c>
      <c r="B2285" t="s">
        <v>12654</v>
      </c>
      <c r="C2285" t="s">
        <v>42</v>
      </c>
      <c r="D2285" s="1">
        <v>82841101</v>
      </c>
      <c r="E2285" t="s">
        <v>43</v>
      </c>
      <c r="G2285">
        <v>42262</v>
      </c>
      <c r="H2285" s="3">
        <v>1545</v>
      </c>
      <c r="I2285">
        <v>1306367</v>
      </c>
      <c r="J2285" s="4">
        <v>655</v>
      </c>
      <c r="K2285" t="s">
        <v>31</v>
      </c>
      <c r="L2285" t="s">
        <v>32</v>
      </c>
      <c r="M2285" t="s">
        <v>33</v>
      </c>
      <c r="N2285" s="4">
        <v>5</v>
      </c>
      <c r="O2285" s="4">
        <v>2649</v>
      </c>
      <c r="P2285" t="s">
        <v>8987</v>
      </c>
      <c r="Q2285" t="s">
        <v>8984</v>
      </c>
      <c r="R2285" t="s">
        <v>8985</v>
      </c>
      <c r="S2285" t="s">
        <v>459</v>
      </c>
      <c r="T2285" t="s">
        <v>35</v>
      </c>
      <c r="U2285" t="s">
        <v>36</v>
      </c>
      <c r="V2285">
        <v>42473087</v>
      </c>
      <c r="W2285">
        <v>2015</v>
      </c>
      <c r="X2285" t="s">
        <v>158</v>
      </c>
      <c r="Y2285" t="s">
        <v>38</v>
      </c>
      <c r="Z2285" t="s">
        <v>64</v>
      </c>
      <c r="AA2285" t="s">
        <v>40</v>
      </c>
      <c r="AB2285" t="s">
        <v>40</v>
      </c>
    </row>
    <row r="2286" spans="1:28" x14ac:dyDescent="0.35">
      <c r="A2286" s="16" t="s">
        <v>1655</v>
      </c>
      <c r="B2286" s="16" t="s">
        <v>12654</v>
      </c>
      <c r="C2286" s="16" t="s">
        <v>12811</v>
      </c>
      <c r="D2286" s="17">
        <v>82021107</v>
      </c>
      <c r="E2286" s="16" t="s">
        <v>53</v>
      </c>
      <c r="G2286" s="16">
        <v>42256</v>
      </c>
      <c r="H2286" s="18">
        <v>912</v>
      </c>
      <c r="I2286" s="16">
        <v>1302213</v>
      </c>
      <c r="J2286" s="19">
        <v>1068</v>
      </c>
      <c r="K2286" s="16" t="s">
        <v>31</v>
      </c>
      <c r="L2286" s="16" t="s">
        <v>66</v>
      </c>
      <c r="M2286" s="16" t="s">
        <v>415</v>
      </c>
      <c r="N2286" s="19">
        <v>289</v>
      </c>
      <c r="O2286" s="19">
        <v>142401</v>
      </c>
      <c r="P2286" s="16" t="s">
        <v>13121</v>
      </c>
      <c r="Q2286" s="16" t="s">
        <v>79</v>
      </c>
      <c r="R2286" s="16" t="s">
        <v>8985</v>
      </c>
      <c r="S2286" s="16" t="s">
        <v>1748</v>
      </c>
      <c r="T2286" s="16" t="s">
        <v>35</v>
      </c>
      <c r="U2286" s="16" t="s">
        <v>36</v>
      </c>
      <c r="V2286" s="16">
        <v>42466634</v>
      </c>
      <c r="W2286" s="16">
        <v>2015</v>
      </c>
      <c r="X2286" s="16" t="s">
        <v>158</v>
      </c>
      <c r="Y2286" s="16" t="s">
        <v>38</v>
      </c>
      <c r="Z2286" s="16" t="s">
        <v>39</v>
      </c>
      <c r="AA2286" s="16" t="s">
        <v>40</v>
      </c>
      <c r="AB2286" s="16" t="s">
        <v>38</v>
      </c>
    </row>
    <row r="2287" spans="1:28" x14ac:dyDescent="0.35">
      <c r="A2287" t="s">
        <v>1655</v>
      </c>
      <c r="B2287" t="s">
        <v>12654</v>
      </c>
      <c r="C2287" t="s">
        <v>1487</v>
      </c>
      <c r="D2287" s="1">
        <v>82021106</v>
      </c>
      <c r="E2287" t="s">
        <v>43</v>
      </c>
      <c r="G2287">
        <v>42252</v>
      </c>
      <c r="H2287" s="3">
        <v>713</v>
      </c>
      <c r="I2287">
        <v>1300484</v>
      </c>
      <c r="J2287" s="4">
        <v>445</v>
      </c>
      <c r="K2287" t="s">
        <v>31</v>
      </c>
      <c r="L2287" t="s">
        <v>32</v>
      </c>
      <c r="M2287" t="s">
        <v>83</v>
      </c>
      <c r="N2287" s="4">
        <v>160</v>
      </c>
      <c r="O2287" s="4">
        <v>32195</v>
      </c>
      <c r="P2287" t="s">
        <v>8983</v>
      </c>
      <c r="Q2287" t="s">
        <v>8984</v>
      </c>
      <c r="R2287" t="s">
        <v>8985</v>
      </c>
      <c r="S2287" t="s">
        <v>1747</v>
      </c>
      <c r="T2287" t="s">
        <v>35</v>
      </c>
      <c r="U2287" t="s">
        <v>36</v>
      </c>
      <c r="V2287">
        <v>31181861</v>
      </c>
      <c r="W2287">
        <v>2015</v>
      </c>
      <c r="X2287" t="s">
        <v>158</v>
      </c>
      <c r="Y2287" t="s">
        <v>38</v>
      </c>
      <c r="Z2287" t="s">
        <v>39</v>
      </c>
      <c r="AA2287" t="s">
        <v>40</v>
      </c>
      <c r="AB2287" t="s">
        <v>40</v>
      </c>
    </row>
    <row r="2288" spans="1:28" x14ac:dyDescent="0.35">
      <c r="A2288" s="16" t="s">
        <v>1655</v>
      </c>
      <c r="B2288" s="16" t="s">
        <v>12654</v>
      </c>
      <c r="C2288" s="16" t="s">
        <v>46</v>
      </c>
      <c r="D2288" s="17">
        <v>83622106</v>
      </c>
      <c r="E2288" s="16" t="s">
        <v>30</v>
      </c>
      <c r="G2288" s="16">
        <v>42261</v>
      </c>
      <c r="H2288" s="18">
        <v>1406</v>
      </c>
      <c r="I2288" s="16">
        <v>1305576</v>
      </c>
      <c r="J2288" s="19">
        <v>733</v>
      </c>
      <c r="K2288" s="16" t="s">
        <v>31</v>
      </c>
      <c r="L2288" s="16" t="s">
        <v>66</v>
      </c>
      <c r="M2288" s="16" t="s">
        <v>415</v>
      </c>
      <c r="N2288" s="19">
        <v>809</v>
      </c>
      <c r="O2288" s="19">
        <v>98547</v>
      </c>
      <c r="P2288" s="16" t="s">
        <v>8987</v>
      </c>
      <c r="Q2288" s="16" t="s">
        <v>8984</v>
      </c>
      <c r="R2288" s="16" t="s">
        <v>8985</v>
      </c>
      <c r="S2288" s="16" t="s">
        <v>1749</v>
      </c>
      <c r="T2288" s="16" t="s">
        <v>35</v>
      </c>
      <c r="U2288" s="16" t="s">
        <v>36</v>
      </c>
      <c r="V2288" s="16">
        <v>42470694</v>
      </c>
      <c r="W2288" s="16">
        <v>2015</v>
      </c>
      <c r="X2288" s="16" t="s">
        <v>158</v>
      </c>
      <c r="Y2288" s="16" t="s">
        <v>38</v>
      </c>
      <c r="Z2288" s="16" t="s">
        <v>39</v>
      </c>
      <c r="AA2288" s="16" t="s">
        <v>40</v>
      </c>
      <c r="AB2288" s="16" t="s">
        <v>40</v>
      </c>
    </row>
    <row r="2289" spans="1:28" x14ac:dyDescent="0.35">
      <c r="A2289" t="s">
        <v>1655</v>
      </c>
      <c r="B2289" t="s">
        <v>12654</v>
      </c>
      <c r="C2289" t="s">
        <v>12812</v>
      </c>
      <c r="D2289" s="1">
        <v>83371107</v>
      </c>
      <c r="E2289" t="s">
        <v>53</v>
      </c>
      <c r="G2289">
        <v>42276</v>
      </c>
      <c r="H2289" s="3">
        <v>21</v>
      </c>
      <c r="I2289">
        <v>1313366</v>
      </c>
      <c r="J2289" s="4">
        <v>1230</v>
      </c>
      <c r="K2289" t="s">
        <v>31</v>
      </c>
      <c r="L2289" t="s">
        <v>66</v>
      </c>
      <c r="M2289" t="s">
        <v>415</v>
      </c>
      <c r="N2289" s="4">
        <v>500</v>
      </c>
      <c r="O2289" s="4">
        <v>22767</v>
      </c>
      <c r="P2289" t="s">
        <v>8983</v>
      </c>
      <c r="Q2289" t="s">
        <v>8984</v>
      </c>
      <c r="R2289" t="s">
        <v>9094</v>
      </c>
      <c r="S2289" t="s">
        <v>1750</v>
      </c>
      <c r="T2289" t="s">
        <v>35</v>
      </c>
      <c r="U2289" t="s">
        <v>36</v>
      </c>
      <c r="V2289">
        <v>42485012</v>
      </c>
      <c r="W2289">
        <v>2015</v>
      </c>
      <c r="X2289" t="s">
        <v>158</v>
      </c>
      <c r="Y2289" t="s">
        <v>38</v>
      </c>
      <c r="Z2289" t="s">
        <v>39</v>
      </c>
      <c r="AA2289" t="s">
        <v>40</v>
      </c>
      <c r="AB2289" t="s">
        <v>38</v>
      </c>
    </row>
    <row r="2290" spans="1:28" x14ac:dyDescent="0.35">
      <c r="A2290" s="16" t="s">
        <v>1956</v>
      </c>
      <c r="B2290" s="16" t="s">
        <v>12654</v>
      </c>
      <c r="C2290" s="16" t="s">
        <v>12813</v>
      </c>
      <c r="D2290" s="17">
        <v>13801101</v>
      </c>
      <c r="E2290" s="16" t="s">
        <v>43</v>
      </c>
      <c r="G2290" s="16">
        <v>42262</v>
      </c>
      <c r="H2290" s="18">
        <v>906</v>
      </c>
      <c r="I2290" s="16">
        <v>1306055</v>
      </c>
      <c r="J2290" s="19">
        <v>782</v>
      </c>
      <c r="K2290" s="16" t="s">
        <v>31</v>
      </c>
      <c r="L2290" s="16" t="s">
        <v>32</v>
      </c>
      <c r="M2290" s="16" t="s">
        <v>33</v>
      </c>
      <c r="N2290" s="19">
        <v>221</v>
      </c>
      <c r="O2290" s="19">
        <v>49830</v>
      </c>
      <c r="P2290" s="16" t="s">
        <v>8983</v>
      </c>
      <c r="Q2290" s="16" t="s">
        <v>8984</v>
      </c>
      <c r="R2290" s="16" t="s">
        <v>8985</v>
      </c>
      <c r="S2290" s="16" t="s">
        <v>2009</v>
      </c>
      <c r="T2290" s="16" t="s">
        <v>35</v>
      </c>
      <c r="U2290" s="16" t="s">
        <v>36</v>
      </c>
      <c r="V2290" s="16">
        <v>42472807</v>
      </c>
      <c r="W2290" s="16">
        <v>2015</v>
      </c>
      <c r="X2290" s="16" t="s">
        <v>158</v>
      </c>
      <c r="Y2290" s="16" t="s">
        <v>38</v>
      </c>
      <c r="Z2290" s="16" t="s">
        <v>39</v>
      </c>
      <c r="AA2290" s="16" t="s">
        <v>40</v>
      </c>
      <c r="AB2290" s="16" t="s">
        <v>40</v>
      </c>
    </row>
    <row r="2291" spans="1:28" x14ac:dyDescent="0.35">
      <c r="A2291" t="s">
        <v>1956</v>
      </c>
      <c r="B2291" t="s">
        <v>12653</v>
      </c>
      <c r="C2291" t="s">
        <v>1967</v>
      </c>
      <c r="D2291" s="1">
        <v>14101105</v>
      </c>
      <c r="E2291" t="s">
        <v>30</v>
      </c>
      <c r="G2291">
        <v>42256</v>
      </c>
      <c r="H2291" s="3">
        <v>1602</v>
      </c>
      <c r="I2291">
        <v>1302505</v>
      </c>
      <c r="J2291" s="4">
        <v>686</v>
      </c>
      <c r="K2291" t="s">
        <v>31</v>
      </c>
      <c r="L2291" t="s">
        <v>32</v>
      </c>
      <c r="M2291" t="s">
        <v>33</v>
      </c>
      <c r="N2291" s="4">
        <v>402</v>
      </c>
      <c r="O2291" s="4">
        <v>221300</v>
      </c>
      <c r="P2291" t="s">
        <v>9064</v>
      </c>
      <c r="Q2291" t="s">
        <v>8984</v>
      </c>
      <c r="R2291" t="s">
        <v>8985</v>
      </c>
      <c r="S2291" t="s">
        <v>2008</v>
      </c>
      <c r="T2291" t="s">
        <v>35</v>
      </c>
      <c r="U2291" t="s">
        <v>36</v>
      </c>
      <c r="V2291">
        <v>0</v>
      </c>
      <c r="W2291">
        <v>2015</v>
      </c>
      <c r="X2291" t="s">
        <v>158</v>
      </c>
      <c r="Y2291" t="s">
        <v>38</v>
      </c>
      <c r="Z2291" t="s">
        <v>39</v>
      </c>
      <c r="AA2291" t="s">
        <v>40</v>
      </c>
      <c r="AB2291" t="s">
        <v>40</v>
      </c>
    </row>
    <row r="2292" spans="1:28" x14ac:dyDescent="0.35">
      <c r="A2292" s="16" t="s">
        <v>2116</v>
      </c>
      <c r="B2292" s="16" t="s">
        <v>12653</v>
      </c>
      <c r="C2292" s="16" t="s">
        <v>12814</v>
      </c>
      <c r="D2292" s="17">
        <v>12501105</v>
      </c>
      <c r="E2292" s="16" t="s">
        <v>43</v>
      </c>
      <c r="G2292" s="16">
        <v>42274</v>
      </c>
      <c r="H2292" s="18">
        <v>1108</v>
      </c>
      <c r="I2292" s="16">
        <v>1312740</v>
      </c>
      <c r="J2292" s="19">
        <v>902</v>
      </c>
      <c r="K2292" s="16" t="s">
        <v>31</v>
      </c>
      <c r="L2292" s="16" t="s">
        <v>32</v>
      </c>
      <c r="M2292" s="16" t="s">
        <v>33</v>
      </c>
      <c r="N2292" s="19">
        <v>12</v>
      </c>
      <c r="O2292" s="19">
        <v>10824</v>
      </c>
      <c r="P2292" s="16" t="s">
        <v>8987</v>
      </c>
      <c r="Q2292" s="16" t="s">
        <v>8984</v>
      </c>
      <c r="R2292" s="16" t="s">
        <v>8985</v>
      </c>
      <c r="S2292" s="16" t="s">
        <v>2160</v>
      </c>
      <c r="T2292" s="16" t="s">
        <v>35</v>
      </c>
      <c r="U2292" s="16" t="s">
        <v>36</v>
      </c>
      <c r="V2292" s="16">
        <v>0</v>
      </c>
      <c r="W2292" s="16">
        <v>2015</v>
      </c>
      <c r="X2292" s="16" t="s">
        <v>158</v>
      </c>
      <c r="Y2292" s="16" t="s">
        <v>38</v>
      </c>
      <c r="Z2292" s="16" t="s">
        <v>51</v>
      </c>
      <c r="AA2292" s="16" t="s">
        <v>40</v>
      </c>
      <c r="AB2292" s="16" t="s">
        <v>40</v>
      </c>
    </row>
    <row r="2293" spans="1:28" x14ac:dyDescent="0.35">
      <c r="A2293" t="s">
        <v>2264</v>
      </c>
      <c r="B2293" t="s">
        <v>12653</v>
      </c>
      <c r="C2293" t="s">
        <v>12815</v>
      </c>
      <c r="D2293" s="1">
        <v>254151101</v>
      </c>
      <c r="E2293" t="s">
        <v>43</v>
      </c>
      <c r="G2293">
        <v>42260</v>
      </c>
      <c r="H2293" s="3">
        <v>1254</v>
      </c>
      <c r="I2293">
        <v>1304991</v>
      </c>
      <c r="J2293" s="4">
        <v>630</v>
      </c>
      <c r="K2293" t="s">
        <v>31</v>
      </c>
      <c r="L2293" t="s">
        <v>32</v>
      </c>
      <c r="M2293" t="s">
        <v>33</v>
      </c>
      <c r="N2293" s="4">
        <v>17</v>
      </c>
      <c r="O2293" s="4">
        <v>10710</v>
      </c>
      <c r="P2293" t="s">
        <v>8983</v>
      </c>
      <c r="Q2293" t="s">
        <v>8984</v>
      </c>
      <c r="R2293" t="s">
        <v>8985</v>
      </c>
      <c r="S2293" t="s">
        <v>2309</v>
      </c>
      <c r="T2293" t="s">
        <v>35</v>
      </c>
      <c r="U2293" t="s">
        <v>36</v>
      </c>
      <c r="V2293">
        <v>0</v>
      </c>
      <c r="W2293">
        <v>2015</v>
      </c>
      <c r="X2293" t="s">
        <v>158</v>
      </c>
      <c r="Y2293" t="s">
        <v>38</v>
      </c>
      <c r="Z2293" t="s">
        <v>64</v>
      </c>
      <c r="AA2293" t="s">
        <v>40</v>
      </c>
      <c r="AB2293" t="s">
        <v>40</v>
      </c>
    </row>
    <row r="2294" spans="1:28" x14ac:dyDescent="0.35">
      <c r="A2294" s="16" t="s">
        <v>2397</v>
      </c>
      <c r="B2294" s="16" t="s">
        <v>12653</v>
      </c>
      <c r="C2294" s="16" t="s">
        <v>2512</v>
      </c>
      <c r="D2294" s="17">
        <v>42861101</v>
      </c>
      <c r="E2294" s="16" t="s">
        <v>30</v>
      </c>
      <c r="G2294" s="16">
        <v>42271</v>
      </c>
      <c r="H2294" s="18">
        <v>714</v>
      </c>
      <c r="I2294" s="16">
        <v>1311129</v>
      </c>
      <c r="J2294" s="19">
        <v>289</v>
      </c>
      <c r="K2294" s="16" t="s">
        <v>31</v>
      </c>
      <c r="L2294" s="16" t="s">
        <v>66</v>
      </c>
      <c r="M2294" s="16" t="s">
        <v>415</v>
      </c>
      <c r="N2294" s="19">
        <v>36</v>
      </c>
      <c r="O2294" s="19">
        <v>5014</v>
      </c>
      <c r="P2294" s="16" t="s">
        <v>8983</v>
      </c>
      <c r="Q2294" s="16" t="s">
        <v>8984</v>
      </c>
      <c r="R2294" s="16" t="s">
        <v>8985</v>
      </c>
      <c r="S2294" s="16" t="s">
        <v>2844</v>
      </c>
      <c r="T2294" s="16" t="s">
        <v>35</v>
      </c>
      <c r="U2294" s="16" t="s">
        <v>36</v>
      </c>
      <c r="V2294" s="16">
        <v>0</v>
      </c>
      <c r="W2294" s="16">
        <v>2015</v>
      </c>
      <c r="X2294" s="16" t="s">
        <v>158</v>
      </c>
      <c r="Y2294" s="16" t="s">
        <v>38</v>
      </c>
      <c r="Z2294" s="16" t="s">
        <v>39</v>
      </c>
      <c r="AA2294" s="16" t="s">
        <v>40</v>
      </c>
      <c r="AB2294" s="16" t="s">
        <v>40</v>
      </c>
    </row>
    <row r="2295" spans="1:28" x14ac:dyDescent="0.35">
      <c r="A2295" t="s">
        <v>2397</v>
      </c>
      <c r="B2295" t="s">
        <v>12653</v>
      </c>
      <c r="C2295" t="s">
        <v>12816</v>
      </c>
      <c r="D2295" s="1">
        <v>43141103</v>
      </c>
      <c r="E2295" t="s">
        <v>59</v>
      </c>
      <c r="G2295">
        <v>42259</v>
      </c>
      <c r="H2295" s="3">
        <v>2114</v>
      </c>
      <c r="I2295">
        <v>1304747</v>
      </c>
      <c r="J2295" s="4">
        <v>11244</v>
      </c>
      <c r="K2295" t="s">
        <v>31</v>
      </c>
      <c r="L2295" t="s">
        <v>384</v>
      </c>
      <c r="M2295" t="s">
        <v>674</v>
      </c>
      <c r="N2295" s="4">
        <v>49</v>
      </c>
      <c r="O2295" s="4">
        <v>2259</v>
      </c>
      <c r="P2295" t="s">
        <v>8983</v>
      </c>
      <c r="Q2295" t="s">
        <v>57</v>
      </c>
      <c r="R2295" t="s">
        <v>8985</v>
      </c>
      <c r="S2295" t="s">
        <v>2836</v>
      </c>
      <c r="T2295" t="s">
        <v>35</v>
      </c>
      <c r="U2295" t="s">
        <v>36</v>
      </c>
      <c r="V2295">
        <v>0</v>
      </c>
      <c r="W2295">
        <v>2015</v>
      </c>
      <c r="X2295" t="s">
        <v>158</v>
      </c>
      <c r="Y2295" t="s">
        <v>38</v>
      </c>
      <c r="Z2295" t="s">
        <v>422</v>
      </c>
      <c r="AA2295" t="s">
        <v>40</v>
      </c>
      <c r="AB2295" t="s">
        <v>40</v>
      </c>
    </row>
    <row r="2296" spans="1:28" x14ac:dyDescent="0.35">
      <c r="A2296" s="16" t="s">
        <v>2397</v>
      </c>
      <c r="B2296" s="16" t="s">
        <v>12653</v>
      </c>
      <c r="C2296" s="16" t="s">
        <v>2454</v>
      </c>
      <c r="D2296" s="17">
        <v>43141101</v>
      </c>
      <c r="E2296" s="16" t="s">
        <v>59</v>
      </c>
      <c r="G2296" s="16">
        <v>42259</v>
      </c>
      <c r="H2296" s="18">
        <v>2114</v>
      </c>
      <c r="I2296" s="16">
        <v>1304746</v>
      </c>
      <c r="J2296" s="19">
        <v>12889</v>
      </c>
      <c r="K2296" s="16" t="s">
        <v>31</v>
      </c>
      <c r="L2296" s="16" t="s">
        <v>384</v>
      </c>
      <c r="M2296" s="16" t="s">
        <v>674</v>
      </c>
      <c r="N2296" s="19">
        <v>969</v>
      </c>
      <c r="O2296" s="19">
        <v>8844</v>
      </c>
      <c r="P2296" s="16" t="s">
        <v>8983</v>
      </c>
      <c r="Q2296" s="16" t="s">
        <v>57</v>
      </c>
      <c r="R2296" s="16" t="s">
        <v>8985</v>
      </c>
      <c r="S2296" s="16" t="s">
        <v>2834</v>
      </c>
      <c r="T2296" s="16" t="s">
        <v>35</v>
      </c>
      <c r="U2296" s="16" t="s">
        <v>36</v>
      </c>
      <c r="V2296" s="16">
        <v>0</v>
      </c>
      <c r="W2296" s="16">
        <v>2015</v>
      </c>
      <c r="X2296" s="16" t="s">
        <v>158</v>
      </c>
      <c r="Y2296" s="16" t="s">
        <v>38</v>
      </c>
      <c r="Z2296" s="16" t="s">
        <v>422</v>
      </c>
      <c r="AA2296" s="16" t="s">
        <v>40</v>
      </c>
      <c r="AB2296" s="16" t="s">
        <v>40</v>
      </c>
    </row>
    <row r="2297" spans="1:28" x14ac:dyDescent="0.35">
      <c r="A2297" t="s">
        <v>2397</v>
      </c>
      <c r="B2297" t="s">
        <v>12653</v>
      </c>
      <c r="C2297" t="s">
        <v>12817</v>
      </c>
      <c r="D2297" s="1">
        <v>43141102</v>
      </c>
      <c r="E2297" t="s">
        <v>59</v>
      </c>
      <c r="G2297">
        <v>42259</v>
      </c>
      <c r="H2297" s="3">
        <v>1840</v>
      </c>
      <c r="I2297">
        <v>1304700</v>
      </c>
      <c r="J2297" s="4">
        <v>12603</v>
      </c>
      <c r="K2297" t="s">
        <v>31</v>
      </c>
      <c r="L2297" t="s">
        <v>384</v>
      </c>
      <c r="M2297" t="s">
        <v>674</v>
      </c>
      <c r="N2297" s="4">
        <v>787</v>
      </c>
      <c r="O2297" s="4">
        <v>4058</v>
      </c>
      <c r="P2297" t="s">
        <v>8987</v>
      </c>
      <c r="Q2297" t="s">
        <v>57</v>
      </c>
      <c r="R2297" t="s">
        <v>8985</v>
      </c>
      <c r="S2297" t="s">
        <v>2835</v>
      </c>
      <c r="T2297" t="s">
        <v>35</v>
      </c>
      <c r="U2297" t="s">
        <v>36</v>
      </c>
      <c r="V2297">
        <v>0</v>
      </c>
      <c r="W2297">
        <v>2015</v>
      </c>
      <c r="X2297" t="s">
        <v>158</v>
      </c>
      <c r="Y2297" t="s">
        <v>38</v>
      </c>
      <c r="Z2297" t="s">
        <v>422</v>
      </c>
      <c r="AA2297" t="s">
        <v>40</v>
      </c>
      <c r="AB2297" t="s">
        <v>40</v>
      </c>
    </row>
    <row r="2298" spans="1:28" x14ac:dyDescent="0.35">
      <c r="A2298" s="16" t="s">
        <v>2397</v>
      </c>
      <c r="B2298" s="16" t="s">
        <v>12654</v>
      </c>
      <c r="C2298" s="16" t="s">
        <v>2481</v>
      </c>
      <c r="D2298" s="17">
        <v>43311102</v>
      </c>
      <c r="E2298" s="16" t="s">
        <v>91</v>
      </c>
      <c r="G2298" s="16">
        <v>42260</v>
      </c>
      <c r="H2298" s="18">
        <v>554</v>
      </c>
      <c r="I2298" s="16">
        <v>1304874</v>
      </c>
      <c r="J2298" s="19">
        <v>7422</v>
      </c>
      <c r="K2298" s="16" t="s">
        <v>31</v>
      </c>
      <c r="L2298" s="16" t="s">
        <v>384</v>
      </c>
      <c r="M2298" s="16" t="s">
        <v>674</v>
      </c>
      <c r="N2298" s="19">
        <v>237</v>
      </c>
      <c r="O2298" s="19">
        <v>237</v>
      </c>
      <c r="P2298" s="16" t="s">
        <v>9004</v>
      </c>
      <c r="Q2298" s="16" t="s">
        <v>57</v>
      </c>
      <c r="R2298" s="16" t="s">
        <v>8985</v>
      </c>
      <c r="S2298" s="16" t="s">
        <v>2840</v>
      </c>
      <c r="T2298" s="16" t="s">
        <v>35</v>
      </c>
      <c r="U2298" s="16" t="s">
        <v>36</v>
      </c>
      <c r="V2298" s="16">
        <v>0</v>
      </c>
      <c r="W2298" s="16">
        <v>2015</v>
      </c>
      <c r="X2298" s="16" t="s">
        <v>158</v>
      </c>
      <c r="Y2298" s="16" t="s">
        <v>38</v>
      </c>
      <c r="Z2298" s="16" t="s">
        <v>88</v>
      </c>
      <c r="AA2298" s="16" t="s">
        <v>40</v>
      </c>
      <c r="AB2298" s="16" t="s">
        <v>40</v>
      </c>
    </row>
    <row r="2299" spans="1:28" x14ac:dyDescent="0.35">
      <c r="A2299" t="s">
        <v>2397</v>
      </c>
      <c r="B2299" t="s">
        <v>12654</v>
      </c>
      <c r="C2299" t="s">
        <v>2481</v>
      </c>
      <c r="D2299" s="1">
        <v>43311102</v>
      </c>
      <c r="E2299" t="s">
        <v>30</v>
      </c>
      <c r="G2299">
        <v>42260</v>
      </c>
      <c r="H2299" s="3">
        <v>512</v>
      </c>
      <c r="I2299">
        <v>1304871</v>
      </c>
      <c r="J2299" s="4">
        <v>13658</v>
      </c>
      <c r="K2299" t="s">
        <v>31</v>
      </c>
      <c r="L2299" t="s">
        <v>384</v>
      </c>
      <c r="M2299" t="s">
        <v>674</v>
      </c>
      <c r="N2299" s="4">
        <v>308</v>
      </c>
      <c r="O2299" s="4">
        <v>736</v>
      </c>
      <c r="P2299" t="s">
        <v>9004</v>
      </c>
      <c r="Q2299" t="s">
        <v>57</v>
      </c>
      <c r="R2299" t="s">
        <v>8985</v>
      </c>
      <c r="S2299" t="s">
        <v>2839</v>
      </c>
      <c r="T2299" t="s">
        <v>35</v>
      </c>
      <c r="U2299" t="s">
        <v>36</v>
      </c>
      <c r="V2299">
        <v>0</v>
      </c>
      <c r="W2299">
        <v>2015</v>
      </c>
      <c r="X2299" t="s">
        <v>158</v>
      </c>
      <c r="Y2299" t="s">
        <v>38</v>
      </c>
      <c r="Z2299" t="s">
        <v>88</v>
      </c>
      <c r="AA2299" t="s">
        <v>40</v>
      </c>
      <c r="AB2299" t="s">
        <v>40</v>
      </c>
    </row>
    <row r="2300" spans="1:28" x14ac:dyDescent="0.35">
      <c r="A2300" s="16" t="s">
        <v>2397</v>
      </c>
      <c r="B2300" s="16" t="s">
        <v>12653</v>
      </c>
      <c r="C2300" s="16" t="s">
        <v>2456</v>
      </c>
      <c r="D2300" s="17">
        <v>43361104</v>
      </c>
      <c r="E2300" s="16" t="s">
        <v>43</v>
      </c>
      <c r="G2300" s="16">
        <v>42260</v>
      </c>
      <c r="H2300" s="18">
        <v>1340</v>
      </c>
      <c r="I2300" s="16">
        <v>1305000</v>
      </c>
      <c r="J2300" s="19">
        <v>162</v>
      </c>
      <c r="K2300" s="16" t="s">
        <v>31</v>
      </c>
      <c r="L2300" s="16" t="s">
        <v>66</v>
      </c>
      <c r="M2300" s="16" t="s">
        <v>415</v>
      </c>
      <c r="N2300" s="19">
        <v>13</v>
      </c>
      <c r="O2300" s="19">
        <v>2106</v>
      </c>
      <c r="P2300" s="16" t="s">
        <v>8983</v>
      </c>
      <c r="Q2300" s="16" t="s">
        <v>8984</v>
      </c>
      <c r="R2300" s="16" t="s">
        <v>8985</v>
      </c>
      <c r="S2300" s="16" t="s">
        <v>2838</v>
      </c>
      <c r="T2300" s="16" t="s">
        <v>35</v>
      </c>
      <c r="U2300" s="16" t="s">
        <v>36</v>
      </c>
      <c r="V2300" s="16">
        <v>0</v>
      </c>
      <c r="W2300" s="16">
        <v>2015</v>
      </c>
      <c r="X2300" s="16" t="s">
        <v>158</v>
      </c>
      <c r="Y2300" s="16" t="s">
        <v>38</v>
      </c>
      <c r="Z2300" s="16" t="s">
        <v>39</v>
      </c>
      <c r="AA2300" s="16" t="s">
        <v>40</v>
      </c>
      <c r="AB2300" s="16" t="s">
        <v>40</v>
      </c>
    </row>
    <row r="2301" spans="1:28" x14ac:dyDescent="0.35">
      <c r="A2301" t="s">
        <v>2397</v>
      </c>
      <c r="B2301" t="s">
        <v>12653</v>
      </c>
      <c r="C2301" t="s">
        <v>2819</v>
      </c>
      <c r="D2301" s="1">
        <v>43211101</v>
      </c>
      <c r="E2301" t="s">
        <v>59</v>
      </c>
      <c r="G2301">
        <v>42261</v>
      </c>
      <c r="H2301" s="3">
        <v>1721</v>
      </c>
      <c r="I2301">
        <v>1305713</v>
      </c>
      <c r="J2301" s="4">
        <v>272</v>
      </c>
      <c r="K2301" t="s">
        <v>31</v>
      </c>
      <c r="L2301" t="s">
        <v>60</v>
      </c>
      <c r="M2301" t="s">
        <v>94</v>
      </c>
      <c r="N2301" s="4">
        <v>2992</v>
      </c>
      <c r="O2301" s="4">
        <v>283301</v>
      </c>
      <c r="P2301" t="s">
        <v>8983</v>
      </c>
      <c r="Q2301" t="s">
        <v>275</v>
      </c>
      <c r="R2301" t="s">
        <v>8985</v>
      </c>
      <c r="S2301" t="s">
        <v>2841</v>
      </c>
      <c r="T2301" t="s">
        <v>35</v>
      </c>
      <c r="U2301" t="s">
        <v>36</v>
      </c>
      <c r="V2301">
        <v>42470697</v>
      </c>
      <c r="W2301">
        <v>2015</v>
      </c>
      <c r="X2301" t="s">
        <v>158</v>
      </c>
      <c r="Y2301" t="s">
        <v>38</v>
      </c>
      <c r="Z2301" t="s">
        <v>39</v>
      </c>
      <c r="AA2301" t="s">
        <v>40</v>
      </c>
      <c r="AB2301" t="s">
        <v>40</v>
      </c>
    </row>
    <row r="2302" spans="1:28" x14ac:dyDescent="0.35">
      <c r="A2302" s="16" t="s">
        <v>2397</v>
      </c>
      <c r="B2302" s="16" t="s">
        <v>12653</v>
      </c>
      <c r="C2302" s="16" t="s">
        <v>2406</v>
      </c>
      <c r="D2302" s="17">
        <v>192171103</v>
      </c>
      <c r="E2302" s="16" t="s">
        <v>43</v>
      </c>
      <c r="G2302" s="16">
        <v>42254</v>
      </c>
      <c r="H2302" s="18">
        <v>824</v>
      </c>
      <c r="I2302" s="16">
        <v>1301164</v>
      </c>
      <c r="J2302" s="19">
        <v>728</v>
      </c>
      <c r="K2302" s="16" t="s">
        <v>31</v>
      </c>
      <c r="L2302" s="16" t="s">
        <v>32</v>
      </c>
      <c r="M2302" s="16" t="s">
        <v>33</v>
      </c>
      <c r="N2302" s="19">
        <v>35</v>
      </c>
      <c r="O2302" s="19">
        <v>25480</v>
      </c>
      <c r="P2302" s="16" t="s">
        <v>8987</v>
      </c>
      <c r="Q2302" s="16" t="s">
        <v>8984</v>
      </c>
      <c r="R2302" s="16" t="s">
        <v>8985</v>
      </c>
      <c r="S2302" s="16" t="s">
        <v>2833</v>
      </c>
      <c r="T2302" s="16" t="s">
        <v>35</v>
      </c>
      <c r="U2302" s="16" t="s">
        <v>36</v>
      </c>
      <c r="V2302" s="16">
        <v>31182055</v>
      </c>
      <c r="W2302" s="16">
        <v>2015</v>
      </c>
      <c r="X2302" s="16" t="s">
        <v>158</v>
      </c>
      <c r="Y2302" s="16" t="s">
        <v>38</v>
      </c>
      <c r="Z2302" s="16" t="s">
        <v>51</v>
      </c>
      <c r="AA2302" s="16" t="s">
        <v>40</v>
      </c>
      <c r="AB2302" s="16" t="s">
        <v>40</v>
      </c>
    </row>
    <row r="2303" spans="1:28" x14ac:dyDescent="0.35">
      <c r="A2303" t="s">
        <v>4028</v>
      </c>
      <c r="B2303" t="s">
        <v>12653</v>
      </c>
      <c r="C2303" t="s">
        <v>12818</v>
      </c>
      <c r="D2303" s="1">
        <v>183041101</v>
      </c>
      <c r="E2303" t="s">
        <v>43</v>
      </c>
      <c r="G2303">
        <v>42253</v>
      </c>
      <c r="H2303" s="3">
        <v>1927</v>
      </c>
      <c r="I2303">
        <v>1301043</v>
      </c>
      <c r="J2303" s="4">
        <v>495</v>
      </c>
      <c r="K2303" t="s">
        <v>31</v>
      </c>
      <c r="L2303" t="s">
        <v>66</v>
      </c>
      <c r="M2303" t="s">
        <v>415</v>
      </c>
      <c r="N2303" s="4">
        <v>9</v>
      </c>
      <c r="O2303" s="4">
        <v>863</v>
      </c>
      <c r="P2303" t="s">
        <v>8987</v>
      </c>
      <c r="Q2303" t="s">
        <v>122</v>
      </c>
      <c r="R2303" t="s">
        <v>8985</v>
      </c>
      <c r="S2303" t="s">
        <v>4151</v>
      </c>
      <c r="T2303" t="s">
        <v>35</v>
      </c>
      <c r="U2303" t="s">
        <v>36</v>
      </c>
      <c r="V2303">
        <v>42465602</v>
      </c>
      <c r="W2303">
        <v>2015</v>
      </c>
      <c r="X2303" t="s">
        <v>158</v>
      </c>
      <c r="Y2303" t="s">
        <v>38</v>
      </c>
      <c r="Z2303" t="s">
        <v>39</v>
      </c>
      <c r="AA2303" t="s">
        <v>40</v>
      </c>
      <c r="AB2303" t="s">
        <v>40</v>
      </c>
    </row>
    <row r="2304" spans="1:28" x14ac:dyDescent="0.35">
      <c r="A2304" s="16" t="s">
        <v>4487</v>
      </c>
      <c r="B2304" s="16" t="s">
        <v>12654</v>
      </c>
      <c r="C2304" s="16" t="s">
        <v>12819</v>
      </c>
      <c r="D2304" s="17">
        <v>42031125</v>
      </c>
      <c r="E2304" s="16" t="s">
        <v>43</v>
      </c>
      <c r="G2304" s="16">
        <v>42256</v>
      </c>
      <c r="H2304" s="18">
        <v>1905</v>
      </c>
      <c r="I2304" s="16">
        <v>1302835</v>
      </c>
      <c r="J2304" s="19">
        <v>523</v>
      </c>
      <c r="K2304" s="16" t="s">
        <v>31</v>
      </c>
      <c r="L2304" s="16" t="s">
        <v>32</v>
      </c>
      <c r="M2304" s="16" t="s">
        <v>33</v>
      </c>
      <c r="N2304" s="19">
        <v>30</v>
      </c>
      <c r="O2304" s="19">
        <v>15690</v>
      </c>
      <c r="P2304" s="16" t="s">
        <v>13121</v>
      </c>
      <c r="Q2304" s="16" t="s">
        <v>8984</v>
      </c>
      <c r="R2304" s="16" t="s">
        <v>8985</v>
      </c>
      <c r="S2304" s="16" t="s">
        <v>4674</v>
      </c>
      <c r="T2304" s="16" t="s">
        <v>35</v>
      </c>
      <c r="U2304" s="16" t="s">
        <v>36</v>
      </c>
      <c r="V2304" s="16">
        <v>31182797</v>
      </c>
      <c r="W2304" s="16">
        <v>2015</v>
      </c>
      <c r="X2304" s="16" t="s">
        <v>158</v>
      </c>
      <c r="Y2304" s="16" t="s">
        <v>38</v>
      </c>
      <c r="Z2304" s="16" t="s">
        <v>39</v>
      </c>
      <c r="AA2304" s="16" t="s">
        <v>40</v>
      </c>
      <c r="AB2304" s="16" t="s">
        <v>40</v>
      </c>
    </row>
    <row r="2305" spans="1:28" x14ac:dyDescent="0.35">
      <c r="A2305" t="s">
        <v>4487</v>
      </c>
      <c r="B2305" t="s">
        <v>12654</v>
      </c>
      <c r="C2305" t="s">
        <v>12820</v>
      </c>
      <c r="D2305" s="1">
        <v>43021102</v>
      </c>
      <c r="E2305" t="s">
        <v>43</v>
      </c>
      <c r="G2305">
        <v>42263</v>
      </c>
      <c r="H2305" s="3">
        <v>1811</v>
      </c>
      <c r="I2305">
        <v>1307079</v>
      </c>
      <c r="J2305" s="4">
        <v>402</v>
      </c>
      <c r="K2305" t="s">
        <v>31</v>
      </c>
      <c r="L2305" t="s">
        <v>32</v>
      </c>
      <c r="M2305" t="s">
        <v>33</v>
      </c>
      <c r="N2305" s="4">
        <v>224</v>
      </c>
      <c r="O2305" s="4">
        <v>31585</v>
      </c>
      <c r="P2305" t="s">
        <v>8990</v>
      </c>
      <c r="Q2305" t="s">
        <v>8984</v>
      </c>
      <c r="R2305" t="s">
        <v>8985</v>
      </c>
      <c r="S2305" t="s">
        <v>4678</v>
      </c>
      <c r="T2305" t="s">
        <v>35</v>
      </c>
      <c r="U2305" t="s">
        <v>36</v>
      </c>
      <c r="V2305">
        <v>42475124</v>
      </c>
      <c r="W2305">
        <v>2015</v>
      </c>
      <c r="X2305" t="s">
        <v>158</v>
      </c>
      <c r="Y2305" t="s">
        <v>38</v>
      </c>
      <c r="Z2305" t="s">
        <v>39</v>
      </c>
      <c r="AA2305" t="s">
        <v>40</v>
      </c>
      <c r="AB2305" t="s">
        <v>40</v>
      </c>
    </row>
    <row r="2306" spans="1:28" x14ac:dyDescent="0.35">
      <c r="A2306" s="16" t="s">
        <v>4487</v>
      </c>
      <c r="B2306" s="16" t="s">
        <v>12653</v>
      </c>
      <c r="C2306" s="16" t="s">
        <v>12821</v>
      </c>
      <c r="D2306" s="17">
        <v>42291101</v>
      </c>
      <c r="E2306" s="16" t="s">
        <v>30</v>
      </c>
      <c r="G2306" s="16">
        <v>42258</v>
      </c>
      <c r="H2306" s="18">
        <v>815</v>
      </c>
      <c r="I2306" s="16">
        <v>1303890</v>
      </c>
      <c r="J2306" s="19">
        <v>497</v>
      </c>
      <c r="K2306" s="16" t="s">
        <v>31</v>
      </c>
      <c r="L2306" s="16" t="s">
        <v>66</v>
      </c>
      <c r="M2306" s="16" t="s">
        <v>415</v>
      </c>
      <c r="N2306" s="19">
        <v>155</v>
      </c>
      <c r="O2306" s="19">
        <v>32419</v>
      </c>
      <c r="P2306" s="16" t="s">
        <v>8987</v>
      </c>
      <c r="Q2306" s="16" t="s">
        <v>8984</v>
      </c>
      <c r="R2306" s="16" t="s">
        <v>8985</v>
      </c>
      <c r="S2306" s="16" t="s">
        <v>4676</v>
      </c>
      <c r="T2306" s="16" t="s">
        <v>35</v>
      </c>
      <c r="U2306" s="16" t="s">
        <v>36</v>
      </c>
      <c r="V2306" s="16">
        <v>31183428</v>
      </c>
      <c r="W2306" s="16">
        <v>2015</v>
      </c>
      <c r="X2306" s="16" t="s">
        <v>158</v>
      </c>
      <c r="Y2306" s="16" t="s">
        <v>38</v>
      </c>
      <c r="Z2306" s="16" t="s">
        <v>39</v>
      </c>
      <c r="AA2306" s="16" t="s">
        <v>40</v>
      </c>
      <c r="AB2306" s="16" t="s">
        <v>40</v>
      </c>
    </row>
    <row r="2307" spans="1:28" x14ac:dyDescent="0.35">
      <c r="A2307" t="s">
        <v>4487</v>
      </c>
      <c r="B2307" t="s">
        <v>12654</v>
      </c>
      <c r="C2307" t="s">
        <v>12822</v>
      </c>
      <c r="D2307" s="1">
        <v>43432102</v>
      </c>
      <c r="E2307" t="s">
        <v>53</v>
      </c>
      <c r="G2307">
        <v>42257</v>
      </c>
      <c r="H2307" s="3">
        <v>1624</v>
      </c>
      <c r="I2307">
        <v>1303666</v>
      </c>
      <c r="J2307" s="4">
        <v>986</v>
      </c>
      <c r="K2307" t="s">
        <v>31</v>
      </c>
      <c r="L2307" t="s">
        <v>66</v>
      </c>
      <c r="M2307" t="s">
        <v>415</v>
      </c>
      <c r="N2307" s="4">
        <v>198</v>
      </c>
      <c r="O2307" s="4">
        <v>130124</v>
      </c>
      <c r="P2307" t="s">
        <v>9127</v>
      </c>
      <c r="Q2307" t="s">
        <v>8984</v>
      </c>
      <c r="R2307" t="s">
        <v>8985</v>
      </c>
      <c r="S2307" t="s">
        <v>4675</v>
      </c>
      <c r="T2307" t="s">
        <v>35</v>
      </c>
      <c r="U2307" t="s">
        <v>36</v>
      </c>
      <c r="V2307">
        <v>31183209</v>
      </c>
      <c r="W2307">
        <v>2015</v>
      </c>
      <c r="X2307" t="s">
        <v>158</v>
      </c>
      <c r="Y2307" t="s">
        <v>38</v>
      </c>
      <c r="Z2307" t="s">
        <v>45</v>
      </c>
      <c r="AA2307" t="s">
        <v>40</v>
      </c>
      <c r="AB2307" t="s">
        <v>38</v>
      </c>
    </row>
    <row r="2308" spans="1:28" x14ac:dyDescent="0.35">
      <c r="A2308" s="16" t="s">
        <v>4487</v>
      </c>
      <c r="B2308" s="16" t="s">
        <v>12654</v>
      </c>
      <c r="C2308" s="16" t="s">
        <v>4555</v>
      </c>
      <c r="D2308" s="17">
        <v>43432105</v>
      </c>
      <c r="E2308" s="16" t="s">
        <v>53</v>
      </c>
      <c r="G2308" s="16">
        <v>42260</v>
      </c>
      <c r="H2308" s="18">
        <v>426</v>
      </c>
      <c r="I2308" s="16">
        <v>1304997</v>
      </c>
      <c r="J2308" s="19">
        <v>1416</v>
      </c>
      <c r="K2308" s="16" t="s">
        <v>31</v>
      </c>
      <c r="L2308" s="16" t="s">
        <v>32</v>
      </c>
      <c r="M2308" s="16" t="s">
        <v>33</v>
      </c>
      <c r="N2308" s="19">
        <v>143</v>
      </c>
      <c r="O2308" s="19">
        <v>82390</v>
      </c>
      <c r="P2308" s="16" t="s">
        <v>8987</v>
      </c>
      <c r="Q2308" s="16" t="s">
        <v>8984</v>
      </c>
      <c r="R2308" s="16" t="s">
        <v>47</v>
      </c>
      <c r="S2308" s="16" t="s">
        <v>4677</v>
      </c>
      <c r="T2308" s="16" t="s">
        <v>35</v>
      </c>
      <c r="U2308" s="16" t="s">
        <v>36</v>
      </c>
      <c r="V2308" s="16">
        <v>42470144</v>
      </c>
      <c r="W2308" s="16">
        <v>2015</v>
      </c>
      <c r="X2308" s="16" t="s">
        <v>158</v>
      </c>
      <c r="Y2308" s="16" t="s">
        <v>38</v>
      </c>
      <c r="Z2308" s="16" t="s">
        <v>39</v>
      </c>
      <c r="AA2308" s="16" t="s">
        <v>40</v>
      </c>
      <c r="AB2308" s="16" t="s">
        <v>38</v>
      </c>
    </row>
    <row r="2309" spans="1:28" x14ac:dyDescent="0.35">
      <c r="A2309" t="s">
        <v>4487</v>
      </c>
      <c r="B2309" t="s">
        <v>12654</v>
      </c>
      <c r="C2309" t="s">
        <v>12823</v>
      </c>
      <c r="D2309" s="1">
        <v>42711101</v>
      </c>
      <c r="E2309" t="s">
        <v>43</v>
      </c>
      <c r="G2309">
        <v>42275</v>
      </c>
      <c r="H2309" s="3">
        <v>2019</v>
      </c>
      <c r="I2309">
        <v>1313341</v>
      </c>
      <c r="J2309" s="4">
        <v>531</v>
      </c>
      <c r="K2309" t="s">
        <v>31</v>
      </c>
      <c r="L2309" t="s">
        <v>32</v>
      </c>
      <c r="M2309" t="s">
        <v>83</v>
      </c>
      <c r="N2309" s="4">
        <v>6</v>
      </c>
      <c r="O2309" s="4">
        <v>3186</v>
      </c>
      <c r="P2309" t="s">
        <v>8987</v>
      </c>
      <c r="Q2309" t="s">
        <v>8984</v>
      </c>
      <c r="R2309" t="s">
        <v>8985</v>
      </c>
      <c r="S2309" t="s">
        <v>4679</v>
      </c>
      <c r="T2309" t="s">
        <v>35</v>
      </c>
      <c r="U2309" t="s">
        <v>36</v>
      </c>
      <c r="V2309">
        <v>0</v>
      </c>
      <c r="W2309">
        <v>2015</v>
      </c>
      <c r="X2309" t="s">
        <v>158</v>
      </c>
      <c r="Y2309" t="s">
        <v>38</v>
      </c>
      <c r="Z2309" t="s">
        <v>39</v>
      </c>
      <c r="AA2309" t="s">
        <v>40</v>
      </c>
      <c r="AB2309" t="s">
        <v>40</v>
      </c>
    </row>
    <row r="2310" spans="1:28" x14ac:dyDescent="0.35">
      <c r="A2310" s="16" t="s">
        <v>12674</v>
      </c>
      <c r="B2310" s="16" t="s">
        <v>12653</v>
      </c>
      <c r="C2310" s="16" t="s">
        <v>12824</v>
      </c>
      <c r="D2310" s="17">
        <v>42091101</v>
      </c>
      <c r="E2310" s="16" t="s">
        <v>91</v>
      </c>
      <c r="G2310" s="16">
        <v>42266</v>
      </c>
      <c r="H2310" s="18">
        <v>951</v>
      </c>
      <c r="I2310" s="16">
        <v>1308511</v>
      </c>
      <c r="J2310" s="19">
        <v>244</v>
      </c>
      <c r="K2310" s="16" t="s">
        <v>31</v>
      </c>
      <c r="L2310" s="16" t="s">
        <v>66</v>
      </c>
      <c r="M2310" s="16" t="s">
        <v>415</v>
      </c>
      <c r="N2310" s="19">
        <v>2</v>
      </c>
      <c r="O2310" s="19">
        <v>488</v>
      </c>
      <c r="P2310" s="16" t="s">
        <v>8987</v>
      </c>
      <c r="Q2310" s="16" t="s">
        <v>79</v>
      </c>
      <c r="R2310" s="16" t="s">
        <v>8985</v>
      </c>
      <c r="S2310" s="16" t="s">
        <v>7640</v>
      </c>
      <c r="T2310" s="16" t="s">
        <v>35</v>
      </c>
      <c r="U2310" s="16" t="s">
        <v>36</v>
      </c>
      <c r="V2310" s="16">
        <v>31185691</v>
      </c>
      <c r="W2310" s="16">
        <v>2015</v>
      </c>
      <c r="X2310" s="16" t="s">
        <v>158</v>
      </c>
      <c r="Y2310" s="16" t="s">
        <v>38</v>
      </c>
      <c r="Z2310" s="16" t="s">
        <v>39</v>
      </c>
      <c r="AA2310" s="16" t="s">
        <v>40</v>
      </c>
      <c r="AB2310" s="16" t="s">
        <v>38</v>
      </c>
    </row>
    <row r="2311" spans="1:28" x14ac:dyDescent="0.35">
      <c r="A2311" t="s">
        <v>12674</v>
      </c>
      <c r="B2311" t="s">
        <v>12653</v>
      </c>
      <c r="C2311" t="s">
        <v>12825</v>
      </c>
      <c r="D2311" s="1">
        <v>42851121</v>
      </c>
      <c r="E2311" t="s">
        <v>43</v>
      </c>
      <c r="G2311">
        <v>42250</v>
      </c>
      <c r="H2311" s="3">
        <v>927</v>
      </c>
      <c r="I2311">
        <v>1299525</v>
      </c>
      <c r="J2311" s="4">
        <v>527</v>
      </c>
      <c r="K2311" t="s">
        <v>31</v>
      </c>
      <c r="L2311" t="s">
        <v>60</v>
      </c>
      <c r="M2311" t="s">
        <v>61</v>
      </c>
      <c r="N2311" s="4">
        <v>1</v>
      </c>
      <c r="O2311" s="4">
        <v>527</v>
      </c>
      <c r="P2311" t="s">
        <v>8983</v>
      </c>
      <c r="Q2311" t="s">
        <v>8984</v>
      </c>
      <c r="R2311" t="s">
        <v>8985</v>
      </c>
      <c r="S2311" t="s">
        <v>7638</v>
      </c>
      <c r="T2311" t="s">
        <v>35</v>
      </c>
      <c r="U2311" t="s">
        <v>36</v>
      </c>
      <c r="V2311">
        <v>42464338</v>
      </c>
      <c r="W2311">
        <v>2015</v>
      </c>
      <c r="X2311" t="s">
        <v>158</v>
      </c>
      <c r="Y2311" t="s">
        <v>38</v>
      </c>
      <c r="Z2311" t="s">
        <v>39</v>
      </c>
      <c r="AA2311" t="s">
        <v>40</v>
      </c>
      <c r="AB2311" t="s">
        <v>40</v>
      </c>
    </row>
    <row r="2312" spans="1:28" x14ac:dyDescent="0.35">
      <c r="A2312" s="16" t="s">
        <v>12674</v>
      </c>
      <c r="B2312" s="16" t="s">
        <v>12653</v>
      </c>
      <c r="C2312" s="16" t="s">
        <v>12826</v>
      </c>
      <c r="D2312" s="17">
        <v>42761102</v>
      </c>
      <c r="E2312" s="16" t="s">
        <v>43</v>
      </c>
      <c r="G2312" s="16">
        <v>42260</v>
      </c>
      <c r="H2312" s="18">
        <v>1126</v>
      </c>
      <c r="I2312" s="16">
        <v>1304968</v>
      </c>
      <c r="J2312" s="19">
        <v>352</v>
      </c>
      <c r="K2312" s="16" t="s">
        <v>31</v>
      </c>
      <c r="L2312" s="16" t="s">
        <v>60</v>
      </c>
      <c r="M2312" s="16" t="s">
        <v>61</v>
      </c>
      <c r="N2312" s="19">
        <v>56</v>
      </c>
      <c r="O2312" s="19">
        <v>10835</v>
      </c>
      <c r="P2312" s="16" t="s">
        <v>8983</v>
      </c>
      <c r="Q2312" s="16" t="s">
        <v>8984</v>
      </c>
      <c r="R2312" s="16" t="s">
        <v>8985</v>
      </c>
      <c r="S2312" s="16" t="s">
        <v>2837</v>
      </c>
      <c r="T2312" s="16" t="s">
        <v>35</v>
      </c>
      <c r="U2312" s="16" t="s">
        <v>36</v>
      </c>
      <c r="V2312" s="16">
        <v>42470143</v>
      </c>
      <c r="W2312" s="16">
        <v>2015</v>
      </c>
      <c r="X2312" s="16" t="s">
        <v>158</v>
      </c>
      <c r="Y2312" s="16" t="s">
        <v>38</v>
      </c>
      <c r="Z2312" s="16" t="s">
        <v>39</v>
      </c>
      <c r="AA2312" s="16" t="s">
        <v>40</v>
      </c>
      <c r="AB2312" s="16" t="s">
        <v>40</v>
      </c>
    </row>
    <row r="2313" spans="1:28" x14ac:dyDescent="0.35">
      <c r="A2313" t="s">
        <v>12674</v>
      </c>
      <c r="B2313" t="s">
        <v>12653</v>
      </c>
      <c r="C2313" t="s">
        <v>12827</v>
      </c>
      <c r="D2313" s="1">
        <v>192461101</v>
      </c>
      <c r="E2313" t="s">
        <v>59</v>
      </c>
      <c r="G2313">
        <v>42268</v>
      </c>
      <c r="H2313" s="3">
        <v>1423</v>
      </c>
      <c r="I2313">
        <v>1309561</v>
      </c>
      <c r="J2313" s="4">
        <v>762</v>
      </c>
      <c r="K2313" t="s">
        <v>31</v>
      </c>
      <c r="L2313" t="s">
        <v>32</v>
      </c>
      <c r="M2313" t="s">
        <v>33</v>
      </c>
      <c r="N2313" s="4">
        <v>95</v>
      </c>
      <c r="O2313" s="4">
        <v>13197</v>
      </c>
      <c r="P2313" t="s">
        <v>9004</v>
      </c>
      <c r="Q2313" t="s">
        <v>8984</v>
      </c>
      <c r="R2313" t="s">
        <v>8985</v>
      </c>
      <c r="S2313" t="s">
        <v>2843</v>
      </c>
      <c r="T2313" t="s">
        <v>35</v>
      </c>
      <c r="U2313" t="s">
        <v>36</v>
      </c>
      <c r="V2313">
        <v>42481132</v>
      </c>
      <c r="W2313">
        <v>2015</v>
      </c>
      <c r="X2313" t="s">
        <v>158</v>
      </c>
      <c r="Y2313" t="s">
        <v>38</v>
      </c>
      <c r="Z2313" t="s">
        <v>39</v>
      </c>
      <c r="AA2313" t="s">
        <v>40</v>
      </c>
      <c r="AB2313" t="s">
        <v>40</v>
      </c>
    </row>
    <row r="2314" spans="1:28" x14ac:dyDescent="0.35">
      <c r="A2314" s="16" t="s">
        <v>5113</v>
      </c>
      <c r="B2314" s="16" t="s">
        <v>12654</v>
      </c>
      <c r="C2314" s="16" t="s">
        <v>12828</v>
      </c>
      <c r="D2314" s="17">
        <v>102911105</v>
      </c>
      <c r="E2314" s="16" t="s">
        <v>30</v>
      </c>
      <c r="G2314" s="16">
        <v>42260</v>
      </c>
      <c r="H2314" s="18">
        <v>1452</v>
      </c>
      <c r="I2314" s="16">
        <v>1305033</v>
      </c>
      <c r="J2314" s="19">
        <v>475</v>
      </c>
      <c r="K2314" s="16" t="s">
        <v>31</v>
      </c>
      <c r="L2314" s="16" t="s">
        <v>66</v>
      </c>
      <c r="M2314" s="16" t="s">
        <v>415</v>
      </c>
      <c r="N2314" s="19">
        <v>306</v>
      </c>
      <c r="O2314" s="19">
        <v>132570</v>
      </c>
      <c r="P2314" s="16" t="s">
        <v>9004</v>
      </c>
      <c r="Q2314" s="16" t="s">
        <v>8984</v>
      </c>
      <c r="R2314" s="16" t="s">
        <v>8985</v>
      </c>
      <c r="S2314" s="16" t="s">
        <v>5334</v>
      </c>
      <c r="T2314" s="16" t="s">
        <v>35</v>
      </c>
      <c r="U2314" s="16" t="s">
        <v>36</v>
      </c>
      <c r="V2314" s="16">
        <v>42470147</v>
      </c>
      <c r="W2314" s="16">
        <v>2015</v>
      </c>
      <c r="X2314" s="16" t="s">
        <v>158</v>
      </c>
      <c r="Y2314" s="16" t="s">
        <v>38</v>
      </c>
      <c r="Z2314" s="16" t="s">
        <v>39</v>
      </c>
      <c r="AA2314" s="16" t="s">
        <v>40</v>
      </c>
      <c r="AB2314" s="16" t="s">
        <v>40</v>
      </c>
    </row>
    <row r="2315" spans="1:28" x14ac:dyDescent="0.35">
      <c r="A2315" t="s">
        <v>5113</v>
      </c>
      <c r="B2315" t="s">
        <v>12653</v>
      </c>
      <c r="C2315" t="s">
        <v>12829</v>
      </c>
      <c r="D2315" s="1">
        <v>102931103</v>
      </c>
      <c r="E2315" t="s">
        <v>43</v>
      </c>
      <c r="G2315">
        <v>42267</v>
      </c>
      <c r="H2315" s="3">
        <v>529</v>
      </c>
      <c r="I2315">
        <v>1308795</v>
      </c>
      <c r="J2315" s="4">
        <v>469</v>
      </c>
      <c r="K2315" t="s">
        <v>31</v>
      </c>
      <c r="L2315" t="s">
        <v>60</v>
      </c>
      <c r="M2315" t="s">
        <v>94</v>
      </c>
      <c r="N2315" s="4">
        <v>101</v>
      </c>
      <c r="O2315" s="4">
        <v>17326</v>
      </c>
      <c r="P2315" t="s">
        <v>8987</v>
      </c>
      <c r="Q2315" t="s">
        <v>57</v>
      </c>
      <c r="R2315" t="s">
        <v>9094</v>
      </c>
      <c r="S2315" t="s">
        <v>5335</v>
      </c>
      <c r="T2315" t="s">
        <v>35</v>
      </c>
      <c r="U2315" t="s">
        <v>36</v>
      </c>
      <c r="V2315">
        <v>0</v>
      </c>
      <c r="W2315">
        <v>2015</v>
      </c>
      <c r="X2315" t="s">
        <v>158</v>
      </c>
      <c r="Y2315" t="s">
        <v>38</v>
      </c>
      <c r="Z2315" t="s">
        <v>64</v>
      </c>
      <c r="AA2315" t="s">
        <v>40</v>
      </c>
      <c r="AB2315" t="s">
        <v>40</v>
      </c>
    </row>
    <row r="2316" spans="1:28" x14ac:dyDescent="0.35">
      <c r="A2316" s="16" t="s">
        <v>5113</v>
      </c>
      <c r="B2316" s="16" t="s">
        <v>12653</v>
      </c>
      <c r="C2316" s="16" t="s">
        <v>5178</v>
      </c>
      <c r="D2316" s="17">
        <v>103351104</v>
      </c>
      <c r="E2316" s="16" t="s">
        <v>43</v>
      </c>
      <c r="G2316" s="16">
        <v>42269</v>
      </c>
      <c r="H2316" s="18">
        <v>634</v>
      </c>
      <c r="I2316" s="16">
        <v>1309901</v>
      </c>
      <c r="J2316" s="19">
        <v>206</v>
      </c>
      <c r="K2316" s="16" t="s">
        <v>31</v>
      </c>
      <c r="L2316" s="16" t="s">
        <v>32</v>
      </c>
      <c r="M2316" s="16" t="s">
        <v>33</v>
      </c>
      <c r="N2316" s="19">
        <v>161</v>
      </c>
      <c r="O2316" s="19">
        <v>14518</v>
      </c>
      <c r="P2316" s="16" t="s">
        <v>8987</v>
      </c>
      <c r="Q2316" s="16" t="s">
        <v>8984</v>
      </c>
      <c r="R2316" s="16" t="s">
        <v>8985</v>
      </c>
      <c r="S2316" s="16" t="s">
        <v>5336</v>
      </c>
      <c r="T2316" s="16" t="s">
        <v>35</v>
      </c>
      <c r="U2316" s="16" t="s">
        <v>36</v>
      </c>
      <c r="V2316" s="16">
        <v>42481308</v>
      </c>
      <c r="W2316" s="16">
        <v>2015</v>
      </c>
      <c r="X2316" s="16" t="s">
        <v>158</v>
      </c>
      <c r="Y2316" s="16" t="s">
        <v>38</v>
      </c>
      <c r="Z2316" s="16" t="s">
        <v>172</v>
      </c>
      <c r="AA2316" s="16" t="s">
        <v>40</v>
      </c>
      <c r="AB2316" s="16" t="s">
        <v>40</v>
      </c>
    </row>
    <row r="2317" spans="1:28" x14ac:dyDescent="0.35">
      <c r="A2317" t="s">
        <v>5879</v>
      </c>
      <c r="B2317" t="s">
        <v>12653</v>
      </c>
      <c r="C2317" t="s">
        <v>12830</v>
      </c>
      <c r="D2317" s="1">
        <v>24141101</v>
      </c>
      <c r="E2317" t="s">
        <v>43</v>
      </c>
      <c r="G2317">
        <v>42261</v>
      </c>
      <c r="H2317" s="3">
        <v>28</v>
      </c>
      <c r="I2317">
        <v>1305188</v>
      </c>
      <c r="J2317" s="4">
        <v>719</v>
      </c>
      <c r="K2317" t="s">
        <v>31</v>
      </c>
      <c r="L2317" t="s">
        <v>66</v>
      </c>
      <c r="M2317" t="s">
        <v>415</v>
      </c>
      <c r="N2317" s="4">
        <v>2517</v>
      </c>
      <c r="O2317" s="4">
        <v>118583</v>
      </c>
      <c r="P2317" t="s">
        <v>13122</v>
      </c>
      <c r="Q2317" t="s">
        <v>9125</v>
      </c>
      <c r="R2317" t="s">
        <v>8985</v>
      </c>
      <c r="S2317" t="s">
        <v>5962</v>
      </c>
      <c r="T2317" t="s">
        <v>35</v>
      </c>
      <c r="U2317" t="s">
        <v>36</v>
      </c>
      <c r="V2317">
        <v>31184116</v>
      </c>
      <c r="W2317">
        <v>2015</v>
      </c>
      <c r="X2317" t="s">
        <v>158</v>
      </c>
      <c r="Y2317" t="s">
        <v>38</v>
      </c>
      <c r="Z2317" t="s">
        <v>39</v>
      </c>
      <c r="AA2317" t="s">
        <v>40</v>
      </c>
      <c r="AB2317" t="s">
        <v>40</v>
      </c>
    </row>
    <row r="2318" spans="1:28" x14ac:dyDescent="0.35">
      <c r="A2318" s="16" t="s">
        <v>6195</v>
      </c>
      <c r="B2318" s="16" t="s">
        <v>12653</v>
      </c>
      <c r="C2318" s="16" t="s">
        <v>5139</v>
      </c>
      <c r="D2318" s="17">
        <v>103191101</v>
      </c>
      <c r="E2318" s="16" t="s">
        <v>30</v>
      </c>
      <c r="G2318" s="16">
        <v>42271</v>
      </c>
      <c r="H2318" s="18">
        <v>1356</v>
      </c>
      <c r="I2318" s="16">
        <v>1311414</v>
      </c>
      <c r="J2318" s="19">
        <v>397</v>
      </c>
      <c r="K2318" s="16" t="s">
        <v>31</v>
      </c>
      <c r="L2318" s="16" t="s">
        <v>60</v>
      </c>
      <c r="M2318" s="16" t="s">
        <v>94</v>
      </c>
      <c r="N2318" s="19">
        <v>525</v>
      </c>
      <c r="O2318" s="19">
        <v>51917</v>
      </c>
      <c r="P2318" s="16" t="s">
        <v>8983</v>
      </c>
      <c r="Q2318" s="16" t="s">
        <v>57</v>
      </c>
      <c r="R2318" s="16" t="s">
        <v>8985</v>
      </c>
      <c r="S2318" s="16" t="s">
        <v>6223</v>
      </c>
      <c r="T2318" s="16" t="s">
        <v>35</v>
      </c>
      <c r="U2318" s="16" t="s">
        <v>36</v>
      </c>
      <c r="V2318" s="16">
        <v>0</v>
      </c>
      <c r="W2318" s="16">
        <v>2015</v>
      </c>
      <c r="X2318" s="16" t="s">
        <v>158</v>
      </c>
      <c r="Y2318" s="16" t="s">
        <v>38</v>
      </c>
      <c r="Z2318" s="16" t="s">
        <v>51</v>
      </c>
      <c r="AA2318" s="16" t="s">
        <v>40</v>
      </c>
      <c r="AB2318" s="16" t="s">
        <v>40</v>
      </c>
    </row>
    <row r="2319" spans="1:28" x14ac:dyDescent="0.35">
      <c r="A2319" t="s">
        <v>6337</v>
      </c>
      <c r="B2319" t="s">
        <v>12653</v>
      </c>
      <c r="C2319" t="s">
        <v>12831</v>
      </c>
      <c r="D2319" s="1">
        <v>153662102</v>
      </c>
      <c r="E2319" t="s">
        <v>43</v>
      </c>
      <c r="G2319">
        <v>42277</v>
      </c>
      <c r="H2319" s="3">
        <v>1725</v>
      </c>
      <c r="I2319">
        <v>1314445</v>
      </c>
      <c r="J2319" s="4">
        <v>608</v>
      </c>
      <c r="K2319" t="s">
        <v>31</v>
      </c>
      <c r="L2319" t="s">
        <v>32</v>
      </c>
      <c r="M2319" t="s">
        <v>33</v>
      </c>
      <c r="N2319" s="4">
        <v>179</v>
      </c>
      <c r="O2319" s="4">
        <v>28912</v>
      </c>
      <c r="P2319" t="s">
        <v>9011</v>
      </c>
      <c r="Q2319" t="s">
        <v>8984</v>
      </c>
      <c r="R2319" t="s">
        <v>47</v>
      </c>
      <c r="S2319" t="s">
        <v>6605</v>
      </c>
      <c r="T2319" t="s">
        <v>35</v>
      </c>
      <c r="U2319" t="s">
        <v>36</v>
      </c>
      <c r="V2319">
        <v>0</v>
      </c>
      <c r="W2319">
        <v>2015</v>
      </c>
      <c r="X2319" t="s">
        <v>158</v>
      </c>
      <c r="Y2319" t="s">
        <v>38</v>
      </c>
      <c r="Z2319" t="s">
        <v>39</v>
      </c>
      <c r="AA2319" t="s">
        <v>40</v>
      </c>
      <c r="AB2319" t="s">
        <v>40</v>
      </c>
    </row>
    <row r="2320" spans="1:28" x14ac:dyDescent="0.35">
      <c r="A2320" s="16" t="s">
        <v>6337</v>
      </c>
      <c r="B2320" s="16" t="s">
        <v>12654</v>
      </c>
      <c r="C2320" s="16" t="s">
        <v>12832</v>
      </c>
      <c r="D2320" s="17">
        <v>153651104</v>
      </c>
      <c r="E2320" s="16" t="s">
        <v>43</v>
      </c>
      <c r="G2320" s="16">
        <v>42253</v>
      </c>
      <c r="H2320" s="18">
        <v>2301</v>
      </c>
      <c r="I2320" s="16">
        <v>1301083</v>
      </c>
      <c r="J2320" s="19">
        <v>616</v>
      </c>
      <c r="K2320" s="16" t="s">
        <v>31</v>
      </c>
      <c r="L2320" s="16" t="s">
        <v>32</v>
      </c>
      <c r="M2320" s="16" t="s">
        <v>33</v>
      </c>
      <c r="N2320" s="19">
        <v>8</v>
      </c>
      <c r="O2320" s="19">
        <v>4928</v>
      </c>
      <c r="P2320" s="16" t="s">
        <v>9004</v>
      </c>
      <c r="Q2320" s="16" t="s">
        <v>57</v>
      </c>
      <c r="R2320" s="16" t="s">
        <v>8985</v>
      </c>
      <c r="S2320" s="16" t="s">
        <v>6600</v>
      </c>
      <c r="T2320" s="16" t="s">
        <v>35</v>
      </c>
      <c r="U2320" s="16" t="s">
        <v>36</v>
      </c>
      <c r="V2320" s="16">
        <v>0</v>
      </c>
      <c r="W2320" s="16">
        <v>2015</v>
      </c>
      <c r="X2320" s="16" t="s">
        <v>158</v>
      </c>
      <c r="Y2320" s="16" t="s">
        <v>38</v>
      </c>
      <c r="Z2320" s="16" t="s">
        <v>64</v>
      </c>
      <c r="AA2320" s="16" t="s">
        <v>40</v>
      </c>
      <c r="AB2320" s="16" t="s">
        <v>40</v>
      </c>
    </row>
    <row r="2321" spans="1:28" x14ac:dyDescent="0.35">
      <c r="A2321" t="s">
        <v>6337</v>
      </c>
      <c r="B2321" t="s">
        <v>12653</v>
      </c>
      <c r="C2321" t="s">
        <v>12833</v>
      </c>
      <c r="D2321" s="1">
        <v>152561105</v>
      </c>
      <c r="E2321" t="s">
        <v>43</v>
      </c>
      <c r="G2321">
        <v>42256</v>
      </c>
      <c r="H2321" s="3">
        <v>1627</v>
      </c>
      <c r="I2321">
        <v>1302570</v>
      </c>
      <c r="J2321" s="4">
        <v>390</v>
      </c>
      <c r="K2321" t="s">
        <v>31</v>
      </c>
      <c r="L2321" t="s">
        <v>60</v>
      </c>
      <c r="M2321" t="s">
        <v>94</v>
      </c>
      <c r="N2321" s="4">
        <v>1</v>
      </c>
      <c r="O2321" s="4">
        <v>390</v>
      </c>
      <c r="P2321" t="s">
        <v>9064</v>
      </c>
      <c r="Q2321" t="s">
        <v>57</v>
      </c>
      <c r="R2321" t="s">
        <v>8985</v>
      </c>
      <c r="S2321" t="s">
        <v>6602</v>
      </c>
      <c r="T2321" t="s">
        <v>35</v>
      </c>
      <c r="U2321" t="s">
        <v>36</v>
      </c>
      <c r="V2321">
        <v>31182832</v>
      </c>
      <c r="W2321">
        <v>2015</v>
      </c>
      <c r="X2321" t="s">
        <v>158</v>
      </c>
      <c r="Y2321" t="s">
        <v>38</v>
      </c>
      <c r="Z2321" t="s">
        <v>39</v>
      </c>
      <c r="AA2321" t="s">
        <v>40</v>
      </c>
      <c r="AB2321" t="s">
        <v>40</v>
      </c>
    </row>
    <row r="2322" spans="1:28" x14ac:dyDescent="0.35">
      <c r="A2322" s="16" t="s">
        <v>6337</v>
      </c>
      <c r="B2322" s="16" t="s">
        <v>12653</v>
      </c>
      <c r="C2322" s="16" t="s">
        <v>12834</v>
      </c>
      <c r="D2322" s="17">
        <v>152481103</v>
      </c>
      <c r="E2322" s="16" t="s">
        <v>43</v>
      </c>
      <c r="G2322" s="16">
        <v>42270</v>
      </c>
      <c r="H2322" s="18">
        <v>549</v>
      </c>
      <c r="I2322" s="16">
        <v>1310603</v>
      </c>
      <c r="J2322" s="19">
        <v>506</v>
      </c>
      <c r="K2322" s="16" t="s">
        <v>31</v>
      </c>
      <c r="L2322" s="16" t="s">
        <v>32</v>
      </c>
      <c r="M2322" s="16" t="s">
        <v>33</v>
      </c>
      <c r="N2322" s="19">
        <v>4</v>
      </c>
      <c r="O2322" s="19">
        <v>2024</v>
      </c>
      <c r="P2322" s="16" t="s">
        <v>8987</v>
      </c>
      <c r="Q2322" s="16" t="s">
        <v>8984</v>
      </c>
      <c r="R2322" s="16" t="s">
        <v>8985</v>
      </c>
      <c r="S2322" s="16" t="s">
        <v>6604</v>
      </c>
      <c r="T2322" s="16" t="s">
        <v>35</v>
      </c>
      <c r="U2322" s="16" t="s">
        <v>36</v>
      </c>
      <c r="V2322" s="16">
        <v>31186282</v>
      </c>
      <c r="W2322" s="16">
        <v>2015</v>
      </c>
      <c r="X2322" s="16" t="s">
        <v>158</v>
      </c>
      <c r="Y2322" s="16" t="s">
        <v>38</v>
      </c>
      <c r="Z2322" s="16" t="s">
        <v>51</v>
      </c>
      <c r="AA2322" s="16" t="s">
        <v>40</v>
      </c>
      <c r="AB2322" s="16" t="s">
        <v>40</v>
      </c>
    </row>
    <row r="2323" spans="1:28" x14ac:dyDescent="0.35">
      <c r="A2323" t="s">
        <v>6337</v>
      </c>
      <c r="B2323" t="s">
        <v>12654</v>
      </c>
      <c r="C2323" t="s">
        <v>12835</v>
      </c>
      <c r="D2323" s="1">
        <v>152201101</v>
      </c>
      <c r="E2323" t="s">
        <v>448</v>
      </c>
      <c r="G2323">
        <v>42261</v>
      </c>
      <c r="H2323" s="3">
        <v>936</v>
      </c>
      <c r="I2323">
        <v>1305320</v>
      </c>
      <c r="J2323" s="4">
        <v>609</v>
      </c>
      <c r="K2323" t="s">
        <v>31</v>
      </c>
      <c r="L2323" t="s">
        <v>32</v>
      </c>
      <c r="M2323" t="s">
        <v>83</v>
      </c>
      <c r="N2323" s="4">
        <v>1</v>
      </c>
      <c r="O2323" s="4">
        <v>609</v>
      </c>
      <c r="P2323" t="s">
        <v>8983</v>
      </c>
      <c r="Q2323" t="s">
        <v>8984</v>
      </c>
      <c r="R2323" t="s">
        <v>8985</v>
      </c>
      <c r="S2323" t="s">
        <v>6603</v>
      </c>
      <c r="T2323" t="s">
        <v>35</v>
      </c>
      <c r="U2323" t="s">
        <v>36</v>
      </c>
      <c r="V2323">
        <v>31184546</v>
      </c>
      <c r="W2323">
        <v>2015</v>
      </c>
      <c r="X2323" t="s">
        <v>158</v>
      </c>
      <c r="Y2323" t="s">
        <v>38</v>
      </c>
      <c r="Z2323" t="s">
        <v>39</v>
      </c>
      <c r="AA2323" t="s">
        <v>40</v>
      </c>
      <c r="AB2323" t="s">
        <v>40</v>
      </c>
    </row>
    <row r="2324" spans="1:28" x14ac:dyDescent="0.35">
      <c r="A2324" s="16" t="s">
        <v>7410</v>
      </c>
      <c r="B2324" s="16" t="s">
        <v>12653</v>
      </c>
      <c r="C2324" s="16" t="s">
        <v>7415</v>
      </c>
      <c r="D2324" s="17">
        <v>42631108</v>
      </c>
      <c r="E2324" s="16" t="s">
        <v>30</v>
      </c>
      <c r="G2324" s="16">
        <v>42276</v>
      </c>
      <c r="H2324" s="18">
        <v>1000</v>
      </c>
      <c r="I2324" s="16">
        <v>1313655</v>
      </c>
      <c r="J2324" s="19">
        <v>432</v>
      </c>
      <c r="K2324" s="16" t="s">
        <v>31</v>
      </c>
      <c r="L2324" s="16" t="s">
        <v>66</v>
      </c>
      <c r="M2324" s="16" t="s">
        <v>415</v>
      </c>
      <c r="N2324" s="19">
        <v>140</v>
      </c>
      <c r="O2324" s="19">
        <v>24995</v>
      </c>
      <c r="P2324" s="16" t="s">
        <v>8983</v>
      </c>
      <c r="Q2324" s="16" t="s">
        <v>79</v>
      </c>
      <c r="R2324" s="16" t="s">
        <v>8985</v>
      </c>
      <c r="S2324" s="16" t="s">
        <v>7642</v>
      </c>
      <c r="T2324" s="16" t="s">
        <v>35</v>
      </c>
      <c r="U2324" s="16" t="s">
        <v>36</v>
      </c>
      <c r="V2324" s="16">
        <v>42485682</v>
      </c>
      <c r="W2324" s="16">
        <v>2015</v>
      </c>
      <c r="X2324" s="16" t="s">
        <v>158</v>
      </c>
      <c r="Y2324" s="16" t="s">
        <v>38</v>
      </c>
      <c r="Z2324" s="16" t="s">
        <v>39</v>
      </c>
      <c r="AA2324" s="16" t="s">
        <v>40</v>
      </c>
      <c r="AB2324" s="16" t="s">
        <v>40</v>
      </c>
    </row>
    <row r="2325" spans="1:28" x14ac:dyDescent="0.35">
      <c r="A2325" t="s">
        <v>7410</v>
      </c>
      <c r="B2325" t="s">
        <v>12653</v>
      </c>
      <c r="C2325" t="s">
        <v>7482</v>
      </c>
      <c r="D2325" s="1">
        <v>42571101</v>
      </c>
      <c r="E2325" t="s">
        <v>43</v>
      </c>
      <c r="G2325">
        <v>42270</v>
      </c>
      <c r="H2325" s="3">
        <v>312</v>
      </c>
      <c r="I2325">
        <v>1310592</v>
      </c>
      <c r="J2325" s="4">
        <v>408</v>
      </c>
      <c r="K2325" t="s">
        <v>31</v>
      </c>
      <c r="L2325" t="s">
        <v>32</v>
      </c>
      <c r="M2325" t="s">
        <v>33</v>
      </c>
      <c r="N2325" s="4">
        <v>20</v>
      </c>
      <c r="O2325" s="4">
        <v>8160</v>
      </c>
      <c r="P2325" t="s">
        <v>8987</v>
      </c>
      <c r="Q2325" t="s">
        <v>8984</v>
      </c>
      <c r="R2325" t="s">
        <v>47</v>
      </c>
      <c r="S2325" t="s">
        <v>7641</v>
      </c>
      <c r="T2325" t="s">
        <v>35</v>
      </c>
      <c r="U2325" t="s">
        <v>36</v>
      </c>
      <c r="V2325">
        <v>42481758</v>
      </c>
      <c r="W2325">
        <v>2015</v>
      </c>
      <c r="X2325" t="s">
        <v>158</v>
      </c>
      <c r="Y2325" t="s">
        <v>38</v>
      </c>
      <c r="Z2325" t="s">
        <v>64</v>
      </c>
      <c r="AA2325" t="s">
        <v>40</v>
      </c>
      <c r="AB2325" t="s">
        <v>40</v>
      </c>
    </row>
    <row r="2326" spans="1:28" x14ac:dyDescent="0.35">
      <c r="A2326" s="16" t="s">
        <v>7410</v>
      </c>
      <c r="B2326" s="16" t="s">
        <v>12653</v>
      </c>
      <c r="C2326" s="16" t="s">
        <v>3584</v>
      </c>
      <c r="D2326" s="17">
        <v>42851121</v>
      </c>
      <c r="E2326" s="16" t="s">
        <v>43</v>
      </c>
      <c r="G2326" s="16">
        <v>42263</v>
      </c>
      <c r="H2326" s="18">
        <v>2333</v>
      </c>
      <c r="I2326" s="16">
        <v>1307291</v>
      </c>
      <c r="J2326" s="19">
        <v>768</v>
      </c>
      <c r="K2326" s="16" t="s">
        <v>31</v>
      </c>
      <c r="L2326" s="16" t="s">
        <v>32</v>
      </c>
      <c r="M2326" s="16" t="s">
        <v>83</v>
      </c>
      <c r="N2326" s="19">
        <v>19</v>
      </c>
      <c r="O2326" s="19">
        <v>14592</v>
      </c>
      <c r="P2326" s="16" t="s">
        <v>9002</v>
      </c>
      <c r="Q2326" s="16" t="s">
        <v>8984</v>
      </c>
      <c r="R2326" s="16" t="s">
        <v>8985</v>
      </c>
      <c r="S2326" s="16" t="s">
        <v>7639</v>
      </c>
      <c r="T2326" s="16" t="s">
        <v>35</v>
      </c>
      <c r="U2326" s="16" t="s">
        <v>36</v>
      </c>
      <c r="V2326" s="16">
        <v>42476029</v>
      </c>
      <c r="W2326" s="16">
        <v>2015</v>
      </c>
      <c r="X2326" s="16" t="s">
        <v>158</v>
      </c>
      <c r="Y2326" s="16" t="s">
        <v>38</v>
      </c>
      <c r="Z2326" s="16" t="s">
        <v>39</v>
      </c>
      <c r="AA2326" s="16" t="s">
        <v>40</v>
      </c>
      <c r="AB2326" s="16" t="s">
        <v>40</v>
      </c>
    </row>
    <row r="2327" spans="1:28" x14ac:dyDescent="0.35">
      <c r="A2327" t="s">
        <v>8258</v>
      </c>
      <c r="B2327" t="s">
        <v>12653</v>
      </c>
      <c r="C2327" t="s">
        <v>12836</v>
      </c>
      <c r="D2327" s="1">
        <v>162211101</v>
      </c>
      <c r="E2327" t="s">
        <v>30</v>
      </c>
      <c r="G2327">
        <v>42257</v>
      </c>
      <c r="H2327" s="3">
        <v>2219</v>
      </c>
      <c r="I2327">
        <v>1303762</v>
      </c>
      <c r="J2327" s="4">
        <v>17249</v>
      </c>
      <c r="K2327" t="s">
        <v>31</v>
      </c>
      <c r="L2327" t="s">
        <v>384</v>
      </c>
      <c r="M2327" t="s">
        <v>674</v>
      </c>
      <c r="N2327" s="4">
        <v>351</v>
      </c>
      <c r="O2327" s="4">
        <v>744282</v>
      </c>
      <c r="P2327" t="s">
        <v>9004</v>
      </c>
      <c r="Q2327" t="s">
        <v>57</v>
      </c>
      <c r="R2327" t="s">
        <v>8985</v>
      </c>
      <c r="S2327" t="s">
        <v>8337</v>
      </c>
      <c r="T2327" t="s">
        <v>35</v>
      </c>
      <c r="U2327" t="s">
        <v>36</v>
      </c>
      <c r="V2327">
        <v>0</v>
      </c>
      <c r="W2327">
        <v>2015</v>
      </c>
      <c r="X2327" t="s">
        <v>158</v>
      </c>
      <c r="Y2327" t="s">
        <v>38</v>
      </c>
      <c r="Z2327" t="s">
        <v>64</v>
      </c>
      <c r="AA2327" t="s">
        <v>40</v>
      </c>
      <c r="AB2327" t="s">
        <v>40</v>
      </c>
    </row>
    <row r="2328" spans="1:28" x14ac:dyDescent="0.35">
      <c r="A2328" s="16" t="s">
        <v>8258</v>
      </c>
      <c r="B2328" s="16" t="s">
        <v>12653</v>
      </c>
      <c r="C2328" s="16" t="s">
        <v>8280</v>
      </c>
      <c r="D2328" s="17">
        <v>162211101</v>
      </c>
      <c r="E2328" s="16" t="s">
        <v>43</v>
      </c>
      <c r="G2328" s="16">
        <v>42260</v>
      </c>
      <c r="H2328" s="18">
        <v>554</v>
      </c>
      <c r="I2328" s="16" t="s">
        <v>12837</v>
      </c>
      <c r="J2328" s="19">
        <v>6100</v>
      </c>
      <c r="K2328" s="16" t="s">
        <v>31</v>
      </c>
      <c r="L2328" s="16" t="s">
        <v>384</v>
      </c>
      <c r="M2328" s="16" t="s">
        <v>674</v>
      </c>
      <c r="N2328" s="19">
        <v>43</v>
      </c>
      <c r="O2328" s="19">
        <v>214268</v>
      </c>
      <c r="P2328" s="16" t="s">
        <v>8987</v>
      </c>
      <c r="Q2328" s="16" t="s">
        <v>13123</v>
      </c>
      <c r="R2328" s="16" t="s">
        <v>8985</v>
      </c>
      <c r="S2328" s="16" t="s">
        <v>13124</v>
      </c>
      <c r="T2328" s="16" t="s">
        <v>35</v>
      </c>
      <c r="U2328" s="16" t="s">
        <v>36</v>
      </c>
      <c r="V2328" s="16">
        <v>0</v>
      </c>
      <c r="W2328" s="16">
        <v>2015</v>
      </c>
      <c r="X2328" s="16" t="s">
        <v>158</v>
      </c>
      <c r="Y2328" s="16" t="s">
        <v>38</v>
      </c>
      <c r="Z2328" s="16" t="s">
        <v>39</v>
      </c>
      <c r="AA2328" s="16" t="s">
        <v>40</v>
      </c>
      <c r="AB2328" s="16" t="s">
        <v>40</v>
      </c>
    </row>
    <row r="2329" spans="1:28" x14ac:dyDescent="0.35">
      <c r="A2329" t="s">
        <v>8258</v>
      </c>
      <c r="B2329" t="s">
        <v>12654</v>
      </c>
      <c r="C2329" t="s">
        <v>8266</v>
      </c>
      <c r="D2329" s="1">
        <v>163201102</v>
      </c>
      <c r="E2329" t="s">
        <v>43</v>
      </c>
      <c r="G2329">
        <v>42272</v>
      </c>
      <c r="H2329" s="3">
        <v>1231</v>
      </c>
      <c r="I2329">
        <v>1311974</v>
      </c>
      <c r="J2329" s="4">
        <v>997</v>
      </c>
      <c r="K2329" t="s">
        <v>31</v>
      </c>
      <c r="L2329" t="s">
        <v>66</v>
      </c>
      <c r="M2329" t="s">
        <v>415</v>
      </c>
      <c r="N2329" s="4">
        <v>16</v>
      </c>
      <c r="O2329" s="4">
        <v>8680</v>
      </c>
      <c r="P2329" t="s">
        <v>8987</v>
      </c>
      <c r="Q2329" t="s">
        <v>57</v>
      </c>
      <c r="R2329" t="s">
        <v>8985</v>
      </c>
      <c r="S2329" t="s">
        <v>8340</v>
      </c>
      <c r="T2329" t="s">
        <v>35</v>
      </c>
      <c r="U2329" t="s">
        <v>36</v>
      </c>
      <c r="V2329">
        <v>0</v>
      </c>
      <c r="W2329">
        <v>2015</v>
      </c>
      <c r="X2329" t="s">
        <v>158</v>
      </c>
      <c r="Y2329" t="s">
        <v>38</v>
      </c>
      <c r="Z2329" t="s">
        <v>64</v>
      </c>
      <c r="AA2329" t="s">
        <v>40</v>
      </c>
      <c r="AB2329" t="s">
        <v>40</v>
      </c>
    </row>
    <row r="2330" spans="1:28" x14ac:dyDescent="0.35">
      <c r="A2330" s="16" t="s">
        <v>8258</v>
      </c>
      <c r="B2330" s="16" t="s">
        <v>12653</v>
      </c>
      <c r="C2330" s="16" t="s">
        <v>12838</v>
      </c>
      <c r="D2330" s="17">
        <v>163011102</v>
      </c>
      <c r="E2330" s="16" t="s">
        <v>30</v>
      </c>
      <c r="G2330" s="16">
        <v>42272</v>
      </c>
      <c r="H2330" s="18">
        <v>1546</v>
      </c>
      <c r="I2330" s="16">
        <v>1312067</v>
      </c>
      <c r="J2330" s="19">
        <v>434</v>
      </c>
      <c r="K2330" s="16" t="s">
        <v>31</v>
      </c>
      <c r="L2330" s="16" t="s">
        <v>32</v>
      </c>
      <c r="M2330" s="16" t="s">
        <v>83</v>
      </c>
      <c r="N2330" s="19">
        <v>449</v>
      </c>
      <c r="O2330" s="19">
        <v>49114</v>
      </c>
      <c r="P2330" s="16" t="s">
        <v>8983</v>
      </c>
      <c r="Q2330" s="16" t="s">
        <v>8984</v>
      </c>
      <c r="R2330" s="16" t="s">
        <v>8985</v>
      </c>
      <c r="S2330" s="16" t="s">
        <v>8339</v>
      </c>
      <c r="T2330" s="16" t="s">
        <v>35</v>
      </c>
      <c r="U2330" s="16" t="s">
        <v>36</v>
      </c>
      <c r="V2330" s="16">
        <v>0</v>
      </c>
      <c r="W2330" s="16">
        <v>2015</v>
      </c>
      <c r="X2330" s="16" t="s">
        <v>158</v>
      </c>
      <c r="Y2330" s="16" t="s">
        <v>38</v>
      </c>
      <c r="Z2330" s="16" t="s">
        <v>64</v>
      </c>
      <c r="AA2330" s="16" t="s">
        <v>40</v>
      </c>
      <c r="AB2330" s="16" t="s">
        <v>40</v>
      </c>
    </row>
    <row r="2331" spans="1:28" x14ac:dyDescent="0.35">
      <c r="A2331" t="s">
        <v>8579</v>
      </c>
      <c r="B2331" t="s">
        <v>12653</v>
      </c>
      <c r="C2331" t="s">
        <v>12839</v>
      </c>
      <c r="D2331" s="1">
        <v>163781701</v>
      </c>
      <c r="E2331" t="s">
        <v>30</v>
      </c>
      <c r="G2331">
        <v>42265</v>
      </c>
      <c r="H2331" s="3">
        <v>1705</v>
      </c>
      <c r="I2331">
        <v>1308318</v>
      </c>
      <c r="J2331" s="4">
        <v>638</v>
      </c>
      <c r="K2331" t="s">
        <v>31</v>
      </c>
      <c r="L2331" t="s">
        <v>60</v>
      </c>
      <c r="M2331" t="s">
        <v>94</v>
      </c>
      <c r="N2331" s="4">
        <v>181</v>
      </c>
      <c r="O2331" s="4">
        <v>35222</v>
      </c>
      <c r="P2331" t="s">
        <v>8987</v>
      </c>
      <c r="Q2331" t="s">
        <v>57</v>
      </c>
      <c r="R2331" t="s">
        <v>8985</v>
      </c>
      <c r="S2331" t="s">
        <v>8681</v>
      </c>
      <c r="T2331" t="s">
        <v>35</v>
      </c>
      <c r="U2331" t="s">
        <v>36</v>
      </c>
      <c r="V2331">
        <v>0</v>
      </c>
      <c r="W2331">
        <v>2015</v>
      </c>
      <c r="X2331" t="s">
        <v>158</v>
      </c>
      <c r="Y2331" t="s">
        <v>38</v>
      </c>
      <c r="Z2331" t="s">
        <v>51</v>
      </c>
      <c r="AA2331" t="s">
        <v>40</v>
      </c>
      <c r="AB2331" t="s">
        <v>40</v>
      </c>
    </row>
    <row r="2332" spans="1:28" x14ac:dyDescent="0.35">
      <c r="A2332" s="16" t="s">
        <v>8579</v>
      </c>
      <c r="B2332" s="16" t="s">
        <v>12654</v>
      </c>
      <c r="C2332" s="16" t="s">
        <v>8679</v>
      </c>
      <c r="D2332" s="17">
        <v>162831701</v>
      </c>
      <c r="E2332" s="16" t="s">
        <v>43</v>
      </c>
      <c r="G2332" s="16">
        <v>42251</v>
      </c>
      <c r="H2332" s="18">
        <v>1431</v>
      </c>
      <c r="I2332" s="16">
        <v>1300264</v>
      </c>
      <c r="J2332" s="19">
        <v>519</v>
      </c>
      <c r="K2332" s="16" t="s">
        <v>31</v>
      </c>
      <c r="L2332" s="16" t="s">
        <v>60</v>
      </c>
      <c r="M2332" s="16" t="s">
        <v>61</v>
      </c>
      <c r="N2332" s="19">
        <v>155</v>
      </c>
      <c r="O2332" s="19">
        <v>44725</v>
      </c>
      <c r="P2332" s="16" t="s">
        <v>8987</v>
      </c>
      <c r="Q2332" s="16" t="s">
        <v>8984</v>
      </c>
      <c r="R2332" s="16" t="s">
        <v>8985</v>
      </c>
      <c r="S2332" s="16" t="s">
        <v>8680</v>
      </c>
      <c r="T2332" s="16" t="s">
        <v>35</v>
      </c>
      <c r="U2332" s="16" t="s">
        <v>36</v>
      </c>
      <c r="V2332" s="16">
        <v>31181717</v>
      </c>
      <c r="W2332" s="16">
        <v>2015</v>
      </c>
      <c r="X2332" s="16" t="s">
        <v>158</v>
      </c>
      <c r="Y2332" s="16" t="s">
        <v>38</v>
      </c>
      <c r="Z2332" s="16" t="s">
        <v>64</v>
      </c>
      <c r="AA2332" s="16" t="s">
        <v>40</v>
      </c>
      <c r="AB2332" s="16" t="s">
        <v>40</v>
      </c>
    </row>
    <row r="2333" spans="1:28" x14ac:dyDescent="0.35">
      <c r="A2333" t="s">
        <v>28</v>
      </c>
      <c r="B2333" t="s">
        <v>12653</v>
      </c>
      <c r="C2333" t="s">
        <v>12840</v>
      </c>
      <c r="D2333" s="1">
        <v>182082103</v>
      </c>
      <c r="E2333" t="s">
        <v>30</v>
      </c>
      <c r="G2333">
        <v>42500</v>
      </c>
      <c r="H2333" s="3">
        <v>653</v>
      </c>
      <c r="I2333">
        <v>1467365</v>
      </c>
      <c r="J2333" s="4">
        <v>307</v>
      </c>
      <c r="K2333" t="s">
        <v>31</v>
      </c>
      <c r="L2333" t="s">
        <v>32</v>
      </c>
      <c r="M2333" t="s">
        <v>33</v>
      </c>
      <c r="N2333" s="4">
        <v>50</v>
      </c>
      <c r="O2333" s="4">
        <v>3804</v>
      </c>
      <c r="P2333" t="s">
        <v>8983</v>
      </c>
      <c r="Q2333" t="s">
        <v>8984</v>
      </c>
      <c r="R2333" t="s">
        <v>8985</v>
      </c>
      <c r="S2333" t="s">
        <v>656</v>
      </c>
      <c r="T2333" t="s">
        <v>35</v>
      </c>
      <c r="U2333" t="s">
        <v>36</v>
      </c>
      <c r="V2333">
        <v>31237636</v>
      </c>
      <c r="W2333">
        <v>2016</v>
      </c>
      <c r="X2333" t="s">
        <v>100</v>
      </c>
      <c r="Y2333" t="s">
        <v>38</v>
      </c>
      <c r="Z2333" t="s">
        <v>39</v>
      </c>
      <c r="AA2333" t="s">
        <v>40</v>
      </c>
      <c r="AB2333" t="s">
        <v>40</v>
      </c>
    </row>
    <row r="2334" spans="1:28" x14ac:dyDescent="0.35">
      <c r="A2334" s="16" t="s">
        <v>28</v>
      </c>
      <c r="B2334" s="16" t="s">
        <v>12653</v>
      </c>
      <c r="C2334" s="16" t="s">
        <v>325</v>
      </c>
      <c r="D2334" s="17">
        <v>182291102</v>
      </c>
      <c r="E2334" s="16" t="s">
        <v>30</v>
      </c>
      <c r="G2334" s="16">
        <v>42501</v>
      </c>
      <c r="H2334" s="18">
        <v>1335</v>
      </c>
      <c r="I2334" s="16">
        <v>1468169</v>
      </c>
      <c r="J2334" s="19">
        <v>257</v>
      </c>
      <c r="K2334" s="16" t="s">
        <v>31</v>
      </c>
      <c r="L2334" s="16" t="s">
        <v>32</v>
      </c>
      <c r="M2334" s="16" t="s">
        <v>33</v>
      </c>
      <c r="N2334" s="19">
        <v>123</v>
      </c>
      <c r="O2334" s="19">
        <v>14145</v>
      </c>
      <c r="P2334" s="16" t="s">
        <v>8987</v>
      </c>
      <c r="Q2334" s="16" t="s">
        <v>8984</v>
      </c>
      <c r="R2334" s="16" t="s">
        <v>8985</v>
      </c>
      <c r="S2334" s="16" t="s">
        <v>657</v>
      </c>
      <c r="T2334" s="16" t="s">
        <v>35</v>
      </c>
      <c r="U2334" s="16" t="s">
        <v>36</v>
      </c>
      <c r="V2334" s="16">
        <v>31237973</v>
      </c>
      <c r="W2334" s="16">
        <v>2016</v>
      </c>
      <c r="X2334" s="16" t="s">
        <v>100</v>
      </c>
      <c r="Y2334" s="16" t="s">
        <v>38</v>
      </c>
      <c r="Z2334" s="16" t="s">
        <v>39</v>
      </c>
      <c r="AA2334" s="16" t="s">
        <v>40</v>
      </c>
      <c r="AB2334" s="16" t="s">
        <v>40</v>
      </c>
    </row>
    <row r="2335" spans="1:28" x14ac:dyDescent="0.35">
      <c r="A2335" t="s">
        <v>28</v>
      </c>
      <c r="B2335" t="s">
        <v>12653</v>
      </c>
      <c r="C2335" t="s">
        <v>104</v>
      </c>
      <c r="D2335" s="1">
        <v>182222103</v>
      </c>
      <c r="E2335" t="s">
        <v>53</v>
      </c>
      <c r="G2335">
        <v>42498</v>
      </c>
      <c r="H2335" s="3">
        <v>906</v>
      </c>
      <c r="I2335">
        <v>1466640</v>
      </c>
      <c r="J2335" s="4">
        <v>423</v>
      </c>
      <c r="K2335" t="s">
        <v>31</v>
      </c>
      <c r="L2335" t="s">
        <v>32</v>
      </c>
      <c r="M2335" t="s">
        <v>33</v>
      </c>
      <c r="N2335" s="4">
        <v>6</v>
      </c>
      <c r="O2335" s="4">
        <v>2538</v>
      </c>
      <c r="P2335" t="s">
        <v>9004</v>
      </c>
      <c r="Q2335" t="s">
        <v>8984</v>
      </c>
      <c r="R2335" t="s">
        <v>8985</v>
      </c>
      <c r="S2335" t="s">
        <v>654</v>
      </c>
      <c r="T2335" t="s">
        <v>35</v>
      </c>
      <c r="U2335" t="s">
        <v>36</v>
      </c>
      <c r="V2335">
        <v>42692347</v>
      </c>
      <c r="W2335">
        <v>2016</v>
      </c>
      <c r="X2335" t="s">
        <v>100</v>
      </c>
      <c r="Y2335" t="s">
        <v>38</v>
      </c>
      <c r="Z2335" t="s">
        <v>39</v>
      </c>
      <c r="AA2335" t="s">
        <v>40</v>
      </c>
      <c r="AB2335" t="s">
        <v>40</v>
      </c>
    </row>
    <row r="2336" spans="1:28" x14ac:dyDescent="0.35">
      <c r="A2336" s="16" t="s">
        <v>28</v>
      </c>
      <c r="B2336" s="16" t="s">
        <v>12653</v>
      </c>
      <c r="C2336" s="16" t="s">
        <v>65</v>
      </c>
      <c r="D2336" s="17">
        <v>182852202</v>
      </c>
      <c r="E2336" s="16" t="s">
        <v>43</v>
      </c>
      <c r="G2336" s="16">
        <v>42494</v>
      </c>
      <c r="H2336" s="18">
        <v>1959</v>
      </c>
      <c r="I2336" s="16">
        <v>1464750</v>
      </c>
      <c r="J2336" s="19">
        <v>295</v>
      </c>
      <c r="K2336" s="16" t="s">
        <v>31</v>
      </c>
      <c r="L2336" s="16" t="s">
        <v>32</v>
      </c>
      <c r="M2336" s="16" t="s">
        <v>33</v>
      </c>
      <c r="N2336" s="19">
        <v>39</v>
      </c>
      <c r="O2336" s="19">
        <v>11505</v>
      </c>
      <c r="P2336" s="16" t="s">
        <v>8983</v>
      </c>
      <c r="Q2336" s="16" t="s">
        <v>8984</v>
      </c>
      <c r="R2336" s="16" t="s">
        <v>8985</v>
      </c>
      <c r="S2336" s="16" t="s">
        <v>652</v>
      </c>
      <c r="T2336" s="16" t="s">
        <v>35</v>
      </c>
      <c r="U2336" s="16" t="s">
        <v>36</v>
      </c>
      <c r="V2336" s="16">
        <v>31236615</v>
      </c>
      <c r="W2336" s="16">
        <v>2016</v>
      </c>
      <c r="X2336" s="16" t="s">
        <v>100</v>
      </c>
      <c r="Y2336" s="16" t="s">
        <v>38</v>
      </c>
      <c r="Z2336" s="16" t="s">
        <v>39</v>
      </c>
      <c r="AA2336" s="16" t="s">
        <v>40</v>
      </c>
      <c r="AB2336" s="16" t="s">
        <v>40</v>
      </c>
    </row>
    <row r="2337" spans="1:28" x14ac:dyDescent="0.35">
      <c r="A2337" t="s">
        <v>28</v>
      </c>
      <c r="B2337" t="s">
        <v>12654</v>
      </c>
      <c r="C2337" t="s">
        <v>98</v>
      </c>
      <c r="D2337" s="1">
        <v>83692104</v>
      </c>
      <c r="E2337" t="s">
        <v>43</v>
      </c>
      <c r="G2337">
        <v>42497</v>
      </c>
      <c r="H2337" s="3">
        <v>1156</v>
      </c>
      <c r="I2337">
        <v>1466393</v>
      </c>
      <c r="J2337" s="4">
        <v>454</v>
      </c>
      <c r="K2337" t="s">
        <v>31</v>
      </c>
      <c r="L2337" t="s">
        <v>32</v>
      </c>
      <c r="M2337" t="s">
        <v>33</v>
      </c>
      <c r="N2337" s="4">
        <v>17</v>
      </c>
      <c r="O2337" s="4">
        <v>7718</v>
      </c>
      <c r="P2337" t="s">
        <v>9004</v>
      </c>
      <c r="Q2337" t="s">
        <v>8984</v>
      </c>
      <c r="R2337" t="s">
        <v>8985</v>
      </c>
      <c r="S2337" t="s">
        <v>653</v>
      </c>
      <c r="T2337" t="s">
        <v>35</v>
      </c>
      <c r="U2337" t="s">
        <v>36</v>
      </c>
      <c r="V2337">
        <v>42692324</v>
      </c>
      <c r="W2337">
        <v>2016</v>
      </c>
      <c r="X2337" t="s">
        <v>100</v>
      </c>
      <c r="Y2337" t="s">
        <v>38</v>
      </c>
      <c r="Z2337" t="s">
        <v>39</v>
      </c>
      <c r="AA2337" t="s">
        <v>40</v>
      </c>
      <c r="AB2337" t="s">
        <v>40</v>
      </c>
    </row>
    <row r="2338" spans="1:28" x14ac:dyDescent="0.35">
      <c r="A2338" s="16" t="s">
        <v>28</v>
      </c>
      <c r="B2338" s="16" t="s">
        <v>12654</v>
      </c>
      <c r="C2338" s="16" t="s">
        <v>149</v>
      </c>
      <c r="D2338" s="17">
        <v>83622104</v>
      </c>
      <c r="E2338" s="16" t="s">
        <v>448</v>
      </c>
      <c r="G2338" s="16">
        <v>42494</v>
      </c>
      <c r="H2338" s="18">
        <v>1004</v>
      </c>
      <c r="I2338" s="16">
        <v>1464504</v>
      </c>
      <c r="J2338" s="19">
        <v>400</v>
      </c>
      <c r="K2338" s="16" t="s">
        <v>31</v>
      </c>
      <c r="L2338" s="16" t="s">
        <v>32</v>
      </c>
      <c r="M2338" s="16" t="s">
        <v>33</v>
      </c>
      <c r="N2338" s="19">
        <v>13</v>
      </c>
      <c r="O2338" s="19">
        <v>4168</v>
      </c>
      <c r="P2338" s="16" t="s">
        <v>9004</v>
      </c>
      <c r="Q2338" s="16" t="s">
        <v>8984</v>
      </c>
      <c r="R2338" s="16" t="s">
        <v>8985</v>
      </c>
      <c r="S2338" s="16" t="s">
        <v>651</v>
      </c>
      <c r="T2338" s="16" t="s">
        <v>35</v>
      </c>
      <c r="U2338" s="16" t="s">
        <v>36</v>
      </c>
      <c r="V2338" s="16">
        <v>0</v>
      </c>
      <c r="W2338" s="16">
        <v>2016</v>
      </c>
      <c r="X2338" s="16" t="s">
        <v>100</v>
      </c>
      <c r="Y2338" s="16" t="s">
        <v>38</v>
      </c>
      <c r="Z2338" s="16" t="s">
        <v>422</v>
      </c>
      <c r="AA2338" s="16" t="s">
        <v>40</v>
      </c>
      <c r="AB2338" s="16" t="s">
        <v>40</v>
      </c>
    </row>
    <row r="2339" spans="1:28" x14ac:dyDescent="0.35">
      <c r="A2339" t="s">
        <v>28</v>
      </c>
      <c r="B2339" t="s">
        <v>12654</v>
      </c>
      <c r="C2339" t="s">
        <v>129</v>
      </c>
      <c r="D2339" s="1">
        <v>83622105</v>
      </c>
      <c r="E2339" t="s">
        <v>43</v>
      </c>
      <c r="G2339">
        <v>42491</v>
      </c>
      <c r="H2339" s="3">
        <v>1322</v>
      </c>
      <c r="I2339">
        <v>1462722</v>
      </c>
      <c r="J2339" s="4">
        <v>766</v>
      </c>
      <c r="K2339" t="s">
        <v>31</v>
      </c>
      <c r="L2339" t="s">
        <v>32</v>
      </c>
      <c r="M2339" t="s">
        <v>33</v>
      </c>
      <c r="N2339" s="4">
        <v>6</v>
      </c>
      <c r="O2339" s="4">
        <v>4596</v>
      </c>
      <c r="P2339" t="s">
        <v>8987</v>
      </c>
      <c r="Q2339" t="s">
        <v>8984</v>
      </c>
      <c r="R2339" t="s">
        <v>8985</v>
      </c>
      <c r="S2339" t="s">
        <v>650</v>
      </c>
      <c r="T2339" t="s">
        <v>35</v>
      </c>
      <c r="U2339" t="s">
        <v>36</v>
      </c>
      <c r="V2339">
        <v>42687948</v>
      </c>
      <c r="W2339">
        <v>2016</v>
      </c>
      <c r="X2339" t="s">
        <v>100</v>
      </c>
      <c r="Y2339" t="s">
        <v>38</v>
      </c>
      <c r="Z2339" t="s">
        <v>64</v>
      </c>
      <c r="AA2339" t="s">
        <v>40</v>
      </c>
      <c r="AB2339" t="s">
        <v>40</v>
      </c>
    </row>
    <row r="2340" spans="1:28" x14ac:dyDescent="0.35">
      <c r="A2340" s="16" t="s">
        <v>1655</v>
      </c>
      <c r="B2340" s="16" t="s">
        <v>12653</v>
      </c>
      <c r="C2340" s="16" t="s">
        <v>1661</v>
      </c>
      <c r="D2340" s="17">
        <v>83371106</v>
      </c>
      <c r="E2340" s="16" t="s">
        <v>43</v>
      </c>
      <c r="G2340" s="16">
        <v>42503</v>
      </c>
      <c r="H2340" s="18">
        <v>1940</v>
      </c>
      <c r="I2340" s="16">
        <v>1469458</v>
      </c>
      <c r="J2340" s="19">
        <v>522</v>
      </c>
      <c r="K2340" s="16" t="s">
        <v>31</v>
      </c>
      <c r="L2340" s="16" t="s">
        <v>32</v>
      </c>
      <c r="M2340" s="16" t="s">
        <v>33</v>
      </c>
      <c r="N2340" s="19">
        <v>12</v>
      </c>
      <c r="O2340" s="19">
        <v>6264</v>
      </c>
      <c r="P2340" s="16" t="s">
        <v>8983</v>
      </c>
      <c r="Q2340" s="16" t="s">
        <v>8984</v>
      </c>
      <c r="R2340" s="16" t="s">
        <v>8985</v>
      </c>
      <c r="S2340" s="16" t="s">
        <v>1786</v>
      </c>
      <c r="T2340" s="16" t="s">
        <v>35</v>
      </c>
      <c r="U2340" s="16" t="s">
        <v>36</v>
      </c>
      <c r="V2340" s="16">
        <v>42700725</v>
      </c>
      <c r="W2340" s="16">
        <v>2016</v>
      </c>
      <c r="X2340" s="16" t="s">
        <v>100</v>
      </c>
      <c r="Y2340" s="16" t="s">
        <v>38</v>
      </c>
      <c r="Z2340" s="16" t="s">
        <v>39</v>
      </c>
      <c r="AA2340" s="16" t="s">
        <v>40</v>
      </c>
      <c r="AB2340" s="16" t="s">
        <v>40</v>
      </c>
    </row>
    <row r="2341" spans="1:28" x14ac:dyDescent="0.35">
      <c r="A2341" t="s">
        <v>1956</v>
      </c>
      <c r="B2341" t="s">
        <v>12654</v>
      </c>
      <c r="C2341" t="s">
        <v>1973</v>
      </c>
      <c r="D2341" s="1">
        <v>12022212</v>
      </c>
      <c r="E2341" t="s">
        <v>43</v>
      </c>
      <c r="G2341">
        <v>42521</v>
      </c>
      <c r="H2341" s="3">
        <v>2004</v>
      </c>
      <c r="I2341">
        <v>1480197</v>
      </c>
      <c r="J2341" s="4">
        <v>1061</v>
      </c>
      <c r="K2341" t="s">
        <v>31</v>
      </c>
      <c r="L2341" t="s">
        <v>32</v>
      </c>
      <c r="M2341" t="s">
        <v>33</v>
      </c>
      <c r="N2341" s="4">
        <v>1</v>
      </c>
      <c r="O2341" s="4">
        <v>1061</v>
      </c>
      <c r="P2341" t="s">
        <v>8987</v>
      </c>
      <c r="Q2341" t="s">
        <v>8984</v>
      </c>
      <c r="R2341" t="s">
        <v>8985</v>
      </c>
      <c r="S2341" t="s">
        <v>2027</v>
      </c>
      <c r="T2341" t="s">
        <v>35</v>
      </c>
      <c r="U2341" t="s">
        <v>36</v>
      </c>
      <c r="V2341">
        <v>42709441</v>
      </c>
      <c r="W2341">
        <v>2016</v>
      </c>
      <c r="X2341" t="s">
        <v>100</v>
      </c>
      <c r="Y2341" t="s">
        <v>38</v>
      </c>
      <c r="Z2341" t="s">
        <v>39</v>
      </c>
      <c r="AA2341" t="s">
        <v>40</v>
      </c>
      <c r="AB2341" t="s">
        <v>40</v>
      </c>
    </row>
    <row r="2342" spans="1:28" x14ac:dyDescent="0.35">
      <c r="A2342" s="16" t="s">
        <v>2116</v>
      </c>
      <c r="B2342" s="16" t="s">
        <v>12653</v>
      </c>
      <c r="C2342" s="16" t="s">
        <v>2133</v>
      </c>
      <c r="D2342" s="17">
        <v>12101103</v>
      </c>
      <c r="E2342" s="16" t="s">
        <v>53</v>
      </c>
      <c r="G2342" s="16">
        <v>42501</v>
      </c>
      <c r="H2342" s="18">
        <v>1707</v>
      </c>
      <c r="I2342" s="16">
        <v>1468260</v>
      </c>
      <c r="J2342" s="19">
        <v>1152</v>
      </c>
      <c r="K2342" s="16" t="s">
        <v>31</v>
      </c>
      <c r="L2342" s="16" t="s">
        <v>32</v>
      </c>
      <c r="M2342" s="16" t="s">
        <v>33</v>
      </c>
      <c r="N2342" s="19">
        <v>142</v>
      </c>
      <c r="O2342" s="19">
        <v>163584</v>
      </c>
      <c r="P2342" s="16" t="s">
        <v>8987</v>
      </c>
      <c r="Q2342" s="16" t="s">
        <v>8984</v>
      </c>
      <c r="R2342" s="16" t="s">
        <v>8985</v>
      </c>
      <c r="S2342" s="16" t="s">
        <v>2182</v>
      </c>
      <c r="T2342" s="16" t="s">
        <v>35</v>
      </c>
      <c r="U2342" s="16" t="s">
        <v>36</v>
      </c>
      <c r="V2342" s="16">
        <v>0</v>
      </c>
      <c r="W2342" s="16">
        <v>2016</v>
      </c>
      <c r="X2342" s="16" t="s">
        <v>100</v>
      </c>
      <c r="Y2342" s="16" t="s">
        <v>38</v>
      </c>
      <c r="Z2342" s="16" t="s">
        <v>39</v>
      </c>
      <c r="AA2342" s="16" t="s">
        <v>40</v>
      </c>
      <c r="AB2342" s="16" t="s">
        <v>38</v>
      </c>
    </row>
    <row r="2343" spans="1:28" x14ac:dyDescent="0.35">
      <c r="A2343" t="s">
        <v>2264</v>
      </c>
      <c r="B2343" t="s">
        <v>12654</v>
      </c>
      <c r="C2343" t="s">
        <v>2267</v>
      </c>
      <c r="D2343" s="1">
        <v>254151101</v>
      </c>
      <c r="E2343" t="s">
        <v>53</v>
      </c>
      <c r="G2343">
        <v>42513</v>
      </c>
      <c r="H2343" s="3">
        <v>738</v>
      </c>
      <c r="I2343">
        <v>1474999</v>
      </c>
      <c r="J2343" s="4">
        <v>716</v>
      </c>
      <c r="K2343" t="s">
        <v>31</v>
      </c>
      <c r="L2343" t="s">
        <v>60</v>
      </c>
      <c r="M2343" t="s">
        <v>61</v>
      </c>
      <c r="N2343" s="4">
        <v>5</v>
      </c>
      <c r="O2343" s="4">
        <v>3580</v>
      </c>
      <c r="P2343" t="s">
        <v>8987</v>
      </c>
      <c r="Q2343" t="s">
        <v>8984</v>
      </c>
      <c r="R2343" t="s">
        <v>8985</v>
      </c>
      <c r="S2343" t="s">
        <v>2325</v>
      </c>
      <c r="T2343" t="s">
        <v>35</v>
      </c>
      <c r="U2343" t="s">
        <v>36</v>
      </c>
      <c r="V2343">
        <v>0</v>
      </c>
      <c r="W2343">
        <v>2016</v>
      </c>
      <c r="X2343" t="s">
        <v>100</v>
      </c>
      <c r="Y2343" t="s">
        <v>38</v>
      </c>
      <c r="Z2343" t="s">
        <v>51</v>
      </c>
      <c r="AA2343" t="s">
        <v>40</v>
      </c>
      <c r="AB2343" t="s">
        <v>38</v>
      </c>
    </row>
    <row r="2344" spans="1:28" x14ac:dyDescent="0.35">
      <c r="A2344" s="16" t="s">
        <v>2397</v>
      </c>
      <c r="B2344" s="16" t="s">
        <v>12653</v>
      </c>
      <c r="C2344" s="16" t="s">
        <v>2421</v>
      </c>
      <c r="D2344" s="17">
        <v>42841112</v>
      </c>
      <c r="E2344" s="16" t="s">
        <v>43</v>
      </c>
      <c r="G2344" s="16">
        <v>42509</v>
      </c>
      <c r="H2344" s="18">
        <v>1950</v>
      </c>
      <c r="I2344" s="16">
        <v>1473106</v>
      </c>
      <c r="J2344" s="19">
        <v>667</v>
      </c>
      <c r="K2344" s="16" t="s">
        <v>31</v>
      </c>
      <c r="L2344" s="16" t="s">
        <v>32</v>
      </c>
      <c r="M2344" s="16" t="s">
        <v>33</v>
      </c>
      <c r="N2344" s="19">
        <v>17</v>
      </c>
      <c r="O2344" s="19">
        <v>1889</v>
      </c>
      <c r="P2344" s="16" t="s">
        <v>8983</v>
      </c>
      <c r="Q2344" s="16" t="s">
        <v>8984</v>
      </c>
      <c r="R2344" s="16" t="s">
        <v>8985</v>
      </c>
      <c r="S2344" s="16" t="s">
        <v>3023</v>
      </c>
      <c r="T2344" s="16" t="s">
        <v>35</v>
      </c>
      <c r="U2344" s="16" t="s">
        <v>36</v>
      </c>
      <c r="V2344" s="16">
        <v>42704150</v>
      </c>
      <c r="W2344" s="16">
        <v>2016</v>
      </c>
      <c r="X2344" s="16" t="s">
        <v>100</v>
      </c>
      <c r="Y2344" s="16" t="s">
        <v>38</v>
      </c>
      <c r="Z2344" s="16" t="s">
        <v>39</v>
      </c>
      <c r="AA2344" s="16" t="s">
        <v>40</v>
      </c>
      <c r="AB2344" s="16" t="s">
        <v>40</v>
      </c>
    </row>
    <row r="2345" spans="1:28" x14ac:dyDescent="0.35">
      <c r="A2345" t="s">
        <v>2397</v>
      </c>
      <c r="B2345" t="s">
        <v>12653</v>
      </c>
      <c r="C2345" t="s">
        <v>2421</v>
      </c>
      <c r="D2345" s="1">
        <v>42841112</v>
      </c>
      <c r="E2345" t="s">
        <v>43</v>
      </c>
      <c r="G2345">
        <v>42509</v>
      </c>
      <c r="H2345" s="3">
        <v>1854</v>
      </c>
      <c r="I2345">
        <v>1473077</v>
      </c>
      <c r="J2345" s="4">
        <v>55</v>
      </c>
      <c r="K2345" t="s">
        <v>31</v>
      </c>
      <c r="L2345" t="s">
        <v>32</v>
      </c>
      <c r="M2345" t="s">
        <v>83</v>
      </c>
      <c r="N2345" s="4">
        <v>82</v>
      </c>
      <c r="O2345" s="4">
        <v>4510</v>
      </c>
      <c r="P2345" t="s">
        <v>8987</v>
      </c>
      <c r="Q2345" t="s">
        <v>8984</v>
      </c>
      <c r="R2345" t="s">
        <v>8985</v>
      </c>
      <c r="S2345" t="s">
        <v>3022</v>
      </c>
      <c r="T2345" t="s">
        <v>35</v>
      </c>
      <c r="U2345" t="s">
        <v>36</v>
      </c>
      <c r="V2345">
        <v>42704146</v>
      </c>
      <c r="W2345">
        <v>2016</v>
      </c>
      <c r="X2345" t="s">
        <v>100</v>
      </c>
      <c r="Y2345" t="s">
        <v>38</v>
      </c>
      <c r="Z2345" t="s">
        <v>39</v>
      </c>
      <c r="AA2345" t="s">
        <v>40</v>
      </c>
      <c r="AB2345" t="s">
        <v>40</v>
      </c>
    </row>
    <row r="2346" spans="1:28" x14ac:dyDescent="0.35">
      <c r="A2346" s="16" t="s">
        <v>2397</v>
      </c>
      <c r="B2346" s="16" t="s">
        <v>12654</v>
      </c>
      <c r="C2346" s="16" t="s">
        <v>12841</v>
      </c>
      <c r="D2346" s="17">
        <v>43311108</v>
      </c>
      <c r="E2346" s="16" t="s">
        <v>43</v>
      </c>
      <c r="G2346" s="16">
        <v>42510</v>
      </c>
      <c r="H2346" s="18">
        <v>235</v>
      </c>
      <c r="I2346" s="16">
        <v>1473272</v>
      </c>
      <c r="J2346" s="19">
        <v>800</v>
      </c>
      <c r="K2346" s="16" t="s">
        <v>31</v>
      </c>
      <c r="L2346" s="16" t="s">
        <v>32</v>
      </c>
      <c r="M2346" s="16" t="s">
        <v>33</v>
      </c>
      <c r="N2346" s="19">
        <v>47</v>
      </c>
      <c r="O2346" s="19">
        <v>37600</v>
      </c>
      <c r="P2346" s="16" t="s">
        <v>8983</v>
      </c>
      <c r="Q2346" s="16" t="s">
        <v>8984</v>
      </c>
      <c r="R2346" s="16" t="s">
        <v>8985</v>
      </c>
      <c r="S2346" s="16" t="s">
        <v>3026</v>
      </c>
      <c r="T2346" s="16" t="s">
        <v>35</v>
      </c>
      <c r="U2346" s="16" t="s">
        <v>36</v>
      </c>
      <c r="V2346" s="16">
        <v>31241018</v>
      </c>
      <c r="W2346" s="16">
        <v>2016</v>
      </c>
      <c r="X2346" s="16" t="s">
        <v>100</v>
      </c>
      <c r="Y2346" s="16" t="s">
        <v>38</v>
      </c>
      <c r="Z2346" s="16" t="s">
        <v>64</v>
      </c>
      <c r="AA2346" s="16" t="s">
        <v>40</v>
      </c>
      <c r="AB2346" s="16" t="s">
        <v>40</v>
      </c>
    </row>
    <row r="2347" spans="1:28" x14ac:dyDescent="0.35">
      <c r="A2347" t="s">
        <v>2397</v>
      </c>
      <c r="B2347" t="s">
        <v>12653</v>
      </c>
      <c r="C2347" t="s">
        <v>2481</v>
      </c>
      <c r="D2347" s="1">
        <v>43311102</v>
      </c>
      <c r="E2347" t="s">
        <v>30</v>
      </c>
      <c r="G2347">
        <v>42495</v>
      </c>
      <c r="H2347" s="3">
        <v>1032</v>
      </c>
      <c r="I2347">
        <v>1465040</v>
      </c>
      <c r="J2347" s="4">
        <v>568</v>
      </c>
      <c r="K2347" t="s">
        <v>31</v>
      </c>
      <c r="L2347" t="s">
        <v>384</v>
      </c>
      <c r="M2347" t="s">
        <v>1178</v>
      </c>
      <c r="N2347" s="4">
        <v>1118</v>
      </c>
      <c r="O2347" s="4">
        <v>112314</v>
      </c>
      <c r="P2347" t="s">
        <v>13125</v>
      </c>
      <c r="Q2347" t="s">
        <v>8984</v>
      </c>
      <c r="R2347" t="s">
        <v>8985</v>
      </c>
      <c r="S2347" t="s">
        <v>3019</v>
      </c>
      <c r="T2347" t="s">
        <v>35</v>
      </c>
      <c r="U2347" t="s">
        <v>36</v>
      </c>
      <c r="V2347">
        <v>42691012</v>
      </c>
      <c r="W2347">
        <v>2016</v>
      </c>
      <c r="X2347" t="s">
        <v>100</v>
      </c>
      <c r="Y2347" t="s">
        <v>38</v>
      </c>
      <c r="Z2347" t="s">
        <v>64</v>
      </c>
      <c r="AA2347" t="s">
        <v>40</v>
      </c>
      <c r="AB2347" t="s">
        <v>40</v>
      </c>
    </row>
    <row r="2348" spans="1:28" x14ac:dyDescent="0.35">
      <c r="A2348" s="16" t="s">
        <v>2397</v>
      </c>
      <c r="B2348" s="16" t="s">
        <v>12653</v>
      </c>
      <c r="C2348" s="16" t="s">
        <v>2473</v>
      </c>
      <c r="D2348" s="17">
        <v>42601102</v>
      </c>
      <c r="E2348" s="16" t="s">
        <v>43</v>
      </c>
      <c r="G2348" s="16">
        <v>42510</v>
      </c>
      <c r="H2348" s="18">
        <v>1501</v>
      </c>
      <c r="I2348" s="16">
        <v>1473753</v>
      </c>
      <c r="J2348" s="19">
        <v>680</v>
      </c>
      <c r="K2348" s="16" t="s">
        <v>31</v>
      </c>
      <c r="L2348" s="16" t="s">
        <v>32</v>
      </c>
      <c r="M2348" s="16" t="s">
        <v>33</v>
      </c>
      <c r="N2348" s="19">
        <v>4</v>
      </c>
      <c r="O2348" s="19">
        <v>2720</v>
      </c>
      <c r="P2348" s="16" t="s">
        <v>8983</v>
      </c>
      <c r="Q2348" s="16" t="s">
        <v>8984</v>
      </c>
      <c r="R2348" s="16" t="s">
        <v>8985</v>
      </c>
      <c r="S2348" s="16" t="s">
        <v>3027</v>
      </c>
      <c r="T2348" s="16" t="s">
        <v>35</v>
      </c>
      <c r="U2348" s="16" t="s">
        <v>36</v>
      </c>
      <c r="V2348" s="16">
        <v>42705062</v>
      </c>
      <c r="W2348" s="16">
        <v>2016</v>
      </c>
      <c r="X2348" s="16" t="s">
        <v>100</v>
      </c>
      <c r="Y2348" s="16" t="s">
        <v>38</v>
      </c>
      <c r="Z2348" s="16" t="s">
        <v>39</v>
      </c>
      <c r="AA2348" s="16" t="s">
        <v>40</v>
      </c>
      <c r="AB2348" s="16" t="s">
        <v>40</v>
      </c>
    </row>
    <row r="2349" spans="1:28" x14ac:dyDescent="0.35">
      <c r="A2349" t="s">
        <v>2397</v>
      </c>
      <c r="B2349" t="s">
        <v>12653</v>
      </c>
      <c r="C2349" t="s">
        <v>2410</v>
      </c>
      <c r="D2349" s="1">
        <v>42871101</v>
      </c>
      <c r="E2349" t="s">
        <v>53</v>
      </c>
      <c r="G2349">
        <v>42511</v>
      </c>
      <c r="H2349" s="3">
        <v>1655</v>
      </c>
      <c r="I2349">
        <v>1474512</v>
      </c>
      <c r="J2349" s="4">
        <v>738</v>
      </c>
      <c r="K2349" t="s">
        <v>31</v>
      </c>
      <c r="L2349" t="s">
        <v>32</v>
      </c>
      <c r="M2349" t="s">
        <v>33</v>
      </c>
      <c r="N2349" s="4">
        <v>42</v>
      </c>
      <c r="O2349" s="4">
        <v>30840</v>
      </c>
      <c r="P2349" t="s">
        <v>8987</v>
      </c>
      <c r="Q2349" t="s">
        <v>8984</v>
      </c>
      <c r="R2349" t="s">
        <v>8985</v>
      </c>
      <c r="S2349" t="s">
        <v>3028</v>
      </c>
      <c r="T2349" t="s">
        <v>35</v>
      </c>
      <c r="U2349" t="s">
        <v>36</v>
      </c>
      <c r="V2349">
        <v>31241352</v>
      </c>
      <c r="W2349">
        <v>2016</v>
      </c>
      <c r="X2349" t="s">
        <v>100</v>
      </c>
      <c r="Y2349" t="s">
        <v>38</v>
      </c>
      <c r="Z2349" t="s">
        <v>39</v>
      </c>
      <c r="AA2349" t="s">
        <v>40</v>
      </c>
      <c r="AB2349" t="s">
        <v>40</v>
      </c>
    </row>
    <row r="2350" spans="1:28" x14ac:dyDescent="0.35">
      <c r="A2350" s="16" t="s">
        <v>2397</v>
      </c>
      <c r="B2350" s="16" t="s">
        <v>12653</v>
      </c>
      <c r="C2350" s="16" t="s">
        <v>2434</v>
      </c>
      <c r="D2350" s="17">
        <v>42981101</v>
      </c>
      <c r="E2350" s="16" t="s">
        <v>43</v>
      </c>
      <c r="G2350" s="16">
        <v>42510</v>
      </c>
      <c r="H2350" s="18">
        <v>727</v>
      </c>
      <c r="I2350" s="16">
        <v>1473340</v>
      </c>
      <c r="J2350" s="19">
        <v>588</v>
      </c>
      <c r="K2350" s="16" t="s">
        <v>31</v>
      </c>
      <c r="L2350" s="16" t="s">
        <v>60</v>
      </c>
      <c r="M2350" s="16" t="s">
        <v>94</v>
      </c>
      <c r="N2350" s="19">
        <v>195</v>
      </c>
      <c r="O2350" s="19">
        <v>103611</v>
      </c>
      <c r="P2350" s="16" t="s">
        <v>8987</v>
      </c>
      <c r="Q2350" s="16" t="s">
        <v>57</v>
      </c>
      <c r="R2350" s="16" t="s">
        <v>9094</v>
      </c>
      <c r="S2350" s="16" t="s">
        <v>3024</v>
      </c>
      <c r="T2350" s="16" t="s">
        <v>35</v>
      </c>
      <c r="U2350" s="16" t="s">
        <v>36</v>
      </c>
      <c r="V2350" s="16">
        <v>0</v>
      </c>
      <c r="W2350" s="16">
        <v>2016</v>
      </c>
      <c r="X2350" s="16" t="s">
        <v>100</v>
      </c>
      <c r="Y2350" s="16" t="s">
        <v>38</v>
      </c>
      <c r="Z2350" s="16" t="s">
        <v>39</v>
      </c>
      <c r="AA2350" s="16" t="s">
        <v>40</v>
      </c>
      <c r="AB2350" s="16" t="s">
        <v>40</v>
      </c>
    </row>
    <row r="2351" spans="1:28" x14ac:dyDescent="0.35">
      <c r="A2351" t="s">
        <v>2397</v>
      </c>
      <c r="B2351" t="s">
        <v>12653</v>
      </c>
      <c r="C2351" t="s">
        <v>2941</v>
      </c>
      <c r="D2351" s="1">
        <v>43061101</v>
      </c>
      <c r="E2351" t="s">
        <v>43</v>
      </c>
      <c r="G2351">
        <v>42508</v>
      </c>
      <c r="H2351" s="3">
        <v>1824</v>
      </c>
      <c r="I2351">
        <v>1472326</v>
      </c>
      <c r="J2351" s="4">
        <v>741</v>
      </c>
      <c r="K2351" t="s">
        <v>31</v>
      </c>
      <c r="L2351" t="s">
        <v>32</v>
      </c>
      <c r="M2351" t="s">
        <v>33</v>
      </c>
      <c r="N2351" s="4">
        <v>2</v>
      </c>
      <c r="O2351" s="4">
        <v>1482</v>
      </c>
      <c r="P2351" t="s">
        <v>8987</v>
      </c>
      <c r="Q2351" t="s">
        <v>13126</v>
      </c>
      <c r="R2351" t="s">
        <v>8985</v>
      </c>
      <c r="S2351" t="s">
        <v>3021</v>
      </c>
      <c r="T2351" t="s">
        <v>35</v>
      </c>
      <c r="U2351" t="s">
        <v>36</v>
      </c>
      <c r="V2351">
        <v>31240740</v>
      </c>
      <c r="W2351">
        <v>2016</v>
      </c>
      <c r="X2351" t="s">
        <v>100</v>
      </c>
      <c r="Y2351" t="s">
        <v>38</v>
      </c>
      <c r="Z2351" t="s">
        <v>39</v>
      </c>
      <c r="AA2351" t="s">
        <v>40</v>
      </c>
      <c r="AB2351" t="s">
        <v>40</v>
      </c>
    </row>
    <row r="2352" spans="1:28" x14ac:dyDescent="0.35">
      <c r="A2352" s="16" t="s">
        <v>2397</v>
      </c>
      <c r="B2352" s="16" t="s">
        <v>12653</v>
      </c>
      <c r="C2352" s="16" t="s">
        <v>2398</v>
      </c>
      <c r="D2352" s="17">
        <v>192221101</v>
      </c>
      <c r="E2352" s="16" t="s">
        <v>43</v>
      </c>
      <c r="G2352" s="16">
        <v>42521</v>
      </c>
      <c r="H2352" s="18">
        <v>235</v>
      </c>
      <c r="I2352" s="16">
        <v>1479363</v>
      </c>
      <c r="J2352" s="19">
        <v>142</v>
      </c>
      <c r="K2352" s="16" t="s">
        <v>31</v>
      </c>
      <c r="L2352" s="16" t="s">
        <v>32</v>
      </c>
      <c r="M2352" s="16" t="s">
        <v>33</v>
      </c>
      <c r="N2352" s="19">
        <v>29</v>
      </c>
      <c r="O2352" s="19">
        <v>4118</v>
      </c>
      <c r="P2352" s="16" t="s">
        <v>8987</v>
      </c>
      <c r="Q2352" s="16" t="s">
        <v>8984</v>
      </c>
      <c r="R2352" s="16" t="s">
        <v>8985</v>
      </c>
      <c r="S2352" s="16" t="s">
        <v>3035</v>
      </c>
      <c r="T2352" s="16" t="s">
        <v>35</v>
      </c>
      <c r="U2352" s="16" t="s">
        <v>36</v>
      </c>
      <c r="V2352" s="16">
        <v>0</v>
      </c>
      <c r="W2352" s="16">
        <v>2016</v>
      </c>
      <c r="X2352" s="16" t="s">
        <v>100</v>
      </c>
      <c r="Y2352" s="16" t="s">
        <v>38</v>
      </c>
      <c r="Z2352" s="16" t="s">
        <v>39</v>
      </c>
      <c r="AA2352" s="16" t="s">
        <v>40</v>
      </c>
      <c r="AB2352" s="16" t="s">
        <v>40</v>
      </c>
    </row>
    <row r="2353" spans="1:28" x14ac:dyDescent="0.35">
      <c r="A2353" t="s">
        <v>2397</v>
      </c>
      <c r="B2353" t="s">
        <v>12653</v>
      </c>
      <c r="C2353" t="s">
        <v>2404</v>
      </c>
      <c r="D2353" s="1">
        <v>192221102</v>
      </c>
      <c r="E2353" t="s">
        <v>30</v>
      </c>
      <c r="G2353">
        <v>42517</v>
      </c>
      <c r="H2353" s="3">
        <v>1543</v>
      </c>
      <c r="I2353">
        <v>1478205</v>
      </c>
      <c r="J2353" s="4">
        <v>506</v>
      </c>
      <c r="K2353" t="s">
        <v>31</v>
      </c>
      <c r="L2353" t="s">
        <v>32</v>
      </c>
      <c r="M2353" t="s">
        <v>33</v>
      </c>
      <c r="N2353" s="4">
        <v>249</v>
      </c>
      <c r="O2353" s="4">
        <v>19915</v>
      </c>
      <c r="P2353" t="s">
        <v>8987</v>
      </c>
      <c r="Q2353" t="s">
        <v>8984</v>
      </c>
      <c r="R2353" t="s">
        <v>8985</v>
      </c>
      <c r="S2353" t="s">
        <v>3031</v>
      </c>
      <c r="T2353" t="s">
        <v>35</v>
      </c>
      <c r="U2353" t="s">
        <v>36</v>
      </c>
      <c r="V2353">
        <v>31242665</v>
      </c>
      <c r="W2353">
        <v>2016</v>
      </c>
      <c r="X2353" t="s">
        <v>100</v>
      </c>
      <c r="Y2353" t="s">
        <v>38</v>
      </c>
      <c r="Z2353" t="s">
        <v>39</v>
      </c>
      <c r="AA2353" t="s">
        <v>40</v>
      </c>
      <c r="AB2353" t="s">
        <v>40</v>
      </c>
    </row>
    <row r="2354" spans="1:28" x14ac:dyDescent="0.35">
      <c r="A2354" s="16" t="s">
        <v>2397</v>
      </c>
      <c r="B2354" s="16" t="s">
        <v>12653</v>
      </c>
      <c r="C2354" s="16" t="s">
        <v>2949</v>
      </c>
      <c r="D2354" s="17">
        <v>192381102</v>
      </c>
      <c r="E2354" s="16" t="s">
        <v>43</v>
      </c>
      <c r="G2354" s="16">
        <v>42516</v>
      </c>
      <c r="H2354" s="18">
        <v>1000</v>
      </c>
      <c r="I2354" s="16">
        <v>1477492</v>
      </c>
      <c r="J2354" s="19">
        <v>1652</v>
      </c>
      <c r="K2354" s="16" t="s">
        <v>31</v>
      </c>
      <c r="L2354" s="16" t="s">
        <v>32</v>
      </c>
      <c r="M2354" s="16" t="s">
        <v>33</v>
      </c>
      <c r="N2354" s="19">
        <v>8</v>
      </c>
      <c r="O2354" s="19">
        <v>13216</v>
      </c>
      <c r="P2354" s="16" t="s">
        <v>8983</v>
      </c>
      <c r="Q2354" s="16" t="s">
        <v>8984</v>
      </c>
      <c r="R2354" s="16" t="s">
        <v>8985</v>
      </c>
      <c r="S2354" s="16" t="s">
        <v>3029</v>
      </c>
      <c r="T2354" s="16" t="s">
        <v>35</v>
      </c>
      <c r="U2354" s="16" t="s">
        <v>36</v>
      </c>
      <c r="V2354" s="16">
        <v>42707669</v>
      </c>
      <c r="W2354" s="16">
        <v>2016</v>
      </c>
      <c r="X2354" s="16" t="s">
        <v>100</v>
      </c>
      <c r="Y2354" s="16" t="s">
        <v>38</v>
      </c>
      <c r="Z2354" s="16" t="s">
        <v>39</v>
      </c>
      <c r="AA2354" s="16" t="s">
        <v>40</v>
      </c>
      <c r="AB2354" s="16" t="s">
        <v>40</v>
      </c>
    </row>
    <row r="2355" spans="1:28" x14ac:dyDescent="0.35">
      <c r="A2355" t="s">
        <v>2397</v>
      </c>
      <c r="B2355" t="s">
        <v>12653</v>
      </c>
      <c r="C2355" t="s">
        <v>2509</v>
      </c>
      <c r="D2355" s="1">
        <v>192461102</v>
      </c>
      <c r="E2355" t="s">
        <v>43</v>
      </c>
      <c r="G2355">
        <v>42519</v>
      </c>
      <c r="H2355" s="3">
        <v>1536</v>
      </c>
      <c r="I2355">
        <v>1478991</v>
      </c>
      <c r="J2355" s="4">
        <v>784</v>
      </c>
      <c r="K2355" t="s">
        <v>31</v>
      </c>
      <c r="L2355" t="s">
        <v>32</v>
      </c>
      <c r="M2355" t="s">
        <v>33</v>
      </c>
      <c r="N2355" s="4">
        <v>3</v>
      </c>
      <c r="O2355" s="4">
        <v>2352</v>
      </c>
      <c r="P2355" t="s">
        <v>8987</v>
      </c>
      <c r="Q2355" t="s">
        <v>57</v>
      </c>
      <c r="R2355" t="s">
        <v>8985</v>
      </c>
      <c r="S2355" t="s">
        <v>3034</v>
      </c>
      <c r="T2355" t="s">
        <v>35</v>
      </c>
      <c r="U2355" t="s">
        <v>36</v>
      </c>
      <c r="V2355">
        <v>0</v>
      </c>
      <c r="W2355">
        <v>2016</v>
      </c>
      <c r="X2355" t="s">
        <v>100</v>
      </c>
      <c r="Y2355" t="s">
        <v>38</v>
      </c>
      <c r="Z2355" t="s">
        <v>64</v>
      </c>
      <c r="AA2355" t="s">
        <v>40</v>
      </c>
      <c r="AB2355" t="s">
        <v>40</v>
      </c>
    </row>
    <row r="2356" spans="1:28" x14ac:dyDescent="0.35">
      <c r="A2356" s="16" t="s">
        <v>2397</v>
      </c>
      <c r="B2356" s="16" t="s">
        <v>12653</v>
      </c>
      <c r="C2356" s="16" t="s">
        <v>2949</v>
      </c>
      <c r="D2356" s="17">
        <v>192381102</v>
      </c>
      <c r="E2356" s="16" t="s">
        <v>53</v>
      </c>
      <c r="G2356" s="16">
        <v>42492</v>
      </c>
      <c r="H2356" s="18">
        <v>641</v>
      </c>
      <c r="I2356" s="16">
        <v>1463025</v>
      </c>
      <c r="J2356" s="19">
        <v>617</v>
      </c>
      <c r="K2356" s="16" t="s">
        <v>31</v>
      </c>
      <c r="L2356" s="16" t="s">
        <v>66</v>
      </c>
      <c r="M2356" s="16" t="s">
        <v>415</v>
      </c>
      <c r="N2356" s="19">
        <v>16</v>
      </c>
      <c r="O2356" s="19">
        <v>9872</v>
      </c>
      <c r="P2356" s="16" t="s">
        <v>8987</v>
      </c>
      <c r="Q2356" s="16" t="s">
        <v>79</v>
      </c>
      <c r="R2356" s="16" t="s">
        <v>8985</v>
      </c>
      <c r="S2356" s="16" t="s">
        <v>3018</v>
      </c>
      <c r="T2356" s="16" t="s">
        <v>35</v>
      </c>
      <c r="U2356" s="16" t="s">
        <v>36</v>
      </c>
      <c r="V2356" s="16">
        <v>42688721</v>
      </c>
      <c r="W2356" s="16">
        <v>2016</v>
      </c>
      <c r="X2356" s="16" t="s">
        <v>100</v>
      </c>
      <c r="Y2356" s="16" t="s">
        <v>38</v>
      </c>
      <c r="Z2356" s="16" t="s">
        <v>39</v>
      </c>
      <c r="AA2356" s="16" t="s">
        <v>40</v>
      </c>
      <c r="AB2356" s="16" t="s">
        <v>38</v>
      </c>
    </row>
    <row r="2357" spans="1:28" x14ac:dyDescent="0.35">
      <c r="A2357" t="s">
        <v>2397</v>
      </c>
      <c r="B2357" t="s">
        <v>12653</v>
      </c>
      <c r="C2357" t="s">
        <v>2580</v>
      </c>
      <c r="D2357" s="1">
        <v>192291121</v>
      </c>
      <c r="E2357" t="s">
        <v>43</v>
      </c>
      <c r="G2357">
        <v>42506</v>
      </c>
      <c r="H2357" s="3">
        <v>2302</v>
      </c>
      <c r="I2357">
        <v>1470863</v>
      </c>
      <c r="J2357" s="4">
        <v>768</v>
      </c>
      <c r="K2357" t="s">
        <v>31</v>
      </c>
      <c r="L2357" t="s">
        <v>32</v>
      </c>
      <c r="M2357" t="s">
        <v>33</v>
      </c>
      <c r="N2357" s="4">
        <v>27</v>
      </c>
      <c r="O2357" s="4">
        <v>5636</v>
      </c>
      <c r="P2357" t="s">
        <v>8987</v>
      </c>
      <c r="Q2357" t="s">
        <v>8984</v>
      </c>
      <c r="R2357" t="s">
        <v>8985</v>
      </c>
      <c r="S2357" t="s">
        <v>3020</v>
      </c>
      <c r="T2357" t="s">
        <v>35</v>
      </c>
      <c r="U2357" t="s">
        <v>36</v>
      </c>
      <c r="V2357">
        <v>42702466</v>
      </c>
      <c r="W2357">
        <v>2016</v>
      </c>
      <c r="X2357" t="s">
        <v>100</v>
      </c>
      <c r="Y2357" t="s">
        <v>38</v>
      </c>
      <c r="Z2357" t="s">
        <v>64</v>
      </c>
      <c r="AA2357" t="s">
        <v>40</v>
      </c>
      <c r="AB2357" t="s">
        <v>40</v>
      </c>
    </row>
    <row r="2358" spans="1:28" x14ac:dyDescent="0.35">
      <c r="A2358" s="16" t="s">
        <v>2397</v>
      </c>
      <c r="B2358" s="16" t="s">
        <v>12653</v>
      </c>
      <c r="C2358" s="16" t="s">
        <v>2417</v>
      </c>
      <c r="D2358" s="17">
        <v>192401101</v>
      </c>
      <c r="E2358" s="16" t="s">
        <v>53</v>
      </c>
      <c r="G2358" s="16">
        <v>42517</v>
      </c>
      <c r="H2358" s="18">
        <v>1459</v>
      </c>
      <c r="I2358" s="16">
        <v>1478181</v>
      </c>
      <c r="J2358" s="19">
        <v>917</v>
      </c>
      <c r="K2358" s="16" t="s">
        <v>31</v>
      </c>
      <c r="L2358" s="16" t="s">
        <v>32</v>
      </c>
      <c r="M2358" s="16" t="s">
        <v>33</v>
      </c>
      <c r="N2358" s="19">
        <v>637</v>
      </c>
      <c r="O2358" s="19">
        <v>506569</v>
      </c>
      <c r="P2358" s="16" t="s">
        <v>8987</v>
      </c>
      <c r="Q2358" s="16" t="s">
        <v>8984</v>
      </c>
      <c r="R2358" s="16" t="s">
        <v>8985</v>
      </c>
      <c r="S2358" s="16" t="s">
        <v>3032</v>
      </c>
      <c r="T2358" s="16" t="s">
        <v>35</v>
      </c>
      <c r="U2358" s="16" t="s">
        <v>36</v>
      </c>
      <c r="V2358" s="16">
        <v>31242666</v>
      </c>
      <c r="W2358" s="16">
        <v>2016</v>
      </c>
      <c r="X2358" s="16" t="s">
        <v>100</v>
      </c>
      <c r="Y2358" s="16" t="s">
        <v>38</v>
      </c>
      <c r="Z2358" s="16" t="s">
        <v>45</v>
      </c>
      <c r="AA2358" s="16" t="s">
        <v>40</v>
      </c>
      <c r="AB2358" s="16" t="s">
        <v>40</v>
      </c>
    </row>
    <row r="2359" spans="1:28" x14ac:dyDescent="0.35">
      <c r="A2359" t="s">
        <v>2397</v>
      </c>
      <c r="B2359" t="s">
        <v>12653</v>
      </c>
      <c r="C2359" t="s">
        <v>2417</v>
      </c>
      <c r="D2359" s="1">
        <v>192401101</v>
      </c>
      <c r="E2359" t="s">
        <v>43</v>
      </c>
      <c r="G2359">
        <v>42518</v>
      </c>
      <c r="H2359" s="3">
        <v>1027</v>
      </c>
      <c r="I2359">
        <v>1478413</v>
      </c>
      <c r="J2359" s="4">
        <v>910</v>
      </c>
      <c r="K2359" t="s">
        <v>31</v>
      </c>
      <c r="L2359" t="s">
        <v>60</v>
      </c>
      <c r="M2359" t="s">
        <v>94</v>
      </c>
      <c r="N2359" s="4">
        <v>11</v>
      </c>
      <c r="O2359" s="4">
        <v>10010</v>
      </c>
      <c r="P2359" t="s">
        <v>8987</v>
      </c>
      <c r="Q2359" t="s">
        <v>57</v>
      </c>
      <c r="R2359" t="s">
        <v>8985</v>
      </c>
      <c r="S2359" t="s">
        <v>3033</v>
      </c>
      <c r="T2359" t="s">
        <v>35</v>
      </c>
      <c r="U2359" t="s">
        <v>36</v>
      </c>
      <c r="V2359">
        <v>0</v>
      </c>
      <c r="W2359">
        <v>2016</v>
      </c>
      <c r="X2359" t="s">
        <v>100</v>
      </c>
      <c r="Y2359" t="s">
        <v>38</v>
      </c>
      <c r="Z2359" t="s">
        <v>39</v>
      </c>
      <c r="AA2359" t="s">
        <v>40</v>
      </c>
      <c r="AB2359" t="s">
        <v>40</v>
      </c>
    </row>
    <row r="2360" spans="1:28" x14ac:dyDescent="0.35">
      <c r="A2360" s="16" t="s">
        <v>2397</v>
      </c>
      <c r="B2360" s="16" t="s">
        <v>12653</v>
      </c>
      <c r="C2360" s="16" t="s">
        <v>2417</v>
      </c>
      <c r="D2360" s="17">
        <v>192401101</v>
      </c>
      <c r="E2360" s="16" t="s">
        <v>43</v>
      </c>
      <c r="G2360" s="16">
        <v>42516</v>
      </c>
      <c r="H2360" s="18">
        <v>1558</v>
      </c>
      <c r="I2360" s="16">
        <v>1477710</v>
      </c>
      <c r="J2360" s="19">
        <v>440</v>
      </c>
      <c r="K2360" s="16" t="s">
        <v>31</v>
      </c>
      <c r="L2360" s="16" t="s">
        <v>32</v>
      </c>
      <c r="M2360" s="16" t="s">
        <v>33</v>
      </c>
      <c r="N2360" s="19">
        <v>82</v>
      </c>
      <c r="O2360" s="19">
        <v>27449</v>
      </c>
      <c r="P2360" s="16" t="s">
        <v>8987</v>
      </c>
      <c r="Q2360" s="16" t="s">
        <v>8984</v>
      </c>
      <c r="R2360" s="16" t="s">
        <v>8985</v>
      </c>
      <c r="S2360" s="16" t="s">
        <v>3030</v>
      </c>
      <c r="T2360" s="16" t="s">
        <v>35</v>
      </c>
      <c r="U2360" s="16" t="s">
        <v>36</v>
      </c>
      <c r="V2360" s="16">
        <v>42707772</v>
      </c>
      <c r="W2360" s="16">
        <v>2016</v>
      </c>
      <c r="X2360" s="16" t="s">
        <v>100</v>
      </c>
      <c r="Y2360" s="16" t="s">
        <v>38</v>
      </c>
      <c r="Z2360" s="16" t="s">
        <v>39</v>
      </c>
      <c r="AA2360" s="16" t="s">
        <v>40</v>
      </c>
      <c r="AB2360" s="16" t="s">
        <v>40</v>
      </c>
    </row>
    <row r="2361" spans="1:28" x14ac:dyDescent="0.35">
      <c r="A2361" t="s">
        <v>4028</v>
      </c>
      <c r="B2361" t="s">
        <v>12653</v>
      </c>
      <c r="C2361" t="s">
        <v>4065</v>
      </c>
      <c r="D2361" s="1">
        <v>183101103</v>
      </c>
      <c r="E2361" t="s">
        <v>43</v>
      </c>
      <c r="G2361">
        <v>42510</v>
      </c>
      <c r="H2361" s="3">
        <v>1600</v>
      </c>
      <c r="I2361">
        <v>1473796</v>
      </c>
      <c r="J2361" s="4">
        <v>505</v>
      </c>
      <c r="K2361" t="s">
        <v>31</v>
      </c>
      <c r="L2361" t="s">
        <v>60</v>
      </c>
      <c r="M2361" t="s">
        <v>94</v>
      </c>
      <c r="N2361" s="4">
        <v>1</v>
      </c>
      <c r="O2361" s="4">
        <v>505</v>
      </c>
      <c r="P2361" t="s">
        <v>8983</v>
      </c>
      <c r="Q2361" t="s">
        <v>8984</v>
      </c>
      <c r="R2361" t="s">
        <v>8985</v>
      </c>
      <c r="S2361" t="s">
        <v>4190</v>
      </c>
      <c r="T2361" t="s">
        <v>35</v>
      </c>
      <c r="U2361" t="s">
        <v>36</v>
      </c>
      <c r="V2361">
        <v>0</v>
      </c>
      <c r="W2361">
        <v>2016</v>
      </c>
      <c r="X2361" t="s">
        <v>100</v>
      </c>
      <c r="Y2361" t="s">
        <v>38</v>
      </c>
      <c r="Z2361" t="s">
        <v>64</v>
      </c>
      <c r="AA2361" t="s">
        <v>40</v>
      </c>
      <c r="AB2361" t="s">
        <v>40</v>
      </c>
    </row>
    <row r="2362" spans="1:28" x14ac:dyDescent="0.35">
      <c r="A2362" s="16" t="s">
        <v>4028</v>
      </c>
      <c r="B2362" s="16" t="s">
        <v>12654</v>
      </c>
      <c r="C2362" s="16" t="s">
        <v>4047</v>
      </c>
      <c r="D2362" s="17">
        <v>182631104</v>
      </c>
      <c r="E2362" s="16" t="s">
        <v>43</v>
      </c>
      <c r="G2362" s="16">
        <v>42502</v>
      </c>
      <c r="H2362" s="18">
        <v>2015</v>
      </c>
      <c r="I2362" s="16">
        <v>1468946</v>
      </c>
      <c r="J2362" s="19">
        <v>1405</v>
      </c>
      <c r="K2362" s="16" t="s">
        <v>31</v>
      </c>
      <c r="L2362" s="16" t="s">
        <v>66</v>
      </c>
      <c r="M2362" s="16" t="s">
        <v>415</v>
      </c>
      <c r="N2362" s="19">
        <v>48</v>
      </c>
      <c r="O2362" s="19">
        <v>54088</v>
      </c>
      <c r="P2362" s="16" t="s">
        <v>8987</v>
      </c>
      <c r="Q2362" s="16" t="s">
        <v>8984</v>
      </c>
      <c r="R2362" s="16" t="s">
        <v>8985</v>
      </c>
      <c r="S2362" s="16" t="s">
        <v>4189</v>
      </c>
      <c r="T2362" s="16" t="s">
        <v>35</v>
      </c>
      <c r="U2362" s="16" t="s">
        <v>36</v>
      </c>
      <c r="V2362" s="16">
        <v>0</v>
      </c>
      <c r="W2362" s="16">
        <v>2016</v>
      </c>
      <c r="X2362" s="16" t="s">
        <v>100</v>
      </c>
      <c r="Y2362" s="16" t="s">
        <v>38</v>
      </c>
      <c r="Z2362" s="16" t="s">
        <v>39</v>
      </c>
      <c r="AA2362" s="16" t="s">
        <v>40</v>
      </c>
      <c r="AB2362" s="16" t="s">
        <v>40</v>
      </c>
    </row>
    <row r="2363" spans="1:28" x14ac:dyDescent="0.35">
      <c r="A2363" t="s">
        <v>4028</v>
      </c>
      <c r="B2363" t="s">
        <v>12653</v>
      </c>
      <c r="C2363" t="s">
        <v>4061</v>
      </c>
      <c r="D2363" s="1">
        <v>182951101</v>
      </c>
      <c r="E2363" t="s">
        <v>43</v>
      </c>
      <c r="G2363">
        <v>42502</v>
      </c>
      <c r="H2363" s="3">
        <v>1047</v>
      </c>
      <c r="I2363">
        <v>1468597</v>
      </c>
      <c r="J2363" s="4">
        <v>224</v>
      </c>
      <c r="K2363" t="s">
        <v>31</v>
      </c>
      <c r="L2363" t="s">
        <v>66</v>
      </c>
      <c r="M2363" t="s">
        <v>415</v>
      </c>
      <c r="N2363" s="4">
        <v>34</v>
      </c>
      <c r="O2363" s="4">
        <v>7616</v>
      </c>
      <c r="P2363" t="s">
        <v>8987</v>
      </c>
      <c r="Q2363" t="s">
        <v>79</v>
      </c>
      <c r="R2363" t="s">
        <v>8985</v>
      </c>
      <c r="S2363" t="s">
        <v>4188</v>
      </c>
      <c r="T2363" t="s">
        <v>35</v>
      </c>
      <c r="U2363" t="s">
        <v>36</v>
      </c>
      <c r="V2363">
        <v>31238280</v>
      </c>
      <c r="W2363">
        <v>2016</v>
      </c>
      <c r="X2363" t="s">
        <v>100</v>
      </c>
      <c r="Y2363" t="s">
        <v>38</v>
      </c>
      <c r="Z2363" t="s">
        <v>39</v>
      </c>
      <c r="AA2363" t="s">
        <v>40</v>
      </c>
      <c r="AB2363" t="s">
        <v>40</v>
      </c>
    </row>
    <row r="2364" spans="1:28" x14ac:dyDescent="0.35">
      <c r="A2364" s="16" t="s">
        <v>4028</v>
      </c>
      <c r="B2364" s="16" t="s">
        <v>12653</v>
      </c>
      <c r="C2364" s="16" t="s">
        <v>4061</v>
      </c>
      <c r="D2364" s="17">
        <v>182951101</v>
      </c>
      <c r="E2364" s="16" t="s">
        <v>43</v>
      </c>
      <c r="G2364" s="16">
        <v>42493</v>
      </c>
      <c r="H2364" s="18">
        <v>842</v>
      </c>
      <c r="I2364" s="16">
        <v>1463791</v>
      </c>
      <c r="J2364" s="19">
        <v>414</v>
      </c>
      <c r="K2364" s="16" t="s">
        <v>31</v>
      </c>
      <c r="L2364" s="16" t="s">
        <v>66</v>
      </c>
      <c r="M2364" s="16" t="s">
        <v>415</v>
      </c>
      <c r="N2364" s="19">
        <v>11</v>
      </c>
      <c r="O2364" s="19">
        <v>4554</v>
      </c>
      <c r="P2364" s="16" t="s">
        <v>8987</v>
      </c>
      <c r="Q2364" s="16" t="s">
        <v>8984</v>
      </c>
      <c r="R2364" s="16" t="s">
        <v>8985</v>
      </c>
      <c r="S2364" s="16" t="s">
        <v>4187</v>
      </c>
      <c r="T2364" s="16" t="s">
        <v>35</v>
      </c>
      <c r="U2364" s="16" t="s">
        <v>36</v>
      </c>
      <c r="V2364" s="16">
        <v>0</v>
      </c>
      <c r="W2364" s="16">
        <v>2016</v>
      </c>
      <c r="X2364" s="16" t="s">
        <v>100</v>
      </c>
      <c r="Y2364" s="16" t="s">
        <v>38</v>
      </c>
      <c r="Z2364" s="16" t="s">
        <v>39</v>
      </c>
      <c r="AA2364" s="16" t="s">
        <v>40</v>
      </c>
      <c r="AB2364" s="16" t="s">
        <v>40</v>
      </c>
    </row>
    <row r="2365" spans="1:28" x14ac:dyDescent="0.35">
      <c r="A2365" t="s">
        <v>4433</v>
      </c>
      <c r="B2365" t="s">
        <v>12654</v>
      </c>
      <c r="C2365" t="s">
        <v>4454</v>
      </c>
      <c r="D2365" s="1">
        <v>14241101</v>
      </c>
      <c r="E2365" t="s">
        <v>53</v>
      </c>
      <c r="G2365">
        <v>42505</v>
      </c>
      <c r="H2365" s="3">
        <v>1007</v>
      </c>
      <c r="I2365">
        <v>1469932</v>
      </c>
      <c r="J2365" s="4">
        <v>939</v>
      </c>
      <c r="K2365" t="s">
        <v>31</v>
      </c>
      <c r="L2365" t="s">
        <v>32</v>
      </c>
      <c r="M2365" t="s">
        <v>33</v>
      </c>
      <c r="N2365" s="4">
        <v>205</v>
      </c>
      <c r="O2365" s="4">
        <v>109398</v>
      </c>
      <c r="P2365" t="s">
        <v>8987</v>
      </c>
      <c r="Q2365" t="s">
        <v>8984</v>
      </c>
      <c r="R2365" t="s">
        <v>8985</v>
      </c>
      <c r="S2365" t="s">
        <v>4455</v>
      </c>
      <c r="T2365" t="s">
        <v>35</v>
      </c>
      <c r="U2365" t="s">
        <v>36</v>
      </c>
      <c r="V2365">
        <v>31238683</v>
      </c>
      <c r="W2365">
        <v>2016</v>
      </c>
      <c r="X2365" t="s">
        <v>100</v>
      </c>
      <c r="Y2365" t="s">
        <v>38</v>
      </c>
      <c r="Z2365" t="s">
        <v>39</v>
      </c>
      <c r="AA2365" t="s">
        <v>40</v>
      </c>
      <c r="AB2365" t="s">
        <v>38</v>
      </c>
    </row>
    <row r="2366" spans="1:28" x14ac:dyDescent="0.35">
      <c r="A2366" s="16" t="s">
        <v>4487</v>
      </c>
      <c r="B2366" s="16" t="s">
        <v>12653</v>
      </c>
      <c r="C2366" s="16" t="s">
        <v>4522</v>
      </c>
      <c r="D2366" s="17">
        <v>43021102</v>
      </c>
      <c r="E2366" s="16" t="s">
        <v>30</v>
      </c>
      <c r="G2366" s="16">
        <v>42514</v>
      </c>
      <c r="H2366" s="18">
        <v>544</v>
      </c>
      <c r="I2366" s="16">
        <v>1475640</v>
      </c>
      <c r="J2366" s="19">
        <v>343</v>
      </c>
      <c r="K2366" s="16" t="s">
        <v>31</v>
      </c>
      <c r="L2366" s="16" t="s">
        <v>66</v>
      </c>
      <c r="M2366" s="16" t="s">
        <v>415</v>
      </c>
      <c r="N2366" s="19">
        <v>933</v>
      </c>
      <c r="O2366" s="19">
        <v>80065</v>
      </c>
      <c r="P2366" s="16" t="s">
        <v>9002</v>
      </c>
      <c r="Q2366" s="16" t="s">
        <v>8984</v>
      </c>
      <c r="R2366" s="16" t="s">
        <v>8985</v>
      </c>
      <c r="S2366" s="16" t="s">
        <v>4763</v>
      </c>
      <c r="T2366" s="16" t="s">
        <v>35</v>
      </c>
      <c r="U2366" s="16" t="s">
        <v>36</v>
      </c>
      <c r="V2366" s="16">
        <v>31241827</v>
      </c>
      <c r="W2366" s="16">
        <v>2016</v>
      </c>
      <c r="X2366" s="16" t="s">
        <v>100</v>
      </c>
      <c r="Y2366" s="16" t="s">
        <v>38</v>
      </c>
      <c r="Z2366" s="16" t="s">
        <v>64</v>
      </c>
      <c r="AA2366" s="16" t="s">
        <v>40</v>
      </c>
      <c r="AB2366" s="16" t="s">
        <v>40</v>
      </c>
    </row>
    <row r="2367" spans="1:28" x14ac:dyDescent="0.35">
      <c r="A2367" t="s">
        <v>4487</v>
      </c>
      <c r="B2367" t="s">
        <v>12654</v>
      </c>
      <c r="C2367" t="s">
        <v>4522</v>
      </c>
      <c r="D2367" s="1">
        <v>43021102</v>
      </c>
      <c r="E2367" t="s">
        <v>43</v>
      </c>
      <c r="G2367">
        <v>42492</v>
      </c>
      <c r="H2367" s="3">
        <v>1418</v>
      </c>
      <c r="I2367">
        <v>1463373</v>
      </c>
      <c r="J2367" s="4">
        <v>550</v>
      </c>
      <c r="K2367" t="s">
        <v>31</v>
      </c>
      <c r="L2367" t="s">
        <v>60</v>
      </c>
      <c r="M2367" t="s">
        <v>94</v>
      </c>
      <c r="N2367" s="4">
        <v>3</v>
      </c>
      <c r="O2367" s="4">
        <v>1650</v>
      </c>
      <c r="P2367" t="s">
        <v>8987</v>
      </c>
      <c r="Q2367" t="s">
        <v>57</v>
      </c>
      <c r="R2367" t="s">
        <v>8985</v>
      </c>
      <c r="S2367" t="s">
        <v>4759</v>
      </c>
      <c r="T2367" t="s">
        <v>35</v>
      </c>
      <c r="U2367" t="s">
        <v>36</v>
      </c>
      <c r="V2367">
        <v>0</v>
      </c>
      <c r="W2367">
        <v>2016</v>
      </c>
      <c r="X2367" t="s">
        <v>100</v>
      </c>
      <c r="Y2367" t="s">
        <v>38</v>
      </c>
      <c r="Z2367" t="s">
        <v>39</v>
      </c>
      <c r="AA2367" t="s">
        <v>40</v>
      </c>
      <c r="AB2367" t="s">
        <v>40</v>
      </c>
    </row>
    <row r="2368" spans="1:28" x14ac:dyDescent="0.35">
      <c r="A2368" s="16" t="s">
        <v>4487</v>
      </c>
      <c r="B2368" s="16" t="s">
        <v>12653</v>
      </c>
      <c r="C2368" s="16" t="s">
        <v>4494</v>
      </c>
      <c r="D2368" s="17">
        <v>43201102</v>
      </c>
      <c r="E2368" s="16" t="s">
        <v>43</v>
      </c>
      <c r="G2368" s="16">
        <v>42504</v>
      </c>
      <c r="H2368" s="18">
        <v>602</v>
      </c>
      <c r="I2368" s="16">
        <v>1469575</v>
      </c>
      <c r="J2368" s="19">
        <v>413</v>
      </c>
      <c r="K2368" s="16" t="s">
        <v>31</v>
      </c>
      <c r="L2368" s="16" t="s">
        <v>1061</v>
      </c>
      <c r="M2368" s="16" t="s">
        <v>1111</v>
      </c>
      <c r="N2368" s="19">
        <v>16</v>
      </c>
      <c r="O2368" s="19">
        <v>6608</v>
      </c>
      <c r="P2368" s="16" t="s">
        <v>8987</v>
      </c>
      <c r="Q2368" s="16" t="s">
        <v>8984</v>
      </c>
      <c r="R2368" s="16" t="s">
        <v>8985</v>
      </c>
      <c r="S2368" s="16" t="s">
        <v>4761</v>
      </c>
      <c r="T2368" s="16" t="s">
        <v>35</v>
      </c>
      <c r="U2368" s="16" t="s">
        <v>36</v>
      </c>
      <c r="V2368" s="16">
        <v>42700730</v>
      </c>
      <c r="W2368" s="16">
        <v>2016</v>
      </c>
      <c r="X2368" s="16" t="s">
        <v>100</v>
      </c>
      <c r="Y2368" s="16" t="s">
        <v>38</v>
      </c>
      <c r="Z2368" s="16" t="s">
        <v>39</v>
      </c>
      <c r="AA2368" s="16" t="s">
        <v>40</v>
      </c>
      <c r="AB2368" s="16" t="s">
        <v>40</v>
      </c>
    </row>
    <row r="2369" spans="1:28" x14ac:dyDescent="0.35">
      <c r="A2369" t="s">
        <v>4487</v>
      </c>
      <c r="B2369" t="s">
        <v>12653</v>
      </c>
      <c r="C2369" t="s">
        <v>4715</v>
      </c>
      <c r="D2369" s="1">
        <v>42481104</v>
      </c>
      <c r="E2369" t="s">
        <v>43</v>
      </c>
      <c r="G2369">
        <v>42515</v>
      </c>
      <c r="H2369" s="3">
        <v>1158</v>
      </c>
      <c r="I2369">
        <v>1476484</v>
      </c>
      <c r="J2369" s="4">
        <v>283</v>
      </c>
      <c r="K2369" t="s">
        <v>31</v>
      </c>
      <c r="L2369" t="s">
        <v>60</v>
      </c>
      <c r="M2369" t="s">
        <v>61</v>
      </c>
      <c r="N2369" s="4">
        <v>79</v>
      </c>
      <c r="O2369" s="4">
        <v>22357</v>
      </c>
      <c r="P2369" t="s">
        <v>9004</v>
      </c>
      <c r="Q2369" t="s">
        <v>8984</v>
      </c>
      <c r="R2369" t="s">
        <v>8985</v>
      </c>
      <c r="S2369" t="s">
        <v>4764</v>
      </c>
      <c r="T2369" t="s">
        <v>35</v>
      </c>
      <c r="U2369" t="s">
        <v>36</v>
      </c>
      <c r="V2369">
        <v>42706842</v>
      </c>
      <c r="W2369">
        <v>2016</v>
      </c>
      <c r="X2369" t="s">
        <v>100</v>
      </c>
      <c r="Y2369" t="s">
        <v>38</v>
      </c>
      <c r="Z2369" t="s">
        <v>39</v>
      </c>
      <c r="AA2369" t="s">
        <v>40</v>
      </c>
      <c r="AB2369" t="s">
        <v>38</v>
      </c>
    </row>
    <row r="2370" spans="1:28" x14ac:dyDescent="0.35">
      <c r="A2370" s="16" t="s">
        <v>4487</v>
      </c>
      <c r="B2370" s="16" t="s">
        <v>12654</v>
      </c>
      <c r="C2370" s="16" t="s">
        <v>4500</v>
      </c>
      <c r="D2370" s="17">
        <v>43432104</v>
      </c>
      <c r="E2370" s="16" t="s">
        <v>43</v>
      </c>
      <c r="G2370" s="16">
        <v>42499</v>
      </c>
      <c r="H2370" s="18">
        <v>338</v>
      </c>
      <c r="I2370" s="16">
        <v>1466856</v>
      </c>
      <c r="J2370" s="19">
        <v>542</v>
      </c>
      <c r="K2370" s="16" t="s">
        <v>31</v>
      </c>
      <c r="L2370" s="16" t="s">
        <v>32</v>
      </c>
      <c r="M2370" s="16" t="s">
        <v>83</v>
      </c>
      <c r="N2370" s="19">
        <v>12</v>
      </c>
      <c r="O2370" s="19">
        <v>6504</v>
      </c>
      <c r="P2370" s="16" t="s">
        <v>8983</v>
      </c>
      <c r="Q2370" s="16" t="s">
        <v>8984</v>
      </c>
      <c r="R2370" s="16" t="s">
        <v>8985</v>
      </c>
      <c r="S2370" s="16" t="s">
        <v>4760</v>
      </c>
      <c r="T2370" s="16" t="s">
        <v>35</v>
      </c>
      <c r="U2370" s="16" t="s">
        <v>36</v>
      </c>
      <c r="V2370" s="16">
        <v>42692387</v>
      </c>
      <c r="W2370" s="16">
        <v>2016</v>
      </c>
      <c r="X2370" s="16" t="s">
        <v>100</v>
      </c>
      <c r="Y2370" s="16" t="s">
        <v>38</v>
      </c>
      <c r="Z2370" s="16" t="s">
        <v>64</v>
      </c>
      <c r="AA2370" s="16" t="s">
        <v>40</v>
      </c>
      <c r="AB2370" s="16" t="s">
        <v>40</v>
      </c>
    </row>
    <row r="2371" spans="1:28" x14ac:dyDescent="0.35">
      <c r="A2371" t="s">
        <v>4487</v>
      </c>
      <c r="B2371" t="s">
        <v>12654</v>
      </c>
      <c r="C2371" t="s">
        <v>4497</v>
      </c>
      <c r="D2371" s="1">
        <v>42711101</v>
      </c>
      <c r="E2371" t="s">
        <v>43</v>
      </c>
      <c r="G2371">
        <v>42511</v>
      </c>
      <c r="H2371" s="3">
        <v>2040</v>
      </c>
      <c r="I2371">
        <v>1474566</v>
      </c>
      <c r="J2371" s="4">
        <v>1130</v>
      </c>
      <c r="K2371" t="s">
        <v>31</v>
      </c>
      <c r="L2371" t="s">
        <v>32</v>
      </c>
      <c r="M2371" t="s">
        <v>33</v>
      </c>
      <c r="N2371" s="4">
        <v>65</v>
      </c>
      <c r="O2371" s="4">
        <v>73450</v>
      </c>
      <c r="P2371" t="s">
        <v>8987</v>
      </c>
      <c r="Q2371" t="s">
        <v>8984</v>
      </c>
      <c r="R2371" t="s">
        <v>47</v>
      </c>
      <c r="S2371" t="s">
        <v>4762</v>
      </c>
      <c r="T2371" t="s">
        <v>35</v>
      </c>
      <c r="U2371" t="s">
        <v>36</v>
      </c>
      <c r="V2371">
        <v>0</v>
      </c>
      <c r="W2371">
        <v>2016</v>
      </c>
      <c r="X2371" t="s">
        <v>100</v>
      </c>
      <c r="Y2371" t="s">
        <v>38</v>
      </c>
      <c r="Z2371" t="s">
        <v>64</v>
      </c>
      <c r="AA2371" t="s">
        <v>40</v>
      </c>
      <c r="AB2371" t="s">
        <v>40</v>
      </c>
    </row>
    <row r="2372" spans="1:28" x14ac:dyDescent="0.35">
      <c r="A2372" s="16" t="s">
        <v>5113</v>
      </c>
      <c r="B2372" s="16" t="s">
        <v>12654</v>
      </c>
      <c r="C2372" s="16" t="s">
        <v>5182</v>
      </c>
      <c r="D2372" s="17">
        <v>103221101</v>
      </c>
      <c r="E2372" s="16" t="s">
        <v>43</v>
      </c>
      <c r="G2372" s="16">
        <v>42507</v>
      </c>
      <c r="H2372" s="18">
        <v>846</v>
      </c>
      <c r="I2372" s="16">
        <v>1471033</v>
      </c>
      <c r="J2372" s="19">
        <v>404</v>
      </c>
      <c r="K2372" s="16" t="s">
        <v>31</v>
      </c>
      <c r="L2372" s="16" t="s">
        <v>32</v>
      </c>
      <c r="M2372" s="16" t="s">
        <v>33</v>
      </c>
      <c r="N2372" s="19">
        <v>11</v>
      </c>
      <c r="O2372" s="19">
        <v>1974</v>
      </c>
      <c r="P2372" s="16" t="s">
        <v>8987</v>
      </c>
      <c r="Q2372" s="16" t="s">
        <v>8984</v>
      </c>
      <c r="R2372" s="16" t="s">
        <v>8985</v>
      </c>
      <c r="S2372" s="16" t="s">
        <v>5411</v>
      </c>
      <c r="T2372" s="16" t="s">
        <v>35</v>
      </c>
      <c r="U2372" s="16" t="s">
        <v>36</v>
      </c>
      <c r="V2372" s="16">
        <v>42702725</v>
      </c>
      <c r="W2372" s="16">
        <v>2016</v>
      </c>
      <c r="X2372" s="16" t="s">
        <v>100</v>
      </c>
      <c r="Y2372" s="16" t="s">
        <v>38</v>
      </c>
      <c r="Z2372" s="16" t="s">
        <v>64</v>
      </c>
      <c r="AA2372" s="16" t="s">
        <v>40</v>
      </c>
      <c r="AB2372" s="16" t="s">
        <v>40</v>
      </c>
    </row>
    <row r="2373" spans="1:28" x14ac:dyDescent="0.35">
      <c r="A2373" t="s">
        <v>5113</v>
      </c>
      <c r="B2373" t="s">
        <v>12654</v>
      </c>
      <c r="C2373" t="s">
        <v>5268</v>
      </c>
      <c r="D2373" s="1">
        <v>103401102</v>
      </c>
      <c r="E2373" t="s">
        <v>43</v>
      </c>
      <c r="G2373">
        <v>42519</v>
      </c>
      <c r="H2373" s="3">
        <v>1419</v>
      </c>
      <c r="I2373">
        <v>1478900</v>
      </c>
      <c r="J2373" s="4">
        <v>386</v>
      </c>
      <c r="K2373" t="s">
        <v>31</v>
      </c>
      <c r="L2373" t="s">
        <v>32</v>
      </c>
      <c r="M2373" t="s">
        <v>33</v>
      </c>
      <c r="N2373" s="4">
        <v>10</v>
      </c>
      <c r="O2373" s="4">
        <v>3860</v>
      </c>
      <c r="P2373" t="s">
        <v>8987</v>
      </c>
      <c r="Q2373" t="s">
        <v>8984</v>
      </c>
      <c r="R2373" t="s">
        <v>47</v>
      </c>
      <c r="S2373" t="s">
        <v>5413</v>
      </c>
      <c r="T2373" t="s">
        <v>35</v>
      </c>
      <c r="U2373" t="s">
        <v>36</v>
      </c>
      <c r="V2373">
        <v>31242864</v>
      </c>
      <c r="W2373">
        <v>2016</v>
      </c>
      <c r="X2373" t="s">
        <v>100</v>
      </c>
      <c r="Y2373" t="s">
        <v>38</v>
      </c>
      <c r="Z2373" t="s">
        <v>422</v>
      </c>
      <c r="AA2373" t="s">
        <v>40</v>
      </c>
      <c r="AB2373" t="s">
        <v>40</v>
      </c>
    </row>
    <row r="2374" spans="1:28" x14ac:dyDescent="0.35">
      <c r="A2374" s="16" t="s">
        <v>5113</v>
      </c>
      <c r="B2374" s="16" t="s">
        <v>12653</v>
      </c>
      <c r="C2374" s="16" t="s">
        <v>5217</v>
      </c>
      <c r="D2374" s="17">
        <v>103521103</v>
      </c>
      <c r="E2374" s="16" t="s">
        <v>43</v>
      </c>
      <c r="G2374" s="16">
        <v>42518</v>
      </c>
      <c r="H2374" s="18">
        <v>1801</v>
      </c>
      <c r="I2374" s="16">
        <v>1478599</v>
      </c>
      <c r="J2374" s="19">
        <v>303</v>
      </c>
      <c r="K2374" s="16" t="s">
        <v>31</v>
      </c>
      <c r="L2374" s="16" t="s">
        <v>32</v>
      </c>
      <c r="M2374" s="16" t="s">
        <v>33</v>
      </c>
      <c r="N2374" s="19">
        <v>13</v>
      </c>
      <c r="O2374" s="19">
        <v>3939</v>
      </c>
      <c r="P2374" s="16" t="s">
        <v>8983</v>
      </c>
      <c r="Q2374" s="16" t="s">
        <v>8984</v>
      </c>
      <c r="R2374" s="16" t="s">
        <v>8985</v>
      </c>
      <c r="S2374" s="16" t="s">
        <v>5412</v>
      </c>
      <c r="T2374" s="16" t="s">
        <v>35</v>
      </c>
      <c r="U2374" s="16" t="s">
        <v>36</v>
      </c>
      <c r="V2374" s="16">
        <v>42708500</v>
      </c>
      <c r="W2374" s="16">
        <v>2016</v>
      </c>
      <c r="X2374" s="16" t="s">
        <v>100</v>
      </c>
      <c r="Y2374" s="16" t="s">
        <v>38</v>
      </c>
      <c r="Z2374" s="16" t="s">
        <v>64</v>
      </c>
      <c r="AA2374" s="16" t="s">
        <v>40</v>
      </c>
      <c r="AB2374" s="16" t="s">
        <v>40</v>
      </c>
    </row>
    <row r="2375" spans="1:28" x14ac:dyDescent="0.35">
      <c r="A2375" t="s">
        <v>5879</v>
      </c>
      <c r="B2375" t="s">
        <v>12654</v>
      </c>
      <c r="C2375" t="s">
        <v>6002</v>
      </c>
      <c r="D2375" s="1">
        <v>24080401</v>
      </c>
      <c r="E2375" t="s">
        <v>448</v>
      </c>
      <c r="G2375">
        <v>42494</v>
      </c>
      <c r="H2375" s="3">
        <v>1339</v>
      </c>
      <c r="I2375">
        <v>1464590</v>
      </c>
      <c r="J2375" s="4">
        <v>781</v>
      </c>
      <c r="K2375" t="s">
        <v>31</v>
      </c>
      <c r="L2375" t="s">
        <v>32</v>
      </c>
      <c r="M2375" t="s">
        <v>33</v>
      </c>
      <c r="N2375" s="4">
        <v>10</v>
      </c>
      <c r="O2375" s="4">
        <v>826</v>
      </c>
      <c r="P2375" t="s">
        <v>8983</v>
      </c>
      <c r="Q2375" t="s">
        <v>8984</v>
      </c>
      <c r="R2375" t="s">
        <v>8985</v>
      </c>
      <c r="S2375" t="s">
        <v>6003</v>
      </c>
      <c r="T2375" t="s">
        <v>35</v>
      </c>
      <c r="U2375" t="s">
        <v>36</v>
      </c>
      <c r="V2375">
        <v>42690445</v>
      </c>
      <c r="W2375">
        <v>2016</v>
      </c>
      <c r="X2375" t="s">
        <v>100</v>
      </c>
      <c r="Y2375" t="s">
        <v>38</v>
      </c>
      <c r="Z2375" t="s">
        <v>39</v>
      </c>
      <c r="AA2375" t="s">
        <v>40</v>
      </c>
      <c r="AB2375" t="s">
        <v>40</v>
      </c>
    </row>
    <row r="2376" spans="1:28" x14ac:dyDescent="0.35">
      <c r="A2376" s="16" t="s">
        <v>6195</v>
      </c>
      <c r="B2376" s="16" t="s">
        <v>12653</v>
      </c>
      <c r="C2376" s="16" t="s">
        <v>6230</v>
      </c>
      <c r="D2376" s="17">
        <v>63801103</v>
      </c>
      <c r="E2376" s="16" t="s">
        <v>43</v>
      </c>
      <c r="G2376" s="16">
        <v>42511</v>
      </c>
      <c r="H2376" s="18">
        <v>1636</v>
      </c>
      <c r="I2376" s="16" t="s">
        <v>6231</v>
      </c>
      <c r="J2376" s="19">
        <v>642</v>
      </c>
      <c r="K2376" s="16" t="s">
        <v>31</v>
      </c>
      <c r="L2376" s="16" t="s">
        <v>60</v>
      </c>
      <c r="M2376" s="16" t="s">
        <v>94</v>
      </c>
      <c r="N2376" s="19">
        <v>44</v>
      </c>
      <c r="O2376" s="19">
        <v>13054</v>
      </c>
      <c r="P2376" s="16" t="s">
        <v>8987</v>
      </c>
      <c r="Q2376" s="16" t="s">
        <v>57</v>
      </c>
      <c r="R2376" s="16" t="s">
        <v>8985</v>
      </c>
      <c r="S2376" s="16" t="s">
        <v>6232</v>
      </c>
      <c r="T2376" s="16" t="s">
        <v>35</v>
      </c>
      <c r="U2376" s="16" t="s">
        <v>36</v>
      </c>
      <c r="V2376" s="16">
        <v>0</v>
      </c>
      <c r="W2376" s="16">
        <v>2016</v>
      </c>
      <c r="X2376" s="16" t="s">
        <v>100</v>
      </c>
      <c r="Y2376" s="16" t="s">
        <v>38</v>
      </c>
      <c r="Z2376" s="16" t="s">
        <v>39</v>
      </c>
      <c r="AA2376" s="16" t="s">
        <v>40</v>
      </c>
      <c r="AB2376" s="16" t="s">
        <v>40</v>
      </c>
    </row>
    <row r="2377" spans="1:28" x14ac:dyDescent="0.35">
      <c r="A2377" t="s">
        <v>6195</v>
      </c>
      <c r="B2377" t="s">
        <v>12653</v>
      </c>
      <c r="C2377" t="s">
        <v>5139</v>
      </c>
      <c r="D2377" s="1">
        <v>103191101</v>
      </c>
      <c r="E2377" t="s">
        <v>43</v>
      </c>
      <c r="G2377">
        <v>42496</v>
      </c>
      <c r="H2377" s="3">
        <v>1358</v>
      </c>
      <c r="I2377">
        <v>1465982</v>
      </c>
      <c r="J2377" s="4">
        <v>382</v>
      </c>
      <c r="K2377" t="s">
        <v>31</v>
      </c>
      <c r="L2377" t="s">
        <v>60</v>
      </c>
      <c r="M2377" t="s">
        <v>94</v>
      </c>
      <c r="N2377" s="4">
        <v>42</v>
      </c>
      <c r="O2377" s="4">
        <v>14634</v>
      </c>
      <c r="P2377" t="s">
        <v>8990</v>
      </c>
      <c r="Q2377" t="s">
        <v>57</v>
      </c>
      <c r="R2377" t="s">
        <v>8985</v>
      </c>
      <c r="S2377" t="s">
        <v>6229</v>
      </c>
      <c r="T2377" t="s">
        <v>35</v>
      </c>
      <c r="U2377" t="s">
        <v>36</v>
      </c>
      <c r="V2377">
        <v>0</v>
      </c>
      <c r="W2377">
        <v>2016</v>
      </c>
      <c r="X2377" t="s">
        <v>100</v>
      </c>
      <c r="Y2377" t="s">
        <v>38</v>
      </c>
      <c r="Z2377" t="s">
        <v>39</v>
      </c>
      <c r="AA2377" t="s">
        <v>40</v>
      </c>
      <c r="AB2377" t="s">
        <v>40</v>
      </c>
    </row>
    <row r="2378" spans="1:28" x14ac:dyDescent="0.35">
      <c r="A2378" s="16" t="s">
        <v>6337</v>
      </c>
      <c r="B2378" s="16" t="s">
        <v>12653</v>
      </c>
      <c r="C2378" s="16" t="s">
        <v>6342</v>
      </c>
      <c r="D2378" s="17">
        <v>153662102</v>
      </c>
      <c r="E2378" s="16" t="s">
        <v>43</v>
      </c>
      <c r="G2378" s="16">
        <v>42502</v>
      </c>
      <c r="H2378" s="18">
        <v>1052</v>
      </c>
      <c r="I2378" s="16">
        <v>1468613</v>
      </c>
      <c r="J2378" s="19">
        <v>638</v>
      </c>
      <c r="K2378" s="16" t="s">
        <v>31</v>
      </c>
      <c r="L2378" s="16" t="s">
        <v>32</v>
      </c>
      <c r="M2378" s="16" t="s">
        <v>33</v>
      </c>
      <c r="N2378" s="19">
        <v>38</v>
      </c>
      <c r="O2378" s="19">
        <v>24244</v>
      </c>
      <c r="P2378" s="16" t="s">
        <v>8987</v>
      </c>
      <c r="Q2378" s="16" t="s">
        <v>8984</v>
      </c>
      <c r="R2378" s="16" t="s">
        <v>8985</v>
      </c>
      <c r="S2378" s="16" t="s">
        <v>6697</v>
      </c>
      <c r="T2378" s="16" t="s">
        <v>35</v>
      </c>
      <c r="U2378" s="16" t="s">
        <v>36</v>
      </c>
      <c r="V2378" s="16">
        <v>31238321</v>
      </c>
      <c r="W2378" s="16">
        <v>2016</v>
      </c>
      <c r="X2378" s="16" t="s">
        <v>100</v>
      </c>
      <c r="Y2378" s="16" t="s">
        <v>38</v>
      </c>
      <c r="Z2378" s="16" t="s">
        <v>39</v>
      </c>
      <c r="AA2378" s="16" t="s">
        <v>40</v>
      </c>
      <c r="AB2378" s="16" t="s">
        <v>40</v>
      </c>
    </row>
    <row r="2379" spans="1:28" x14ac:dyDescent="0.35">
      <c r="A2379" t="s">
        <v>6337</v>
      </c>
      <c r="B2379" t="s">
        <v>12654</v>
      </c>
      <c r="C2379" t="s">
        <v>6440</v>
      </c>
      <c r="D2379" s="1">
        <v>153612104</v>
      </c>
      <c r="E2379" t="s">
        <v>43</v>
      </c>
      <c r="G2379">
        <v>42510</v>
      </c>
      <c r="H2379" s="3">
        <v>1859</v>
      </c>
      <c r="I2379">
        <v>1473931</v>
      </c>
      <c r="J2379" s="4">
        <v>358</v>
      </c>
      <c r="K2379" t="s">
        <v>31</v>
      </c>
      <c r="L2379" t="s">
        <v>32</v>
      </c>
      <c r="M2379" t="s">
        <v>33</v>
      </c>
      <c r="N2379" s="4">
        <v>30</v>
      </c>
      <c r="O2379" s="4">
        <v>5404</v>
      </c>
      <c r="P2379" t="s">
        <v>13127</v>
      </c>
      <c r="Q2379" t="s">
        <v>8984</v>
      </c>
      <c r="R2379" t="s">
        <v>8985</v>
      </c>
      <c r="S2379" t="s">
        <v>6698</v>
      </c>
      <c r="T2379" t="s">
        <v>35</v>
      </c>
      <c r="U2379" t="s">
        <v>36</v>
      </c>
      <c r="V2379">
        <v>0</v>
      </c>
      <c r="W2379">
        <v>2016</v>
      </c>
      <c r="X2379" t="s">
        <v>100</v>
      </c>
      <c r="Y2379" t="s">
        <v>38</v>
      </c>
      <c r="Z2379" t="s">
        <v>64</v>
      </c>
      <c r="AA2379" t="s">
        <v>40</v>
      </c>
      <c r="AB2379" t="s">
        <v>40</v>
      </c>
    </row>
    <row r="2380" spans="1:28" x14ac:dyDescent="0.35">
      <c r="A2380" s="16" t="s">
        <v>6337</v>
      </c>
      <c r="B2380" s="16" t="s">
        <v>12653</v>
      </c>
      <c r="C2380" s="16" t="s">
        <v>6424</v>
      </c>
      <c r="D2380" s="17">
        <v>152561103</v>
      </c>
      <c r="E2380" s="16" t="s">
        <v>43</v>
      </c>
      <c r="G2380" s="16">
        <v>42514</v>
      </c>
      <c r="H2380" s="18">
        <v>1922</v>
      </c>
      <c r="I2380" s="16">
        <v>1476160</v>
      </c>
      <c r="J2380" s="19">
        <v>313</v>
      </c>
      <c r="K2380" s="16" t="s">
        <v>31</v>
      </c>
      <c r="L2380" s="16" t="s">
        <v>32</v>
      </c>
      <c r="M2380" s="16" t="s">
        <v>33</v>
      </c>
      <c r="N2380" s="19">
        <v>16</v>
      </c>
      <c r="O2380" s="19">
        <v>5008</v>
      </c>
      <c r="P2380" s="16" t="s">
        <v>9177</v>
      </c>
      <c r="Q2380" s="16" t="s">
        <v>8984</v>
      </c>
      <c r="R2380" s="16" t="s">
        <v>8985</v>
      </c>
      <c r="S2380" s="16" t="s">
        <v>6699</v>
      </c>
      <c r="T2380" s="16" t="s">
        <v>35</v>
      </c>
      <c r="U2380" s="16" t="s">
        <v>36</v>
      </c>
      <c r="V2380" s="16">
        <v>42706460</v>
      </c>
      <c r="W2380" s="16">
        <v>2016</v>
      </c>
      <c r="X2380" s="16" t="s">
        <v>100</v>
      </c>
      <c r="Y2380" s="16" t="s">
        <v>38</v>
      </c>
      <c r="Z2380" s="16" t="s">
        <v>64</v>
      </c>
      <c r="AA2380" s="16" t="s">
        <v>40</v>
      </c>
      <c r="AB2380" s="16" t="s">
        <v>40</v>
      </c>
    </row>
    <row r="2381" spans="1:28" x14ac:dyDescent="0.35">
      <c r="A2381" t="s">
        <v>7410</v>
      </c>
      <c r="B2381" t="s">
        <v>12653</v>
      </c>
      <c r="C2381" t="s">
        <v>7443</v>
      </c>
      <c r="D2381" s="1">
        <v>42271105</v>
      </c>
      <c r="E2381" t="s">
        <v>30</v>
      </c>
      <c r="G2381">
        <v>42511</v>
      </c>
      <c r="H2381" s="3">
        <v>351</v>
      </c>
      <c r="I2381">
        <v>1474144</v>
      </c>
      <c r="J2381" s="4">
        <v>504</v>
      </c>
      <c r="K2381" t="s">
        <v>31</v>
      </c>
      <c r="L2381" t="s">
        <v>1061</v>
      </c>
      <c r="M2381" t="s">
        <v>1111</v>
      </c>
      <c r="N2381" s="4">
        <v>48</v>
      </c>
      <c r="O2381" s="4">
        <v>14367</v>
      </c>
      <c r="P2381" t="s">
        <v>8987</v>
      </c>
      <c r="Q2381" t="s">
        <v>8984</v>
      </c>
      <c r="R2381" t="s">
        <v>8985</v>
      </c>
      <c r="S2381" t="s">
        <v>7716</v>
      </c>
      <c r="T2381" t="s">
        <v>35</v>
      </c>
      <c r="U2381" t="s">
        <v>36</v>
      </c>
      <c r="V2381">
        <v>42705139</v>
      </c>
      <c r="W2381">
        <v>2016</v>
      </c>
      <c r="X2381" t="s">
        <v>100</v>
      </c>
      <c r="Y2381" t="s">
        <v>38</v>
      </c>
      <c r="Z2381" t="s">
        <v>39</v>
      </c>
      <c r="AA2381" t="s">
        <v>40</v>
      </c>
      <c r="AB2381" t="s">
        <v>40</v>
      </c>
    </row>
    <row r="2382" spans="1:28" x14ac:dyDescent="0.35">
      <c r="A2382" s="16" t="s">
        <v>7410</v>
      </c>
      <c r="B2382" s="16" t="s">
        <v>12654</v>
      </c>
      <c r="C2382" s="16" t="s">
        <v>7718</v>
      </c>
      <c r="D2382" s="17">
        <v>42721103</v>
      </c>
      <c r="E2382" s="16" t="s">
        <v>43</v>
      </c>
      <c r="G2382" s="16">
        <v>42517</v>
      </c>
      <c r="H2382" s="18">
        <v>934</v>
      </c>
      <c r="I2382" s="16">
        <v>1478008</v>
      </c>
      <c r="J2382" s="19">
        <v>292</v>
      </c>
      <c r="K2382" s="16" t="s">
        <v>31</v>
      </c>
      <c r="L2382" s="16" t="s">
        <v>32</v>
      </c>
      <c r="M2382" s="16" t="s">
        <v>83</v>
      </c>
      <c r="N2382" s="19">
        <v>18</v>
      </c>
      <c r="O2382" s="19">
        <v>5256</v>
      </c>
      <c r="P2382" s="16" t="s">
        <v>8987</v>
      </c>
      <c r="Q2382" s="16" t="s">
        <v>8984</v>
      </c>
      <c r="R2382" s="16" t="s">
        <v>8985</v>
      </c>
      <c r="S2382" s="16" t="s">
        <v>7719</v>
      </c>
      <c r="T2382" s="16" t="s">
        <v>35</v>
      </c>
      <c r="U2382" s="16" t="s">
        <v>36</v>
      </c>
      <c r="V2382" s="16">
        <v>31242578</v>
      </c>
      <c r="W2382" s="16">
        <v>2016</v>
      </c>
      <c r="X2382" s="16" t="s">
        <v>100</v>
      </c>
      <c r="Y2382" s="16" t="s">
        <v>38</v>
      </c>
      <c r="Z2382" s="16" t="s">
        <v>39</v>
      </c>
      <c r="AA2382" s="16" t="s">
        <v>40</v>
      </c>
      <c r="AB2382" s="16" t="s">
        <v>40</v>
      </c>
    </row>
    <row r="2383" spans="1:28" x14ac:dyDescent="0.35">
      <c r="A2383" t="s">
        <v>7410</v>
      </c>
      <c r="B2383" t="s">
        <v>12654</v>
      </c>
      <c r="C2383" t="s">
        <v>7423</v>
      </c>
      <c r="D2383" s="1">
        <v>42811111</v>
      </c>
      <c r="E2383" t="s">
        <v>43</v>
      </c>
      <c r="G2383">
        <v>42498</v>
      </c>
      <c r="H2383" s="3">
        <v>1318</v>
      </c>
      <c r="I2383">
        <v>1466690</v>
      </c>
      <c r="J2383" s="4">
        <v>285</v>
      </c>
      <c r="K2383" t="s">
        <v>31</v>
      </c>
      <c r="L2383" t="s">
        <v>32</v>
      </c>
      <c r="M2383" t="s">
        <v>33</v>
      </c>
      <c r="N2383" s="4">
        <v>11</v>
      </c>
      <c r="O2383" s="4">
        <v>3135</v>
      </c>
      <c r="P2383" t="s">
        <v>9004</v>
      </c>
      <c r="Q2383" t="s">
        <v>8984</v>
      </c>
      <c r="R2383" t="s">
        <v>8985</v>
      </c>
      <c r="S2383" t="s">
        <v>7712</v>
      </c>
      <c r="T2383" t="s">
        <v>35</v>
      </c>
      <c r="U2383" t="s">
        <v>36</v>
      </c>
      <c r="V2383">
        <v>31237250</v>
      </c>
      <c r="W2383">
        <v>2016</v>
      </c>
      <c r="X2383" t="s">
        <v>100</v>
      </c>
      <c r="Y2383" t="s">
        <v>38</v>
      </c>
      <c r="Z2383" t="s">
        <v>39</v>
      </c>
      <c r="AA2383" t="s">
        <v>40</v>
      </c>
      <c r="AB2383" t="s">
        <v>40</v>
      </c>
    </row>
    <row r="2384" spans="1:28" x14ac:dyDescent="0.35">
      <c r="A2384" s="16" t="s">
        <v>7410</v>
      </c>
      <c r="B2384" s="16" t="s">
        <v>12654</v>
      </c>
      <c r="C2384" s="16" t="s">
        <v>7445</v>
      </c>
      <c r="D2384" s="17">
        <v>43321103</v>
      </c>
      <c r="E2384" s="16" t="s">
        <v>30</v>
      </c>
      <c r="G2384" s="16">
        <v>42507</v>
      </c>
      <c r="H2384" s="18">
        <v>551</v>
      </c>
      <c r="I2384" s="16">
        <v>1470929</v>
      </c>
      <c r="J2384" s="19">
        <v>363</v>
      </c>
      <c r="K2384" s="16" t="s">
        <v>31</v>
      </c>
      <c r="L2384" s="16" t="s">
        <v>66</v>
      </c>
      <c r="M2384" s="16" t="s">
        <v>415</v>
      </c>
      <c r="N2384" s="19">
        <v>173</v>
      </c>
      <c r="O2384" s="19">
        <v>38112</v>
      </c>
      <c r="P2384" s="16" t="s">
        <v>8987</v>
      </c>
      <c r="Q2384" s="16" t="s">
        <v>8984</v>
      </c>
      <c r="R2384" s="16" t="s">
        <v>8985</v>
      </c>
      <c r="S2384" s="16" t="s">
        <v>7713</v>
      </c>
      <c r="T2384" s="16" t="s">
        <v>35</v>
      </c>
      <c r="U2384" s="16" t="s">
        <v>36</v>
      </c>
      <c r="V2384" s="16">
        <v>42702653</v>
      </c>
      <c r="W2384" s="16">
        <v>2016</v>
      </c>
      <c r="X2384" s="16" t="s">
        <v>100</v>
      </c>
      <c r="Y2384" s="16" t="s">
        <v>38</v>
      </c>
      <c r="Z2384" s="16" t="s">
        <v>64</v>
      </c>
      <c r="AA2384" s="16" t="s">
        <v>40</v>
      </c>
      <c r="AB2384" s="16" t="s">
        <v>40</v>
      </c>
    </row>
    <row r="2385" spans="1:28" x14ac:dyDescent="0.35">
      <c r="A2385" t="s">
        <v>7410</v>
      </c>
      <c r="B2385" t="s">
        <v>12653</v>
      </c>
      <c r="C2385" t="s">
        <v>7714</v>
      </c>
      <c r="D2385" s="1">
        <v>42751111</v>
      </c>
      <c r="E2385" t="s">
        <v>43</v>
      </c>
      <c r="G2385">
        <v>42508</v>
      </c>
      <c r="H2385" s="3">
        <v>1906</v>
      </c>
      <c r="I2385">
        <v>1472332</v>
      </c>
      <c r="J2385" s="4">
        <v>464</v>
      </c>
      <c r="K2385" t="s">
        <v>31</v>
      </c>
      <c r="L2385" t="s">
        <v>60</v>
      </c>
      <c r="M2385" t="s">
        <v>94</v>
      </c>
      <c r="N2385" s="4">
        <v>81</v>
      </c>
      <c r="O2385" s="4">
        <v>37584</v>
      </c>
      <c r="P2385" t="s">
        <v>8987</v>
      </c>
      <c r="Q2385" t="s">
        <v>57</v>
      </c>
      <c r="R2385" t="s">
        <v>8985</v>
      </c>
      <c r="S2385" t="s">
        <v>7715</v>
      </c>
      <c r="T2385" t="s">
        <v>35</v>
      </c>
      <c r="U2385" t="s">
        <v>36</v>
      </c>
      <c r="V2385">
        <v>0</v>
      </c>
      <c r="W2385">
        <v>2016</v>
      </c>
      <c r="X2385" t="s">
        <v>100</v>
      </c>
      <c r="Y2385" t="s">
        <v>38</v>
      </c>
      <c r="Z2385" t="s">
        <v>64</v>
      </c>
      <c r="AA2385" t="s">
        <v>40</v>
      </c>
      <c r="AB2385" t="s">
        <v>40</v>
      </c>
    </row>
    <row r="2386" spans="1:28" x14ac:dyDescent="0.35">
      <c r="A2386" s="16" t="s">
        <v>7410</v>
      </c>
      <c r="B2386" s="16" t="s">
        <v>12654</v>
      </c>
      <c r="C2386" s="16" t="s">
        <v>7437</v>
      </c>
      <c r="D2386" s="17">
        <v>42751113</v>
      </c>
      <c r="E2386" s="16" t="s">
        <v>43</v>
      </c>
      <c r="G2386" s="16">
        <v>42516</v>
      </c>
      <c r="H2386" s="18">
        <v>1627</v>
      </c>
      <c r="I2386" s="16">
        <v>1477734</v>
      </c>
      <c r="J2386" s="19">
        <v>547</v>
      </c>
      <c r="K2386" s="16" t="s">
        <v>31</v>
      </c>
      <c r="L2386" s="16" t="s">
        <v>32</v>
      </c>
      <c r="M2386" s="16" t="s">
        <v>33</v>
      </c>
      <c r="N2386" s="19">
        <v>45</v>
      </c>
      <c r="O2386" s="19">
        <v>24615</v>
      </c>
      <c r="P2386" s="16" t="s">
        <v>8987</v>
      </c>
      <c r="Q2386" s="16" t="s">
        <v>8984</v>
      </c>
      <c r="R2386" s="16" t="s">
        <v>8985</v>
      </c>
      <c r="S2386" s="16" t="s">
        <v>7717</v>
      </c>
      <c r="T2386" s="16" t="s">
        <v>35</v>
      </c>
      <c r="U2386" s="16" t="s">
        <v>36</v>
      </c>
      <c r="V2386" s="16">
        <v>42707773</v>
      </c>
      <c r="W2386" s="16">
        <v>2016</v>
      </c>
      <c r="X2386" s="16" t="s">
        <v>100</v>
      </c>
      <c r="Y2386" s="16" t="s">
        <v>38</v>
      </c>
      <c r="Z2386" s="16" t="s">
        <v>39</v>
      </c>
      <c r="AA2386" s="16" t="s">
        <v>40</v>
      </c>
      <c r="AB2386" s="16" t="s">
        <v>40</v>
      </c>
    </row>
    <row r="2387" spans="1:28" x14ac:dyDescent="0.35">
      <c r="A2387" t="s">
        <v>8258</v>
      </c>
      <c r="B2387" t="s">
        <v>12653</v>
      </c>
      <c r="C2387" t="s">
        <v>8275</v>
      </c>
      <c r="D2387" s="1">
        <v>163451702</v>
      </c>
      <c r="E2387" t="s">
        <v>43</v>
      </c>
      <c r="G2387">
        <v>42514</v>
      </c>
      <c r="H2387" s="3">
        <v>1236</v>
      </c>
      <c r="I2387">
        <v>1475918</v>
      </c>
      <c r="J2387" s="4">
        <v>234</v>
      </c>
      <c r="K2387" t="s">
        <v>31</v>
      </c>
      <c r="L2387" t="s">
        <v>60</v>
      </c>
      <c r="M2387" t="s">
        <v>94</v>
      </c>
      <c r="N2387" s="4">
        <v>87</v>
      </c>
      <c r="O2387" s="4">
        <v>10678</v>
      </c>
      <c r="P2387" t="s">
        <v>8983</v>
      </c>
      <c r="Q2387" t="s">
        <v>57</v>
      </c>
      <c r="R2387" t="s">
        <v>8985</v>
      </c>
      <c r="S2387" t="s">
        <v>8376</v>
      </c>
      <c r="T2387" t="s">
        <v>35</v>
      </c>
      <c r="U2387" t="s">
        <v>36</v>
      </c>
      <c r="V2387">
        <v>0</v>
      </c>
      <c r="W2387">
        <v>2016</v>
      </c>
      <c r="X2387" t="s">
        <v>100</v>
      </c>
      <c r="Y2387" t="s">
        <v>38</v>
      </c>
      <c r="Z2387" t="s">
        <v>39</v>
      </c>
      <c r="AA2387" t="s">
        <v>40</v>
      </c>
      <c r="AB2387" t="s">
        <v>40</v>
      </c>
    </row>
    <row r="2388" spans="1:28" x14ac:dyDescent="0.35">
      <c r="A2388" s="16" t="s">
        <v>8258</v>
      </c>
      <c r="B2388" s="16" t="s">
        <v>12654</v>
      </c>
      <c r="C2388" s="16" t="s">
        <v>12842</v>
      </c>
      <c r="D2388" s="17">
        <v>163201101</v>
      </c>
      <c r="E2388" s="16" t="s">
        <v>43</v>
      </c>
      <c r="G2388" s="16">
        <v>42519</v>
      </c>
      <c r="H2388" s="18">
        <v>1318</v>
      </c>
      <c r="I2388" s="16">
        <v>1478884</v>
      </c>
      <c r="J2388" s="19">
        <v>399</v>
      </c>
      <c r="K2388" s="16" t="s">
        <v>31</v>
      </c>
      <c r="L2388" s="16" t="s">
        <v>60</v>
      </c>
      <c r="M2388" s="16" t="s">
        <v>61</v>
      </c>
      <c r="N2388" s="19">
        <v>17</v>
      </c>
      <c r="O2388" s="19">
        <v>5019</v>
      </c>
      <c r="P2388" s="16" t="s">
        <v>8987</v>
      </c>
      <c r="Q2388" s="16" t="s">
        <v>8984</v>
      </c>
      <c r="R2388" s="16" t="s">
        <v>8985</v>
      </c>
      <c r="S2388" s="16" t="s">
        <v>8377</v>
      </c>
      <c r="T2388" s="16" t="s">
        <v>35</v>
      </c>
      <c r="U2388" s="16" t="s">
        <v>36</v>
      </c>
      <c r="V2388" s="16">
        <v>31242865</v>
      </c>
      <c r="W2388" s="16">
        <v>2016</v>
      </c>
      <c r="X2388" s="16" t="s">
        <v>100</v>
      </c>
      <c r="Y2388" s="16" t="s">
        <v>38</v>
      </c>
      <c r="Z2388" s="16" t="s">
        <v>51</v>
      </c>
      <c r="AA2388" s="16" t="s">
        <v>40</v>
      </c>
      <c r="AB2388" s="16" t="s">
        <v>40</v>
      </c>
    </row>
    <row r="2389" spans="1:28" x14ac:dyDescent="0.35">
      <c r="A2389" t="s">
        <v>8579</v>
      </c>
      <c r="B2389" t="s">
        <v>12653</v>
      </c>
      <c r="C2389" t="s">
        <v>8653</v>
      </c>
      <c r="D2389" s="1">
        <v>252192101</v>
      </c>
      <c r="E2389" t="s">
        <v>59</v>
      </c>
      <c r="G2389">
        <v>42506</v>
      </c>
      <c r="H2389" s="3">
        <v>239</v>
      </c>
      <c r="I2389">
        <v>1470120</v>
      </c>
      <c r="J2389" s="4">
        <v>569</v>
      </c>
      <c r="K2389" t="s">
        <v>31</v>
      </c>
      <c r="L2389" t="s">
        <v>66</v>
      </c>
      <c r="M2389" t="s">
        <v>415</v>
      </c>
      <c r="N2389" s="4">
        <v>1248</v>
      </c>
      <c r="O2389" s="4">
        <v>252330</v>
      </c>
      <c r="P2389" t="s">
        <v>8987</v>
      </c>
      <c r="Q2389" t="s">
        <v>122</v>
      </c>
      <c r="R2389" t="s">
        <v>8985</v>
      </c>
      <c r="S2389" t="s">
        <v>8727</v>
      </c>
      <c r="T2389" t="s">
        <v>35</v>
      </c>
      <c r="U2389" t="s">
        <v>36</v>
      </c>
      <c r="V2389">
        <v>31238692</v>
      </c>
      <c r="W2389">
        <v>2016</v>
      </c>
      <c r="X2389" t="s">
        <v>100</v>
      </c>
      <c r="Y2389" t="s">
        <v>38</v>
      </c>
      <c r="Z2389" t="s">
        <v>39</v>
      </c>
      <c r="AA2389" t="s">
        <v>40</v>
      </c>
      <c r="AB2389" t="s">
        <v>40</v>
      </c>
    </row>
    <row r="2390" spans="1:28" x14ac:dyDescent="0.35">
      <c r="A2390" s="16" t="s">
        <v>8579</v>
      </c>
      <c r="B2390" s="16" t="s">
        <v>12653</v>
      </c>
      <c r="C2390" s="16" t="s">
        <v>12843</v>
      </c>
      <c r="D2390" s="17">
        <v>252192105</v>
      </c>
      <c r="E2390" s="16" t="s">
        <v>30</v>
      </c>
      <c r="G2390" s="16">
        <v>42495</v>
      </c>
      <c r="H2390" s="18">
        <v>834</v>
      </c>
      <c r="I2390" s="16">
        <v>1464885</v>
      </c>
      <c r="J2390" s="19">
        <v>394</v>
      </c>
      <c r="K2390" s="16" t="s">
        <v>31</v>
      </c>
      <c r="L2390" s="16" t="s">
        <v>32</v>
      </c>
      <c r="M2390" s="16" t="s">
        <v>83</v>
      </c>
      <c r="N2390" s="19">
        <v>595</v>
      </c>
      <c r="O2390" s="19">
        <v>63870</v>
      </c>
      <c r="P2390" s="16" t="s">
        <v>9004</v>
      </c>
      <c r="Q2390" s="16" t="s">
        <v>8984</v>
      </c>
      <c r="R2390" s="16" t="s">
        <v>47</v>
      </c>
      <c r="S2390" s="16" t="s">
        <v>8726</v>
      </c>
      <c r="T2390" s="16" t="s">
        <v>35</v>
      </c>
      <c r="U2390" s="16" t="s">
        <v>36</v>
      </c>
      <c r="V2390" s="16">
        <v>31236727</v>
      </c>
      <c r="W2390" s="16">
        <v>2016</v>
      </c>
      <c r="X2390" s="16" t="s">
        <v>100</v>
      </c>
      <c r="Y2390" s="16" t="s">
        <v>38</v>
      </c>
      <c r="Z2390" s="16" t="s">
        <v>39</v>
      </c>
      <c r="AA2390" s="16" t="s">
        <v>40</v>
      </c>
      <c r="AB2390" s="16" t="s">
        <v>40</v>
      </c>
    </row>
    <row r="2391" spans="1:28" x14ac:dyDescent="0.35">
      <c r="A2391" t="s">
        <v>8579</v>
      </c>
      <c r="B2391" t="s">
        <v>12653</v>
      </c>
      <c r="C2391" t="s">
        <v>8627</v>
      </c>
      <c r="D2391" s="1">
        <v>163351704</v>
      </c>
      <c r="E2391" t="s">
        <v>43</v>
      </c>
      <c r="G2391">
        <v>42492</v>
      </c>
      <c r="H2391" s="3">
        <v>2338</v>
      </c>
      <c r="I2391">
        <v>1463600</v>
      </c>
      <c r="J2391" s="4">
        <v>370</v>
      </c>
      <c r="K2391" t="s">
        <v>31</v>
      </c>
      <c r="L2391" t="s">
        <v>32</v>
      </c>
      <c r="M2391" t="s">
        <v>33</v>
      </c>
      <c r="N2391" s="4">
        <v>11</v>
      </c>
      <c r="O2391" s="4">
        <v>4070</v>
      </c>
      <c r="P2391" t="s">
        <v>8983</v>
      </c>
      <c r="Q2391" t="s">
        <v>8984</v>
      </c>
      <c r="R2391" t="s">
        <v>8985</v>
      </c>
      <c r="S2391" t="s">
        <v>8725</v>
      </c>
      <c r="T2391" t="s">
        <v>35</v>
      </c>
      <c r="U2391" t="s">
        <v>36</v>
      </c>
      <c r="V2391">
        <v>42689117</v>
      </c>
      <c r="W2391">
        <v>2016</v>
      </c>
      <c r="X2391" t="s">
        <v>100</v>
      </c>
      <c r="Y2391" t="s">
        <v>38</v>
      </c>
      <c r="Z2391" t="s">
        <v>64</v>
      </c>
      <c r="AA2391" t="s">
        <v>40</v>
      </c>
      <c r="AB2391" t="s">
        <v>40</v>
      </c>
    </row>
    <row r="2392" spans="1:28" x14ac:dyDescent="0.35">
      <c r="A2392" s="16" t="s">
        <v>28</v>
      </c>
      <c r="B2392" s="16" t="s">
        <v>12654</v>
      </c>
      <c r="C2392" s="16" t="s">
        <v>74</v>
      </c>
      <c r="D2392" s="17">
        <v>182941101</v>
      </c>
      <c r="E2392" s="16" t="s">
        <v>43</v>
      </c>
      <c r="G2392" s="16">
        <v>42488</v>
      </c>
      <c r="H2392" s="18">
        <v>539</v>
      </c>
      <c r="I2392" s="16">
        <v>1460687</v>
      </c>
      <c r="J2392" s="19">
        <v>431</v>
      </c>
      <c r="K2392" s="16" t="s">
        <v>31</v>
      </c>
      <c r="L2392" s="16" t="s">
        <v>32</v>
      </c>
      <c r="M2392" s="16" t="s">
        <v>33</v>
      </c>
      <c r="N2392" s="19">
        <v>42</v>
      </c>
      <c r="O2392" s="19">
        <v>6253</v>
      </c>
      <c r="P2392" s="16" t="s">
        <v>9002</v>
      </c>
      <c r="Q2392" s="16" t="s">
        <v>8984</v>
      </c>
      <c r="R2392" s="16" t="s">
        <v>8985</v>
      </c>
      <c r="S2392" s="16" t="s">
        <v>648</v>
      </c>
      <c r="T2392" s="16" t="s">
        <v>35</v>
      </c>
      <c r="U2392" s="16" t="s">
        <v>36</v>
      </c>
      <c r="V2392" s="16">
        <v>42686770</v>
      </c>
      <c r="W2392" s="16">
        <v>2016</v>
      </c>
      <c r="X2392" s="16" t="s">
        <v>86</v>
      </c>
      <c r="Y2392" s="16" t="s">
        <v>38</v>
      </c>
      <c r="Z2392" s="16" t="s">
        <v>39</v>
      </c>
      <c r="AA2392" s="16" t="s">
        <v>40</v>
      </c>
      <c r="AB2392" s="16" t="s">
        <v>40</v>
      </c>
    </row>
    <row r="2393" spans="1:28" x14ac:dyDescent="0.35">
      <c r="A2393" t="s">
        <v>28</v>
      </c>
      <c r="B2393" t="s">
        <v>12653</v>
      </c>
      <c r="C2393" t="s">
        <v>104</v>
      </c>
      <c r="D2393" s="1">
        <v>182222103</v>
      </c>
      <c r="E2393" t="s">
        <v>43</v>
      </c>
      <c r="G2393">
        <v>42487</v>
      </c>
      <c r="H2393" s="3">
        <v>2005</v>
      </c>
      <c r="I2393">
        <v>1460544</v>
      </c>
      <c r="J2393" s="4">
        <v>384</v>
      </c>
      <c r="K2393" t="s">
        <v>31</v>
      </c>
      <c r="L2393" t="s">
        <v>32</v>
      </c>
      <c r="M2393" t="s">
        <v>33</v>
      </c>
      <c r="N2393" s="4">
        <v>7</v>
      </c>
      <c r="O2393" s="4">
        <v>2688</v>
      </c>
      <c r="P2393" t="s">
        <v>9004</v>
      </c>
      <c r="Q2393" t="s">
        <v>8984</v>
      </c>
      <c r="R2393" t="s">
        <v>47</v>
      </c>
      <c r="S2393" t="s">
        <v>646</v>
      </c>
      <c r="T2393" t="s">
        <v>35</v>
      </c>
      <c r="U2393" t="s">
        <v>36</v>
      </c>
      <c r="V2393">
        <v>31234923</v>
      </c>
      <c r="W2393">
        <v>2016</v>
      </c>
      <c r="X2393" t="s">
        <v>86</v>
      </c>
      <c r="Y2393" t="s">
        <v>38</v>
      </c>
      <c r="Z2393" t="s">
        <v>39</v>
      </c>
      <c r="AA2393" t="s">
        <v>40</v>
      </c>
      <c r="AB2393" t="s">
        <v>40</v>
      </c>
    </row>
    <row r="2394" spans="1:28" x14ac:dyDescent="0.35">
      <c r="A2394" s="16" t="s">
        <v>28</v>
      </c>
      <c r="B2394" s="16" t="s">
        <v>12653</v>
      </c>
      <c r="C2394" s="16" t="s">
        <v>215</v>
      </c>
      <c r="D2394" s="17">
        <v>182852201</v>
      </c>
      <c r="E2394" s="16" t="s">
        <v>59</v>
      </c>
      <c r="G2394" s="16">
        <v>42485</v>
      </c>
      <c r="H2394" s="18">
        <v>1634</v>
      </c>
      <c r="I2394" s="16">
        <v>1458827</v>
      </c>
      <c r="J2394" s="19">
        <v>937</v>
      </c>
      <c r="K2394" s="16" t="s">
        <v>31</v>
      </c>
      <c r="L2394" s="16" t="s">
        <v>32</v>
      </c>
      <c r="M2394" s="16" t="s">
        <v>33</v>
      </c>
      <c r="N2394" s="19">
        <v>845</v>
      </c>
      <c r="O2394" s="19">
        <v>117481</v>
      </c>
      <c r="P2394" s="16" t="s">
        <v>9029</v>
      </c>
      <c r="Q2394" s="16" t="s">
        <v>8984</v>
      </c>
      <c r="R2394" s="16" t="s">
        <v>8985</v>
      </c>
      <c r="S2394" s="16" t="s">
        <v>645</v>
      </c>
      <c r="T2394" s="16" t="s">
        <v>35</v>
      </c>
      <c r="U2394" s="16" t="s">
        <v>36</v>
      </c>
      <c r="V2394" s="16">
        <v>31234176</v>
      </c>
      <c r="W2394" s="16">
        <v>2016</v>
      </c>
      <c r="X2394" s="16" t="s">
        <v>86</v>
      </c>
      <c r="Y2394" s="16" t="s">
        <v>38</v>
      </c>
      <c r="Z2394" s="16" t="s">
        <v>39</v>
      </c>
      <c r="AA2394" s="16" t="s">
        <v>40</v>
      </c>
      <c r="AB2394" s="16" t="s">
        <v>40</v>
      </c>
    </row>
    <row r="2395" spans="1:28" x14ac:dyDescent="0.35">
      <c r="A2395" t="s">
        <v>28</v>
      </c>
      <c r="B2395" t="s">
        <v>12653</v>
      </c>
      <c r="C2395" t="s">
        <v>487</v>
      </c>
      <c r="D2395" s="1">
        <v>182742104</v>
      </c>
      <c r="E2395" t="s">
        <v>43</v>
      </c>
      <c r="G2395">
        <v>42483</v>
      </c>
      <c r="H2395" s="3">
        <v>2221</v>
      </c>
      <c r="I2395">
        <v>1456895</v>
      </c>
      <c r="J2395" s="4">
        <v>558</v>
      </c>
      <c r="K2395" t="s">
        <v>31</v>
      </c>
      <c r="L2395" t="s">
        <v>32</v>
      </c>
      <c r="M2395" t="s">
        <v>33</v>
      </c>
      <c r="N2395" s="4">
        <v>8</v>
      </c>
      <c r="O2395" s="4">
        <v>4464</v>
      </c>
      <c r="P2395" t="s">
        <v>8987</v>
      </c>
      <c r="Q2395" t="s">
        <v>8984</v>
      </c>
      <c r="R2395" t="s">
        <v>8985</v>
      </c>
      <c r="S2395" t="s">
        <v>643</v>
      </c>
      <c r="T2395" t="s">
        <v>35</v>
      </c>
      <c r="U2395" t="s">
        <v>36</v>
      </c>
      <c r="V2395">
        <v>42684584</v>
      </c>
      <c r="W2395">
        <v>2016</v>
      </c>
      <c r="X2395" t="s">
        <v>86</v>
      </c>
      <c r="Y2395" t="s">
        <v>38</v>
      </c>
      <c r="Z2395" t="s">
        <v>39</v>
      </c>
      <c r="AA2395" t="s">
        <v>40</v>
      </c>
      <c r="AB2395" t="s">
        <v>40</v>
      </c>
    </row>
    <row r="2396" spans="1:28" x14ac:dyDescent="0.35">
      <c r="A2396" s="16" t="s">
        <v>28</v>
      </c>
      <c r="B2396" s="16" t="s">
        <v>12654</v>
      </c>
      <c r="C2396" s="16" t="s">
        <v>131</v>
      </c>
      <c r="D2396" s="17">
        <v>83192101</v>
      </c>
      <c r="E2396" s="16" t="s">
        <v>43</v>
      </c>
      <c r="G2396" s="16">
        <v>42475</v>
      </c>
      <c r="H2396" s="18">
        <v>1735</v>
      </c>
      <c r="I2396" s="16">
        <v>1451658</v>
      </c>
      <c r="J2396" s="19">
        <v>620</v>
      </c>
      <c r="K2396" s="16" t="s">
        <v>31</v>
      </c>
      <c r="L2396" s="16" t="s">
        <v>32</v>
      </c>
      <c r="M2396" s="16" t="s">
        <v>33</v>
      </c>
      <c r="N2396" s="19">
        <v>73</v>
      </c>
      <c r="O2396" s="19">
        <v>24560</v>
      </c>
      <c r="P2396" s="16" t="s">
        <v>8987</v>
      </c>
      <c r="Q2396" s="16" t="s">
        <v>8984</v>
      </c>
      <c r="R2396" s="16" t="s">
        <v>8985</v>
      </c>
      <c r="S2396" s="16" t="s">
        <v>640</v>
      </c>
      <c r="T2396" s="16" t="s">
        <v>35</v>
      </c>
      <c r="U2396" s="16" t="s">
        <v>36</v>
      </c>
      <c r="V2396" s="16">
        <v>42680308</v>
      </c>
      <c r="W2396" s="16">
        <v>2016</v>
      </c>
      <c r="X2396" s="16" t="s">
        <v>86</v>
      </c>
      <c r="Y2396" s="16" t="s">
        <v>38</v>
      </c>
      <c r="Z2396" s="16" t="s">
        <v>51</v>
      </c>
      <c r="AA2396" s="16" t="s">
        <v>40</v>
      </c>
      <c r="AB2396" s="16" t="s">
        <v>40</v>
      </c>
    </row>
    <row r="2397" spans="1:28" x14ac:dyDescent="0.35">
      <c r="A2397" t="s">
        <v>28</v>
      </c>
      <c r="B2397" t="s">
        <v>12654</v>
      </c>
      <c r="C2397" t="s">
        <v>124</v>
      </c>
      <c r="D2397" s="1">
        <v>83252105</v>
      </c>
      <c r="E2397" t="s">
        <v>43</v>
      </c>
      <c r="G2397">
        <v>42487</v>
      </c>
      <c r="H2397" s="3">
        <v>1609</v>
      </c>
      <c r="I2397">
        <v>1460344</v>
      </c>
      <c r="J2397" s="4">
        <v>676</v>
      </c>
      <c r="K2397" t="s">
        <v>31</v>
      </c>
      <c r="L2397" t="s">
        <v>32</v>
      </c>
      <c r="M2397" t="s">
        <v>33</v>
      </c>
      <c r="N2397" s="4">
        <v>58</v>
      </c>
      <c r="O2397" s="4">
        <v>13428</v>
      </c>
      <c r="P2397" t="s">
        <v>8983</v>
      </c>
      <c r="Q2397" t="s">
        <v>8984</v>
      </c>
      <c r="R2397" t="s">
        <v>8985</v>
      </c>
      <c r="S2397" t="s">
        <v>647</v>
      </c>
      <c r="T2397" t="s">
        <v>35</v>
      </c>
      <c r="U2397" t="s">
        <v>36</v>
      </c>
      <c r="V2397">
        <v>31234922</v>
      </c>
      <c r="W2397">
        <v>2016</v>
      </c>
      <c r="X2397" t="s">
        <v>86</v>
      </c>
      <c r="Y2397" t="s">
        <v>38</v>
      </c>
      <c r="Z2397" t="s">
        <v>39</v>
      </c>
      <c r="AA2397" t="s">
        <v>40</v>
      </c>
      <c r="AB2397" t="s">
        <v>40</v>
      </c>
    </row>
    <row r="2398" spans="1:28" x14ac:dyDescent="0.35">
      <c r="A2398" s="16" t="s">
        <v>28</v>
      </c>
      <c r="B2398" s="16" t="s">
        <v>12653</v>
      </c>
      <c r="C2398" s="16" t="s">
        <v>98</v>
      </c>
      <c r="D2398" s="17">
        <v>83692104</v>
      </c>
      <c r="E2398" s="16" t="s">
        <v>43</v>
      </c>
      <c r="G2398" s="16">
        <v>42475</v>
      </c>
      <c r="H2398" s="18">
        <v>1613</v>
      </c>
      <c r="I2398" s="16">
        <v>1451585</v>
      </c>
      <c r="J2398" s="19">
        <v>732</v>
      </c>
      <c r="K2398" s="16" t="s">
        <v>31</v>
      </c>
      <c r="L2398" s="16" t="s">
        <v>32</v>
      </c>
      <c r="M2398" s="16" t="s">
        <v>33</v>
      </c>
      <c r="N2398" s="19">
        <v>12</v>
      </c>
      <c r="O2398" s="19">
        <v>8784</v>
      </c>
      <c r="P2398" s="16" t="s">
        <v>8987</v>
      </c>
      <c r="Q2398" s="16" t="s">
        <v>8984</v>
      </c>
      <c r="R2398" s="16" t="s">
        <v>8985</v>
      </c>
      <c r="S2398" s="16" t="s">
        <v>641</v>
      </c>
      <c r="T2398" s="16" t="s">
        <v>35</v>
      </c>
      <c r="U2398" s="16" t="s">
        <v>36</v>
      </c>
      <c r="V2398" s="16">
        <v>0</v>
      </c>
      <c r="W2398" s="16">
        <v>2016</v>
      </c>
      <c r="X2398" s="16" t="s">
        <v>86</v>
      </c>
      <c r="Y2398" s="16" t="s">
        <v>38</v>
      </c>
      <c r="Z2398" s="16" t="s">
        <v>51</v>
      </c>
      <c r="AA2398" s="16" t="s">
        <v>40</v>
      </c>
      <c r="AB2398" s="16" t="s">
        <v>40</v>
      </c>
    </row>
    <row r="2399" spans="1:28" x14ac:dyDescent="0.35">
      <c r="A2399" t="s">
        <v>28</v>
      </c>
      <c r="B2399" t="s">
        <v>12654</v>
      </c>
      <c r="C2399" t="s">
        <v>52</v>
      </c>
      <c r="D2399" s="1">
        <v>83050402</v>
      </c>
      <c r="E2399" t="s">
        <v>30</v>
      </c>
      <c r="G2399">
        <v>42470</v>
      </c>
      <c r="H2399" s="3">
        <v>1526</v>
      </c>
      <c r="I2399">
        <v>1448321</v>
      </c>
      <c r="J2399" s="4">
        <v>467</v>
      </c>
      <c r="K2399" t="s">
        <v>31</v>
      </c>
      <c r="L2399" t="s">
        <v>32</v>
      </c>
      <c r="M2399" t="s">
        <v>33</v>
      </c>
      <c r="N2399" s="4">
        <v>368</v>
      </c>
      <c r="O2399" s="4">
        <v>68729</v>
      </c>
      <c r="P2399" t="s">
        <v>8990</v>
      </c>
      <c r="Q2399" t="s">
        <v>8984</v>
      </c>
      <c r="R2399" t="s">
        <v>8985</v>
      </c>
      <c r="S2399" t="s">
        <v>638</v>
      </c>
      <c r="T2399" t="s">
        <v>35</v>
      </c>
      <c r="U2399" t="s">
        <v>36</v>
      </c>
      <c r="V2399">
        <v>42675784</v>
      </c>
      <c r="W2399">
        <v>2016</v>
      </c>
      <c r="X2399" t="s">
        <v>86</v>
      </c>
      <c r="Y2399" t="s">
        <v>38</v>
      </c>
      <c r="Z2399" t="s">
        <v>39</v>
      </c>
      <c r="AA2399" t="s">
        <v>40</v>
      </c>
      <c r="AB2399" t="s">
        <v>40</v>
      </c>
    </row>
    <row r="2400" spans="1:28" x14ac:dyDescent="0.35">
      <c r="A2400" s="16" t="s">
        <v>28</v>
      </c>
      <c r="B2400" s="16" t="s">
        <v>12654</v>
      </c>
      <c r="C2400" s="16" t="s">
        <v>89</v>
      </c>
      <c r="D2400" s="17">
        <v>83622103</v>
      </c>
      <c r="E2400" s="16" t="s">
        <v>43</v>
      </c>
      <c r="G2400" s="16">
        <v>42490</v>
      </c>
      <c r="H2400" s="18">
        <v>1513</v>
      </c>
      <c r="I2400" s="16">
        <v>1462313</v>
      </c>
      <c r="J2400" s="19">
        <v>797</v>
      </c>
      <c r="K2400" s="16" t="s">
        <v>31</v>
      </c>
      <c r="L2400" s="16" t="s">
        <v>32</v>
      </c>
      <c r="M2400" s="16" t="s">
        <v>33</v>
      </c>
      <c r="N2400" s="19">
        <v>6</v>
      </c>
      <c r="O2400" s="19">
        <v>4782</v>
      </c>
      <c r="P2400" s="16" t="s">
        <v>8987</v>
      </c>
      <c r="Q2400" s="16" t="s">
        <v>8984</v>
      </c>
      <c r="R2400" s="16" t="s">
        <v>8985</v>
      </c>
      <c r="S2400" s="16" t="s">
        <v>649</v>
      </c>
      <c r="T2400" s="16" t="s">
        <v>35</v>
      </c>
      <c r="U2400" s="16" t="s">
        <v>36</v>
      </c>
      <c r="V2400" s="16">
        <v>31235656</v>
      </c>
      <c r="W2400" s="16">
        <v>2016</v>
      </c>
      <c r="X2400" s="16" t="s">
        <v>86</v>
      </c>
      <c r="Y2400" s="16" t="s">
        <v>38</v>
      </c>
      <c r="Z2400" s="16" t="s">
        <v>39</v>
      </c>
      <c r="AA2400" s="16" t="s">
        <v>40</v>
      </c>
      <c r="AB2400" s="16" t="s">
        <v>40</v>
      </c>
    </row>
    <row r="2401" spans="1:28" x14ac:dyDescent="0.35">
      <c r="A2401" t="s">
        <v>28</v>
      </c>
      <c r="B2401" t="s">
        <v>12654</v>
      </c>
      <c r="C2401" t="s">
        <v>98</v>
      </c>
      <c r="D2401" s="1">
        <v>83692104</v>
      </c>
      <c r="E2401" t="s">
        <v>448</v>
      </c>
      <c r="G2401">
        <v>42471</v>
      </c>
      <c r="H2401" s="3">
        <v>1114</v>
      </c>
      <c r="I2401">
        <v>1448824</v>
      </c>
      <c r="J2401" s="4">
        <v>296</v>
      </c>
      <c r="K2401" t="s">
        <v>31</v>
      </c>
      <c r="L2401" t="s">
        <v>32</v>
      </c>
      <c r="M2401" t="s">
        <v>33</v>
      </c>
      <c r="N2401" s="4">
        <v>7</v>
      </c>
      <c r="O2401" s="4">
        <v>2072</v>
      </c>
      <c r="P2401" t="s">
        <v>8983</v>
      </c>
      <c r="Q2401" t="s">
        <v>57</v>
      </c>
      <c r="R2401" t="s">
        <v>8985</v>
      </c>
      <c r="S2401" t="s">
        <v>639</v>
      </c>
      <c r="T2401" t="s">
        <v>35</v>
      </c>
      <c r="U2401" t="s">
        <v>36</v>
      </c>
      <c r="V2401">
        <v>0</v>
      </c>
      <c r="W2401">
        <v>2016</v>
      </c>
      <c r="X2401" t="s">
        <v>86</v>
      </c>
      <c r="Y2401" t="s">
        <v>38</v>
      </c>
      <c r="Z2401" t="s">
        <v>422</v>
      </c>
      <c r="AA2401" t="s">
        <v>40</v>
      </c>
      <c r="AB2401" t="s">
        <v>38</v>
      </c>
    </row>
    <row r="2402" spans="1:28" x14ac:dyDescent="0.35">
      <c r="A2402" s="16" t="s">
        <v>28</v>
      </c>
      <c r="B2402" s="16" t="s">
        <v>12654</v>
      </c>
      <c r="C2402" s="16" t="s">
        <v>129</v>
      </c>
      <c r="D2402" s="17">
        <v>83622105</v>
      </c>
      <c r="E2402" s="16" t="s">
        <v>222</v>
      </c>
      <c r="G2402" s="16">
        <v>42484</v>
      </c>
      <c r="H2402" s="18">
        <v>2204</v>
      </c>
      <c r="I2402" s="16">
        <v>1457731</v>
      </c>
      <c r="J2402" s="19">
        <v>868</v>
      </c>
      <c r="K2402" s="16" t="s">
        <v>31</v>
      </c>
      <c r="L2402" s="16" t="s">
        <v>32</v>
      </c>
      <c r="M2402" s="16" t="s">
        <v>83</v>
      </c>
      <c r="N2402" s="19">
        <v>740</v>
      </c>
      <c r="O2402" s="19">
        <v>180210</v>
      </c>
      <c r="P2402" s="16" t="s">
        <v>8983</v>
      </c>
      <c r="Q2402" s="16" t="s">
        <v>8984</v>
      </c>
      <c r="R2402" s="16" t="s">
        <v>47</v>
      </c>
      <c r="S2402" s="16" t="s">
        <v>644</v>
      </c>
      <c r="T2402" s="16" t="s">
        <v>35</v>
      </c>
      <c r="U2402" s="16" t="s">
        <v>36</v>
      </c>
      <c r="V2402" s="16">
        <v>42684746</v>
      </c>
      <c r="W2402" s="16">
        <v>2016</v>
      </c>
      <c r="X2402" s="16" t="s">
        <v>86</v>
      </c>
      <c r="Y2402" s="16" t="s">
        <v>38</v>
      </c>
      <c r="Z2402" s="16" t="s">
        <v>51</v>
      </c>
      <c r="AA2402" s="16" t="s">
        <v>40</v>
      </c>
      <c r="AB2402" s="16" t="s">
        <v>40</v>
      </c>
    </row>
    <row r="2403" spans="1:28" x14ac:dyDescent="0.35">
      <c r="A2403" t="s">
        <v>28</v>
      </c>
      <c r="B2403" t="s">
        <v>12654</v>
      </c>
      <c r="C2403" t="s">
        <v>129</v>
      </c>
      <c r="D2403" s="1">
        <v>83622105</v>
      </c>
      <c r="E2403" t="s">
        <v>43</v>
      </c>
      <c r="G2403">
        <v>42479</v>
      </c>
      <c r="H2403" s="3">
        <v>633</v>
      </c>
      <c r="I2403">
        <v>1453456</v>
      </c>
      <c r="J2403" s="4">
        <v>432</v>
      </c>
      <c r="K2403" t="s">
        <v>31</v>
      </c>
      <c r="L2403" t="s">
        <v>32</v>
      </c>
      <c r="M2403" t="s">
        <v>33</v>
      </c>
      <c r="N2403" s="4">
        <v>19</v>
      </c>
      <c r="O2403" s="4">
        <v>8208</v>
      </c>
      <c r="P2403" t="s">
        <v>8983</v>
      </c>
      <c r="Q2403" t="s">
        <v>8984</v>
      </c>
      <c r="R2403" t="s">
        <v>8985</v>
      </c>
      <c r="S2403" t="s">
        <v>642</v>
      </c>
      <c r="T2403" t="s">
        <v>35</v>
      </c>
      <c r="U2403" t="s">
        <v>36</v>
      </c>
      <c r="V2403">
        <v>42681859</v>
      </c>
      <c r="W2403">
        <v>2016</v>
      </c>
      <c r="X2403" t="s">
        <v>86</v>
      </c>
      <c r="Y2403" t="s">
        <v>38</v>
      </c>
      <c r="Z2403" t="s">
        <v>39</v>
      </c>
      <c r="AA2403" t="s">
        <v>40</v>
      </c>
      <c r="AB2403" t="s">
        <v>40</v>
      </c>
    </row>
    <row r="2404" spans="1:28" x14ac:dyDescent="0.35">
      <c r="A2404" s="16" t="s">
        <v>28</v>
      </c>
      <c r="B2404" s="16" t="s">
        <v>12654</v>
      </c>
      <c r="C2404" s="16" t="s">
        <v>126</v>
      </c>
      <c r="D2404" s="17">
        <v>82841102</v>
      </c>
      <c r="E2404" s="16" t="s">
        <v>53</v>
      </c>
      <c r="G2404" s="16">
        <v>42470</v>
      </c>
      <c r="H2404" s="18">
        <v>2131</v>
      </c>
      <c r="I2404" s="16">
        <v>1448529</v>
      </c>
      <c r="J2404" s="19">
        <v>340</v>
      </c>
      <c r="K2404" s="16" t="s">
        <v>31</v>
      </c>
      <c r="L2404" s="16" t="s">
        <v>32</v>
      </c>
      <c r="M2404" s="16" t="s">
        <v>33</v>
      </c>
      <c r="N2404" s="19">
        <v>14</v>
      </c>
      <c r="O2404" s="19">
        <v>4760</v>
      </c>
      <c r="P2404" s="16" t="s">
        <v>8987</v>
      </c>
      <c r="Q2404" s="16" t="s">
        <v>8984</v>
      </c>
      <c r="R2404" s="16" t="s">
        <v>8985</v>
      </c>
      <c r="S2404" s="16" t="s">
        <v>637</v>
      </c>
      <c r="T2404" s="16" t="s">
        <v>35</v>
      </c>
      <c r="U2404" s="16" t="s">
        <v>36</v>
      </c>
      <c r="V2404" s="16">
        <v>42675792</v>
      </c>
      <c r="W2404" s="16">
        <v>2016</v>
      </c>
      <c r="X2404" s="16" t="s">
        <v>86</v>
      </c>
      <c r="Y2404" s="16" t="s">
        <v>38</v>
      </c>
      <c r="Z2404" s="16" t="s">
        <v>39</v>
      </c>
      <c r="AA2404" s="16" t="s">
        <v>40</v>
      </c>
      <c r="AB2404" s="16" t="s">
        <v>38</v>
      </c>
    </row>
    <row r="2405" spans="1:28" x14ac:dyDescent="0.35">
      <c r="A2405" t="s">
        <v>28</v>
      </c>
      <c r="B2405" t="s">
        <v>12654</v>
      </c>
      <c r="C2405" t="s">
        <v>126</v>
      </c>
      <c r="D2405" s="1">
        <v>82841102</v>
      </c>
      <c r="E2405" t="s">
        <v>43</v>
      </c>
      <c r="G2405">
        <v>42464</v>
      </c>
      <c r="H2405" s="3">
        <v>1800</v>
      </c>
      <c r="I2405">
        <v>1444420</v>
      </c>
      <c r="J2405" s="4">
        <v>130</v>
      </c>
      <c r="K2405" t="s">
        <v>31</v>
      </c>
      <c r="L2405" t="s">
        <v>32</v>
      </c>
      <c r="M2405" t="s">
        <v>33</v>
      </c>
      <c r="N2405" s="4">
        <v>4</v>
      </c>
      <c r="O2405" s="4">
        <v>520</v>
      </c>
      <c r="P2405" t="s">
        <v>8987</v>
      </c>
      <c r="Q2405" t="s">
        <v>8984</v>
      </c>
      <c r="R2405" t="s">
        <v>8985</v>
      </c>
      <c r="S2405" t="s">
        <v>636</v>
      </c>
      <c r="T2405" t="s">
        <v>35</v>
      </c>
      <c r="U2405" t="s">
        <v>36</v>
      </c>
      <c r="V2405">
        <v>0</v>
      </c>
      <c r="W2405">
        <v>2016</v>
      </c>
      <c r="X2405" t="s">
        <v>86</v>
      </c>
      <c r="Y2405" t="s">
        <v>38</v>
      </c>
      <c r="Z2405" t="s">
        <v>39</v>
      </c>
      <c r="AA2405" t="s">
        <v>40</v>
      </c>
      <c r="AB2405" t="s">
        <v>38</v>
      </c>
    </row>
    <row r="2406" spans="1:28" x14ac:dyDescent="0.35">
      <c r="A2406" s="16" t="s">
        <v>1655</v>
      </c>
      <c r="B2406" s="16" t="s">
        <v>12654</v>
      </c>
      <c r="C2406" s="16" t="s">
        <v>46</v>
      </c>
      <c r="D2406" s="17">
        <v>83622106</v>
      </c>
      <c r="E2406" s="16" t="s">
        <v>43</v>
      </c>
      <c r="G2406" s="16">
        <v>42465</v>
      </c>
      <c r="H2406" s="18">
        <v>753</v>
      </c>
      <c r="I2406" s="16">
        <v>1444510</v>
      </c>
      <c r="J2406" s="19">
        <v>1087</v>
      </c>
      <c r="K2406" s="16" t="s">
        <v>31</v>
      </c>
      <c r="L2406" s="16" t="s">
        <v>32</v>
      </c>
      <c r="M2406" s="16" t="s">
        <v>33</v>
      </c>
      <c r="N2406" s="19">
        <v>15</v>
      </c>
      <c r="O2406" s="19">
        <v>5822</v>
      </c>
      <c r="P2406" s="16" t="s">
        <v>8987</v>
      </c>
      <c r="Q2406" s="16" t="s">
        <v>8984</v>
      </c>
      <c r="R2406" s="16" t="s">
        <v>8985</v>
      </c>
      <c r="S2406" s="16" t="s">
        <v>1781</v>
      </c>
      <c r="T2406" s="16" t="s">
        <v>35</v>
      </c>
      <c r="U2406" s="16" t="s">
        <v>36</v>
      </c>
      <c r="V2406" s="16">
        <v>31229173</v>
      </c>
      <c r="W2406" s="16">
        <v>2016</v>
      </c>
      <c r="X2406" s="16" t="s">
        <v>86</v>
      </c>
      <c r="Y2406" s="16" t="s">
        <v>38</v>
      </c>
      <c r="Z2406" s="16" t="s">
        <v>39</v>
      </c>
      <c r="AA2406" s="16" t="s">
        <v>40</v>
      </c>
      <c r="AB2406" s="16" t="s">
        <v>40</v>
      </c>
    </row>
    <row r="2407" spans="1:28" x14ac:dyDescent="0.35">
      <c r="A2407" t="s">
        <v>1655</v>
      </c>
      <c r="B2407" t="s">
        <v>12654</v>
      </c>
      <c r="C2407" t="s">
        <v>1487</v>
      </c>
      <c r="D2407" s="1">
        <v>82021106</v>
      </c>
      <c r="E2407" t="s">
        <v>43</v>
      </c>
      <c r="G2407">
        <v>42470</v>
      </c>
      <c r="H2407" s="3">
        <v>1600</v>
      </c>
      <c r="I2407">
        <v>1448335</v>
      </c>
      <c r="J2407" s="4">
        <v>615</v>
      </c>
      <c r="K2407" t="s">
        <v>31</v>
      </c>
      <c r="L2407" t="s">
        <v>32</v>
      </c>
      <c r="M2407" t="s">
        <v>33</v>
      </c>
      <c r="N2407" s="4">
        <v>24</v>
      </c>
      <c r="O2407" s="4">
        <v>5196</v>
      </c>
      <c r="P2407" t="s">
        <v>8990</v>
      </c>
      <c r="Q2407" t="s">
        <v>8984</v>
      </c>
      <c r="R2407" t="s">
        <v>8985</v>
      </c>
      <c r="S2407" t="s">
        <v>1783</v>
      </c>
      <c r="T2407" t="s">
        <v>35</v>
      </c>
      <c r="U2407" t="s">
        <v>36</v>
      </c>
      <c r="V2407">
        <v>31230368</v>
      </c>
      <c r="W2407">
        <v>2016</v>
      </c>
      <c r="X2407" t="s">
        <v>86</v>
      </c>
      <c r="Y2407" t="s">
        <v>38</v>
      </c>
      <c r="Z2407" t="s">
        <v>39</v>
      </c>
      <c r="AA2407" t="s">
        <v>40</v>
      </c>
      <c r="AB2407" t="s">
        <v>38</v>
      </c>
    </row>
    <row r="2408" spans="1:28" x14ac:dyDescent="0.35">
      <c r="A2408" s="16" t="s">
        <v>1655</v>
      </c>
      <c r="B2408" s="16" t="s">
        <v>12654</v>
      </c>
      <c r="C2408" s="16" t="s">
        <v>1487</v>
      </c>
      <c r="D2408" s="17">
        <v>82021106</v>
      </c>
      <c r="E2408" s="16" t="s">
        <v>43</v>
      </c>
      <c r="G2408" s="16">
        <v>42488</v>
      </c>
      <c r="H2408" s="18">
        <v>1927</v>
      </c>
      <c r="I2408" s="16">
        <v>1461220</v>
      </c>
      <c r="J2408" s="19">
        <v>152</v>
      </c>
      <c r="K2408" s="16" t="s">
        <v>31</v>
      </c>
      <c r="L2408" s="16" t="s">
        <v>60</v>
      </c>
      <c r="M2408" s="16" t="s">
        <v>94</v>
      </c>
      <c r="N2408" s="19">
        <v>37</v>
      </c>
      <c r="O2408" s="19">
        <v>5624</v>
      </c>
      <c r="P2408" s="16" t="s">
        <v>8987</v>
      </c>
      <c r="Q2408" s="16" t="s">
        <v>8984</v>
      </c>
      <c r="R2408" s="16" t="s">
        <v>8985</v>
      </c>
      <c r="S2408" s="16" t="s">
        <v>1785</v>
      </c>
      <c r="T2408" s="16" t="s">
        <v>35</v>
      </c>
      <c r="U2408" s="16" t="s">
        <v>36</v>
      </c>
      <c r="V2408" s="16">
        <v>0</v>
      </c>
      <c r="W2408" s="16">
        <v>2016</v>
      </c>
      <c r="X2408" s="16" t="s">
        <v>86</v>
      </c>
      <c r="Y2408" s="16" t="s">
        <v>38</v>
      </c>
      <c r="Z2408" s="16" t="s">
        <v>39</v>
      </c>
      <c r="AA2408" s="16" t="s">
        <v>40</v>
      </c>
      <c r="AB2408" s="16" t="s">
        <v>40</v>
      </c>
    </row>
    <row r="2409" spans="1:28" x14ac:dyDescent="0.35">
      <c r="A2409" t="s">
        <v>1655</v>
      </c>
      <c r="B2409" t="s">
        <v>12654</v>
      </c>
      <c r="C2409" t="s">
        <v>1663</v>
      </c>
      <c r="D2409" s="1">
        <v>83371107</v>
      </c>
      <c r="E2409" t="s">
        <v>43</v>
      </c>
      <c r="G2409">
        <v>42476</v>
      </c>
      <c r="H2409" s="3">
        <v>1657</v>
      </c>
      <c r="I2409">
        <v>1452069</v>
      </c>
      <c r="J2409" s="4">
        <v>1314</v>
      </c>
      <c r="K2409" t="s">
        <v>31</v>
      </c>
      <c r="L2409" t="s">
        <v>32</v>
      </c>
      <c r="M2409" t="s">
        <v>83</v>
      </c>
      <c r="N2409" s="4">
        <v>100</v>
      </c>
      <c r="O2409" s="4">
        <v>37663</v>
      </c>
      <c r="P2409" t="s">
        <v>8987</v>
      </c>
      <c r="Q2409" t="s">
        <v>8984</v>
      </c>
      <c r="R2409" t="s">
        <v>8985</v>
      </c>
      <c r="S2409" t="s">
        <v>1784</v>
      </c>
      <c r="T2409" t="s">
        <v>35</v>
      </c>
      <c r="U2409" t="s">
        <v>36</v>
      </c>
      <c r="V2409">
        <v>0</v>
      </c>
      <c r="W2409">
        <v>2016</v>
      </c>
      <c r="X2409" t="s">
        <v>86</v>
      </c>
      <c r="Y2409" t="s">
        <v>38</v>
      </c>
      <c r="Z2409" t="s">
        <v>39</v>
      </c>
      <c r="AA2409" t="s">
        <v>40</v>
      </c>
      <c r="AB2409" t="s">
        <v>40</v>
      </c>
    </row>
    <row r="2410" spans="1:28" x14ac:dyDescent="0.35">
      <c r="A2410" s="16" t="s">
        <v>1655</v>
      </c>
      <c r="B2410" s="16" t="s">
        <v>12653</v>
      </c>
      <c r="C2410" s="16" t="s">
        <v>1666</v>
      </c>
      <c r="D2410" s="17">
        <v>83481110</v>
      </c>
      <c r="E2410" s="16" t="s">
        <v>53</v>
      </c>
      <c r="G2410" s="16">
        <v>42467</v>
      </c>
      <c r="H2410" s="18">
        <v>2024</v>
      </c>
      <c r="I2410" s="16">
        <v>1446609</v>
      </c>
      <c r="J2410" s="19">
        <v>466</v>
      </c>
      <c r="K2410" s="16" t="s">
        <v>31</v>
      </c>
      <c r="L2410" s="16" t="s">
        <v>32</v>
      </c>
      <c r="M2410" s="16" t="s">
        <v>33</v>
      </c>
      <c r="N2410" s="19">
        <v>5</v>
      </c>
      <c r="O2410" s="19">
        <v>2318</v>
      </c>
      <c r="P2410" s="16" t="s">
        <v>8983</v>
      </c>
      <c r="Q2410" s="16" t="s">
        <v>8984</v>
      </c>
      <c r="R2410" s="16" t="s">
        <v>8985</v>
      </c>
      <c r="S2410" s="16" t="s">
        <v>1782</v>
      </c>
      <c r="T2410" s="16" t="s">
        <v>35</v>
      </c>
      <c r="U2410" s="16" t="s">
        <v>36</v>
      </c>
      <c r="V2410" s="16">
        <v>0</v>
      </c>
      <c r="W2410" s="16">
        <v>2016</v>
      </c>
      <c r="X2410" s="16" t="s">
        <v>86</v>
      </c>
      <c r="Y2410" s="16" t="s">
        <v>38</v>
      </c>
      <c r="Z2410" s="16" t="s">
        <v>39</v>
      </c>
      <c r="AA2410" s="16" t="s">
        <v>40</v>
      </c>
      <c r="AB2410" s="16" t="s">
        <v>38</v>
      </c>
    </row>
    <row r="2411" spans="1:28" x14ac:dyDescent="0.35">
      <c r="A2411" t="s">
        <v>1956</v>
      </c>
      <c r="B2411" t="s">
        <v>12653</v>
      </c>
      <c r="C2411" t="s">
        <v>2025</v>
      </c>
      <c r="D2411" s="1">
        <v>1210</v>
      </c>
      <c r="E2411" t="s">
        <v>59</v>
      </c>
      <c r="G2411">
        <v>42482</v>
      </c>
      <c r="H2411" s="3">
        <v>1412</v>
      </c>
      <c r="I2411">
        <v>1455949</v>
      </c>
      <c r="J2411" s="4">
        <v>487</v>
      </c>
      <c r="K2411" t="s">
        <v>31</v>
      </c>
      <c r="L2411" t="s">
        <v>60</v>
      </c>
      <c r="M2411" t="s">
        <v>94</v>
      </c>
      <c r="N2411" s="4">
        <v>24</v>
      </c>
      <c r="O2411" s="4">
        <v>2898</v>
      </c>
      <c r="P2411" t="s">
        <v>13128</v>
      </c>
      <c r="Q2411" t="s">
        <v>57</v>
      </c>
      <c r="R2411" t="s">
        <v>8985</v>
      </c>
      <c r="S2411" t="s">
        <v>2026</v>
      </c>
      <c r="T2411" t="s">
        <v>35</v>
      </c>
      <c r="U2411" t="s">
        <v>36</v>
      </c>
      <c r="V2411">
        <v>0</v>
      </c>
      <c r="W2411">
        <v>2016</v>
      </c>
      <c r="X2411" t="s">
        <v>86</v>
      </c>
      <c r="Y2411" t="s">
        <v>38</v>
      </c>
      <c r="Z2411" t="s">
        <v>39</v>
      </c>
      <c r="AA2411" t="s">
        <v>40</v>
      </c>
      <c r="AB2411" t="s">
        <v>40</v>
      </c>
    </row>
    <row r="2412" spans="1:28" x14ac:dyDescent="0.35">
      <c r="A2412" s="16" t="s">
        <v>1956</v>
      </c>
      <c r="B2412" s="16" t="s">
        <v>12653</v>
      </c>
      <c r="C2412" s="16" t="s">
        <v>1967</v>
      </c>
      <c r="D2412" s="17">
        <v>14101105</v>
      </c>
      <c r="E2412" s="16" t="s">
        <v>43</v>
      </c>
      <c r="G2412" s="16">
        <v>42462</v>
      </c>
      <c r="H2412" s="18">
        <v>1202</v>
      </c>
      <c r="I2412" s="16">
        <v>1443297</v>
      </c>
      <c r="J2412" s="19">
        <v>193</v>
      </c>
      <c r="K2412" s="16" t="s">
        <v>31</v>
      </c>
      <c r="L2412" s="16" t="s">
        <v>66</v>
      </c>
      <c r="M2412" s="16" t="s">
        <v>415</v>
      </c>
      <c r="N2412" s="19">
        <v>45</v>
      </c>
      <c r="O2412" s="19">
        <v>8685</v>
      </c>
      <c r="P2412" s="16" t="s">
        <v>8987</v>
      </c>
      <c r="Q2412" s="16" t="s">
        <v>8984</v>
      </c>
      <c r="R2412" s="16" t="s">
        <v>8985</v>
      </c>
      <c r="S2412" s="16" t="s">
        <v>2024</v>
      </c>
      <c r="T2412" s="16" t="s">
        <v>35</v>
      </c>
      <c r="U2412" s="16" t="s">
        <v>36</v>
      </c>
      <c r="V2412" s="16">
        <v>42667866</v>
      </c>
      <c r="W2412" s="16">
        <v>2016</v>
      </c>
      <c r="X2412" s="16" t="s">
        <v>86</v>
      </c>
      <c r="Y2412" s="16" t="s">
        <v>38</v>
      </c>
      <c r="Z2412" s="16" t="s">
        <v>39</v>
      </c>
      <c r="AA2412" s="16" t="s">
        <v>40</v>
      </c>
      <c r="AB2412" s="16" t="s">
        <v>40</v>
      </c>
    </row>
    <row r="2413" spans="1:28" x14ac:dyDescent="0.35">
      <c r="A2413" t="s">
        <v>2116</v>
      </c>
      <c r="B2413" t="s">
        <v>12653</v>
      </c>
      <c r="C2413" t="s">
        <v>12844</v>
      </c>
      <c r="D2413" s="1">
        <v>13681112</v>
      </c>
      <c r="E2413" t="s">
        <v>53</v>
      </c>
      <c r="G2413">
        <v>42489</v>
      </c>
      <c r="H2413" s="3">
        <v>812</v>
      </c>
      <c r="I2413">
        <v>1461406</v>
      </c>
      <c r="J2413" s="4">
        <v>177</v>
      </c>
      <c r="K2413" t="s">
        <v>31</v>
      </c>
      <c r="L2413" t="s">
        <v>66</v>
      </c>
      <c r="M2413" t="s">
        <v>415</v>
      </c>
      <c r="N2413" s="4">
        <v>294</v>
      </c>
      <c r="O2413" s="4">
        <v>51338</v>
      </c>
      <c r="P2413" t="s">
        <v>8983</v>
      </c>
      <c r="Q2413" t="s">
        <v>8984</v>
      </c>
      <c r="R2413" t="s">
        <v>8985</v>
      </c>
      <c r="S2413" t="s">
        <v>2181</v>
      </c>
      <c r="T2413" t="s">
        <v>35</v>
      </c>
      <c r="U2413" t="s">
        <v>36</v>
      </c>
      <c r="V2413">
        <v>31235251</v>
      </c>
      <c r="W2413">
        <v>2016</v>
      </c>
      <c r="X2413" t="s">
        <v>86</v>
      </c>
      <c r="Y2413" t="s">
        <v>38</v>
      </c>
      <c r="Z2413" t="s">
        <v>39</v>
      </c>
      <c r="AA2413" t="s">
        <v>40</v>
      </c>
      <c r="AB2413" t="s">
        <v>38</v>
      </c>
    </row>
    <row r="2414" spans="1:28" x14ac:dyDescent="0.35">
      <c r="A2414" s="16" t="s">
        <v>2264</v>
      </c>
      <c r="B2414" s="16" t="s">
        <v>12653</v>
      </c>
      <c r="C2414" s="16" t="s">
        <v>2269</v>
      </c>
      <c r="D2414" s="17">
        <v>254601103</v>
      </c>
      <c r="E2414" s="16" t="s">
        <v>43</v>
      </c>
      <c r="G2414" s="16">
        <v>42479</v>
      </c>
      <c r="H2414" s="18">
        <v>2112</v>
      </c>
      <c r="I2414" s="16">
        <v>1454047</v>
      </c>
      <c r="J2414" s="19">
        <v>144</v>
      </c>
      <c r="K2414" s="16" t="s">
        <v>31</v>
      </c>
      <c r="L2414" s="16" t="s">
        <v>66</v>
      </c>
      <c r="M2414" s="16" t="s">
        <v>415</v>
      </c>
      <c r="N2414" s="19">
        <v>17</v>
      </c>
      <c r="O2414" s="19">
        <v>2448</v>
      </c>
      <c r="P2414" s="16" t="s">
        <v>8987</v>
      </c>
      <c r="Q2414" s="16" t="s">
        <v>2323</v>
      </c>
      <c r="R2414" s="16" t="s">
        <v>9094</v>
      </c>
      <c r="S2414" s="16" t="s">
        <v>2324</v>
      </c>
      <c r="T2414" s="16" t="s">
        <v>35</v>
      </c>
      <c r="U2414" s="16" t="s">
        <v>36</v>
      </c>
      <c r="V2414" s="16">
        <v>0</v>
      </c>
      <c r="W2414" s="16">
        <v>2016</v>
      </c>
      <c r="X2414" s="16" t="s">
        <v>86</v>
      </c>
      <c r="Y2414" s="16" t="s">
        <v>38</v>
      </c>
      <c r="Z2414" s="16" t="s">
        <v>422</v>
      </c>
      <c r="AA2414" s="16" t="s">
        <v>40</v>
      </c>
      <c r="AB2414" s="16" t="s">
        <v>38</v>
      </c>
    </row>
    <row r="2415" spans="1:28" x14ac:dyDescent="0.35">
      <c r="A2415" t="s">
        <v>2397</v>
      </c>
      <c r="B2415" t="s">
        <v>12654</v>
      </c>
      <c r="C2415" t="s">
        <v>2481</v>
      </c>
      <c r="D2415" s="1">
        <v>43311102</v>
      </c>
      <c r="E2415" t="s">
        <v>43</v>
      </c>
      <c r="G2415">
        <v>42489</v>
      </c>
      <c r="H2415" s="3">
        <v>1938</v>
      </c>
      <c r="I2415">
        <v>1461840</v>
      </c>
      <c r="J2415" s="4">
        <v>1052</v>
      </c>
      <c r="K2415" t="s">
        <v>31</v>
      </c>
      <c r="L2415" t="s">
        <v>32</v>
      </c>
      <c r="M2415" t="s">
        <v>33</v>
      </c>
      <c r="N2415" s="4">
        <v>21</v>
      </c>
      <c r="O2415" s="4">
        <v>4362</v>
      </c>
      <c r="P2415" t="s">
        <v>8987</v>
      </c>
      <c r="Q2415" t="s">
        <v>8984</v>
      </c>
      <c r="R2415" t="s">
        <v>8985</v>
      </c>
      <c r="S2415" t="s">
        <v>3017</v>
      </c>
      <c r="T2415" t="s">
        <v>35</v>
      </c>
      <c r="U2415" t="s">
        <v>36</v>
      </c>
      <c r="V2415">
        <v>0</v>
      </c>
      <c r="W2415">
        <v>2016</v>
      </c>
      <c r="X2415" t="s">
        <v>86</v>
      </c>
      <c r="Y2415" t="s">
        <v>38</v>
      </c>
      <c r="Z2415" t="s">
        <v>39</v>
      </c>
      <c r="AA2415" t="s">
        <v>40</v>
      </c>
      <c r="AB2415" t="s">
        <v>38</v>
      </c>
    </row>
    <row r="2416" spans="1:28" x14ac:dyDescent="0.35">
      <c r="A2416" s="16" t="s">
        <v>2397</v>
      </c>
      <c r="B2416" s="16" t="s">
        <v>12654</v>
      </c>
      <c r="C2416" s="16" t="s">
        <v>2481</v>
      </c>
      <c r="D2416" s="17">
        <v>43311102</v>
      </c>
      <c r="E2416" s="16" t="s">
        <v>30</v>
      </c>
      <c r="G2416" s="16">
        <v>42477</v>
      </c>
      <c r="H2416" s="18">
        <v>942</v>
      </c>
      <c r="I2416" s="16">
        <v>1452298</v>
      </c>
      <c r="J2416" s="19">
        <v>1010</v>
      </c>
      <c r="K2416" s="16" t="s">
        <v>31</v>
      </c>
      <c r="L2416" s="16" t="s">
        <v>60</v>
      </c>
      <c r="M2416" s="16" t="s">
        <v>94</v>
      </c>
      <c r="N2416" s="19">
        <v>412</v>
      </c>
      <c r="O2416" s="19">
        <v>163218</v>
      </c>
      <c r="P2416" s="16" t="s">
        <v>8983</v>
      </c>
      <c r="Q2416" s="16" t="s">
        <v>57</v>
      </c>
      <c r="R2416" s="16" t="s">
        <v>8985</v>
      </c>
      <c r="S2416" s="16" t="s">
        <v>3008</v>
      </c>
      <c r="T2416" s="16" t="s">
        <v>35</v>
      </c>
      <c r="U2416" s="16" t="s">
        <v>36</v>
      </c>
      <c r="V2416" s="16">
        <v>0</v>
      </c>
      <c r="W2416" s="16">
        <v>2016</v>
      </c>
      <c r="X2416" s="16" t="s">
        <v>86</v>
      </c>
      <c r="Y2416" s="16" t="s">
        <v>38</v>
      </c>
      <c r="Z2416" s="16" t="s">
        <v>172</v>
      </c>
      <c r="AA2416" s="16" t="s">
        <v>40</v>
      </c>
      <c r="AB2416" s="16" t="s">
        <v>40</v>
      </c>
    </row>
    <row r="2417" spans="1:28" x14ac:dyDescent="0.35">
      <c r="A2417" t="s">
        <v>2397</v>
      </c>
      <c r="B2417" t="s">
        <v>12653</v>
      </c>
      <c r="C2417" t="s">
        <v>2428</v>
      </c>
      <c r="D2417" s="1">
        <v>43381101</v>
      </c>
      <c r="E2417" t="s">
        <v>43</v>
      </c>
      <c r="G2417">
        <v>42464</v>
      </c>
      <c r="H2417" s="3">
        <v>1248</v>
      </c>
      <c r="I2417">
        <v>1444166</v>
      </c>
      <c r="J2417" s="4">
        <v>162</v>
      </c>
      <c r="K2417" t="s">
        <v>31</v>
      </c>
      <c r="L2417" t="s">
        <v>32</v>
      </c>
      <c r="M2417" t="s">
        <v>102</v>
      </c>
      <c r="N2417" s="4">
        <v>57</v>
      </c>
      <c r="O2417" s="4">
        <v>9234</v>
      </c>
      <c r="P2417" t="s">
        <v>8987</v>
      </c>
      <c r="Q2417" t="s">
        <v>8984</v>
      </c>
      <c r="R2417" t="s">
        <v>8985</v>
      </c>
      <c r="S2417" t="s">
        <v>2998</v>
      </c>
      <c r="T2417" t="s">
        <v>35</v>
      </c>
      <c r="U2417" t="s">
        <v>36</v>
      </c>
      <c r="V2417">
        <v>42668622</v>
      </c>
      <c r="W2417">
        <v>2016</v>
      </c>
      <c r="X2417" t="s">
        <v>86</v>
      </c>
      <c r="Y2417" t="s">
        <v>38</v>
      </c>
      <c r="Z2417" t="s">
        <v>39</v>
      </c>
      <c r="AA2417" t="s">
        <v>40</v>
      </c>
      <c r="AB2417" t="s">
        <v>40</v>
      </c>
    </row>
    <row r="2418" spans="1:28" x14ac:dyDescent="0.35">
      <c r="A2418" s="16" t="s">
        <v>2397</v>
      </c>
      <c r="B2418" s="16" t="s">
        <v>12653</v>
      </c>
      <c r="C2418" s="16" t="s">
        <v>2428</v>
      </c>
      <c r="D2418" s="17">
        <v>43381101</v>
      </c>
      <c r="E2418" s="16" t="s">
        <v>43</v>
      </c>
      <c r="G2418" s="16">
        <v>42469</v>
      </c>
      <c r="H2418" s="18">
        <v>2108</v>
      </c>
      <c r="I2418" s="16">
        <v>1447993</v>
      </c>
      <c r="J2418" s="19">
        <v>890</v>
      </c>
      <c r="K2418" s="16" t="s">
        <v>31</v>
      </c>
      <c r="L2418" s="16" t="s">
        <v>32</v>
      </c>
      <c r="M2418" s="16" t="s">
        <v>33</v>
      </c>
      <c r="N2418" s="19">
        <v>8</v>
      </c>
      <c r="O2418" s="19">
        <v>7120</v>
      </c>
      <c r="P2418" s="16" t="s">
        <v>8987</v>
      </c>
      <c r="Q2418" s="16" t="s">
        <v>8984</v>
      </c>
      <c r="R2418" s="16" t="s">
        <v>8985</v>
      </c>
      <c r="S2418" s="16" t="s">
        <v>3000</v>
      </c>
      <c r="T2418" s="16" t="s">
        <v>35</v>
      </c>
      <c r="U2418" s="16" t="s">
        <v>36</v>
      </c>
      <c r="V2418" s="16">
        <v>42671741</v>
      </c>
      <c r="W2418" s="16">
        <v>2016</v>
      </c>
      <c r="X2418" s="16" t="s">
        <v>86</v>
      </c>
      <c r="Y2418" s="16" t="s">
        <v>38</v>
      </c>
      <c r="Z2418" s="16" t="s">
        <v>64</v>
      </c>
      <c r="AA2418" s="16" t="s">
        <v>40</v>
      </c>
      <c r="AB2418" s="16" t="s">
        <v>40</v>
      </c>
    </row>
    <row r="2419" spans="1:28" x14ac:dyDescent="0.35">
      <c r="A2419" t="s">
        <v>2397</v>
      </c>
      <c r="B2419" t="s">
        <v>12653</v>
      </c>
      <c r="C2419" t="s">
        <v>12845</v>
      </c>
      <c r="D2419" s="1">
        <v>43361102</v>
      </c>
      <c r="E2419" t="s">
        <v>30</v>
      </c>
      <c r="G2419">
        <v>42474</v>
      </c>
      <c r="H2419" s="3">
        <v>22</v>
      </c>
      <c r="I2419" t="s">
        <v>3003</v>
      </c>
      <c r="J2419" s="4">
        <v>465</v>
      </c>
      <c r="K2419" t="s">
        <v>31</v>
      </c>
      <c r="L2419" t="s">
        <v>32</v>
      </c>
      <c r="M2419" t="s">
        <v>33</v>
      </c>
      <c r="N2419" s="4">
        <v>2594</v>
      </c>
      <c r="O2419" s="4">
        <v>265224</v>
      </c>
      <c r="P2419" t="s">
        <v>8987</v>
      </c>
      <c r="Q2419" t="s">
        <v>8984</v>
      </c>
      <c r="R2419" t="s">
        <v>8985</v>
      </c>
      <c r="S2419" t="s">
        <v>3004</v>
      </c>
      <c r="T2419" t="s">
        <v>35</v>
      </c>
      <c r="U2419" t="s">
        <v>36</v>
      </c>
      <c r="V2419">
        <v>0</v>
      </c>
      <c r="W2419">
        <v>2016</v>
      </c>
      <c r="X2419" t="s">
        <v>86</v>
      </c>
      <c r="Y2419" t="s">
        <v>38</v>
      </c>
      <c r="Z2419" t="s">
        <v>39</v>
      </c>
      <c r="AA2419" t="s">
        <v>40</v>
      </c>
      <c r="AB2419" t="s">
        <v>40</v>
      </c>
    </row>
    <row r="2420" spans="1:28" x14ac:dyDescent="0.35">
      <c r="A2420" s="16" t="s">
        <v>2397</v>
      </c>
      <c r="B2420" s="16" t="s">
        <v>12653</v>
      </c>
      <c r="C2420" s="16" t="s">
        <v>2819</v>
      </c>
      <c r="D2420" s="17">
        <v>43211101</v>
      </c>
      <c r="E2420" s="16" t="s">
        <v>30</v>
      </c>
      <c r="G2420" s="16">
        <v>42465</v>
      </c>
      <c r="H2420" s="18">
        <v>1533</v>
      </c>
      <c r="I2420" s="16">
        <v>1444918</v>
      </c>
      <c r="J2420" s="19">
        <v>126</v>
      </c>
      <c r="K2420" s="16" t="s">
        <v>31</v>
      </c>
      <c r="L2420" s="16" t="s">
        <v>60</v>
      </c>
      <c r="M2420" s="16" t="s">
        <v>94</v>
      </c>
      <c r="N2420" s="19">
        <v>1181</v>
      </c>
      <c r="O2420" s="19">
        <v>100796</v>
      </c>
      <c r="P2420" s="16" t="s">
        <v>8987</v>
      </c>
      <c r="Q2420" s="16" t="s">
        <v>57</v>
      </c>
      <c r="R2420" s="16" t="s">
        <v>8985</v>
      </c>
      <c r="S2420" s="16" t="s">
        <v>2999</v>
      </c>
      <c r="T2420" s="16" t="s">
        <v>35</v>
      </c>
      <c r="U2420" s="16" t="s">
        <v>36</v>
      </c>
      <c r="V2420" s="16">
        <v>0</v>
      </c>
      <c r="W2420" s="16">
        <v>2016</v>
      </c>
      <c r="X2420" s="16" t="s">
        <v>86</v>
      </c>
      <c r="Y2420" s="16" t="s">
        <v>38</v>
      </c>
      <c r="Z2420" s="16" t="s">
        <v>64</v>
      </c>
      <c r="AA2420" s="16" t="s">
        <v>40</v>
      </c>
      <c r="AB2420" s="16" t="s">
        <v>40</v>
      </c>
    </row>
    <row r="2421" spans="1:28" x14ac:dyDescent="0.35">
      <c r="A2421" t="s">
        <v>2397</v>
      </c>
      <c r="B2421" t="s">
        <v>12653</v>
      </c>
      <c r="C2421" t="s">
        <v>2434</v>
      </c>
      <c r="D2421" s="1">
        <v>42981101</v>
      </c>
      <c r="E2421" t="s">
        <v>43</v>
      </c>
      <c r="G2421">
        <v>42485</v>
      </c>
      <c r="H2421" s="3">
        <v>544</v>
      </c>
      <c r="I2421">
        <v>1457820</v>
      </c>
      <c r="J2421" s="4">
        <v>282</v>
      </c>
      <c r="K2421" t="s">
        <v>31</v>
      </c>
      <c r="L2421" t="s">
        <v>32</v>
      </c>
      <c r="M2421" t="s">
        <v>33</v>
      </c>
      <c r="N2421" s="4">
        <v>2</v>
      </c>
      <c r="O2421" s="4">
        <v>564</v>
      </c>
      <c r="P2421" t="s">
        <v>8983</v>
      </c>
      <c r="Q2421" t="s">
        <v>8984</v>
      </c>
      <c r="R2421" t="s">
        <v>8985</v>
      </c>
      <c r="S2421" t="s">
        <v>3012</v>
      </c>
      <c r="T2421" t="s">
        <v>35</v>
      </c>
      <c r="U2421" t="s">
        <v>36</v>
      </c>
      <c r="V2421">
        <v>0</v>
      </c>
      <c r="W2421">
        <v>2016</v>
      </c>
      <c r="X2421" t="s">
        <v>86</v>
      </c>
      <c r="Y2421" t="s">
        <v>38</v>
      </c>
      <c r="Z2421" t="s">
        <v>39</v>
      </c>
      <c r="AA2421" t="s">
        <v>40</v>
      </c>
      <c r="AB2421" t="s">
        <v>40</v>
      </c>
    </row>
    <row r="2422" spans="1:28" x14ac:dyDescent="0.35">
      <c r="A2422" s="16" t="s">
        <v>2397</v>
      </c>
      <c r="B2422" s="16" t="s">
        <v>12653</v>
      </c>
      <c r="C2422" s="16" t="s">
        <v>2473</v>
      </c>
      <c r="D2422" s="17">
        <v>42601102</v>
      </c>
      <c r="E2422" s="16" t="s">
        <v>30</v>
      </c>
      <c r="G2422" s="16">
        <v>42488</v>
      </c>
      <c r="H2422" s="18">
        <v>1648</v>
      </c>
      <c r="I2422" s="16">
        <v>1461145</v>
      </c>
      <c r="J2422" s="19">
        <v>619</v>
      </c>
      <c r="K2422" s="16" t="s">
        <v>31</v>
      </c>
      <c r="L2422" s="16" t="s">
        <v>32</v>
      </c>
      <c r="M2422" s="16" t="s">
        <v>33</v>
      </c>
      <c r="N2422" s="19">
        <v>292</v>
      </c>
      <c r="O2422" s="19">
        <v>41694</v>
      </c>
      <c r="P2422" s="16" t="s">
        <v>8983</v>
      </c>
      <c r="Q2422" s="16" t="s">
        <v>8984</v>
      </c>
      <c r="R2422" s="16" t="s">
        <v>8985</v>
      </c>
      <c r="S2422" s="16" t="s">
        <v>3016</v>
      </c>
      <c r="T2422" s="16" t="s">
        <v>35</v>
      </c>
      <c r="U2422" s="16" t="s">
        <v>36</v>
      </c>
      <c r="V2422" s="16">
        <v>0</v>
      </c>
      <c r="W2422" s="16">
        <v>2016</v>
      </c>
      <c r="X2422" s="16" t="s">
        <v>86</v>
      </c>
      <c r="Y2422" s="16" t="s">
        <v>38</v>
      </c>
      <c r="Z2422" s="16" t="s">
        <v>39</v>
      </c>
      <c r="AA2422" s="16" t="s">
        <v>40</v>
      </c>
      <c r="AB2422" s="16" t="s">
        <v>40</v>
      </c>
    </row>
    <row r="2423" spans="1:28" x14ac:dyDescent="0.35">
      <c r="A2423" t="s">
        <v>2397</v>
      </c>
      <c r="B2423" t="s">
        <v>12653</v>
      </c>
      <c r="C2423" t="s">
        <v>2414</v>
      </c>
      <c r="D2423" s="1">
        <v>42761102</v>
      </c>
      <c r="E2423" t="s">
        <v>448</v>
      </c>
      <c r="G2423">
        <v>42480</v>
      </c>
      <c r="H2423" s="3">
        <v>1544</v>
      </c>
      <c r="I2423">
        <v>1454513</v>
      </c>
      <c r="J2423" s="4">
        <v>328</v>
      </c>
      <c r="K2423" t="s">
        <v>31</v>
      </c>
      <c r="L2423" t="s">
        <v>60</v>
      </c>
      <c r="M2423" t="s">
        <v>61</v>
      </c>
      <c r="N2423" s="4">
        <v>54</v>
      </c>
      <c r="O2423" s="4">
        <v>13008</v>
      </c>
      <c r="P2423" t="s">
        <v>8983</v>
      </c>
      <c r="Q2423" t="s">
        <v>8984</v>
      </c>
      <c r="R2423" t="s">
        <v>47</v>
      </c>
      <c r="S2423" t="s">
        <v>3009</v>
      </c>
      <c r="T2423" t="s">
        <v>35</v>
      </c>
      <c r="U2423" t="s">
        <v>36</v>
      </c>
      <c r="V2423">
        <v>42683327</v>
      </c>
      <c r="W2423">
        <v>2016</v>
      </c>
      <c r="X2423" t="s">
        <v>86</v>
      </c>
      <c r="Y2423" t="s">
        <v>38</v>
      </c>
      <c r="Z2423" t="s">
        <v>39</v>
      </c>
      <c r="AA2423" t="s">
        <v>40</v>
      </c>
      <c r="AB2423" t="s">
        <v>40</v>
      </c>
    </row>
    <row r="2424" spans="1:28" x14ac:dyDescent="0.35">
      <c r="A2424" s="16" t="s">
        <v>2397</v>
      </c>
      <c r="B2424" s="16" t="s">
        <v>12653</v>
      </c>
      <c r="C2424" s="16" t="s">
        <v>2414</v>
      </c>
      <c r="D2424" s="17">
        <v>42761102</v>
      </c>
      <c r="E2424" s="16" t="s">
        <v>448</v>
      </c>
      <c r="G2424" s="16">
        <v>42485</v>
      </c>
      <c r="H2424" s="18">
        <v>1541</v>
      </c>
      <c r="I2424" s="16">
        <v>1458858</v>
      </c>
      <c r="J2424" s="19">
        <v>174</v>
      </c>
      <c r="K2424" s="16" t="s">
        <v>31</v>
      </c>
      <c r="L2424" s="16" t="s">
        <v>32</v>
      </c>
      <c r="M2424" s="16" t="s">
        <v>33</v>
      </c>
      <c r="N2424" s="19">
        <v>60</v>
      </c>
      <c r="O2424" s="19">
        <v>10440</v>
      </c>
      <c r="P2424" s="16" t="s">
        <v>8987</v>
      </c>
      <c r="Q2424" s="16" t="s">
        <v>8984</v>
      </c>
      <c r="R2424" s="16" t="s">
        <v>8985</v>
      </c>
      <c r="S2424" s="16" t="s">
        <v>3014</v>
      </c>
      <c r="T2424" s="16" t="s">
        <v>35</v>
      </c>
      <c r="U2424" s="16" t="s">
        <v>36</v>
      </c>
      <c r="V2424" s="16">
        <v>0</v>
      </c>
      <c r="W2424" s="16">
        <v>2016</v>
      </c>
      <c r="X2424" s="16" t="s">
        <v>86</v>
      </c>
      <c r="Y2424" s="16" t="s">
        <v>38</v>
      </c>
      <c r="Z2424" s="16" t="s">
        <v>39</v>
      </c>
      <c r="AA2424" s="16" t="s">
        <v>40</v>
      </c>
      <c r="AB2424" s="16" t="s">
        <v>40</v>
      </c>
    </row>
    <row r="2425" spans="1:28" x14ac:dyDescent="0.35">
      <c r="A2425" t="s">
        <v>2397</v>
      </c>
      <c r="B2425" t="s">
        <v>12653</v>
      </c>
      <c r="C2425" t="s">
        <v>2414</v>
      </c>
      <c r="D2425" s="1">
        <v>42761102</v>
      </c>
      <c r="E2425" t="s">
        <v>43</v>
      </c>
      <c r="G2425">
        <v>42486</v>
      </c>
      <c r="H2425" s="3">
        <v>1137</v>
      </c>
      <c r="I2425">
        <v>1459404</v>
      </c>
      <c r="J2425" s="4">
        <v>701</v>
      </c>
      <c r="K2425" t="s">
        <v>31</v>
      </c>
      <c r="L2425" t="s">
        <v>60</v>
      </c>
      <c r="M2425" t="s">
        <v>94</v>
      </c>
      <c r="N2425" s="4">
        <v>62</v>
      </c>
      <c r="O2425" s="4">
        <v>43462</v>
      </c>
      <c r="P2425" t="s">
        <v>8983</v>
      </c>
      <c r="Q2425" t="s">
        <v>57</v>
      </c>
      <c r="R2425" t="s">
        <v>8985</v>
      </c>
      <c r="S2425" t="s">
        <v>3015</v>
      </c>
      <c r="T2425" t="s">
        <v>35</v>
      </c>
      <c r="U2425" t="s">
        <v>36</v>
      </c>
      <c r="V2425">
        <v>0</v>
      </c>
      <c r="W2425">
        <v>2016</v>
      </c>
      <c r="X2425" t="s">
        <v>86</v>
      </c>
      <c r="Y2425" t="s">
        <v>38</v>
      </c>
      <c r="Z2425" t="s">
        <v>64</v>
      </c>
      <c r="AA2425" t="s">
        <v>40</v>
      </c>
      <c r="AB2425" t="s">
        <v>40</v>
      </c>
    </row>
    <row r="2426" spans="1:28" x14ac:dyDescent="0.35">
      <c r="A2426" s="16" t="s">
        <v>2397</v>
      </c>
      <c r="B2426" s="16" t="s">
        <v>12653</v>
      </c>
      <c r="C2426" s="16" t="s">
        <v>2412</v>
      </c>
      <c r="D2426" s="17">
        <v>42761101</v>
      </c>
      <c r="E2426" s="16" t="s">
        <v>43</v>
      </c>
      <c r="G2426" s="16">
        <v>42485</v>
      </c>
      <c r="H2426" s="18">
        <v>1001</v>
      </c>
      <c r="I2426" s="16">
        <v>1458260</v>
      </c>
      <c r="J2426" s="19">
        <v>439</v>
      </c>
      <c r="K2426" s="16" t="s">
        <v>31</v>
      </c>
      <c r="L2426" s="16" t="s">
        <v>32</v>
      </c>
      <c r="M2426" s="16" t="s">
        <v>33</v>
      </c>
      <c r="N2426" s="19">
        <v>1</v>
      </c>
      <c r="O2426" s="19">
        <v>439</v>
      </c>
      <c r="P2426" s="16" t="s">
        <v>8987</v>
      </c>
      <c r="Q2426" s="16" t="s">
        <v>8984</v>
      </c>
      <c r="R2426" s="16" t="s">
        <v>8985</v>
      </c>
      <c r="S2426" s="16" t="s">
        <v>3013</v>
      </c>
      <c r="T2426" s="16" t="s">
        <v>35</v>
      </c>
      <c r="U2426" s="16" t="s">
        <v>36</v>
      </c>
      <c r="V2426" s="16">
        <v>42685145</v>
      </c>
      <c r="W2426" s="16">
        <v>2016</v>
      </c>
      <c r="X2426" s="16" t="s">
        <v>86</v>
      </c>
      <c r="Y2426" s="16" t="s">
        <v>38</v>
      </c>
      <c r="Z2426" s="16" t="s">
        <v>64</v>
      </c>
      <c r="AA2426" s="16" t="s">
        <v>40</v>
      </c>
      <c r="AB2426" s="16" t="s">
        <v>40</v>
      </c>
    </row>
    <row r="2427" spans="1:28" x14ac:dyDescent="0.35">
      <c r="A2427" t="s">
        <v>2397</v>
      </c>
      <c r="B2427" t="s">
        <v>12653</v>
      </c>
      <c r="C2427" t="s">
        <v>2437</v>
      </c>
      <c r="D2427" s="1">
        <v>192311142</v>
      </c>
      <c r="E2427" t="s">
        <v>43</v>
      </c>
      <c r="G2427">
        <v>42482</v>
      </c>
      <c r="H2427" s="3">
        <v>112</v>
      </c>
      <c r="I2427">
        <v>1455394</v>
      </c>
      <c r="J2427" s="4">
        <v>738</v>
      </c>
      <c r="K2427" t="s">
        <v>31</v>
      </c>
      <c r="L2427" t="s">
        <v>32</v>
      </c>
      <c r="M2427" t="s">
        <v>83</v>
      </c>
      <c r="N2427" s="4">
        <v>55</v>
      </c>
      <c r="O2427" s="4">
        <v>26654</v>
      </c>
      <c r="P2427" t="s">
        <v>8999</v>
      </c>
      <c r="Q2427" t="s">
        <v>57</v>
      </c>
      <c r="R2427" t="s">
        <v>8985</v>
      </c>
      <c r="S2427" t="s">
        <v>3010</v>
      </c>
      <c r="T2427" t="s">
        <v>35</v>
      </c>
      <c r="U2427" t="s">
        <v>36</v>
      </c>
      <c r="V2427">
        <v>0</v>
      </c>
      <c r="W2427">
        <v>2016</v>
      </c>
      <c r="X2427" t="s">
        <v>86</v>
      </c>
      <c r="Y2427" t="s">
        <v>38</v>
      </c>
      <c r="Z2427" t="s">
        <v>64</v>
      </c>
      <c r="AA2427" t="s">
        <v>40</v>
      </c>
      <c r="AB2427" t="s">
        <v>40</v>
      </c>
    </row>
    <row r="2428" spans="1:28" x14ac:dyDescent="0.35">
      <c r="A2428" s="16" t="s">
        <v>2397</v>
      </c>
      <c r="B2428" s="16" t="s">
        <v>12653</v>
      </c>
      <c r="C2428" s="16" t="s">
        <v>2565</v>
      </c>
      <c r="D2428" s="17">
        <v>192341102</v>
      </c>
      <c r="E2428" s="16" t="s">
        <v>43</v>
      </c>
      <c r="G2428" s="16">
        <v>42474</v>
      </c>
      <c r="H2428" s="18">
        <v>832</v>
      </c>
      <c r="I2428" s="16">
        <v>1450498</v>
      </c>
      <c r="J2428" s="19">
        <v>468</v>
      </c>
      <c r="K2428" s="16" t="s">
        <v>31</v>
      </c>
      <c r="L2428" s="16" t="s">
        <v>32</v>
      </c>
      <c r="M2428" s="16" t="s">
        <v>83</v>
      </c>
      <c r="N2428" s="19">
        <v>4</v>
      </c>
      <c r="O2428" s="19">
        <v>1872</v>
      </c>
      <c r="P2428" s="16" t="s">
        <v>9013</v>
      </c>
      <c r="Q2428" s="16" t="s">
        <v>8984</v>
      </c>
      <c r="R2428" s="16" t="s">
        <v>8985</v>
      </c>
      <c r="S2428" s="16" t="s">
        <v>3006</v>
      </c>
      <c r="T2428" s="16" t="s">
        <v>35</v>
      </c>
      <c r="U2428" s="16" t="s">
        <v>36</v>
      </c>
      <c r="V2428" s="16">
        <v>0</v>
      </c>
      <c r="W2428" s="16">
        <v>2016</v>
      </c>
      <c r="X2428" s="16" t="s">
        <v>86</v>
      </c>
      <c r="Y2428" s="16" t="s">
        <v>38</v>
      </c>
      <c r="Z2428" s="16" t="s">
        <v>64</v>
      </c>
      <c r="AA2428" s="16" t="s">
        <v>40</v>
      </c>
      <c r="AB2428" s="16" t="s">
        <v>40</v>
      </c>
    </row>
    <row r="2429" spans="1:28" x14ac:dyDescent="0.35">
      <c r="A2429" t="s">
        <v>2397</v>
      </c>
      <c r="B2429" t="s">
        <v>12653</v>
      </c>
      <c r="C2429" t="s">
        <v>2444</v>
      </c>
      <c r="D2429" s="1">
        <v>192101101</v>
      </c>
      <c r="E2429" t="s">
        <v>43</v>
      </c>
      <c r="G2429">
        <v>42475</v>
      </c>
      <c r="H2429" s="3">
        <v>1539</v>
      </c>
      <c r="I2429">
        <v>1451599</v>
      </c>
      <c r="J2429" s="4">
        <v>756</v>
      </c>
      <c r="K2429" t="s">
        <v>31</v>
      </c>
      <c r="L2429" t="s">
        <v>66</v>
      </c>
      <c r="M2429" t="s">
        <v>415</v>
      </c>
      <c r="N2429" s="4">
        <v>14</v>
      </c>
      <c r="O2429" s="4">
        <v>5800</v>
      </c>
      <c r="P2429" t="s">
        <v>8987</v>
      </c>
      <c r="Q2429" t="s">
        <v>13075</v>
      </c>
      <c r="R2429" t="s">
        <v>8985</v>
      </c>
      <c r="S2429" t="s">
        <v>3007</v>
      </c>
      <c r="T2429" t="s">
        <v>35</v>
      </c>
      <c r="U2429" t="s">
        <v>36</v>
      </c>
      <c r="V2429">
        <v>42680301</v>
      </c>
      <c r="W2429">
        <v>2016</v>
      </c>
      <c r="X2429" t="s">
        <v>86</v>
      </c>
      <c r="Y2429" t="s">
        <v>38</v>
      </c>
      <c r="Z2429" t="s">
        <v>64</v>
      </c>
      <c r="AA2429" t="s">
        <v>40</v>
      </c>
      <c r="AB2429" t="s">
        <v>40</v>
      </c>
    </row>
    <row r="2430" spans="1:28" x14ac:dyDescent="0.35">
      <c r="A2430" s="16" t="s">
        <v>2397</v>
      </c>
      <c r="B2430" s="16" t="s">
        <v>12653</v>
      </c>
      <c r="C2430" s="16" t="s">
        <v>2406</v>
      </c>
      <c r="D2430" s="17">
        <v>192171103</v>
      </c>
      <c r="E2430" s="16" t="s">
        <v>43</v>
      </c>
      <c r="G2430" s="16">
        <v>42482</v>
      </c>
      <c r="H2430" s="18">
        <v>1011</v>
      </c>
      <c r="I2430" s="16">
        <v>1455611</v>
      </c>
      <c r="J2430" s="19">
        <v>533</v>
      </c>
      <c r="K2430" s="16" t="s">
        <v>31</v>
      </c>
      <c r="L2430" s="16" t="s">
        <v>32</v>
      </c>
      <c r="M2430" s="16" t="s">
        <v>33</v>
      </c>
      <c r="N2430" s="19">
        <v>22</v>
      </c>
      <c r="O2430" s="19">
        <v>11726</v>
      </c>
      <c r="P2430" s="16" t="s">
        <v>8990</v>
      </c>
      <c r="Q2430" s="16" t="s">
        <v>8984</v>
      </c>
      <c r="R2430" s="16" t="s">
        <v>8985</v>
      </c>
      <c r="S2430" s="16" t="s">
        <v>3011</v>
      </c>
      <c r="T2430" s="16" t="s">
        <v>35</v>
      </c>
      <c r="U2430" s="16" t="s">
        <v>36</v>
      </c>
      <c r="V2430" s="16">
        <v>31233531</v>
      </c>
      <c r="W2430" s="16">
        <v>2016</v>
      </c>
      <c r="X2430" s="16" t="s">
        <v>86</v>
      </c>
      <c r="Y2430" s="16" t="s">
        <v>38</v>
      </c>
      <c r="Z2430" s="16" t="s">
        <v>64</v>
      </c>
      <c r="AA2430" s="16" t="s">
        <v>40</v>
      </c>
      <c r="AB2430" s="16" t="s">
        <v>40</v>
      </c>
    </row>
    <row r="2431" spans="1:28" x14ac:dyDescent="0.35">
      <c r="A2431" t="s">
        <v>2397</v>
      </c>
      <c r="B2431" t="s">
        <v>12653</v>
      </c>
      <c r="C2431" t="s">
        <v>2417</v>
      </c>
      <c r="D2431" s="1">
        <v>192401101</v>
      </c>
      <c r="E2431" t="s">
        <v>30</v>
      </c>
      <c r="G2431">
        <v>42473</v>
      </c>
      <c r="H2431" s="3">
        <v>1642</v>
      </c>
      <c r="I2431">
        <v>1450196</v>
      </c>
      <c r="J2431" s="4">
        <v>584</v>
      </c>
      <c r="K2431" t="s">
        <v>31</v>
      </c>
      <c r="L2431" t="s">
        <v>32</v>
      </c>
      <c r="M2431" t="s">
        <v>33</v>
      </c>
      <c r="N2431" s="4">
        <v>637</v>
      </c>
      <c r="O2431" s="4">
        <v>331208</v>
      </c>
      <c r="P2431" t="s">
        <v>8999</v>
      </c>
      <c r="Q2431" t="s">
        <v>9125</v>
      </c>
      <c r="R2431" t="s">
        <v>8985</v>
      </c>
      <c r="S2431" t="s">
        <v>3001</v>
      </c>
      <c r="T2431" t="s">
        <v>35</v>
      </c>
      <c r="U2431" t="s">
        <v>36</v>
      </c>
      <c r="V2431">
        <v>0</v>
      </c>
      <c r="W2431">
        <v>2016</v>
      </c>
      <c r="X2431" t="s">
        <v>86</v>
      </c>
      <c r="Y2431" t="s">
        <v>38</v>
      </c>
      <c r="Z2431" t="s">
        <v>39</v>
      </c>
      <c r="AA2431" t="s">
        <v>40</v>
      </c>
      <c r="AB2431" t="s">
        <v>40</v>
      </c>
    </row>
    <row r="2432" spans="1:28" x14ac:dyDescent="0.35">
      <c r="A2432" s="16" t="s">
        <v>2397</v>
      </c>
      <c r="B2432" s="16" t="s">
        <v>12653</v>
      </c>
      <c r="C2432" s="16" t="s">
        <v>2417</v>
      </c>
      <c r="D2432" s="17">
        <v>192401101</v>
      </c>
      <c r="E2432" s="16" t="s">
        <v>53</v>
      </c>
      <c r="G2432" s="16">
        <v>42474</v>
      </c>
      <c r="H2432" s="18">
        <v>336</v>
      </c>
      <c r="I2432" s="16">
        <v>1450413</v>
      </c>
      <c r="J2432" s="19">
        <v>581</v>
      </c>
      <c r="K2432" s="16" t="s">
        <v>31</v>
      </c>
      <c r="L2432" s="16" t="s">
        <v>32</v>
      </c>
      <c r="M2432" s="16" t="s">
        <v>33</v>
      </c>
      <c r="N2432" s="19">
        <v>495</v>
      </c>
      <c r="O2432" s="19">
        <v>282429</v>
      </c>
      <c r="P2432" s="16" t="s">
        <v>9171</v>
      </c>
      <c r="Q2432" s="16" t="s">
        <v>8984</v>
      </c>
      <c r="R2432" s="16" t="s">
        <v>8985</v>
      </c>
      <c r="S2432" s="16" t="s">
        <v>3005</v>
      </c>
      <c r="T2432" s="16" t="s">
        <v>35</v>
      </c>
      <c r="U2432" s="16" t="s">
        <v>36</v>
      </c>
      <c r="V2432" s="16">
        <v>0</v>
      </c>
      <c r="W2432" s="16">
        <v>2016</v>
      </c>
      <c r="X2432" s="16" t="s">
        <v>86</v>
      </c>
      <c r="Y2432" s="16" t="s">
        <v>38</v>
      </c>
      <c r="Z2432" s="16" t="s">
        <v>39</v>
      </c>
      <c r="AA2432" s="16" t="s">
        <v>40</v>
      </c>
      <c r="AB2432" s="16" t="s">
        <v>38</v>
      </c>
    </row>
    <row r="2433" spans="1:28" x14ac:dyDescent="0.35">
      <c r="A2433" t="s">
        <v>4028</v>
      </c>
      <c r="B2433" t="s">
        <v>12653</v>
      </c>
      <c r="C2433" t="s">
        <v>12846</v>
      </c>
      <c r="D2433" s="1">
        <v>182971101</v>
      </c>
      <c r="E2433" t="s">
        <v>53</v>
      </c>
      <c r="G2433">
        <v>42484</v>
      </c>
      <c r="H2433" s="3">
        <v>1110</v>
      </c>
      <c r="I2433">
        <v>1457036</v>
      </c>
      <c r="J2433" s="4">
        <v>812</v>
      </c>
      <c r="K2433" t="s">
        <v>31</v>
      </c>
      <c r="L2433" t="s">
        <v>32</v>
      </c>
      <c r="M2433" t="s">
        <v>33</v>
      </c>
      <c r="N2433" s="4">
        <v>2075</v>
      </c>
      <c r="O2433" s="4">
        <v>154288</v>
      </c>
      <c r="P2433" t="s">
        <v>8987</v>
      </c>
      <c r="Q2433" t="s">
        <v>8984</v>
      </c>
      <c r="R2433" t="s">
        <v>8985</v>
      </c>
      <c r="S2433" t="s">
        <v>4186</v>
      </c>
      <c r="T2433" t="s">
        <v>35</v>
      </c>
      <c r="U2433" t="s">
        <v>36</v>
      </c>
      <c r="V2433">
        <v>42684594</v>
      </c>
      <c r="W2433">
        <v>2016</v>
      </c>
      <c r="X2433" t="s">
        <v>86</v>
      </c>
      <c r="Y2433" t="s">
        <v>38</v>
      </c>
      <c r="Z2433" t="s">
        <v>39</v>
      </c>
      <c r="AA2433" t="s">
        <v>40</v>
      </c>
      <c r="AB2433" t="s">
        <v>38</v>
      </c>
    </row>
    <row r="2434" spans="1:28" x14ac:dyDescent="0.35">
      <c r="A2434" s="16" t="s">
        <v>4028</v>
      </c>
      <c r="B2434" s="16" t="s">
        <v>12653</v>
      </c>
      <c r="C2434" s="16" t="s">
        <v>4115</v>
      </c>
      <c r="D2434" s="17">
        <v>183052110</v>
      </c>
      <c r="E2434" s="16" t="s">
        <v>43</v>
      </c>
      <c r="G2434" s="16">
        <v>42470</v>
      </c>
      <c r="H2434" s="18">
        <v>2044</v>
      </c>
      <c r="I2434" s="16">
        <v>1448484</v>
      </c>
      <c r="J2434" s="19">
        <v>491</v>
      </c>
      <c r="K2434" s="16" t="s">
        <v>31</v>
      </c>
      <c r="L2434" s="16" t="s">
        <v>32</v>
      </c>
      <c r="M2434" s="16" t="s">
        <v>33</v>
      </c>
      <c r="N2434" s="19">
        <v>5</v>
      </c>
      <c r="O2434" s="19">
        <v>2455</v>
      </c>
      <c r="P2434" s="16" t="s">
        <v>8987</v>
      </c>
      <c r="Q2434" s="16" t="s">
        <v>8984</v>
      </c>
      <c r="R2434" s="16" t="s">
        <v>8985</v>
      </c>
      <c r="S2434" s="16" t="s">
        <v>4185</v>
      </c>
      <c r="T2434" s="16" t="s">
        <v>35</v>
      </c>
      <c r="U2434" s="16" t="s">
        <v>36</v>
      </c>
      <c r="V2434" s="16">
        <v>42675791</v>
      </c>
      <c r="W2434" s="16">
        <v>2016</v>
      </c>
      <c r="X2434" s="16" t="s">
        <v>86</v>
      </c>
      <c r="Y2434" s="16" t="s">
        <v>38</v>
      </c>
      <c r="Z2434" s="16" t="s">
        <v>39</v>
      </c>
      <c r="AA2434" s="16" t="s">
        <v>40</v>
      </c>
      <c r="AB2434" s="16" t="s">
        <v>40</v>
      </c>
    </row>
    <row r="2435" spans="1:28" x14ac:dyDescent="0.35">
      <c r="A2435" t="s">
        <v>4433</v>
      </c>
      <c r="B2435" t="s">
        <v>12654</v>
      </c>
      <c r="C2435" t="s">
        <v>4434</v>
      </c>
      <c r="D2435" s="1">
        <v>14091108</v>
      </c>
      <c r="E2435" t="s">
        <v>43</v>
      </c>
      <c r="G2435">
        <v>42473</v>
      </c>
      <c r="H2435" s="3">
        <v>113</v>
      </c>
      <c r="I2435">
        <v>1449741</v>
      </c>
      <c r="J2435" s="4">
        <v>602</v>
      </c>
      <c r="K2435" t="s">
        <v>31</v>
      </c>
      <c r="L2435" t="s">
        <v>66</v>
      </c>
      <c r="M2435" t="s">
        <v>415</v>
      </c>
      <c r="N2435" s="4">
        <v>66</v>
      </c>
      <c r="O2435" s="4">
        <v>31802</v>
      </c>
      <c r="P2435" t="s">
        <v>8983</v>
      </c>
      <c r="Q2435" t="s">
        <v>8984</v>
      </c>
      <c r="R2435" t="s">
        <v>8985</v>
      </c>
      <c r="S2435" t="s">
        <v>4453</v>
      </c>
      <c r="T2435" t="s">
        <v>35</v>
      </c>
      <c r="U2435" t="s">
        <v>36</v>
      </c>
      <c r="V2435">
        <v>0</v>
      </c>
      <c r="W2435">
        <v>2016</v>
      </c>
      <c r="X2435" t="s">
        <v>86</v>
      </c>
      <c r="Y2435" t="s">
        <v>38</v>
      </c>
      <c r="Z2435" t="s">
        <v>39</v>
      </c>
      <c r="AA2435" t="s">
        <v>40</v>
      </c>
      <c r="AB2435" t="s">
        <v>40</v>
      </c>
    </row>
    <row r="2436" spans="1:28" x14ac:dyDescent="0.35">
      <c r="A2436" s="16" t="s">
        <v>4487</v>
      </c>
      <c r="B2436" s="16" t="s">
        <v>12654</v>
      </c>
      <c r="C2436" s="16" t="s">
        <v>4519</v>
      </c>
      <c r="D2436" s="17">
        <v>42031125</v>
      </c>
      <c r="E2436" s="16" t="s">
        <v>43</v>
      </c>
      <c r="G2436" s="16">
        <v>42474</v>
      </c>
      <c r="H2436" s="18">
        <v>1614</v>
      </c>
      <c r="I2436" s="16">
        <v>1450882</v>
      </c>
      <c r="J2436" s="19">
        <v>559</v>
      </c>
      <c r="K2436" s="16" t="s">
        <v>31</v>
      </c>
      <c r="L2436" s="16" t="s">
        <v>32</v>
      </c>
      <c r="M2436" s="16" t="s">
        <v>33</v>
      </c>
      <c r="N2436" s="19">
        <v>76</v>
      </c>
      <c r="O2436" s="19">
        <v>8134</v>
      </c>
      <c r="P2436" s="16" t="s">
        <v>8983</v>
      </c>
      <c r="Q2436" s="16" t="s">
        <v>8984</v>
      </c>
      <c r="R2436" s="16" t="s">
        <v>8985</v>
      </c>
      <c r="S2436" s="16" t="s">
        <v>4751</v>
      </c>
      <c r="T2436" s="16" t="s">
        <v>35</v>
      </c>
      <c r="U2436" s="16" t="s">
        <v>36</v>
      </c>
      <c r="V2436" s="16">
        <v>42679201</v>
      </c>
      <c r="W2436" s="16">
        <v>2016</v>
      </c>
      <c r="X2436" s="16" t="s">
        <v>86</v>
      </c>
      <c r="Y2436" s="16" t="s">
        <v>38</v>
      </c>
      <c r="Z2436" s="16" t="s">
        <v>39</v>
      </c>
      <c r="AA2436" s="16" t="s">
        <v>40</v>
      </c>
      <c r="AB2436" s="16" t="s">
        <v>38</v>
      </c>
    </row>
    <row r="2437" spans="1:28" x14ac:dyDescent="0.35">
      <c r="A2437" t="s">
        <v>4487</v>
      </c>
      <c r="B2437" t="s">
        <v>12653</v>
      </c>
      <c r="C2437" t="s">
        <v>4507</v>
      </c>
      <c r="D2437" s="1">
        <v>42291101</v>
      </c>
      <c r="E2437" t="s">
        <v>43</v>
      </c>
      <c r="G2437">
        <v>42484</v>
      </c>
      <c r="H2437" s="3">
        <v>1554</v>
      </c>
      <c r="I2437">
        <v>1457167</v>
      </c>
      <c r="J2437" s="4">
        <v>668</v>
      </c>
      <c r="K2437" t="s">
        <v>31</v>
      </c>
      <c r="L2437" t="s">
        <v>32</v>
      </c>
      <c r="M2437" t="s">
        <v>33</v>
      </c>
      <c r="N2437" s="4">
        <v>68</v>
      </c>
      <c r="O2437" s="4">
        <v>45424</v>
      </c>
      <c r="P2437" t="s">
        <v>13129</v>
      </c>
      <c r="Q2437" t="s">
        <v>8984</v>
      </c>
      <c r="R2437" t="s">
        <v>47</v>
      </c>
      <c r="S2437" t="s">
        <v>4754</v>
      </c>
      <c r="T2437" t="s">
        <v>35</v>
      </c>
      <c r="U2437" t="s">
        <v>36</v>
      </c>
      <c r="V2437">
        <v>31233854</v>
      </c>
      <c r="W2437">
        <v>2016</v>
      </c>
      <c r="X2437" t="s">
        <v>86</v>
      </c>
      <c r="Y2437" t="s">
        <v>38</v>
      </c>
      <c r="Z2437" t="s">
        <v>64</v>
      </c>
      <c r="AA2437" t="s">
        <v>40</v>
      </c>
      <c r="AB2437" t="s">
        <v>40</v>
      </c>
    </row>
    <row r="2438" spans="1:28" x14ac:dyDescent="0.35">
      <c r="A2438" s="16" t="s">
        <v>4487</v>
      </c>
      <c r="B2438" s="16" t="s">
        <v>12653</v>
      </c>
      <c r="C2438" s="16" t="s">
        <v>4507</v>
      </c>
      <c r="D2438" s="17">
        <v>42291101</v>
      </c>
      <c r="E2438" s="16" t="s">
        <v>43</v>
      </c>
      <c r="G2438" s="16">
        <v>42489</v>
      </c>
      <c r="H2438" s="18">
        <v>1851</v>
      </c>
      <c r="I2438" s="16">
        <v>1461815</v>
      </c>
      <c r="J2438" s="19">
        <v>556</v>
      </c>
      <c r="K2438" s="16" t="s">
        <v>31</v>
      </c>
      <c r="L2438" s="16" t="s">
        <v>32</v>
      </c>
      <c r="M2438" s="16" t="s">
        <v>33</v>
      </c>
      <c r="N2438" s="19">
        <v>6</v>
      </c>
      <c r="O2438" s="19">
        <v>3336</v>
      </c>
      <c r="P2438" s="16" t="s">
        <v>8987</v>
      </c>
      <c r="Q2438" s="16" t="s">
        <v>8984</v>
      </c>
      <c r="R2438" s="16" t="s">
        <v>8985</v>
      </c>
      <c r="S2438" s="16" t="s">
        <v>4757</v>
      </c>
      <c r="T2438" s="16" t="s">
        <v>35</v>
      </c>
      <c r="U2438" s="16" t="s">
        <v>36</v>
      </c>
      <c r="V2438" s="16">
        <v>31235532</v>
      </c>
      <c r="W2438" s="16">
        <v>2016</v>
      </c>
      <c r="X2438" s="16" t="s">
        <v>86</v>
      </c>
      <c r="Y2438" s="16" t="s">
        <v>38</v>
      </c>
      <c r="Z2438" s="16" t="s">
        <v>64</v>
      </c>
      <c r="AA2438" s="16" t="s">
        <v>40</v>
      </c>
      <c r="AB2438" s="16" t="s">
        <v>40</v>
      </c>
    </row>
    <row r="2439" spans="1:28" x14ac:dyDescent="0.35">
      <c r="A2439" t="s">
        <v>4487</v>
      </c>
      <c r="B2439" t="s">
        <v>12653</v>
      </c>
      <c r="C2439" t="s">
        <v>4507</v>
      </c>
      <c r="D2439" s="1">
        <v>42291101</v>
      </c>
      <c r="E2439" t="s">
        <v>43</v>
      </c>
      <c r="G2439">
        <v>42484</v>
      </c>
      <c r="H2439" s="3">
        <v>1702</v>
      </c>
      <c r="I2439">
        <v>1457247</v>
      </c>
      <c r="J2439" s="4">
        <v>768</v>
      </c>
      <c r="K2439" t="s">
        <v>31</v>
      </c>
      <c r="L2439" t="s">
        <v>32</v>
      </c>
      <c r="M2439" t="s">
        <v>33</v>
      </c>
      <c r="N2439" s="4">
        <v>49</v>
      </c>
      <c r="O2439" s="4">
        <v>6996</v>
      </c>
      <c r="P2439" t="s">
        <v>9029</v>
      </c>
      <c r="Q2439" t="s">
        <v>8984</v>
      </c>
      <c r="R2439" t="s">
        <v>47</v>
      </c>
      <c r="S2439" t="s">
        <v>4755</v>
      </c>
      <c r="T2439" t="s">
        <v>35</v>
      </c>
      <c r="U2439" t="s">
        <v>36</v>
      </c>
      <c r="V2439">
        <v>31233982</v>
      </c>
      <c r="W2439">
        <v>2016</v>
      </c>
      <c r="X2439" t="s">
        <v>86</v>
      </c>
      <c r="Y2439" t="s">
        <v>38</v>
      </c>
      <c r="Z2439" t="s">
        <v>39</v>
      </c>
      <c r="AA2439" t="s">
        <v>40</v>
      </c>
      <c r="AB2439" t="s">
        <v>38</v>
      </c>
    </row>
    <row r="2440" spans="1:28" x14ac:dyDescent="0.35">
      <c r="A2440" s="16" t="s">
        <v>4487</v>
      </c>
      <c r="B2440" s="16" t="s">
        <v>12653</v>
      </c>
      <c r="C2440" s="16" t="s">
        <v>4492</v>
      </c>
      <c r="D2440" s="17">
        <v>43051101</v>
      </c>
      <c r="E2440" s="16" t="s">
        <v>30</v>
      </c>
      <c r="G2440" s="16">
        <v>42490</v>
      </c>
      <c r="H2440" s="18">
        <v>316</v>
      </c>
      <c r="I2440" s="16">
        <v>1461908</v>
      </c>
      <c r="J2440" s="19">
        <v>949</v>
      </c>
      <c r="K2440" s="16" t="s">
        <v>31</v>
      </c>
      <c r="L2440" s="16" t="s">
        <v>32</v>
      </c>
      <c r="M2440" s="16" t="s">
        <v>83</v>
      </c>
      <c r="N2440" s="19">
        <v>416</v>
      </c>
      <c r="O2440" s="19">
        <v>394784</v>
      </c>
      <c r="P2440" s="16" t="s">
        <v>8987</v>
      </c>
      <c r="Q2440" s="16" t="s">
        <v>8984</v>
      </c>
      <c r="R2440" s="16" t="s">
        <v>8985</v>
      </c>
      <c r="S2440" s="16" t="s">
        <v>4758</v>
      </c>
      <c r="T2440" s="16" t="s">
        <v>35</v>
      </c>
      <c r="U2440" s="16" t="s">
        <v>36</v>
      </c>
      <c r="V2440" s="16">
        <v>42687881</v>
      </c>
      <c r="W2440" s="16">
        <v>2016</v>
      </c>
      <c r="X2440" s="16" t="s">
        <v>86</v>
      </c>
      <c r="Y2440" s="16" t="s">
        <v>38</v>
      </c>
      <c r="Z2440" s="16" t="s">
        <v>172</v>
      </c>
      <c r="AA2440" s="16" t="s">
        <v>40</v>
      </c>
      <c r="AB2440" s="16" t="s">
        <v>40</v>
      </c>
    </row>
    <row r="2441" spans="1:28" x14ac:dyDescent="0.35">
      <c r="A2441" t="s">
        <v>4487</v>
      </c>
      <c r="B2441" t="s">
        <v>12654</v>
      </c>
      <c r="C2441" t="s">
        <v>4610</v>
      </c>
      <c r="D2441" s="1">
        <v>42711102</v>
      </c>
      <c r="E2441" t="s">
        <v>53</v>
      </c>
      <c r="G2441">
        <v>42488</v>
      </c>
      <c r="H2441" s="3">
        <v>1514</v>
      </c>
      <c r="I2441">
        <v>1461070</v>
      </c>
      <c r="J2441" s="4">
        <v>620</v>
      </c>
      <c r="K2441" t="s">
        <v>31</v>
      </c>
      <c r="L2441" t="s">
        <v>66</v>
      </c>
      <c r="M2441" t="s">
        <v>415</v>
      </c>
      <c r="N2441" s="4">
        <v>13</v>
      </c>
      <c r="O2441" s="4">
        <v>3587</v>
      </c>
      <c r="P2441" t="s">
        <v>8987</v>
      </c>
      <c r="Q2441" t="s">
        <v>8984</v>
      </c>
      <c r="R2441" t="s">
        <v>8985</v>
      </c>
      <c r="S2441" t="s">
        <v>4756</v>
      </c>
      <c r="T2441" t="s">
        <v>35</v>
      </c>
      <c r="U2441" t="s">
        <v>36</v>
      </c>
      <c r="V2441">
        <v>42687038</v>
      </c>
      <c r="W2441">
        <v>2016</v>
      </c>
      <c r="X2441" t="s">
        <v>86</v>
      </c>
      <c r="Y2441" t="s">
        <v>38</v>
      </c>
      <c r="Z2441" t="s">
        <v>39</v>
      </c>
      <c r="AA2441" t="s">
        <v>40</v>
      </c>
      <c r="AB2441" t="s">
        <v>38</v>
      </c>
    </row>
    <row r="2442" spans="1:28" x14ac:dyDescent="0.35">
      <c r="A2442" s="16" t="s">
        <v>4487</v>
      </c>
      <c r="B2442" s="16" t="s">
        <v>12654</v>
      </c>
      <c r="C2442" s="16" t="s">
        <v>4610</v>
      </c>
      <c r="D2442" s="17">
        <v>42711102</v>
      </c>
      <c r="E2442" s="16" t="s">
        <v>43</v>
      </c>
      <c r="G2442" s="16">
        <v>42482</v>
      </c>
      <c r="H2442" s="18">
        <v>858</v>
      </c>
      <c r="I2442" s="16">
        <v>1455561</v>
      </c>
      <c r="J2442" s="19">
        <v>357</v>
      </c>
      <c r="K2442" s="16" t="s">
        <v>31</v>
      </c>
      <c r="L2442" s="16" t="s">
        <v>32</v>
      </c>
      <c r="M2442" s="16" t="s">
        <v>33</v>
      </c>
      <c r="N2442" s="19">
        <v>6</v>
      </c>
      <c r="O2442" s="19">
        <v>1407</v>
      </c>
      <c r="P2442" s="16" t="s">
        <v>8992</v>
      </c>
      <c r="Q2442" s="16" t="s">
        <v>8984</v>
      </c>
      <c r="R2442" s="16" t="s">
        <v>9094</v>
      </c>
      <c r="S2442" s="16" t="s">
        <v>4752</v>
      </c>
      <c r="T2442" s="16" t="s">
        <v>35</v>
      </c>
      <c r="U2442" s="16" t="s">
        <v>36</v>
      </c>
      <c r="V2442" s="16">
        <v>0</v>
      </c>
      <c r="W2442" s="16">
        <v>2016</v>
      </c>
      <c r="X2442" s="16" t="s">
        <v>86</v>
      </c>
      <c r="Y2442" s="16" t="s">
        <v>38</v>
      </c>
      <c r="Z2442" s="16" t="s">
        <v>64</v>
      </c>
      <c r="AA2442" s="16" t="s">
        <v>40</v>
      </c>
      <c r="AB2442" s="16" t="s">
        <v>40</v>
      </c>
    </row>
    <row r="2443" spans="1:28" x14ac:dyDescent="0.35">
      <c r="A2443" t="s">
        <v>4487</v>
      </c>
      <c r="B2443" t="s">
        <v>12654</v>
      </c>
      <c r="C2443" t="s">
        <v>4500</v>
      </c>
      <c r="D2443" s="1">
        <v>43432104</v>
      </c>
      <c r="E2443" t="s">
        <v>53</v>
      </c>
      <c r="G2443">
        <v>42483</v>
      </c>
      <c r="H2443" s="3">
        <v>320</v>
      </c>
      <c r="I2443">
        <v>1456509</v>
      </c>
      <c r="J2443" s="4">
        <v>1165</v>
      </c>
      <c r="K2443" t="s">
        <v>31</v>
      </c>
      <c r="L2443" t="s">
        <v>66</v>
      </c>
      <c r="M2443" t="s">
        <v>415</v>
      </c>
      <c r="N2443" s="4">
        <v>9</v>
      </c>
      <c r="O2443" s="4">
        <v>10207</v>
      </c>
      <c r="P2443" t="s">
        <v>8983</v>
      </c>
      <c r="Q2443" t="s">
        <v>57</v>
      </c>
      <c r="R2443" t="s">
        <v>8985</v>
      </c>
      <c r="S2443" t="s">
        <v>4753</v>
      </c>
      <c r="T2443" t="s">
        <v>35</v>
      </c>
      <c r="U2443" t="s">
        <v>36</v>
      </c>
      <c r="V2443">
        <v>0</v>
      </c>
      <c r="W2443">
        <v>2016</v>
      </c>
      <c r="X2443" t="s">
        <v>86</v>
      </c>
      <c r="Y2443" t="s">
        <v>38</v>
      </c>
      <c r="Z2443" t="s">
        <v>39</v>
      </c>
      <c r="AA2443" t="s">
        <v>40</v>
      </c>
      <c r="AB2443" t="s">
        <v>38</v>
      </c>
    </row>
    <row r="2444" spans="1:28" x14ac:dyDescent="0.35">
      <c r="A2444" s="16" t="s">
        <v>5113</v>
      </c>
      <c r="B2444" s="16" t="s">
        <v>12654</v>
      </c>
      <c r="C2444" s="16" t="s">
        <v>5157</v>
      </c>
      <c r="D2444" s="17">
        <v>102831101</v>
      </c>
      <c r="E2444" s="16" t="s">
        <v>43</v>
      </c>
      <c r="G2444" s="16">
        <v>42466</v>
      </c>
      <c r="H2444" s="18">
        <v>21</v>
      </c>
      <c r="I2444" s="16">
        <v>1445163</v>
      </c>
      <c r="J2444" s="19">
        <v>719</v>
      </c>
      <c r="K2444" s="16" t="s">
        <v>31</v>
      </c>
      <c r="L2444" s="16" t="s">
        <v>32</v>
      </c>
      <c r="M2444" s="16" t="s">
        <v>33</v>
      </c>
      <c r="N2444" s="19">
        <v>160</v>
      </c>
      <c r="O2444" s="19">
        <v>88200</v>
      </c>
      <c r="P2444" s="16" t="s">
        <v>8987</v>
      </c>
      <c r="Q2444" s="16" t="s">
        <v>57</v>
      </c>
      <c r="R2444" s="16" t="s">
        <v>8985</v>
      </c>
      <c r="S2444" s="16" t="s">
        <v>5408</v>
      </c>
      <c r="T2444" s="16" t="s">
        <v>35</v>
      </c>
      <c r="U2444" s="16" t="s">
        <v>36</v>
      </c>
      <c r="V2444" s="16">
        <v>0</v>
      </c>
      <c r="W2444" s="16">
        <v>2016</v>
      </c>
      <c r="X2444" s="16" t="s">
        <v>86</v>
      </c>
      <c r="Y2444" s="16" t="s">
        <v>38</v>
      </c>
      <c r="Z2444" s="16" t="s">
        <v>39</v>
      </c>
      <c r="AA2444" s="16" t="s">
        <v>40</v>
      </c>
      <c r="AB2444" s="16" t="s">
        <v>38</v>
      </c>
    </row>
    <row r="2445" spans="1:28" x14ac:dyDescent="0.35">
      <c r="A2445" t="s">
        <v>5113</v>
      </c>
      <c r="B2445" t="s">
        <v>12653</v>
      </c>
      <c r="C2445" t="s">
        <v>12847</v>
      </c>
      <c r="D2445" s="1">
        <v>103261101</v>
      </c>
      <c r="E2445" t="s">
        <v>43</v>
      </c>
      <c r="G2445">
        <v>42481</v>
      </c>
      <c r="H2445" s="3">
        <v>2255</v>
      </c>
      <c r="I2445">
        <v>1455381</v>
      </c>
      <c r="J2445" s="4">
        <v>692</v>
      </c>
      <c r="K2445" t="s">
        <v>31</v>
      </c>
      <c r="L2445" t="s">
        <v>66</v>
      </c>
      <c r="M2445" t="s">
        <v>415</v>
      </c>
      <c r="N2445" s="4">
        <v>84</v>
      </c>
      <c r="O2445" s="4">
        <v>26632</v>
      </c>
      <c r="P2445" t="s">
        <v>9011</v>
      </c>
      <c r="Q2445" t="s">
        <v>57</v>
      </c>
      <c r="R2445" t="s">
        <v>8985</v>
      </c>
      <c r="S2445" t="s">
        <v>5410</v>
      </c>
      <c r="T2445" t="s">
        <v>35</v>
      </c>
      <c r="U2445" t="s">
        <v>36</v>
      </c>
      <c r="V2445">
        <v>0</v>
      </c>
      <c r="W2445">
        <v>2016</v>
      </c>
      <c r="X2445" t="s">
        <v>86</v>
      </c>
      <c r="Y2445" t="s">
        <v>38</v>
      </c>
      <c r="Z2445" t="s">
        <v>64</v>
      </c>
      <c r="AA2445" t="s">
        <v>40</v>
      </c>
      <c r="AB2445" t="s">
        <v>40</v>
      </c>
    </row>
    <row r="2446" spans="1:28" x14ac:dyDescent="0.35">
      <c r="A2446" s="16" t="s">
        <v>5113</v>
      </c>
      <c r="B2446" s="16" t="s">
        <v>12654</v>
      </c>
      <c r="C2446" s="16" t="s">
        <v>5268</v>
      </c>
      <c r="D2446" s="17">
        <v>103401102</v>
      </c>
      <c r="E2446" s="16" t="s">
        <v>43</v>
      </c>
      <c r="G2446" s="16">
        <v>42473</v>
      </c>
      <c r="H2446" s="18">
        <v>2149</v>
      </c>
      <c r="I2446" s="16">
        <v>1450343</v>
      </c>
      <c r="J2446" s="19">
        <v>511</v>
      </c>
      <c r="K2446" s="16" t="s">
        <v>31</v>
      </c>
      <c r="L2446" s="16" t="s">
        <v>32</v>
      </c>
      <c r="M2446" s="16" t="s">
        <v>83</v>
      </c>
      <c r="N2446" s="19">
        <v>131</v>
      </c>
      <c r="O2446" s="19">
        <v>11015</v>
      </c>
      <c r="P2446" s="16" t="s">
        <v>9029</v>
      </c>
      <c r="Q2446" s="16" t="s">
        <v>8984</v>
      </c>
      <c r="R2446" s="16" t="s">
        <v>8985</v>
      </c>
      <c r="S2446" s="16" t="s">
        <v>5409</v>
      </c>
      <c r="T2446" s="16" t="s">
        <v>35</v>
      </c>
      <c r="U2446" s="16" t="s">
        <v>36</v>
      </c>
      <c r="V2446" s="16">
        <v>31231079</v>
      </c>
      <c r="W2446" s="16">
        <v>2016</v>
      </c>
      <c r="X2446" s="16" t="s">
        <v>86</v>
      </c>
      <c r="Y2446" s="16" t="s">
        <v>38</v>
      </c>
      <c r="Z2446" s="16" t="s">
        <v>64</v>
      </c>
      <c r="AA2446" s="16" t="s">
        <v>40</v>
      </c>
      <c r="AB2446" s="16" t="s">
        <v>40</v>
      </c>
    </row>
    <row r="2447" spans="1:28" x14ac:dyDescent="0.35">
      <c r="A2447" t="s">
        <v>5879</v>
      </c>
      <c r="B2447" t="s">
        <v>12653</v>
      </c>
      <c r="C2447" t="s">
        <v>5880</v>
      </c>
      <c r="D2447" s="1">
        <v>24101103</v>
      </c>
      <c r="E2447" t="s">
        <v>53</v>
      </c>
      <c r="G2447">
        <v>42484</v>
      </c>
      <c r="H2447" s="3">
        <v>1532</v>
      </c>
      <c r="I2447">
        <v>1457161</v>
      </c>
      <c r="J2447" s="4">
        <v>518</v>
      </c>
      <c r="K2447" t="s">
        <v>31</v>
      </c>
      <c r="L2447" t="s">
        <v>32</v>
      </c>
      <c r="M2447" t="s">
        <v>83</v>
      </c>
      <c r="N2447" s="4">
        <v>34</v>
      </c>
      <c r="O2447" s="4">
        <v>17012</v>
      </c>
      <c r="P2447" t="s">
        <v>13129</v>
      </c>
      <c r="Q2447" t="s">
        <v>8984</v>
      </c>
      <c r="R2447" t="s">
        <v>8985</v>
      </c>
      <c r="S2447" t="s">
        <v>6001</v>
      </c>
      <c r="T2447" t="s">
        <v>35</v>
      </c>
      <c r="U2447" t="s">
        <v>36</v>
      </c>
      <c r="V2447">
        <v>42684729</v>
      </c>
      <c r="W2447">
        <v>2016</v>
      </c>
      <c r="X2447" t="s">
        <v>86</v>
      </c>
      <c r="Y2447" t="s">
        <v>38</v>
      </c>
      <c r="Z2447" t="s">
        <v>39</v>
      </c>
      <c r="AA2447" t="s">
        <v>40</v>
      </c>
      <c r="AB2447" t="s">
        <v>40</v>
      </c>
    </row>
    <row r="2448" spans="1:28" x14ac:dyDescent="0.35">
      <c r="A2448" s="16" t="s">
        <v>5879</v>
      </c>
      <c r="B2448" s="16" t="s">
        <v>12653</v>
      </c>
      <c r="C2448" s="16" t="s">
        <v>5883</v>
      </c>
      <c r="D2448" s="17">
        <v>24131103</v>
      </c>
      <c r="E2448" s="16" t="s">
        <v>43</v>
      </c>
      <c r="G2448" s="16">
        <v>42475</v>
      </c>
      <c r="H2448" s="18">
        <v>1534</v>
      </c>
      <c r="I2448" s="16">
        <v>1451532</v>
      </c>
      <c r="J2448" s="19">
        <v>1267</v>
      </c>
      <c r="K2448" s="16" t="s">
        <v>31</v>
      </c>
      <c r="L2448" s="16" t="s">
        <v>32</v>
      </c>
      <c r="M2448" s="16" t="s">
        <v>33</v>
      </c>
      <c r="N2448" s="19">
        <v>15</v>
      </c>
      <c r="O2448" s="19">
        <v>19005</v>
      </c>
      <c r="P2448" s="16" t="s">
        <v>8987</v>
      </c>
      <c r="Q2448" s="16" t="s">
        <v>8984</v>
      </c>
      <c r="R2448" s="16" t="s">
        <v>8985</v>
      </c>
      <c r="S2448" s="16" t="s">
        <v>6000</v>
      </c>
      <c r="T2448" s="16" t="s">
        <v>35</v>
      </c>
      <c r="U2448" s="16" t="s">
        <v>36</v>
      </c>
      <c r="V2448" s="16">
        <v>42680259</v>
      </c>
      <c r="W2448" s="16">
        <v>2016</v>
      </c>
      <c r="X2448" s="16" t="s">
        <v>86</v>
      </c>
      <c r="Y2448" s="16" t="s">
        <v>38</v>
      </c>
      <c r="Z2448" s="16" t="s">
        <v>39</v>
      </c>
      <c r="AA2448" s="16" t="s">
        <v>40</v>
      </c>
      <c r="AB2448" s="16" t="s">
        <v>40</v>
      </c>
    </row>
    <row r="2449" spans="1:28" x14ac:dyDescent="0.35">
      <c r="A2449" t="s">
        <v>5879</v>
      </c>
      <c r="B2449" t="s">
        <v>12653</v>
      </c>
      <c r="C2449" t="s">
        <v>5880</v>
      </c>
      <c r="D2449" s="1">
        <v>24101103</v>
      </c>
      <c r="E2449" t="s">
        <v>43</v>
      </c>
      <c r="G2449">
        <v>42469</v>
      </c>
      <c r="H2449" s="3">
        <v>2208</v>
      </c>
      <c r="I2449">
        <v>1448017</v>
      </c>
      <c r="J2449" s="4">
        <v>589</v>
      </c>
      <c r="K2449" t="s">
        <v>31</v>
      </c>
      <c r="L2449" t="s">
        <v>32</v>
      </c>
      <c r="M2449" t="s">
        <v>33</v>
      </c>
      <c r="N2449" s="4">
        <v>93</v>
      </c>
      <c r="O2449" s="4">
        <v>25389</v>
      </c>
      <c r="P2449" t="s">
        <v>13130</v>
      </c>
      <c r="Q2449" t="s">
        <v>57</v>
      </c>
      <c r="R2449" t="s">
        <v>8985</v>
      </c>
      <c r="S2449" t="s">
        <v>5999</v>
      </c>
      <c r="T2449" t="s">
        <v>35</v>
      </c>
      <c r="U2449" t="s">
        <v>36</v>
      </c>
      <c r="V2449">
        <v>0</v>
      </c>
      <c r="W2449">
        <v>2016</v>
      </c>
      <c r="X2449" t="s">
        <v>86</v>
      </c>
      <c r="Y2449" t="s">
        <v>38</v>
      </c>
      <c r="Z2449" t="s">
        <v>39</v>
      </c>
      <c r="AA2449" t="s">
        <v>40</v>
      </c>
      <c r="AB2449" t="s">
        <v>40</v>
      </c>
    </row>
    <row r="2450" spans="1:28" x14ac:dyDescent="0.35">
      <c r="A2450" s="16" t="s">
        <v>6337</v>
      </c>
      <c r="B2450" s="16" t="s">
        <v>12654</v>
      </c>
      <c r="C2450" s="16" t="s">
        <v>6342</v>
      </c>
      <c r="D2450" s="17">
        <v>153662102</v>
      </c>
      <c r="E2450" s="16" t="s">
        <v>43</v>
      </c>
      <c r="G2450" s="16">
        <v>42471</v>
      </c>
      <c r="H2450" s="18">
        <v>607</v>
      </c>
      <c r="I2450" s="16">
        <v>1448584</v>
      </c>
      <c r="J2450" s="19">
        <v>492</v>
      </c>
      <c r="K2450" s="16" t="s">
        <v>31</v>
      </c>
      <c r="L2450" s="16" t="s">
        <v>32</v>
      </c>
      <c r="M2450" s="16" t="s">
        <v>33</v>
      </c>
      <c r="N2450" s="19">
        <v>35</v>
      </c>
      <c r="O2450" s="19">
        <v>10044</v>
      </c>
      <c r="P2450" s="16" t="s">
        <v>9002</v>
      </c>
      <c r="Q2450" s="16" t="s">
        <v>9125</v>
      </c>
      <c r="R2450" s="16" t="s">
        <v>8985</v>
      </c>
      <c r="S2450" s="16" t="s">
        <v>6693</v>
      </c>
      <c r="T2450" s="16" t="s">
        <v>35</v>
      </c>
      <c r="U2450" s="16" t="s">
        <v>36</v>
      </c>
      <c r="V2450" s="16">
        <v>31230456</v>
      </c>
      <c r="W2450" s="16">
        <v>2016</v>
      </c>
      <c r="X2450" s="16" t="s">
        <v>86</v>
      </c>
      <c r="Y2450" s="16" t="s">
        <v>38</v>
      </c>
      <c r="Z2450" s="16" t="s">
        <v>39</v>
      </c>
      <c r="AA2450" s="16" t="s">
        <v>40</v>
      </c>
      <c r="AB2450" s="16" t="s">
        <v>40</v>
      </c>
    </row>
    <row r="2451" spans="1:28" x14ac:dyDescent="0.35">
      <c r="A2451" t="s">
        <v>6337</v>
      </c>
      <c r="B2451" t="s">
        <v>12653</v>
      </c>
      <c r="C2451" t="s">
        <v>6458</v>
      </c>
      <c r="D2451" s="1">
        <v>152261105</v>
      </c>
      <c r="E2451" t="s">
        <v>43</v>
      </c>
      <c r="G2451">
        <v>42470</v>
      </c>
      <c r="H2451" s="3">
        <v>755</v>
      </c>
      <c r="I2451">
        <v>1448100</v>
      </c>
      <c r="J2451" s="4">
        <v>652</v>
      </c>
      <c r="K2451" t="s">
        <v>31</v>
      </c>
      <c r="L2451" t="s">
        <v>32</v>
      </c>
      <c r="M2451" t="s">
        <v>33</v>
      </c>
      <c r="N2451" s="4">
        <v>12</v>
      </c>
      <c r="O2451" s="4">
        <v>3020</v>
      </c>
      <c r="P2451" t="s">
        <v>9182</v>
      </c>
      <c r="Q2451" t="s">
        <v>8984</v>
      </c>
      <c r="R2451" t="s">
        <v>8985</v>
      </c>
      <c r="S2451" t="s">
        <v>6689</v>
      </c>
      <c r="T2451" t="s">
        <v>35</v>
      </c>
      <c r="U2451" t="s">
        <v>36</v>
      </c>
      <c r="V2451">
        <v>42675732</v>
      </c>
      <c r="W2451">
        <v>2016</v>
      </c>
      <c r="X2451" t="s">
        <v>86</v>
      </c>
      <c r="Y2451" t="s">
        <v>38</v>
      </c>
      <c r="Z2451" t="s">
        <v>39</v>
      </c>
      <c r="AA2451" t="s">
        <v>40</v>
      </c>
      <c r="AB2451" t="s">
        <v>40</v>
      </c>
    </row>
    <row r="2452" spans="1:28" x14ac:dyDescent="0.35">
      <c r="A2452" s="16" t="s">
        <v>6337</v>
      </c>
      <c r="B2452" s="16" t="s">
        <v>12653</v>
      </c>
      <c r="C2452" s="16" t="s">
        <v>6362</v>
      </c>
      <c r="D2452" s="17">
        <v>153652110</v>
      </c>
      <c r="E2452" s="16" t="s">
        <v>30</v>
      </c>
      <c r="G2452" s="16">
        <v>42469</v>
      </c>
      <c r="H2452" s="18">
        <v>1152</v>
      </c>
      <c r="I2452" s="16">
        <v>1447725</v>
      </c>
      <c r="J2452" s="19">
        <v>447</v>
      </c>
      <c r="K2452" s="16" t="s">
        <v>31</v>
      </c>
      <c r="L2452" s="16" t="s">
        <v>66</v>
      </c>
      <c r="M2452" s="16" t="s">
        <v>415</v>
      </c>
      <c r="N2452" s="19">
        <v>694</v>
      </c>
      <c r="O2452" s="19">
        <v>139194</v>
      </c>
      <c r="P2452" s="16" t="s">
        <v>9171</v>
      </c>
      <c r="Q2452" s="16" t="s">
        <v>9125</v>
      </c>
      <c r="R2452" s="16" t="s">
        <v>8985</v>
      </c>
      <c r="S2452" s="16" t="s">
        <v>6688</v>
      </c>
      <c r="T2452" s="16" t="s">
        <v>35</v>
      </c>
      <c r="U2452" s="16" t="s">
        <v>36</v>
      </c>
      <c r="V2452" s="16">
        <v>31230231</v>
      </c>
      <c r="W2452" s="16">
        <v>2016</v>
      </c>
      <c r="X2452" s="16" t="s">
        <v>86</v>
      </c>
      <c r="Y2452" s="16" t="s">
        <v>38</v>
      </c>
      <c r="Z2452" s="16" t="s">
        <v>39</v>
      </c>
      <c r="AA2452" s="16" t="s">
        <v>40</v>
      </c>
      <c r="AB2452" s="16" t="s">
        <v>40</v>
      </c>
    </row>
    <row r="2453" spans="1:28" x14ac:dyDescent="0.35">
      <c r="A2453" t="s">
        <v>6337</v>
      </c>
      <c r="B2453" t="s">
        <v>12653</v>
      </c>
      <c r="C2453" t="s">
        <v>6356</v>
      </c>
      <c r="D2453" s="1">
        <v>152261106</v>
      </c>
      <c r="E2453" t="s">
        <v>43</v>
      </c>
      <c r="G2453">
        <v>42470</v>
      </c>
      <c r="H2453" s="3">
        <v>1202</v>
      </c>
      <c r="I2453">
        <v>1448240</v>
      </c>
      <c r="J2453" s="4">
        <v>242</v>
      </c>
      <c r="K2453" t="s">
        <v>31</v>
      </c>
      <c r="L2453" t="s">
        <v>60</v>
      </c>
      <c r="M2453" t="s">
        <v>61</v>
      </c>
      <c r="N2453" s="4">
        <v>35</v>
      </c>
      <c r="O2453" s="4">
        <v>3130</v>
      </c>
      <c r="P2453" t="s">
        <v>9004</v>
      </c>
      <c r="Q2453" t="s">
        <v>8984</v>
      </c>
      <c r="R2453" t="s">
        <v>8985</v>
      </c>
      <c r="S2453" t="s">
        <v>6690</v>
      </c>
      <c r="T2453" t="s">
        <v>35</v>
      </c>
      <c r="U2453" t="s">
        <v>36</v>
      </c>
      <c r="V2453">
        <v>42675736</v>
      </c>
      <c r="W2453">
        <v>2016</v>
      </c>
      <c r="X2453" t="s">
        <v>86</v>
      </c>
      <c r="Y2453" t="s">
        <v>38</v>
      </c>
      <c r="Z2453" t="s">
        <v>39</v>
      </c>
      <c r="AA2453" t="s">
        <v>40</v>
      </c>
      <c r="AB2453" t="s">
        <v>40</v>
      </c>
    </row>
    <row r="2454" spans="1:28" x14ac:dyDescent="0.35">
      <c r="A2454" s="16" t="s">
        <v>6337</v>
      </c>
      <c r="B2454" s="16" t="s">
        <v>12654</v>
      </c>
      <c r="C2454" s="16" t="s">
        <v>6373</v>
      </c>
      <c r="D2454" s="17">
        <v>153661104</v>
      </c>
      <c r="E2454" s="16" t="s">
        <v>43</v>
      </c>
      <c r="G2454" s="16">
        <v>42475</v>
      </c>
      <c r="H2454" s="18">
        <v>1234</v>
      </c>
      <c r="I2454" s="16">
        <v>1451407</v>
      </c>
      <c r="J2454" s="19">
        <v>321</v>
      </c>
      <c r="K2454" s="16" t="s">
        <v>31</v>
      </c>
      <c r="L2454" s="16" t="s">
        <v>32</v>
      </c>
      <c r="M2454" s="16" t="s">
        <v>33</v>
      </c>
      <c r="N2454" s="19">
        <v>67</v>
      </c>
      <c r="O2454" s="19">
        <v>8767</v>
      </c>
      <c r="P2454" s="16" t="s">
        <v>8987</v>
      </c>
      <c r="Q2454" s="16" t="s">
        <v>8984</v>
      </c>
      <c r="R2454" s="16" t="s">
        <v>8985</v>
      </c>
      <c r="S2454" s="16" t="s">
        <v>6695</v>
      </c>
      <c r="T2454" s="16" t="s">
        <v>35</v>
      </c>
      <c r="U2454" s="16" t="s">
        <v>36</v>
      </c>
      <c r="V2454" s="16">
        <v>0</v>
      </c>
      <c r="W2454" s="16">
        <v>2016</v>
      </c>
      <c r="X2454" s="16" t="s">
        <v>86</v>
      </c>
      <c r="Y2454" s="16" t="s">
        <v>38</v>
      </c>
      <c r="Z2454" s="16" t="s">
        <v>64</v>
      </c>
      <c r="AA2454" s="16" t="s">
        <v>40</v>
      </c>
      <c r="AB2454" s="16" t="s">
        <v>40</v>
      </c>
    </row>
    <row r="2455" spans="1:28" x14ac:dyDescent="0.35">
      <c r="A2455" t="s">
        <v>6337</v>
      </c>
      <c r="B2455" t="s">
        <v>12653</v>
      </c>
      <c r="C2455" t="s">
        <v>6344</v>
      </c>
      <c r="D2455" s="1">
        <v>152282101</v>
      </c>
      <c r="E2455" t="s">
        <v>30</v>
      </c>
      <c r="G2455">
        <v>42474</v>
      </c>
      <c r="H2455" s="3">
        <v>1940</v>
      </c>
      <c r="I2455">
        <v>1451010</v>
      </c>
      <c r="J2455" s="4">
        <v>500</v>
      </c>
      <c r="K2455" t="s">
        <v>31</v>
      </c>
      <c r="L2455" t="s">
        <v>60</v>
      </c>
      <c r="M2455" t="s">
        <v>94</v>
      </c>
      <c r="N2455" s="4">
        <v>133</v>
      </c>
      <c r="O2455" s="4">
        <v>54883</v>
      </c>
      <c r="P2455" t="s">
        <v>9004</v>
      </c>
      <c r="Q2455" t="s">
        <v>57</v>
      </c>
      <c r="R2455" t="s">
        <v>8985</v>
      </c>
      <c r="S2455" t="s">
        <v>6694</v>
      </c>
      <c r="T2455" t="s">
        <v>35</v>
      </c>
      <c r="U2455" t="s">
        <v>36</v>
      </c>
      <c r="V2455">
        <v>0</v>
      </c>
      <c r="W2455">
        <v>2016</v>
      </c>
      <c r="X2455" t="s">
        <v>86</v>
      </c>
      <c r="Y2455" t="s">
        <v>38</v>
      </c>
      <c r="Z2455" t="s">
        <v>39</v>
      </c>
      <c r="AA2455" t="s">
        <v>40</v>
      </c>
      <c r="AB2455" t="s">
        <v>40</v>
      </c>
    </row>
    <row r="2456" spans="1:28" x14ac:dyDescent="0.35">
      <c r="A2456" s="16" t="s">
        <v>6337</v>
      </c>
      <c r="B2456" s="16" t="s">
        <v>12653</v>
      </c>
      <c r="C2456" s="16" t="s">
        <v>6691</v>
      </c>
      <c r="D2456" s="17">
        <v>153701101</v>
      </c>
      <c r="E2456" s="16" t="s">
        <v>43</v>
      </c>
      <c r="G2456" s="16">
        <v>42470</v>
      </c>
      <c r="H2456" s="18">
        <v>220</v>
      </c>
      <c r="I2456" s="16">
        <v>1448055</v>
      </c>
      <c r="J2456" s="19">
        <v>546</v>
      </c>
      <c r="K2456" s="16" t="s">
        <v>31</v>
      </c>
      <c r="L2456" s="16" t="s">
        <v>32</v>
      </c>
      <c r="M2456" s="16" t="s">
        <v>33</v>
      </c>
      <c r="N2456" s="19">
        <v>31</v>
      </c>
      <c r="O2456" s="19">
        <v>7530</v>
      </c>
      <c r="P2456" s="16" t="s">
        <v>9182</v>
      </c>
      <c r="Q2456" s="16" t="s">
        <v>8984</v>
      </c>
      <c r="R2456" s="16" t="s">
        <v>8985</v>
      </c>
      <c r="S2456" s="16" t="s">
        <v>6692</v>
      </c>
      <c r="T2456" s="16" t="s">
        <v>35</v>
      </c>
      <c r="U2456" s="16" t="s">
        <v>36</v>
      </c>
      <c r="V2456" s="16">
        <v>31230303</v>
      </c>
      <c r="W2456" s="16">
        <v>2016</v>
      </c>
      <c r="X2456" s="16" t="s">
        <v>86</v>
      </c>
      <c r="Y2456" s="16" t="s">
        <v>38</v>
      </c>
      <c r="Z2456" s="16" t="s">
        <v>39</v>
      </c>
      <c r="AA2456" s="16" t="s">
        <v>40</v>
      </c>
      <c r="AB2456" s="16" t="s">
        <v>40</v>
      </c>
    </row>
    <row r="2457" spans="1:28" x14ac:dyDescent="0.35">
      <c r="A2457" t="s">
        <v>6337</v>
      </c>
      <c r="B2457" t="s">
        <v>12653</v>
      </c>
      <c r="C2457" t="s">
        <v>6400</v>
      </c>
      <c r="D2457" s="1">
        <v>152691110</v>
      </c>
      <c r="E2457" t="s">
        <v>43</v>
      </c>
      <c r="G2457">
        <v>42482</v>
      </c>
      <c r="H2457" s="3">
        <v>1015</v>
      </c>
      <c r="I2457">
        <v>1455615</v>
      </c>
      <c r="J2457" s="4">
        <v>606</v>
      </c>
      <c r="K2457" t="s">
        <v>31</v>
      </c>
      <c r="L2457" t="s">
        <v>32</v>
      </c>
      <c r="M2457" t="s">
        <v>33</v>
      </c>
      <c r="N2457" s="4">
        <v>49</v>
      </c>
      <c r="O2457" s="4">
        <v>29694</v>
      </c>
      <c r="P2457" t="s">
        <v>8997</v>
      </c>
      <c r="Q2457" t="s">
        <v>8984</v>
      </c>
      <c r="R2457" t="s">
        <v>8985</v>
      </c>
      <c r="S2457" t="s">
        <v>6696</v>
      </c>
      <c r="T2457" t="s">
        <v>35</v>
      </c>
      <c r="U2457" t="s">
        <v>36</v>
      </c>
      <c r="V2457">
        <v>31233523</v>
      </c>
      <c r="W2457">
        <v>2016</v>
      </c>
      <c r="X2457" t="s">
        <v>86</v>
      </c>
      <c r="Y2457" t="s">
        <v>38</v>
      </c>
      <c r="Z2457" t="s">
        <v>39</v>
      </c>
      <c r="AA2457" t="s">
        <v>40</v>
      </c>
      <c r="AB2457" t="s">
        <v>40</v>
      </c>
    </row>
    <row r="2458" spans="1:28" x14ac:dyDescent="0.35">
      <c r="A2458" s="16" t="s">
        <v>7410</v>
      </c>
      <c r="B2458" s="16" t="s">
        <v>12653</v>
      </c>
      <c r="C2458" s="16" t="s">
        <v>7415</v>
      </c>
      <c r="D2458" s="17">
        <v>42631108</v>
      </c>
      <c r="E2458" s="16" t="s">
        <v>30</v>
      </c>
      <c r="G2458" s="16">
        <v>42484</v>
      </c>
      <c r="H2458" s="18">
        <v>1710</v>
      </c>
      <c r="I2458" s="16">
        <v>1457268</v>
      </c>
      <c r="J2458" s="19">
        <v>958</v>
      </c>
      <c r="K2458" s="16" t="s">
        <v>31</v>
      </c>
      <c r="L2458" s="16" t="s">
        <v>32</v>
      </c>
      <c r="M2458" s="16" t="s">
        <v>33</v>
      </c>
      <c r="N2458" s="19">
        <v>120</v>
      </c>
      <c r="O2458" s="19">
        <v>23494</v>
      </c>
      <c r="P2458" s="16" t="s">
        <v>8983</v>
      </c>
      <c r="Q2458" s="16" t="s">
        <v>57</v>
      </c>
      <c r="R2458" s="16" t="s">
        <v>8985</v>
      </c>
      <c r="S2458" s="16" t="s">
        <v>7710</v>
      </c>
      <c r="T2458" s="16" t="s">
        <v>35</v>
      </c>
      <c r="U2458" s="16" t="s">
        <v>36</v>
      </c>
      <c r="V2458" s="16">
        <v>0</v>
      </c>
      <c r="W2458" s="16">
        <v>2016</v>
      </c>
      <c r="X2458" s="16" t="s">
        <v>86</v>
      </c>
      <c r="Y2458" s="16" t="s">
        <v>38</v>
      </c>
      <c r="Z2458" s="16" t="s">
        <v>39</v>
      </c>
      <c r="AA2458" s="16" t="s">
        <v>40</v>
      </c>
      <c r="AB2458" s="16" t="s">
        <v>40</v>
      </c>
    </row>
    <row r="2459" spans="1:28" x14ac:dyDescent="0.35">
      <c r="A2459" t="s">
        <v>7410</v>
      </c>
      <c r="B2459" t="s">
        <v>12653</v>
      </c>
      <c r="C2459" t="s">
        <v>7505</v>
      </c>
      <c r="D2459" s="1">
        <v>42271103</v>
      </c>
      <c r="E2459" t="s">
        <v>30</v>
      </c>
      <c r="G2459">
        <v>42483</v>
      </c>
      <c r="H2459" s="3">
        <v>817</v>
      </c>
      <c r="I2459">
        <v>1456576</v>
      </c>
      <c r="J2459" s="4">
        <v>397</v>
      </c>
      <c r="K2459" t="s">
        <v>31</v>
      </c>
      <c r="L2459" t="s">
        <v>1061</v>
      </c>
      <c r="M2459" t="s">
        <v>1111</v>
      </c>
      <c r="N2459" s="4">
        <v>1014</v>
      </c>
      <c r="O2459" s="4">
        <v>170386</v>
      </c>
      <c r="P2459" t="s">
        <v>8987</v>
      </c>
      <c r="Q2459" t="s">
        <v>8984</v>
      </c>
      <c r="R2459" t="s">
        <v>8985</v>
      </c>
      <c r="S2459" t="s">
        <v>7709</v>
      </c>
      <c r="T2459" t="s">
        <v>35</v>
      </c>
      <c r="U2459" t="s">
        <v>36</v>
      </c>
      <c r="V2459">
        <v>42684529</v>
      </c>
      <c r="W2459">
        <v>2016</v>
      </c>
      <c r="X2459" t="s">
        <v>86</v>
      </c>
      <c r="Y2459" t="s">
        <v>38</v>
      </c>
      <c r="Z2459" t="s">
        <v>39</v>
      </c>
      <c r="AA2459" t="s">
        <v>40</v>
      </c>
      <c r="AB2459" t="s">
        <v>40</v>
      </c>
    </row>
    <row r="2460" spans="1:28" x14ac:dyDescent="0.35">
      <c r="A2460" s="16" t="s">
        <v>7410</v>
      </c>
      <c r="B2460" s="16" t="s">
        <v>12653</v>
      </c>
      <c r="C2460" s="16" t="s">
        <v>7445</v>
      </c>
      <c r="D2460" s="17">
        <v>43321103</v>
      </c>
      <c r="E2460" s="16" t="s">
        <v>59</v>
      </c>
      <c r="G2460" s="16">
        <v>42478</v>
      </c>
      <c r="H2460" s="18">
        <v>717</v>
      </c>
      <c r="I2460" s="16">
        <v>1452707</v>
      </c>
      <c r="J2460" s="19">
        <v>562</v>
      </c>
      <c r="K2460" s="16" t="s">
        <v>31</v>
      </c>
      <c r="L2460" s="16" t="s">
        <v>60</v>
      </c>
      <c r="M2460" s="16" t="s">
        <v>94</v>
      </c>
      <c r="N2460" s="19">
        <v>1462</v>
      </c>
      <c r="O2460" s="19">
        <v>173257</v>
      </c>
      <c r="P2460" s="16" t="s">
        <v>8987</v>
      </c>
      <c r="Q2460" s="16" t="s">
        <v>57</v>
      </c>
      <c r="R2460" s="16" t="s">
        <v>8985</v>
      </c>
      <c r="S2460" s="16" t="s">
        <v>7707</v>
      </c>
      <c r="T2460" s="16" t="s">
        <v>35</v>
      </c>
      <c r="U2460" s="16" t="s">
        <v>36</v>
      </c>
      <c r="V2460" s="16">
        <v>31232106</v>
      </c>
      <c r="W2460" s="16">
        <v>2016</v>
      </c>
      <c r="X2460" s="16" t="s">
        <v>86</v>
      </c>
      <c r="Y2460" s="16" t="s">
        <v>38</v>
      </c>
      <c r="Z2460" s="16" t="s">
        <v>39</v>
      </c>
      <c r="AA2460" s="16" t="s">
        <v>40</v>
      </c>
      <c r="AB2460" s="16" t="s">
        <v>40</v>
      </c>
    </row>
    <row r="2461" spans="1:28" x14ac:dyDescent="0.35">
      <c r="A2461" t="s">
        <v>7410</v>
      </c>
      <c r="B2461" t="s">
        <v>12654</v>
      </c>
      <c r="C2461" t="s">
        <v>7445</v>
      </c>
      <c r="D2461" s="1">
        <v>43321103</v>
      </c>
      <c r="E2461" t="s">
        <v>43</v>
      </c>
      <c r="G2461">
        <v>42482</v>
      </c>
      <c r="H2461" s="3">
        <v>1558</v>
      </c>
      <c r="I2461">
        <v>1456062</v>
      </c>
      <c r="J2461" s="4">
        <v>1150</v>
      </c>
      <c r="K2461" t="s">
        <v>31</v>
      </c>
      <c r="L2461" t="s">
        <v>32</v>
      </c>
      <c r="M2461" t="s">
        <v>83</v>
      </c>
      <c r="N2461" s="4">
        <v>25</v>
      </c>
      <c r="O2461" s="4">
        <v>28750</v>
      </c>
      <c r="P2461" t="s">
        <v>9004</v>
      </c>
      <c r="Q2461" t="s">
        <v>79</v>
      </c>
      <c r="R2461" t="s">
        <v>8985</v>
      </c>
      <c r="S2461" t="s">
        <v>7708</v>
      </c>
      <c r="T2461" t="s">
        <v>35</v>
      </c>
      <c r="U2461" t="s">
        <v>36</v>
      </c>
      <c r="V2461">
        <v>42684361</v>
      </c>
      <c r="W2461">
        <v>2016</v>
      </c>
      <c r="X2461" t="s">
        <v>86</v>
      </c>
      <c r="Y2461" t="s">
        <v>38</v>
      </c>
      <c r="Z2461" t="s">
        <v>64</v>
      </c>
      <c r="AA2461" t="s">
        <v>40</v>
      </c>
      <c r="AB2461" t="s">
        <v>40</v>
      </c>
    </row>
    <row r="2462" spans="1:28" x14ac:dyDescent="0.35">
      <c r="A2462" s="16" t="s">
        <v>7410</v>
      </c>
      <c r="B2462" s="16" t="s">
        <v>12654</v>
      </c>
      <c r="C2462" s="16" t="s">
        <v>7445</v>
      </c>
      <c r="D2462" s="17">
        <v>43321103</v>
      </c>
      <c r="E2462" s="16" t="s">
        <v>30</v>
      </c>
      <c r="G2462" s="16">
        <v>42486</v>
      </c>
      <c r="H2462" s="18">
        <v>415</v>
      </c>
      <c r="I2462" s="16">
        <v>1459092</v>
      </c>
      <c r="J2462" s="19">
        <v>535</v>
      </c>
      <c r="K2462" s="16" t="s">
        <v>31</v>
      </c>
      <c r="L2462" s="16" t="s">
        <v>60</v>
      </c>
      <c r="M2462" s="16" t="s">
        <v>94</v>
      </c>
      <c r="N2462" s="19">
        <v>16</v>
      </c>
      <c r="O2462" s="19">
        <v>8560</v>
      </c>
      <c r="P2462" s="16" t="s">
        <v>8987</v>
      </c>
      <c r="Q2462" s="16" t="s">
        <v>57</v>
      </c>
      <c r="R2462" s="16" t="s">
        <v>8985</v>
      </c>
      <c r="S2462" s="16" t="s">
        <v>7711</v>
      </c>
      <c r="T2462" s="16" t="s">
        <v>35</v>
      </c>
      <c r="U2462" s="16" t="s">
        <v>36</v>
      </c>
      <c r="V2462" s="16">
        <v>0</v>
      </c>
      <c r="W2462" s="16">
        <v>2016</v>
      </c>
      <c r="X2462" s="16" t="s">
        <v>86</v>
      </c>
      <c r="Y2462" s="16" t="s">
        <v>38</v>
      </c>
      <c r="Z2462" s="16" t="s">
        <v>172</v>
      </c>
      <c r="AA2462" s="16" t="s">
        <v>40</v>
      </c>
      <c r="AB2462" s="16" t="s">
        <v>40</v>
      </c>
    </row>
    <row r="2463" spans="1:28" x14ac:dyDescent="0.35">
      <c r="A2463" t="s">
        <v>7410</v>
      </c>
      <c r="B2463" t="s">
        <v>12653</v>
      </c>
      <c r="C2463" t="s">
        <v>7613</v>
      </c>
      <c r="D2463" s="1">
        <v>42891101</v>
      </c>
      <c r="E2463" t="s">
        <v>91</v>
      </c>
      <c r="G2463">
        <v>42463</v>
      </c>
      <c r="H2463" s="3">
        <v>1201</v>
      </c>
      <c r="I2463">
        <v>1443616</v>
      </c>
      <c r="J2463" s="4">
        <v>441</v>
      </c>
      <c r="K2463" t="s">
        <v>31</v>
      </c>
      <c r="L2463" t="s">
        <v>66</v>
      </c>
      <c r="M2463" t="s">
        <v>415</v>
      </c>
      <c r="N2463" s="4">
        <v>8</v>
      </c>
      <c r="O2463" s="4">
        <v>3528</v>
      </c>
      <c r="P2463" t="s">
        <v>8983</v>
      </c>
      <c r="Q2463" t="s">
        <v>8984</v>
      </c>
      <c r="R2463" t="s">
        <v>8985</v>
      </c>
      <c r="S2463" t="s">
        <v>7706</v>
      </c>
      <c r="T2463" t="s">
        <v>35</v>
      </c>
      <c r="U2463" t="s">
        <v>36</v>
      </c>
      <c r="V2463">
        <v>31228811</v>
      </c>
      <c r="W2463">
        <v>2016</v>
      </c>
      <c r="X2463" t="s">
        <v>86</v>
      </c>
      <c r="Y2463" t="s">
        <v>38</v>
      </c>
      <c r="Z2463" t="s">
        <v>39</v>
      </c>
      <c r="AA2463" t="s">
        <v>40</v>
      </c>
      <c r="AB2463" t="s">
        <v>40</v>
      </c>
    </row>
    <row r="2464" spans="1:28" x14ac:dyDescent="0.35">
      <c r="A2464" s="16" t="s">
        <v>8258</v>
      </c>
      <c r="B2464" s="16" t="s">
        <v>12653</v>
      </c>
      <c r="C2464" s="16" t="s">
        <v>8275</v>
      </c>
      <c r="D2464" s="17">
        <v>163451702</v>
      </c>
      <c r="E2464" s="16" t="s">
        <v>53</v>
      </c>
      <c r="G2464" s="16">
        <v>42482</v>
      </c>
      <c r="H2464" s="18">
        <v>1411</v>
      </c>
      <c r="I2464" s="16">
        <v>1455963</v>
      </c>
      <c r="J2464" s="19">
        <v>349</v>
      </c>
      <c r="K2464" s="16" t="s">
        <v>31</v>
      </c>
      <c r="L2464" s="16" t="s">
        <v>66</v>
      </c>
      <c r="M2464" s="16" t="s">
        <v>415</v>
      </c>
      <c r="N2464" s="19">
        <v>433</v>
      </c>
      <c r="O2464" s="19">
        <v>110405</v>
      </c>
      <c r="P2464" s="16" t="s">
        <v>8992</v>
      </c>
      <c r="Q2464" s="16" t="s">
        <v>781</v>
      </c>
      <c r="R2464" s="16" t="s">
        <v>8985</v>
      </c>
      <c r="S2464" s="16" t="s">
        <v>8368</v>
      </c>
      <c r="T2464" s="16" t="s">
        <v>35</v>
      </c>
      <c r="U2464" s="16" t="s">
        <v>36</v>
      </c>
      <c r="V2464" s="16">
        <v>0</v>
      </c>
      <c r="W2464" s="16">
        <v>2016</v>
      </c>
      <c r="X2464" s="16" t="s">
        <v>86</v>
      </c>
      <c r="Y2464" s="16" t="s">
        <v>38</v>
      </c>
      <c r="Z2464" s="16" t="s">
        <v>45</v>
      </c>
      <c r="AA2464" s="16" t="s">
        <v>40</v>
      </c>
      <c r="AB2464" s="16" t="s">
        <v>38</v>
      </c>
    </row>
    <row r="2465" spans="1:28" x14ac:dyDescent="0.35">
      <c r="A2465" t="s">
        <v>8258</v>
      </c>
      <c r="B2465" t="s">
        <v>12653</v>
      </c>
      <c r="C2465" t="s">
        <v>8280</v>
      </c>
      <c r="D2465" s="1">
        <v>162211101</v>
      </c>
      <c r="E2465" t="s">
        <v>43</v>
      </c>
      <c r="G2465">
        <v>42485</v>
      </c>
      <c r="H2465" s="3">
        <v>1129</v>
      </c>
      <c r="I2465">
        <v>1458393</v>
      </c>
      <c r="J2465" s="4">
        <v>480</v>
      </c>
      <c r="K2465" t="s">
        <v>31</v>
      </c>
      <c r="L2465" t="s">
        <v>60</v>
      </c>
      <c r="M2465" t="s">
        <v>61</v>
      </c>
      <c r="N2465" s="4">
        <v>3</v>
      </c>
      <c r="O2465" s="4">
        <v>1440</v>
      </c>
      <c r="P2465" t="s">
        <v>8983</v>
      </c>
      <c r="Q2465" t="s">
        <v>57</v>
      </c>
      <c r="R2465" t="s">
        <v>8985</v>
      </c>
      <c r="S2465" t="s">
        <v>8372</v>
      </c>
      <c r="T2465" t="s">
        <v>35</v>
      </c>
      <c r="U2465" t="s">
        <v>36</v>
      </c>
      <c r="V2465">
        <v>0</v>
      </c>
      <c r="W2465">
        <v>2016</v>
      </c>
      <c r="X2465" t="s">
        <v>86</v>
      </c>
      <c r="Y2465" t="s">
        <v>38</v>
      </c>
      <c r="Z2465" t="s">
        <v>39</v>
      </c>
      <c r="AA2465" t="s">
        <v>40</v>
      </c>
      <c r="AB2465" t="s">
        <v>40</v>
      </c>
    </row>
    <row r="2466" spans="1:28" x14ac:dyDescent="0.35">
      <c r="A2466" s="16" t="s">
        <v>8258</v>
      </c>
      <c r="B2466" s="16" t="s">
        <v>12653</v>
      </c>
      <c r="C2466" s="16" t="s">
        <v>8266</v>
      </c>
      <c r="D2466" s="17">
        <v>163201102</v>
      </c>
      <c r="E2466" s="16" t="s">
        <v>43</v>
      </c>
      <c r="G2466" s="16">
        <v>42483</v>
      </c>
      <c r="H2466" s="18">
        <v>1025</v>
      </c>
      <c r="I2466" s="16">
        <v>1456639</v>
      </c>
      <c r="J2466" s="19">
        <v>775</v>
      </c>
      <c r="K2466" s="16" t="s">
        <v>31</v>
      </c>
      <c r="L2466" s="16" t="s">
        <v>32</v>
      </c>
      <c r="M2466" s="16" t="s">
        <v>33</v>
      </c>
      <c r="N2466" s="19">
        <v>6</v>
      </c>
      <c r="O2466" s="19">
        <v>2118</v>
      </c>
      <c r="P2466" s="16" t="s">
        <v>8983</v>
      </c>
      <c r="Q2466" s="16" t="s">
        <v>57</v>
      </c>
      <c r="R2466" s="16" t="s">
        <v>8985</v>
      </c>
      <c r="S2466" s="16" t="s">
        <v>8369</v>
      </c>
      <c r="T2466" s="16" t="s">
        <v>35</v>
      </c>
      <c r="U2466" s="16" t="s">
        <v>36</v>
      </c>
      <c r="V2466" s="16">
        <v>0</v>
      </c>
      <c r="W2466" s="16">
        <v>2016</v>
      </c>
      <c r="X2466" s="16" t="s">
        <v>86</v>
      </c>
      <c r="Y2466" s="16" t="s">
        <v>38</v>
      </c>
      <c r="Z2466" s="16" t="s">
        <v>64</v>
      </c>
      <c r="AA2466" s="16" t="s">
        <v>40</v>
      </c>
      <c r="AB2466" s="16" t="s">
        <v>40</v>
      </c>
    </row>
    <row r="2467" spans="1:28" x14ac:dyDescent="0.35">
      <c r="A2467" t="s">
        <v>8258</v>
      </c>
      <c r="B2467" t="s">
        <v>12654</v>
      </c>
      <c r="C2467" t="s">
        <v>8266</v>
      </c>
      <c r="D2467" s="1">
        <v>163201102</v>
      </c>
      <c r="E2467" t="s">
        <v>43</v>
      </c>
      <c r="G2467">
        <v>42490</v>
      </c>
      <c r="H2467" s="3">
        <v>630</v>
      </c>
      <c r="I2467">
        <v>1461941</v>
      </c>
      <c r="J2467" s="4">
        <v>446</v>
      </c>
      <c r="K2467" t="s">
        <v>31</v>
      </c>
      <c r="L2467" t="s">
        <v>32</v>
      </c>
      <c r="M2467" t="s">
        <v>33</v>
      </c>
      <c r="N2467" s="4">
        <v>5</v>
      </c>
      <c r="O2467" s="4">
        <v>2230</v>
      </c>
      <c r="P2467" t="s">
        <v>8983</v>
      </c>
      <c r="Q2467" t="s">
        <v>8984</v>
      </c>
      <c r="R2467" t="s">
        <v>8985</v>
      </c>
      <c r="S2467" t="s">
        <v>8375</v>
      </c>
      <c r="T2467" t="s">
        <v>35</v>
      </c>
      <c r="U2467" t="s">
        <v>36</v>
      </c>
      <c r="V2467">
        <v>31235538</v>
      </c>
      <c r="W2467">
        <v>2016</v>
      </c>
      <c r="X2467" t="s">
        <v>86</v>
      </c>
      <c r="Y2467" t="s">
        <v>38</v>
      </c>
      <c r="Z2467" t="s">
        <v>64</v>
      </c>
      <c r="AA2467" t="s">
        <v>40</v>
      </c>
      <c r="AB2467" t="s">
        <v>40</v>
      </c>
    </row>
    <row r="2468" spans="1:28" x14ac:dyDescent="0.35">
      <c r="A2468" s="16" t="s">
        <v>8258</v>
      </c>
      <c r="B2468" s="16" t="s">
        <v>12653</v>
      </c>
      <c r="C2468" s="16" t="s">
        <v>8259</v>
      </c>
      <c r="D2468" s="17">
        <v>163751102</v>
      </c>
      <c r="E2468" s="16" t="s">
        <v>59</v>
      </c>
      <c r="G2468" s="16">
        <v>42485</v>
      </c>
      <c r="H2468" s="18">
        <v>1331</v>
      </c>
      <c r="I2468" s="16">
        <v>1458561</v>
      </c>
      <c r="J2468" s="19">
        <v>338</v>
      </c>
      <c r="K2468" s="16" t="s">
        <v>31</v>
      </c>
      <c r="L2468" s="16" t="s">
        <v>384</v>
      </c>
      <c r="M2468" s="16" t="s">
        <v>1178</v>
      </c>
      <c r="N2468" s="19">
        <v>4589</v>
      </c>
      <c r="O2468" s="19">
        <v>208981</v>
      </c>
      <c r="P2468" s="16" t="s">
        <v>8983</v>
      </c>
      <c r="Q2468" s="16" t="s">
        <v>8373</v>
      </c>
      <c r="R2468" s="16" t="s">
        <v>8985</v>
      </c>
      <c r="S2468" s="16" t="s">
        <v>8374</v>
      </c>
      <c r="T2468" s="16" t="s">
        <v>35</v>
      </c>
      <c r="U2468" s="16" t="s">
        <v>36</v>
      </c>
      <c r="V2468" s="16">
        <v>0</v>
      </c>
      <c r="W2468" s="16">
        <v>2016</v>
      </c>
      <c r="X2468" s="16" t="s">
        <v>86</v>
      </c>
      <c r="Y2468" s="16" t="s">
        <v>38</v>
      </c>
      <c r="Z2468" s="16" t="s">
        <v>422</v>
      </c>
      <c r="AA2468" s="16" t="s">
        <v>40</v>
      </c>
      <c r="AB2468" s="16" t="s">
        <v>40</v>
      </c>
    </row>
    <row r="2469" spans="1:28" x14ac:dyDescent="0.35">
      <c r="A2469" t="s">
        <v>8258</v>
      </c>
      <c r="B2469" t="s">
        <v>12653</v>
      </c>
      <c r="C2469" t="s">
        <v>8268</v>
      </c>
      <c r="D2469" s="1">
        <v>163011101</v>
      </c>
      <c r="E2469" t="s">
        <v>43</v>
      </c>
      <c r="G2469">
        <v>42484</v>
      </c>
      <c r="H2469" s="3">
        <v>2026</v>
      </c>
      <c r="I2469">
        <v>1457497</v>
      </c>
      <c r="J2469" s="4">
        <v>299</v>
      </c>
      <c r="K2469" t="s">
        <v>31</v>
      </c>
      <c r="L2469" t="s">
        <v>384</v>
      </c>
      <c r="M2469" t="s">
        <v>1178</v>
      </c>
      <c r="N2469" s="4">
        <v>6</v>
      </c>
      <c r="O2469" s="4">
        <v>1794</v>
      </c>
      <c r="P2469" t="s">
        <v>13131</v>
      </c>
      <c r="Q2469" t="s">
        <v>781</v>
      </c>
      <c r="R2469" t="s">
        <v>8985</v>
      </c>
      <c r="S2469" t="s">
        <v>8371</v>
      </c>
      <c r="T2469" t="s">
        <v>35</v>
      </c>
      <c r="U2469" t="s">
        <v>36</v>
      </c>
      <c r="V2469">
        <v>0</v>
      </c>
      <c r="W2469">
        <v>2016</v>
      </c>
      <c r="X2469" t="s">
        <v>86</v>
      </c>
      <c r="Y2469" t="s">
        <v>38</v>
      </c>
      <c r="Z2469" t="s">
        <v>64</v>
      </c>
      <c r="AA2469" t="s">
        <v>40</v>
      </c>
      <c r="AB2469" t="s">
        <v>40</v>
      </c>
    </row>
    <row r="2470" spans="1:28" x14ac:dyDescent="0.35">
      <c r="A2470" s="16" t="s">
        <v>8258</v>
      </c>
      <c r="B2470" s="16" t="s">
        <v>12653</v>
      </c>
      <c r="C2470" s="16" t="s">
        <v>8268</v>
      </c>
      <c r="D2470" s="17">
        <v>163011101</v>
      </c>
      <c r="E2470" s="16" t="s">
        <v>53</v>
      </c>
      <c r="G2470" s="16">
        <v>42484</v>
      </c>
      <c r="H2470" s="18">
        <v>2035</v>
      </c>
      <c r="I2470" s="16">
        <v>1457509</v>
      </c>
      <c r="J2470" s="19">
        <v>847</v>
      </c>
      <c r="K2470" s="16" t="s">
        <v>31</v>
      </c>
      <c r="L2470" s="16" t="s">
        <v>384</v>
      </c>
      <c r="M2470" s="16" t="s">
        <v>1178</v>
      </c>
      <c r="N2470" s="19">
        <v>27</v>
      </c>
      <c r="O2470" s="19">
        <v>5625</v>
      </c>
      <c r="P2470" s="16" t="s">
        <v>13131</v>
      </c>
      <c r="Q2470" s="16" t="s">
        <v>8984</v>
      </c>
      <c r="R2470" s="16" t="s">
        <v>8985</v>
      </c>
      <c r="S2470" s="16" t="s">
        <v>8370</v>
      </c>
      <c r="T2470" s="16" t="s">
        <v>35</v>
      </c>
      <c r="U2470" s="16" t="s">
        <v>36</v>
      </c>
      <c r="V2470" s="16">
        <v>0</v>
      </c>
      <c r="W2470" s="16">
        <v>2016</v>
      </c>
      <c r="X2470" s="16" t="s">
        <v>86</v>
      </c>
      <c r="Y2470" s="16" t="s">
        <v>38</v>
      </c>
      <c r="Z2470" s="16" t="s">
        <v>45</v>
      </c>
      <c r="AA2470" s="16" t="s">
        <v>40</v>
      </c>
      <c r="AB2470" s="16" t="s">
        <v>38</v>
      </c>
    </row>
    <row r="2471" spans="1:28" x14ac:dyDescent="0.35">
      <c r="A2471" t="s">
        <v>8258</v>
      </c>
      <c r="B2471" t="s">
        <v>12653</v>
      </c>
      <c r="C2471" t="s">
        <v>8268</v>
      </c>
      <c r="D2471" s="1">
        <v>163011101</v>
      </c>
      <c r="E2471" t="s">
        <v>43</v>
      </c>
      <c r="G2471">
        <v>42475</v>
      </c>
      <c r="H2471" s="3">
        <v>1642</v>
      </c>
      <c r="I2471">
        <v>1451621</v>
      </c>
      <c r="J2471" s="4">
        <v>736</v>
      </c>
      <c r="K2471" t="s">
        <v>31</v>
      </c>
      <c r="L2471" t="s">
        <v>32</v>
      </c>
      <c r="M2471" t="s">
        <v>33</v>
      </c>
      <c r="N2471" s="4">
        <v>8</v>
      </c>
      <c r="O2471" s="4">
        <v>4472</v>
      </c>
      <c r="P2471" t="s">
        <v>8987</v>
      </c>
      <c r="Q2471" t="s">
        <v>8984</v>
      </c>
      <c r="R2471" t="s">
        <v>8985</v>
      </c>
      <c r="S2471" t="s">
        <v>8366</v>
      </c>
      <c r="T2471" t="s">
        <v>35</v>
      </c>
      <c r="U2471" t="s">
        <v>36</v>
      </c>
      <c r="V2471">
        <v>42680311</v>
      </c>
      <c r="W2471">
        <v>2016</v>
      </c>
      <c r="X2471" t="s">
        <v>86</v>
      </c>
      <c r="Y2471" t="s">
        <v>38</v>
      </c>
      <c r="Z2471" t="s">
        <v>64</v>
      </c>
      <c r="AA2471" t="s">
        <v>40</v>
      </c>
      <c r="AB2471" t="s">
        <v>40</v>
      </c>
    </row>
    <row r="2472" spans="1:28" x14ac:dyDescent="0.35">
      <c r="A2472" s="16" t="s">
        <v>8258</v>
      </c>
      <c r="B2472" s="16" t="s">
        <v>12653</v>
      </c>
      <c r="C2472" s="16" t="s">
        <v>12848</v>
      </c>
      <c r="D2472" s="17">
        <v>163541102</v>
      </c>
      <c r="E2472" s="16" t="s">
        <v>53</v>
      </c>
      <c r="G2472" s="16">
        <v>42475</v>
      </c>
      <c r="H2472" s="18">
        <v>1828</v>
      </c>
      <c r="I2472" s="16">
        <v>1451686</v>
      </c>
      <c r="J2472" s="19">
        <v>497</v>
      </c>
      <c r="K2472" s="16" t="s">
        <v>31</v>
      </c>
      <c r="L2472" s="16" t="s">
        <v>32</v>
      </c>
      <c r="M2472" s="16" t="s">
        <v>83</v>
      </c>
      <c r="N2472" s="19">
        <v>79</v>
      </c>
      <c r="O2472" s="19">
        <v>13823</v>
      </c>
      <c r="P2472" s="16" t="s">
        <v>8987</v>
      </c>
      <c r="Q2472" s="16" t="s">
        <v>8984</v>
      </c>
      <c r="R2472" s="16" t="s">
        <v>8985</v>
      </c>
      <c r="S2472" s="16" t="s">
        <v>8367</v>
      </c>
      <c r="T2472" s="16" t="s">
        <v>35</v>
      </c>
      <c r="U2472" s="16" t="s">
        <v>36</v>
      </c>
      <c r="V2472" s="16">
        <v>42680307</v>
      </c>
      <c r="W2472" s="16">
        <v>2016</v>
      </c>
      <c r="X2472" s="16" t="s">
        <v>86</v>
      </c>
      <c r="Y2472" s="16" t="s">
        <v>38</v>
      </c>
      <c r="Z2472" s="16" t="s">
        <v>39</v>
      </c>
      <c r="AA2472" s="16" t="s">
        <v>40</v>
      </c>
      <c r="AB2472" s="16" t="s">
        <v>38</v>
      </c>
    </row>
    <row r="2473" spans="1:28" x14ac:dyDescent="0.35">
      <c r="A2473" t="s">
        <v>8579</v>
      </c>
      <c r="B2473" t="s">
        <v>12653</v>
      </c>
      <c r="C2473" t="s">
        <v>8584</v>
      </c>
      <c r="D2473" s="1">
        <v>254432104</v>
      </c>
      <c r="E2473" t="s">
        <v>43</v>
      </c>
      <c r="G2473">
        <v>42482</v>
      </c>
      <c r="H2473" s="3">
        <v>1438</v>
      </c>
      <c r="I2473">
        <v>1455954</v>
      </c>
      <c r="J2473" s="4">
        <v>439</v>
      </c>
      <c r="K2473" t="s">
        <v>31</v>
      </c>
      <c r="L2473" t="s">
        <v>32</v>
      </c>
      <c r="M2473" t="s">
        <v>33</v>
      </c>
      <c r="N2473" s="4">
        <v>76</v>
      </c>
      <c r="O2473" s="4">
        <v>16776</v>
      </c>
      <c r="P2473" t="s">
        <v>13132</v>
      </c>
      <c r="Q2473" t="s">
        <v>57</v>
      </c>
      <c r="R2473" t="s">
        <v>8985</v>
      </c>
      <c r="S2473" t="s">
        <v>8723</v>
      </c>
      <c r="T2473" t="s">
        <v>35</v>
      </c>
      <c r="U2473" t="s">
        <v>36</v>
      </c>
      <c r="V2473">
        <v>0</v>
      </c>
      <c r="W2473">
        <v>2016</v>
      </c>
      <c r="X2473" t="s">
        <v>86</v>
      </c>
      <c r="Y2473" t="s">
        <v>38</v>
      </c>
      <c r="Z2473" t="s">
        <v>64</v>
      </c>
      <c r="AA2473" t="s">
        <v>40</v>
      </c>
      <c r="AB2473" t="s">
        <v>40</v>
      </c>
    </row>
    <row r="2474" spans="1:28" x14ac:dyDescent="0.35">
      <c r="A2474" s="16" t="s">
        <v>8579</v>
      </c>
      <c r="B2474" s="16" t="s">
        <v>12653</v>
      </c>
      <c r="C2474" s="16" t="s">
        <v>8659</v>
      </c>
      <c r="D2474" s="17">
        <v>252811102</v>
      </c>
      <c r="E2474" s="16" t="s">
        <v>43</v>
      </c>
      <c r="G2474" s="16">
        <v>42469</v>
      </c>
      <c r="H2474" s="18">
        <v>603</v>
      </c>
      <c r="I2474" s="16">
        <v>1447405</v>
      </c>
      <c r="J2474" s="19">
        <v>633</v>
      </c>
      <c r="K2474" s="16" t="s">
        <v>31</v>
      </c>
      <c r="L2474" s="16" t="s">
        <v>66</v>
      </c>
      <c r="M2474" s="16" t="s">
        <v>415</v>
      </c>
      <c r="N2474" s="19">
        <v>75</v>
      </c>
      <c r="O2474" s="19">
        <v>47475</v>
      </c>
      <c r="P2474" s="16" t="s">
        <v>8992</v>
      </c>
      <c r="Q2474" s="16" t="s">
        <v>57</v>
      </c>
      <c r="R2474" s="16" t="s">
        <v>8985</v>
      </c>
      <c r="S2474" s="16" t="s">
        <v>8720</v>
      </c>
      <c r="T2474" s="16" t="s">
        <v>35</v>
      </c>
      <c r="U2474" s="16" t="s">
        <v>36</v>
      </c>
      <c r="V2474" s="16">
        <v>0</v>
      </c>
      <c r="W2474" s="16">
        <v>2016</v>
      </c>
      <c r="X2474" s="16" t="s">
        <v>86</v>
      </c>
      <c r="Y2474" s="16" t="s">
        <v>38</v>
      </c>
      <c r="Z2474" s="16" t="s">
        <v>64</v>
      </c>
      <c r="AA2474" s="16" t="s">
        <v>40</v>
      </c>
      <c r="AB2474" s="16" t="s">
        <v>38</v>
      </c>
    </row>
    <row r="2475" spans="1:28" x14ac:dyDescent="0.35">
      <c r="A2475" t="s">
        <v>8579</v>
      </c>
      <c r="B2475" t="s">
        <v>12653</v>
      </c>
      <c r="C2475" t="s">
        <v>8587</v>
      </c>
      <c r="D2475" s="1">
        <v>163351703</v>
      </c>
      <c r="E2475" t="s">
        <v>30</v>
      </c>
      <c r="G2475">
        <v>42471</v>
      </c>
      <c r="H2475" s="3">
        <v>1453</v>
      </c>
      <c r="I2475">
        <v>1448988</v>
      </c>
      <c r="J2475" s="4">
        <v>474</v>
      </c>
      <c r="K2475" t="s">
        <v>31</v>
      </c>
      <c r="L2475" t="s">
        <v>32</v>
      </c>
      <c r="M2475" t="s">
        <v>1000</v>
      </c>
      <c r="N2475" s="4">
        <v>157</v>
      </c>
      <c r="O2475" s="4">
        <v>38354</v>
      </c>
      <c r="P2475" t="s">
        <v>8990</v>
      </c>
      <c r="Q2475" t="s">
        <v>8984</v>
      </c>
      <c r="R2475" t="s">
        <v>8985</v>
      </c>
      <c r="S2475" t="s">
        <v>8721</v>
      </c>
      <c r="T2475" t="s">
        <v>35</v>
      </c>
      <c r="U2475" t="s">
        <v>36</v>
      </c>
      <c r="V2475">
        <v>31230611</v>
      </c>
      <c r="W2475">
        <v>2016</v>
      </c>
      <c r="X2475" t="s">
        <v>86</v>
      </c>
      <c r="Y2475" t="s">
        <v>38</v>
      </c>
      <c r="Z2475" t="s">
        <v>39</v>
      </c>
      <c r="AA2475" t="s">
        <v>40</v>
      </c>
      <c r="AB2475" t="s">
        <v>40</v>
      </c>
    </row>
    <row r="2476" spans="1:28" x14ac:dyDescent="0.35">
      <c r="A2476" s="16" t="s">
        <v>8579</v>
      </c>
      <c r="B2476" s="16" t="s">
        <v>12653</v>
      </c>
      <c r="C2476" s="16" t="s">
        <v>8271</v>
      </c>
      <c r="D2476" s="17">
        <v>163781704</v>
      </c>
      <c r="E2476" s="16" t="s">
        <v>30</v>
      </c>
      <c r="G2476" s="16">
        <v>42479</v>
      </c>
      <c r="H2476" s="18">
        <v>1032</v>
      </c>
      <c r="I2476" s="16">
        <v>1453641</v>
      </c>
      <c r="J2476" s="19">
        <v>296</v>
      </c>
      <c r="K2476" s="16" t="s">
        <v>31</v>
      </c>
      <c r="L2476" s="16" t="s">
        <v>60</v>
      </c>
      <c r="M2476" s="16" t="s">
        <v>382</v>
      </c>
      <c r="N2476" s="19">
        <v>4</v>
      </c>
      <c r="O2476" s="19">
        <v>1184</v>
      </c>
      <c r="P2476" s="16" t="s">
        <v>8983</v>
      </c>
      <c r="Q2476" s="16" t="s">
        <v>8984</v>
      </c>
      <c r="R2476" s="16" t="s">
        <v>8985</v>
      </c>
      <c r="S2476" s="16" t="s">
        <v>8722</v>
      </c>
      <c r="T2476" s="16" t="s">
        <v>35</v>
      </c>
      <c r="U2476" s="16" t="s">
        <v>36</v>
      </c>
      <c r="V2476" s="16">
        <v>42682191</v>
      </c>
      <c r="W2476" s="16">
        <v>2016</v>
      </c>
      <c r="X2476" s="16" t="s">
        <v>86</v>
      </c>
      <c r="Y2476" s="16" t="s">
        <v>38</v>
      </c>
      <c r="Z2476" s="16" t="s">
        <v>39</v>
      </c>
      <c r="AA2476" s="16" t="s">
        <v>40</v>
      </c>
      <c r="AB2476" s="16" t="s">
        <v>40</v>
      </c>
    </row>
    <row r="2477" spans="1:28" x14ac:dyDescent="0.35">
      <c r="A2477" t="s">
        <v>8579</v>
      </c>
      <c r="B2477" t="s">
        <v>12653</v>
      </c>
      <c r="C2477" t="s">
        <v>8639</v>
      </c>
      <c r="D2477" s="1">
        <v>163761704</v>
      </c>
      <c r="E2477" t="s">
        <v>43</v>
      </c>
      <c r="G2477">
        <v>42487</v>
      </c>
      <c r="H2477" s="3">
        <v>2012</v>
      </c>
      <c r="I2477">
        <v>1460508</v>
      </c>
      <c r="J2477" s="4">
        <v>176</v>
      </c>
      <c r="K2477" t="s">
        <v>31</v>
      </c>
      <c r="L2477" t="s">
        <v>66</v>
      </c>
      <c r="M2477" t="s">
        <v>415</v>
      </c>
      <c r="N2477" s="4">
        <v>114</v>
      </c>
      <c r="O2477" s="4">
        <v>7084</v>
      </c>
      <c r="P2477" t="s">
        <v>13132</v>
      </c>
      <c r="Q2477" t="s">
        <v>9125</v>
      </c>
      <c r="R2477" t="s">
        <v>9094</v>
      </c>
      <c r="S2477" t="s">
        <v>8724</v>
      </c>
      <c r="T2477" t="s">
        <v>35</v>
      </c>
      <c r="U2477" t="s">
        <v>36</v>
      </c>
      <c r="V2477">
        <v>0</v>
      </c>
      <c r="W2477">
        <v>2016</v>
      </c>
      <c r="X2477" t="s">
        <v>86</v>
      </c>
      <c r="Y2477" t="s">
        <v>38</v>
      </c>
      <c r="Z2477" t="s">
        <v>422</v>
      </c>
      <c r="AA2477" t="s">
        <v>40</v>
      </c>
      <c r="AB2477" t="s">
        <v>40</v>
      </c>
    </row>
    <row r="2478" spans="1:28" x14ac:dyDescent="0.35">
      <c r="A2478" s="16" t="s">
        <v>28</v>
      </c>
      <c r="B2478" s="16" t="s">
        <v>12653</v>
      </c>
      <c r="C2478" s="16" t="s">
        <v>12849</v>
      </c>
      <c r="D2478" s="17">
        <v>182371111</v>
      </c>
      <c r="E2478" s="16" t="s">
        <v>30</v>
      </c>
      <c r="G2478" s="16">
        <v>42606</v>
      </c>
      <c r="H2478" s="18">
        <v>1211</v>
      </c>
      <c r="I2478" s="16">
        <v>1531506</v>
      </c>
      <c r="J2478" s="19">
        <v>399</v>
      </c>
      <c r="K2478" s="16" t="s">
        <v>31</v>
      </c>
      <c r="L2478" s="16" t="s">
        <v>60</v>
      </c>
      <c r="M2478" s="16" t="s">
        <v>94</v>
      </c>
      <c r="N2478" s="19">
        <v>814</v>
      </c>
      <c r="O2478" s="19">
        <v>232770</v>
      </c>
      <c r="P2478" s="16" t="s">
        <v>8987</v>
      </c>
      <c r="Q2478" s="16" t="s">
        <v>8984</v>
      </c>
      <c r="R2478" s="16" t="s">
        <v>47</v>
      </c>
      <c r="S2478" s="16" t="s">
        <v>682</v>
      </c>
      <c r="T2478" s="16" t="s">
        <v>35</v>
      </c>
      <c r="U2478" s="16" t="s">
        <v>36</v>
      </c>
      <c r="V2478" s="16">
        <v>42775390</v>
      </c>
      <c r="W2478" s="16">
        <v>2016</v>
      </c>
      <c r="X2478" s="16" t="s">
        <v>147</v>
      </c>
      <c r="Y2478" s="16" t="s">
        <v>38</v>
      </c>
      <c r="Z2478" s="16" t="s">
        <v>172</v>
      </c>
      <c r="AA2478" s="16" t="s">
        <v>40</v>
      </c>
      <c r="AB2478" s="16" t="s">
        <v>40</v>
      </c>
    </row>
    <row r="2479" spans="1:28" x14ac:dyDescent="0.35">
      <c r="A2479" t="s">
        <v>28</v>
      </c>
      <c r="B2479" t="s">
        <v>12653</v>
      </c>
      <c r="C2479" t="s">
        <v>93</v>
      </c>
      <c r="D2479" s="1">
        <v>182222104</v>
      </c>
      <c r="E2479" t="s">
        <v>30</v>
      </c>
      <c r="G2479">
        <v>42605</v>
      </c>
      <c r="H2479" s="3">
        <v>816</v>
      </c>
      <c r="I2479">
        <v>1530685</v>
      </c>
      <c r="J2479" s="4">
        <v>309</v>
      </c>
      <c r="K2479" t="s">
        <v>31</v>
      </c>
      <c r="L2479" t="s">
        <v>66</v>
      </c>
      <c r="M2479" t="s">
        <v>415</v>
      </c>
      <c r="N2479" s="4">
        <v>334</v>
      </c>
      <c r="O2479" s="4">
        <v>23913</v>
      </c>
      <c r="P2479" t="s">
        <v>8987</v>
      </c>
      <c r="Q2479" t="s">
        <v>79</v>
      </c>
      <c r="R2479" t="s">
        <v>8985</v>
      </c>
      <c r="S2479" t="s">
        <v>681</v>
      </c>
      <c r="T2479" t="s">
        <v>35</v>
      </c>
      <c r="U2479" t="s">
        <v>36</v>
      </c>
      <c r="V2479">
        <v>42774824</v>
      </c>
      <c r="W2479">
        <v>2016</v>
      </c>
      <c r="X2479" t="s">
        <v>147</v>
      </c>
      <c r="Y2479" t="s">
        <v>38</v>
      </c>
      <c r="Z2479" t="s">
        <v>39</v>
      </c>
      <c r="AA2479" t="s">
        <v>40</v>
      </c>
      <c r="AB2479" t="s">
        <v>40</v>
      </c>
    </row>
    <row r="2480" spans="1:28" x14ac:dyDescent="0.35">
      <c r="A2480" s="16" t="s">
        <v>28</v>
      </c>
      <c r="B2480" s="16" t="s">
        <v>12654</v>
      </c>
      <c r="C2480" s="16" t="s">
        <v>89</v>
      </c>
      <c r="D2480" s="17">
        <v>83622103</v>
      </c>
      <c r="E2480" s="16" t="s">
        <v>43</v>
      </c>
      <c r="G2480" s="16">
        <v>42611</v>
      </c>
      <c r="H2480" s="18">
        <v>1343</v>
      </c>
      <c r="I2480" s="16">
        <v>1533890</v>
      </c>
      <c r="J2480" s="19">
        <v>696</v>
      </c>
      <c r="K2480" s="16" t="s">
        <v>31</v>
      </c>
      <c r="L2480" s="16" t="s">
        <v>32</v>
      </c>
      <c r="M2480" s="16" t="s">
        <v>33</v>
      </c>
      <c r="N2480" s="19">
        <v>52</v>
      </c>
      <c r="O2480" s="19">
        <v>20532</v>
      </c>
      <c r="P2480" s="16" t="s">
        <v>8987</v>
      </c>
      <c r="Q2480" s="16" t="s">
        <v>8984</v>
      </c>
      <c r="R2480" s="16" t="s">
        <v>8985</v>
      </c>
      <c r="S2480" s="16" t="s">
        <v>684</v>
      </c>
      <c r="T2480" s="16" t="s">
        <v>35</v>
      </c>
      <c r="U2480" s="16" t="s">
        <v>36</v>
      </c>
      <c r="V2480" s="16">
        <v>42777777</v>
      </c>
      <c r="W2480" s="16">
        <v>2016</v>
      </c>
      <c r="X2480" s="16" t="s">
        <v>147</v>
      </c>
      <c r="Y2480" s="16" t="s">
        <v>38</v>
      </c>
      <c r="Z2480" s="16" t="s">
        <v>39</v>
      </c>
      <c r="AA2480" s="16" t="s">
        <v>40</v>
      </c>
      <c r="AB2480" s="16" t="s">
        <v>40</v>
      </c>
    </row>
    <row r="2481" spans="1:28" x14ac:dyDescent="0.35">
      <c r="A2481" t="s">
        <v>28</v>
      </c>
      <c r="B2481" t="s">
        <v>12654</v>
      </c>
      <c r="C2481" t="s">
        <v>46</v>
      </c>
      <c r="D2481" s="1">
        <v>83622106</v>
      </c>
      <c r="E2481" t="s">
        <v>43</v>
      </c>
      <c r="G2481">
        <v>42599</v>
      </c>
      <c r="H2481" s="3">
        <v>2035</v>
      </c>
      <c r="I2481">
        <v>1528113</v>
      </c>
      <c r="J2481" s="4">
        <v>466</v>
      </c>
      <c r="K2481" t="s">
        <v>31</v>
      </c>
      <c r="L2481" t="s">
        <v>32</v>
      </c>
      <c r="M2481" t="s">
        <v>83</v>
      </c>
      <c r="N2481" s="4">
        <v>53</v>
      </c>
      <c r="O2481" s="4">
        <v>24698</v>
      </c>
      <c r="P2481" t="s">
        <v>8987</v>
      </c>
      <c r="Q2481" t="s">
        <v>8984</v>
      </c>
      <c r="R2481" t="s">
        <v>8985</v>
      </c>
      <c r="S2481" t="s">
        <v>680</v>
      </c>
      <c r="T2481" t="s">
        <v>35</v>
      </c>
      <c r="U2481" t="s">
        <v>36</v>
      </c>
      <c r="V2481">
        <v>42772035</v>
      </c>
      <c r="W2481">
        <v>2016</v>
      </c>
      <c r="X2481" t="s">
        <v>147</v>
      </c>
      <c r="Y2481" t="s">
        <v>38</v>
      </c>
      <c r="Z2481" t="s">
        <v>39</v>
      </c>
      <c r="AA2481" t="s">
        <v>40</v>
      </c>
      <c r="AB2481" t="s">
        <v>40</v>
      </c>
    </row>
    <row r="2482" spans="1:28" x14ac:dyDescent="0.35">
      <c r="A2482" s="16" t="s">
        <v>28</v>
      </c>
      <c r="B2482" s="16" t="s">
        <v>12654</v>
      </c>
      <c r="C2482" s="16" t="s">
        <v>129</v>
      </c>
      <c r="D2482" s="17">
        <v>83622105</v>
      </c>
      <c r="E2482" s="16" t="s">
        <v>43</v>
      </c>
      <c r="G2482" s="16">
        <v>42593</v>
      </c>
      <c r="H2482" s="18">
        <v>2135</v>
      </c>
      <c r="I2482" s="16">
        <v>1525130</v>
      </c>
      <c r="J2482" s="19">
        <v>439</v>
      </c>
      <c r="K2482" s="16" t="s">
        <v>31</v>
      </c>
      <c r="L2482" s="16" t="s">
        <v>32</v>
      </c>
      <c r="M2482" s="16" t="s">
        <v>33</v>
      </c>
      <c r="N2482" s="19">
        <v>369</v>
      </c>
      <c r="O2482" s="19">
        <v>26375</v>
      </c>
      <c r="P2482" s="16" t="s">
        <v>8987</v>
      </c>
      <c r="Q2482" s="16" t="s">
        <v>8984</v>
      </c>
      <c r="R2482" s="16" t="s">
        <v>8985</v>
      </c>
      <c r="S2482" s="16" t="s">
        <v>678</v>
      </c>
      <c r="T2482" s="16" t="s">
        <v>35</v>
      </c>
      <c r="U2482" s="16" t="s">
        <v>36</v>
      </c>
      <c r="V2482" s="16">
        <v>31262676</v>
      </c>
      <c r="W2482" s="16">
        <v>2016</v>
      </c>
      <c r="X2482" s="16" t="s">
        <v>147</v>
      </c>
      <c r="Y2482" s="16" t="s">
        <v>38</v>
      </c>
      <c r="Z2482" s="16" t="s">
        <v>39</v>
      </c>
      <c r="AA2482" s="16" t="s">
        <v>40</v>
      </c>
      <c r="AB2482" s="16" t="s">
        <v>38</v>
      </c>
    </row>
    <row r="2483" spans="1:28" x14ac:dyDescent="0.35">
      <c r="A2483" t="s">
        <v>28</v>
      </c>
      <c r="B2483" t="s">
        <v>12653</v>
      </c>
      <c r="C2483" t="s">
        <v>46</v>
      </c>
      <c r="D2483" s="1">
        <v>83622106</v>
      </c>
      <c r="E2483" t="s">
        <v>30</v>
      </c>
      <c r="G2483">
        <v>42608</v>
      </c>
      <c r="H2483" s="3">
        <v>2233</v>
      </c>
      <c r="I2483">
        <v>1532842</v>
      </c>
      <c r="J2483" s="4">
        <v>537</v>
      </c>
      <c r="K2483" t="s">
        <v>31</v>
      </c>
      <c r="L2483" t="s">
        <v>32</v>
      </c>
      <c r="M2483" t="s">
        <v>33</v>
      </c>
      <c r="N2483" s="4">
        <v>535</v>
      </c>
      <c r="O2483" s="4">
        <v>50643</v>
      </c>
      <c r="P2483" t="s">
        <v>8987</v>
      </c>
      <c r="Q2483" t="s">
        <v>8984</v>
      </c>
      <c r="R2483" t="s">
        <v>8985</v>
      </c>
      <c r="S2483" t="s">
        <v>683</v>
      </c>
      <c r="T2483" t="s">
        <v>35</v>
      </c>
      <c r="U2483" t="s">
        <v>36</v>
      </c>
      <c r="V2483">
        <v>42776817</v>
      </c>
      <c r="W2483">
        <v>2016</v>
      </c>
      <c r="X2483" t="s">
        <v>147</v>
      </c>
      <c r="Y2483" t="s">
        <v>38</v>
      </c>
      <c r="Z2483" t="s">
        <v>39</v>
      </c>
      <c r="AA2483" t="s">
        <v>40</v>
      </c>
      <c r="AB2483" t="s">
        <v>40</v>
      </c>
    </row>
    <row r="2484" spans="1:28" x14ac:dyDescent="0.35">
      <c r="A2484" s="16" t="s">
        <v>28</v>
      </c>
      <c r="B2484" s="16" t="s">
        <v>12654</v>
      </c>
      <c r="C2484" s="16" t="s">
        <v>46</v>
      </c>
      <c r="D2484" s="17">
        <v>83622106</v>
      </c>
      <c r="E2484" s="16" t="s">
        <v>53</v>
      </c>
      <c r="G2484" s="16">
        <v>42596</v>
      </c>
      <c r="H2484" s="18">
        <v>1532</v>
      </c>
      <c r="I2484" s="16">
        <v>1526202</v>
      </c>
      <c r="J2484" s="19">
        <v>517</v>
      </c>
      <c r="K2484" s="16" t="s">
        <v>31</v>
      </c>
      <c r="L2484" s="16" t="s">
        <v>32</v>
      </c>
      <c r="M2484" s="16" t="s">
        <v>83</v>
      </c>
      <c r="N2484" s="19">
        <v>535</v>
      </c>
      <c r="O2484" s="19">
        <v>72995</v>
      </c>
      <c r="P2484" s="16" t="s">
        <v>8987</v>
      </c>
      <c r="Q2484" s="16" t="s">
        <v>8984</v>
      </c>
      <c r="R2484" s="16" t="s">
        <v>8985</v>
      </c>
      <c r="S2484" s="16" t="s">
        <v>679</v>
      </c>
      <c r="T2484" s="16" t="s">
        <v>35</v>
      </c>
      <c r="U2484" s="16" t="s">
        <v>36</v>
      </c>
      <c r="V2484" s="16">
        <v>31263246</v>
      </c>
      <c r="W2484" s="16">
        <v>2016</v>
      </c>
      <c r="X2484" s="16" t="s">
        <v>147</v>
      </c>
      <c r="Y2484" s="16" t="s">
        <v>38</v>
      </c>
      <c r="Z2484" s="16" t="s">
        <v>39</v>
      </c>
      <c r="AA2484" s="16" t="s">
        <v>40</v>
      </c>
      <c r="AB2484" s="16" t="s">
        <v>38</v>
      </c>
    </row>
    <row r="2485" spans="1:28" x14ac:dyDescent="0.35">
      <c r="A2485" t="s">
        <v>1655</v>
      </c>
      <c r="B2485" t="s">
        <v>12654</v>
      </c>
      <c r="C2485" t="s">
        <v>1658</v>
      </c>
      <c r="D2485" s="1">
        <v>82021107</v>
      </c>
      <c r="E2485" t="s">
        <v>43</v>
      </c>
      <c r="G2485">
        <v>42587</v>
      </c>
      <c r="H2485" s="3">
        <v>917</v>
      </c>
      <c r="I2485">
        <v>1522007</v>
      </c>
      <c r="J2485" s="4">
        <v>413</v>
      </c>
      <c r="K2485" t="s">
        <v>31</v>
      </c>
      <c r="L2485" t="s">
        <v>32</v>
      </c>
      <c r="M2485" t="s">
        <v>33</v>
      </c>
      <c r="N2485" s="4">
        <v>8</v>
      </c>
      <c r="O2485" s="4">
        <v>3304</v>
      </c>
      <c r="P2485" t="s">
        <v>8983</v>
      </c>
      <c r="Q2485" t="s">
        <v>8984</v>
      </c>
      <c r="R2485" t="s">
        <v>8985</v>
      </c>
      <c r="S2485" t="s">
        <v>1790</v>
      </c>
      <c r="T2485" t="s">
        <v>35</v>
      </c>
      <c r="U2485" t="s">
        <v>36</v>
      </c>
      <c r="V2485">
        <v>0</v>
      </c>
      <c r="W2485">
        <v>2016</v>
      </c>
      <c r="X2485" t="s">
        <v>147</v>
      </c>
      <c r="Y2485" t="s">
        <v>38</v>
      </c>
      <c r="Z2485" t="s">
        <v>39</v>
      </c>
      <c r="AA2485" t="s">
        <v>40</v>
      </c>
      <c r="AB2485" t="s">
        <v>40</v>
      </c>
    </row>
    <row r="2486" spans="1:28" x14ac:dyDescent="0.35">
      <c r="A2486" s="16" t="s">
        <v>1956</v>
      </c>
      <c r="B2486" s="16" t="s">
        <v>12653</v>
      </c>
      <c r="C2486" s="16" t="s">
        <v>1957</v>
      </c>
      <c r="D2486" s="17">
        <v>14161101</v>
      </c>
      <c r="E2486" s="16" t="s">
        <v>448</v>
      </c>
      <c r="G2486" s="16">
        <v>42588</v>
      </c>
      <c r="H2486" s="18">
        <v>2117</v>
      </c>
      <c r="I2486" s="16">
        <v>1522652</v>
      </c>
      <c r="J2486" s="19">
        <v>508</v>
      </c>
      <c r="K2486" s="16" t="s">
        <v>31</v>
      </c>
      <c r="L2486" s="16" t="s">
        <v>32</v>
      </c>
      <c r="M2486" s="16" t="s">
        <v>33</v>
      </c>
      <c r="N2486" s="19">
        <v>260</v>
      </c>
      <c r="O2486" s="19">
        <v>131934</v>
      </c>
      <c r="P2486" s="16" t="s">
        <v>9004</v>
      </c>
      <c r="Q2486" s="16" t="s">
        <v>8984</v>
      </c>
      <c r="R2486" s="16" t="s">
        <v>8985</v>
      </c>
      <c r="S2486" s="16" t="s">
        <v>2033</v>
      </c>
      <c r="T2486" s="16" t="s">
        <v>35</v>
      </c>
      <c r="U2486" s="16" t="s">
        <v>36</v>
      </c>
      <c r="V2486" s="16">
        <v>31261821</v>
      </c>
      <c r="W2486" s="16">
        <v>2016</v>
      </c>
      <c r="X2486" s="16" t="s">
        <v>147</v>
      </c>
      <c r="Y2486" s="16" t="s">
        <v>38</v>
      </c>
      <c r="Z2486" s="16" t="s">
        <v>39</v>
      </c>
      <c r="AA2486" s="16" t="s">
        <v>40</v>
      </c>
      <c r="AB2486" s="16" t="s">
        <v>38</v>
      </c>
    </row>
    <row r="2487" spans="1:28" x14ac:dyDescent="0.35">
      <c r="A2487" t="s">
        <v>1956</v>
      </c>
      <c r="B2487" t="s">
        <v>12653</v>
      </c>
      <c r="C2487" t="s">
        <v>1967</v>
      </c>
      <c r="D2487" s="1">
        <v>14101105</v>
      </c>
      <c r="E2487" t="s">
        <v>30</v>
      </c>
      <c r="G2487">
        <v>42588</v>
      </c>
      <c r="H2487" s="3">
        <v>1953</v>
      </c>
      <c r="I2487">
        <v>1522617</v>
      </c>
      <c r="J2487" s="4">
        <v>1383</v>
      </c>
      <c r="K2487" t="s">
        <v>31</v>
      </c>
      <c r="L2487" t="s">
        <v>60</v>
      </c>
      <c r="M2487" t="s">
        <v>94</v>
      </c>
      <c r="N2487" s="4">
        <v>1001</v>
      </c>
      <c r="O2487" s="4">
        <v>144672</v>
      </c>
      <c r="P2487" t="s">
        <v>8987</v>
      </c>
      <c r="Q2487" t="s">
        <v>57</v>
      </c>
      <c r="R2487" t="s">
        <v>8985</v>
      </c>
      <c r="S2487" t="s">
        <v>2032</v>
      </c>
      <c r="T2487" t="s">
        <v>35</v>
      </c>
      <c r="U2487" t="s">
        <v>36</v>
      </c>
      <c r="V2487">
        <v>0</v>
      </c>
      <c r="W2487">
        <v>2016</v>
      </c>
      <c r="X2487" t="s">
        <v>147</v>
      </c>
      <c r="Y2487" t="s">
        <v>38</v>
      </c>
      <c r="Z2487" t="s">
        <v>39</v>
      </c>
      <c r="AA2487" t="s">
        <v>40</v>
      </c>
      <c r="AB2487" t="s">
        <v>40</v>
      </c>
    </row>
    <row r="2488" spans="1:28" x14ac:dyDescent="0.35">
      <c r="A2488" s="16" t="s">
        <v>2116</v>
      </c>
      <c r="B2488" s="16" t="s">
        <v>12654</v>
      </c>
      <c r="C2488" s="16" t="s">
        <v>2117</v>
      </c>
      <c r="D2488" s="17">
        <v>12101104</v>
      </c>
      <c r="E2488" s="16" t="s">
        <v>43</v>
      </c>
      <c r="G2488" s="16">
        <v>42613</v>
      </c>
      <c r="H2488" s="18">
        <v>718</v>
      </c>
      <c r="I2488" s="16">
        <v>1534673</v>
      </c>
      <c r="J2488" s="19">
        <v>1602</v>
      </c>
      <c r="K2488" s="16" t="s">
        <v>31</v>
      </c>
      <c r="L2488" s="16" t="s">
        <v>32</v>
      </c>
      <c r="M2488" s="16" t="s">
        <v>33</v>
      </c>
      <c r="N2488" s="19">
        <v>41</v>
      </c>
      <c r="O2488" s="19">
        <v>48456</v>
      </c>
      <c r="P2488" s="16" t="s">
        <v>8983</v>
      </c>
      <c r="Q2488" s="16" t="s">
        <v>8984</v>
      </c>
      <c r="R2488" s="16" t="s">
        <v>8985</v>
      </c>
      <c r="S2488" s="16" t="s">
        <v>2191</v>
      </c>
      <c r="T2488" s="16" t="s">
        <v>35</v>
      </c>
      <c r="U2488" s="16" t="s">
        <v>36</v>
      </c>
      <c r="V2488" s="16">
        <v>0</v>
      </c>
      <c r="W2488" s="16">
        <v>2016</v>
      </c>
      <c r="X2488" s="16" t="s">
        <v>147</v>
      </c>
      <c r="Y2488" s="16" t="s">
        <v>38</v>
      </c>
      <c r="Z2488" s="16" t="s">
        <v>39</v>
      </c>
      <c r="AA2488" s="16" t="s">
        <v>40</v>
      </c>
      <c r="AB2488" s="16" t="s">
        <v>40</v>
      </c>
    </row>
    <row r="2489" spans="1:28" x14ac:dyDescent="0.35">
      <c r="A2489" t="s">
        <v>2397</v>
      </c>
      <c r="B2489" t="s">
        <v>12653</v>
      </c>
      <c r="C2489" t="s">
        <v>2476</v>
      </c>
      <c r="D2489" s="1">
        <v>43361103</v>
      </c>
      <c r="E2489" t="s">
        <v>43</v>
      </c>
      <c r="G2489">
        <v>42584</v>
      </c>
      <c r="H2489" s="3">
        <v>2342</v>
      </c>
      <c r="I2489">
        <v>1520711</v>
      </c>
      <c r="J2489" s="4">
        <v>288</v>
      </c>
      <c r="K2489" t="s">
        <v>31</v>
      </c>
      <c r="L2489" t="s">
        <v>32</v>
      </c>
      <c r="M2489" t="s">
        <v>33</v>
      </c>
      <c r="N2489" s="4">
        <v>2</v>
      </c>
      <c r="O2489" s="4">
        <v>576</v>
      </c>
      <c r="P2489" t="s">
        <v>8987</v>
      </c>
      <c r="Q2489" t="s">
        <v>8984</v>
      </c>
      <c r="R2489" t="s">
        <v>8985</v>
      </c>
      <c r="S2489" t="s">
        <v>3056</v>
      </c>
      <c r="T2489" t="s">
        <v>35</v>
      </c>
      <c r="U2489" t="s">
        <v>36</v>
      </c>
      <c r="V2489">
        <v>42757787</v>
      </c>
      <c r="W2489">
        <v>2016</v>
      </c>
      <c r="X2489" t="s">
        <v>147</v>
      </c>
      <c r="Y2489" t="s">
        <v>38</v>
      </c>
      <c r="Z2489" t="s">
        <v>39</v>
      </c>
      <c r="AA2489" t="s">
        <v>40</v>
      </c>
      <c r="AB2489" t="s">
        <v>40</v>
      </c>
    </row>
    <row r="2490" spans="1:28" x14ac:dyDescent="0.35">
      <c r="A2490" s="16" t="s">
        <v>2397</v>
      </c>
      <c r="B2490" s="16" t="s">
        <v>12653</v>
      </c>
      <c r="C2490" s="16" t="s">
        <v>2476</v>
      </c>
      <c r="D2490" s="17">
        <v>43361103</v>
      </c>
      <c r="E2490" s="16" t="s">
        <v>43</v>
      </c>
      <c r="G2490" s="16">
        <v>42595</v>
      </c>
      <c r="H2490" s="18">
        <v>1751</v>
      </c>
      <c r="I2490" s="16">
        <v>1526214</v>
      </c>
      <c r="J2490" s="19">
        <v>5689</v>
      </c>
      <c r="K2490" s="16" t="s">
        <v>31</v>
      </c>
      <c r="L2490" s="16" t="s">
        <v>384</v>
      </c>
      <c r="M2490" s="16" t="s">
        <v>674</v>
      </c>
      <c r="N2490" s="19">
        <v>19</v>
      </c>
      <c r="O2490" s="19">
        <v>57</v>
      </c>
      <c r="P2490" s="16" t="s">
        <v>8987</v>
      </c>
      <c r="Q2490" s="16" t="s">
        <v>57</v>
      </c>
      <c r="R2490" s="16" t="s">
        <v>8985</v>
      </c>
      <c r="S2490" s="16" t="s">
        <v>3059</v>
      </c>
      <c r="T2490" s="16" t="s">
        <v>35</v>
      </c>
      <c r="U2490" s="16" t="s">
        <v>36</v>
      </c>
      <c r="V2490" s="16">
        <v>0</v>
      </c>
      <c r="W2490" s="16">
        <v>2016</v>
      </c>
      <c r="X2490" s="16" t="s">
        <v>147</v>
      </c>
      <c r="Y2490" s="16" t="s">
        <v>38</v>
      </c>
      <c r="Z2490" s="16" t="s">
        <v>422</v>
      </c>
      <c r="AA2490" s="16" t="s">
        <v>40</v>
      </c>
      <c r="AB2490" s="16" t="s">
        <v>40</v>
      </c>
    </row>
    <row r="2491" spans="1:28" x14ac:dyDescent="0.35">
      <c r="A2491" t="s">
        <v>2397</v>
      </c>
      <c r="B2491" t="s">
        <v>12653</v>
      </c>
      <c r="C2491" t="s">
        <v>2476</v>
      </c>
      <c r="D2491" s="1">
        <v>43361103</v>
      </c>
      <c r="E2491" t="s">
        <v>43</v>
      </c>
      <c r="G2491">
        <v>42595</v>
      </c>
      <c r="H2491" s="3">
        <v>1751</v>
      </c>
      <c r="I2491">
        <v>1526176</v>
      </c>
      <c r="J2491" s="4">
        <v>5406</v>
      </c>
      <c r="K2491" t="s">
        <v>31</v>
      </c>
      <c r="L2491" t="s">
        <v>384</v>
      </c>
      <c r="M2491" t="s">
        <v>674</v>
      </c>
      <c r="N2491" s="4">
        <v>4</v>
      </c>
      <c r="O2491" s="4">
        <v>392</v>
      </c>
      <c r="P2491" t="s">
        <v>9064</v>
      </c>
      <c r="Q2491" t="s">
        <v>8984</v>
      </c>
      <c r="R2491" t="s">
        <v>8985</v>
      </c>
      <c r="S2491" t="s">
        <v>3058</v>
      </c>
      <c r="T2491" t="s">
        <v>35</v>
      </c>
      <c r="U2491" t="s">
        <v>36</v>
      </c>
      <c r="V2491">
        <v>0</v>
      </c>
      <c r="W2491">
        <v>2016</v>
      </c>
      <c r="X2491" t="s">
        <v>147</v>
      </c>
      <c r="Y2491" t="s">
        <v>38</v>
      </c>
      <c r="Z2491" t="s">
        <v>88</v>
      </c>
      <c r="AA2491" t="s">
        <v>40</v>
      </c>
      <c r="AB2491" t="s">
        <v>40</v>
      </c>
    </row>
    <row r="2492" spans="1:28" x14ac:dyDescent="0.35">
      <c r="A2492" s="16" t="s">
        <v>2397</v>
      </c>
      <c r="B2492" s="16" t="s">
        <v>12653</v>
      </c>
      <c r="C2492" s="16" t="s">
        <v>2428</v>
      </c>
      <c r="D2492" s="17">
        <v>43381101</v>
      </c>
      <c r="E2492" s="16" t="s">
        <v>43</v>
      </c>
      <c r="G2492" s="16">
        <v>42583</v>
      </c>
      <c r="H2492" s="18">
        <v>2001</v>
      </c>
      <c r="I2492" s="16">
        <v>1520023</v>
      </c>
      <c r="J2492" s="19">
        <v>671</v>
      </c>
      <c r="K2492" s="16" t="s">
        <v>31</v>
      </c>
      <c r="L2492" s="16" t="s">
        <v>32</v>
      </c>
      <c r="M2492" s="16" t="s">
        <v>83</v>
      </c>
      <c r="N2492" s="19">
        <v>5</v>
      </c>
      <c r="O2492" s="19">
        <v>3355</v>
      </c>
      <c r="P2492" s="16" t="s">
        <v>8987</v>
      </c>
      <c r="Q2492" s="16" t="s">
        <v>8984</v>
      </c>
      <c r="R2492" s="16" t="s">
        <v>8985</v>
      </c>
      <c r="S2492" s="16" t="s">
        <v>3055</v>
      </c>
      <c r="T2492" s="16" t="s">
        <v>35</v>
      </c>
      <c r="U2492" s="16" t="s">
        <v>36</v>
      </c>
      <c r="V2492" s="16">
        <v>31260860</v>
      </c>
      <c r="W2492" s="16">
        <v>2016</v>
      </c>
      <c r="X2492" s="16" t="s">
        <v>147</v>
      </c>
      <c r="Y2492" s="16" t="s">
        <v>38</v>
      </c>
      <c r="Z2492" s="16" t="s">
        <v>39</v>
      </c>
      <c r="AA2492" s="16" t="s">
        <v>40</v>
      </c>
      <c r="AB2492" s="16" t="s">
        <v>40</v>
      </c>
    </row>
    <row r="2493" spans="1:28" x14ac:dyDescent="0.35">
      <c r="A2493" t="s">
        <v>2397</v>
      </c>
      <c r="B2493" t="s">
        <v>12653</v>
      </c>
      <c r="C2493" t="s">
        <v>2473</v>
      </c>
      <c r="D2493" s="1">
        <v>42601102</v>
      </c>
      <c r="E2493" t="s">
        <v>43</v>
      </c>
      <c r="G2493">
        <v>42596</v>
      </c>
      <c r="H2493" s="3">
        <v>2332</v>
      </c>
      <c r="I2493">
        <v>1526442</v>
      </c>
      <c r="J2493" s="4">
        <v>828</v>
      </c>
      <c r="K2493" t="s">
        <v>31</v>
      </c>
      <c r="L2493" t="s">
        <v>32</v>
      </c>
      <c r="M2493" t="s">
        <v>33</v>
      </c>
      <c r="N2493" s="4">
        <v>1</v>
      </c>
      <c r="O2493" s="4">
        <v>828</v>
      </c>
      <c r="P2493" t="s">
        <v>8987</v>
      </c>
      <c r="Q2493" t="s">
        <v>8984</v>
      </c>
      <c r="R2493" t="s">
        <v>8985</v>
      </c>
      <c r="S2493" t="s">
        <v>3060</v>
      </c>
      <c r="T2493" t="s">
        <v>35</v>
      </c>
      <c r="U2493" t="s">
        <v>36</v>
      </c>
      <c r="V2493">
        <v>0</v>
      </c>
      <c r="W2493">
        <v>2016</v>
      </c>
      <c r="X2493" t="s">
        <v>147</v>
      </c>
      <c r="Y2493" t="s">
        <v>38</v>
      </c>
      <c r="Z2493" t="s">
        <v>39</v>
      </c>
      <c r="AA2493" t="s">
        <v>40</v>
      </c>
      <c r="AB2493" t="s">
        <v>40</v>
      </c>
    </row>
    <row r="2494" spans="1:28" x14ac:dyDescent="0.35">
      <c r="A2494" s="16" t="s">
        <v>2397</v>
      </c>
      <c r="B2494" s="16" t="s">
        <v>12654</v>
      </c>
      <c r="C2494" s="16" t="s">
        <v>2461</v>
      </c>
      <c r="D2494" s="17">
        <v>43191101</v>
      </c>
      <c r="E2494" s="16" t="s">
        <v>53</v>
      </c>
      <c r="G2494" s="16">
        <v>42604</v>
      </c>
      <c r="H2494" s="18">
        <v>1649</v>
      </c>
      <c r="I2494" s="16">
        <v>1530499</v>
      </c>
      <c r="J2494" s="19">
        <v>928</v>
      </c>
      <c r="K2494" s="16" t="s">
        <v>31</v>
      </c>
      <c r="L2494" s="16" t="s">
        <v>384</v>
      </c>
      <c r="M2494" s="16" t="s">
        <v>674</v>
      </c>
      <c r="N2494" s="19">
        <v>568</v>
      </c>
      <c r="O2494" s="19">
        <v>151750</v>
      </c>
      <c r="P2494" s="16" t="s">
        <v>13110</v>
      </c>
      <c r="Q2494" s="16" t="s">
        <v>9125</v>
      </c>
      <c r="R2494" s="16" t="s">
        <v>8985</v>
      </c>
      <c r="S2494" s="16" t="s">
        <v>3064</v>
      </c>
      <c r="T2494" s="16" t="s">
        <v>35</v>
      </c>
      <c r="U2494" s="16" t="s">
        <v>36</v>
      </c>
      <c r="V2494" s="16">
        <v>31264806</v>
      </c>
      <c r="W2494" s="16">
        <v>2016</v>
      </c>
      <c r="X2494" s="16" t="s">
        <v>147</v>
      </c>
      <c r="Y2494" s="16" t="s">
        <v>38</v>
      </c>
      <c r="Z2494" s="16" t="s">
        <v>39</v>
      </c>
      <c r="AA2494" s="16" t="s">
        <v>40</v>
      </c>
      <c r="AB2494" s="16" t="s">
        <v>38</v>
      </c>
    </row>
    <row r="2495" spans="1:28" x14ac:dyDescent="0.35">
      <c r="A2495" t="s">
        <v>2397</v>
      </c>
      <c r="B2495" t="s">
        <v>12653</v>
      </c>
      <c r="C2495" t="s">
        <v>2586</v>
      </c>
      <c r="D2495" s="1">
        <v>43351106</v>
      </c>
      <c r="E2495" t="s">
        <v>30</v>
      </c>
      <c r="G2495">
        <v>42604</v>
      </c>
      <c r="H2495" s="3">
        <v>128</v>
      </c>
      <c r="I2495">
        <v>1530063</v>
      </c>
      <c r="J2495" s="4">
        <v>594</v>
      </c>
      <c r="K2495" t="s">
        <v>31</v>
      </c>
      <c r="L2495" t="s">
        <v>384</v>
      </c>
      <c r="M2495" t="s">
        <v>674</v>
      </c>
      <c r="N2495" s="4">
        <v>1751</v>
      </c>
      <c r="O2495" s="4">
        <v>224733</v>
      </c>
      <c r="P2495" t="s">
        <v>8987</v>
      </c>
      <c r="Q2495" t="s">
        <v>8984</v>
      </c>
      <c r="R2495" t="s">
        <v>8985</v>
      </c>
      <c r="S2495" t="s">
        <v>3063</v>
      </c>
      <c r="T2495" t="s">
        <v>35</v>
      </c>
      <c r="U2495" t="s">
        <v>36</v>
      </c>
      <c r="V2495">
        <v>0</v>
      </c>
      <c r="W2495">
        <v>2016</v>
      </c>
      <c r="X2495" t="s">
        <v>147</v>
      </c>
      <c r="Y2495" t="s">
        <v>38</v>
      </c>
      <c r="Z2495" t="s">
        <v>422</v>
      </c>
      <c r="AA2495" t="s">
        <v>40</v>
      </c>
      <c r="AB2495" t="s">
        <v>40</v>
      </c>
    </row>
    <row r="2496" spans="1:28" x14ac:dyDescent="0.35">
      <c r="A2496" s="16" t="s">
        <v>2397</v>
      </c>
      <c r="B2496" s="16" t="s">
        <v>12653</v>
      </c>
      <c r="C2496" s="16" t="s">
        <v>2434</v>
      </c>
      <c r="D2496" s="17">
        <v>42981101</v>
      </c>
      <c r="E2496" s="16" t="s">
        <v>53</v>
      </c>
      <c r="G2496" s="16">
        <v>42601</v>
      </c>
      <c r="H2496" s="18">
        <v>1623</v>
      </c>
      <c r="I2496" s="16">
        <v>1529181</v>
      </c>
      <c r="J2496" s="19">
        <v>242</v>
      </c>
      <c r="K2496" s="16" t="s">
        <v>31</v>
      </c>
      <c r="L2496" s="16" t="s">
        <v>60</v>
      </c>
      <c r="M2496" s="16" t="s">
        <v>94</v>
      </c>
      <c r="N2496" s="19">
        <v>393</v>
      </c>
      <c r="O2496" s="19">
        <v>95106</v>
      </c>
      <c r="P2496" s="16" t="s">
        <v>8987</v>
      </c>
      <c r="Q2496" s="16" t="s">
        <v>8984</v>
      </c>
      <c r="R2496" s="16" t="s">
        <v>8985</v>
      </c>
      <c r="S2496" s="16" t="s">
        <v>3062</v>
      </c>
      <c r="T2496" s="16" t="s">
        <v>35</v>
      </c>
      <c r="U2496" s="16" t="s">
        <v>36</v>
      </c>
      <c r="V2496" s="16">
        <v>0</v>
      </c>
      <c r="W2496" s="16">
        <v>2016</v>
      </c>
      <c r="X2496" s="16" t="s">
        <v>147</v>
      </c>
      <c r="Y2496" s="16" t="s">
        <v>38</v>
      </c>
      <c r="Z2496" s="16" t="s">
        <v>64</v>
      </c>
      <c r="AA2496" s="16" t="s">
        <v>40</v>
      </c>
      <c r="AB2496" s="16" t="s">
        <v>38</v>
      </c>
    </row>
    <row r="2497" spans="1:28" x14ac:dyDescent="0.35">
      <c r="A2497" t="s">
        <v>2397</v>
      </c>
      <c r="B2497" t="s">
        <v>12653</v>
      </c>
      <c r="C2497" t="s">
        <v>2398</v>
      </c>
      <c r="D2497" s="1">
        <v>192221101</v>
      </c>
      <c r="E2497" t="s">
        <v>30</v>
      </c>
      <c r="G2497">
        <v>42611</v>
      </c>
      <c r="H2497" s="3">
        <v>643</v>
      </c>
      <c r="I2497">
        <v>1533549</v>
      </c>
      <c r="J2497" s="4">
        <v>341</v>
      </c>
      <c r="K2497" t="s">
        <v>31</v>
      </c>
      <c r="L2497" t="s">
        <v>60</v>
      </c>
      <c r="M2497" t="s">
        <v>94</v>
      </c>
      <c r="N2497" s="4">
        <v>444</v>
      </c>
      <c r="O2497" s="4">
        <v>41745</v>
      </c>
      <c r="P2497" t="s">
        <v>8987</v>
      </c>
      <c r="Q2497" t="s">
        <v>57</v>
      </c>
      <c r="R2497" t="s">
        <v>8985</v>
      </c>
      <c r="S2497" t="s">
        <v>3065</v>
      </c>
      <c r="T2497" t="s">
        <v>35</v>
      </c>
      <c r="U2497" t="s">
        <v>36</v>
      </c>
      <c r="V2497">
        <v>0</v>
      </c>
      <c r="W2497">
        <v>2016</v>
      </c>
      <c r="X2497" t="s">
        <v>147</v>
      </c>
      <c r="Y2497" t="s">
        <v>38</v>
      </c>
      <c r="Z2497" t="s">
        <v>39</v>
      </c>
      <c r="AA2497" t="s">
        <v>40</v>
      </c>
      <c r="AB2497" t="s">
        <v>40</v>
      </c>
    </row>
    <row r="2498" spans="1:28" x14ac:dyDescent="0.35">
      <c r="A2498" s="16" t="s">
        <v>2397</v>
      </c>
      <c r="B2498" s="16" t="s">
        <v>12653</v>
      </c>
      <c r="C2498" s="16" t="s">
        <v>2541</v>
      </c>
      <c r="D2498" s="17">
        <v>192171101</v>
      </c>
      <c r="E2498" s="16" t="s">
        <v>448</v>
      </c>
      <c r="G2498" s="16">
        <v>42586</v>
      </c>
      <c r="H2498" s="18">
        <v>1623</v>
      </c>
      <c r="I2498" s="16">
        <v>1521649</v>
      </c>
      <c r="J2498" s="19">
        <v>616</v>
      </c>
      <c r="K2498" s="16" t="s">
        <v>31</v>
      </c>
      <c r="L2498" s="16" t="s">
        <v>32</v>
      </c>
      <c r="M2498" s="16" t="s">
        <v>33</v>
      </c>
      <c r="N2498" s="19">
        <v>34</v>
      </c>
      <c r="O2498" s="19">
        <v>20776</v>
      </c>
      <c r="P2498" s="16" t="s">
        <v>8987</v>
      </c>
      <c r="Q2498" s="16" t="s">
        <v>8984</v>
      </c>
      <c r="R2498" s="16" t="s">
        <v>8985</v>
      </c>
      <c r="S2498" s="16" t="s">
        <v>3057</v>
      </c>
      <c r="T2498" s="16" t="s">
        <v>35</v>
      </c>
      <c r="U2498" s="16" t="s">
        <v>36</v>
      </c>
      <c r="V2498" s="16">
        <v>31261561</v>
      </c>
      <c r="W2498" s="16">
        <v>2016</v>
      </c>
      <c r="X2498" s="16" t="s">
        <v>147</v>
      </c>
      <c r="Y2498" s="16" t="s">
        <v>38</v>
      </c>
      <c r="Z2498" s="16" t="s">
        <v>39</v>
      </c>
      <c r="AA2498" s="16" t="s">
        <v>40</v>
      </c>
      <c r="AB2498" s="16" t="s">
        <v>38</v>
      </c>
    </row>
    <row r="2499" spans="1:28" x14ac:dyDescent="0.35">
      <c r="A2499" t="s">
        <v>2397</v>
      </c>
      <c r="B2499" t="s">
        <v>12653</v>
      </c>
      <c r="C2499" t="s">
        <v>2417</v>
      </c>
      <c r="D2499" s="1">
        <v>192401101</v>
      </c>
      <c r="E2499" t="s">
        <v>43</v>
      </c>
      <c r="G2499">
        <v>42599</v>
      </c>
      <c r="H2499" s="3">
        <v>1223</v>
      </c>
      <c r="I2499">
        <v>1527917</v>
      </c>
      <c r="J2499" s="4">
        <v>517</v>
      </c>
      <c r="K2499" t="s">
        <v>31</v>
      </c>
      <c r="L2499" t="s">
        <v>32</v>
      </c>
      <c r="M2499" t="s">
        <v>33</v>
      </c>
      <c r="N2499" s="4">
        <v>32</v>
      </c>
      <c r="O2499" s="4">
        <v>16544</v>
      </c>
      <c r="P2499" t="s">
        <v>8987</v>
      </c>
      <c r="Q2499" t="s">
        <v>8984</v>
      </c>
      <c r="R2499" t="s">
        <v>8985</v>
      </c>
      <c r="S2499" t="s">
        <v>3061</v>
      </c>
      <c r="T2499" t="s">
        <v>35</v>
      </c>
      <c r="U2499" t="s">
        <v>36</v>
      </c>
      <c r="V2499">
        <v>0</v>
      </c>
      <c r="W2499">
        <v>2016</v>
      </c>
      <c r="X2499" t="s">
        <v>147</v>
      </c>
      <c r="Y2499" t="s">
        <v>38</v>
      </c>
      <c r="Z2499" t="s">
        <v>64</v>
      </c>
      <c r="AA2499" t="s">
        <v>40</v>
      </c>
      <c r="AB2499" t="s">
        <v>40</v>
      </c>
    </row>
    <row r="2500" spans="1:28" x14ac:dyDescent="0.35">
      <c r="A2500" s="16" t="s">
        <v>4487</v>
      </c>
      <c r="B2500" s="16" t="s">
        <v>12653</v>
      </c>
      <c r="C2500" s="16" t="s">
        <v>4588</v>
      </c>
      <c r="D2500" s="17">
        <v>43291104</v>
      </c>
      <c r="E2500" s="16" t="s">
        <v>43</v>
      </c>
      <c r="G2500" s="16">
        <v>42603</v>
      </c>
      <c r="H2500" s="18">
        <v>1302</v>
      </c>
      <c r="I2500" s="16">
        <v>1529743</v>
      </c>
      <c r="J2500" s="19">
        <v>852</v>
      </c>
      <c r="K2500" s="16" t="s">
        <v>31</v>
      </c>
      <c r="L2500" s="16" t="s">
        <v>384</v>
      </c>
      <c r="M2500" s="16" t="s">
        <v>674</v>
      </c>
      <c r="N2500" s="19">
        <v>15</v>
      </c>
      <c r="O2500" s="19">
        <v>12780</v>
      </c>
      <c r="P2500" s="16" t="s">
        <v>8983</v>
      </c>
      <c r="Q2500" s="16" t="s">
        <v>8984</v>
      </c>
      <c r="R2500" s="16" t="s">
        <v>47</v>
      </c>
      <c r="S2500" s="16" t="s">
        <v>4777</v>
      </c>
      <c r="T2500" s="16" t="s">
        <v>35</v>
      </c>
      <c r="U2500" s="16" t="s">
        <v>36</v>
      </c>
      <c r="V2500" s="16">
        <v>31264574</v>
      </c>
      <c r="W2500" s="16">
        <v>2016</v>
      </c>
      <c r="X2500" s="16" t="s">
        <v>147</v>
      </c>
      <c r="Y2500" s="16" t="s">
        <v>38</v>
      </c>
      <c r="Z2500" s="16" t="s">
        <v>64</v>
      </c>
      <c r="AA2500" s="16" t="s">
        <v>40</v>
      </c>
      <c r="AB2500" s="16" t="s">
        <v>40</v>
      </c>
    </row>
    <row r="2501" spans="1:28" x14ac:dyDescent="0.35">
      <c r="A2501" t="s">
        <v>4487</v>
      </c>
      <c r="B2501" t="s">
        <v>12654</v>
      </c>
      <c r="C2501" t="s">
        <v>4500</v>
      </c>
      <c r="D2501" s="1">
        <v>43432104</v>
      </c>
      <c r="E2501" t="s">
        <v>53</v>
      </c>
      <c r="G2501">
        <v>42607</v>
      </c>
      <c r="H2501" s="3">
        <v>1158</v>
      </c>
      <c r="I2501">
        <v>1532089</v>
      </c>
      <c r="J2501" s="4">
        <v>937</v>
      </c>
      <c r="K2501" t="s">
        <v>31</v>
      </c>
      <c r="L2501" t="s">
        <v>60</v>
      </c>
      <c r="M2501" t="s">
        <v>61</v>
      </c>
      <c r="N2501" s="4">
        <v>530</v>
      </c>
      <c r="O2501" s="4">
        <v>393470</v>
      </c>
      <c r="P2501" t="s">
        <v>8987</v>
      </c>
      <c r="Q2501" t="s">
        <v>8984</v>
      </c>
      <c r="R2501" t="s">
        <v>8985</v>
      </c>
      <c r="S2501" t="s">
        <v>4778</v>
      </c>
      <c r="T2501" t="s">
        <v>35</v>
      </c>
      <c r="U2501" t="s">
        <v>36</v>
      </c>
      <c r="V2501">
        <v>42775861</v>
      </c>
      <c r="W2501">
        <v>2016</v>
      </c>
      <c r="X2501" t="s">
        <v>147</v>
      </c>
      <c r="Y2501" t="s">
        <v>38</v>
      </c>
      <c r="Z2501" t="s">
        <v>39</v>
      </c>
      <c r="AA2501" t="s">
        <v>40</v>
      </c>
      <c r="AB2501" t="s">
        <v>38</v>
      </c>
    </row>
    <row r="2502" spans="1:28" x14ac:dyDescent="0.35">
      <c r="A2502" s="16" t="s">
        <v>5113</v>
      </c>
      <c r="B2502" s="16" t="s">
        <v>12654</v>
      </c>
      <c r="C2502" s="16" t="s">
        <v>5153</v>
      </c>
      <c r="D2502" s="17">
        <v>102831104</v>
      </c>
      <c r="E2502" s="16" t="s">
        <v>43</v>
      </c>
      <c r="G2502" s="16">
        <v>42601</v>
      </c>
      <c r="H2502" s="18">
        <v>511</v>
      </c>
      <c r="I2502" s="16">
        <v>1528777</v>
      </c>
      <c r="J2502" s="19">
        <v>502</v>
      </c>
      <c r="K2502" s="16" t="s">
        <v>31</v>
      </c>
      <c r="L2502" s="16" t="s">
        <v>32</v>
      </c>
      <c r="M2502" s="16" t="s">
        <v>33</v>
      </c>
      <c r="N2502" s="19">
        <v>4</v>
      </c>
      <c r="O2502" s="19">
        <v>2008</v>
      </c>
      <c r="P2502" s="16" t="s">
        <v>8987</v>
      </c>
      <c r="Q2502" s="16" t="s">
        <v>8984</v>
      </c>
      <c r="R2502" s="16" t="s">
        <v>8985</v>
      </c>
      <c r="S2502" s="16" t="s">
        <v>5426</v>
      </c>
      <c r="T2502" s="16" t="s">
        <v>35</v>
      </c>
      <c r="U2502" s="16" t="s">
        <v>36</v>
      </c>
      <c r="V2502" s="16">
        <v>0</v>
      </c>
      <c r="W2502" s="16">
        <v>2016</v>
      </c>
      <c r="X2502" s="16" t="s">
        <v>147</v>
      </c>
      <c r="Y2502" s="16" t="s">
        <v>38</v>
      </c>
      <c r="Z2502" s="16" t="s">
        <v>64</v>
      </c>
      <c r="AA2502" s="16" t="s">
        <v>40</v>
      </c>
      <c r="AB2502" s="16" t="s">
        <v>40</v>
      </c>
    </row>
    <row r="2503" spans="1:28" x14ac:dyDescent="0.35">
      <c r="A2503" t="s">
        <v>5113</v>
      </c>
      <c r="B2503" t="s">
        <v>12653</v>
      </c>
      <c r="C2503" t="s">
        <v>5424</v>
      </c>
      <c r="D2503" s="1">
        <v>103491101</v>
      </c>
      <c r="E2503" t="s">
        <v>30</v>
      </c>
      <c r="G2503">
        <v>42592</v>
      </c>
      <c r="H2503" s="3">
        <v>1349</v>
      </c>
      <c r="I2503">
        <v>1524364</v>
      </c>
      <c r="J2503" s="4">
        <v>641</v>
      </c>
      <c r="K2503" t="s">
        <v>31</v>
      </c>
      <c r="L2503" t="s">
        <v>60</v>
      </c>
      <c r="M2503" t="s">
        <v>94</v>
      </c>
      <c r="N2503" s="4">
        <v>233</v>
      </c>
      <c r="O2503" s="4">
        <v>69953</v>
      </c>
      <c r="P2503" t="s">
        <v>8987</v>
      </c>
      <c r="Q2503" t="s">
        <v>57</v>
      </c>
      <c r="R2503" t="s">
        <v>8985</v>
      </c>
      <c r="S2503" t="s">
        <v>5425</v>
      </c>
      <c r="T2503" t="s">
        <v>35</v>
      </c>
      <c r="U2503" t="s">
        <v>36</v>
      </c>
      <c r="V2503">
        <v>31262484</v>
      </c>
      <c r="W2503">
        <v>2016</v>
      </c>
      <c r="X2503" t="s">
        <v>147</v>
      </c>
      <c r="Y2503" t="s">
        <v>38</v>
      </c>
      <c r="Z2503" t="s">
        <v>39</v>
      </c>
      <c r="AA2503" t="s">
        <v>40</v>
      </c>
      <c r="AB2503" t="s">
        <v>40</v>
      </c>
    </row>
    <row r="2504" spans="1:28" x14ac:dyDescent="0.35">
      <c r="A2504" s="16" t="s">
        <v>5879</v>
      </c>
      <c r="B2504" s="16" t="s">
        <v>12653</v>
      </c>
      <c r="C2504" s="16" t="s">
        <v>5880</v>
      </c>
      <c r="D2504" s="17">
        <v>24101103</v>
      </c>
      <c r="E2504" s="16" t="s">
        <v>30</v>
      </c>
      <c r="G2504" s="16">
        <v>42583</v>
      </c>
      <c r="H2504" s="18">
        <v>623</v>
      </c>
      <c r="I2504" s="16">
        <v>1519597</v>
      </c>
      <c r="J2504" s="19">
        <v>447</v>
      </c>
      <c r="K2504" s="16" t="s">
        <v>31</v>
      </c>
      <c r="L2504" s="16" t="s">
        <v>32</v>
      </c>
      <c r="M2504" s="16" t="s">
        <v>33</v>
      </c>
      <c r="N2504" s="19">
        <v>55</v>
      </c>
      <c r="O2504" s="19">
        <v>24585</v>
      </c>
      <c r="P2504" s="16" t="s">
        <v>8983</v>
      </c>
      <c r="Q2504" s="16" t="s">
        <v>8984</v>
      </c>
      <c r="R2504" s="16" t="s">
        <v>8985</v>
      </c>
      <c r="S2504" s="16" t="s">
        <v>6007</v>
      </c>
      <c r="T2504" s="16" t="s">
        <v>35</v>
      </c>
      <c r="U2504" s="16" t="s">
        <v>36</v>
      </c>
      <c r="V2504" s="16">
        <v>42756884</v>
      </c>
      <c r="W2504" s="16">
        <v>2016</v>
      </c>
      <c r="X2504" s="16" t="s">
        <v>147</v>
      </c>
      <c r="Y2504" s="16" t="s">
        <v>38</v>
      </c>
      <c r="Z2504" s="16" t="s">
        <v>39</v>
      </c>
      <c r="AA2504" s="16" t="s">
        <v>40</v>
      </c>
      <c r="AB2504" s="16" t="s">
        <v>40</v>
      </c>
    </row>
    <row r="2505" spans="1:28" x14ac:dyDescent="0.35">
      <c r="A2505" t="s">
        <v>5879</v>
      </c>
      <c r="B2505" t="s">
        <v>12654</v>
      </c>
      <c r="C2505" t="s">
        <v>5887</v>
      </c>
      <c r="D2505" s="1">
        <v>24251101</v>
      </c>
      <c r="E2505" t="s">
        <v>43</v>
      </c>
      <c r="G2505">
        <v>42589</v>
      </c>
      <c r="H2505" s="3">
        <v>1420</v>
      </c>
      <c r="I2505">
        <v>1522802</v>
      </c>
      <c r="J2505" s="4">
        <v>610</v>
      </c>
      <c r="K2505" t="s">
        <v>31</v>
      </c>
      <c r="L2505" t="s">
        <v>32</v>
      </c>
      <c r="M2505" t="s">
        <v>33</v>
      </c>
      <c r="N2505" s="4">
        <v>312</v>
      </c>
      <c r="O2505" s="4">
        <v>29869</v>
      </c>
      <c r="P2505" t="s">
        <v>8987</v>
      </c>
      <c r="Q2505" t="s">
        <v>8984</v>
      </c>
      <c r="R2505" t="s">
        <v>8985</v>
      </c>
      <c r="S2505" t="s">
        <v>6008</v>
      </c>
      <c r="T2505" t="s">
        <v>35</v>
      </c>
      <c r="U2505" t="s">
        <v>36</v>
      </c>
      <c r="V2505">
        <v>31261829</v>
      </c>
      <c r="W2505">
        <v>2016</v>
      </c>
      <c r="X2505" t="s">
        <v>147</v>
      </c>
      <c r="Y2505" t="s">
        <v>38</v>
      </c>
      <c r="Z2505" t="s">
        <v>39</v>
      </c>
      <c r="AA2505" t="s">
        <v>40</v>
      </c>
      <c r="AB2505" t="s">
        <v>38</v>
      </c>
    </row>
    <row r="2506" spans="1:28" x14ac:dyDescent="0.35">
      <c r="A2506" s="16" t="s">
        <v>6273</v>
      </c>
      <c r="B2506" s="16" t="s">
        <v>12653</v>
      </c>
      <c r="C2506" s="16" t="s">
        <v>6274</v>
      </c>
      <c r="D2506" s="17">
        <v>83242105</v>
      </c>
      <c r="E2506" s="16" t="s">
        <v>43</v>
      </c>
      <c r="G2506" s="16">
        <v>42595</v>
      </c>
      <c r="H2506" s="18">
        <v>605</v>
      </c>
      <c r="I2506" s="16">
        <v>1525674</v>
      </c>
      <c r="J2506" s="19">
        <v>728</v>
      </c>
      <c r="K2506" s="16" t="s">
        <v>31</v>
      </c>
      <c r="L2506" s="16" t="s">
        <v>384</v>
      </c>
      <c r="M2506" s="16" t="s">
        <v>674</v>
      </c>
      <c r="N2506" s="19">
        <v>87</v>
      </c>
      <c r="O2506" s="19">
        <v>40024</v>
      </c>
      <c r="P2506" s="16" t="s">
        <v>8987</v>
      </c>
      <c r="Q2506" s="16" t="s">
        <v>8984</v>
      </c>
      <c r="R2506" s="16" t="s">
        <v>8985</v>
      </c>
      <c r="S2506" s="16" t="s">
        <v>6301</v>
      </c>
      <c r="T2506" s="16" t="s">
        <v>35</v>
      </c>
      <c r="U2506" s="16" t="s">
        <v>36</v>
      </c>
      <c r="V2506" s="16">
        <v>0</v>
      </c>
      <c r="W2506" s="16">
        <v>2016</v>
      </c>
      <c r="X2506" s="16" t="s">
        <v>147</v>
      </c>
      <c r="Y2506" s="16" t="s">
        <v>38</v>
      </c>
      <c r="Z2506" s="16" t="s">
        <v>64</v>
      </c>
      <c r="AA2506" s="16" t="s">
        <v>40</v>
      </c>
      <c r="AB2506" s="16" t="s">
        <v>40</v>
      </c>
    </row>
    <row r="2507" spans="1:28" x14ac:dyDescent="0.35">
      <c r="A2507" t="s">
        <v>6273</v>
      </c>
      <c r="B2507" t="s">
        <v>12654</v>
      </c>
      <c r="C2507" t="s">
        <v>6276</v>
      </c>
      <c r="D2507" s="1">
        <v>83242111</v>
      </c>
      <c r="E2507" t="s">
        <v>43</v>
      </c>
      <c r="G2507">
        <v>42595</v>
      </c>
      <c r="H2507" s="3">
        <v>1248</v>
      </c>
      <c r="I2507">
        <v>1525817</v>
      </c>
      <c r="J2507" s="4">
        <v>616</v>
      </c>
      <c r="K2507" t="s">
        <v>31</v>
      </c>
      <c r="L2507" t="s">
        <v>32</v>
      </c>
      <c r="M2507" t="s">
        <v>83</v>
      </c>
      <c r="N2507" s="4">
        <v>9</v>
      </c>
      <c r="O2507" s="4">
        <v>5544</v>
      </c>
      <c r="P2507" t="s">
        <v>8987</v>
      </c>
      <c r="Q2507" t="s">
        <v>8984</v>
      </c>
      <c r="R2507" t="s">
        <v>8985</v>
      </c>
      <c r="S2507" t="s">
        <v>6302</v>
      </c>
      <c r="T2507" t="s">
        <v>35</v>
      </c>
      <c r="U2507" t="s">
        <v>36</v>
      </c>
      <c r="V2507">
        <v>31263068</v>
      </c>
      <c r="W2507">
        <v>2016</v>
      </c>
      <c r="X2507" t="s">
        <v>147</v>
      </c>
      <c r="Y2507" t="s">
        <v>38</v>
      </c>
      <c r="Z2507" t="s">
        <v>39</v>
      </c>
      <c r="AA2507" t="s">
        <v>40</v>
      </c>
      <c r="AB2507" t="s">
        <v>40</v>
      </c>
    </row>
    <row r="2508" spans="1:28" x14ac:dyDescent="0.35">
      <c r="A2508" s="16" t="s">
        <v>6337</v>
      </c>
      <c r="B2508" s="16" t="s">
        <v>12654</v>
      </c>
      <c r="C2508" s="16" t="s">
        <v>12850</v>
      </c>
      <c r="D2508" s="17">
        <v>153651103</v>
      </c>
      <c r="E2508" s="16" t="s">
        <v>59</v>
      </c>
      <c r="G2508" s="16">
        <v>42594</v>
      </c>
      <c r="H2508" s="18">
        <v>755</v>
      </c>
      <c r="I2508" s="16">
        <v>1525226</v>
      </c>
      <c r="J2508" s="19">
        <v>365</v>
      </c>
      <c r="K2508" s="16" t="s">
        <v>31</v>
      </c>
      <c r="L2508" s="16" t="s">
        <v>1061</v>
      </c>
      <c r="M2508" s="16" t="s">
        <v>1111</v>
      </c>
      <c r="N2508" s="19">
        <v>1129</v>
      </c>
      <c r="O2508" s="19">
        <v>63295</v>
      </c>
      <c r="P2508" s="16" t="s">
        <v>8987</v>
      </c>
      <c r="Q2508" s="16" t="s">
        <v>8984</v>
      </c>
      <c r="R2508" s="16" t="s">
        <v>8985</v>
      </c>
      <c r="S2508" s="16" t="s">
        <v>6717</v>
      </c>
      <c r="T2508" s="16" t="s">
        <v>35</v>
      </c>
      <c r="U2508" s="16" t="s">
        <v>36</v>
      </c>
      <c r="V2508" s="16">
        <v>42768134</v>
      </c>
      <c r="W2508" s="16">
        <v>2016</v>
      </c>
      <c r="X2508" s="16" t="s">
        <v>147</v>
      </c>
      <c r="Y2508" s="16" t="s">
        <v>38</v>
      </c>
      <c r="Z2508" s="16" t="s">
        <v>39</v>
      </c>
      <c r="AA2508" s="16" t="s">
        <v>40</v>
      </c>
      <c r="AB2508" s="16" t="s">
        <v>40</v>
      </c>
    </row>
    <row r="2509" spans="1:28" x14ac:dyDescent="0.35">
      <c r="A2509" t="s">
        <v>6337</v>
      </c>
      <c r="B2509" t="s">
        <v>12653</v>
      </c>
      <c r="C2509" t="s">
        <v>6397</v>
      </c>
      <c r="D2509" s="1">
        <v>153661103</v>
      </c>
      <c r="E2509" t="s">
        <v>59</v>
      </c>
      <c r="G2509">
        <v>42594</v>
      </c>
      <c r="H2509" s="3">
        <v>1847</v>
      </c>
      <c r="I2509">
        <v>1525606</v>
      </c>
      <c r="J2509" s="4">
        <v>721</v>
      </c>
      <c r="K2509" t="s">
        <v>31</v>
      </c>
      <c r="L2509" t="s">
        <v>60</v>
      </c>
      <c r="M2509" t="s">
        <v>94</v>
      </c>
      <c r="N2509" s="4">
        <v>1874</v>
      </c>
      <c r="O2509" s="4">
        <v>86438</v>
      </c>
      <c r="P2509" t="s">
        <v>8987</v>
      </c>
      <c r="Q2509" t="s">
        <v>57</v>
      </c>
      <c r="R2509" t="s">
        <v>8985</v>
      </c>
      <c r="S2509" t="s">
        <v>6715</v>
      </c>
      <c r="T2509" t="s">
        <v>35</v>
      </c>
      <c r="U2509" t="s">
        <v>36</v>
      </c>
      <c r="V2509">
        <v>0</v>
      </c>
      <c r="W2509">
        <v>2016</v>
      </c>
      <c r="X2509" t="s">
        <v>147</v>
      </c>
      <c r="Y2509" t="s">
        <v>38</v>
      </c>
      <c r="Z2509" t="s">
        <v>39</v>
      </c>
      <c r="AA2509" t="s">
        <v>40</v>
      </c>
      <c r="AB2509" t="s">
        <v>40</v>
      </c>
    </row>
    <row r="2510" spans="1:28" x14ac:dyDescent="0.35">
      <c r="A2510" s="16" t="s">
        <v>6337</v>
      </c>
      <c r="B2510" s="16" t="s">
        <v>12654</v>
      </c>
      <c r="C2510" s="16" t="s">
        <v>6380</v>
      </c>
      <c r="D2510" s="17">
        <v>153082106</v>
      </c>
      <c r="E2510" s="16" t="s">
        <v>43</v>
      </c>
      <c r="G2510" s="16">
        <v>42585</v>
      </c>
      <c r="H2510" s="18">
        <v>438</v>
      </c>
      <c r="I2510" s="16">
        <v>1520733</v>
      </c>
      <c r="J2510" s="19">
        <v>444</v>
      </c>
      <c r="K2510" s="16" t="s">
        <v>31</v>
      </c>
      <c r="L2510" s="16" t="s">
        <v>32</v>
      </c>
      <c r="M2510" s="16" t="s">
        <v>33</v>
      </c>
      <c r="N2510" s="19">
        <v>25</v>
      </c>
      <c r="O2510" s="19">
        <v>2751</v>
      </c>
      <c r="P2510" s="16" t="s">
        <v>8987</v>
      </c>
      <c r="Q2510" s="16" t="s">
        <v>8984</v>
      </c>
      <c r="R2510" s="16" t="s">
        <v>8985</v>
      </c>
      <c r="S2510" s="16" t="s">
        <v>6712</v>
      </c>
      <c r="T2510" s="16" t="s">
        <v>35</v>
      </c>
      <c r="U2510" s="16" t="s">
        <v>36</v>
      </c>
      <c r="V2510" s="16">
        <v>42757862</v>
      </c>
      <c r="W2510" s="16">
        <v>2016</v>
      </c>
      <c r="X2510" s="16" t="s">
        <v>147</v>
      </c>
      <c r="Y2510" s="16" t="s">
        <v>38</v>
      </c>
      <c r="Z2510" s="16" t="s">
        <v>39</v>
      </c>
      <c r="AA2510" s="16" t="s">
        <v>40</v>
      </c>
      <c r="AB2510" s="16" t="s">
        <v>40</v>
      </c>
    </row>
    <row r="2511" spans="1:28" x14ac:dyDescent="0.35">
      <c r="A2511" t="s">
        <v>6337</v>
      </c>
      <c r="B2511" t="s">
        <v>12653</v>
      </c>
      <c r="C2511" t="s">
        <v>6344</v>
      </c>
      <c r="D2511" s="1">
        <v>152282101</v>
      </c>
      <c r="E2511" t="s">
        <v>30</v>
      </c>
      <c r="G2511">
        <v>42588</v>
      </c>
      <c r="H2511" s="3">
        <v>1435</v>
      </c>
      <c r="I2511">
        <v>1522554</v>
      </c>
      <c r="J2511" s="4">
        <v>655</v>
      </c>
      <c r="K2511" t="s">
        <v>31</v>
      </c>
      <c r="L2511" t="s">
        <v>32</v>
      </c>
      <c r="M2511" t="s">
        <v>33</v>
      </c>
      <c r="N2511" s="4">
        <v>603</v>
      </c>
      <c r="O2511" s="4">
        <v>58527</v>
      </c>
      <c r="P2511" t="s">
        <v>8987</v>
      </c>
      <c r="Q2511" t="s">
        <v>8984</v>
      </c>
      <c r="R2511" t="s">
        <v>8985</v>
      </c>
      <c r="S2511" t="s">
        <v>6714</v>
      </c>
      <c r="T2511" t="s">
        <v>35</v>
      </c>
      <c r="U2511" t="s">
        <v>36</v>
      </c>
      <c r="V2511">
        <v>42760253</v>
      </c>
      <c r="W2511">
        <v>2016</v>
      </c>
      <c r="X2511" t="s">
        <v>147</v>
      </c>
      <c r="Y2511" t="s">
        <v>38</v>
      </c>
      <c r="Z2511" t="s">
        <v>51</v>
      </c>
      <c r="AA2511" t="s">
        <v>40</v>
      </c>
      <c r="AB2511" t="s">
        <v>40</v>
      </c>
    </row>
    <row r="2512" spans="1:28" x14ac:dyDescent="0.35">
      <c r="A2512" s="16" t="s">
        <v>6337</v>
      </c>
      <c r="B2512" s="16" t="s">
        <v>12653</v>
      </c>
      <c r="C2512" s="16" t="s">
        <v>6350</v>
      </c>
      <c r="D2512" s="17">
        <v>152481106</v>
      </c>
      <c r="E2512" s="16" t="s">
        <v>43</v>
      </c>
      <c r="G2512" s="16">
        <v>42606</v>
      </c>
      <c r="H2512" s="18">
        <v>805</v>
      </c>
      <c r="I2512" s="16">
        <v>1531283</v>
      </c>
      <c r="J2512" s="19">
        <v>532</v>
      </c>
      <c r="K2512" s="16" t="s">
        <v>31</v>
      </c>
      <c r="L2512" s="16" t="s">
        <v>32</v>
      </c>
      <c r="M2512" s="16" t="s">
        <v>33</v>
      </c>
      <c r="N2512" s="19">
        <v>14</v>
      </c>
      <c r="O2512" s="19">
        <v>6980</v>
      </c>
      <c r="P2512" s="16" t="s">
        <v>8987</v>
      </c>
      <c r="Q2512" s="16" t="s">
        <v>8984</v>
      </c>
      <c r="R2512" s="16" t="s">
        <v>8985</v>
      </c>
      <c r="S2512" s="16" t="s">
        <v>6718</v>
      </c>
      <c r="T2512" s="16" t="s">
        <v>35</v>
      </c>
      <c r="U2512" s="16" t="s">
        <v>36</v>
      </c>
      <c r="V2512" s="16">
        <v>0</v>
      </c>
      <c r="W2512" s="16">
        <v>2016</v>
      </c>
      <c r="X2512" s="16" t="s">
        <v>147</v>
      </c>
      <c r="Y2512" s="16" t="s">
        <v>38</v>
      </c>
      <c r="Z2512" s="16" t="s">
        <v>172</v>
      </c>
      <c r="AA2512" s="16" t="s">
        <v>40</v>
      </c>
      <c r="AB2512" s="16" t="s">
        <v>40</v>
      </c>
    </row>
    <row r="2513" spans="1:28" x14ac:dyDescent="0.35">
      <c r="A2513" t="s">
        <v>6337</v>
      </c>
      <c r="B2513" t="s">
        <v>12653</v>
      </c>
      <c r="C2513" t="s">
        <v>6532</v>
      </c>
      <c r="D2513" s="1">
        <v>152291102</v>
      </c>
      <c r="E2513" t="s">
        <v>53</v>
      </c>
      <c r="G2513">
        <v>42585</v>
      </c>
      <c r="H2513" s="3">
        <v>1241</v>
      </c>
      <c r="I2513">
        <v>1521016</v>
      </c>
      <c r="J2513" s="4">
        <v>522</v>
      </c>
      <c r="K2513" t="s">
        <v>31</v>
      </c>
      <c r="L2513" t="s">
        <v>66</v>
      </c>
      <c r="M2513" t="s">
        <v>415</v>
      </c>
      <c r="N2513" s="4">
        <v>226</v>
      </c>
      <c r="O2513" s="4">
        <v>20554</v>
      </c>
      <c r="P2513" t="s">
        <v>8987</v>
      </c>
      <c r="Q2513" t="s">
        <v>8984</v>
      </c>
      <c r="R2513" t="s">
        <v>8985</v>
      </c>
      <c r="S2513" t="s">
        <v>6713</v>
      </c>
      <c r="T2513" t="s">
        <v>35</v>
      </c>
      <c r="U2513" t="s">
        <v>36</v>
      </c>
      <c r="V2513">
        <v>0</v>
      </c>
      <c r="W2513">
        <v>2016</v>
      </c>
      <c r="X2513" t="s">
        <v>147</v>
      </c>
      <c r="Y2513" t="s">
        <v>38</v>
      </c>
      <c r="Z2513" t="s">
        <v>39</v>
      </c>
      <c r="AA2513" t="s">
        <v>40</v>
      </c>
      <c r="AB2513" t="s">
        <v>40</v>
      </c>
    </row>
    <row r="2514" spans="1:28" x14ac:dyDescent="0.35">
      <c r="A2514" s="16" t="s">
        <v>7410</v>
      </c>
      <c r="B2514" s="16" t="s">
        <v>12653</v>
      </c>
      <c r="C2514" s="16" t="s">
        <v>7418</v>
      </c>
      <c r="D2514" s="17">
        <v>43071102</v>
      </c>
      <c r="E2514" s="16" t="s">
        <v>30</v>
      </c>
      <c r="G2514" s="16">
        <v>42611</v>
      </c>
      <c r="H2514" s="18">
        <v>1515</v>
      </c>
      <c r="I2514" s="16">
        <v>1533933</v>
      </c>
      <c r="J2514" s="19">
        <v>398</v>
      </c>
      <c r="K2514" s="16" t="s">
        <v>31</v>
      </c>
      <c r="L2514" s="16" t="s">
        <v>60</v>
      </c>
      <c r="M2514" s="16" t="s">
        <v>94</v>
      </c>
      <c r="N2514" s="19">
        <v>1304</v>
      </c>
      <c r="O2514" s="19">
        <v>209922</v>
      </c>
      <c r="P2514" s="16" t="s">
        <v>8987</v>
      </c>
      <c r="Q2514" s="16" t="s">
        <v>8984</v>
      </c>
      <c r="R2514" s="16" t="s">
        <v>9094</v>
      </c>
      <c r="S2514" s="16" t="s">
        <v>7734</v>
      </c>
      <c r="T2514" s="16" t="s">
        <v>35</v>
      </c>
      <c r="U2514" s="16" t="s">
        <v>36</v>
      </c>
      <c r="V2514" s="16">
        <v>42778024</v>
      </c>
      <c r="W2514" s="16">
        <v>2016</v>
      </c>
      <c r="X2514" s="16" t="s">
        <v>147</v>
      </c>
      <c r="Y2514" s="16" t="s">
        <v>38</v>
      </c>
      <c r="Z2514" s="16" t="s">
        <v>39</v>
      </c>
      <c r="AA2514" s="16" t="s">
        <v>40</v>
      </c>
      <c r="AB2514" s="16" t="s">
        <v>40</v>
      </c>
    </row>
    <row r="2515" spans="1:28" x14ac:dyDescent="0.35">
      <c r="A2515" t="s">
        <v>7410</v>
      </c>
      <c r="B2515" t="s">
        <v>12654</v>
      </c>
      <c r="C2515" t="s">
        <v>7423</v>
      </c>
      <c r="D2515" s="1">
        <v>42811111</v>
      </c>
      <c r="E2515" t="s">
        <v>43</v>
      </c>
      <c r="G2515">
        <v>42597</v>
      </c>
      <c r="H2515" s="3">
        <v>1059</v>
      </c>
      <c r="I2515">
        <v>1526643</v>
      </c>
      <c r="J2515" s="4">
        <v>253</v>
      </c>
      <c r="K2515" t="s">
        <v>31</v>
      </c>
      <c r="L2515" t="s">
        <v>60</v>
      </c>
      <c r="M2515" t="s">
        <v>61</v>
      </c>
      <c r="N2515" s="4">
        <v>57</v>
      </c>
      <c r="O2515" s="4">
        <v>14421</v>
      </c>
      <c r="P2515" t="s">
        <v>8987</v>
      </c>
      <c r="Q2515" t="s">
        <v>8984</v>
      </c>
      <c r="R2515" t="s">
        <v>8985</v>
      </c>
      <c r="S2515" t="s">
        <v>7733</v>
      </c>
      <c r="T2515" t="s">
        <v>35</v>
      </c>
      <c r="U2515" t="s">
        <v>36</v>
      </c>
      <c r="V2515">
        <v>42769536</v>
      </c>
      <c r="W2515">
        <v>2016</v>
      </c>
      <c r="X2515" t="s">
        <v>147</v>
      </c>
      <c r="Y2515" t="s">
        <v>38</v>
      </c>
      <c r="Z2515" t="s">
        <v>39</v>
      </c>
      <c r="AA2515" t="s">
        <v>40</v>
      </c>
      <c r="AB2515" t="s">
        <v>40</v>
      </c>
    </row>
    <row r="2516" spans="1:28" x14ac:dyDescent="0.35">
      <c r="A2516" s="16" t="s">
        <v>8579</v>
      </c>
      <c r="B2516" s="16" t="s">
        <v>12653</v>
      </c>
      <c r="C2516" s="16" t="s">
        <v>8584</v>
      </c>
      <c r="D2516" s="17">
        <v>254432104</v>
      </c>
      <c r="E2516" s="16" t="s">
        <v>43</v>
      </c>
      <c r="G2516" s="16">
        <v>42596</v>
      </c>
      <c r="H2516" s="18">
        <v>105</v>
      </c>
      <c r="I2516" s="16">
        <v>1526058</v>
      </c>
      <c r="J2516" s="19">
        <v>389</v>
      </c>
      <c r="K2516" s="16" t="s">
        <v>31</v>
      </c>
      <c r="L2516" s="16" t="s">
        <v>60</v>
      </c>
      <c r="M2516" s="16" t="s">
        <v>94</v>
      </c>
      <c r="N2516" s="19">
        <v>2</v>
      </c>
      <c r="O2516" s="19">
        <v>778</v>
      </c>
      <c r="P2516" s="16" t="s">
        <v>8987</v>
      </c>
      <c r="Q2516" s="16" t="s">
        <v>57</v>
      </c>
      <c r="R2516" s="16" t="s">
        <v>8985</v>
      </c>
      <c r="S2516" s="16" t="s">
        <v>8737</v>
      </c>
      <c r="T2516" s="16" t="s">
        <v>35</v>
      </c>
      <c r="U2516" s="16" t="s">
        <v>36</v>
      </c>
      <c r="V2516" s="16">
        <v>0</v>
      </c>
      <c r="W2516" s="16">
        <v>2016</v>
      </c>
      <c r="X2516" s="16" t="s">
        <v>147</v>
      </c>
      <c r="Y2516" s="16" t="s">
        <v>38</v>
      </c>
      <c r="Z2516" s="16" t="s">
        <v>64</v>
      </c>
      <c r="AA2516" s="16" t="s">
        <v>40</v>
      </c>
      <c r="AB2516" s="16" t="s">
        <v>40</v>
      </c>
    </row>
    <row r="2517" spans="1:28" x14ac:dyDescent="0.35">
      <c r="A2517" t="s">
        <v>8579</v>
      </c>
      <c r="B2517" t="s">
        <v>12653</v>
      </c>
      <c r="C2517" t="s">
        <v>8587</v>
      </c>
      <c r="D2517" s="1">
        <v>163351703</v>
      </c>
      <c r="E2517" t="s">
        <v>30</v>
      </c>
      <c r="G2517">
        <v>42593</v>
      </c>
      <c r="H2517" s="3">
        <v>2351</v>
      </c>
      <c r="I2517">
        <v>1525164</v>
      </c>
      <c r="J2517" s="4">
        <v>702</v>
      </c>
      <c r="K2517" t="s">
        <v>31</v>
      </c>
      <c r="L2517" t="s">
        <v>60</v>
      </c>
      <c r="M2517" t="s">
        <v>94</v>
      </c>
      <c r="N2517" s="4">
        <v>996</v>
      </c>
      <c r="O2517" s="4">
        <v>217504</v>
      </c>
      <c r="P2517" t="s">
        <v>8987</v>
      </c>
      <c r="Q2517" t="s">
        <v>57</v>
      </c>
      <c r="R2517" t="s">
        <v>8985</v>
      </c>
      <c r="S2517" t="s">
        <v>8736</v>
      </c>
      <c r="T2517" t="s">
        <v>35</v>
      </c>
      <c r="U2517" t="s">
        <v>36</v>
      </c>
      <c r="V2517">
        <v>0</v>
      </c>
      <c r="W2517">
        <v>2016</v>
      </c>
      <c r="X2517" t="s">
        <v>147</v>
      </c>
      <c r="Y2517" t="s">
        <v>38</v>
      </c>
      <c r="Z2517" t="s">
        <v>51</v>
      </c>
      <c r="AA2517" t="s">
        <v>40</v>
      </c>
      <c r="AB2517" t="s">
        <v>40</v>
      </c>
    </row>
    <row r="2518" spans="1:28" x14ac:dyDescent="0.35">
      <c r="A2518" s="16" t="s">
        <v>8579</v>
      </c>
      <c r="B2518" s="16" t="s">
        <v>12653</v>
      </c>
      <c r="C2518" s="16" t="s">
        <v>8580</v>
      </c>
      <c r="D2518" s="17">
        <v>163781701</v>
      </c>
      <c r="E2518" s="16" t="s">
        <v>30</v>
      </c>
      <c r="G2518" s="16">
        <v>42597</v>
      </c>
      <c r="H2518" s="18">
        <v>1543</v>
      </c>
      <c r="I2518" s="16">
        <v>1526880</v>
      </c>
      <c r="J2518" s="19">
        <v>727</v>
      </c>
      <c r="K2518" s="16" t="s">
        <v>31</v>
      </c>
      <c r="L2518" s="16" t="s">
        <v>60</v>
      </c>
      <c r="M2518" s="16" t="s">
        <v>94</v>
      </c>
      <c r="N2518" s="19">
        <v>184</v>
      </c>
      <c r="O2518" s="19">
        <v>122905</v>
      </c>
      <c r="P2518" s="16" t="s">
        <v>9064</v>
      </c>
      <c r="Q2518" s="16" t="s">
        <v>57</v>
      </c>
      <c r="R2518" s="16" t="s">
        <v>8985</v>
      </c>
      <c r="S2518" s="16" t="s">
        <v>8738</v>
      </c>
      <c r="T2518" s="16" t="s">
        <v>35</v>
      </c>
      <c r="U2518" s="16" t="s">
        <v>36</v>
      </c>
      <c r="V2518" s="16">
        <v>31263432</v>
      </c>
      <c r="W2518" s="16">
        <v>2016</v>
      </c>
      <c r="X2518" s="16" t="s">
        <v>147</v>
      </c>
      <c r="Y2518" s="16" t="s">
        <v>38</v>
      </c>
      <c r="Z2518" s="16" t="s">
        <v>51</v>
      </c>
      <c r="AA2518" s="16" t="s">
        <v>40</v>
      </c>
      <c r="AB2518" s="16" t="s">
        <v>40</v>
      </c>
    </row>
    <row r="2519" spans="1:28" x14ac:dyDescent="0.35">
      <c r="A2519" t="s">
        <v>28</v>
      </c>
      <c r="B2519" t="s">
        <v>12653</v>
      </c>
      <c r="C2519" t="s">
        <v>12851</v>
      </c>
      <c r="D2519" s="1">
        <v>182981102</v>
      </c>
      <c r="E2519" t="s">
        <v>30</v>
      </c>
      <c r="G2519">
        <v>42714</v>
      </c>
      <c r="H2519" s="3">
        <v>1348</v>
      </c>
      <c r="I2519">
        <v>1598983</v>
      </c>
      <c r="J2519" s="4">
        <v>477</v>
      </c>
      <c r="K2519" t="s">
        <v>31</v>
      </c>
      <c r="L2519" t="s">
        <v>66</v>
      </c>
      <c r="M2519" t="s">
        <v>415</v>
      </c>
      <c r="N2519" s="4">
        <v>138</v>
      </c>
      <c r="O2519" s="4">
        <v>39366</v>
      </c>
      <c r="P2519" t="s">
        <v>8987</v>
      </c>
      <c r="Q2519" t="s">
        <v>9125</v>
      </c>
      <c r="R2519" t="s">
        <v>8985</v>
      </c>
      <c r="S2519" t="s">
        <v>747</v>
      </c>
      <c r="T2519" t="s">
        <v>35</v>
      </c>
      <c r="U2519" t="s">
        <v>36</v>
      </c>
      <c r="V2519">
        <v>31288727</v>
      </c>
      <c r="W2519">
        <v>2016</v>
      </c>
      <c r="X2519" t="s">
        <v>180</v>
      </c>
      <c r="Y2519" t="s">
        <v>38</v>
      </c>
      <c r="Z2519" t="s">
        <v>39</v>
      </c>
      <c r="AA2519" t="s">
        <v>40</v>
      </c>
      <c r="AB2519" t="s">
        <v>40</v>
      </c>
    </row>
    <row r="2520" spans="1:28" x14ac:dyDescent="0.35">
      <c r="A2520" s="16" t="s">
        <v>28</v>
      </c>
      <c r="B2520" s="16" t="s">
        <v>12653</v>
      </c>
      <c r="C2520" s="16" t="s">
        <v>119</v>
      </c>
      <c r="D2520" s="17">
        <v>182941102</v>
      </c>
      <c r="E2520" s="16" t="s">
        <v>43</v>
      </c>
      <c r="G2520" s="16">
        <v>42720</v>
      </c>
      <c r="H2520" s="18">
        <v>1243</v>
      </c>
      <c r="I2520" s="16">
        <v>1604553</v>
      </c>
      <c r="J2520" s="19">
        <v>345</v>
      </c>
      <c r="K2520" s="16" t="s">
        <v>31</v>
      </c>
      <c r="L2520" s="16" t="s">
        <v>32</v>
      </c>
      <c r="M2520" s="16" t="s">
        <v>33</v>
      </c>
      <c r="N2520" s="19">
        <v>1</v>
      </c>
      <c r="O2520" s="19">
        <v>345</v>
      </c>
      <c r="P2520" s="16" t="s">
        <v>8983</v>
      </c>
      <c r="Q2520" s="16" t="s">
        <v>8984</v>
      </c>
      <c r="R2520" s="16" t="s">
        <v>8985</v>
      </c>
      <c r="S2520" s="16" t="s">
        <v>763</v>
      </c>
      <c r="T2520" s="16" t="s">
        <v>35</v>
      </c>
      <c r="U2520" s="16" t="s">
        <v>36</v>
      </c>
      <c r="V2520" s="16">
        <v>0</v>
      </c>
      <c r="W2520" s="16">
        <v>2016</v>
      </c>
      <c r="X2520" s="16" t="s">
        <v>180</v>
      </c>
      <c r="Y2520" s="16" t="s">
        <v>38</v>
      </c>
      <c r="Z2520" s="16" t="s">
        <v>64</v>
      </c>
      <c r="AA2520" s="16" t="s">
        <v>40</v>
      </c>
      <c r="AB2520" s="16" t="s">
        <v>40</v>
      </c>
    </row>
    <row r="2521" spans="1:28" x14ac:dyDescent="0.35">
      <c r="A2521" t="s">
        <v>28</v>
      </c>
      <c r="B2521" t="s">
        <v>12653</v>
      </c>
      <c r="C2521" t="s">
        <v>325</v>
      </c>
      <c r="D2521" s="1">
        <v>182291102</v>
      </c>
      <c r="E2521" t="s">
        <v>43</v>
      </c>
      <c r="G2521">
        <v>42719</v>
      </c>
      <c r="H2521" s="3">
        <v>2321</v>
      </c>
      <c r="I2521">
        <v>1603943</v>
      </c>
      <c r="J2521" s="4">
        <v>354</v>
      </c>
      <c r="K2521" t="s">
        <v>31</v>
      </c>
      <c r="L2521" t="s">
        <v>32</v>
      </c>
      <c r="M2521" t="s">
        <v>33</v>
      </c>
      <c r="N2521" s="4">
        <v>29</v>
      </c>
      <c r="O2521" s="4">
        <v>10266</v>
      </c>
      <c r="P2521" t="s">
        <v>8992</v>
      </c>
      <c r="Q2521" t="s">
        <v>8984</v>
      </c>
      <c r="R2521" t="s">
        <v>8985</v>
      </c>
      <c r="S2521" t="s">
        <v>759</v>
      </c>
      <c r="T2521" t="s">
        <v>35</v>
      </c>
      <c r="U2521" t="s">
        <v>36</v>
      </c>
      <c r="V2521">
        <v>0</v>
      </c>
      <c r="W2521">
        <v>2016</v>
      </c>
      <c r="X2521" t="s">
        <v>180</v>
      </c>
      <c r="Y2521" t="s">
        <v>38</v>
      </c>
      <c r="Z2521" t="s">
        <v>64</v>
      </c>
      <c r="AA2521" t="s">
        <v>40</v>
      </c>
      <c r="AB2521" t="s">
        <v>40</v>
      </c>
    </row>
    <row r="2522" spans="1:28" x14ac:dyDescent="0.35">
      <c r="A2522" s="16" t="s">
        <v>28</v>
      </c>
      <c r="B2522" s="16" t="s">
        <v>12653</v>
      </c>
      <c r="C2522" s="16" t="s">
        <v>487</v>
      </c>
      <c r="D2522" s="17">
        <v>182742104</v>
      </c>
      <c r="E2522" s="16" t="s">
        <v>43</v>
      </c>
      <c r="G2522" s="16">
        <v>42714</v>
      </c>
      <c r="H2522" s="18">
        <v>1823</v>
      </c>
      <c r="I2522" s="16">
        <v>1599385</v>
      </c>
      <c r="J2522" s="19">
        <v>1942</v>
      </c>
      <c r="K2522" s="16" t="s">
        <v>31</v>
      </c>
      <c r="L2522" s="16" t="s">
        <v>66</v>
      </c>
      <c r="M2522" s="16" t="s">
        <v>415</v>
      </c>
      <c r="N2522" s="19">
        <v>22</v>
      </c>
      <c r="O2522" s="19">
        <v>9688</v>
      </c>
      <c r="P2522" s="16" t="s">
        <v>8994</v>
      </c>
      <c r="Q2522" s="16" t="s">
        <v>57</v>
      </c>
      <c r="R2522" s="16" t="s">
        <v>8985</v>
      </c>
      <c r="S2522" s="16" t="s">
        <v>751</v>
      </c>
      <c r="T2522" s="16" t="s">
        <v>35</v>
      </c>
      <c r="U2522" s="16" t="s">
        <v>36</v>
      </c>
      <c r="V2522" s="16">
        <v>0</v>
      </c>
      <c r="W2522" s="16">
        <v>2016</v>
      </c>
      <c r="X2522" s="16" t="s">
        <v>180</v>
      </c>
      <c r="Y2522" s="16" t="s">
        <v>38</v>
      </c>
      <c r="Z2522" s="16" t="s">
        <v>39</v>
      </c>
      <c r="AA2522" s="16" t="s">
        <v>40</v>
      </c>
      <c r="AB2522" s="16" t="s">
        <v>40</v>
      </c>
    </row>
    <row r="2523" spans="1:28" x14ac:dyDescent="0.35">
      <c r="A2523" t="s">
        <v>28</v>
      </c>
      <c r="B2523" t="s">
        <v>12653</v>
      </c>
      <c r="C2523" t="s">
        <v>145</v>
      </c>
      <c r="D2523" s="1">
        <v>83692105</v>
      </c>
      <c r="E2523" t="s">
        <v>43</v>
      </c>
      <c r="G2523">
        <v>42724</v>
      </c>
      <c r="H2523" s="3">
        <v>1856</v>
      </c>
      <c r="I2523">
        <v>1607986</v>
      </c>
      <c r="J2523" s="4">
        <v>416</v>
      </c>
      <c r="K2523" t="s">
        <v>31</v>
      </c>
      <c r="L2523" t="s">
        <v>32</v>
      </c>
      <c r="M2523" t="s">
        <v>33</v>
      </c>
      <c r="N2523" s="4">
        <v>91</v>
      </c>
      <c r="O2523" s="4">
        <v>34356</v>
      </c>
      <c r="P2523" t="s">
        <v>8987</v>
      </c>
      <c r="Q2523" t="s">
        <v>8984</v>
      </c>
      <c r="R2523" t="s">
        <v>8985</v>
      </c>
      <c r="S2523" t="s">
        <v>13133</v>
      </c>
      <c r="T2523" t="s">
        <v>35</v>
      </c>
      <c r="U2523" t="s">
        <v>36</v>
      </c>
      <c r="V2523">
        <v>31290940</v>
      </c>
      <c r="W2523">
        <v>2016</v>
      </c>
      <c r="X2523" t="s">
        <v>180</v>
      </c>
      <c r="Y2523" t="s">
        <v>38</v>
      </c>
      <c r="Z2523" t="s">
        <v>172</v>
      </c>
      <c r="AA2523" t="s">
        <v>40</v>
      </c>
      <c r="AB2523" t="s">
        <v>40</v>
      </c>
    </row>
    <row r="2524" spans="1:28" x14ac:dyDescent="0.35">
      <c r="A2524" s="16" t="s">
        <v>28</v>
      </c>
      <c r="B2524" s="16" t="s">
        <v>12653</v>
      </c>
      <c r="C2524" s="16" t="s">
        <v>98</v>
      </c>
      <c r="D2524" s="17">
        <v>83692104</v>
      </c>
      <c r="E2524" s="16" t="s">
        <v>53</v>
      </c>
      <c r="G2524" s="16">
        <v>42717</v>
      </c>
      <c r="H2524" s="18">
        <v>1745</v>
      </c>
      <c r="I2524" s="16">
        <v>1601310</v>
      </c>
      <c r="J2524" s="19">
        <v>707</v>
      </c>
      <c r="K2524" s="16" t="s">
        <v>31</v>
      </c>
      <c r="L2524" s="16" t="s">
        <v>66</v>
      </c>
      <c r="M2524" s="16" t="s">
        <v>415</v>
      </c>
      <c r="N2524" s="19">
        <v>108</v>
      </c>
      <c r="O2524" s="19">
        <v>48292</v>
      </c>
      <c r="P2524" s="16" t="s">
        <v>9004</v>
      </c>
      <c r="Q2524" s="16" t="s">
        <v>8984</v>
      </c>
      <c r="R2524" s="16" t="s">
        <v>47</v>
      </c>
      <c r="S2524" s="16" t="s">
        <v>752</v>
      </c>
      <c r="T2524" s="16" t="s">
        <v>35</v>
      </c>
      <c r="U2524" s="16" t="s">
        <v>36</v>
      </c>
      <c r="V2524" s="16">
        <v>42899422</v>
      </c>
      <c r="W2524" s="16">
        <v>2016</v>
      </c>
      <c r="X2524" s="16" t="s">
        <v>180</v>
      </c>
      <c r="Y2524" s="16" t="s">
        <v>38</v>
      </c>
      <c r="Z2524" s="16" t="s">
        <v>39</v>
      </c>
      <c r="AA2524" s="16" t="s">
        <v>40</v>
      </c>
      <c r="AB2524" s="16" t="s">
        <v>38</v>
      </c>
    </row>
    <row r="2525" spans="1:28" x14ac:dyDescent="0.35">
      <c r="A2525" t="s">
        <v>28</v>
      </c>
      <c r="B2525" t="s">
        <v>12654</v>
      </c>
      <c r="C2525" t="s">
        <v>131</v>
      </c>
      <c r="D2525" s="1">
        <v>83192101</v>
      </c>
      <c r="E2525" t="s">
        <v>43</v>
      </c>
      <c r="G2525">
        <v>42730</v>
      </c>
      <c r="H2525" s="3">
        <v>356</v>
      </c>
      <c r="I2525">
        <v>1610896</v>
      </c>
      <c r="J2525" s="4">
        <v>572</v>
      </c>
      <c r="K2525" t="s">
        <v>31</v>
      </c>
      <c r="L2525" t="s">
        <v>32</v>
      </c>
      <c r="M2525" t="s">
        <v>83</v>
      </c>
      <c r="N2525" s="4">
        <v>73</v>
      </c>
      <c r="O2525" s="4">
        <v>24897</v>
      </c>
      <c r="P2525" t="s">
        <v>13134</v>
      </c>
      <c r="Q2525" t="s">
        <v>79</v>
      </c>
      <c r="R2525" t="s">
        <v>8985</v>
      </c>
      <c r="S2525" t="s">
        <v>770</v>
      </c>
      <c r="T2525" t="s">
        <v>35</v>
      </c>
      <c r="U2525" t="s">
        <v>36</v>
      </c>
      <c r="V2525">
        <v>42905585</v>
      </c>
      <c r="W2525">
        <v>2016</v>
      </c>
      <c r="X2525" t="s">
        <v>180</v>
      </c>
      <c r="Y2525" t="s">
        <v>38</v>
      </c>
      <c r="Z2525" t="s">
        <v>64</v>
      </c>
      <c r="AA2525" t="s">
        <v>40</v>
      </c>
      <c r="AB2525" t="s">
        <v>40</v>
      </c>
    </row>
    <row r="2526" spans="1:28" x14ac:dyDescent="0.35">
      <c r="A2526" s="16" t="s">
        <v>28</v>
      </c>
      <c r="B2526" s="16" t="s">
        <v>12654</v>
      </c>
      <c r="C2526" s="16" t="s">
        <v>124</v>
      </c>
      <c r="D2526" s="17">
        <v>83252105</v>
      </c>
      <c r="E2526" s="16" t="s">
        <v>43</v>
      </c>
      <c r="G2526" s="16">
        <v>42713</v>
      </c>
      <c r="H2526" s="18">
        <v>2223</v>
      </c>
      <c r="I2526" s="16">
        <v>1598126</v>
      </c>
      <c r="J2526" s="19">
        <v>383</v>
      </c>
      <c r="K2526" s="16" t="s">
        <v>31</v>
      </c>
      <c r="L2526" s="16" t="s">
        <v>32</v>
      </c>
      <c r="M2526" s="16" t="s">
        <v>33</v>
      </c>
      <c r="N2526" s="19">
        <v>4</v>
      </c>
      <c r="O2526" s="19">
        <v>1532</v>
      </c>
      <c r="P2526" s="16" t="s">
        <v>8994</v>
      </c>
      <c r="Q2526" s="16" t="s">
        <v>8984</v>
      </c>
      <c r="R2526" s="16" t="s">
        <v>8985</v>
      </c>
      <c r="S2526" s="16" t="s">
        <v>745</v>
      </c>
      <c r="T2526" s="16" t="s">
        <v>35</v>
      </c>
      <c r="U2526" s="16" t="s">
        <v>36</v>
      </c>
      <c r="V2526" s="16">
        <v>42894387</v>
      </c>
      <c r="W2526" s="16">
        <v>2016</v>
      </c>
      <c r="X2526" s="16" t="s">
        <v>180</v>
      </c>
      <c r="Y2526" s="16" t="s">
        <v>38</v>
      </c>
      <c r="Z2526" s="16" t="s">
        <v>39</v>
      </c>
      <c r="AA2526" s="16" t="s">
        <v>40</v>
      </c>
      <c r="AB2526" s="16" t="s">
        <v>40</v>
      </c>
    </row>
    <row r="2527" spans="1:28" x14ac:dyDescent="0.35">
      <c r="A2527" t="s">
        <v>28</v>
      </c>
      <c r="B2527" t="s">
        <v>12654</v>
      </c>
      <c r="C2527" t="s">
        <v>98</v>
      </c>
      <c r="D2527" s="1">
        <v>83692104</v>
      </c>
      <c r="E2527" t="s">
        <v>43</v>
      </c>
      <c r="G2527">
        <v>42719</v>
      </c>
      <c r="H2527" s="3">
        <v>1643</v>
      </c>
      <c r="I2527">
        <v>1603233</v>
      </c>
      <c r="J2527" s="4">
        <v>1636</v>
      </c>
      <c r="K2527" t="s">
        <v>31</v>
      </c>
      <c r="L2527" t="s">
        <v>32</v>
      </c>
      <c r="M2527" t="s">
        <v>33</v>
      </c>
      <c r="N2527" s="4">
        <v>35</v>
      </c>
      <c r="O2527" s="4">
        <v>46700</v>
      </c>
      <c r="P2527" t="s">
        <v>8997</v>
      </c>
      <c r="Q2527" t="s">
        <v>8984</v>
      </c>
      <c r="R2527" t="s">
        <v>8985</v>
      </c>
      <c r="S2527" t="s">
        <v>760</v>
      </c>
      <c r="T2527" t="s">
        <v>35</v>
      </c>
      <c r="U2527" t="s">
        <v>36</v>
      </c>
      <c r="V2527">
        <v>0</v>
      </c>
      <c r="W2527">
        <v>2016</v>
      </c>
      <c r="X2527" t="s">
        <v>180</v>
      </c>
      <c r="Y2527" t="s">
        <v>38</v>
      </c>
      <c r="Z2527" t="s">
        <v>39</v>
      </c>
      <c r="AA2527" t="s">
        <v>40</v>
      </c>
      <c r="AB2527" t="s">
        <v>40</v>
      </c>
    </row>
    <row r="2528" spans="1:28" x14ac:dyDescent="0.35">
      <c r="A2528" s="16" t="s">
        <v>28</v>
      </c>
      <c r="B2528" s="16" t="s">
        <v>12654</v>
      </c>
      <c r="C2528" s="16" t="s">
        <v>145</v>
      </c>
      <c r="D2528" s="17">
        <v>83692105</v>
      </c>
      <c r="E2528" s="16" t="s">
        <v>43</v>
      </c>
      <c r="G2528" s="16">
        <v>42714</v>
      </c>
      <c r="H2528" s="18">
        <v>1041</v>
      </c>
      <c r="I2528" s="16">
        <v>1598549</v>
      </c>
      <c r="J2528" s="19">
        <v>912</v>
      </c>
      <c r="K2528" s="16" t="s">
        <v>31</v>
      </c>
      <c r="L2528" s="16" t="s">
        <v>32</v>
      </c>
      <c r="M2528" s="16" t="s">
        <v>33</v>
      </c>
      <c r="N2528" s="19">
        <v>101</v>
      </c>
      <c r="O2528" s="19">
        <v>46288</v>
      </c>
      <c r="P2528" s="16" t="s">
        <v>8997</v>
      </c>
      <c r="Q2528" s="16" t="s">
        <v>8984</v>
      </c>
      <c r="R2528" s="16" t="s">
        <v>8985</v>
      </c>
      <c r="S2528" s="16" t="s">
        <v>750</v>
      </c>
      <c r="T2528" s="16" t="s">
        <v>35</v>
      </c>
      <c r="U2528" s="16" t="s">
        <v>36</v>
      </c>
      <c r="V2528" s="16">
        <v>42897910</v>
      </c>
      <c r="W2528" s="16">
        <v>2016</v>
      </c>
      <c r="X2528" s="16" t="s">
        <v>180</v>
      </c>
      <c r="Y2528" s="16" t="s">
        <v>38</v>
      </c>
      <c r="Z2528" s="16" t="s">
        <v>64</v>
      </c>
      <c r="AA2528" s="16" t="s">
        <v>40</v>
      </c>
      <c r="AB2528" s="16" t="s">
        <v>40</v>
      </c>
    </row>
    <row r="2529" spans="1:28" x14ac:dyDescent="0.35">
      <c r="A2529" t="s">
        <v>28</v>
      </c>
      <c r="B2529" t="s">
        <v>12654</v>
      </c>
      <c r="C2529" t="s">
        <v>98</v>
      </c>
      <c r="D2529" s="1">
        <v>83692104</v>
      </c>
      <c r="E2529" t="s">
        <v>43</v>
      </c>
      <c r="G2529">
        <v>42719</v>
      </c>
      <c r="H2529" s="3">
        <v>1918</v>
      </c>
      <c r="I2529">
        <v>1603571</v>
      </c>
      <c r="J2529" s="4">
        <v>508</v>
      </c>
      <c r="K2529" t="s">
        <v>31</v>
      </c>
      <c r="L2529" t="s">
        <v>32</v>
      </c>
      <c r="M2529" t="s">
        <v>33</v>
      </c>
      <c r="N2529" s="4">
        <v>74</v>
      </c>
      <c r="O2529" s="4">
        <v>37592</v>
      </c>
      <c r="P2529" t="s">
        <v>9171</v>
      </c>
      <c r="Q2529" t="s">
        <v>8984</v>
      </c>
      <c r="R2529" t="s">
        <v>8985</v>
      </c>
      <c r="S2529" t="s">
        <v>761</v>
      </c>
      <c r="T2529" t="s">
        <v>35</v>
      </c>
      <c r="U2529" t="s">
        <v>36</v>
      </c>
      <c r="V2529">
        <v>0</v>
      </c>
      <c r="W2529">
        <v>2016</v>
      </c>
      <c r="X2529" t="s">
        <v>180</v>
      </c>
      <c r="Y2529" t="s">
        <v>38</v>
      </c>
      <c r="Z2529" t="s">
        <v>64</v>
      </c>
      <c r="AA2529" t="s">
        <v>40</v>
      </c>
      <c r="AB2529" t="s">
        <v>40</v>
      </c>
    </row>
    <row r="2530" spans="1:28" x14ac:dyDescent="0.35">
      <c r="A2530" s="16" t="s">
        <v>28</v>
      </c>
      <c r="B2530" s="16" t="s">
        <v>12654</v>
      </c>
      <c r="C2530" s="16" t="s">
        <v>98</v>
      </c>
      <c r="D2530" s="17">
        <v>83692104</v>
      </c>
      <c r="E2530" s="16" t="s">
        <v>43</v>
      </c>
      <c r="G2530" s="16">
        <v>42719</v>
      </c>
      <c r="H2530" s="18">
        <v>1327</v>
      </c>
      <c r="I2530" s="16">
        <v>1602803</v>
      </c>
      <c r="J2530" s="19">
        <v>1728</v>
      </c>
      <c r="K2530" s="16" t="s">
        <v>31</v>
      </c>
      <c r="L2530" s="16" t="s">
        <v>32</v>
      </c>
      <c r="M2530" s="16" t="s">
        <v>33</v>
      </c>
      <c r="N2530" s="19">
        <v>109</v>
      </c>
      <c r="O2530" s="19">
        <v>159192</v>
      </c>
      <c r="P2530" s="16" t="s">
        <v>8992</v>
      </c>
      <c r="Q2530" s="16" t="s">
        <v>8984</v>
      </c>
      <c r="R2530" s="16" t="s">
        <v>8985</v>
      </c>
      <c r="S2530" s="16" t="s">
        <v>13135</v>
      </c>
      <c r="T2530" s="16" t="s">
        <v>35</v>
      </c>
      <c r="U2530" s="16" t="s">
        <v>36</v>
      </c>
      <c r="V2530" s="16">
        <v>0</v>
      </c>
      <c r="W2530" s="16">
        <v>2016</v>
      </c>
      <c r="X2530" s="16" t="s">
        <v>180</v>
      </c>
      <c r="Y2530" s="16" t="s">
        <v>38</v>
      </c>
      <c r="Z2530" s="16" t="s">
        <v>39</v>
      </c>
      <c r="AA2530" s="16" t="s">
        <v>40</v>
      </c>
      <c r="AB2530" s="16" t="s">
        <v>40</v>
      </c>
    </row>
    <row r="2531" spans="1:28" x14ac:dyDescent="0.35">
      <c r="A2531" t="s">
        <v>28</v>
      </c>
      <c r="B2531" t="s">
        <v>12654</v>
      </c>
      <c r="C2531" t="s">
        <v>71</v>
      </c>
      <c r="D2531" s="1">
        <v>82931101</v>
      </c>
      <c r="E2531" t="s">
        <v>448</v>
      </c>
      <c r="G2531">
        <v>42714</v>
      </c>
      <c r="H2531" s="3">
        <v>1500</v>
      </c>
      <c r="I2531">
        <v>1599548</v>
      </c>
      <c r="J2531" s="4">
        <v>1265</v>
      </c>
      <c r="K2531" t="s">
        <v>31</v>
      </c>
      <c r="L2531" t="s">
        <v>32</v>
      </c>
      <c r="M2531" t="s">
        <v>33</v>
      </c>
      <c r="N2531" s="4">
        <v>2</v>
      </c>
      <c r="O2531" s="4">
        <v>2530</v>
      </c>
      <c r="P2531" t="s">
        <v>8999</v>
      </c>
      <c r="Q2531" t="s">
        <v>8984</v>
      </c>
      <c r="R2531" t="s">
        <v>8985</v>
      </c>
      <c r="S2531" t="s">
        <v>748</v>
      </c>
      <c r="T2531" t="s">
        <v>35</v>
      </c>
      <c r="U2531" t="s">
        <v>36</v>
      </c>
      <c r="V2531">
        <v>0</v>
      </c>
      <c r="W2531">
        <v>2016</v>
      </c>
      <c r="X2531" t="s">
        <v>180</v>
      </c>
      <c r="Y2531" t="s">
        <v>38</v>
      </c>
      <c r="Z2531" t="s">
        <v>39</v>
      </c>
      <c r="AA2531" t="s">
        <v>40</v>
      </c>
      <c r="AB2531" t="s">
        <v>40</v>
      </c>
    </row>
    <row r="2532" spans="1:28" x14ac:dyDescent="0.35">
      <c r="A2532" s="16" t="s">
        <v>28</v>
      </c>
      <c r="B2532" s="16" t="s">
        <v>12654</v>
      </c>
      <c r="C2532" s="16" t="s">
        <v>89</v>
      </c>
      <c r="D2532" s="17">
        <v>83622103</v>
      </c>
      <c r="E2532" s="16" t="s">
        <v>43</v>
      </c>
      <c r="G2532" s="16">
        <v>42728</v>
      </c>
      <c r="H2532" s="18">
        <v>853</v>
      </c>
      <c r="I2532" s="16">
        <v>1610181</v>
      </c>
      <c r="J2532" s="19">
        <v>379</v>
      </c>
      <c r="K2532" s="16" t="s">
        <v>31</v>
      </c>
      <c r="L2532" s="16" t="s">
        <v>32</v>
      </c>
      <c r="M2532" s="16" t="s">
        <v>102</v>
      </c>
      <c r="N2532" s="19">
        <v>74</v>
      </c>
      <c r="O2532" s="19">
        <v>28046</v>
      </c>
      <c r="P2532" s="16" t="s">
        <v>8983</v>
      </c>
      <c r="Q2532" s="16" t="s">
        <v>8984</v>
      </c>
      <c r="R2532" s="16" t="s">
        <v>8985</v>
      </c>
      <c r="S2532" s="16" t="s">
        <v>768</v>
      </c>
      <c r="T2532" s="16" t="s">
        <v>35</v>
      </c>
      <c r="U2532" s="16" t="s">
        <v>36</v>
      </c>
      <c r="V2532" s="16">
        <v>42905520</v>
      </c>
      <c r="W2532" s="16">
        <v>2016</v>
      </c>
      <c r="X2532" s="16" t="s">
        <v>180</v>
      </c>
      <c r="Y2532" s="16" t="s">
        <v>38</v>
      </c>
      <c r="Z2532" s="16" t="s">
        <v>39</v>
      </c>
      <c r="AA2532" s="16" t="s">
        <v>40</v>
      </c>
      <c r="AB2532" s="16" t="s">
        <v>40</v>
      </c>
    </row>
    <row r="2533" spans="1:28" x14ac:dyDescent="0.35">
      <c r="A2533" t="s">
        <v>28</v>
      </c>
      <c r="B2533" t="s">
        <v>12654</v>
      </c>
      <c r="C2533" t="s">
        <v>98</v>
      </c>
      <c r="D2533" s="1">
        <v>83692104</v>
      </c>
      <c r="E2533" t="s">
        <v>43</v>
      </c>
      <c r="G2533">
        <v>42720</v>
      </c>
      <c r="H2533" s="3">
        <v>804</v>
      </c>
      <c r="I2533">
        <v>1604342</v>
      </c>
      <c r="J2533" s="4">
        <v>1295</v>
      </c>
      <c r="K2533" t="s">
        <v>31</v>
      </c>
      <c r="L2533" t="s">
        <v>32</v>
      </c>
      <c r="M2533" t="s">
        <v>33</v>
      </c>
      <c r="N2533" s="4">
        <v>13</v>
      </c>
      <c r="O2533" s="4">
        <v>16835</v>
      </c>
      <c r="P2533" t="s">
        <v>8987</v>
      </c>
      <c r="Q2533" t="s">
        <v>8984</v>
      </c>
      <c r="R2533" t="s">
        <v>8985</v>
      </c>
      <c r="S2533" t="s">
        <v>764</v>
      </c>
      <c r="T2533" t="s">
        <v>35</v>
      </c>
      <c r="U2533" t="s">
        <v>36</v>
      </c>
      <c r="V2533">
        <v>0</v>
      </c>
      <c r="W2533">
        <v>2016</v>
      </c>
      <c r="X2533" t="s">
        <v>180</v>
      </c>
      <c r="Y2533" t="s">
        <v>38</v>
      </c>
      <c r="Z2533" t="s">
        <v>39</v>
      </c>
      <c r="AA2533" t="s">
        <v>40</v>
      </c>
      <c r="AB2533" t="s">
        <v>40</v>
      </c>
    </row>
    <row r="2534" spans="1:28" x14ac:dyDescent="0.35">
      <c r="A2534" s="16" t="s">
        <v>28</v>
      </c>
      <c r="B2534" s="16" t="s">
        <v>12654</v>
      </c>
      <c r="C2534" s="16" t="s">
        <v>98</v>
      </c>
      <c r="D2534" s="17">
        <v>83692104</v>
      </c>
      <c r="E2534" s="16" t="s">
        <v>43</v>
      </c>
      <c r="G2534" s="16">
        <v>42710</v>
      </c>
      <c r="H2534" s="18">
        <v>346</v>
      </c>
      <c r="I2534" s="16">
        <v>1595176</v>
      </c>
      <c r="J2534" s="19">
        <v>444</v>
      </c>
      <c r="K2534" s="16" t="s">
        <v>31</v>
      </c>
      <c r="L2534" s="16" t="s">
        <v>32</v>
      </c>
      <c r="M2534" s="16" t="s">
        <v>33</v>
      </c>
      <c r="N2534" s="19">
        <v>13</v>
      </c>
      <c r="O2534" s="19">
        <v>5772</v>
      </c>
      <c r="P2534" s="16" t="s">
        <v>8987</v>
      </c>
      <c r="Q2534" s="16" t="s">
        <v>8984</v>
      </c>
      <c r="R2534" s="16" t="s">
        <v>8985</v>
      </c>
      <c r="S2534" s="16" t="s">
        <v>741</v>
      </c>
      <c r="T2534" s="16" t="s">
        <v>35</v>
      </c>
      <c r="U2534" s="16" t="s">
        <v>36</v>
      </c>
      <c r="V2534" s="16">
        <v>31287602</v>
      </c>
      <c r="W2534" s="16">
        <v>2016</v>
      </c>
      <c r="X2534" s="16" t="s">
        <v>180</v>
      </c>
      <c r="Y2534" s="16" t="s">
        <v>38</v>
      </c>
      <c r="Z2534" s="16" t="s">
        <v>39</v>
      </c>
      <c r="AA2534" s="16" t="s">
        <v>40</v>
      </c>
      <c r="AB2534" s="16" t="s">
        <v>40</v>
      </c>
    </row>
    <row r="2535" spans="1:28" x14ac:dyDescent="0.35">
      <c r="A2535" t="s">
        <v>28</v>
      </c>
      <c r="B2535" t="s">
        <v>12654</v>
      </c>
      <c r="C2535" t="s">
        <v>98</v>
      </c>
      <c r="D2535" s="1">
        <v>83692104</v>
      </c>
      <c r="E2535" t="s">
        <v>448</v>
      </c>
      <c r="G2535">
        <v>42724</v>
      </c>
      <c r="H2535" s="3">
        <v>756</v>
      </c>
      <c r="I2535">
        <v>1607481</v>
      </c>
      <c r="J2535" s="4">
        <v>574</v>
      </c>
      <c r="K2535" t="s">
        <v>31</v>
      </c>
      <c r="L2535" t="s">
        <v>32</v>
      </c>
      <c r="M2535" t="s">
        <v>33</v>
      </c>
      <c r="N2535" s="4">
        <v>2</v>
      </c>
      <c r="O2535" s="4">
        <v>1148</v>
      </c>
      <c r="P2535" t="s">
        <v>8987</v>
      </c>
      <c r="Q2535" t="s">
        <v>8984</v>
      </c>
      <c r="R2535" t="s">
        <v>8985</v>
      </c>
      <c r="S2535" t="s">
        <v>767</v>
      </c>
      <c r="T2535" t="s">
        <v>35</v>
      </c>
      <c r="U2535" t="s">
        <v>36</v>
      </c>
      <c r="V2535">
        <v>0</v>
      </c>
      <c r="W2535">
        <v>2016</v>
      </c>
      <c r="X2535" t="s">
        <v>180</v>
      </c>
      <c r="Y2535" t="s">
        <v>38</v>
      </c>
      <c r="Z2535" t="s">
        <v>39</v>
      </c>
      <c r="AA2535" t="s">
        <v>40</v>
      </c>
      <c r="AB2535" t="s">
        <v>40</v>
      </c>
    </row>
    <row r="2536" spans="1:28" x14ac:dyDescent="0.35">
      <c r="A2536" s="16" t="s">
        <v>28</v>
      </c>
      <c r="B2536" s="16" t="s">
        <v>12654</v>
      </c>
      <c r="C2536" s="16" t="s">
        <v>98</v>
      </c>
      <c r="D2536" s="17">
        <v>83692104</v>
      </c>
      <c r="E2536" s="16" t="s">
        <v>43</v>
      </c>
      <c r="G2536" s="16">
        <v>42712</v>
      </c>
      <c r="H2536" s="18">
        <v>2039</v>
      </c>
      <c r="I2536" s="16">
        <v>1597370</v>
      </c>
      <c r="J2536" s="19">
        <v>1011</v>
      </c>
      <c r="K2536" s="16" t="s">
        <v>31</v>
      </c>
      <c r="L2536" s="16" t="s">
        <v>32</v>
      </c>
      <c r="M2536" s="16" t="s">
        <v>33</v>
      </c>
      <c r="N2536" s="19">
        <v>9</v>
      </c>
      <c r="O2536" s="19">
        <v>9099</v>
      </c>
      <c r="P2536" s="16" t="s">
        <v>8992</v>
      </c>
      <c r="Q2536" s="16" t="s">
        <v>8984</v>
      </c>
      <c r="R2536" s="16" t="s">
        <v>8985</v>
      </c>
      <c r="S2536" s="16" t="s">
        <v>743</v>
      </c>
      <c r="T2536" s="16" t="s">
        <v>35</v>
      </c>
      <c r="U2536" s="16" t="s">
        <v>36</v>
      </c>
      <c r="V2536" s="16">
        <v>42893821</v>
      </c>
      <c r="W2536" s="16">
        <v>2016</v>
      </c>
      <c r="X2536" s="16" t="s">
        <v>180</v>
      </c>
      <c r="Y2536" s="16" t="s">
        <v>38</v>
      </c>
      <c r="Z2536" s="16" t="s">
        <v>39</v>
      </c>
      <c r="AA2536" s="16" t="s">
        <v>40</v>
      </c>
      <c r="AB2536" s="16" t="s">
        <v>40</v>
      </c>
    </row>
    <row r="2537" spans="1:28" x14ac:dyDescent="0.35">
      <c r="A2537" t="s">
        <v>28</v>
      </c>
      <c r="B2537" t="s">
        <v>12654</v>
      </c>
      <c r="C2537" t="s">
        <v>46</v>
      </c>
      <c r="D2537" s="1">
        <v>83622106</v>
      </c>
      <c r="E2537" t="s">
        <v>43</v>
      </c>
      <c r="G2537">
        <v>42705</v>
      </c>
      <c r="H2537" s="3">
        <v>1559</v>
      </c>
      <c r="I2537">
        <v>1592991</v>
      </c>
      <c r="J2537" s="4">
        <v>248</v>
      </c>
      <c r="K2537" t="s">
        <v>31</v>
      </c>
      <c r="L2537" t="s">
        <v>60</v>
      </c>
      <c r="M2537" t="s">
        <v>94</v>
      </c>
      <c r="N2537" s="4">
        <v>1</v>
      </c>
      <c r="O2537" s="4">
        <v>248</v>
      </c>
      <c r="P2537" t="s">
        <v>8987</v>
      </c>
      <c r="Q2537" t="s">
        <v>8984</v>
      </c>
      <c r="R2537" t="s">
        <v>8985</v>
      </c>
      <c r="S2537" t="s">
        <v>739</v>
      </c>
      <c r="T2537" t="s">
        <v>35</v>
      </c>
      <c r="U2537" t="s">
        <v>36</v>
      </c>
      <c r="V2537">
        <v>0</v>
      </c>
      <c r="W2537">
        <v>2016</v>
      </c>
      <c r="X2537" t="s">
        <v>180</v>
      </c>
      <c r="Y2537" t="s">
        <v>38</v>
      </c>
      <c r="Z2537" t="s">
        <v>51</v>
      </c>
      <c r="AA2537" t="s">
        <v>40</v>
      </c>
      <c r="AB2537" t="s">
        <v>40</v>
      </c>
    </row>
    <row r="2538" spans="1:28" x14ac:dyDescent="0.35">
      <c r="A2538" s="16" t="s">
        <v>28</v>
      </c>
      <c r="B2538" s="16" t="s">
        <v>12654</v>
      </c>
      <c r="C2538" s="16" t="s">
        <v>98</v>
      </c>
      <c r="D2538" s="17">
        <v>83692104</v>
      </c>
      <c r="E2538" s="16" t="s">
        <v>448</v>
      </c>
      <c r="G2538" s="16">
        <v>42706</v>
      </c>
      <c r="H2538" s="18">
        <v>709</v>
      </c>
      <c r="I2538" s="16">
        <v>1593377</v>
      </c>
      <c r="J2538" s="19">
        <v>501</v>
      </c>
      <c r="K2538" s="16" t="s">
        <v>31</v>
      </c>
      <c r="L2538" s="16" t="s">
        <v>32</v>
      </c>
      <c r="M2538" s="16" t="s">
        <v>83</v>
      </c>
      <c r="N2538" s="19">
        <v>48</v>
      </c>
      <c r="O2538" s="19">
        <v>13851</v>
      </c>
      <c r="P2538" s="16" t="s">
        <v>8987</v>
      </c>
      <c r="Q2538" s="16" t="s">
        <v>8984</v>
      </c>
      <c r="R2538" s="16" t="s">
        <v>8985</v>
      </c>
      <c r="S2538" s="16" t="s">
        <v>740</v>
      </c>
      <c r="T2538" s="16" t="s">
        <v>35</v>
      </c>
      <c r="U2538" s="16" t="s">
        <v>36</v>
      </c>
      <c r="V2538" s="16">
        <v>0</v>
      </c>
      <c r="W2538" s="16">
        <v>2016</v>
      </c>
      <c r="X2538" s="16" t="s">
        <v>180</v>
      </c>
      <c r="Y2538" s="16" t="s">
        <v>38</v>
      </c>
      <c r="Z2538" s="16" t="s">
        <v>39</v>
      </c>
      <c r="AA2538" s="16" t="s">
        <v>40</v>
      </c>
      <c r="AB2538" s="16" t="s">
        <v>40</v>
      </c>
    </row>
    <row r="2539" spans="1:28" x14ac:dyDescent="0.35">
      <c r="A2539" t="s">
        <v>28</v>
      </c>
      <c r="B2539" t="s">
        <v>12653</v>
      </c>
      <c r="C2539" t="s">
        <v>129</v>
      </c>
      <c r="D2539" s="1">
        <v>83622105</v>
      </c>
      <c r="E2539" t="s">
        <v>43</v>
      </c>
      <c r="G2539">
        <v>42720</v>
      </c>
      <c r="H2539" s="3">
        <v>1128</v>
      </c>
      <c r="I2539">
        <v>1604562</v>
      </c>
      <c r="J2539" s="4">
        <v>197</v>
      </c>
      <c r="K2539" t="s">
        <v>31</v>
      </c>
      <c r="L2539" t="s">
        <v>32</v>
      </c>
      <c r="M2539" t="s">
        <v>33</v>
      </c>
      <c r="N2539" s="4">
        <v>24</v>
      </c>
      <c r="O2539" s="4">
        <v>4728</v>
      </c>
      <c r="P2539" t="s">
        <v>8987</v>
      </c>
      <c r="Q2539" t="s">
        <v>8984</v>
      </c>
      <c r="R2539" t="s">
        <v>8985</v>
      </c>
      <c r="S2539" t="s">
        <v>762</v>
      </c>
      <c r="T2539" t="s">
        <v>35</v>
      </c>
      <c r="U2539" t="s">
        <v>36</v>
      </c>
      <c r="V2539">
        <v>0</v>
      </c>
      <c r="W2539">
        <v>2016</v>
      </c>
      <c r="X2539" t="s">
        <v>180</v>
      </c>
      <c r="Y2539" t="s">
        <v>38</v>
      </c>
      <c r="Z2539" t="s">
        <v>422</v>
      </c>
      <c r="AA2539" t="s">
        <v>40</v>
      </c>
      <c r="AB2539" t="s">
        <v>40</v>
      </c>
    </row>
    <row r="2540" spans="1:28" x14ac:dyDescent="0.35">
      <c r="A2540" s="16" t="s">
        <v>28</v>
      </c>
      <c r="B2540" s="16" t="s">
        <v>12654</v>
      </c>
      <c r="C2540" s="16" t="s">
        <v>129</v>
      </c>
      <c r="D2540" s="17">
        <v>83622105</v>
      </c>
      <c r="E2540" s="16" t="s">
        <v>448</v>
      </c>
      <c r="G2540" s="16">
        <v>42719</v>
      </c>
      <c r="H2540" s="18">
        <v>1913</v>
      </c>
      <c r="I2540" s="16">
        <v>1603713</v>
      </c>
      <c r="J2540" s="19">
        <v>591</v>
      </c>
      <c r="K2540" s="16" t="s">
        <v>31</v>
      </c>
      <c r="L2540" s="16" t="s">
        <v>32</v>
      </c>
      <c r="M2540" s="16" t="s">
        <v>33</v>
      </c>
      <c r="N2540" s="19">
        <v>24</v>
      </c>
      <c r="O2540" s="19">
        <v>10962</v>
      </c>
      <c r="P2540" s="16" t="s">
        <v>8987</v>
      </c>
      <c r="Q2540" s="16" t="s">
        <v>8984</v>
      </c>
      <c r="R2540" s="16" t="s">
        <v>8985</v>
      </c>
      <c r="S2540" s="16" t="s">
        <v>755</v>
      </c>
      <c r="T2540" s="16" t="s">
        <v>35</v>
      </c>
      <c r="U2540" s="16" t="s">
        <v>36</v>
      </c>
      <c r="V2540" s="16">
        <v>0</v>
      </c>
      <c r="W2540" s="16">
        <v>2016</v>
      </c>
      <c r="X2540" s="16" t="s">
        <v>180</v>
      </c>
      <c r="Y2540" s="16" t="s">
        <v>38</v>
      </c>
      <c r="Z2540" s="16" t="s">
        <v>45</v>
      </c>
      <c r="AA2540" s="16" t="s">
        <v>40</v>
      </c>
      <c r="AB2540" s="16" t="s">
        <v>38</v>
      </c>
    </row>
    <row r="2541" spans="1:28" x14ac:dyDescent="0.35">
      <c r="A2541" t="s">
        <v>28</v>
      </c>
      <c r="B2541" t="s">
        <v>12654</v>
      </c>
      <c r="C2541" t="s">
        <v>98</v>
      </c>
      <c r="D2541" s="1">
        <v>83692104</v>
      </c>
      <c r="E2541" t="s">
        <v>448</v>
      </c>
      <c r="G2541">
        <v>42714</v>
      </c>
      <c r="H2541" s="3">
        <v>642</v>
      </c>
      <c r="I2541">
        <v>1598504</v>
      </c>
      <c r="J2541" s="4">
        <v>508</v>
      </c>
      <c r="K2541" t="s">
        <v>31</v>
      </c>
      <c r="L2541" t="s">
        <v>32</v>
      </c>
      <c r="M2541" t="s">
        <v>33</v>
      </c>
      <c r="N2541" s="4">
        <v>48</v>
      </c>
      <c r="O2541" s="4">
        <v>7993</v>
      </c>
      <c r="P2541" t="s">
        <v>9171</v>
      </c>
      <c r="Q2541" t="s">
        <v>8984</v>
      </c>
      <c r="R2541" t="s">
        <v>8985</v>
      </c>
      <c r="S2541" t="s">
        <v>749</v>
      </c>
      <c r="T2541" t="s">
        <v>35</v>
      </c>
      <c r="U2541" t="s">
        <v>36</v>
      </c>
      <c r="V2541">
        <v>0</v>
      </c>
      <c r="W2541">
        <v>2016</v>
      </c>
      <c r="X2541" t="s">
        <v>180</v>
      </c>
      <c r="Y2541" t="s">
        <v>38</v>
      </c>
      <c r="Z2541" t="s">
        <v>45</v>
      </c>
      <c r="AA2541" t="s">
        <v>40</v>
      </c>
      <c r="AB2541" t="s">
        <v>38</v>
      </c>
    </row>
    <row r="2542" spans="1:28" x14ac:dyDescent="0.35">
      <c r="A2542" s="16" t="s">
        <v>28</v>
      </c>
      <c r="B2542" s="16" t="s">
        <v>12653</v>
      </c>
      <c r="C2542" s="16" t="s">
        <v>46</v>
      </c>
      <c r="D2542" s="17">
        <v>83622106</v>
      </c>
      <c r="E2542" s="16" t="s">
        <v>30</v>
      </c>
      <c r="G2542" s="16">
        <v>42721</v>
      </c>
      <c r="H2542" s="18">
        <v>1304</v>
      </c>
      <c r="I2542" s="16">
        <v>1605603</v>
      </c>
      <c r="J2542" s="19">
        <v>461</v>
      </c>
      <c r="K2542" s="16" t="s">
        <v>31</v>
      </c>
      <c r="L2542" s="16" t="s">
        <v>66</v>
      </c>
      <c r="M2542" s="16" t="s">
        <v>415</v>
      </c>
      <c r="N2542" s="19">
        <v>628</v>
      </c>
      <c r="O2542" s="19">
        <v>68167</v>
      </c>
      <c r="P2542" s="16" t="s">
        <v>8987</v>
      </c>
      <c r="Q2542" s="16" t="s">
        <v>79</v>
      </c>
      <c r="R2542" s="16" t="s">
        <v>8985</v>
      </c>
      <c r="S2542" s="16" t="s">
        <v>765</v>
      </c>
      <c r="T2542" s="16" t="s">
        <v>35</v>
      </c>
      <c r="U2542" s="16" t="s">
        <v>36</v>
      </c>
      <c r="V2542" s="16">
        <v>42902123</v>
      </c>
      <c r="W2542" s="16">
        <v>2016</v>
      </c>
      <c r="X2542" s="16" t="s">
        <v>180</v>
      </c>
      <c r="Y2542" s="16" t="s">
        <v>38</v>
      </c>
      <c r="Z2542" s="16" t="s">
        <v>39</v>
      </c>
      <c r="AA2542" s="16" t="s">
        <v>40</v>
      </c>
      <c r="AB2542" s="16" t="s">
        <v>40</v>
      </c>
    </row>
    <row r="2543" spans="1:28" x14ac:dyDescent="0.35">
      <c r="A2543" t="s">
        <v>28</v>
      </c>
      <c r="B2543" t="s">
        <v>12654</v>
      </c>
      <c r="C2543" t="s">
        <v>129</v>
      </c>
      <c r="D2543" s="1">
        <v>83622105</v>
      </c>
      <c r="E2543" t="s">
        <v>43</v>
      </c>
      <c r="G2543">
        <v>42719</v>
      </c>
      <c r="H2543" s="3">
        <v>2046</v>
      </c>
      <c r="I2543">
        <v>1603744</v>
      </c>
      <c r="J2543" s="4">
        <v>929</v>
      </c>
      <c r="K2543" t="s">
        <v>31</v>
      </c>
      <c r="L2543" t="s">
        <v>32</v>
      </c>
      <c r="M2543" t="s">
        <v>33</v>
      </c>
      <c r="N2543" s="4">
        <v>52</v>
      </c>
      <c r="O2543" s="4">
        <v>5162</v>
      </c>
      <c r="P2543" t="s">
        <v>8987</v>
      </c>
      <c r="Q2543" t="s">
        <v>8984</v>
      </c>
      <c r="R2543" t="s">
        <v>8985</v>
      </c>
      <c r="S2543" t="s">
        <v>756</v>
      </c>
      <c r="T2543" t="s">
        <v>35</v>
      </c>
      <c r="U2543" t="s">
        <v>36</v>
      </c>
      <c r="V2543">
        <v>0</v>
      </c>
      <c r="W2543">
        <v>2016</v>
      </c>
      <c r="X2543" t="s">
        <v>180</v>
      </c>
      <c r="Y2543" t="s">
        <v>38</v>
      </c>
      <c r="Z2543" t="s">
        <v>64</v>
      </c>
      <c r="AA2543" t="s">
        <v>40</v>
      </c>
      <c r="AB2543" t="s">
        <v>40</v>
      </c>
    </row>
    <row r="2544" spans="1:28" x14ac:dyDescent="0.35">
      <c r="A2544" s="16" t="s">
        <v>28</v>
      </c>
      <c r="B2544" s="16" t="s">
        <v>12654</v>
      </c>
      <c r="C2544" s="16" t="s">
        <v>46</v>
      </c>
      <c r="D2544" s="17">
        <v>83622106</v>
      </c>
      <c r="E2544" s="16" t="s">
        <v>43</v>
      </c>
      <c r="G2544" s="16">
        <v>42712</v>
      </c>
      <c r="H2544" s="18">
        <v>2006</v>
      </c>
      <c r="I2544" s="16">
        <v>1597315</v>
      </c>
      <c r="J2544" s="19">
        <v>856</v>
      </c>
      <c r="K2544" s="16" t="s">
        <v>31</v>
      </c>
      <c r="L2544" s="16" t="s">
        <v>32</v>
      </c>
      <c r="M2544" s="16" t="s">
        <v>33</v>
      </c>
      <c r="N2544" s="19">
        <v>134</v>
      </c>
      <c r="O2544" s="19">
        <v>36710</v>
      </c>
      <c r="P2544" s="16" t="s">
        <v>8987</v>
      </c>
      <c r="Q2544" s="16" t="s">
        <v>8984</v>
      </c>
      <c r="R2544" s="16" t="s">
        <v>8985</v>
      </c>
      <c r="S2544" s="16" t="s">
        <v>742</v>
      </c>
      <c r="T2544" s="16" t="s">
        <v>35</v>
      </c>
      <c r="U2544" s="16" t="s">
        <v>36</v>
      </c>
      <c r="V2544" s="16">
        <v>31288450</v>
      </c>
      <c r="W2544" s="16">
        <v>2016</v>
      </c>
      <c r="X2544" s="16" t="s">
        <v>180</v>
      </c>
      <c r="Y2544" s="16" t="s">
        <v>38</v>
      </c>
      <c r="Z2544" s="16" t="s">
        <v>39</v>
      </c>
      <c r="AA2544" s="16" t="s">
        <v>40</v>
      </c>
      <c r="AB2544" s="16" t="s">
        <v>40</v>
      </c>
    </row>
    <row r="2545" spans="1:28" x14ac:dyDescent="0.35">
      <c r="A2545" t="s">
        <v>28</v>
      </c>
      <c r="B2545" t="s">
        <v>12654</v>
      </c>
      <c r="C2545" t="s">
        <v>129</v>
      </c>
      <c r="D2545" s="1">
        <v>83622105</v>
      </c>
      <c r="E2545" t="s">
        <v>43</v>
      </c>
      <c r="G2545">
        <v>42728</v>
      </c>
      <c r="H2545" s="3">
        <v>958</v>
      </c>
      <c r="I2545">
        <v>1610229</v>
      </c>
      <c r="J2545" s="4">
        <v>1277</v>
      </c>
      <c r="K2545" t="s">
        <v>31</v>
      </c>
      <c r="L2545" t="s">
        <v>32</v>
      </c>
      <c r="M2545" t="s">
        <v>33</v>
      </c>
      <c r="N2545" s="4">
        <v>275</v>
      </c>
      <c r="O2545" s="4">
        <v>296984</v>
      </c>
      <c r="P2545" t="s">
        <v>8987</v>
      </c>
      <c r="Q2545" t="s">
        <v>8984</v>
      </c>
      <c r="R2545" t="s">
        <v>8985</v>
      </c>
      <c r="S2545" t="s">
        <v>769</v>
      </c>
      <c r="T2545" t="s">
        <v>35</v>
      </c>
      <c r="U2545" t="s">
        <v>36</v>
      </c>
      <c r="V2545">
        <v>0</v>
      </c>
      <c r="W2545">
        <v>2016</v>
      </c>
      <c r="X2545" t="s">
        <v>180</v>
      </c>
      <c r="Y2545" t="s">
        <v>38</v>
      </c>
      <c r="Z2545" t="s">
        <v>64</v>
      </c>
      <c r="AA2545" t="s">
        <v>40</v>
      </c>
      <c r="AB2545" t="s">
        <v>40</v>
      </c>
    </row>
    <row r="2546" spans="1:28" x14ac:dyDescent="0.35">
      <c r="A2546" s="16" t="s">
        <v>28</v>
      </c>
      <c r="B2546" s="16" t="s">
        <v>12654</v>
      </c>
      <c r="C2546" s="16" t="s">
        <v>129</v>
      </c>
      <c r="D2546" s="17">
        <v>83622105</v>
      </c>
      <c r="E2546" s="16" t="s">
        <v>43</v>
      </c>
      <c r="G2546" s="16">
        <v>42719</v>
      </c>
      <c r="H2546" s="18">
        <v>1742</v>
      </c>
      <c r="I2546" s="16">
        <v>1603542</v>
      </c>
      <c r="J2546" s="19">
        <v>1267</v>
      </c>
      <c r="K2546" s="16" t="s">
        <v>31</v>
      </c>
      <c r="L2546" s="16" t="s">
        <v>32</v>
      </c>
      <c r="M2546" s="16" t="s">
        <v>33</v>
      </c>
      <c r="N2546" s="19">
        <v>20</v>
      </c>
      <c r="O2546" s="19">
        <v>25340</v>
      </c>
      <c r="P2546" s="16" t="s">
        <v>8999</v>
      </c>
      <c r="Q2546" s="16" t="s">
        <v>8984</v>
      </c>
      <c r="R2546" s="16" t="s">
        <v>8985</v>
      </c>
      <c r="S2546" s="16" t="s">
        <v>754</v>
      </c>
      <c r="T2546" s="16" t="s">
        <v>35</v>
      </c>
      <c r="U2546" s="16" t="s">
        <v>36</v>
      </c>
      <c r="V2546" s="16">
        <v>0</v>
      </c>
      <c r="W2546" s="16">
        <v>2016</v>
      </c>
      <c r="X2546" s="16" t="s">
        <v>180</v>
      </c>
      <c r="Y2546" s="16" t="s">
        <v>38</v>
      </c>
      <c r="Z2546" s="16" t="s">
        <v>39</v>
      </c>
      <c r="AA2546" s="16" t="s">
        <v>40</v>
      </c>
      <c r="AB2546" s="16" t="s">
        <v>40</v>
      </c>
    </row>
    <row r="2547" spans="1:28" x14ac:dyDescent="0.35">
      <c r="A2547" t="s">
        <v>28</v>
      </c>
      <c r="B2547" t="s">
        <v>12654</v>
      </c>
      <c r="C2547" t="s">
        <v>46</v>
      </c>
      <c r="D2547" s="1">
        <v>83622106</v>
      </c>
      <c r="E2547" t="s">
        <v>43</v>
      </c>
      <c r="G2547">
        <v>42719</v>
      </c>
      <c r="H2547" s="3">
        <v>940</v>
      </c>
      <c r="I2547">
        <v>1602544</v>
      </c>
      <c r="J2547" s="4">
        <v>453</v>
      </c>
      <c r="K2547" t="s">
        <v>31</v>
      </c>
      <c r="L2547" t="s">
        <v>32</v>
      </c>
      <c r="M2547" t="s">
        <v>33</v>
      </c>
      <c r="N2547" s="4">
        <v>80</v>
      </c>
      <c r="O2547" s="4">
        <v>36240</v>
      </c>
      <c r="P2547" t="s">
        <v>8987</v>
      </c>
      <c r="Q2547" t="s">
        <v>8984</v>
      </c>
      <c r="R2547" t="s">
        <v>8985</v>
      </c>
      <c r="S2547" t="s">
        <v>758</v>
      </c>
      <c r="T2547" t="s">
        <v>35</v>
      </c>
      <c r="U2547" t="s">
        <v>36</v>
      </c>
      <c r="V2547">
        <v>0</v>
      </c>
      <c r="W2547">
        <v>2016</v>
      </c>
      <c r="X2547" t="s">
        <v>180</v>
      </c>
      <c r="Y2547" t="s">
        <v>38</v>
      </c>
      <c r="Z2547" t="s">
        <v>39</v>
      </c>
      <c r="AA2547" t="s">
        <v>40</v>
      </c>
      <c r="AB2547" t="s">
        <v>40</v>
      </c>
    </row>
    <row r="2548" spans="1:28" x14ac:dyDescent="0.35">
      <c r="A2548" s="16" t="s">
        <v>28</v>
      </c>
      <c r="B2548" s="16" t="s">
        <v>12654</v>
      </c>
      <c r="C2548" s="16" t="s">
        <v>69</v>
      </c>
      <c r="D2548" s="17">
        <v>83041101</v>
      </c>
      <c r="E2548" s="16" t="s">
        <v>43</v>
      </c>
      <c r="G2548" s="16">
        <v>42722</v>
      </c>
      <c r="H2548" s="18">
        <v>448</v>
      </c>
      <c r="I2548" s="16">
        <v>1605939</v>
      </c>
      <c r="J2548" s="19">
        <v>517</v>
      </c>
      <c r="K2548" s="16" t="s">
        <v>31</v>
      </c>
      <c r="L2548" s="16" t="s">
        <v>32</v>
      </c>
      <c r="M2548" s="16" t="s">
        <v>33</v>
      </c>
      <c r="N2548" s="19">
        <v>62</v>
      </c>
      <c r="O2548" s="19">
        <v>32054</v>
      </c>
      <c r="P2548" s="16" t="s">
        <v>8987</v>
      </c>
      <c r="Q2548" s="16" t="s">
        <v>8984</v>
      </c>
      <c r="R2548" s="16" t="s">
        <v>8985</v>
      </c>
      <c r="S2548" s="16" t="s">
        <v>766</v>
      </c>
      <c r="T2548" s="16" t="s">
        <v>35</v>
      </c>
      <c r="U2548" s="16" t="s">
        <v>36</v>
      </c>
      <c r="V2548" s="16">
        <v>42902144</v>
      </c>
      <c r="W2548" s="16">
        <v>2016</v>
      </c>
      <c r="X2548" s="16" t="s">
        <v>180</v>
      </c>
      <c r="Y2548" s="16" t="s">
        <v>38</v>
      </c>
      <c r="Z2548" s="16" t="s">
        <v>39</v>
      </c>
      <c r="AA2548" s="16" t="s">
        <v>40</v>
      </c>
      <c r="AB2548" s="16" t="s">
        <v>40</v>
      </c>
    </row>
    <row r="2549" spans="1:28" x14ac:dyDescent="0.35">
      <c r="A2549" t="s">
        <v>28</v>
      </c>
      <c r="B2549" t="s">
        <v>12654</v>
      </c>
      <c r="C2549" t="s">
        <v>129</v>
      </c>
      <c r="D2549" s="1">
        <v>83622105</v>
      </c>
      <c r="E2549" t="s">
        <v>43</v>
      </c>
      <c r="G2549">
        <v>42719</v>
      </c>
      <c r="H2549" s="3">
        <v>2158</v>
      </c>
      <c r="I2549">
        <v>1603819</v>
      </c>
      <c r="J2549" s="4">
        <v>1083</v>
      </c>
      <c r="K2549" t="s">
        <v>31</v>
      </c>
      <c r="L2549" t="s">
        <v>32</v>
      </c>
      <c r="M2549" t="s">
        <v>33</v>
      </c>
      <c r="N2549" s="4">
        <v>6</v>
      </c>
      <c r="O2549" s="4">
        <v>6498</v>
      </c>
      <c r="P2549" t="s">
        <v>8987</v>
      </c>
      <c r="Q2549" t="s">
        <v>8984</v>
      </c>
      <c r="R2549" t="s">
        <v>8985</v>
      </c>
      <c r="S2549" t="s">
        <v>757</v>
      </c>
      <c r="T2549" t="s">
        <v>35</v>
      </c>
      <c r="U2549" t="s">
        <v>36</v>
      </c>
      <c r="V2549">
        <v>0</v>
      </c>
      <c r="W2549">
        <v>2016</v>
      </c>
      <c r="X2549" t="s">
        <v>180</v>
      </c>
      <c r="Y2549" t="s">
        <v>38</v>
      </c>
      <c r="Z2549" t="s">
        <v>88</v>
      </c>
      <c r="AA2549" t="s">
        <v>40</v>
      </c>
      <c r="AB2549" t="s">
        <v>40</v>
      </c>
    </row>
    <row r="2550" spans="1:28" x14ac:dyDescent="0.35">
      <c r="A2550" s="16" t="s">
        <v>28</v>
      </c>
      <c r="B2550" s="16" t="s">
        <v>12654</v>
      </c>
      <c r="C2550" s="16" t="s">
        <v>42</v>
      </c>
      <c r="D2550" s="17">
        <v>82841101</v>
      </c>
      <c r="E2550" s="16" t="s">
        <v>43</v>
      </c>
      <c r="G2550" s="16">
        <v>42719</v>
      </c>
      <c r="H2550" s="18">
        <v>1940</v>
      </c>
      <c r="I2550" s="16">
        <v>1603637</v>
      </c>
      <c r="J2550" s="19">
        <v>851</v>
      </c>
      <c r="K2550" s="16" t="s">
        <v>31</v>
      </c>
      <c r="L2550" s="16" t="s">
        <v>32</v>
      </c>
      <c r="M2550" s="16" t="s">
        <v>33</v>
      </c>
      <c r="N2550" s="19">
        <v>142</v>
      </c>
      <c r="O2550" s="19">
        <v>28444</v>
      </c>
      <c r="P2550" s="16" t="s">
        <v>8987</v>
      </c>
      <c r="Q2550" s="16" t="s">
        <v>8984</v>
      </c>
      <c r="R2550" s="16" t="s">
        <v>8985</v>
      </c>
      <c r="S2550" s="16" t="s">
        <v>753</v>
      </c>
      <c r="T2550" s="16" t="s">
        <v>35</v>
      </c>
      <c r="U2550" s="16" t="s">
        <v>36</v>
      </c>
      <c r="V2550" s="16">
        <v>31289565</v>
      </c>
      <c r="W2550" s="16">
        <v>2016</v>
      </c>
      <c r="X2550" s="16" t="s">
        <v>180</v>
      </c>
      <c r="Y2550" s="16" t="s">
        <v>38</v>
      </c>
      <c r="Z2550" s="16" t="s">
        <v>39</v>
      </c>
      <c r="AA2550" s="16" t="s">
        <v>40</v>
      </c>
      <c r="AB2550" s="16" t="s">
        <v>40</v>
      </c>
    </row>
    <row r="2551" spans="1:28" x14ac:dyDescent="0.35">
      <c r="A2551" t="s">
        <v>28</v>
      </c>
      <c r="B2551" t="s">
        <v>12654</v>
      </c>
      <c r="C2551" t="s">
        <v>126</v>
      </c>
      <c r="D2551" s="1">
        <v>82841102</v>
      </c>
      <c r="E2551" t="s">
        <v>43</v>
      </c>
      <c r="G2551">
        <v>42713</v>
      </c>
      <c r="H2551" s="3">
        <v>1557</v>
      </c>
      <c r="I2551">
        <v>1597939</v>
      </c>
      <c r="J2551" s="4">
        <v>888</v>
      </c>
      <c r="K2551" t="s">
        <v>31</v>
      </c>
      <c r="L2551" t="s">
        <v>32</v>
      </c>
      <c r="M2551" t="s">
        <v>33</v>
      </c>
      <c r="N2551" s="4">
        <v>133</v>
      </c>
      <c r="O2551" s="4">
        <v>69433</v>
      </c>
      <c r="P2551" t="s">
        <v>8987</v>
      </c>
      <c r="Q2551" t="s">
        <v>8984</v>
      </c>
      <c r="R2551" t="s">
        <v>8985</v>
      </c>
      <c r="S2551" t="s">
        <v>744</v>
      </c>
      <c r="T2551" t="s">
        <v>35</v>
      </c>
      <c r="U2551" t="s">
        <v>36</v>
      </c>
      <c r="V2551">
        <v>31288614</v>
      </c>
      <c r="W2551">
        <v>2016</v>
      </c>
      <c r="X2551" t="s">
        <v>180</v>
      </c>
      <c r="Y2551" t="s">
        <v>38</v>
      </c>
      <c r="Z2551" t="s">
        <v>172</v>
      </c>
      <c r="AA2551" t="s">
        <v>40</v>
      </c>
      <c r="AB2551" t="s">
        <v>40</v>
      </c>
    </row>
    <row r="2552" spans="1:28" x14ac:dyDescent="0.35">
      <c r="A2552" s="16" t="s">
        <v>28</v>
      </c>
      <c r="B2552" s="16" t="s">
        <v>12654</v>
      </c>
      <c r="C2552" s="16" t="s">
        <v>126</v>
      </c>
      <c r="D2552" s="17">
        <v>82841102</v>
      </c>
      <c r="E2552" s="16" t="s">
        <v>43</v>
      </c>
      <c r="G2552" s="16">
        <v>42714</v>
      </c>
      <c r="H2552" s="18">
        <v>1535</v>
      </c>
      <c r="I2552" s="16">
        <v>1599122</v>
      </c>
      <c r="J2552" s="19">
        <v>880</v>
      </c>
      <c r="K2552" s="16" t="s">
        <v>31</v>
      </c>
      <c r="L2552" s="16" t="s">
        <v>32</v>
      </c>
      <c r="M2552" s="16" t="s">
        <v>33</v>
      </c>
      <c r="N2552" s="19">
        <v>34</v>
      </c>
      <c r="O2552" s="19">
        <v>24600</v>
      </c>
      <c r="P2552" s="16" t="s">
        <v>8999</v>
      </c>
      <c r="Q2552" s="16" t="s">
        <v>8984</v>
      </c>
      <c r="R2552" s="16" t="s">
        <v>47</v>
      </c>
      <c r="S2552" s="16" t="s">
        <v>746</v>
      </c>
      <c r="T2552" s="16" t="s">
        <v>35</v>
      </c>
      <c r="U2552" s="16" t="s">
        <v>36</v>
      </c>
      <c r="V2552" s="16">
        <v>42897944</v>
      </c>
      <c r="W2552" s="16">
        <v>2016</v>
      </c>
      <c r="X2552" s="16" t="s">
        <v>180</v>
      </c>
      <c r="Y2552" s="16" t="s">
        <v>38</v>
      </c>
      <c r="Z2552" s="16" t="s">
        <v>172</v>
      </c>
      <c r="AA2552" s="16" t="s">
        <v>40</v>
      </c>
      <c r="AB2552" s="16" t="s">
        <v>40</v>
      </c>
    </row>
    <row r="2553" spans="1:28" x14ac:dyDescent="0.35">
      <c r="A2553" t="s">
        <v>1655</v>
      </c>
      <c r="B2553" t="s">
        <v>12654</v>
      </c>
      <c r="C2553" t="s">
        <v>1487</v>
      </c>
      <c r="D2553" s="1">
        <v>82021106</v>
      </c>
      <c r="E2553" t="s">
        <v>43</v>
      </c>
      <c r="G2553">
        <v>42734</v>
      </c>
      <c r="H2553" s="3">
        <v>1026</v>
      </c>
      <c r="I2553">
        <v>1613305</v>
      </c>
      <c r="J2553" s="4">
        <v>422</v>
      </c>
      <c r="K2553" t="s">
        <v>31</v>
      </c>
      <c r="L2553" t="s">
        <v>32</v>
      </c>
      <c r="M2553" t="s">
        <v>33</v>
      </c>
      <c r="N2553" s="4">
        <v>16</v>
      </c>
      <c r="O2553" s="4">
        <v>6752</v>
      </c>
      <c r="P2553" t="s">
        <v>8983</v>
      </c>
      <c r="Q2553" t="s">
        <v>8984</v>
      </c>
      <c r="R2553" t="s">
        <v>8985</v>
      </c>
      <c r="S2553" t="s">
        <v>1810</v>
      </c>
      <c r="T2553" t="s">
        <v>35</v>
      </c>
      <c r="U2553" t="s">
        <v>36</v>
      </c>
      <c r="V2553">
        <v>31292262</v>
      </c>
      <c r="W2553">
        <v>2016</v>
      </c>
      <c r="X2553" t="s">
        <v>180</v>
      </c>
      <c r="Y2553" t="s">
        <v>38</v>
      </c>
      <c r="Z2553" t="s">
        <v>64</v>
      </c>
      <c r="AA2553" t="s">
        <v>40</v>
      </c>
      <c r="AB2553" t="s">
        <v>40</v>
      </c>
    </row>
    <row r="2554" spans="1:28" x14ac:dyDescent="0.35">
      <c r="A2554" s="16" t="s">
        <v>1655</v>
      </c>
      <c r="B2554" s="16" t="s">
        <v>12654</v>
      </c>
      <c r="C2554" s="16" t="s">
        <v>1487</v>
      </c>
      <c r="D2554" s="17">
        <v>82021106</v>
      </c>
      <c r="E2554" s="16" t="s">
        <v>43</v>
      </c>
      <c r="G2554" s="16">
        <v>42719</v>
      </c>
      <c r="H2554" s="18">
        <v>1558</v>
      </c>
      <c r="I2554" s="16">
        <v>1603084</v>
      </c>
      <c r="J2554" s="19">
        <v>1439</v>
      </c>
      <c r="K2554" s="16" t="s">
        <v>31</v>
      </c>
      <c r="L2554" s="16" t="s">
        <v>32</v>
      </c>
      <c r="M2554" s="16" t="s">
        <v>33</v>
      </c>
      <c r="N2554" s="19">
        <v>52</v>
      </c>
      <c r="O2554" s="19">
        <v>74828</v>
      </c>
      <c r="P2554" s="16" t="s">
        <v>9029</v>
      </c>
      <c r="Q2554" s="16" t="s">
        <v>8984</v>
      </c>
      <c r="R2554" s="16" t="s">
        <v>8985</v>
      </c>
      <c r="S2554" s="16" t="s">
        <v>1807</v>
      </c>
      <c r="T2554" s="16" t="s">
        <v>35</v>
      </c>
      <c r="U2554" s="16" t="s">
        <v>36</v>
      </c>
      <c r="V2554" s="16">
        <v>42899781</v>
      </c>
      <c r="W2554" s="16">
        <v>2016</v>
      </c>
      <c r="X2554" s="16" t="s">
        <v>180</v>
      </c>
      <c r="Y2554" s="16" t="s">
        <v>38</v>
      </c>
      <c r="Z2554" s="16" t="s">
        <v>39</v>
      </c>
      <c r="AA2554" s="16" t="s">
        <v>40</v>
      </c>
      <c r="AB2554" s="16" t="s">
        <v>38</v>
      </c>
    </row>
    <row r="2555" spans="1:28" x14ac:dyDescent="0.35">
      <c r="A2555" t="s">
        <v>1655</v>
      </c>
      <c r="B2555" t="s">
        <v>12654</v>
      </c>
      <c r="C2555" t="s">
        <v>1487</v>
      </c>
      <c r="D2555" s="1">
        <v>82021106</v>
      </c>
      <c r="E2555" t="s">
        <v>30</v>
      </c>
      <c r="G2555">
        <v>42718</v>
      </c>
      <c r="H2555" s="3">
        <v>2245</v>
      </c>
      <c r="I2555">
        <v>1602202</v>
      </c>
      <c r="J2555" s="4">
        <v>452</v>
      </c>
      <c r="K2555" t="s">
        <v>31</v>
      </c>
      <c r="L2555" t="s">
        <v>32</v>
      </c>
      <c r="M2555" t="s">
        <v>83</v>
      </c>
      <c r="N2555" s="4">
        <v>122</v>
      </c>
      <c r="O2555" s="4">
        <v>6102</v>
      </c>
      <c r="P2555" t="s">
        <v>8987</v>
      </c>
      <c r="Q2555" t="s">
        <v>8984</v>
      </c>
      <c r="R2555" t="s">
        <v>8985</v>
      </c>
      <c r="S2555" t="s">
        <v>1806</v>
      </c>
      <c r="T2555" t="s">
        <v>35</v>
      </c>
      <c r="U2555" t="s">
        <v>36</v>
      </c>
      <c r="V2555">
        <v>31289589</v>
      </c>
      <c r="W2555">
        <v>2016</v>
      </c>
      <c r="X2555" t="s">
        <v>180</v>
      </c>
      <c r="Y2555" t="s">
        <v>38</v>
      </c>
      <c r="Z2555" t="s">
        <v>39</v>
      </c>
      <c r="AA2555" t="s">
        <v>40</v>
      </c>
      <c r="AB2555" t="s">
        <v>40</v>
      </c>
    </row>
    <row r="2556" spans="1:28" x14ac:dyDescent="0.35">
      <c r="A2556" s="16" t="s">
        <v>1655</v>
      </c>
      <c r="B2556" s="16" t="s">
        <v>12654</v>
      </c>
      <c r="C2556" s="16" t="s">
        <v>1663</v>
      </c>
      <c r="D2556" s="17">
        <v>83371107</v>
      </c>
      <c r="E2556" s="16" t="s">
        <v>43</v>
      </c>
      <c r="G2556" s="16">
        <v>42719</v>
      </c>
      <c r="H2556" s="18">
        <v>1414</v>
      </c>
      <c r="I2556" s="16">
        <v>1602973</v>
      </c>
      <c r="J2556" s="19">
        <v>696</v>
      </c>
      <c r="K2556" s="16" t="s">
        <v>31</v>
      </c>
      <c r="L2556" s="16" t="s">
        <v>32</v>
      </c>
      <c r="M2556" s="16" t="s">
        <v>33</v>
      </c>
      <c r="N2556" s="19">
        <v>117</v>
      </c>
      <c r="O2556" s="19">
        <v>25932</v>
      </c>
      <c r="P2556" s="16" t="s">
        <v>9161</v>
      </c>
      <c r="Q2556" s="16" t="s">
        <v>8984</v>
      </c>
      <c r="R2556" s="16" t="s">
        <v>8985</v>
      </c>
      <c r="S2556" s="16" t="s">
        <v>1808</v>
      </c>
      <c r="T2556" s="16" t="s">
        <v>35</v>
      </c>
      <c r="U2556" s="16" t="s">
        <v>36</v>
      </c>
      <c r="V2556" s="16">
        <v>31289496</v>
      </c>
      <c r="W2556" s="16">
        <v>2016</v>
      </c>
      <c r="X2556" s="16" t="s">
        <v>180</v>
      </c>
      <c r="Y2556" s="16" t="s">
        <v>38</v>
      </c>
      <c r="Z2556" s="16" t="s">
        <v>39</v>
      </c>
      <c r="AA2556" s="16" t="s">
        <v>40</v>
      </c>
      <c r="AB2556" s="16" t="s">
        <v>38</v>
      </c>
    </row>
    <row r="2557" spans="1:28" x14ac:dyDescent="0.35">
      <c r="A2557" t="s">
        <v>1655</v>
      </c>
      <c r="B2557" t="s">
        <v>12654</v>
      </c>
      <c r="C2557" t="s">
        <v>1663</v>
      </c>
      <c r="D2557" s="1">
        <v>83371107</v>
      </c>
      <c r="E2557" t="s">
        <v>448</v>
      </c>
      <c r="G2557">
        <v>42720</v>
      </c>
      <c r="H2557" s="3">
        <v>151</v>
      </c>
      <c r="I2557">
        <v>1604051</v>
      </c>
      <c r="J2557" s="4">
        <v>724</v>
      </c>
      <c r="K2557" t="s">
        <v>31</v>
      </c>
      <c r="L2557" t="s">
        <v>32</v>
      </c>
      <c r="M2557" t="s">
        <v>33</v>
      </c>
      <c r="N2557" s="4">
        <v>31</v>
      </c>
      <c r="O2557" s="4">
        <v>2109</v>
      </c>
      <c r="P2557" t="s">
        <v>9002</v>
      </c>
      <c r="Q2557" t="s">
        <v>8984</v>
      </c>
      <c r="R2557" t="s">
        <v>8985</v>
      </c>
      <c r="S2557" t="s">
        <v>1809</v>
      </c>
      <c r="T2557" t="s">
        <v>35</v>
      </c>
      <c r="U2557" t="s">
        <v>36</v>
      </c>
      <c r="V2557">
        <v>42899781</v>
      </c>
      <c r="W2557">
        <v>2016</v>
      </c>
      <c r="X2557" t="s">
        <v>180</v>
      </c>
      <c r="Y2557" t="s">
        <v>38</v>
      </c>
      <c r="Z2557" t="s">
        <v>39</v>
      </c>
      <c r="AA2557" t="s">
        <v>40</v>
      </c>
      <c r="AB2557" t="s">
        <v>40</v>
      </c>
    </row>
    <row r="2558" spans="1:28" x14ac:dyDescent="0.35">
      <c r="A2558" s="16" t="s">
        <v>1956</v>
      </c>
      <c r="B2558" s="16" t="s">
        <v>12653</v>
      </c>
      <c r="C2558" s="16" t="s">
        <v>12852</v>
      </c>
      <c r="D2558" s="17">
        <v>13600401</v>
      </c>
      <c r="E2558" s="16" t="s">
        <v>43</v>
      </c>
      <c r="G2558" s="16">
        <v>42728</v>
      </c>
      <c r="H2558" s="18">
        <v>409</v>
      </c>
      <c r="I2558" s="16">
        <v>1610113</v>
      </c>
      <c r="J2558" s="19">
        <v>362</v>
      </c>
      <c r="K2558" s="16" t="s">
        <v>31</v>
      </c>
      <c r="L2558" s="16" t="s">
        <v>32</v>
      </c>
      <c r="M2558" s="16" t="s">
        <v>33</v>
      </c>
      <c r="N2558" s="19">
        <v>28</v>
      </c>
      <c r="O2558" s="19">
        <v>4133</v>
      </c>
      <c r="P2558" s="16" t="s">
        <v>9002</v>
      </c>
      <c r="Q2558" s="16" t="s">
        <v>8984</v>
      </c>
      <c r="R2558" s="16" t="s">
        <v>8985</v>
      </c>
      <c r="S2558" s="16" t="s">
        <v>2041</v>
      </c>
      <c r="T2558" s="16" t="s">
        <v>35</v>
      </c>
      <c r="U2558" s="16" t="s">
        <v>36</v>
      </c>
      <c r="V2558" s="16">
        <v>42905475</v>
      </c>
      <c r="W2558" s="16">
        <v>2016</v>
      </c>
      <c r="X2558" s="16" t="s">
        <v>180</v>
      </c>
      <c r="Y2558" s="16" t="s">
        <v>38</v>
      </c>
      <c r="Z2558" s="16" t="s">
        <v>39</v>
      </c>
      <c r="AA2558" s="16" t="s">
        <v>40</v>
      </c>
      <c r="AB2558" s="16" t="s">
        <v>40</v>
      </c>
    </row>
    <row r="2559" spans="1:28" x14ac:dyDescent="0.35">
      <c r="A2559" t="s">
        <v>2116</v>
      </c>
      <c r="B2559" t="s">
        <v>12653</v>
      </c>
      <c r="C2559" t="s">
        <v>2180</v>
      </c>
      <c r="D2559" s="1">
        <v>13681112</v>
      </c>
      <c r="E2559" t="s">
        <v>30</v>
      </c>
      <c r="G2559">
        <v>42719</v>
      </c>
      <c r="H2559" s="3">
        <v>2358</v>
      </c>
      <c r="I2559">
        <v>1603966</v>
      </c>
      <c r="J2559" s="4">
        <v>421</v>
      </c>
      <c r="K2559" t="s">
        <v>31</v>
      </c>
      <c r="L2559" t="s">
        <v>32</v>
      </c>
      <c r="M2559" t="s">
        <v>33</v>
      </c>
      <c r="N2559" s="4">
        <v>766</v>
      </c>
      <c r="O2559" s="4">
        <v>55216</v>
      </c>
      <c r="P2559" t="s">
        <v>9011</v>
      </c>
      <c r="Q2559" t="s">
        <v>8984</v>
      </c>
      <c r="R2559" t="s">
        <v>8985</v>
      </c>
      <c r="S2559" t="s">
        <v>2204</v>
      </c>
      <c r="T2559" t="s">
        <v>35</v>
      </c>
      <c r="U2559" t="s">
        <v>36</v>
      </c>
      <c r="V2559">
        <v>0</v>
      </c>
      <c r="W2559">
        <v>2016</v>
      </c>
      <c r="X2559" t="s">
        <v>180</v>
      </c>
      <c r="Y2559" t="s">
        <v>38</v>
      </c>
      <c r="Z2559" t="s">
        <v>39</v>
      </c>
      <c r="AA2559" t="s">
        <v>40</v>
      </c>
      <c r="AB2559" t="s">
        <v>40</v>
      </c>
    </row>
    <row r="2560" spans="1:28" x14ac:dyDescent="0.35">
      <c r="A2560" s="16" t="s">
        <v>2264</v>
      </c>
      <c r="B2560" s="16" t="s">
        <v>12653</v>
      </c>
      <c r="C2560" s="16" t="s">
        <v>2267</v>
      </c>
      <c r="D2560" s="17">
        <v>254151101</v>
      </c>
      <c r="E2560" s="16" t="s">
        <v>43</v>
      </c>
      <c r="G2560" s="16">
        <v>42719</v>
      </c>
      <c r="H2560" s="18">
        <v>2315</v>
      </c>
      <c r="I2560" s="16">
        <v>1603933</v>
      </c>
      <c r="J2560" s="19">
        <v>340</v>
      </c>
      <c r="K2560" s="16" t="s">
        <v>31</v>
      </c>
      <c r="L2560" s="16" t="s">
        <v>32</v>
      </c>
      <c r="M2560" s="16" t="s">
        <v>33</v>
      </c>
      <c r="N2560" s="19">
        <v>27</v>
      </c>
      <c r="O2560" s="19">
        <v>9180</v>
      </c>
      <c r="P2560" s="16" t="s">
        <v>9171</v>
      </c>
      <c r="Q2560" s="16" t="s">
        <v>8984</v>
      </c>
      <c r="R2560" s="16" t="s">
        <v>8985</v>
      </c>
      <c r="S2560" s="16" t="s">
        <v>2334</v>
      </c>
      <c r="T2560" s="16" t="s">
        <v>35</v>
      </c>
      <c r="U2560" s="16" t="s">
        <v>36</v>
      </c>
      <c r="V2560" s="16">
        <v>0</v>
      </c>
      <c r="W2560" s="16">
        <v>2016</v>
      </c>
      <c r="X2560" s="16" t="s">
        <v>180</v>
      </c>
      <c r="Y2560" s="16" t="s">
        <v>38</v>
      </c>
      <c r="Z2560" s="16" t="s">
        <v>64</v>
      </c>
      <c r="AA2560" s="16" t="s">
        <v>40</v>
      </c>
      <c r="AB2560" s="16" t="s">
        <v>40</v>
      </c>
    </row>
    <row r="2561" spans="1:28" x14ac:dyDescent="0.35">
      <c r="A2561" t="s">
        <v>2397</v>
      </c>
      <c r="B2561" t="s">
        <v>12653</v>
      </c>
      <c r="C2561" t="s">
        <v>2502</v>
      </c>
      <c r="D2561" s="1">
        <v>42841111</v>
      </c>
      <c r="E2561" t="s">
        <v>30</v>
      </c>
      <c r="G2561">
        <v>42719</v>
      </c>
      <c r="H2561" s="3">
        <v>737</v>
      </c>
      <c r="I2561">
        <v>1602357</v>
      </c>
      <c r="J2561" s="4">
        <v>396</v>
      </c>
      <c r="K2561" t="s">
        <v>31</v>
      </c>
      <c r="L2561" t="s">
        <v>32</v>
      </c>
      <c r="M2561" t="s">
        <v>83</v>
      </c>
      <c r="N2561" s="4">
        <v>317</v>
      </c>
      <c r="O2561" s="4">
        <v>113625</v>
      </c>
      <c r="P2561" t="s">
        <v>9171</v>
      </c>
      <c r="Q2561" t="s">
        <v>8984</v>
      </c>
      <c r="R2561" t="s">
        <v>8985</v>
      </c>
      <c r="S2561" t="s">
        <v>3131</v>
      </c>
      <c r="T2561" t="s">
        <v>35</v>
      </c>
      <c r="U2561" t="s">
        <v>36</v>
      </c>
      <c r="V2561">
        <v>0</v>
      </c>
      <c r="W2561">
        <v>2016</v>
      </c>
      <c r="X2561" t="s">
        <v>180</v>
      </c>
      <c r="Y2561" t="s">
        <v>38</v>
      </c>
      <c r="Z2561" t="s">
        <v>39</v>
      </c>
      <c r="AA2561" t="s">
        <v>40</v>
      </c>
      <c r="AB2561" t="s">
        <v>40</v>
      </c>
    </row>
    <row r="2562" spans="1:28" x14ac:dyDescent="0.35">
      <c r="A2562" s="16" t="s">
        <v>2397</v>
      </c>
      <c r="B2562" s="16" t="s">
        <v>12654</v>
      </c>
      <c r="C2562" s="16" t="s">
        <v>2454</v>
      </c>
      <c r="D2562" s="17">
        <v>43141101</v>
      </c>
      <c r="E2562" s="16" t="s">
        <v>30</v>
      </c>
      <c r="G2562" s="16">
        <v>42735</v>
      </c>
      <c r="H2562" s="18">
        <v>1907</v>
      </c>
      <c r="I2562" s="16">
        <v>1614036</v>
      </c>
      <c r="J2562" s="19">
        <v>1047</v>
      </c>
      <c r="K2562" s="16" t="s">
        <v>31</v>
      </c>
      <c r="L2562" s="16" t="s">
        <v>60</v>
      </c>
      <c r="M2562" s="16" t="s">
        <v>94</v>
      </c>
      <c r="N2562" s="19">
        <v>309</v>
      </c>
      <c r="O2562" s="19">
        <v>323523</v>
      </c>
      <c r="P2562" s="16" t="s">
        <v>8987</v>
      </c>
      <c r="Q2562" s="16" t="s">
        <v>57</v>
      </c>
      <c r="R2562" s="16" t="s">
        <v>8985</v>
      </c>
      <c r="S2562" s="16" t="s">
        <v>3135</v>
      </c>
      <c r="T2562" s="16" t="s">
        <v>35</v>
      </c>
      <c r="U2562" s="16" t="s">
        <v>36</v>
      </c>
      <c r="V2562" s="16">
        <v>0</v>
      </c>
      <c r="W2562" s="16">
        <v>2016</v>
      </c>
      <c r="X2562" s="16" t="s">
        <v>180</v>
      </c>
      <c r="Y2562" s="16" t="s">
        <v>38</v>
      </c>
      <c r="Z2562" s="16" t="s">
        <v>51</v>
      </c>
      <c r="AA2562" s="16" t="s">
        <v>40</v>
      </c>
      <c r="AB2562" s="16" t="s">
        <v>40</v>
      </c>
    </row>
    <row r="2563" spans="1:28" x14ac:dyDescent="0.35">
      <c r="A2563" t="s">
        <v>2397</v>
      </c>
      <c r="B2563" t="s">
        <v>12653</v>
      </c>
      <c r="C2563" t="s">
        <v>2428</v>
      </c>
      <c r="D2563" s="1">
        <v>43381101</v>
      </c>
      <c r="E2563" t="s">
        <v>43</v>
      </c>
      <c r="G2563">
        <v>42734</v>
      </c>
      <c r="H2563" s="3">
        <v>1223</v>
      </c>
      <c r="I2563">
        <v>1613488</v>
      </c>
      <c r="J2563" s="4">
        <v>240</v>
      </c>
      <c r="K2563" t="s">
        <v>31</v>
      </c>
      <c r="L2563" t="s">
        <v>32</v>
      </c>
      <c r="M2563" t="s">
        <v>33</v>
      </c>
      <c r="N2563" s="4">
        <v>1</v>
      </c>
      <c r="O2563" s="4">
        <v>240</v>
      </c>
      <c r="P2563" t="s">
        <v>8987</v>
      </c>
      <c r="Q2563" t="s">
        <v>8984</v>
      </c>
      <c r="R2563" t="s">
        <v>8985</v>
      </c>
      <c r="S2563" t="s">
        <v>3134</v>
      </c>
      <c r="T2563" t="s">
        <v>35</v>
      </c>
      <c r="U2563" t="s">
        <v>36</v>
      </c>
      <c r="V2563">
        <v>42907834</v>
      </c>
      <c r="W2563">
        <v>2016</v>
      </c>
      <c r="X2563" t="s">
        <v>180</v>
      </c>
      <c r="Y2563" t="s">
        <v>38</v>
      </c>
      <c r="Z2563" t="s">
        <v>39</v>
      </c>
      <c r="AA2563" t="s">
        <v>40</v>
      </c>
      <c r="AB2563" t="s">
        <v>40</v>
      </c>
    </row>
    <row r="2564" spans="1:28" x14ac:dyDescent="0.35">
      <c r="A2564" s="16" t="s">
        <v>2397</v>
      </c>
      <c r="B2564" s="16" t="s">
        <v>12653</v>
      </c>
      <c r="C2564" s="16" t="s">
        <v>2473</v>
      </c>
      <c r="D2564" s="17">
        <v>42601102</v>
      </c>
      <c r="E2564" s="16" t="s">
        <v>43</v>
      </c>
      <c r="G2564" s="16">
        <v>42719</v>
      </c>
      <c r="H2564" s="18">
        <v>311</v>
      </c>
      <c r="I2564" s="16">
        <v>1602250</v>
      </c>
      <c r="J2564" s="19">
        <v>574</v>
      </c>
      <c r="K2564" s="16" t="s">
        <v>31</v>
      </c>
      <c r="L2564" s="16" t="s">
        <v>32</v>
      </c>
      <c r="M2564" s="16" t="s">
        <v>33</v>
      </c>
      <c r="N2564" s="19">
        <v>41</v>
      </c>
      <c r="O2564" s="19">
        <v>8660</v>
      </c>
      <c r="P2564" s="16" t="s">
        <v>9171</v>
      </c>
      <c r="Q2564" s="16" t="s">
        <v>8984</v>
      </c>
      <c r="R2564" s="16" t="s">
        <v>8985</v>
      </c>
      <c r="S2564" s="16" t="s">
        <v>3132</v>
      </c>
      <c r="T2564" s="16" t="s">
        <v>35</v>
      </c>
      <c r="U2564" s="16" t="s">
        <v>36</v>
      </c>
      <c r="V2564" s="16">
        <v>0</v>
      </c>
      <c r="W2564" s="16">
        <v>2016</v>
      </c>
      <c r="X2564" s="16" t="s">
        <v>180</v>
      </c>
      <c r="Y2564" s="16" t="s">
        <v>38</v>
      </c>
      <c r="Z2564" s="16" t="s">
        <v>39</v>
      </c>
      <c r="AA2564" s="16" t="s">
        <v>40</v>
      </c>
      <c r="AB2564" s="16" t="s">
        <v>40</v>
      </c>
    </row>
    <row r="2565" spans="1:28" x14ac:dyDescent="0.35">
      <c r="A2565" t="s">
        <v>2397</v>
      </c>
      <c r="B2565" t="s">
        <v>12653</v>
      </c>
      <c r="C2565" t="s">
        <v>2441</v>
      </c>
      <c r="D2565" s="1">
        <v>43081101</v>
      </c>
      <c r="E2565" t="s">
        <v>43</v>
      </c>
      <c r="G2565">
        <v>42714</v>
      </c>
      <c r="H2565" s="3">
        <v>310</v>
      </c>
      <c r="I2565">
        <v>1598235</v>
      </c>
      <c r="J2565" s="4">
        <v>435</v>
      </c>
      <c r="K2565" t="s">
        <v>31</v>
      </c>
      <c r="L2565" t="s">
        <v>32</v>
      </c>
      <c r="M2565" t="s">
        <v>33</v>
      </c>
      <c r="N2565" s="4">
        <v>4</v>
      </c>
      <c r="O2565" s="4">
        <v>1740</v>
      </c>
      <c r="P2565" t="s">
        <v>8987</v>
      </c>
      <c r="Q2565" t="s">
        <v>8984</v>
      </c>
      <c r="R2565" t="s">
        <v>8985</v>
      </c>
      <c r="S2565" t="s">
        <v>3125</v>
      </c>
      <c r="T2565" t="s">
        <v>35</v>
      </c>
      <c r="U2565" t="s">
        <v>36</v>
      </c>
      <c r="V2565">
        <v>42894391</v>
      </c>
      <c r="W2565">
        <v>2016</v>
      </c>
      <c r="X2565" t="s">
        <v>180</v>
      </c>
      <c r="Y2565" t="s">
        <v>38</v>
      </c>
      <c r="Z2565" t="s">
        <v>64</v>
      </c>
      <c r="AA2565" t="s">
        <v>40</v>
      </c>
      <c r="AB2565" t="s">
        <v>40</v>
      </c>
    </row>
    <row r="2566" spans="1:28" x14ac:dyDescent="0.35">
      <c r="A2566" s="16" t="s">
        <v>2397</v>
      </c>
      <c r="B2566" s="16" t="s">
        <v>12653</v>
      </c>
      <c r="C2566" s="16" t="s">
        <v>2414</v>
      </c>
      <c r="D2566" s="17">
        <v>42761102</v>
      </c>
      <c r="E2566" s="16" t="s">
        <v>43</v>
      </c>
      <c r="G2566" s="16">
        <v>42719</v>
      </c>
      <c r="H2566" s="18">
        <v>647</v>
      </c>
      <c r="I2566" s="16">
        <v>1602306</v>
      </c>
      <c r="J2566" s="19">
        <v>536</v>
      </c>
      <c r="K2566" s="16" t="s">
        <v>31</v>
      </c>
      <c r="L2566" s="16" t="s">
        <v>32</v>
      </c>
      <c r="M2566" s="16" t="s">
        <v>33</v>
      </c>
      <c r="N2566" s="19">
        <v>4</v>
      </c>
      <c r="O2566" s="19">
        <v>2144</v>
      </c>
      <c r="P2566" s="16" t="s">
        <v>8997</v>
      </c>
      <c r="Q2566" s="16" t="s">
        <v>8984</v>
      </c>
      <c r="R2566" s="16" t="s">
        <v>8985</v>
      </c>
      <c r="S2566" s="16" t="s">
        <v>3130</v>
      </c>
      <c r="T2566" s="16" t="s">
        <v>35</v>
      </c>
      <c r="U2566" s="16" t="s">
        <v>36</v>
      </c>
      <c r="V2566" s="16">
        <v>0</v>
      </c>
      <c r="W2566" s="16">
        <v>2016</v>
      </c>
      <c r="X2566" s="16" t="s">
        <v>180</v>
      </c>
      <c r="Y2566" s="16" t="s">
        <v>38</v>
      </c>
      <c r="Z2566" s="16" t="s">
        <v>39</v>
      </c>
      <c r="AA2566" s="16" t="s">
        <v>40</v>
      </c>
      <c r="AB2566" s="16" t="s">
        <v>40</v>
      </c>
    </row>
    <row r="2567" spans="1:28" x14ac:dyDescent="0.35">
      <c r="A2567" t="s">
        <v>2397</v>
      </c>
      <c r="B2567" t="s">
        <v>12653</v>
      </c>
      <c r="C2567" t="s">
        <v>2414</v>
      </c>
      <c r="D2567" s="1">
        <v>42761102</v>
      </c>
      <c r="E2567" t="s">
        <v>43</v>
      </c>
      <c r="G2567">
        <v>42719</v>
      </c>
      <c r="H2567" s="3">
        <v>29</v>
      </c>
      <c r="I2567">
        <v>1602216</v>
      </c>
      <c r="J2567" s="4">
        <v>791</v>
      </c>
      <c r="K2567" t="s">
        <v>31</v>
      </c>
      <c r="L2567" t="s">
        <v>32</v>
      </c>
      <c r="M2567" t="s">
        <v>33</v>
      </c>
      <c r="N2567" s="4">
        <v>69</v>
      </c>
      <c r="O2567" s="4">
        <v>13440</v>
      </c>
      <c r="P2567" t="s">
        <v>8997</v>
      </c>
      <c r="Q2567" t="s">
        <v>8984</v>
      </c>
      <c r="R2567" t="s">
        <v>8985</v>
      </c>
      <c r="S2567" t="s">
        <v>3129</v>
      </c>
      <c r="T2567" t="s">
        <v>35</v>
      </c>
      <c r="U2567" t="s">
        <v>36</v>
      </c>
      <c r="V2567">
        <v>42899951</v>
      </c>
      <c r="W2567">
        <v>2016</v>
      </c>
      <c r="X2567" t="s">
        <v>180</v>
      </c>
      <c r="Y2567" t="s">
        <v>38</v>
      </c>
      <c r="Z2567" t="s">
        <v>64</v>
      </c>
      <c r="AA2567" t="s">
        <v>40</v>
      </c>
      <c r="AB2567" t="s">
        <v>40</v>
      </c>
    </row>
    <row r="2568" spans="1:28" x14ac:dyDescent="0.35">
      <c r="A2568" s="16" t="s">
        <v>2397</v>
      </c>
      <c r="B2568" s="16" t="s">
        <v>12653</v>
      </c>
      <c r="C2568" s="16" t="s">
        <v>2414</v>
      </c>
      <c r="D2568" s="17">
        <v>42761102</v>
      </c>
      <c r="E2568" s="16" t="s">
        <v>43</v>
      </c>
      <c r="G2568" s="16">
        <v>42711</v>
      </c>
      <c r="H2568" s="18">
        <v>2245</v>
      </c>
      <c r="I2568" s="16">
        <v>1596575</v>
      </c>
      <c r="J2568" s="19">
        <v>367</v>
      </c>
      <c r="K2568" s="16" t="s">
        <v>31</v>
      </c>
      <c r="L2568" s="16" t="s">
        <v>32</v>
      </c>
      <c r="M2568" s="16" t="s">
        <v>33</v>
      </c>
      <c r="N2568" s="19">
        <v>25</v>
      </c>
      <c r="O2568" s="19">
        <v>9175</v>
      </c>
      <c r="P2568" s="16" t="s">
        <v>8992</v>
      </c>
      <c r="Q2568" s="16" t="s">
        <v>8984</v>
      </c>
      <c r="R2568" s="16" t="s">
        <v>8985</v>
      </c>
      <c r="S2568" s="16" t="s">
        <v>3121</v>
      </c>
      <c r="T2568" s="16" t="s">
        <v>35</v>
      </c>
      <c r="U2568" s="16" t="s">
        <v>36</v>
      </c>
      <c r="V2568" s="16">
        <v>0</v>
      </c>
      <c r="W2568" s="16">
        <v>2016</v>
      </c>
      <c r="X2568" s="16" t="s">
        <v>180</v>
      </c>
      <c r="Y2568" s="16" t="s">
        <v>38</v>
      </c>
      <c r="Z2568" s="16" t="s">
        <v>64</v>
      </c>
      <c r="AA2568" s="16" t="s">
        <v>40</v>
      </c>
      <c r="AB2568" s="16" t="s">
        <v>40</v>
      </c>
    </row>
    <row r="2569" spans="1:28" x14ac:dyDescent="0.35">
      <c r="A2569" t="s">
        <v>2397</v>
      </c>
      <c r="B2569" t="s">
        <v>12653</v>
      </c>
      <c r="C2569" t="s">
        <v>2414</v>
      </c>
      <c r="D2569" s="1">
        <v>42761102</v>
      </c>
      <c r="E2569" t="s">
        <v>448</v>
      </c>
      <c r="G2569">
        <v>42713</v>
      </c>
      <c r="H2569" s="3">
        <v>857</v>
      </c>
      <c r="I2569">
        <v>1597683</v>
      </c>
      <c r="J2569" s="4">
        <v>274</v>
      </c>
      <c r="K2569" t="s">
        <v>31</v>
      </c>
      <c r="L2569" t="s">
        <v>32</v>
      </c>
      <c r="M2569" t="s">
        <v>33</v>
      </c>
      <c r="N2569" s="4">
        <v>32</v>
      </c>
      <c r="O2569" s="4">
        <v>7572</v>
      </c>
      <c r="P2569" t="s">
        <v>9171</v>
      </c>
      <c r="Q2569" t="s">
        <v>8984</v>
      </c>
      <c r="R2569" t="s">
        <v>8985</v>
      </c>
      <c r="S2569" t="s">
        <v>3124</v>
      </c>
      <c r="T2569" t="s">
        <v>35</v>
      </c>
      <c r="U2569" t="s">
        <v>36</v>
      </c>
      <c r="V2569">
        <v>42894067</v>
      </c>
      <c r="W2569">
        <v>2016</v>
      </c>
      <c r="X2569" t="s">
        <v>180</v>
      </c>
      <c r="Y2569" t="s">
        <v>38</v>
      </c>
      <c r="Z2569" t="s">
        <v>45</v>
      </c>
      <c r="AA2569" t="s">
        <v>40</v>
      </c>
      <c r="AB2569" t="s">
        <v>38</v>
      </c>
    </row>
    <row r="2570" spans="1:28" x14ac:dyDescent="0.35">
      <c r="A2570" s="16" t="s">
        <v>2397</v>
      </c>
      <c r="B2570" s="16" t="s">
        <v>12653</v>
      </c>
      <c r="C2570" s="16" t="s">
        <v>2412</v>
      </c>
      <c r="D2570" s="17">
        <v>42761101</v>
      </c>
      <c r="E2570" s="16" t="s">
        <v>43</v>
      </c>
      <c r="G2570" s="16">
        <v>42719</v>
      </c>
      <c r="H2570" s="18">
        <v>336</v>
      </c>
      <c r="I2570" s="16">
        <v>1602254</v>
      </c>
      <c r="J2570" s="19">
        <v>727</v>
      </c>
      <c r="K2570" s="16" t="s">
        <v>31</v>
      </c>
      <c r="L2570" s="16" t="s">
        <v>32</v>
      </c>
      <c r="M2570" s="16" t="s">
        <v>33</v>
      </c>
      <c r="N2570" s="19">
        <v>14</v>
      </c>
      <c r="O2570" s="19">
        <v>5008</v>
      </c>
      <c r="P2570" s="16" t="s">
        <v>8987</v>
      </c>
      <c r="Q2570" s="16" t="s">
        <v>8984</v>
      </c>
      <c r="R2570" s="16" t="s">
        <v>8985</v>
      </c>
      <c r="S2570" s="16" t="s">
        <v>3128</v>
      </c>
      <c r="T2570" s="16" t="s">
        <v>35</v>
      </c>
      <c r="U2570" s="16" t="s">
        <v>36</v>
      </c>
      <c r="V2570" s="16">
        <v>0</v>
      </c>
      <c r="W2570" s="16">
        <v>2016</v>
      </c>
      <c r="X2570" s="16" t="s">
        <v>180</v>
      </c>
      <c r="Y2570" s="16" t="s">
        <v>38</v>
      </c>
      <c r="Z2570" s="16" t="s">
        <v>39</v>
      </c>
      <c r="AA2570" s="16" t="s">
        <v>40</v>
      </c>
      <c r="AB2570" s="16" t="s">
        <v>40</v>
      </c>
    </row>
    <row r="2571" spans="1:28" x14ac:dyDescent="0.35">
      <c r="A2571" t="s">
        <v>2397</v>
      </c>
      <c r="B2571" t="s">
        <v>12653</v>
      </c>
      <c r="C2571" t="s">
        <v>2412</v>
      </c>
      <c r="D2571" s="1">
        <v>42761101</v>
      </c>
      <c r="E2571" t="s">
        <v>43</v>
      </c>
      <c r="G2571">
        <v>42712</v>
      </c>
      <c r="H2571" s="3">
        <v>146</v>
      </c>
      <c r="I2571">
        <v>1596750</v>
      </c>
      <c r="J2571" s="4">
        <v>624</v>
      </c>
      <c r="K2571" t="s">
        <v>31</v>
      </c>
      <c r="L2571" t="s">
        <v>32</v>
      </c>
      <c r="M2571" t="s">
        <v>33</v>
      </c>
      <c r="N2571" s="4">
        <v>2</v>
      </c>
      <c r="O2571" s="4">
        <v>1248</v>
      </c>
      <c r="P2571" t="s">
        <v>8994</v>
      </c>
      <c r="Q2571" t="s">
        <v>8984</v>
      </c>
      <c r="R2571" t="s">
        <v>8985</v>
      </c>
      <c r="S2571" t="s">
        <v>3122</v>
      </c>
      <c r="T2571" t="s">
        <v>35</v>
      </c>
      <c r="U2571" t="s">
        <v>36</v>
      </c>
      <c r="V2571">
        <v>0</v>
      </c>
      <c r="W2571">
        <v>2016</v>
      </c>
      <c r="X2571" t="s">
        <v>180</v>
      </c>
      <c r="Y2571" t="s">
        <v>38</v>
      </c>
      <c r="Z2571" t="s">
        <v>64</v>
      </c>
      <c r="AA2571" t="s">
        <v>40</v>
      </c>
      <c r="AB2571" t="s">
        <v>40</v>
      </c>
    </row>
    <row r="2572" spans="1:28" x14ac:dyDescent="0.35">
      <c r="A2572" s="16" t="s">
        <v>2397</v>
      </c>
      <c r="B2572" s="16" t="s">
        <v>12653</v>
      </c>
      <c r="C2572" s="16" t="s">
        <v>2596</v>
      </c>
      <c r="D2572" s="17">
        <v>42681101</v>
      </c>
      <c r="E2572" s="16" t="s">
        <v>30</v>
      </c>
      <c r="G2572" s="16">
        <v>42718</v>
      </c>
      <c r="H2572" s="18">
        <v>431</v>
      </c>
      <c r="I2572" s="16">
        <v>1601534</v>
      </c>
      <c r="J2572" s="19">
        <v>1035</v>
      </c>
      <c r="K2572" s="16" t="s">
        <v>31</v>
      </c>
      <c r="L2572" s="16" t="s">
        <v>32</v>
      </c>
      <c r="M2572" s="16" t="s">
        <v>33</v>
      </c>
      <c r="N2572" s="19">
        <v>198</v>
      </c>
      <c r="O2572" s="19">
        <v>58712</v>
      </c>
      <c r="P2572" s="16" t="s">
        <v>8992</v>
      </c>
      <c r="Q2572" s="16" t="s">
        <v>8984</v>
      </c>
      <c r="R2572" s="16" t="s">
        <v>8985</v>
      </c>
      <c r="S2572" s="16" t="s">
        <v>3127</v>
      </c>
      <c r="T2572" s="16" t="s">
        <v>35</v>
      </c>
      <c r="U2572" s="16" t="s">
        <v>36</v>
      </c>
      <c r="V2572" s="16">
        <v>0</v>
      </c>
      <c r="W2572" s="16">
        <v>2016</v>
      </c>
      <c r="X2572" s="16" t="s">
        <v>180</v>
      </c>
      <c r="Y2572" s="16" t="s">
        <v>38</v>
      </c>
      <c r="Z2572" s="16" t="s">
        <v>64</v>
      </c>
      <c r="AA2572" s="16" t="s">
        <v>40</v>
      </c>
      <c r="AB2572" s="16" t="s">
        <v>40</v>
      </c>
    </row>
    <row r="2573" spans="1:28" x14ac:dyDescent="0.35">
      <c r="A2573" t="s">
        <v>2397</v>
      </c>
      <c r="B2573" t="s">
        <v>12653</v>
      </c>
      <c r="C2573" t="s">
        <v>2404</v>
      </c>
      <c r="D2573" s="1">
        <v>192221102</v>
      </c>
      <c r="E2573" t="s">
        <v>30</v>
      </c>
      <c r="G2573">
        <v>42734</v>
      </c>
      <c r="H2573" s="3">
        <v>1449</v>
      </c>
      <c r="I2573">
        <v>1613525</v>
      </c>
      <c r="J2573" s="4">
        <v>389</v>
      </c>
      <c r="K2573" t="s">
        <v>31</v>
      </c>
      <c r="L2573" t="s">
        <v>66</v>
      </c>
      <c r="M2573" t="s">
        <v>415</v>
      </c>
      <c r="N2573" s="4">
        <v>46</v>
      </c>
      <c r="O2573" s="4">
        <v>9634</v>
      </c>
      <c r="P2573" t="s">
        <v>8983</v>
      </c>
      <c r="Q2573" t="s">
        <v>79</v>
      </c>
      <c r="R2573" t="s">
        <v>8985</v>
      </c>
      <c r="S2573" t="s">
        <v>3133</v>
      </c>
      <c r="T2573" t="s">
        <v>35</v>
      </c>
      <c r="U2573" t="s">
        <v>36</v>
      </c>
      <c r="V2573">
        <v>42907893</v>
      </c>
      <c r="W2573">
        <v>2016</v>
      </c>
      <c r="X2573" t="s">
        <v>180</v>
      </c>
      <c r="Y2573" t="s">
        <v>38</v>
      </c>
      <c r="Z2573" t="s">
        <v>172</v>
      </c>
      <c r="AA2573" t="s">
        <v>40</v>
      </c>
      <c r="AB2573" t="s">
        <v>40</v>
      </c>
    </row>
    <row r="2574" spans="1:28" x14ac:dyDescent="0.35">
      <c r="A2574" s="16" t="s">
        <v>2397</v>
      </c>
      <c r="B2574" s="16" t="s">
        <v>12653</v>
      </c>
      <c r="C2574" s="16" t="s">
        <v>2430</v>
      </c>
      <c r="D2574" s="17">
        <v>192311141</v>
      </c>
      <c r="E2574" s="16" t="s">
        <v>43</v>
      </c>
      <c r="G2574" s="16">
        <v>42718</v>
      </c>
      <c r="H2574" s="18">
        <v>1223</v>
      </c>
      <c r="I2574" s="16">
        <v>1601899</v>
      </c>
      <c r="J2574" s="19">
        <v>856</v>
      </c>
      <c r="K2574" s="16" t="s">
        <v>31</v>
      </c>
      <c r="L2574" s="16" t="s">
        <v>32</v>
      </c>
      <c r="M2574" s="16" t="s">
        <v>33</v>
      </c>
      <c r="N2574" s="19">
        <v>25</v>
      </c>
      <c r="O2574" s="19">
        <v>21400</v>
      </c>
      <c r="P2574" s="16" t="s">
        <v>8999</v>
      </c>
      <c r="Q2574" s="16" t="s">
        <v>8984</v>
      </c>
      <c r="R2574" s="16" t="s">
        <v>8985</v>
      </c>
      <c r="S2574" s="16" t="s">
        <v>3126</v>
      </c>
      <c r="T2574" s="16" t="s">
        <v>35</v>
      </c>
      <c r="U2574" s="16" t="s">
        <v>36</v>
      </c>
      <c r="V2574" s="16">
        <v>0</v>
      </c>
      <c r="W2574" s="16">
        <v>2016</v>
      </c>
      <c r="X2574" s="16" t="s">
        <v>180</v>
      </c>
      <c r="Y2574" s="16" t="s">
        <v>38</v>
      </c>
      <c r="Z2574" s="16" t="s">
        <v>64</v>
      </c>
      <c r="AA2574" s="16" t="s">
        <v>40</v>
      </c>
      <c r="AB2574" s="16" t="s">
        <v>40</v>
      </c>
    </row>
    <row r="2575" spans="1:28" x14ac:dyDescent="0.35">
      <c r="A2575" t="s">
        <v>2397</v>
      </c>
      <c r="B2575" t="s">
        <v>12653</v>
      </c>
      <c r="C2575" t="s">
        <v>2406</v>
      </c>
      <c r="D2575" s="1">
        <v>192171103</v>
      </c>
      <c r="E2575" t="s">
        <v>43</v>
      </c>
      <c r="G2575">
        <v>42712</v>
      </c>
      <c r="H2575" s="3">
        <v>924</v>
      </c>
      <c r="I2575">
        <v>1597013</v>
      </c>
      <c r="J2575" s="4">
        <v>426</v>
      </c>
      <c r="K2575" t="s">
        <v>31</v>
      </c>
      <c r="L2575" t="s">
        <v>66</v>
      </c>
      <c r="M2575" t="s">
        <v>415</v>
      </c>
      <c r="N2575" s="4">
        <v>3</v>
      </c>
      <c r="O2575" s="4">
        <v>1278</v>
      </c>
      <c r="P2575" t="s">
        <v>9013</v>
      </c>
      <c r="Q2575" t="s">
        <v>8984</v>
      </c>
      <c r="R2575" t="s">
        <v>8985</v>
      </c>
      <c r="S2575" t="s">
        <v>3123</v>
      </c>
      <c r="T2575" t="s">
        <v>35</v>
      </c>
      <c r="U2575" t="s">
        <v>36</v>
      </c>
      <c r="V2575">
        <v>0</v>
      </c>
      <c r="W2575">
        <v>2016</v>
      </c>
      <c r="X2575" t="s">
        <v>180</v>
      </c>
      <c r="Y2575" t="s">
        <v>38</v>
      </c>
      <c r="Z2575" t="s">
        <v>64</v>
      </c>
      <c r="AA2575" t="s">
        <v>40</v>
      </c>
      <c r="AB2575" t="s">
        <v>40</v>
      </c>
    </row>
    <row r="2576" spans="1:28" x14ac:dyDescent="0.35">
      <c r="A2576" s="16" t="s">
        <v>4008</v>
      </c>
      <c r="B2576" s="16" t="s">
        <v>12653</v>
      </c>
      <c r="C2576" s="16" t="s">
        <v>4009</v>
      </c>
      <c r="D2576" s="17">
        <v>253642101</v>
      </c>
      <c r="E2576" s="16" t="s">
        <v>43</v>
      </c>
      <c r="G2576" s="16">
        <v>42728</v>
      </c>
      <c r="H2576" s="18">
        <v>810</v>
      </c>
      <c r="I2576" s="16">
        <v>1610160</v>
      </c>
      <c r="J2576" s="19">
        <v>797</v>
      </c>
      <c r="K2576" s="16" t="s">
        <v>31</v>
      </c>
      <c r="L2576" s="16" t="s">
        <v>66</v>
      </c>
      <c r="M2576" s="16" t="s">
        <v>415</v>
      </c>
      <c r="N2576" s="19">
        <v>3</v>
      </c>
      <c r="O2576" s="19">
        <v>2391</v>
      </c>
      <c r="P2576" s="16" t="s">
        <v>8987</v>
      </c>
      <c r="Q2576" s="16" t="s">
        <v>57</v>
      </c>
      <c r="R2576" s="16" t="s">
        <v>8985</v>
      </c>
      <c r="S2576" s="16" t="s">
        <v>4018</v>
      </c>
      <c r="T2576" s="16" t="s">
        <v>35</v>
      </c>
      <c r="U2576" s="16" t="s">
        <v>36</v>
      </c>
      <c r="V2576" s="16">
        <v>0</v>
      </c>
      <c r="W2576" s="16">
        <v>2016</v>
      </c>
      <c r="X2576" s="16" t="s">
        <v>180</v>
      </c>
      <c r="Y2576" s="16" t="s">
        <v>38</v>
      </c>
      <c r="Z2576" s="16" t="s">
        <v>39</v>
      </c>
      <c r="AA2576" s="16" t="s">
        <v>40</v>
      </c>
      <c r="AB2576" s="16" t="s">
        <v>40</v>
      </c>
    </row>
    <row r="2577" spans="1:28" x14ac:dyDescent="0.35">
      <c r="A2577" t="s">
        <v>4028</v>
      </c>
      <c r="B2577" t="s">
        <v>12654</v>
      </c>
      <c r="C2577" t="s">
        <v>4052</v>
      </c>
      <c r="D2577" s="1">
        <v>182671108</v>
      </c>
      <c r="E2577" t="s">
        <v>448</v>
      </c>
      <c r="G2577">
        <v>42715</v>
      </c>
      <c r="H2577" s="3">
        <v>802</v>
      </c>
      <c r="I2577">
        <v>1599594</v>
      </c>
      <c r="J2577" s="4">
        <v>360</v>
      </c>
      <c r="K2577" t="s">
        <v>31</v>
      </c>
      <c r="L2577" t="s">
        <v>66</v>
      </c>
      <c r="M2577" t="s">
        <v>415</v>
      </c>
      <c r="N2577" s="4">
        <v>35</v>
      </c>
      <c r="O2577" s="4">
        <v>12600</v>
      </c>
      <c r="P2577" t="s">
        <v>8987</v>
      </c>
      <c r="Q2577" t="s">
        <v>79</v>
      </c>
      <c r="R2577" t="s">
        <v>8985</v>
      </c>
      <c r="S2577" t="s">
        <v>4212</v>
      </c>
      <c r="T2577" t="s">
        <v>35</v>
      </c>
      <c r="U2577" t="s">
        <v>36</v>
      </c>
      <c r="V2577">
        <v>0</v>
      </c>
      <c r="W2577">
        <v>2016</v>
      </c>
      <c r="X2577" t="s">
        <v>180</v>
      </c>
      <c r="Y2577" t="s">
        <v>38</v>
      </c>
      <c r="Z2577" t="s">
        <v>45</v>
      </c>
      <c r="AA2577" t="s">
        <v>40</v>
      </c>
      <c r="AB2577" t="s">
        <v>38</v>
      </c>
    </row>
    <row r="2578" spans="1:28" x14ac:dyDescent="0.35">
      <c r="A2578" s="16" t="s">
        <v>4028</v>
      </c>
      <c r="B2578" s="16" t="s">
        <v>12653</v>
      </c>
      <c r="C2578" s="16" t="s">
        <v>4059</v>
      </c>
      <c r="D2578" s="17">
        <v>182631107</v>
      </c>
      <c r="E2578" s="16" t="s">
        <v>30</v>
      </c>
      <c r="G2578" s="16">
        <v>42725</v>
      </c>
      <c r="H2578" s="18">
        <v>650</v>
      </c>
      <c r="I2578" s="16">
        <v>1608159</v>
      </c>
      <c r="J2578" s="19">
        <v>210</v>
      </c>
      <c r="K2578" s="16" t="s">
        <v>31</v>
      </c>
      <c r="L2578" s="16" t="s">
        <v>1061</v>
      </c>
      <c r="M2578" s="16" t="s">
        <v>1111</v>
      </c>
      <c r="N2578" s="19">
        <v>1177</v>
      </c>
      <c r="O2578" s="19">
        <v>82000</v>
      </c>
      <c r="P2578" s="16" t="s">
        <v>8983</v>
      </c>
      <c r="Q2578" s="16" t="s">
        <v>8984</v>
      </c>
      <c r="R2578" s="16" t="s">
        <v>8985</v>
      </c>
      <c r="S2578" s="16" t="s">
        <v>4217</v>
      </c>
      <c r="T2578" s="16" t="s">
        <v>35</v>
      </c>
      <c r="U2578" s="16" t="s">
        <v>36</v>
      </c>
      <c r="V2578" s="16">
        <v>31290944</v>
      </c>
      <c r="W2578" s="16">
        <v>2016</v>
      </c>
      <c r="X2578" s="16" t="s">
        <v>180</v>
      </c>
      <c r="Y2578" s="16" t="s">
        <v>38</v>
      </c>
      <c r="Z2578" s="16" t="s">
        <v>39</v>
      </c>
      <c r="AA2578" s="16" t="s">
        <v>40</v>
      </c>
      <c r="AB2578" s="16" t="s">
        <v>40</v>
      </c>
    </row>
    <row r="2579" spans="1:28" x14ac:dyDescent="0.35">
      <c r="A2579" t="s">
        <v>4028</v>
      </c>
      <c r="B2579" t="s">
        <v>12653</v>
      </c>
      <c r="C2579" t="s">
        <v>4061</v>
      </c>
      <c r="D2579" s="1">
        <v>182951101</v>
      </c>
      <c r="E2579" t="s">
        <v>43</v>
      </c>
      <c r="G2579">
        <v>42706</v>
      </c>
      <c r="H2579" s="3">
        <v>1242</v>
      </c>
      <c r="I2579">
        <v>1593529</v>
      </c>
      <c r="J2579" s="4">
        <v>252</v>
      </c>
      <c r="K2579" t="s">
        <v>31</v>
      </c>
      <c r="L2579" t="s">
        <v>1061</v>
      </c>
      <c r="M2579" t="s">
        <v>1111</v>
      </c>
      <c r="N2579" s="4">
        <v>35</v>
      </c>
      <c r="O2579" s="4">
        <v>8820</v>
      </c>
      <c r="P2579" t="s">
        <v>8987</v>
      </c>
      <c r="Q2579" t="s">
        <v>8984</v>
      </c>
      <c r="R2579" t="s">
        <v>8985</v>
      </c>
      <c r="S2579" t="s">
        <v>4211</v>
      </c>
      <c r="T2579" t="s">
        <v>35</v>
      </c>
      <c r="U2579" t="s">
        <v>36</v>
      </c>
      <c r="V2579">
        <v>31286853</v>
      </c>
      <c r="W2579">
        <v>2016</v>
      </c>
      <c r="X2579" t="s">
        <v>180</v>
      </c>
      <c r="Y2579" t="s">
        <v>38</v>
      </c>
      <c r="Z2579" t="s">
        <v>39</v>
      </c>
      <c r="AA2579" t="s">
        <v>40</v>
      </c>
      <c r="AB2579" t="s">
        <v>40</v>
      </c>
    </row>
    <row r="2580" spans="1:28" x14ac:dyDescent="0.35">
      <c r="A2580" s="16" t="s">
        <v>4028</v>
      </c>
      <c r="B2580" s="16" t="s">
        <v>12653</v>
      </c>
      <c r="C2580" s="16" t="s">
        <v>4120</v>
      </c>
      <c r="D2580" s="17">
        <v>183052111</v>
      </c>
      <c r="E2580" s="16" t="s">
        <v>43</v>
      </c>
      <c r="G2580" s="16">
        <v>42720</v>
      </c>
      <c r="H2580" s="18">
        <v>846</v>
      </c>
      <c r="I2580" s="16">
        <v>1604427</v>
      </c>
      <c r="J2580" s="19">
        <v>454</v>
      </c>
      <c r="K2580" s="16" t="s">
        <v>31</v>
      </c>
      <c r="L2580" s="16" t="s">
        <v>66</v>
      </c>
      <c r="M2580" s="16" t="s">
        <v>415</v>
      </c>
      <c r="N2580" s="19">
        <v>9</v>
      </c>
      <c r="O2580" s="19">
        <v>1920</v>
      </c>
      <c r="P2580" s="16" t="s">
        <v>8983</v>
      </c>
      <c r="Q2580" s="16" t="s">
        <v>57</v>
      </c>
      <c r="R2580" s="16" t="s">
        <v>8985</v>
      </c>
      <c r="S2580" s="16" t="s">
        <v>4214</v>
      </c>
      <c r="T2580" s="16" t="s">
        <v>35</v>
      </c>
      <c r="U2580" s="16" t="s">
        <v>36</v>
      </c>
      <c r="V2580" s="16">
        <v>0</v>
      </c>
      <c r="W2580" s="16">
        <v>2016</v>
      </c>
      <c r="X2580" s="16" t="s">
        <v>180</v>
      </c>
      <c r="Y2580" s="16" t="s">
        <v>38</v>
      </c>
      <c r="Z2580" s="16" t="s">
        <v>39</v>
      </c>
      <c r="AA2580" s="16" t="s">
        <v>40</v>
      </c>
      <c r="AB2580" s="16" t="s">
        <v>40</v>
      </c>
    </row>
    <row r="2581" spans="1:28" x14ac:dyDescent="0.35">
      <c r="A2581" t="s">
        <v>4028</v>
      </c>
      <c r="B2581" t="s">
        <v>12653</v>
      </c>
      <c r="C2581" t="s">
        <v>4031</v>
      </c>
      <c r="D2581" s="1">
        <v>183071101</v>
      </c>
      <c r="E2581" t="s">
        <v>30</v>
      </c>
      <c r="G2581">
        <v>42719</v>
      </c>
      <c r="H2581" s="3">
        <v>1424</v>
      </c>
      <c r="I2581">
        <v>1602887</v>
      </c>
      <c r="J2581" s="4">
        <v>453</v>
      </c>
      <c r="K2581" t="s">
        <v>31</v>
      </c>
      <c r="L2581" t="s">
        <v>32</v>
      </c>
      <c r="M2581" t="s">
        <v>33</v>
      </c>
      <c r="N2581" s="4">
        <v>381</v>
      </c>
      <c r="O2581" s="4">
        <v>18320</v>
      </c>
      <c r="P2581" t="s">
        <v>8992</v>
      </c>
      <c r="Q2581" t="s">
        <v>8984</v>
      </c>
      <c r="R2581" t="s">
        <v>8985</v>
      </c>
      <c r="S2581" t="s">
        <v>4213</v>
      </c>
      <c r="T2581" t="s">
        <v>35</v>
      </c>
      <c r="U2581" t="s">
        <v>36</v>
      </c>
      <c r="V2581">
        <v>0</v>
      </c>
      <c r="W2581">
        <v>2016</v>
      </c>
      <c r="X2581" t="s">
        <v>180</v>
      </c>
      <c r="Y2581" t="s">
        <v>38</v>
      </c>
      <c r="Z2581" t="s">
        <v>39</v>
      </c>
      <c r="AA2581" t="s">
        <v>40</v>
      </c>
      <c r="AB2581" t="s">
        <v>40</v>
      </c>
    </row>
    <row r="2582" spans="1:28" x14ac:dyDescent="0.35">
      <c r="A2582" s="16" t="s">
        <v>4028</v>
      </c>
      <c r="B2582" s="16" t="s">
        <v>12653</v>
      </c>
      <c r="C2582" s="16" t="s">
        <v>4215</v>
      </c>
      <c r="D2582" s="17">
        <v>182611104</v>
      </c>
      <c r="E2582" s="16" t="s">
        <v>448</v>
      </c>
      <c r="G2582" s="16">
        <v>42725</v>
      </c>
      <c r="H2582" s="18">
        <v>816</v>
      </c>
      <c r="I2582" s="16">
        <v>1608184</v>
      </c>
      <c r="J2582" s="19">
        <v>323</v>
      </c>
      <c r="K2582" s="16" t="s">
        <v>31</v>
      </c>
      <c r="L2582" s="16" t="s">
        <v>60</v>
      </c>
      <c r="M2582" s="16" t="s">
        <v>94</v>
      </c>
      <c r="N2582" s="19">
        <v>5</v>
      </c>
      <c r="O2582" s="19">
        <v>1575</v>
      </c>
      <c r="P2582" s="16" t="s">
        <v>8987</v>
      </c>
      <c r="Q2582" s="16" t="s">
        <v>8984</v>
      </c>
      <c r="R2582" s="16" t="s">
        <v>8985</v>
      </c>
      <c r="S2582" s="16" t="s">
        <v>4216</v>
      </c>
      <c r="T2582" s="16" t="s">
        <v>35</v>
      </c>
      <c r="U2582" s="16" t="s">
        <v>36</v>
      </c>
      <c r="V2582" s="16">
        <v>0</v>
      </c>
      <c r="W2582" s="16">
        <v>2016</v>
      </c>
      <c r="X2582" s="16" t="s">
        <v>180</v>
      </c>
      <c r="Y2582" s="16" t="s">
        <v>38</v>
      </c>
      <c r="Z2582" s="16" t="s">
        <v>39</v>
      </c>
      <c r="AA2582" s="16" t="s">
        <v>40</v>
      </c>
      <c r="AB2582" s="16" t="s">
        <v>40</v>
      </c>
    </row>
    <row r="2583" spans="1:28" x14ac:dyDescent="0.35">
      <c r="A2583" t="s">
        <v>4487</v>
      </c>
      <c r="B2583" t="s">
        <v>12653</v>
      </c>
      <c r="C2583" t="s">
        <v>4519</v>
      </c>
      <c r="D2583" s="1">
        <v>42031125</v>
      </c>
      <c r="E2583" t="s">
        <v>43</v>
      </c>
      <c r="G2583">
        <v>42719</v>
      </c>
      <c r="H2583" s="3">
        <v>311</v>
      </c>
      <c r="I2583">
        <v>1602248</v>
      </c>
      <c r="J2583" s="4">
        <v>672</v>
      </c>
      <c r="K2583" t="s">
        <v>31</v>
      </c>
      <c r="L2583" t="s">
        <v>32</v>
      </c>
      <c r="M2583" t="s">
        <v>33</v>
      </c>
      <c r="N2583" s="4">
        <v>17</v>
      </c>
      <c r="O2583" s="4">
        <v>11424</v>
      </c>
      <c r="P2583" t="s">
        <v>8987</v>
      </c>
      <c r="Q2583" t="s">
        <v>8984</v>
      </c>
      <c r="R2583" t="s">
        <v>8985</v>
      </c>
      <c r="S2583" t="s">
        <v>4802</v>
      </c>
      <c r="T2583" t="s">
        <v>35</v>
      </c>
      <c r="U2583" t="s">
        <v>36</v>
      </c>
      <c r="V2583">
        <v>0</v>
      </c>
      <c r="W2583">
        <v>2016</v>
      </c>
      <c r="X2583" t="s">
        <v>180</v>
      </c>
      <c r="Y2583" t="s">
        <v>38</v>
      </c>
      <c r="Z2583" t="s">
        <v>39</v>
      </c>
      <c r="AA2583" t="s">
        <v>40</v>
      </c>
      <c r="AB2583" t="s">
        <v>40</v>
      </c>
    </row>
    <row r="2584" spans="1:28" x14ac:dyDescent="0.35">
      <c r="A2584" s="16" t="s">
        <v>4487</v>
      </c>
      <c r="B2584" s="16" t="s">
        <v>12654</v>
      </c>
      <c r="C2584" s="16" t="s">
        <v>4519</v>
      </c>
      <c r="D2584" s="17">
        <v>42031125</v>
      </c>
      <c r="E2584" s="16" t="s">
        <v>43</v>
      </c>
      <c r="G2584" s="16">
        <v>42719</v>
      </c>
      <c r="H2584" s="18">
        <v>240</v>
      </c>
      <c r="I2584" s="16">
        <v>1602238</v>
      </c>
      <c r="J2584" s="19">
        <v>825</v>
      </c>
      <c r="K2584" s="16" t="s">
        <v>31</v>
      </c>
      <c r="L2584" s="16" t="s">
        <v>66</v>
      </c>
      <c r="M2584" s="16" t="s">
        <v>415</v>
      </c>
      <c r="N2584" s="19">
        <v>15</v>
      </c>
      <c r="O2584" s="19">
        <v>5535</v>
      </c>
      <c r="P2584" s="16" t="s">
        <v>8994</v>
      </c>
      <c r="Q2584" s="16" t="s">
        <v>8984</v>
      </c>
      <c r="R2584" s="16" t="s">
        <v>8985</v>
      </c>
      <c r="S2584" s="16" t="s">
        <v>4801</v>
      </c>
      <c r="T2584" s="16" t="s">
        <v>35</v>
      </c>
      <c r="U2584" s="16" t="s">
        <v>36</v>
      </c>
      <c r="V2584" s="16">
        <v>0</v>
      </c>
      <c r="W2584" s="16">
        <v>2016</v>
      </c>
      <c r="X2584" s="16" t="s">
        <v>180</v>
      </c>
      <c r="Y2584" s="16" t="s">
        <v>38</v>
      </c>
      <c r="Z2584" s="16" t="s">
        <v>39</v>
      </c>
      <c r="AA2584" s="16" t="s">
        <v>40</v>
      </c>
      <c r="AB2584" s="16" t="s">
        <v>40</v>
      </c>
    </row>
    <row r="2585" spans="1:28" x14ac:dyDescent="0.35">
      <c r="A2585" t="s">
        <v>4487</v>
      </c>
      <c r="B2585" t="s">
        <v>12654</v>
      </c>
      <c r="C2585" t="s">
        <v>4519</v>
      </c>
      <c r="D2585" s="1">
        <v>42031125</v>
      </c>
      <c r="E2585" t="s">
        <v>43</v>
      </c>
      <c r="G2585">
        <v>42719</v>
      </c>
      <c r="H2585" s="3">
        <v>1640</v>
      </c>
      <c r="I2585">
        <v>1602995</v>
      </c>
      <c r="J2585" s="4">
        <v>1078</v>
      </c>
      <c r="K2585" t="s">
        <v>31</v>
      </c>
      <c r="L2585" t="s">
        <v>32</v>
      </c>
      <c r="M2585" t="s">
        <v>33</v>
      </c>
      <c r="N2585" s="4">
        <v>14</v>
      </c>
      <c r="O2585" s="4">
        <v>15092</v>
      </c>
      <c r="P2585" t="s">
        <v>9227</v>
      </c>
      <c r="Q2585" t="s">
        <v>8984</v>
      </c>
      <c r="R2585" t="s">
        <v>8985</v>
      </c>
      <c r="S2585" t="s">
        <v>4803</v>
      </c>
      <c r="T2585" t="s">
        <v>35</v>
      </c>
      <c r="U2585" t="s">
        <v>36</v>
      </c>
      <c r="V2585">
        <v>0</v>
      </c>
      <c r="W2585">
        <v>2016</v>
      </c>
      <c r="X2585" t="s">
        <v>180</v>
      </c>
      <c r="Y2585" t="s">
        <v>38</v>
      </c>
      <c r="Z2585" t="s">
        <v>64</v>
      </c>
      <c r="AA2585" t="s">
        <v>40</v>
      </c>
      <c r="AB2585" t="s">
        <v>40</v>
      </c>
    </row>
    <row r="2586" spans="1:28" x14ac:dyDescent="0.35">
      <c r="A2586" s="16" t="s">
        <v>4487</v>
      </c>
      <c r="B2586" s="16" t="s">
        <v>12654</v>
      </c>
      <c r="C2586" s="16" t="s">
        <v>4531</v>
      </c>
      <c r="D2586" s="17">
        <v>42031124</v>
      </c>
      <c r="E2586" s="16" t="s">
        <v>43</v>
      </c>
      <c r="G2586" s="16">
        <v>42720</v>
      </c>
      <c r="H2586" s="18">
        <v>213</v>
      </c>
      <c r="I2586" s="16">
        <v>1604071</v>
      </c>
      <c r="J2586" s="19">
        <v>792</v>
      </c>
      <c r="K2586" s="16" t="s">
        <v>31</v>
      </c>
      <c r="L2586" s="16" t="s">
        <v>32</v>
      </c>
      <c r="M2586" s="16" t="s">
        <v>83</v>
      </c>
      <c r="N2586" s="19">
        <v>118</v>
      </c>
      <c r="O2586" s="19">
        <v>93456</v>
      </c>
      <c r="P2586" s="16" t="s">
        <v>13129</v>
      </c>
      <c r="Q2586" s="16" t="s">
        <v>8984</v>
      </c>
      <c r="R2586" s="16" t="s">
        <v>8985</v>
      </c>
      <c r="S2586" s="16" t="s">
        <v>4808</v>
      </c>
      <c r="T2586" s="16" t="s">
        <v>35</v>
      </c>
      <c r="U2586" s="16" t="s">
        <v>36</v>
      </c>
      <c r="V2586" s="16">
        <v>0</v>
      </c>
      <c r="W2586" s="16">
        <v>2016</v>
      </c>
      <c r="X2586" s="16" t="s">
        <v>180</v>
      </c>
      <c r="Y2586" s="16" t="s">
        <v>38</v>
      </c>
      <c r="Z2586" s="16" t="s">
        <v>64</v>
      </c>
      <c r="AA2586" s="16" t="s">
        <v>40</v>
      </c>
      <c r="AB2586" s="16" t="s">
        <v>40</v>
      </c>
    </row>
    <row r="2587" spans="1:28" x14ac:dyDescent="0.35">
      <c r="A2587" t="s">
        <v>4487</v>
      </c>
      <c r="B2587" t="s">
        <v>12654</v>
      </c>
      <c r="C2587" t="s">
        <v>12853</v>
      </c>
      <c r="D2587" s="1">
        <v>42031122</v>
      </c>
      <c r="E2587" t="s">
        <v>43</v>
      </c>
      <c r="G2587">
        <v>42719</v>
      </c>
      <c r="H2587" s="3">
        <v>1530</v>
      </c>
      <c r="I2587">
        <v>1603004</v>
      </c>
      <c r="J2587" s="4">
        <v>961</v>
      </c>
      <c r="K2587" t="s">
        <v>31</v>
      </c>
      <c r="L2587" t="s">
        <v>32</v>
      </c>
      <c r="M2587" t="s">
        <v>33</v>
      </c>
      <c r="N2587" s="4">
        <v>82</v>
      </c>
      <c r="O2587" s="4">
        <v>78802</v>
      </c>
      <c r="P2587" t="s">
        <v>9227</v>
      </c>
      <c r="Q2587" t="s">
        <v>8984</v>
      </c>
      <c r="R2587" t="s">
        <v>8985</v>
      </c>
      <c r="S2587" t="s">
        <v>4800</v>
      </c>
      <c r="T2587" t="s">
        <v>35</v>
      </c>
      <c r="U2587" t="s">
        <v>36</v>
      </c>
      <c r="V2587">
        <v>0</v>
      </c>
      <c r="W2587">
        <v>2016</v>
      </c>
      <c r="X2587" t="s">
        <v>180</v>
      </c>
      <c r="Y2587" t="s">
        <v>38</v>
      </c>
      <c r="Z2587" t="s">
        <v>51</v>
      </c>
      <c r="AA2587" t="s">
        <v>40</v>
      </c>
      <c r="AB2587" t="s">
        <v>40</v>
      </c>
    </row>
    <row r="2588" spans="1:28" x14ac:dyDescent="0.35">
      <c r="A2588" s="16" t="s">
        <v>4487</v>
      </c>
      <c r="B2588" s="16" t="s">
        <v>12654</v>
      </c>
      <c r="C2588" s="16" t="s">
        <v>4504</v>
      </c>
      <c r="D2588" s="17">
        <v>42011108</v>
      </c>
      <c r="E2588" s="16" t="s">
        <v>53</v>
      </c>
      <c r="G2588" s="16">
        <v>42719</v>
      </c>
      <c r="H2588" s="18">
        <v>2134</v>
      </c>
      <c r="I2588" s="16">
        <v>1603785</v>
      </c>
      <c r="J2588" s="19">
        <v>1251</v>
      </c>
      <c r="K2588" s="16" t="s">
        <v>31</v>
      </c>
      <c r="L2588" s="16" t="s">
        <v>32</v>
      </c>
      <c r="M2588" s="16" t="s">
        <v>33</v>
      </c>
      <c r="N2588" s="19">
        <v>672</v>
      </c>
      <c r="O2588" s="19">
        <v>367562</v>
      </c>
      <c r="P2588" s="16" t="s">
        <v>13136</v>
      </c>
      <c r="Q2588" s="16" t="s">
        <v>8984</v>
      </c>
      <c r="R2588" s="16" t="s">
        <v>8985</v>
      </c>
      <c r="S2588" s="16" t="s">
        <v>4806</v>
      </c>
      <c r="T2588" s="16" t="s">
        <v>35</v>
      </c>
      <c r="U2588" s="16" t="s">
        <v>36</v>
      </c>
      <c r="V2588" s="16">
        <v>0</v>
      </c>
      <c r="W2588" s="16">
        <v>2016</v>
      </c>
      <c r="X2588" s="16" t="s">
        <v>180</v>
      </c>
      <c r="Y2588" s="16" t="s">
        <v>38</v>
      </c>
      <c r="Z2588" s="16" t="s">
        <v>39</v>
      </c>
      <c r="AA2588" s="16" t="s">
        <v>40</v>
      </c>
      <c r="AB2588" s="16" t="s">
        <v>40</v>
      </c>
    </row>
    <row r="2589" spans="1:28" x14ac:dyDescent="0.35">
      <c r="A2589" t="s">
        <v>4487</v>
      </c>
      <c r="B2589" t="s">
        <v>12653</v>
      </c>
      <c r="C2589" t="s">
        <v>4767</v>
      </c>
      <c r="D2589" s="1">
        <v>42011109</v>
      </c>
      <c r="E2589" t="s">
        <v>43</v>
      </c>
      <c r="G2589">
        <v>42716</v>
      </c>
      <c r="H2589" s="3">
        <v>1817</v>
      </c>
      <c r="I2589">
        <v>1600634</v>
      </c>
      <c r="J2589" s="4">
        <v>1343</v>
      </c>
      <c r="K2589" t="s">
        <v>31</v>
      </c>
      <c r="L2589" t="s">
        <v>32</v>
      </c>
      <c r="M2589" t="s">
        <v>33</v>
      </c>
      <c r="N2589" s="4">
        <v>28</v>
      </c>
      <c r="O2589" s="4">
        <v>6804</v>
      </c>
      <c r="P2589" t="s">
        <v>8983</v>
      </c>
      <c r="Q2589" t="s">
        <v>57</v>
      </c>
      <c r="R2589" t="s">
        <v>8985</v>
      </c>
      <c r="S2589" t="s">
        <v>4799</v>
      </c>
      <c r="T2589" t="s">
        <v>35</v>
      </c>
      <c r="U2589" t="s">
        <v>36</v>
      </c>
      <c r="V2589">
        <v>0</v>
      </c>
      <c r="W2589">
        <v>2016</v>
      </c>
      <c r="X2589" t="s">
        <v>180</v>
      </c>
      <c r="Y2589" t="s">
        <v>38</v>
      </c>
      <c r="Z2589" t="s">
        <v>64</v>
      </c>
      <c r="AA2589" t="s">
        <v>40</v>
      </c>
      <c r="AB2589" t="s">
        <v>40</v>
      </c>
    </row>
    <row r="2590" spans="1:28" x14ac:dyDescent="0.35">
      <c r="A2590" s="16" t="s">
        <v>4487</v>
      </c>
      <c r="B2590" s="16" t="s">
        <v>12653</v>
      </c>
      <c r="C2590" s="16" t="s">
        <v>4537</v>
      </c>
      <c r="D2590" s="17">
        <v>42011104</v>
      </c>
      <c r="E2590" s="16" t="s">
        <v>43</v>
      </c>
      <c r="G2590" s="16">
        <v>42719</v>
      </c>
      <c r="H2590" s="18">
        <v>838</v>
      </c>
      <c r="I2590" s="16">
        <v>1602417</v>
      </c>
      <c r="J2590" s="19">
        <v>230</v>
      </c>
      <c r="K2590" s="16" t="s">
        <v>31</v>
      </c>
      <c r="L2590" s="16" t="s">
        <v>32</v>
      </c>
      <c r="M2590" s="16" t="s">
        <v>33</v>
      </c>
      <c r="N2590" s="19">
        <v>14</v>
      </c>
      <c r="O2590" s="19">
        <v>3220</v>
      </c>
      <c r="P2590" s="16" t="s">
        <v>8994</v>
      </c>
      <c r="Q2590" s="16" t="s">
        <v>8984</v>
      </c>
      <c r="R2590" s="16" t="s">
        <v>8985</v>
      </c>
      <c r="S2590" s="16" t="s">
        <v>4805</v>
      </c>
      <c r="T2590" s="16" t="s">
        <v>35</v>
      </c>
      <c r="U2590" s="16" t="s">
        <v>36</v>
      </c>
      <c r="V2590" s="16">
        <v>0</v>
      </c>
      <c r="W2590" s="16">
        <v>2016</v>
      </c>
      <c r="X2590" s="16" t="s">
        <v>180</v>
      </c>
      <c r="Y2590" s="16" t="s">
        <v>38</v>
      </c>
      <c r="Z2590" s="16" t="s">
        <v>39</v>
      </c>
      <c r="AA2590" s="16" t="s">
        <v>40</v>
      </c>
      <c r="AB2590" s="16" t="s">
        <v>40</v>
      </c>
    </row>
    <row r="2591" spans="1:28" x14ac:dyDescent="0.35">
      <c r="A2591" t="s">
        <v>4487</v>
      </c>
      <c r="B2591" t="s">
        <v>12654</v>
      </c>
      <c r="C2591" t="s">
        <v>4522</v>
      </c>
      <c r="D2591" s="1">
        <v>43021102</v>
      </c>
      <c r="E2591" t="s">
        <v>43</v>
      </c>
      <c r="G2591">
        <v>42719</v>
      </c>
      <c r="H2591" s="3">
        <v>1345</v>
      </c>
      <c r="I2591">
        <v>1602806</v>
      </c>
      <c r="J2591" s="4">
        <v>445</v>
      </c>
      <c r="K2591" t="s">
        <v>31</v>
      </c>
      <c r="L2591" t="s">
        <v>32</v>
      </c>
      <c r="M2591" t="s">
        <v>33</v>
      </c>
      <c r="N2591" s="4">
        <v>228</v>
      </c>
      <c r="O2591" s="4">
        <v>30294</v>
      </c>
      <c r="P2591" t="s">
        <v>9306</v>
      </c>
      <c r="Q2591" t="s">
        <v>8984</v>
      </c>
      <c r="R2591" t="s">
        <v>9094</v>
      </c>
      <c r="S2591" t="s">
        <v>4807</v>
      </c>
      <c r="T2591" t="s">
        <v>35</v>
      </c>
      <c r="U2591" t="s">
        <v>36</v>
      </c>
      <c r="V2591">
        <v>0</v>
      </c>
      <c r="W2591">
        <v>2016</v>
      </c>
      <c r="X2591" t="s">
        <v>180</v>
      </c>
      <c r="Y2591" t="s">
        <v>38</v>
      </c>
      <c r="Z2591" t="s">
        <v>39</v>
      </c>
      <c r="AA2591" t="s">
        <v>40</v>
      </c>
      <c r="AB2591" t="s">
        <v>40</v>
      </c>
    </row>
    <row r="2592" spans="1:28" x14ac:dyDescent="0.35">
      <c r="A2592" s="16" t="s">
        <v>4487</v>
      </c>
      <c r="B2592" s="16" t="s">
        <v>12653</v>
      </c>
      <c r="C2592" s="16" t="s">
        <v>4507</v>
      </c>
      <c r="D2592" s="17">
        <v>42291101</v>
      </c>
      <c r="E2592" s="16" t="s">
        <v>30</v>
      </c>
      <c r="G2592" s="16">
        <v>42719</v>
      </c>
      <c r="H2592" s="18">
        <v>239</v>
      </c>
      <c r="I2592" s="16">
        <v>1602239</v>
      </c>
      <c r="J2592" s="19">
        <v>567</v>
      </c>
      <c r="K2592" s="16" t="s">
        <v>31</v>
      </c>
      <c r="L2592" s="16" t="s">
        <v>32</v>
      </c>
      <c r="M2592" s="16" t="s">
        <v>33</v>
      </c>
      <c r="N2592" s="19">
        <v>126</v>
      </c>
      <c r="O2592" s="19">
        <v>64436</v>
      </c>
      <c r="P2592" s="16" t="s">
        <v>8994</v>
      </c>
      <c r="Q2592" s="16" t="s">
        <v>8984</v>
      </c>
      <c r="R2592" s="16" t="s">
        <v>8985</v>
      </c>
      <c r="S2592" s="16" t="s">
        <v>4804</v>
      </c>
      <c r="T2592" s="16" t="s">
        <v>35</v>
      </c>
      <c r="U2592" s="16" t="s">
        <v>36</v>
      </c>
      <c r="V2592" s="16">
        <v>0</v>
      </c>
      <c r="W2592" s="16">
        <v>2016</v>
      </c>
      <c r="X2592" s="16" t="s">
        <v>180</v>
      </c>
      <c r="Y2592" s="16" t="s">
        <v>38</v>
      </c>
      <c r="Z2592" s="16" t="s">
        <v>39</v>
      </c>
      <c r="AA2592" s="16" t="s">
        <v>40</v>
      </c>
      <c r="AB2592" s="16" t="s">
        <v>40</v>
      </c>
    </row>
    <row r="2593" spans="1:28" x14ac:dyDescent="0.35">
      <c r="A2593" t="s">
        <v>4487</v>
      </c>
      <c r="B2593" t="s">
        <v>12654</v>
      </c>
      <c r="C2593" t="s">
        <v>4610</v>
      </c>
      <c r="D2593" s="1">
        <v>42711102</v>
      </c>
      <c r="E2593" t="s">
        <v>43</v>
      </c>
      <c r="G2593">
        <v>42714</v>
      </c>
      <c r="H2593" s="3">
        <v>726</v>
      </c>
      <c r="I2593">
        <v>1598311</v>
      </c>
      <c r="J2593" s="4">
        <v>726</v>
      </c>
      <c r="K2593" t="s">
        <v>31</v>
      </c>
      <c r="L2593" t="s">
        <v>32</v>
      </c>
      <c r="M2593" t="s">
        <v>33</v>
      </c>
      <c r="N2593" s="4">
        <v>6</v>
      </c>
      <c r="O2593" s="4">
        <v>4356</v>
      </c>
      <c r="P2593" t="s">
        <v>8997</v>
      </c>
      <c r="Q2593" t="s">
        <v>8984</v>
      </c>
      <c r="R2593" t="s">
        <v>8985</v>
      </c>
      <c r="S2593" t="s">
        <v>4798</v>
      </c>
      <c r="T2593" t="s">
        <v>35</v>
      </c>
      <c r="U2593" t="s">
        <v>36</v>
      </c>
      <c r="V2593">
        <v>42894399</v>
      </c>
      <c r="W2593">
        <v>2016</v>
      </c>
      <c r="X2593" t="s">
        <v>180</v>
      </c>
      <c r="Y2593" t="s">
        <v>38</v>
      </c>
      <c r="Z2593" t="s">
        <v>39</v>
      </c>
      <c r="AA2593" t="s">
        <v>40</v>
      </c>
      <c r="AB2593" t="s">
        <v>40</v>
      </c>
    </row>
    <row r="2594" spans="1:28" x14ac:dyDescent="0.35">
      <c r="A2594" s="16" t="s">
        <v>5113</v>
      </c>
      <c r="B2594" s="16" t="s">
        <v>12653</v>
      </c>
      <c r="C2594" s="16" t="s">
        <v>5460</v>
      </c>
      <c r="D2594" s="17">
        <v>102781101</v>
      </c>
      <c r="E2594" s="16" t="s">
        <v>43</v>
      </c>
      <c r="G2594" s="16">
        <v>42721</v>
      </c>
      <c r="H2594" s="18">
        <v>1253</v>
      </c>
      <c r="I2594" s="16">
        <v>1605592</v>
      </c>
      <c r="J2594" s="19">
        <v>735</v>
      </c>
      <c r="K2594" s="16" t="s">
        <v>31</v>
      </c>
      <c r="L2594" s="16" t="s">
        <v>66</v>
      </c>
      <c r="M2594" s="16" t="s">
        <v>415</v>
      </c>
      <c r="N2594" s="19">
        <v>2</v>
      </c>
      <c r="O2594" s="19">
        <v>1470</v>
      </c>
      <c r="P2594" s="16" t="s">
        <v>8987</v>
      </c>
      <c r="Q2594" s="16" t="s">
        <v>122</v>
      </c>
      <c r="R2594" s="16" t="s">
        <v>8985</v>
      </c>
      <c r="S2594" s="16" t="s">
        <v>5461</v>
      </c>
      <c r="T2594" s="16" t="s">
        <v>35</v>
      </c>
      <c r="U2594" s="16" t="s">
        <v>36</v>
      </c>
      <c r="V2594" s="16">
        <v>31290110</v>
      </c>
      <c r="W2594" s="16">
        <v>2016</v>
      </c>
      <c r="X2594" s="16" t="s">
        <v>180</v>
      </c>
      <c r="Y2594" s="16" t="s">
        <v>38</v>
      </c>
      <c r="Z2594" s="16" t="s">
        <v>39</v>
      </c>
      <c r="AA2594" s="16" t="s">
        <v>40</v>
      </c>
      <c r="AB2594" s="16" t="s">
        <v>40</v>
      </c>
    </row>
    <row r="2595" spans="1:28" x14ac:dyDescent="0.35">
      <c r="A2595" t="s">
        <v>5113</v>
      </c>
      <c r="B2595" t="s">
        <v>12653</v>
      </c>
      <c r="C2595" t="s">
        <v>5301</v>
      </c>
      <c r="D2595" s="1">
        <v>102911107</v>
      </c>
      <c r="E2595" t="s">
        <v>43</v>
      </c>
      <c r="G2595">
        <v>42714</v>
      </c>
      <c r="H2595" s="3">
        <v>613</v>
      </c>
      <c r="I2595">
        <v>1598278</v>
      </c>
      <c r="J2595" s="4">
        <v>436</v>
      </c>
      <c r="K2595" t="s">
        <v>31</v>
      </c>
      <c r="L2595" t="s">
        <v>32</v>
      </c>
      <c r="M2595" t="s">
        <v>33</v>
      </c>
      <c r="N2595" s="4">
        <v>29</v>
      </c>
      <c r="O2595" s="4">
        <v>5273</v>
      </c>
      <c r="P2595" t="s">
        <v>13085</v>
      </c>
      <c r="Q2595" t="s">
        <v>8984</v>
      </c>
      <c r="R2595" t="s">
        <v>8985</v>
      </c>
      <c r="S2595" t="s">
        <v>5456</v>
      </c>
      <c r="T2595" t="s">
        <v>35</v>
      </c>
      <c r="U2595" t="s">
        <v>36</v>
      </c>
      <c r="V2595">
        <v>42894398</v>
      </c>
      <c r="W2595">
        <v>2016</v>
      </c>
      <c r="X2595" t="s">
        <v>180</v>
      </c>
      <c r="Y2595" t="s">
        <v>38</v>
      </c>
      <c r="Z2595" t="s">
        <v>39</v>
      </c>
      <c r="AA2595" t="s">
        <v>40</v>
      </c>
      <c r="AB2595" t="s">
        <v>40</v>
      </c>
    </row>
    <row r="2596" spans="1:28" x14ac:dyDescent="0.35">
      <c r="A2596" s="16" t="s">
        <v>5113</v>
      </c>
      <c r="B2596" s="16" t="s">
        <v>12654</v>
      </c>
      <c r="C2596" s="16" t="s">
        <v>5428</v>
      </c>
      <c r="D2596" s="17">
        <v>103751101</v>
      </c>
      <c r="E2596" s="16" t="s">
        <v>43</v>
      </c>
      <c r="G2596" s="16">
        <v>42719</v>
      </c>
      <c r="H2596" s="18">
        <v>1709</v>
      </c>
      <c r="I2596" s="16">
        <v>1603357</v>
      </c>
      <c r="J2596" s="19">
        <v>565</v>
      </c>
      <c r="K2596" s="16" t="s">
        <v>31</v>
      </c>
      <c r="L2596" s="16" t="s">
        <v>32</v>
      </c>
      <c r="M2596" s="16" t="s">
        <v>33</v>
      </c>
      <c r="N2596" s="19">
        <v>3</v>
      </c>
      <c r="O2596" s="19">
        <v>1695</v>
      </c>
      <c r="P2596" s="16" t="s">
        <v>8997</v>
      </c>
      <c r="Q2596" s="16" t="s">
        <v>8984</v>
      </c>
      <c r="R2596" s="16" t="s">
        <v>8985</v>
      </c>
      <c r="S2596" s="16" t="s">
        <v>5457</v>
      </c>
      <c r="T2596" s="16" t="s">
        <v>35</v>
      </c>
      <c r="U2596" s="16" t="s">
        <v>36</v>
      </c>
      <c r="V2596" s="16">
        <v>42900388</v>
      </c>
      <c r="W2596" s="16">
        <v>2016</v>
      </c>
      <c r="X2596" s="16" t="s">
        <v>180</v>
      </c>
      <c r="Y2596" s="16" t="s">
        <v>38</v>
      </c>
      <c r="Z2596" s="16" t="s">
        <v>39</v>
      </c>
      <c r="AA2596" s="16" t="s">
        <v>40</v>
      </c>
      <c r="AB2596" s="16" t="s">
        <v>40</v>
      </c>
    </row>
    <row r="2597" spans="1:28" x14ac:dyDescent="0.35">
      <c r="A2597" t="s">
        <v>5113</v>
      </c>
      <c r="B2597" t="s">
        <v>12654</v>
      </c>
      <c r="C2597" t="s">
        <v>5157</v>
      </c>
      <c r="D2597" s="1">
        <v>102831101</v>
      </c>
      <c r="E2597" t="s">
        <v>43</v>
      </c>
      <c r="G2597">
        <v>42732</v>
      </c>
      <c r="H2597" s="3">
        <v>1414</v>
      </c>
      <c r="I2597">
        <v>1612296</v>
      </c>
      <c r="J2597" s="4">
        <v>278</v>
      </c>
      <c r="K2597" t="s">
        <v>31</v>
      </c>
      <c r="L2597" t="s">
        <v>32</v>
      </c>
      <c r="M2597" t="s">
        <v>83</v>
      </c>
      <c r="N2597" s="4">
        <v>28</v>
      </c>
      <c r="O2597" s="4">
        <v>7784</v>
      </c>
      <c r="P2597" t="s">
        <v>8987</v>
      </c>
      <c r="Q2597" t="s">
        <v>8984</v>
      </c>
      <c r="R2597" t="s">
        <v>8985</v>
      </c>
      <c r="S2597" t="s">
        <v>5466</v>
      </c>
      <c r="T2597" t="s">
        <v>35</v>
      </c>
      <c r="U2597" t="s">
        <v>36</v>
      </c>
      <c r="V2597">
        <v>31291917</v>
      </c>
      <c r="W2597">
        <v>2016</v>
      </c>
      <c r="X2597" t="s">
        <v>180</v>
      </c>
      <c r="Y2597" t="s">
        <v>38</v>
      </c>
      <c r="Z2597" t="s">
        <v>64</v>
      </c>
      <c r="AA2597" t="s">
        <v>40</v>
      </c>
      <c r="AB2597" t="s">
        <v>40</v>
      </c>
    </row>
    <row r="2598" spans="1:28" x14ac:dyDescent="0.35">
      <c r="A2598" s="16" t="s">
        <v>5113</v>
      </c>
      <c r="B2598" s="16" t="s">
        <v>12654</v>
      </c>
      <c r="C2598" s="16" t="s">
        <v>5157</v>
      </c>
      <c r="D2598" s="17">
        <v>102831101</v>
      </c>
      <c r="E2598" s="16" t="s">
        <v>43</v>
      </c>
      <c r="G2598" s="16">
        <v>42719</v>
      </c>
      <c r="H2598" s="18">
        <v>1802</v>
      </c>
      <c r="I2598" s="16">
        <v>1603445</v>
      </c>
      <c r="J2598" s="19">
        <v>390</v>
      </c>
      <c r="K2598" s="16" t="s">
        <v>31</v>
      </c>
      <c r="L2598" s="16" t="s">
        <v>32</v>
      </c>
      <c r="M2598" s="16" t="s">
        <v>33</v>
      </c>
      <c r="N2598" s="19">
        <v>6</v>
      </c>
      <c r="O2598" s="19">
        <v>2340</v>
      </c>
      <c r="P2598" s="16" t="s">
        <v>8997</v>
      </c>
      <c r="Q2598" s="16" t="s">
        <v>8984</v>
      </c>
      <c r="R2598" s="16" t="s">
        <v>8985</v>
      </c>
      <c r="S2598" s="16" t="s">
        <v>5459</v>
      </c>
      <c r="T2598" s="16" t="s">
        <v>35</v>
      </c>
      <c r="U2598" s="16" t="s">
        <v>36</v>
      </c>
      <c r="V2598" s="16">
        <v>31289845</v>
      </c>
      <c r="W2598" s="16">
        <v>2016</v>
      </c>
      <c r="X2598" s="16" t="s">
        <v>180</v>
      </c>
      <c r="Y2598" s="16" t="s">
        <v>38</v>
      </c>
      <c r="Z2598" s="16" t="s">
        <v>39</v>
      </c>
      <c r="AA2598" s="16" t="s">
        <v>40</v>
      </c>
      <c r="AB2598" s="16" t="s">
        <v>40</v>
      </c>
    </row>
    <row r="2599" spans="1:28" x14ac:dyDescent="0.35">
      <c r="A2599" t="s">
        <v>5113</v>
      </c>
      <c r="B2599" t="s">
        <v>12654</v>
      </c>
      <c r="C2599" t="s">
        <v>5237</v>
      </c>
      <c r="D2599" s="1">
        <v>102831105</v>
      </c>
      <c r="E2599" t="s">
        <v>43</v>
      </c>
      <c r="G2599">
        <v>42722</v>
      </c>
      <c r="H2599" s="3">
        <v>641</v>
      </c>
      <c r="I2599">
        <v>1605961</v>
      </c>
      <c r="J2599" s="4">
        <v>544</v>
      </c>
      <c r="K2599" t="s">
        <v>31</v>
      </c>
      <c r="L2599" t="s">
        <v>32</v>
      </c>
      <c r="M2599" t="s">
        <v>33</v>
      </c>
      <c r="N2599" s="4">
        <v>15</v>
      </c>
      <c r="O2599" s="4">
        <v>4858</v>
      </c>
      <c r="P2599" t="s">
        <v>9174</v>
      </c>
      <c r="Q2599" t="s">
        <v>8984</v>
      </c>
      <c r="R2599" t="s">
        <v>8985</v>
      </c>
      <c r="S2599" t="s">
        <v>5462</v>
      </c>
      <c r="T2599" t="s">
        <v>35</v>
      </c>
      <c r="U2599" t="s">
        <v>36</v>
      </c>
      <c r="V2599">
        <v>0</v>
      </c>
      <c r="W2599">
        <v>2016</v>
      </c>
      <c r="X2599" t="s">
        <v>180</v>
      </c>
      <c r="Y2599" t="s">
        <v>38</v>
      </c>
      <c r="Z2599" t="s">
        <v>64</v>
      </c>
      <c r="AA2599" t="s">
        <v>40</v>
      </c>
      <c r="AB2599" t="s">
        <v>40</v>
      </c>
    </row>
    <row r="2600" spans="1:28" x14ac:dyDescent="0.35">
      <c r="A2600" s="16" t="s">
        <v>5113</v>
      </c>
      <c r="B2600" s="16" t="s">
        <v>12653</v>
      </c>
      <c r="C2600" s="16" t="s">
        <v>5167</v>
      </c>
      <c r="D2600" s="17">
        <v>103331102</v>
      </c>
      <c r="E2600" s="16" t="s">
        <v>43</v>
      </c>
      <c r="G2600" s="16">
        <v>42712</v>
      </c>
      <c r="H2600" s="18">
        <v>1200</v>
      </c>
      <c r="I2600" s="16">
        <v>1596971</v>
      </c>
      <c r="J2600" s="19">
        <v>295</v>
      </c>
      <c r="K2600" s="16" t="s">
        <v>31</v>
      </c>
      <c r="L2600" s="16" t="s">
        <v>66</v>
      </c>
      <c r="M2600" s="16" t="s">
        <v>415</v>
      </c>
      <c r="N2600" s="19">
        <v>4</v>
      </c>
      <c r="O2600" s="19">
        <v>1180</v>
      </c>
      <c r="P2600" s="16" t="s">
        <v>13137</v>
      </c>
      <c r="Q2600" s="16" t="s">
        <v>8984</v>
      </c>
      <c r="R2600" s="16" t="s">
        <v>8985</v>
      </c>
      <c r="S2600" s="16" t="s">
        <v>5451</v>
      </c>
      <c r="T2600" s="16" t="s">
        <v>35</v>
      </c>
      <c r="U2600" s="16" t="s">
        <v>36</v>
      </c>
      <c r="V2600" s="16">
        <v>31288393</v>
      </c>
      <c r="W2600" s="16">
        <v>2016</v>
      </c>
      <c r="X2600" s="16" t="s">
        <v>180</v>
      </c>
      <c r="Y2600" s="16" t="s">
        <v>38</v>
      </c>
      <c r="Z2600" s="16" t="s">
        <v>88</v>
      </c>
      <c r="AA2600" s="16" t="s">
        <v>40</v>
      </c>
      <c r="AB2600" s="16" t="s">
        <v>40</v>
      </c>
    </row>
    <row r="2601" spans="1:28" x14ac:dyDescent="0.35">
      <c r="A2601" t="s">
        <v>5113</v>
      </c>
      <c r="B2601" t="s">
        <v>12653</v>
      </c>
      <c r="C2601" t="s">
        <v>5201</v>
      </c>
      <c r="D2601" s="1">
        <v>103441102</v>
      </c>
      <c r="E2601" t="s">
        <v>43</v>
      </c>
      <c r="G2601">
        <v>42719</v>
      </c>
      <c r="H2601" s="3">
        <v>630</v>
      </c>
      <c r="I2601">
        <v>1602298</v>
      </c>
      <c r="J2601" s="4">
        <v>353</v>
      </c>
      <c r="K2601" t="s">
        <v>31</v>
      </c>
      <c r="L2601" t="s">
        <v>32</v>
      </c>
      <c r="M2601" t="s">
        <v>33</v>
      </c>
      <c r="N2601" s="4">
        <v>16</v>
      </c>
      <c r="O2601" s="4">
        <v>3600</v>
      </c>
      <c r="P2601" t="s">
        <v>9171</v>
      </c>
      <c r="Q2601" t="s">
        <v>8984</v>
      </c>
      <c r="R2601" t="s">
        <v>8985</v>
      </c>
      <c r="S2601" t="s">
        <v>5458</v>
      </c>
      <c r="T2601" t="s">
        <v>35</v>
      </c>
      <c r="U2601" t="s">
        <v>36</v>
      </c>
      <c r="V2601">
        <v>0</v>
      </c>
      <c r="W2601">
        <v>2016</v>
      </c>
      <c r="X2601" t="s">
        <v>180</v>
      </c>
      <c r="Y2601" t="s">
        <v>38</v>
      </c>
      <c r="Z2601" t="s">
        <v>64</v>
      </c>
      <c r="AA2601" t="s">
        <v>40</v>
      </c>
      <c r="AB2601" t="s">
        <v>40</v>
      </c>
    </row>
    <row r="2602" spans="1:28" x14ac:dyDescent="0.35">
      <c r="A2602" s="16" t="s">
        <v>5113</v>
      </c>
      <c r="B2602" s="16" t="s">
        <v>12654</v>
      </c>
      <c r="C2602" s="16" t="s">
        <v>5122</v>
      </c>
      <c r="D2602" s="17">
        <v>102541101</v>
      </c>
      <c r="E2602" s="16" t="s">
        <v>59</v>
      </c>
      <c r="G2602" s="16">
        <v>42722</v>
      </c>
      <c r="H2602" s="18">
        <v>1347</v>
      </c>
      <c r="I2602" s="16">
        <v>1606199</v>
      </c>
      <c r="J2602" s="19">
        <v>697</v>
      </c>
      <c r="K2602" s="16" t="s">
        <v>31</v>
      </c>
      <c r="L2602" s="16" t="s">
        <v>32</v>
      </c>
      <c r="M2602" s="16" t="s">
        <v>33</v>
      </c>
      <c r="N2602" s="19">
        <v>1341</v>
      </c>
      <c r="O2602" s="19">
        <v>99088</v>
      </c>
      <c r="P2602" s="16" t="s">
        <v>8987</v>
      </c>
      <c r="Q2602" s="16" t="s">
        <v>8984</v>
      </c>
      <c r="R2602" s="16" t="s">
        <v>8985</v>
      </c>
      <c r="S2602" s="16" t="s">
        <v>5463</v>
      </c>
      <c r="T2602" s="16" t="s">
        <v>35</v>
      </c>
      <c r="U2602" s="16" t="s">
        <v>36</v>
      </c>
      <c r="V2602" s="16">
        <v>42902236</v>
      </c>
      <c r="W2602" s="16">
        <v>2016</v>
      </c>
      <c r="X2602" s="16" t="s">
        <v>180</v>
      </c>
      <c r="Y2602" s="16" t="s">
        <v>38</v>
      </c>
      <c r="Z2602" s="16" t="s">
        <v>39</v>
      </c>
      <c r="AA2602" s="16" t="s">
        <v>40</v>
      </c>
      <c r="AB2602" s="16" t="s">
        <v>40</v>
      </c>
    </row>
    <row r="2603" spans="1:28" x14ac:dyDescent="0.35">
      <c r="A2603" t="s">
        <v>5113</v>
      </c>
      <c r="B2603" t="s">
        <v>12653</v>
      </c>
      <c r="C2603" t="s">
        <v>5241</v>
      </c>
      <c r="D2603" s="1">
        <v>103451101</v>
      </c>
      <c r="E2603" t="s">
        <v>43</v>
      </c>
      <c r="G2603">
        <v>42727</v>
      </c>
      <c r="H2603" s="3">
        <v>956</v>
      </c>
      <c r="I2603">
        <v>1609631</v>
      </c>
      <c r="J2603" s="4">
        <v>503</v>
      </c>
      <c r="K2603" t="s">
        <v>31</v>
      </c>
      <c r="L2603" t="s">
        <v>32</v>
      </c>
      <c r="M2603" t="s">
        <v>33</v>
      </c>
      <c r="N2603" s="4">
        <v>12</v>
      </c>
      <c r="O2603" s="4">
        <v>6036</v>
      </c>
      <c r="P2603" t="s">
        <v>8997</v>
      </c>
      <c r="Q2603" t="s">
        <v>9125</v>
      </c>
      <c r="R2603" t="s">
        <v>8985</v>
      </c>
      <c r="S2603" t="s">
        <v>5464</v>
      </c>
      <c r="T2603" t="s">
        <v>35</v>
      </c>
      <c r="U2603" t="s">
        <v>36</v>
      </c>
      <c r="V2603">
        <v>31291446</v>
      </c>
      <c r="W2603">
        <v>2016</v>
      </c>
      <c r="X2603" t="s">
        <v>180</v>
      </c>
      <c r="Y2603" t="s">
        <v>38</v>
      </c>
      <c r="Z2603" t="s">
        <v>64</v>
      </c>
      <c r="AA2603" t="s">
        <v>40</v>
      </c>
      <c r="AB2603" t="s">
        <v>40</v>
      </c>
    </row>
    <row r="2604" spans="1:28" x14ac:dyDescent="0.35">
      <c r="A2604" s="16" t="s">
        <v>5113</v>
      </c>
      <c r="B2604" s="16" t="s">
        <v>12654</v>
      </c>
      <c r="C2604" s="16" t="s">
        <v>5452</v>
      </c>
      <c r="D2604" s="17">
        <v>109001101</v>
      </c>
      <c r="E2604" s="16" t="s">
        <v>43</v>
      </c>
      <c r="G2604" s="16">
        <v>42712</v>
      </c>
      <c r="H2604" s="18">
        <v>720</v>
      </c>
      <c r="I2604" s="16">
        <v>1596726</v>
      </c>
      <c r="J2604" s="19">
        <v>246</v>
      </c>
      <c r="K2604" s="16" t="s">
        <v>31</v>
      </c>
      <c r="L2604" s="16" t="s">
        <v>66</v>
      </c>
      <c r="M2604" s="16" t="s">
        <v>415</v>
      </c>
      <c r="N2604" s="19">
        <v>19</v>
      </c>
      <c r="O2604" s="19">
        <v>4674</v>
      </c>
      <c r="P2604" s="16" t="s">
        <v>9321</v>
      </c>
      <c r="Q2604" s="16" t="s">
        <v>8984</v>
      </c>
      <c r="R2604" s="16" t="s">
        <v>8985</v>
      </c>
      <c r="S2604" s="16" t="s">
        <v>5453</v>
      </c>
      <c r="T2604" s="16" t="s">
        <v>35</v>
      </c>
      <c r="U2604" s="16" t="s">
        <v>36</v>
      </c>
      <c r="V2604" s="16">
        <v>42892913</v>
      </c>
      <c r="W2604" s="16">
        <v>2016</v>
      </c>
      <c r="X2604" s="16" t="s">
        <v>180</v>
      </c>
      <c r="Y2604" s="16" t="s">
        <v>38</v>
      </c>
      <c r="Z2604" s="16" t="s">
        <v>39</v>
      </c>
      <c r="AA2604" s="16" t="s">
        <v>40</v>
      </c>
      <c r="AB2604" s="16" t="s">
        <v>40</v>
      </c>
    </row>
    <row r="2605" spans="1:28" x14ac:dyDescent="0.35">
      <c r="A2605" t="s">
        <v>5113</v>
      </c>
      <c r="B2605" t="s">
        <v>12653</v>
      </c>
      <c r="C2605" t="s">
        <v>5452</v>
      </c>
      <c r="D2605" s="1">
        <v>109001101</v>
      </c>
      <c r="E2605" t="s">
        <v>43</v>
      </c>
      <c r="G2605">
        <v>42712</v>
      </c>
      <c r="H2605" s="3">
        <v>255</v>
      </c>
      <c r="I2605">
        <v>1596655</v>
      </c>
      <c r="J2605" s="4">
        <v>642</v>
      </c>
      <c r="K2605" t="s">
        <v>31</v>
      </c>
      <c r="L2605" t="s">
        <v>32</v>
      </c>
      <c r="M2605" t="s">
        <v>33</v>
      </c>
      <c r="N2605" s="4">
        <v>36</v>
      </c>
      <c r="O2605" s="4">
        <v>13952</v>
      </c>
      <c r="P2605" t="s">
        <v>9124</v>
      </c>
      <c r="Q2605" t="s">
        <v>8984</v>
      </c>
      <c r="R2605" t="s">
        <v>8985</v>
      </c>
      <c r="S2605" t="s">
        <v>5454</v>
      </c>
      <c r="T2605" t="s">
        <v>35</v>
      </c>
      <c r="U2605" t="s">
        <v>36</v>
      </c>
      <c r="V2605">
        <v>0</v>
      </c>
      <c r="W2605">
        <v>2016</v>
      </c>
      <c r="X2605" t="s">
        <v>180</v>
      </c>
      <c r="Y2605" t="s">
        <v>38</v>
      </c>
      <c r="Z2605" t="s">
        <v>39</v>
      </c>
      <c r="AA2605" t="s">
        <v>40</v>
      </c>
      <c r="AB2605" t="s">
        <v>40</v>
      </c>
    </row>
    <row r="2606" spans="1:28" x14ac:dyDescent="0.35">
      <c r="A2606" s="16" t="s">
        <v>5113</v>
      </c>
      <c r="B2606" s="16" t="s">
        <v>12653</v>
      </c>
      <c r="C2606" s="16" t="s">
        <v>5170</v>
      </c>
      <c r="D2606" s="17">
        <v>103271101</v>
      </c>
      <c r="E2606" s="16" t="s">
        <v>30</v>
      </c>
      <c r="G2606" s="16">
        <v>42712</v>
      </c>
      <c r="H2606" s="18">
        <v>235</v>
      </c>
      <c r="I2606" s="16">
        <v>1596646</v>
      </c>
      <c r="J2606" s="19">
        <v>514</v>
      </c>
      <c r="K2606" s="16" t="s">
        <v>31</v>
      </c>
      <c r="L2606" s="16" t="s">
        <v>32</v>
      </c>
      <c r="M2606" s="16" t="s">
        <v>83</v>
      </c>
      <c r="N2606" s="19">
        <v>67</v>
      </c>
      <c r="O2606" s="19">
        <v>34438</v>
      </c>
      <c r="P2606" s="16" t="s">
        <v>13099</v>
      </c>
      <c r="Q2606" s="16" t="s">
        <v>8984</v>
      </c>
      <c r="R2606" s="16" t="s">
        <v>8985</v>
      </c>
      <c r="S2606" s="16" t="s">
        <v>5450</v>
      </c>
      <c r="T2606" s="16" t="s">
        <v>35</v>
      </c>
      <c r="U2606" s="16" t="s">
        <v>36</v>
      </c>
      <c r="V2606" s="16">
        <v>42893052</v>
      </c>
      <c r="W2606" s="16">
        <v>2016</v>
      </c>
      <c r="X2606" s="16" t="s">
        <v>180</v>
      </c>
      <c r="Y2606" s="16" t="s">
        <v>38</v>
      </c>
      <c r="Z2606" s="16" t="s">
        <v>64</v>
      </c>
      <c r="AA2606" s="16" t="s">
        <v>40</v>
      </c>
      <c r="AB2606" s="16" t="s">
        <v>40</v>
      </c>
    </row>
    <row r="2607" spans="1:28" x14ac:dyDescent="0.35">
      <c r="A2607" t="s">
        <v>5113</v>
      </c>
      <c r="B2607" t="s">
        <v>12653</v>
      </c>
      <c r="C2607" t="s">
        <v>5312</v>
      </c>
      <c r="D2607" s="1">
        <v>101321101</v>
      </c>
      <c r="E2607" t="s">
        <v>53</v>
      </c>
      <c r="G2607">
        <v>42728</v>
      </c>
      <c r="H2607" s="3">
        <v>936</v>
      </c>
      <c r="I2607">
        <v>1610238</v>
      </c>
      <c r="J2607" s="4">
        <v>196</v>
      </c>
      <c r="K2607" t="s">
        <v>31</v>
      </c>
      <c r="L2607" t="s">
        <v>32</v>
      </c>
      <c r="M2607" t="s">
        <v>83</v>
      </c>
      <c r="N2607" s="4">
        <v>1</v>
      </c>
      <c r="O2607" s="4">
        <v>196</v>
      </c>
      <c r="P2607" t="s">
        <v>13138</v>
      </c>
      <c r="Q2607" t="s">
        <v>8984</v>
      </c>
      <c r="R2607" t="s">
        <v>8985</v>
      </c>
      <c r="S2607" t="s">
        <v>5465</v>
      </c>
      <c r="T2607" t="s">
        <v>35</v>
      </c>
      <c r="U2607" t="s">
        <v>36</v>
      </c>
      <c r="V2607">
        <v>0</v>
      </c>
      <c r="W2607">
        <v>2016</v>
      </c>
      <c r="X2607" t="s">
        <v>180</v>
      </c>
      <c r="Y2607" t="s">
        <v>38</v>
      </c>
      <c r="Z2607" t="s">
        <v>39</v>
      </c>
      <c r="AA2607" t="s">
        <v>40</v>
      </c>
      <c r="AB2607" t="s">
        <v>40</v>
      </c>
    </row>
    <row r="2608" spans="1:28" x14ac:dyDescent="0.35">
      <c r="A2608" s="16" t="s">
        <v>5113</v>
      </c>
      <c r="B2608" s="16" t="s">
        <v>12653</v>
      </c>
      <c r="C2608" s="16" t="s">
        <v>5312</v>
      </c>
      <c r="D2608" s="17">
        <v>101321101</v>
      </c>
      <c r="E2608" s="16" t="s">
        <v>30</v>
      </c>
      <c r="G2608" s="16">
        <v>42714</v>
      </c>
      <c r="H2608" s="18">
        <v>642</v>
      </c>
      <c r="I2608" s="16">
        <v>1598441</v>
      </c>
      <c r="J2608" s="19">
        <v>3369</v>
      </c>
      <c r="K2608" s="16" t="s">
        <v>31</v>
      </c>
      <c r="L2608" s="16" t="s">
        <v>32</v>
      </c>
      <c r="M2608" s="16" t="s">
        <v>33</v>
      </c>
      <c r="N2608" s="19">
        <v>1</v>
      </c>
      <c r="O2608" s="19">
        <v>3369</v>
      </c>
      <c r="P2608" s="16" t="s">
        <v>9013</v>
      </c>
      <c r="Q2608" s="16" t="s">
        <v>8984</v>
      </c>
      <c r="R2608" s="16" t="s">
        <v>8985</v>
      </c>
      <c r="S2608" s="16" t="s">
        <v>5455</v>
      </c>
      <c r="T2608" s="16" t="s">
        <v>35</v>
      </c>
      <c r="U2608" s="16" t="s">
        <v>36</v>
      </c>
      <c r="V2608" s="16">
        <v>0</v>
      </c>
      <c r="W2608" s="16">
        <v>2016</v>
      </c>
      <c r="X2608" s="16" t="s">
        <v>180</v>
      </c>
      <c r="Y2608" s="16" t="s">
        <v>38</v>
      </c>
      <c r="Z2608" s="16" t="s">
        <v>51</v>
      </c>
      <c r="AA2608" s="16" t="s">
        <v>40</v>
      </c>
      <c r="AB2608" s="16" t="s">
        <v>40</v>
      </c>
    </row>
    <row r="2609" spans="1:28" x14ac:dyDescent="0.35">
      <c r="A2609" t="s">
        <v>5879</v>
      </c>
      <c r="B2609" t="s">
        <v>12653</v>
      </c>
      <c r="C2609" t="s">
        <v>5880</v>
      </c>
      <c r="D2609" s="1">
        <v>24101103</v>
      </c>
      <c r="E2609" t="s">
        <v>43</v>
      </c>
      <c r="G2609">
        <v>42720</v>
      </c>
      <c r="H2609" s="3">
        <v>1430</v>
      </c>
      <c r="I2609">
        <v>1605025</v>
      </c>
      <c r="J2609" s="4">
        <v>248</v>
      </c>
      <c r="K2609" t="s">
        <v>31</v>
      </c>
      <c r="L2609" t="s">
        <v>32</v>
      </c>
      <c r="M2609" t="s">
        <v>33</v>
      </c>
      <c r="N2609" s="4">
        <v>3</v>
      </c>
      <c r="O2609" s="4">
        <v>744</v>
      </c>
      <c r="P2609" t="s">
        <v>8987</v>
      </c>
      <c r="Q2609" t="s">
        <v>8984</v>
      </c>
      <c r="R2609" t="s">
        <v>8985</v>
      </c>
      <c r="S2609" t="s">
        <v>6018</v>
      </c>
      <c r="T2609" t="s">
        <v>35</v>
      </c>
      <c r="U2609" t="s">
        <v>36</v>
      </c>
      <c r="V2609">
        <v>0</v>
      </c>
      <c r="W2609">
        <v>2016</v>
      </c>
      <c r="X2609" t="s">
        <v>180</v>
      </c>
      <c r="Y2609" t="s">
        <v>38</v>
      </c>
      <c r="Z2609" t="s">
        <v>39</v>
      </c>
      <c r="AA2609" t="s">
        <v>40</v>
      </c>
      <c r="AB2609" t="s">
        <v>40</v>
      </c>
    </row>
    <row r="2610" spans="1:28" x14ac:dyDescent="0.35">
      <c r="A2610" s="16" t="s">
        <v>5879</v>
      </c>
      <c r="B2610" s="16" t="s">
        <v>12653</v>
      </c>
      <c r="C2610" s="16" t="s">
        <v>5956</v>
      </c>
      <c r="D2610" s="17">
        <v>24131102</v>
      </c>
      <c r="E2610" s="16" t="s">
        <v>448</v>
      </c>
      <c r="G2610" s="16">
        <v>42714</v>
      </c>
      <c r="H2610" s="18">
        <v>2226</v>
      </c>
      <c r="I2610" s="16">
        <v>1599518</v>
      </c>
      <c r="J2610" s="19">
        <v>1084</v>
      </c>
      <c r="K2610" s="16" t="s">
        <v>31</v>
      </c>
      <c r="L2610" s="16" t="s">
        <v>32</v>
      </c>
      <c r="M2610" s="16" t="s">
        <v>33</v>
      </c>
      <c r="N2610" s="19">
        <v>2</v>
      </c>
      <c r="O2610" s="19">
        <v>2168</v>
      </c>
      <c r="P2610" s="16" t="s">
        <v>8987</v>
      </c>
      <c r="Q2610" s="16" t="s">
        <v>8984</v>
      </c>
      <c r="R2610" s="16" t="s">
        <v>8985</v>
      </c>
      <c r="S2610" s="16" t="s">
        <v>6014</v>
      </c>
      <c r="T2610" s="16" t="s">
        <v>35</v>
      </c>
      <c r="U2610" s="16" t="s">
        <v>36</v>
      </c>
      <c r="V2610" s="16">
        <v>0</v>
      </c>
      <c r="W2610" s="16">
        <v>2016</v>
      </c>
      <c r="X2610" s="16" t="s">
        <v>180</v>
      </c>
      <c r="Y2610" s="16" t="s">
        <v>38</v>
      </c>
      <c r="Z2610" s="16" t="s">
        <v>45</v>
      </c>
      <c r="AA2610" s="16" t="s">
        <v>40</v>
      </c>
      <c r="AB2610" s="16" t="s">
        <v>40</v>
      </c>
    </row>
    <row r="2611" spans="1:28" x14ac:dyDescent="0.35">
      <c r="A2611" t="s">
        <v>5879</v>
      </c>
      <c r="B2611" t="s">
        <v>12653</v>
      </c>
      <c r="C2611" t="s">
        <v>5883</v>
      </c>
      <c r="D2611" s="1">
        <v>24131103</v>
      </c>
      <c r="E2611" t="s">
        <v>30</v>
      </c>
      <c r="G2611">
        <v>42713</v>
      </c>
      <c r="H2611" s="3">
        <v>1622</v>
      </c>
      <c r="I2611">
        <v>1597970</v>
      </c>
      <c r="J2611" s="4">
        <v>573</v>
      </c>
      <c r="K2611" t="s">
        <v>31</v>
      </c>
      <c r="L2611" t="s">
        <v>32</v>
      </c>
      <c r="M2611" t="s">
        <v>33</v>
      </c>
      <c r="N2611" s="4">
        <v>143</v>
      </c>
      <c r="O2611" s="4">
        <v>12362</v>
      </c>
      <c r="P2611" t="s">
        <v>9013</v>
      </c>
      <c r="Q2611" t="s">
        <v>8984</v>
      </c>
      <c r="R2611" t="s">
        <v>8985</v>
      </c>
      <c r="S2611" t="s">
        <v>6013</v>
      </c>
      <c r="T2611" t="s">
        <v>35</v>
      </c>
      <c r="U2611" t="s">
        <v>36</v>
      </c>
      <c r="V2611">
        <v>31288616</v>
      </c>
      <c r="W2611">
        <v>2016</v>
      </c>
      <c r="X2611" t="s">
        <v>180</v>
      </c>
      <c r="Y2611" t="s">
        <v>38</v>
      </c>
      <c r="Z2611" t="s">
        <v>39</v>
      </c>
      <c r="AA2611" t="s">
        <v>40</v>
      </c>
      <c r="AB2611" t="s">
        <v>40</v>
      </c>
    </row>
    <row r="2612" spans="1:28" x14ac:dyDescent="0.35">
      <c r="A2612" s="16" t="s">
        <v>5879</v>
      </c>
      <c r="B2612" s="16" t="s">
        <v>12653</v>
      </c>
      <c r="C2612" s="16" t="s">
        <v>5880</v>
      </c>
      <c r="D2612" s="17">
        <v>24101103</v>
      </c>
      <c r="E2612" s="16" t="s">
        <v>43</v>
      </c>
      <c r="G2612" s="16">
        <v>42720</v>
      </c>
      <c r="H2612" s="18">
        <v>8</v>
      </c>
      <c r="I2612" s="16">
        <v>1604326</v>
      </c>
      <c r="J2612" s="19">
        <v>2272</v>
      </c>
      <c r="K2612" s="16" t="s">
        <v>31</v>
      </c>
      <c r="L2612" s="16" t="s">
        <v>32</v>
      </c>
      <c r="M2612" s="16" t="s">
        <v>33</v>
      </c>
      <c r="N2612" s="19">
        <v>29</v>
      </c>
      <c r="O2612" s="19">
        <v>65888</v>
      </c>
      <c r="P2612" s="16" t="s">
        <v>9002</v>
      </c>
      <c r="Q2612" s="16" t="s">
        <v>8984</v>
      </c>
      <c r="R2612" s="16" t="s">
        <v>8985</v>
      </c>
      <c r="S2612" s="16" t="s">
        <v>6017</v>
      </c>
      <c r="T2612" s="16" t="s">
        <v>35</v>
      </c>
      <c r="U2612" s="16" t="s">
        <v>36</v>
      </c>
      <c r="V2612" s="16">
        <v>31289656</v>
      </c>
      <c r="W2612" s="16">
        <v>2016</v>
      </c>
      <c r="X2612" s="16" t="s">
        <v>180</v>
      </c>
      <c r="Y2612" s="16" t="s">
        <v>38</v>
      </c>
      <c r="Z2612" s="16" t="s">
        <v>64</v>
      </c>
      <c r="AA2612" s="16" t="s">
        <v>40</v>
      </c>
      <c r="AB2612" s="16" t="s">
        <v>40</v>
      </c>
    </row>
    <row r="2613" spans="1:28" x14ac:dyDescent="0.35">
      <c r="A2613" t="s">
        <v>5879</v>
      </c>
      <c r="B2613" t="s">
        <v>12654</v>
      </c>
      <c r="C2613" t="s">
        <v>5887</v>
      </c>
      <c r="D2613" s="1">
        <v>24251101</v>
      </c>
      <c r="E2613" t="s">
        <v>43</v>
      </c>
      <c r="G2613">
        <v>42727</v>
      </c>
      <c r="H2613" s="3">
        <v>722</v>
      </c>
      <c r="I2613" t="s">
        <v>12854</v>
      </c>
      <c r="J2613" s="4">
        <v>424</v>
      </c>
      <c r="K2613" t="s">
        <v>31</v>
      </c>
      <c r="L2613" t="s">
        <v>32</v>
      </c>
      <c r="M2613" t="s">
        <v>33</v>
      </c>
      <c r="N2613" s="4">
        <v>313</v>
      </c>
      <c r="O2613" s="4">
        <v>25000</v>
      </c>
      <c r="P2613" t="s">
        <v>8987</v>
      </c>
      <c r="Q2613" t="s">
        <v>8984</v>
      </c>
      <c r="R2613" t="s">
        <v>8985</v>
      </c>
      <c r="S2613" t="s">
        <v>13139</v>
      </c>
      <c r="T2613" t="s">
        <v>35</v>
      </c>
      <c r="U2613" t="s">
        <v>36</v>
      </c>
      <c r="V2613">
        <v>42905404</v>
      </c>
      <c r="W2613">
        <v>2016</v>
      </c>
      <c r="X2613" t="s">
        <v>180</v>
      </c>
      <c r="Y2613" t="s">
        <v>38</v>
      </c>
      <c r="Z2613" t="s">
        <v>39</v>
      </c>
      <c r="AA2613" t="s">
        <v>40</v>
      </c>
      <c r="AB2613" t="s">
        <v>38</v>
      </c>
    </row>
    <row r="2614" spans="1:28" x14ac:dyDescent="0.35">
      <c r="A2614" s="16" t="s">
        <v>5879</v>
      </c>
      <c r="B2614" s="16" t="s">
        <v>12654</v>
      </c>
      <c r="C2614" s="16" t="s">
        <v>5887</v>
      </c>
      <c r="D2614" s="17">
        <v>24251101</v>
      </c>
      <c r="E2614" s="16" t="s">
        <v>43</v>
      </c>
      <c r="G2614" s="16">
        <v>42719</v>
      </c>
      <c r="H2614" s="18">
        <v>1958</v>
      </c>
      <c r="I2614" s="16">
        <v>1603706</v>
      </c>
      <c r="J2614" s="19">
        <v>662</v>
      </c>
      <c r="K2614" s="16" t="s">
        <v>31</v>
      </c>
      <c r="L2614" s="16" t="s">
        <v>32</v>
      </c>
      <c r="M2614" s="16" t="s">
        <v>83</v>
      </c>
      <c r="N2614" s="19">
        <v>22</v>
      </c>
      <c r="O2614" s="19">
        <v>14564</v>
      </c>
      <c r="P2614" s="16" t="s">
        <v>9227</v>
      </c>
      <c r="Q2614" s="16" t="s">
        <v>8984</v>
      </c>
      <c r="R2614" s="16" t="s">
        <v>8985</v>
      </c>
      <c r="S2614" s="16" t="s">
        <v>6016</v>
      </c>
      <c r="T2614" s="16" t="s">
        <v>35</v>
      </c>
      <c r="U2614" s="16" t="s">
        <v>36</v>
      </c>
      <c r="V2614" s="16">
        <v>0</v>
      </c>
      <c r="W2614" s="16">
        <v>2016</v>
      </c>
      <c r="X2614" s="16" t="s">
        <v>180</v>
      </c>
      <c r="Y2614" s="16" t="s">
        <v>38</v>
      </c>
      <c r="Z2614" s="16" t="s">
        <v>39</v>
      </c>
      <c r="AA2614" s="16" t="s">
        <v>40</v>
      </c>
      <c r="AB2614" s="16" t="s">
        <v>40</v>
      </c>
    </row>
    <row r="2615" spans="1:28" x14ac:dyDescent="0.35">
      <c r="A2615" t="s">
        <v>5879</v>
      </c>
      <c r="B2615" t="s">
        <v>12654</v>
      </c>
      <c r="C2615" t="s">
        <v>5902</v>
      </c>
      <c r="D2615" s="1">
        <v>24101101</v>
      </c>
      <c r="E2615" t="s">
        <v>43</v>
      </c>
      <c r="G2615">
        <v>42719</v>
      </c>
      <c r="H2615" s="3">
        <v>1715</v>
      </c>
      <c r="I2615">
        <v>1603365</v>
      </c>
      <c r="J2615" s="4">
        <v>555</v>
      </c>
      <c r="K2615" t="s">
        <v>31</v>
      </c>
      <c r="L2615" t="s">
        <v>32</v>
      </c>
      <c r="M2615" t="s">
        <v>83</v>
      </c>
      <c r="N2615" s="4">
        <v>5</v>
      </c>
      <c r="O2615" s="4">
        <v>2775</v>
      </c>
      <c r="P2615" t="s">
        <v>8999</v>
      </c>
      <c r="Q2615" t="s">
        <v>8984</v>
      </c>
      <c r="R2615" t="s">
        <v>8985</v>
      </c>
      <c r="S2615" t="s">
        <v>6015</v>
      </c>
      <c r="T2615" t="s">
        <v>35</v>
      </c>
      <c r="U2615" t="s">
        <v>36</v>
      </c>
      <c r="V2615">
        <v>0</v>
      </c>
      <c r="W2615">
        <v>2016</v>
      </c>
      <c r="X2615" t="s">
        <v>180</v>
      </c>
      <c r="Y2615" t="s">
        <v>38</v>
      </c>
      <c r="Z2615" t="s">
        <v>39</v>
      </c>
      <c r="AA2615" t="s">
        <v>40</v>
      </c>
      <c r="AB2615" t="s">
        <v>40</v>
      </c>
    </row>
    <row r="2616" spans="1:28" x14ac:dyDescent="0.35">
      <c r="A2616" s="16" t="s">
        <v>5879</v>
      </c>
      <c r="B2616" s="16" t="s">
        <v>12653</v>
      </c>
      <c r="C2616" s="16" t="s">
        <v>5902</v>
      </c>
      <c r="D2616" s="17">
        <v>24101101</v>
      </c>
      <c r="E2616" s="16" t="s">
        <v>43</v>
      </c>
      <c r="G2616" s="16">
        <v>42712</v>
      </c>
      <c r="H2616" s="18">
        <v>959</v>
      </c>
      <c r="I2616" s="16">
        <v>1596863</v>
      </c>
      <c r="J2616" s="19">
        <v>1705</v>
      </c>
      <c r="K2616" s="16" t="s">
        <v>31</v>
      </c>
      <c r="L2616" s="16" t="s">
        <v>32</v>
      </c>
      <c r="M2616" s="16" t="s">
        <v>33</v>
      </c>
      <c r="N2616" s="19">
        <v>17</v>
      </c>
      <c r="O2616" s="19">
        <v>8139</v>
      </c>
      <c r="P2616" s="16" t="s">
        <v>8990</v>
      </c>
      <c r="Q2616" s="16" t="s">
        <v>8984</v>
      </c>
      <c r="R2616" s="16" t="s">
        <v>8985</v>
      </c>
      <c r="S2616" s="16" t="s">
        <v>6012</v>
      </c>
      <c r="T2616" s="16" t="s">
        <v>35</v>
      </c>
      <c r="U2616" s="16" t="s">
        <v>36</v>
      </c>
      <c r="V2616" s="16">
        <v>42893501</v>
      </c>
      <c r="W2616" s="16">
        <v>2016</v>
      </c>
      <c r="X2616" s="16" t="s">
        <v>180</v>
      </c>
      <c r="Y2616" s="16" t="s">
        <v>38</v>
      </c>
      <c r="Z2616" s="16" t="s">
        <v>39</v>
      </c>
      <c r="AA2616" s="16" t="s">
        <v>40</v>
      </c>
      <c r="AB2616" s="16" t="s">
        <v>40</v>
      </c>
    </row>
    <row r="2617" spans="1:28" x14ac:dyDescent="0.35">
      <c r="A2617" t="s">
        <v>5879</v>
      </c>
      <c r="B2617" t="s">
        <v>12653</v>
      </c>
      <c r="C2617" t="s">
        <v>5916</v>
      </c>
      <c r="D2617" s="1">
        <v>24101102</v>
      </c>
      <c r="E2617" t="s">
        <v>43</v>
      </c>
      <c r="G2617">
        <v>42730</v>
      </c>
      <c r="H2617" s="3">
        <v>708</v>
      </c>
      <c r="I2617">
        <v>1610914</v>
      </c>
      <c r="J2617" s="4">
        <v>427</v>
      </c>
      <c r="K2617" t="s">
        <v>31</v>
      </c>
      <c r="L2617" t="s">
        <v>32</v>
      </c>
      <c r="M2617" t="s">
        <v>83</v>
      </c>
      <c r="N2617" s="4">
        <v>1</v>
      </c>
      <c r="O2617" s="4">
        <v>427</v>
      </c>
      <c r="P2617" t="s">
        <v>8987</v>
      </c>
      <c r="Q2617" t="s">
        <v>8984</v>
      </c>
      <c r="R2617" t="s">
        <v>8985</v>
      </c>
      <c r="S2617" t="s">
        <v>6019</v>
      </c>
      <c r="T2617" t="s">
        <v>35</v>
      </c>
      <c r="U2617" t="s">
        <v>36</v>
      </c>
      <c r="V2617">
        <v>42905586</v>
      </c>
      <c r="W2617">
        <v>2016</v>
      </c>
      <c r="X2617" t="s">
        <v>180</v>
      </c>
      <c r="Y2617" t="s">
        <v>38</v>
      </c>
      <c r="Z2617" t="s">
        <v>64</v>
      </c>
      <c r="AA2617" t="s">
        <v>40</v>
      </c>
      <c r="AB2617" t="s">
        <v>40</v>
      </c>
    </row>
    <row r="2618" spans="1:28" x14ac:dyDescent="0.35">
      <c r="A2618" s="16" t="s">
        <v>6273</v>
      </c>
      <c r="B2618" s="16" t="s">
        <v>12653</v>
      </c>
      <c r="C2618" s="16" t="s">
        <v>6285</v>
      </c>
      <c r="D2618" s="17">
        <v>83392110</v>
      </c>
      <c r="E2618" s="16" t="s">
        <v>30</v>
      </c>
      <c r="G2618" s="16">
        <v>42710</v>
      </c>
      <c r="H2618" s="18">
        <v>651</v>
      </c>
      <c r="I2618" s="16">
        <v>1595208</v>
      </c>
      <c r="J2618" s="19">
        <v>404</v>
      </c>
      <c r="K2618" s="16" t="s">
        <v>31</v>
      </c>
      <c r="L2618" s="16" t="s">
        <v>1061</v>
      </c>
      <c r="M2618" s="16" t="s">
        <v>1111</v>
      </c>
      <c r="N2618" s="19">
        <v>193</v>
      </c>
      <c r="O2618" s="19">
        <v>77972</v>
      </c>
      <c r="P2618" s="16" t="s">
        <v>8983</v>
      </c>
      <c r="Q2618" s="16" t="s">
        <v>8984</v>
      </c>
      <c r="R2618" s="16" t="s">
        <v>8985</v>
      </c>
      <c r="S2618" s="16" t="s">
        <v>6306</v>
      </c>
      <c r="T2618" s="16" t="s">
        <v>35</v>
      </c>
      <c r="U2618" s="16" t="s">
        <v>36</v>
      </c>
      <c r="V2618" s="16">
        <v>42891271</v>
      </c>
      <c r="W2618" s="16">
        <v>2016</v>
      </c>
      <c r="X2618" s="16" t="s">
        <v>180</v>
      </c>
      <c r="Y2618" s="16" t="s">
        <v>38</v>
      </c>
      <c r="Z2618" s="16" t="s">
        <v>39</v>
      </c>
      <c r="AA2618" s="16" t="s">
        <v>40</v>
      </c>
      <c r="AB2618" s="16" t="s">
        <v>40</v>
      </c>
    </row>
    <row r="2619" spans="1:28" x14ac:dyDescent="0.35">
      <c r="A2619" t="s">
        <v>6337</v>
      </c>
      <c r="B2619" t="s">
        <v>12654</v>
      </c>
      <c r="C2619" t="s">
        <v>6375</v>
      </c>
      <c r="D2619" s="1">
        <v>153651104</v>
      </c>
      <c r="E2619" t="s">
        <v>43</v>
      </c>
      <c r="G2619">
        <v>42721</v>
      </c>
      <c r="H2619" s="3">
        <v>715</v>
      </c>
      <c r="I2619">
        <v>1605335</v>
      </c>
      <c r="J2619" s="4">
        <v>599</v>
      </c>
      <c r="K2619" t="s">
        <v>31</v>
      </c>
      <c r="L2619" t="s">
        <v>32</v>
      </c>
      <c r="M2619" t="s">
        <v>33</v>
      </c>
      <c r="N2619" s="4">
        <v>6</v>
      </c>
      <c r="O2619" s="4">
        <v>3594</v>
      </c>
      <c r="P2619" t="s">
        <v>13073</v>
      </c>
      <c r="Q2619" t="s">
        <v>8984</v>
      </c>
      <c r="R2619" t="s">
        <v>8985</v>
      </c>
      <c r="S2619" t="s">
        <v>6756</v>
      </c>
      <c r="T2619" t="s">
        <v>35</v>
      </c>
      <c r="U2619" t="s">
        <v>36</v>
      </c>
      <c r="V2619">
        <v>0</v>
      </c>
      <c r="W2619">
        <v>2016</v>
      </c>
      <c r="X2619" t="s">
        <v>180</v>
      </c>
      <c r="Y2619" t="s">
        <v>38</v>
      </c>
      <c r="Z2619" t="s">
        <v>172</v>
      </c>
      <c r="AA2619" t="s">
        <v>40</v>
      </c>
      <c r="AB2619" t="s">
        <v>40</v>
      </c>
    </row>
    <row r="2620" spans="1:28" x14ac:dyDescent="0.35">
      <c r="A2620" s="16" t="s">
        <v>6337</v>
      </c>
      <c r="B2620" s="16" t="s">
        <v>12653</v>
      </c>
      <c r="C2620" s="16" t="s">
        <v>6342</v>
      </c>
      <c r="D2620" s="17">
        <v>153662102</v>
      </c>
      <c r="E2620" s="16" t="s">
        <v>43</v>
      </c>
      <c r="G2620" s="16">
        <v>42714</v>
      </c>
      <c r="H2620" s="18">
        <v>2044</v>
      </c>
      <c r="I2620" s="16">
        <v>1599472</v>
      </c>
      <c r="J2620" s="19">
        <v>1103</v>
      </c>
      <c r="K2620" s="16" t="s">
        <v>31</v>
      </c>
      <c r="L2620" s="16" t="s">
        <v>32</v>
      </c>
      <c r="M2620" s="16" t="s">
        <v>33</v>
      </c>
      <c r="N2620" s="19">
        <v>25</v>
      </c>
      <c r="O2620" s="19">
        <v>27575</v>
      </c>
      <c r="P2620" s="16" t="s">
        <v>8994</v>
      </c>
      <c r="Q2620" s="16" t="s">
        <v>8984</v>
      </c>
      <c r="R2620" s="16" t="s">
        <v>8985</v>
      </c>
      <c r="S2620" s="16" t="s">
        <v>6752</v>
      </c>
      <c r="T2620" s="16" t="s">
        <v>35</v>
      </c>
      <c r="U2620" s="16" t="s">
        <v>36</v>
      </c>
      <c r="V2620" s="16">
        <v>0</v>
      </c>
      <c r="W2620" s="16">
        <v>2016</v>
      </c>
      <c r="X2620" s="16" t="s">
        <v>180</v>
      </c>
      <c r="Y2620" s="16" t="s">
        <v>38</v>
      </c>
      <c r="Z2620" s="16" t="s">
        <v>39</v>
      </c>
      <c r="AA2620" s="16" t="s">
        <v>40</v>
      </c>
      <c r="AB2620" s="16" t="s">
        <v>40</v>
      </c>
    </row>
    <row r="2621" spans="1:28" x14ac:dyDescent="0.35">
      <c r="A2621" t="s">
        <v>6337</v>
      </c>
      <c r="B2621" t="s">
        <v>12653</v>
      </c>
      <c r="C2621" t="s">
        <v>6380</v>
      </c>
      <c r="D2621" s="1">
        <v>153082106</v>
      </c>
      <c r="E2621" t="s">
        <v>43</v>
      </c>
      <c r="G2621">
        <v>42722</v>
      </c>
      <c r="H2621" s="3">
        <v>1921</v>
      </c>
      <c r="I2621">
        <v>1606405</v>
      </c>
      <c r="J2621" s="4">
        <v>1045</v>
      </c>
      <c r="K2621" t="s">
        <v>31</v>
      </c>
      <c r="L2621" t="s">
        <v>32</v>
      </c>
      <c r="M2621" t="s">
        <v>33</v>
      </c>
      <c r="N2621" s="4">
        <v>21</v>
      </c>
      <c r="O2621" s="4">
        <v>6458</v>
      </c>
      <c r="P2621" t="s">
        <v>8987</v>
      </c>
      <c r="Q2621" t="s">
        <v>8984</v>
      </c>
      <c r="R2621" t="s">
        <v>8985</v>
      </c>
      <c r="S2621" t="s">
        <v>6757</v>
      </c>
      <c r="T2621" t="s">
        <v>35</v>
      </c>
      <c r="U2621" t="s">
        <v>36</v>
      </c>
      <c r="V2621">
        <v>42902261</v>
      </c>
      <c r="W2621">
        <v>2016</v>
      </c>
      <c r="X2621" t="s">
        <v>180</v>
      </c>
      <c r="Y2621" t="s">
        <v>38</v>
      </c>
      <c r="Z2621" t="s">
        <v>39</v>
      </c>
      <c r="AA2621" t="s">
        <v>40</v>
      </c>
      <c r="AB2621" t="s">
        <v>40</v>
      </c>
    </row>
    <row r="2622" spans="1:28" x14ac:dyDescent="0.35">
      <c r="A2622" s="16" t="s">
        <v>6337</v>
      </c>
      <c r="B2622" s="16" t="s">
        <v>12653</v>
      </c>
      <c r="C2622" s="16" t="s">
        <v>6464</v>
      </c>
      <c r="D2622" s="17">
        <v>152241102</v>
      </c>
      <c r="E2622" s="16" t="s">
        <v>43</v>
      </c>
      <c r="G2622" s="16">
        <v>42714</v>
      </c>
      <c r="H2622" s="18">
        <v>1919</v>
      </c>
      <c r="I2622" s="16">
        <v>1599453</v>
      </c>
      <c r="J2622" s="19">
        <v>471</v>
      </c>
      <c r="K2622" s="16" t="s">
        <v>31</v>
      </c>
      <c r="L2622" s="16" t="s">
        <v>32</v>
      </c>
      <c r="M2622" s="16" t="s">
        <v>33</v>
      </c>
      <c r="N2622" s="19">
        <v>117</v>
      </c>
      <c r="O2622" s="19">
        <v>55107</v>
      </c>
      <c r="P2622" s="16" t="s">
        <v>13140</v>
      </c>
      <c r="Q2622" s="16" t="s">
        <v>8984</v>
      </c>
      <c r="R2622" s="16" t="s">
        <v>8985</v>
      </c>
      <c r="S2622" s="16" t="s">
        <v>6753</v>
      </c>
      <c r="T2622" s="16" t="s">
        <v>35</v>
      </c>
      <c r="U2622" s="16" t="s">
        <v>36</v>
      </c>
      <c r="V2622" s="16">
        <v>0</v>
      </c>
      <c r="W2622" s="16">
        <v>2016</v>
      </c>
      <c r="X2622" s="16" t="s">
        <v>180</v>
      </c>
      <c r="Y2622" s="16" t="s">
        <v>38</v>
      </c>
      <c r="Z2622" s="16" t="s">
        <v>64</v>
      </c>
      <c r="AA2622" s="16" t="s">
        <v>40</v>
      </c>
      <c r="AB2622" s="16" t="s">
        <v>40</v>
      </c>
    </row>
    <row r="2623" spans="1:28" x14ac:dyDescent="0.35">
      <c r="A2623" t="s">
        <v>6337</v>
      </c>
      <c r="B2623" t="s">
        <v>12653</v>
      </c>
      <c r="C2623" t="s">
        <v>6391</v>
      </c>
      <c r="D2623" s="1">
        <v>152691109</v>
      </c>
      <c r="E2623" t="s">
        <v>30</v>
      </c>
      <c r="G2623">
        <v>42714</v>
      </c>
      <c r="H2623" s="3">
        <v>910</v>
      </c>
      <c r="I2623">
        <v>1598423</v>
      </c>
      <c r="J2623" s="4">
        <v>482</v>
      </c>
      <c r="K2623" t="s">
        <v>31</v>
      </c>
      <c r="L2623" t="s">
        <v>32</v>
      </c>
      <c r="M2623" t="s">
        <v>33</v>
      </c>
      <c r="N2623" s="4">
        <v>253</v>
      </c>
      <c r="O2623" s="4">
        <v>45506</v>
      </c>
      <c r="P2623" t="s">
        <v>8997</v>
      </c>
      <c r="Q2623" t="s">
        <v>8984</v>
      </c>
      <c r="R2623" t="s">
        <v>8985</v>
      </c>
      <c r="S2623" t="s">
        <v>6754</v>
      </c>
      <c r="T2623" t="s">
        <v>35</v>
      </c>
      <c r="U2623" t="s">
        <v>36</v>
      </c>
      <c r="V2623">
        <v>0</v>
      </c>
      <c r="W2623">
        <v>2016</v>
      </c>
      <c r="X2623" t="s">
        <v>180</v>
      </c>
      <c r="Y2623" t="s">
        <v>38</v>
      </c>
      <c r="Z2623" t="s">
        <v>39</v>
      </c>
      <c r="AA2623" t="s">
        <v>40</v>
      </c>
      <c r="AB2623" t="s">
        <v>40</v>
      </c>
    </row>
    <row r="2624" spans="1:28" x14ac:dyDescent="0.35">
      <c r="A2624" s="16" t="s">
        <v>6337</v>
      </c>
      <c r="B2624" s="16" t="s">
        <v>12653</v>
      </c>
      <c r="C2624" s="16" t="s">
        <v>6350</v>
      </c>
      <c r="D2624" s="17">
        <v>152481106</v>
      </c>
      <c r="E2624" s="16" t="s">
        <v>43</v>
      </c>
      <c r="G2624" s="16">
        <v>42719</v>
      </c>
      <c r="H2624" s="18">
        <v>2332</v>
      </c>
      <c r="I2624" s="16">
        <v>1603947</v>
      </c>
      <c r="J2624" s="19">
        <v>885</v>
      </c>
      <c r="K2624" s="16" t="s">
        <v>31</v>
      </c>
      <c r="L2624" s="16" t="s">
        <v>32</v>
      </c>
      <c r="M2624" s="16" t="s">
        <v>33</v>
      </c>
      <c r="N2624" s="19">
        <v>39</v>
      </c>
      <c r="O2624" s="19">
        <v>6319</v>
      </c>
      <c r="P2624" s="16" t="s">
        <v>8997</v>
      </c>
      <c r="Q2624" s="16" t="s">
        <v>57</v>
      </c>
      <c r="R2624" s="16" t="s">
        <v>8985</v>
      </c>
      <c r="S2624" s="16" t="s">
        <v>6755</v>
      </c>
      <c r="T2624" s="16" t="s">
        <v>35</v>
      </c>
      <c r="U2624" s="16" t="s">
        <v>36</v>
      </c>
      <c r="V2624" s="16">
        <v>0</v>
      </c>
      <c r="W2624" s="16">
        <v>2016</v>
      </c>
      <c r="X2624" s="16" t="s">
        <v>180</v>
      </c>
      <c r="Y2624" s="16" t="s">
        <v>38</v>
      </c>
      <c r="Z2624" s="16" t="s">
        <v>64</v>
      </c>
      <c r="AA2624" s="16" t="s">
        <v>40</v>
      </c>
      <c r="AB2624" s="16" t="s">
        <v>40</v>
      </c>
    </row>
    <row r="2625" spans="1:28" x14ac:dyDescent="0.35">
      <c r="A2625" t="s">
        <v>6337</v>
      </c>
      <c r="B2625" t="s">
        <v>12654</v>
      </c>
      <c r="C2625" t="s">
        <v>6368</v>
      </c>
      <c r="D2625" s="1">
        <v>152481105</v>
      </c>
      <c r="E2625" t="s">
        <v>43</v>
      </c>
      <c r="G2625">
        <v>42713</v>
      </c>
      <c r="H2625" s="3">
        <v>128</v>
      </c>
      <c r="I2625">
        <v>1597459</v>
      </c>
      <c r="J2625" s="4">
        <v>232</v>
      </c>
      <c r="K2625" t="s">
        <v>31</v>
      </c>
      <c r="L2625" t="s">
        <v>32</v>
      </c>
      <c r="M2625" t="s">
        <v>33</v>
      </c>
      <c r="N2625" s="4">
        <v>2</v>
      </c>
      <c r="O2625" s="4">
        <v>464</v>
      </c>
      <c r="P2625" t="s">
        <v>9171</v>
      </c>
      <c r="Q2625" t="s">
        <v>8984</v>
      </c>
      <c r="R2625" t="s">
        <v>8985</v>
      </c>
      <c r="S2625" t="s">
        <v>6751</v>
      </c>
      <c r="T2625" t="s">
        <v>35</v>
      </c>
      <c r="U2625" t="s">
        <v>36</v>
      </c>
      <c r="V2625">
        <v>42893579</v>
      </c>
      <c r="W2625">
        <v>2016</v>
      </c>
      <c r="X2625" t="s">
        <v>180</v>
      </c>
      <c r="Y2625" t="s">
        <v>38</v>
      </c>
      <c r="Z2625" t="s">
        <v>172</v>
      </c>
      <c r="AA2625" t="s">
        <v>40</v>
      </c>
      <c r="AB2625" t="s">
        <v>40</v>
      </c>
    </row>
    <row r="2626" spans="1:28" x14ac:dyDescent="0.35">
      <c r="A2626" s="16" t="s">
        <v>6337</v>
      </c>
      <c r="B2626" s="16" t="s">
        <v>12654</v>
      </c>
      <c r="C2626" s="16" t="s">
        <v>6354</v>
      </c>
      <c r="D2626" s="17">
        <v>152471101</v>
      </c>
      <c r="E2626" s="16" t="s">
        <v>43</v>
      </c>
      <c r="G2626" s="16">
        <v>42712</v>
      </c>
      <c r="H2626" s="18">
        <v>2204</v>
      </c>
      <c r="I2626" s="16">
        <v>1597406</v>
      </c>
      <c r="J2626" s="19">
        <v>948</v>
      </c>
      <c r="K2626" s="16" t="s">
        <v>31</v>
      </c>
      <c r="L2626" s="16" t="s">
        <v>32</v>
      </c>
      <c r="M2626" s="16" t="s">
        <v>33</v>
      </c>
      <c r="N2626" s="19">
        <v>17</v>
      </c>
      <c r="O2626" s="19">
        <v>16116</v>
      </c>
      <c r="P2626" s="16" t="s">
        <v>8994</v>
      </c>
      <c r="Q2626" s="16" t="s">
        <v>8984</v>
      </c>
      <c r="R2626" s="16" t="s">
        <v>8985</v>
      </c>
      <c r="S2626" s="16" t="s">
        <v>6750</v>
      </c>
      <c r="T2626" s="16" t="s">
        <v>35</v>
      </c>
      <c r="U2626" s="16" t="s">
        <v>36</v>
      </c>
      <c r="V2626" s="16">
        <v>31288452</v>
      </c>
      <c r="W2626" s="16">
        <v>2016</v>
      </c>
      <c r="X2626" s="16" t="s">
        <v>180</v>
      </c>
      <c r="Y2626" s="16" t="s">
        <v>38</v>
      </c>
      <c r="Z2626" s="16" t="s">
        <v>172</v>
      </c>
      <c r="AA2626" s="16" t="s">
        <v>40</v>
      </c>
      <c r="AB2626" s="16" t="s">
        <v>40</v>
      </c>
    </row>
    <row r="2627" spans="1:28" x14ac:dyDescent="0.35">
      <c r="A2627" t="s">
        <v>6337</v>
      </c>
      <c r="B2627" t="s">
        <v>12654</v>
      </c>
      <c r="C2627" t="s">
        <v>6469</v>
      </c>
      <c r="D2627" s="1">
        <v>152101101</v>
      </c>
      <c r="E2627" t="s">
        <v>30</v>
      </c>
      <c r="G2627">
        <v>42706</v>
      </c>
      <c r="H2627" s="3">
        <v>721</v>
      </c>
      <c r="I2627">
        <v>1593318</v>
      </c>
      <c r="J2627" s="4">
        <v>1935</v>
      </c>
      <c r="K2627" t="s">
        <v>31</v>
      </c>
      <c r="L2627" t="s">
        <v>32</v>
      </c>
      <c r="M2627" t="s">
        <v>33</v>
      </c>
      <c r="N2627" s="4">
        <v>603</v>
      </c>
      <c r="O2627" s="4">
        <v>138434</v>
      </c>
      <c r="P2627" t="s">
        <v>9174</v>
      </c>
      <c r="Q2627" t="s">
        <v>8984</v>
      </c>
      <c r="R2627" t="s">
        <v>8985</v>
      </c>
      <c r="S2627" t="s">
        <v>6749</v>
      </c>
      <c r="T2627" t="s">
        <v>35</v>
      </c>
      <c r="U2627" t="s">
        <v>36</v>
      </c>
      <c r="V2627">
        <v>31286856</v>
      </c>
      <c r="W2627">
        <v>2016</v>
      </c>
      <c r="X2627" t="s">
        <v>180</v>
      </c>
      <c r="Y2627" t="s">
        <v>38</v>
      </c>
      <c r="Z2627" t="s">
        <v>51</v>
      </c>
      <c r="AA2627" t="s">
        <v>40</v>
      </c>
      <c r="AB2627" t="s">
        <v>40</v>
      </c>
    </row>
    <row r="2628" spans="1:28" x14ac:dyDescent="0.35">
      <c r="A2628" s="16" t="s">
        <v>7410</v>
      </c>
      <c r="B2628" s="16" t="s">
        <v>12653</v>
      </c>
      <c r="C2628" s="16" t="s">
        <v>7489</v>
      </c>
      <c r="D2628" s="17">
        <v>42721104</v>
      </c>
      <c r="E2628" s="16" t="s">
        <v>53</v>
      </c>
      <c r="G2628" s="16">
        <v>42725</v>
      </c>
      <c r="H2628" s="18">
        <v>1810</v>
      </c>
      <c r="I2628" s="16">
        <v>1608745</v>
      </c>
      <c r="J2628" s="19">
        <v>478</v>
      </c>
      <c r="K2628" s="16" t="s">
        <v>31</v>
      </c>
      <c r="L2628" s="16" t="s">
        <v>32</v>
      </c>
      <c r="M2628" s="16" t="s">
        <v>33</v>
      </c>
      <c r="N2628" s="19">
        <v>35</v>
      </c>
      <c r="O2628" s="19">
        <v>14499</v>
      </c>
      <c r="P2628" s="16" t="s">
        <v>8987</v>
      </c>
      <c r="Q2628" s="16" t="s">
        <v>8984</v>
      </c>
      <c r="R2628" s="16" t="s">
        <v>8985</v>
      </c>
      <c r="S2628" s="16" t="s">
        <v>7767</v>
      </c>
      <c r="T2628" s="16" t="s">
        <v>35</v>
      </c>
      <c r="U2628" s="16" t="s">
        <v>36</v>
      </c>
      <c r="V2628" s="16">
        <v>31291155</v>
      </c>
      <c r="W2628" s="16">
        <v>2016</v>
      </c>
      <c r="X2628" s="16" t="s">
        <v>180</v>
      </c>
      <c r="Y2628" s="16" t="s">
        <v>38</v>
      </c>
      <c r="Z2628" s="16" t="s">
        <v>39</v>
      </c>
      <c r="AA2628" s="16" t="s">
        <v>40</v>
      </c>
      <c r="AB2628" s="16" t="s">
        <v>40</v>
      </c>
    </row>
    <row r="2629" spans="1:28" x14ac:dyDescent="0.35">
      <c r="A2629" t="s">
        <v>7410</v>
      </c>
      <c r="B2629" t="s">
        <v>12654</v>
      </c>
      <c r="C2629" t="s">
        <v>7539</v>
      </c>
      <c r="D2629" s="1">
        <v>43071101</v>
      </c>
      <c r="E2629" t="s">
        <v>43</v>
      </c>
      <c r="G2629">
        <v>42719</v>
      </c>
      <c r="H2629" s="3">
        <v>951</v>
      </c>
      <c r="I2629">
        <v>1602551</v>
      </c>
      <c r="J2629" s="4">
        <v>514</v>
      </c>
      <c r="K2629" t="s">
        <v>31</v>
      </c>
      <c r="L2629" t="s">
        <v>32</v>
      </c>
      <c r="M2629" t="s">
        <v>33</v>
      </c>
      <c r="N2629" s="4">
        <v>4</v>
      </c>
      <c r="O2629" s="4">
        <v>2056</v>
      </c>
      <c r="P2629" t="s">
        <v>9171</v>
      </c>
      <c r="Q2629" t="s">
        <v>8984</v>
      </c>
      <c r="R2629" t="s">
        <v>8985</v>
      </c>
      <c r="S2629" t="s">
        <v>7763</v>
      </c>
      <c r="T2629" t="s">
        <v>35</v>
      </c>
      <c r="U2629" t="s">
        <v>36</v>
      </c>
      <c r="V2629">
        <v>0</v>
      </c>
      <c r="W2629">
        <v>2016</v>
      </c>
      <c r="X2629" t="s">
        <v>180</v>
      </c>
      <c r="Y2629" t="s">
        <v>38</v>
      </c>
      <c r="Z2629" t="s">
        <v>39</v>
      </c>
      <c r="AA2629" t="s">
        <v>40</v>
      </c>
      <c r="AB2629" t="s">
        <v>40</v>
      </c>
    </row>
    <row r="2630" spans="1:28" x14ac:dyDescent="0.35">
      <c r="A2630" s="16" t="s">
        <v>7410</v>
      </c>
      <c r="B2630" s="16" t="s">
        <v>12654</v>
      </c>
      <c r="C2630" s="16" t="s">
        <v>7426</v>
      </c>
      <c r="D2630" s="17">
        <v>42571102</v>
      </c>
      <c r="E2630" s="16" t="s">
        <v>43</v>
      </c>
      <c r="G2630" s="16">
        <v>42719</v>
      </c>
      <c r="H2630" s="18">
        <v>451</v>
      </c>
      <c r="I2630" s="16">
        <v>1602263</v>
      </c>
      <c r="J2630" s="19">
        <v>452</v>
      </c>
      <c r="K2630" s="16" t="s">
        <v>31</v>
      </c>
      <c r="L2630" s="16" t="s">
        <v>32</v>
      </c>
      <c r="M2630" s="16" t="s">
        <v>33</v>
      </c>
      <c r="N2630" s="19">
        <v>9</v>
      </c>
      <c r="O2630" s="19">
        <v>4068</v>
      </c>
      <c r="P2630" s="16" t="s">
        <v>8987</v>
      </c>
      <c r="Q2630" s="16" t="s">
        <v>8984</v>
      </c>
      <c r="R2630" s="16" t="s">
        <v>8985</v>
      </c>
      <c r="S2630" s="16" t="s">
        <v>7764</v>
      </c>
      <c r="T2630" s="16" t="s">
        <v>35</v>
      </c>
      <c r="U2630" s="16" t="s">
        <v>36</v>
      </c>
      <c r="V2630" s="16">
        <v>42900166</v>
      </c>
      <c r="W2630" s="16">
        <v>2016</v>
      </c>
      <c r="X2630" s="16" t="s">
        <v>180</v>
      </c>
      <c r="Y2630" s="16" t="s">
        <v>38</v>
      </c>
      <c r="Z2630" s="16" t="s">
        <v>64</v>
      </c>
      <c r="AA2630" s="16" t="s">
        <v>40</v>
      </c>
      <c r="AB2630" s="16" t="s">
        <v>40</v>
      </c>
    </row>
    <row r="2631" spans="1:28" x14ac:dyDescent="0.35">
      <c r="A2631" t="s">
        <v>7410</v>
      </c>
      <c r="B2631" t="s">
        <v>12654</v>
      </c>
      <c r="C2631" t="s">
        <v>7411</v>
      </c>
      <c r="D2631" s="1">
        <v>42811112</v>
      </c>
      <c r="E2631" t="s">
        <v>43</v>
      </c>
      <c r="G2631">
        <v>42719</v>
      </c>
      <c r="H2631" s="3">
        <v>553</v>
      </c>
      <c r="I2631">
        <v>1602283</v>
      </c>
      <c r="J2631" s="4">
        <v>497</v>
      </c>
      <c r="K2631" t="s">
        <v>31</v>
      </c>
      <c r="L2631" t="s">
        <v>32</v>
      </c>
      <c r="M2631" t="s">
        <v>33</v>
      </c>
      <c r="N2631" s="4">
        <v>52</v>
      </c>
      <c r="O2631" s="4">
        <v>25844</v>
      </c>
      <c r="P2631" t="s">
        <v>8987</v>
      </c>
      <c r="Q2631" t="s">
        <v>8984</v>
      </c>
      <c r="R2631" t="s">
        <v>8985</v>
      </c>
      <c r="S2631" t="s">
        <v>7766</v>
      </c>
      <c r="T2631" t="s">
        <v>35</v>
      </c>
      <c r="U2631" t="s">
        <v>36</v>
      </c>
      <c r="V2631">
        <v>0</v>
      </c>
      <c r="W2631">
        <v>2016</v>
      </c>
      <c r="X2631" t="s">
        <v>180</v>
      </c>
      <c r="Y2631" t="s">
        <v>38</v>
      </c>
      <c r="Z2631" t="s">
        <v>39</v>
      </c>
      <c r="AA2631" t="s">
        <v>40</v>
      </c>
      <c r="AB2631" t="s">
        <v>40</v>
      </c>
    </row>
    <row r="2632" spans="1:28" x14ac:dyDescent="0.35">
      <c r="A2632" s="16" t="s">
        <v>7410</v>
      </c>
      <c r="B2632" s="16" t="s">
        <v>12654</v>
      </c>
      <c r="C2632" s="16" t="s">
        <v>7420</v>
      </c>
      <c r="D2632" s="17">
        <v>42091102</v>
      </c>
      <c r="E2632" s="16" t="s">
        <v>43</v>
      </c>
      <c r="G2632" s="16">
        <v>42711</v>
      </c>
      <c r="H2632" s="18">
        <v>1352</v>
      </c>
      <c r="I2632" s="16">
        <v>1596214</v>
      </c>
      <c r="J2632" s="19">
        <v>868</v>
      </c>
      <c r="K2632" s="16" t="s">
        <v>31</v>
      </c>
      <c r="L2632" s="16" t="s">
        <v>32</v>
      </c>
      <c r="M2632" s="16" t="s">
        <v>33</v>
      </c>
      <c r="N2632" s="19">
        <v>30</v>
      </c>
      <c r="O2632" s="19">
        <v>26040</v>
      </c>
      <c r="P2632" s="16" t="s">
        <v>9004</v>
      </c>
      <c r="Q2632" s="16" t="s">
        <v>8984</v>
      </c>
      <c r="R2632" s="16" t="s">
        <v>8985</v>
      </c>
      <c r="S2632" s="16" t="s">
        <v>7761</v>
      </c>
      <c r="T2632" s="16" t="s">
        <v>35</v>
      </c>
      <c r="U2632" s="16" t="s">
        <v>36</v>
      </c>
      <c r="V2632" s="16">
        <v>42892644</v>
      </c>
      <c r="W2632" s="16">
        <v>2016</v>
      </c>
      <c r="X2632" s="16" t="s">
        <v>180</v>
      </c>
      <c r="Y2632" s="16" t="s">
        <v>38</v>
      </c>
      <c r="Z2632" s="16" t="s">
        <v>64</v>
      </c>
      <c r="AA2632" s="16" t="s">
        <v>40</v>
      </c>
      <c r="AB2632" s="16" t="s">
        <v>40</v>
      </c>
    </row>
    <row r="2633" spans="1:28" x14ac:dyDescent="0.35">
      <c r="A2633" t="s">
        <v>7410</v>
      </c>
      <c r="B2633" t="s">
        <v>12654</v>
      </c>
      <c r="C2633" t="s">
        <v>7423</v>
      </c>
      <c r="D2633" s="1">
        <v>42811111</v>
      </c>
      <c r="E2633" t="s">
        <v>30</v>
      </c>
      <c r="G2633">
        <v>42719</v>
      </c>
      <c r="H2633" s="3">
        <v>1421</v>
      </c>
      <c r="I2633">
        <v>1602882</v>
      </c>
      <c r="J2633" s="4">
        <v>999</v>
      </c>
      <c r="K2633" t="s">
        <v>31</v>
      </c>
      <c r="L2633" t="s">
        <v>32</v>
      </c>
      <c r="M2633" t="s">
        <v>33</v>
      </c>
      <c r="N2633" s="4">
        <v>282</v>
      </c>
      <c r="O2633" s="4">
        <v>95526</v>
      </c>
      <c r="P2633" t="s">
        <v>8999</v>
      </c>
      <c r="Q2633" t="s">
        <v>57</v>
      </c>
      <c r="R2633" t="s">
        <v>8985</v>
      </c>
      <c r="S2633" t="s">
        <v>7765</v>
      </c>
      <c r="T2633" t="s">
        <v>35</v>
      </c>
      <c r="U2633" t="s">
        <v>36</v>
      </c>
      <c r="V2633">
        <v>0</v>
      </c>
      <c r="W2633">
        <v>2016</v>
      </c>
      <c r="X2633" t="s">
        <v>180</v>
      </c>
      <c r="Y2633" t="s">
        <v>38</v>
      </c>
      <c r="Z2633" t="s">
        <v>64</v>
      </c>
      <c r="AA2633" t="s">
        <v>40</v>
      </c>
      <c r="AB2633" t="s">
        <v>40</v>
      </c>
    </row>
    <row r="2634" spans="1:28" x14ac:dyDescent="0.35">
      <c r="A2634" s="16" t="s">
        <v>7410</v>
      </c>
      <c r="B2634" s="16" t="s">
        <v>12654</v>
      </c>
      <c r="C2634" s="16" t="s">
        <v>7445</v>
      </c>
      <c r="D2634" s="17">
        <v>43321103</v>
      </c>
      <c r="E2634" s="16" t="s">
        <v>448</v>
      </c>
      <c r="G2634" s="16">
        <v>42706</v>
      </c>
      <c r="H2634" s="18">
        <v>1044</v>
      </c>
      <c r="I2634" s="16">
        <v>1593509</v>
      </c>
      <c r="J2634" s="19">
        <v>396</v>
      </c>
      <c r="K2634" s="16" t="s">
        <v>31</v>
      </c>
      <c r="L2634" s="16" t="s">
        <v>66</v>
      </c>
      <c r="M2634" s="16" t="s">
        <v>415</v>
      </c>
      <c r="N2634" s="19">
        <v>14</v>
      </c>
      <c r="O2634" s="19">
        <v>5544</v>
      </c>
      <c r="P2634" s="16" t="s">
        <v>8987</v>
      </c>
      <c r="Q2634" s="16" t="s">
        <v>8984</v>
      </c>
      <c r="R2634" s="16" t="s">
        <v>8985</v>
      </c>
      <c r="S2634" s="16" t="s">
        <v>7760</v>
      </c>
      <c r="T2634" s="16" t="s">
        <v>35</v>
      </c>
      <c r="U2634" s="16" t="s">
        <v>36</v>
      </c>
      <c r="V2634" s="16">
        <v>42888586</v>
      </c>
      <c r="W2634" s="16">
        <v>2016</v>
      </c>
      <c r="X2634" s="16" t="s">
        <v>180</v>
      </c>
      <c r="Y2634" s="16" t="s">
        <v>38</v>
      </c>
      <c r="Z2634" s="16" t="s">
        <v>39</v>
      </c>
      <c r="AA2634" s="16" t="s">
        <v>40</v>
      </c>
      <c r="AB2634" s="16" t="s">
        <v>38</v>
      </c>
    </row>
    <row r="2635" spans="1:28" x14ac:dyDescent="0.35">
      <c r="A2635" t="s">
        <v>7410</v>
      </c>
      <c r="B2635" t="s">
        <v>12654</v>
      </c>
      <c r="C2635" t="s">
        <v>7445</v>
      </c>
      <c r="D2635" s="1">
        <v>43321103</v>
      </c>
      <c r="E2635" t="s">
        <v>30</v>
      </c>
      <c r="G2635">
        <v>42706</v>
      </c>
      <c r="H2635" s="3">
        <v>156</v>
      </c>
      <c r="I2635">
        <v>1593130</v>
      </c>
      <c r="J2635" s="4">
        <v>455</v>
      </c>
      <c r="K2635" t="s">
        <v>31</v>
      </c>
      <c r="L2635" t="s">
        <v>32</v>
      </c>
      <c r="M2635" t="s">
        <v>33</v>
      </c>
      <c r="N2635" s="4">
        <v>16</v>
      </c>
      <c r="O2635" s="4">
        <v>7280</v>
      </c>
      <c r="P2635" t="s">
        <v>8987</v>
      </c>
      <c r="Q2635" t="s">
        <v>8984</v>
      </c>
      <c r="R2635" t="s">
        <v>8985</v>
      </c>
      <c r="S2635" t="s">
        <v>7759</v>
      </c>
      <c r="T2635" t="s">
        <v>35</v>
      </c>
      <c r="U2635" t="s">
        <v>36</v>
      </c>
      <c r="V2635">
        <v>42887893</v>
      </c>
      <c r="W2635">
        <v>2016</v>
      </c>
      <c r="X2635" t="s">
        <v>180</v>
      </c>
      <c r="Y2635" t="s">
        <v>38</v>
      </c>
      <c r="Z2635" t="s">
        <v>39</v>
      </c>
      <c r="AA2635" t="s">
        <v>40</v>
      </c>
      <c r="AB2635" t="s">
        <v>40</v>
      </c>
    </row>
    <row r="2636" spans="1:28" x14ac:dyDescent="0.35">
      <c r="A2636" s="16" t="s">
        <v>7410</v>
      </c>
      <c r="B2636" s="16" t="s">
        <v>12654</v>
      </c>
      <c r="C2636" s="16" t="s">
        <v>7437</v>
      </c>
      <c r="D2636" s="17">
        <v>42751113</v>
      </c>
      <c r="E2636" s="16" t="s">
        <v>43</v>
      </c>
      <c r="G2636" s="16">
        <v>42718</v>
      </c>
      <c r="H2636" s="18">
        <v>1508</v>
      </c>
      <c r="I2636" s="16">
        <v>1602050</v>
      </c>
      <c r="J2636" s="19">
        <v>612</v>
      </c>
      <c r="K2636" s="16" t="s">
        <v>31</v>
      </c>
      <c r="L2636" s="16" t="s">
        <v>32</v>
      </c>
      <c r="M2636" s="16" t="s">
        <v>33</v>
      </c>
      <c r="N2636" s="19">
        <v>15</v>
      </c>
      <c r="O2636" s="19">
        <v>9180</v>
      </c>
      <c r="P2636" s="16" t="s">
        <v>9004</v>
      </c>
      <c r="Q2636" s="16" t="s">
        <v>8984</v>
      </c>
      <c r="R2636" s="16" t="s">
        <v>8985</v>
      </c>
      <c r="S2636" s="16" t="s">
        <v>7762</v>
      </c>
      <c r="T2636" s="16" t="s">
        <v>35</v>
      </c>
      <c r="U2636" s="16" t="s">
        <v>36</v>
      </c>
      <c r="V2636" s="16">
        <v>42899872</v>
      </c>
      <c r="W2636" s="16">
        <v>2016</v>
      </c>
      <c r="X2636" s="16" t="s">
        <v>180</v>
      </c>
      <c r="Y2636" s="16" t="s">
        <v>38</v>
      </c>
      <c r="Z2636" s="16" t="s">
        <v>64</v>
      </c>
      <c r="AA2636" s="16" t="s">
        <v>40</v>
      </c>
      <c r="AB2636" s="16" t="s">
        <v>40</v>
      </c>
    </row>
    <row r="2637" spans="1:28" x14ac:dyDescent="0.35">
      <c r="A2637" t="s">
        <v>8258</v>
      </c>
      <c r="B2637" t="s">
        <v>12653</v>
      </c>
      <c r="C2637" t="s">
        <v>8273</v>
      </c>
      <c r="D2637" s="1">
        <v>162161101</v>
      </c>
      <c r="E2637" t="s">
        <v>43</v>
      </c>
      <c r="G2637">
        <v>42727</v>
      </c>
      <c r="H2637" s="3">
        <v>1401</v>
      </c>
      <c r="I2637">
        <v>1609833</v>
      </c>
      <c r="J2637" s="4">
        <v>674</v>
      </c>
      <c r="K2637" t="s">
        <v>31</v>
      </c>
      <c r="L2637" t="s">
        <v>32</v>
      </c>
      <c r="M2637" t="s">
        <v>33</v>
      </c>
      <c r="N2637" s="4">
        <v>55</v>
      </c>
      <c r="O2637" s="4">
        <v>21194</v>
      </c>
      <c r="P2637" t="s">
        <v>8992</v>
      </c>
      <c r="Q2637" t="s">
        <v>8984</v>
      </c>
      <c r="R2637" t="s">
        <v>8985</v>
      </c>
      <c r="S2637" t="s">
        <v>8396</v>
      </c>
      <c r="T2637" t="s">
        <v>35</v>
      </c>
      <c r="U2637" t="s">
        <v>36</v>
      </c>
      <c r="V2637">
        <v>0</v>
      </c>
      <c r="W2637">
        <v>2016</v>
      </c>
      <c r="X2637" t="s">
        <v>180</v>
      </c>
      <c r="Y2637" t="s">
        <v>38</v>
      </c>
      <c r="Z2637" t="s">
        <v>64</v>
      </c>
      <c r="AA2637" t="s">
        <v>40</v>
      </c>
      <c r="AB2637" t="s">
        <v>40</v>
      </c>
    </row>
    <row r="2638" spans="1:28" x14ac:dyDescent="0.35">
      <c r="A2638" s="16" t="s">
        <v>8579</v>
      </c>
      <c r="B2638" s="16" t="s">
        <v>12654</v>
      </c>
      <c r="C2638" s="16" t="s">
        <v>12855</v>
      </c>
      <c r="D2638" s="17">
        <v>252531103</v>
      </c>
      <c r="E2638" s="16" t="s">
        <v>43</v>
      </c>
      <c r="G2638" s="16">
        <v>42706</v>
      </c>
      <c r="H2638" s="18">
        <v>653</v>
      </c>
      <c r="I2638" s="16">
        <v>1593180</v>
      </c>
      <c r="J2638" s="19">
        <v>127</v>
      </c>
      <c r="K2638" s="16" t="s">
        <v>31</v>
      </c>
      <c r="L2638" s="16" t="s">
        <v>32</v>
      </c>
      <c r="M2638" s="16" t="s">
        <v>33</v>
      </c>
      <c r="N2638" s="19">
        <v>180</v>
      </c>
      <c r="O2638" s="19">
        <v>22860</v>
      </c>
      <c r="P2638" s="16" t="s">
        <v>13119</v>
      </c>
      <c r="Q2638" s="16" t="s">
        <v>8984</v>
      </c>
      <c r="R2638" s="16" t="s">
        <v>8985</v>
      </c>
      <c r="S2638" s="16" t="s">
        <v>8757</v>
      </c>
      <c r="T2638" s="16" t="s">
        <v>35</v>
      </c>
      <c r="U2638" s="16" t="s">
        <v>36</v>
      </c>
      <c r="V2638" s="16">
        <v>0</v>
      </c>
      <c r="W2638" s="16">
        <v>2016</v>
      </c>
      <c r="X2638" s="16" t="s">
        <v>180</v>
      </c>
      <c r="Y2638" s="16" t="s">
        <v>38</v>
      </c>
      <c r="Z2638" s="16" t="s">
        <v>39</v>
      </c>
      <c r="AA2638" s="16" t="s">
        <v>40</v>
      </c>
      <c r="AB2638" s="16" t="s">
        <v>40</v>
      </c>
    </row>
    <row r="2639" spans="1:28" x14ac:dyDescent="0.35">
      <c r="A2639" t="s">
        <v>8579</v>
      </c>
      <c r="B2639" t="s">
        <v>12654</v>
      </c>
      <c r="C2639" t="s">
        <v>8664</v>
      </c>
      <c r="D2639" s="1">
        <v>163661702</v>
      </c>
      <c r="E2639" t="s">
        <v>43</v>
      </c>
      <c r="G2639">
        <v>42714</v>
      </c>
      <c r="H2639" s="3">
        <v>2131</v>
      </c>
      <c r="I2639">
        <v>1599495</v>
      </c>
      <c r="J2639" s="4">
        <v>947</v>
      </c>
      <c r="K2639" t="s">
        <v>31</v>
      </c>
      <c r="L2639" t="s">
        <v>32</v>
      </c>
      <c r="M2639" t="s">
        <v>33</v>
      </c>
      <c r="N2639" s="4">
        <v>62</v>
      </c>
      <c r="O2639" s="4">
        <v>24536</v>
      </c>
      <c r="P2639" t="s">
        <v>9171</v>
      </c>
      <c r="Q2639" t="s">
        <v>57</v>
      </c>
      <c r="R2639" t="s">
        <v>8985</v>
      </c>
      <c r="S2639" t="s">
        <v>8758</v>
      </c>
      <c r="T2639" t="s">
        <v>35</v>
      </c>
      <c r="U2639" t="s">
        <v>36</v>
      </c>
      <c r="V2639">
        <v>0</v>
      </c>
      <c r="W2639">
        <v>2016</v>
      </c>
      <c r="X2639" t="s">
        <v>180</v>
      </c>
      <c r="Y2639" t="s">
        <v>38</v>
      </c>
      <c r="Z2639" t="s">
        <v>64</v>
      </c>
      <c r="AA2639" t="s">
        <v>40</v>
      </c>
      <c r="AB2639" t="s">
        <v>40</v>
      </c>
    </row>
    <row r="2640" spans="1:28" x14ac:dyDescent="0.35">
      <c r="A2640" s="16" t="s">
        <v>28</v>
      </c>
      <c r="B2640" s="16" t="s">
        <v>12653</v>
      </c>
      <c r="C2640" s="16" t="s">
        <v>74</v>
      </c>
      <c r="D2640" s="17">
        <v>182941101</v>
      </c>
      <c r="E2640" s="16" t="s">
        <v>53</v>
      </c>
      <c r="G2640" s="16">
        <v>42401</v>
      </c>
      <c r="H2640" s="18">
        <v>456</v>
      </c>
      <c r="I2640" s="16">
        <v>1395956</v>
      </c>
      <c r="J2640" s="19">
        <v>658</v>
      </c>
      <c r="K2640" s="16" t="s">
        <v>31</v>
      </c>
      <c r="L2640" s="16" t="s">
        <v>32</v>
      </c>
      <c r="M2640" s="16" t="s">
        <v>33</v>
      </c>
      <c r="N2640" s="19">
        <v>18</v>
      </c>
      <c r="O2640" s="19">
        <v>10956</v>
      </c>
      <c r="P2640" s="16" t="s">
        <v>8987</v>
      </c>
      <c r="Q2640" s="16" t="s">
        <v>8984</v>
      </c>
      <c r="R2640" s="16" t="s">
        <v>8985</v>
      </c>
      <c r="S2640" s="16" t="s">
        <v>568</v>
      </c>
      <c r="T2640" s="16" t="s">
        <v>35</v>
      </c>
      <c r="U2640" s="16" t="s">
        <v>36</v>
      </c>
      <c r="V2640" s="16">
        <v>0</v>
      </c>
      <c r="W2640" s="16">
        <v>2016</v>
      </c>
      <c r="X2640" s="16" t="s">
        <v>63</v>
      </c>
      <c r="Y2640" s="16" t="s">
        <v>38</v>
      </c>
      <c r="Z2640" s="16" t="s">
        <v>39</v>
      </c>
      <c r="AA2640" s="16" t="s">
        <v>40</v>
      </c>
      <c r="AB2640" s="16" t="s">
        <v>40</v>
      </c>
    </row>
    <row r="2641" spans="1:28" x14ac:dyDescent="0.35">
      <c r="A2641" t="s">
        <v>28</v>
      </c>
      <c r="B2641" t="s">
        <v>12653</v>
      </c>
      <c r="C2641" t="s">
        <v>215</v>
      </c>
      <c r="D2641" s="1">
        <v>182852201</v>
      </c>
      <c r="E2641" t="s">
        <v>43</v>
      </c>
      <c r="G2641">
        <v>42401</v>
      </c>
      <c r="H2641" s="3">
        <v>48</v>
      </c>
      <c r="I2641">
        <v>1395946</v>
      </c>
      <c r="J2641" s="4">
        <v>197</v>
      </c>
      <c r="K2641" t="s">
        <v>31</v>
      </c>
      <c r="L2641" t="s">
        <v>32</v>
      </c>
      <c r="M2641" t="s">
        <v>83</v>
      </c>
      <c r="N2641" s="4">
        <v>6</v>
      </c>
      <c r="O2641" s="4">
        <v>1182</v>
      </c>
      <c r="P2641" t="s">
        <v>9029</v>
      </c>
      <c r="Q2641" t="s">
        <v>8984</v>
      </c>
      <c r="R2641" t="s">
        <v>8985</v>
      </c>
      <c r="S2641" t="s">
        <v>570</v>
      </c>
      <c r="T2641" t="s">
        <v>35</v>
      </c>
      <c r="U2641" t="s">
        <v>36</v>
      </c>
      <c r="V2641">
        <v>0</v>
      </c>
      <c r="W2641">
        <v>2016</v>
      </c>
      <c r="X2641" t="s">
        <v>63</v>
      </c>
      <c r="Y2641" t="s">
        <v>38</v>
      </c>
      <c r="Z2641" t="s">
        <v>39</v>
      </c>
      <c r="AA2641" t="s">
        <v>40</v>
      </c>
      <c r="AB2641" t="s">
        <v>38</v>
      </c>
    </row>
    <row r="2642" spans="1:28" x14ac:dyDescent="0.35">
      <c r="A2642" s="16" t="s">
        <v>28</v>
      </c>
      <c r="B2642" s="16" t="s">
        <v>12653</v>
      </c>
      <c r="C2642" s="16" t="s">
        <v>12856</v>
      </c>
      <c r="D2642" s="17">
        <v>182852201</v>
      </c>
      <c r="E2642" s="16" t="s">
        <v>448</v>
      </c>
      <c r="G2642" s="16">
        <v>42401</v>
      </c>
      <c r="H2642" s="18">
        <v>48</v>
      </c>
      <c r="I2642" s="16">
        <v>1395871</v>
      </c>
      <c r="J2642" s="19">
        <v>1002</v>
      </c>
      <c r="K2642" s="16" t="s">
        <v>31</v>
      </c>
      <c r="L2642" s="16" t="s">
        <v>32</v>
      </c>
      <c r="M2642" s="16" t="s">
        <v>33</v>
      </c>
      <c r="N2642" s="19">
        <v>3</v>
      </c>
      <c r="O2642" s="19">
        <v>3006</v>
      </c>
      <c r="P2642" s="16" t="s">
        <v>9029</v>
      </c>
      <c r="Q2642" s="16" t="s">
        <v>8984</v>
      </c>
      <c r="R2642" s="16" t="s">
        <v>8985</v>
      </c>
      <c r="S2642" s="16" t="s">
        <v>569</v>
      </c>
      <c r="T2642" s="16" t="s">
        <v>35</v>
      </c>
      <c r="U2642" s="16" t="s">
        <v>36</v>
      </c>
      <c r="V2642" s="16">
        <v>0</v>
      </c>
      <c r="W2642" s="16">
        <v>2016</v>
      </c>
      <c r="X2642" s="16" t="s">
        <v>63</v>
      </c>
      <c r="Y2642" s="16" t="s">
        <v>38</v>
      </c>
      <c r="Z2642" s="16" t="s">
        <v>88</v>
      </c>
      <c r="AA2642" s="16" t="s">
        <v>40</v>
      </c>
      <c r="AB2642" s="16" t="s">
        <v>38</v>
      </c>
    </row>
    <row r="2643" spans="1:28" x14ac:dyDescent="0.35">
      <c r="A2643" t="s">
        <v>28</v>
      </c>
      <c r="B2643" t="s">
        <v>12653</v>
      </c>
      <c r="C2643" t="s">
        <v>104</v>
      </c>
      <c r="D2643" s="1">
        <v>182222103</v>
      </c>
      <c r="E2643" t="s">
        <v>53</v>
      </c>
      <c r="G2643">
        <v>42419</v>
      </c>
      <c r="H2643" s="3">
        <v>916</v>
      </c>
      <c r="I2643">
        <v>1409124</v>
      </c>
      <c r="J2643" s="4">
        <v>266</v>
      </c>
      <c r="K2643" t="s">
        <v>31</v>
      </c>
      <c r="L2643" t="s">
        <v>32</v>
      </c>
      <c r="M2643" t="s">
        <v>33</v>
      </c>
      <c r="N2643" s="4">
        <v>412</v>
      </c>
      <c r="O2643" s="4">
        <v>18740</v>
      </c>
      <c r="P2643" t="s">
        <v>8983</v>
      </c>
      <c r="Q2643" t="s">
        <v>8984</v>
      </c>
      <c r="R2643" t="s">
        <v>47</v>
      </c>
      <c r="S2643" t="s">
        <v>576</v>
      </c>
      <c r="T2643" t="s">
        <v>35</v>
      </c>
      <c r="U2643" t="s">
        <v>36</v>
      </c>
      <c r="V2643">
        <v>42633888</v>
      </c>
      <c r="W2643">
        <v>2016</v>
      </c>
      <c r="X2643" t="s">
        <v>63</v>
      </c>
      <c r="Y2643" t="s">
        <v>38</v>
      </c>
      <c r="Z2643" t="s">
        <v>39</v>
      </c>
      <c r="AA2643" t="s">
        <v>40</v>
      </c>
      <c r="AB2643" t="s">
        <v>38</v>
      </c>
    </row>
    <row r="2644" spans="1:28" x14ac:dyDescent="0.35">
      <c r="A2644" s="16" t="s">
        <v>28</v>
      </c>
      <c r="B2644" s="16" t="s">
        <v>12653</v>
      </c>
      <c r="C2644" s="16" t="s">
        <v>104</v>
      </c>
      <c r="D2644" s="17">
        <v>182222103</v>
      </c>
      <c r="E2644" s="16" t="s">
        <v>43</v>
      </c>
      <c r="G2644" s="16">
        <v>42401</v>
      </c>
      <c r="H2644" s="18">
        <v>1426</v>
      </c>
      <c r="I2644" s="16">
        <v>1396571</v>
      </c>
      <c r="J2644" s="19">
        <v>446</v>
      </c>
      <c r="K2644" s="16" t="s">
        <v>31</v>
      </c>
      <c r="L2644" s="16" t="s">
        <v>32</v>
      </c>
      <c r="M2644" s="16" t="s">
        <v>33</v>
      </c>
      <c r="N2644" s="19">
        <v>42</v>
      </c>
      <c r="O2644" s="19">
        <v>18732</v>
      </c>
      <c r="P2644" s="16" t="s">
        <v>8987</v>
      </c>
      <c r="Q2644" s="16" t="s">
        <v>8984</v>
      </c>
      <c r="R2644" s="16" t="s">
        <v>8985</v>
      </c>
      <c r="S2644" s="16" t="s">
        <v>567</v>
      </c>
      <c r="T2644" s="16" t="s">
        <v>35</v>
      </c>
      <c r="U2644" s="16" t="s">
        <v>36</v>
      </c>
      <c r="V2644" s="16">
        <v>0</v>
      </c>
      <c r="W2644" s="16">
        <v>2016</v>
      </c>
      <c r="X2644" s="16" t="s">
        <v>63</v>
      </c>
      <c r="Y2644" s="16" t="s">
        <v>38</v>
      </c>
      <c r="Z2644" s="16" t="s">
        <v>64</v>
      </c>
      <c r="AA2644" s="16" t="s">
        <v>40</v>
      </c>
      <c r="AB2644" s="16" t="s">
        <v>40</v>
      </c>
    </row>
    <row r="2645" spans="1:28" x14ac:dyDescent="0.35">
      <c r="A2645" t="s">
        <v>28</v>
      </c>
      <c r="B2645" t="s">
        <v>12654</v>
      </c>
      <c r="C2645" t="s">
        <v>131</v>
      </c>
      <c r="D2645" s="1">
        <v>83192101</v>
      </c>
      <c r="E2645" t="s">
        <v>43</v>
      </c>
      <c r="G2645">
        <v>42418</v>
      </c>
      <c r="H2645" s="3">
        <v>727</v>
      </c>
      <c r="I2645">
        <v>1407955</v>
      </c>
      <c r="J2645" s="4">
        <v>700</v>
      </c>
      <c r="K2645" t="s">
        <v>31</v>
      </c>
      <c r="L2645" t="s">
        <v>32</v>
      </c>
      <c r="M2645" t="s">
        <v>83</v>
      </c>
      <c r="N2645" s="4">
        <v>25</v>
      </c>
      <c r="O2645" s="4">
        <v>17500</v>
      </c>
      <c r="P2645" t="s">
        <v>9013</v>
      </c>
      <c r="Q2645" t="s">
        <v>8984</v>
      </c>
      <c r="R2645" t="s">
        <v>8985</v>
      </c>
      <c r="S2645" t="s">
        <v>573</v>
      </c>
      <c r="T2645" t="s">
        <v>35</v>
      </c>
      <c r="U2645" t="s">
        <v>36</v>
      </c>
      <c r="V2645">
        <v>0</v>
      </c>
      <c r="W2645">
        <v>2016</v>
      </c>
      <c r="X2645" t="s">
        <v>63</v>
      </c>
      <c r="Y2645" t="s">
        <v>38</v>
      </c>
      <c r="Z2645" t="s">
        <v>64</v>
      </c>
      <c r="AA2645" t="s">
        <v>40</v>
      </c>
      <c r="AB2645" t="s">
        <v>40</v>
      </c>
    </row>
    <row r="2646" spans="1:28" x14ac:dyDescent="0.35">
      <c r="A2646" s="16" t="s">
        <v>28</v>
      </c>
      <c r="B2646" s="16" t="s">
        <v>12654</v>
      </c>
      <c r="C2646" s="16" t="s">
        <v>12857</v>
      </c>
      <c r="D2646" s="17">
        <v>83252105</v>
      </c>
      <c r="E2646" s="16" t="s">
        <v>43</v>
      </c>
      <c r="G2646" s="16">
        <v>42418</v>
      </c>
      <c r="H2646" s="18">
        <v>450</v>
      </c>
      <c r="I2646" s="16">
        <v>1407739</v>
      </c>
      <c r="J2646" s="19">
        <v>778</v>
      </c>
      <c r="K2646" s="16" t="s">
        <v>31</v>
      </c>
      <c r="L2646" s="16" t="s">
        <v>32</v>
      </c>
      <c r="M2646" s="16" t="s">
        <v>33</v>
      </c>
      <c r="N2646" s="19">
        <v>200</v>
      </c>
      <c r="O2646" s="19">
        <v>58839</v>
      </c>
      <c r="P2646" s="16" t="s">
        <v>8990</v>
      </c>
      <c r="Q2646" s="16" t="s">
        <v>8984</v>
      </c>
      <c r="R2646" s="16" t="s">
        <v>8985</v>
      </c>
      <c r="S2646" s="16" t="s">
        <v>574</v>
      </c>
      <c r="T2646" s="16" t="s">
        <v>35</v>
      </c>
      <c r="U2646" s="16" t="s">
        <v>36</v>
      </c>
      <c r="V2646" s="16">
        <v>0</v>
      </c>
      <c r="W2646" s="16">
        <v>2016</v>
      </c>
      <c r="X2646" s="16" t="s">
        <v>63</v>
      </c>
      <c r="Y2646" s="16" t="s">
        <v>38</v>
      </c>
      <c r="Z2646" s="16" t="s">
        <v>39</v>
      </c>
      <c r="AA2646" s="16" t="s">
        <v>40</v>
      </c>
      <c r="AB2646" s="16" t="s">
        <v>40</v>
      </c>
    </row>
    <row r="2647" spans="1:28" x14ac:dyDescent="0.35">
      <c r="A2647" t="s">
        <v>28</v>
      </c>
      <c r="B2647" t="s">
        <v>12654</v>
      </c>
      <c r="C2647" t="s">
        <v>124</v>
      </c>
      <c r="D2647" s="1">
        <v>83252105</v>
      </c>
      <c r="E2647" t="s">
        <v>53</v>
      </c>
      <c r="G2647">
        <v>42422</v>
      </c>
      <c r="H2647" s="3">
        <v>1711</v>
      </c>
      <c r="I2647">
        <v>1410672</v>
      </c>
      <c r="J2647" s="4">
        <v>521</v>
      </c>
      <c r="K2647" t="s">
        <v>31</v>
      </c>
      <c r="L2647" t="s">
        <v>32</v>
      </c>
      <c r="M2647" t="s">
        <v>83</v>
      </c>
      <c r="N2647" s="4">
        <v>58</v>
      </c>
      <c r="O2647" s="4">
        <v>5024</v>
      </c>
      <c r="P2647" t="s">
        <v>8983</v>
      </c>
      <c r="Q2647" t="s">
        <v>79</v>
      </c>
      <c r="R2647" t="s">
        <v>8985</v>
      </c>
      <c r="S2647" t="s">
        <v>578</v>
      </c>
      <c r="T2647" t="s">
        <v>35</v>
      </c>
      <c r="U2647" t="s">
        <v>36</v>
      </c>
      <c r="V2647">
        <v>42638219</v>
      </c>
      <c r="W2647">
        <v>2016</v>
      </c>
      <c r="X2647" t="s">
        <v>63</v>
      </c>
      <c r="Y2647" t="s">
        <v>38</v>
      </c>
      <c r="Z2647" t="s">
        <v>39</v>
      </c>
      <c r="AA2647" t="s">
        <v>40</v>
      </c>
      <c r="AB2647" t="s">
        <v>38</v>
      </c>
    </row>
    <row r="2648" spans="1:28" x14ac:dyDescent="0.35">
      <c r="A2648" s="16" t="s">
        <v>28</v>
      </c>
      <c r="B2648" s="16" t="s">
        <v>12654</v>
      </c>
      <c r="C2648" s="16" t="s">
        <v>98</v>
      </c>
      <c r="D2648" s="17">
        <v>83692104</v>
      </c>
      <c r="E2648" s="16" t="s">
        <v>43</v>
      </c>
      <c r="G2648" s="16">
        <v>42418</v>
      </c>
      <c r="H2648" s="18">
        <v>42</v>
      </c>
      <c r="I2648" s="16">
        <v>1407656</v>
      </c>
      <c r="J2648" s="19">
        <v>860</v>
      </c>
      <c r="K2648" s="16" t="s">
        <v>31</v>
      </c>
      <c r="L2648" s="16" t="s">
        <v>32</v>
      </c>
      <c r="M2648" s="16" t="s">
        <v>102</v>
      </c>
      <c r="N2648" s="19">
        <v>31</v>
      </c>
      <c r="O2648" s="19">
        <v>25500</v>
      </c>
      <c r="P2648" s="16" t="s">
        <v>9171</v>
      </c>
      <c r="Q2648" s="16" t="s">
        <v>8984</v>
      </c>
      <c r="R2648" s="16" t="s">
        <v>8985</v>
      </c>
      <c r="S2648" s="16" t="s">
        <v>575</v>
      </c>
      <c r="T2648" s="16" t="s">
        <v>35</v>
      </c>
      <c r="U2648" s="16" t="s">
        <v>36</v>
      </c>
      <c r="V2648" s="16">
        <v>0</v>
      </c>
      <c r="W2648" s="16">
        <v>2016</v>
      </c>
      <c r="X2648" s="16" t="s">
        <v>63</v>
      </c>
      <c r="Y2648" s="16" t="s">
        <v>38</v>
      </c>
      <c r="Z2648" s="16" t="s">
        <v>39</v>
      </c>
      <c r="AA2648" s="16" t="s">
        <v>40</v>
      </c>
      <c r="AB2648" s="16" t="s">
        <v>40</v>
      </c>
    </row>
    <row r="2649" spans="1:28" x14ac:dyDescent="0.35">
      <c r="A2649" t="s">
        <v>28</v>
      </c>
      <c r="B2649" t="s">
        <v>12654</v>
      </c>
      <c r="C2649" t="s">
        <v>145</v>
      </c>
      <c r="D2649" s="1">
        <v>83692105</v>
      </c>
      <c r="E2649" t="s">
        <v>43</v>
      </c>
      <c r="G2649">
        <v>42429</v>
      </c>
      <c r="H2649" s="3">
        <v>2307</v>
      </c>
      <c r="I2649">
        <v>1413928</v>
      </c>
      <c r="J2649" s="4">
        <v>583</v>
      </c>
      <c r="K2649" t="s">
        <v>31</v>
      </c>
      <c r="L2649" t="s">
        <v>32</v>
      </c>
      <c r="M2649" t="s">
        <v>83</v>
      </c>
      <c r="N2649" s="4">
        <v>13</v>
      </c>
      <c r="O2649" s="4">
        <v>4029</v>
      </c>
      <c r="P2649" t="s">
        <v>8987</v>
      </c>
      <c r="Q2649" t="s">
        <v>8984</v>
      </c>
      <c r="R2649" t="s">
        <v>8985</v>
      </c>
      <c r="S2649" t="s">
        <v>581</v>
      </c>
      <c r="T2649" t="s">
        <v>35</v>
      </c>
      <c r="U2649" t="s">
        <v>36</v>
      </c>
      <c r="V2649">
        <v>42643054</v>
      </c>
      <c r="W2649">
        <v>2016</v>
      </c>
      <c r="X2649" t="s">
        <v>63</v>
      </c>
      <c r="Y2649" t="s">
        <v>38</v>
      </c>
      <c r="Z2649" t="s">
        <v>39</v>
      </c>
      <c r="AA2649" t="s">
        <v>40</v>
      </c>
      <c r="AB2649" t="s">
        <v>40</v>
      </c>
    </row>
    <row r="2650" spans="1:28" x14ac:dyDescent="0.35">
      <c r="A2650" s="16" t="s">
        <v>28</v>
      </c>
      <c r="B2650" s="16" t="s">
        <v>12654</v>
      </c>
      <c r="C2650" s="16" t="s">
        <v>129</v>
      </c>
      <c r="D2650" s="17">
        <v>83622105</v>
      </c>
      <c r="E2650" s="16" t="s">
        <v>43</v>
      </c>
      <c r="G2650" s="16">
        <v>42418</v>
      </c>
      <c r="H2650" s="18">
        <v>935</v>
      </c>
      <c r="I2650" s="16">
        <v>1408554</v>
      </c>
      <c r="J2650" s="19">
        <v>535</v>
      </c>
      <c r="K2650" s="16" t="s">
        <v>31</v>
      </c>
      <c r="L2650" s="16" t="s">
        <v>32</v>
      </c>
      <c r="M2650" s="16" t="s">
        <v>33</v>
      </c>
      <c r="N2650" s="19">
        <v>1</v>
      </c>
      <c r="O2650" s="19">
        <v>535</v>
      </c>
      <c r="P2650" s="16" t="s">
        <v>8987</v>
      </c>
      <c r="Q2650" s="16" t="s">
        <v>8984</v>
      </c>
      <c r="R2650" s="16" t="s">
        <v>8985</v>
      </c>
      <c r="S2650" s="16" t="s">
        <v>572</v>
      </c>
      <c r="T2650" s="16" t="s">
        <v>35</v>
      </c>
      <c r="U2650" s="16" t="s">
        <v>36</v>
      </c>
      <c r="V2650" s="16">
        <v>0</v>
      </c>
      <c r="W2650" s="16">
        <v>2016</v>
      </c>
      <c r="X2650" s="16" t="s">
        <v>63</v>
      </c>
      <c r="Y2650" s="16" t="s">
        <v>38</v>
      </c>
      <c r="Z2650" s="16" t="s">
        <v>39</v>
      </c>
      <c r="AA2650" s="16" t="s">
        <v>40</v>
      </c>
      <c r="AB2650" s="16" t="s">
        <v>40</v>
      </c>
    </row>
    <row r="2651" spans="1:28" x14ac:dyDescent="0.35">
      <c r="A2651" t="s">
        <v>28</v>
      </c>
      <c r="B2651" t="s">
        <v>12654</v>
      </c>
      <c r="C2651" t="s">
        <v>129</v>
      </c>
      <c r="D2651" s="1">
        <v>83622105</v>
      </c>
      <c r="E2651" t="s">
        <v>448</v>
      </c>
      <c r="G2651">
        <v>42401</v>
      </c>
      <c r="H2651" s="3">
        <v>1437</v>
      </c>
      <c r="I2651">
        <v>1396535</v>
      </c>
      <c r="J2651" s="4">
        <v>658</v>
      </c>
      <c r="K2651" t="s">
        <v>31</v>
      </c>
      <c r="L2651" t="s">
        <v>32</v>
      </c>
      <c r="M2651" t="s">
        <v>33</v>
      </c>
      <c r="N2651" s="4">
        <v>27</v>
      </c>
      <c r="O2651" s="4">
        <v>17766</v>
      </c>
      <c r="P2651" t="s">
        <v>8987</v>
      </c>
      <c r="Q2651" t="s">
        <v>8984</v>
      </c>
      <c r="R2651" t="s">
        <v>8985</v>
      </c>
      <c r="S2651" t="s">
        <v>566</v>
      </c>
      <c r="T2651" t="s">
        <v>35</v>
      </c>
      <c r="U2651" t="s">
        <v>36</v>
      </c>
      <c r="V2651">
        <v>0</v>
      </c>
      <c r="W2651">
        <v>2016</v>
      </c>
      <c r="X2651" t="s">
        <v>63</v>
      </c>
      <c r="Y2651" t="s">
        <v>38</v>
      </c>
      <c r="Z2651" t="s">
        <v>45</v>
      </c>
      <c r="AA2651" t="s">
        <v>40</v>
      </c>
      <c r="AB2651" t="s">
        <v>40</v>
      </c>
    </row>
    <row r="2652" spans="1:28" x14ac:dyDescent="0.35">
      <c r="A2652" s="16" t="s">
        <v>28</v>
      </c>
      <c r="B2652" s="16" t="s">
        <v>12654</v>
      </c>
      <c r="C2652" s="16" t="s">
        <v>129</v>
      </c>
      <c r="D2652" s="17">
        <v>83622105</v>
      </c>
      <c r="E2652" s="16" t="s">
        <v>448</v>
      </c>
      <c r="G2652" s="16">
        <v>42425</v>
      </c>
      <c r="H2652" s="18">
        <v>2039</v>
      </c>
      <c r="I2652" s="16">
        <v>1412374</v>
      </c>
      <c r="J2652" s="19">
        <v>521</v>
      </c>
      <c r="K2652" s="16" t="s">
        <v>31</v>
      </c>
      <c r="L2652" s="16" t="s">
        <v>32</v>
      </c>
      <c r="M2652" s="16" t="s">
        <v>33</v>
      </c>
      <c r="N2652" s="19">
        <v>1</v>
      </c>
      <c r="O2652" s="19">
        <v>521</v>
      </c>
      <c r="P2652" s="16" t="s">
        <v>8987</v>
      </c>
      <c r="Q2652" s="16" t="s">
        <v>8984</v>
      </c>
      <c r="R2652" s="16" t="s">
        <v>8985</v>
      </c>
      <c r="S2652" s="16" t="s">
        <v>579</v>
      </c>
      <c r="T2652" s="16" t="s">
        <v>35</v>
      </c>
      <c r="U2652" s="16" t="s">
        <v>36</v>
      </c>
      <c r="V2652" s="16">
        <v>42641382</v>
      </c>
      <c r="W2652" s="16">
        <v>2016</v>
      </c>
      <c r="X2652" s="16" t="s">
        <v>63</v>
      </c>
      <c r="Y2652" s="16" t="s">
        <v>38</v>
      </c>
      <c r="Z2652" s="16" t="s">
        <v>172</v>
      </c>
      <c r="AA2652" s="16" t="s">
        <v>40</v>
      </c>
      <c r="AB2652" s="16" t="s">
        <v>40</v>
      </c>
    </row>
    <row r="2653" spans="1:28" x14ac:dyDescent="0.35">
      <c r="A2653" t="s">
        <v>28</v>
      </c>
      <c r="B2653" t="s">
        <v>12654</v>
      </c>
      <c r="C2653" t="s">
        <v>42</v>
      </c>
      <c r="D2653" s="1">
        <v>82841101</v>
      </c>
      <c r="E2653" t="s">
        <v>222</v>
      </c>
      <c r="G2653">
        <v>42403</v>
      </c>
      <c r="H2653" s="3">
        <v>1634</v>
      </c>
      <c r="I2653">
        <v>1397952</v>
      </c>
      <c r="J2653" s="4">
        <v>574</v>
      </c>
      <c r="K2653" t="s">
        <v>31</v>
      </c>
      <c r="L2653" t="s">
        <v>32</v>
      </c>
      <c r="M2653" t="s">
        <v>33</v>
      </c>
      <c r="N2653" s="4">
        <v>179</v>
      </c>
      <c r="O2653" s="4">
        <v>34110</v>
      </c>
      <c r="P2653" t="s">
        <v>9004</v>
      </c>
      <c r="Q2653" t="s">
        <v>8984</v>
      </c>
      <c r="R2653" t="s">
        <v>8985</v>
      </c>
      <c r="S2653" t="s">
        <v>571</v>
      </c>
      <c r="T2653" t="s">
        <v>35</v>
      </c>
      <c r="U2653" t="s">
        <v>36</v>
      </c>
      <c r="V2653">
        <v>31217035</v>
      </c>
      <c r="W2653">
        <v>2016</v>
      </c>
      <c r="X2653" t="s">
        <v>63</v>
      </c>
      <c r="Y2653" t="s">
        <v>38</v>
      </c>
      <c r="Z2653" t="s">
        <v>39</v>
      </c>
      <c r="AA2653" t="s">
        <v>40</v>
      </c>
      <c r="AB2653" t="s">
        <v>40</v>
      </c>
    </row>
    <row r="2654" spans="1:28" x14ac:dyDescent="0.35">
      <c r="A2654" s="16" t="s">
        <v>28</v>
      </c>
      <c r="B2654" s="16" t="s">
        <v>12654</v>
      </c>
      <c r="C2654" s="16" t="s">
        <v>42</v>
      </c>
      <c r="D2654" s="17">
        <v>82841101</v>
      </c>
      <c r="E2654" s="16" t="s">
        <v>43</v>
      </c>
      <c r="G2654" s="16">
        <v>42421</v>
      </c>
      <c r="H2654" s="18">
        <v>213</v>
      </c>
      <c r="I2654" s="16">
        <v>1409940</v>
      </c>
      <c r="J2654" s="19">
        <v>892</v>
      </c>
      <c r="K2654" s="16" t="s">
        <v>31</v>
      </c>
      <c r="L2654" s="16" t="s">
        <v>32</v>
      </c>
      <c r="M2654" s="16" t="s">
        <v>33</v>
      </c>
      <c r="N2654" s="19">
        <v>43</v>
      </c>
      <c r="O2654" s="19">
        <v>38356</v>
      </c>
      <c r="P2654" s="16" t="s">
        <v>8987</v>
      </c>
      <c r="Q2654" s="16" t="s">
        <v>57</v>
      </c>
      <c r="R2654" s="16" t="s">
        <v>8985</v>
      </c>
      <c r="S2654" s="16" t="s">
        <v>577</v>
      </c>
      <c r="T2654" s="16" t="s">
        <v>35</v>
      </c>
      <c r="U2654" s="16" t="s">
        <v>36</v>
      </c>
      <c r="V2654" s="16">
        <v>0</v>
      </c>
      <c r="W2654" s="16">
        <v>2016</v>
      </c>
      <c r="X2654" s="16" t="s">
        <v>63</v>
      </c>
      <c r="Y2654" s="16" t="s">
        <v>38</v>
      </c>
      <c r="Z2654" s="16" t="s">
        <v>39</v>
      </c>
      <c r="AA2654" s="16" t="s">
        <v>40</v>
      </c>
      <c r="AB2654" s="16" t="s">
        <v>40</v>
      </c>
    </row>
    <row r="2655" spans="1:28" x14ac:dyDescent="0.35">
      <c r="A2655" t="s">
        <v>28</v>
      </c>
      <c r="B2655" t="s">
        <v>12654</v>
      </c>
      <c r="C2655" t="s">
        <v>126</v>
      </c>
      <c r="D2655" s="1">
        <v>82841102</v>
      </c>
      <c r="E2655" t="s">
        <v>43</v>
      </c>
      <c r="G2655">
        <v>42428</v>
      </c>
      <c r="H2655" s="3">
        <v>1025</v>
      </c>
      <c r="I2655">
        <v>1413279</v>
      </c>
      <c r="J2655" s="4">
        <v>258</v>
      </c>
      <c r="K2655" t="s">
        <v>31</v>
      </c>
      <c r="L2655" t="s">
        <v>32</v>
      </c>
      <c r="M2655" t="s">
        <v>33</v>
      </c>
      <c r="N2655" s="4">
        <v>4</v>
      </c>
      <c r="O2655" s="4">
        <v>1032</v>
      </c>
      <c r="P2655" t="s">
        <v>8987</v>
      </c>
      <c r="Q2655" t="s">
        <v>8984</v>
      </c>
      <c r="R2655" t="s">
        <v>8985</v>
      </c>
      <c r="S2655" t="s">
        <v>580</v>
      </c>
      <c r="T2655" t="s">
        <v>35</v>
      </c>
      <c r="U2655" t="s">
        <v>36</v>
      </c>
      <c r="V2655">
        <v>31221980</v>
      </c>
      <c r="W2655">
        <v>2016</v>
      </c>
      <c r="X2655" t="s">
        <v>63</v>
      </c>
      <c r="Y2655" t="s">
        <v>38</v>
      </c>
      <c r="Z2655" t="s">
        <v>39</v>
      </c>
      <c r="AA2655" t="s">
        <v>40</v>
      </c>
      <c r="AB2655" t="s">
        <v>40</v>
      </c>
    </row>
    <row r="2656" spans="1:28" x14ac:dyDescent="0.35">
      <c r="A2656" s="16" t="s">
        <v>1655</v>
      </c>
      <c r="B2656" s="16" t="s">
        <v>12654</v>
      </c>
      <c r="C2656" s="16" t="s">
        <v>46</v>
      </c>
      <c r="D2656" s="17">
        <v>83622106</v>
      </c>
      <c r="E2656" s="16" t="s">
        <v>91</v>
      </c>
      <c r="G2656" s="16">
        <v>42401</v>
      </c>
      <c r="H2656" s="18">
        <v>1005</v>
      </c>
      <c r="I2656" s="16">
        <v>1396284</v>
      </c>
      <c r="J2656" s="19">
        <v>707</v>
      </c>
      <c r="K2656" s="16" t="s">
        <v>31</v>
      </c>
      <c r="L2656" s="16" t="s">
        <v>32</v>
      </c>
      <c r="M2656" s="16" t="s">
        <v>83</v>
      </c>
      <c r="N2656" s="19">
        <v>555</v>
      </c>
      <c r="O2656" s="19">
        <v>70809</v>
      </c>
      <c r="P2656" s="16" t="s">
        <v>8987</v>
      </c>
      <c r="Q2656" s="16" t="s">
        <v>8984</v>
      </c>
      <c r="R2656" s="16" t="s">
        <v>8985</v>
      </c>
      <c r="S2656" s="16" t="s">
        <v>1775</v>
      </c>
      <c r="T2656" s="16" t="s">
        <v>35</v>
      </c>
      <c r="U2656" s="16" t="s">
        <v>36</v>
      </c>
      <c r="V2656" s="16">
        <v>42621948</v>
      </c>
      <c r="W2656" s="16">
        <v>2016</v>
      </c>
      <c r="X2656" s="16" t="s">
        <v>63</v>
      </c>
      <c r="Y2656" s="16" t="s">
        <v>38</v>
      </c>
      <c r="Z2656" s="16" t="s">
        <v>39</v>
      </c>
      <c r="AA2656" s="16" t="s">
        <v>40</v>
      </c>
      <c r="AB2656" s="16" t="s">
        <v>40</v>
      </c>
    </row>
    <row r="2657" spans="1:28" x14ac:dyDescent="0.35">
      <c r="A2657" t="s">
        <v>1956</v>
      </c>
      <c r="B2657" t="s">
        <v>12654</v>
      </c>
      <c r="C2657" t="s">
        <v>1969</v>
      </c>
      <c r="D2657" s="1">
        <v>13801101</v>
      </c>
      <c r="E2657" t="s">
        <v>448</v>
      </c>
      <c r="G2657">
        <v>42412</v>
      </c>
      <c r="H2657" s="3">
        <v>1102</v>
      </c>
      <c r="I2657">
        <v>1402502</v>
      </c>
      <c r="J2657" s="4">
        <v>388</v>
      </c>
      <c r="K2657" t="s">
        <v>31</v>
      </c>
      <c r="L2657" t="s">
        <v>60</v>
      </c>
      <c r="M2657" t="s">
        <v>94</v>
      </c>
      <c r="N2657" s="4">
        <v>2</v>
      </c>
      <c r="O2657" s="4">
        <v>776</v>
      </c>
      <c r="P2657" t="s">
        <v>8983</v>
      </c>
      <c r="Q2657" t="s">
        <v>8984</v>
      </c>
      <c r="R2657" t="s">
        <v>47</v>
      </c>
      <c r="S2657" t="s">
        <v>2018</v>
      </c>
      <c r="T2657" t="s">
        <v>35</v>
      </c>
      <c r="U2657" t="s">
        <v>36</v>
      </c>
      <c r="V2657">
        <v>0</v>
      </c>
      <c r="W2657">
        <v>2016</v>
      </c>
      <c r="X2657" t="s">
        <v>63</v>
      </c>
      <c r="Y2657" t="s">
        <v>38</v>
      </c>
      <c r="Z2657" t="s">
        <v>39</v>
      </c>
      <c r="AA2657" t="s">
        <v>40</v>
      </c>
      <c r="AB2657" t="s">
        <v>40</v>
      </c>
    </row>
    <row r="2658" spans="1:28" x14ac:dyDescent="0.35">
      <c r="A2658" s="16" t="s">
        <v>1956</v>
      </c>
      <c r="B2658" s="16" t="s">
        <v>12653</v>
      </c>
      <c r="C2658" s="16" t="s">
        <v>12858</v>
      </c>
      <c r="D2658" s="17">
        <v>12350401</v>
      </c>
      <c r="E2658" s="16" t="s">
        <v>222</v>
      </c>
      <c r="G2658" s="16">
        <v>42409</v>
      </c>
      <c r="H2658" s="18">
        <v>1416</v>
      </c>
      <c r="I2658" s="16">
        <v>1400859</v>
      </c>
      <c r="J2658" s="19">
        <v>65</v>
      </c>
      <c r="K2658" s="16" t="s">
        <v>31</v>
      </c>
      <c r="L2658" s="16" t="s">
        <v>66</v>
      </c>
      <c r="M2658" s="16" t="s">
        <v>415</v>
      </c>
      <c r="N2658" s="19">
        <v>325</v>
      </c>
      <c r="O2658" s="19">
        <v>15765</v>
      </c>
      <c r="P2658" s="16" t="s">
        <v>8987</v>
      </c>
      <c r="Q2658" s="16" t="s">
        <v>79</v>
      </c>
      <c r="R2658" s="16" t="s">
        <v>9094</v>
      </c>
      <c r="S2658" s="16" t="s">
        <v>2017</v>
      </c>
      <c r="T2658" s="16" t="s">
        <v>35</v>
      </c>
      <c r="U2658" s="16" t="s">
        <v>36</v>
      </c>
      <c r="V2658" s="16">
        <v>0</v>
      </c>
      <c r="W2658" s="16">
        <v>2016</v>
      </c>
      <c r="X2658" s="16" t="s">
        <v>63</v>
      </c>
      <c r="Y2658" s="16" t="s">
        <v>38</v>
      </c>
      <c r="Z2658" s="16" t="s">
        <v>422</v>
      </c>
      <c r="AA2658" s="16" t="s">
        <v>40</v>
      </c>
      <c r="AB2658" s="16" t="s">
        <v>40</v>
      </c>
    </row>
    <row r="2659" spans="1:28" x14ac:dyDescent="0.35">
      <c r="A2659" t="s">
        <v>2116</v>
      </c>
      <c r="B2659" t="s">
        <v>12654</v>
      </c>
      <c r="C2659" t="s">
        <v>2147</v>
      </c>
      <c r="D2659" s="1">
        <v>12541104</v>
      </c>
      <c r="E2659" t="s">
        <v>43</v>
      </c>
      <c r="G2659">
        <v>42418</v>
      </c>
      <c r="H2659" s="3">
        <v>537</v>
      </c>
      <c r="I2659">
        <v>1407819</v>
      </c>
      <c r="J2659" s="4">
        <v>1305</v>
      </c>
      <c r="K2659" t="s">
        <v>31</v>
      </c>
      <c r="L2659" t="s">
        <v>32</v>
      </c>
      <c r="M2659" t="s">
        <v>33</v>
      </c>
      <c r="N2659" s="4">
        <v>50</v>
      </c>
      <c r="O2659" s="4">
        <v>40347</v>
      </c>
      <c r="P2659" t="s">
        <v>8990</v>
      </c>
      <c r="Q2659" t="s">
        <v>8984</v>
      </c>
      <c r="R2659" t="s">
        <v>8985</v>
      </c>
      <c r="S2659" t="s">
        <v>2175</v>
      </c>
      <c r="T2659" t="s">
        <v>35</v>
      </c>
      <c r="U2659" t="s">
        <v>36</v>
      </c>
      <c r="V2659">
        <v>0</v>
      </c>
      <c r="W2659">
        <v>2016</v>
      </c>
      <c r="X2659" t="s">
        <v>63</v>
      </c>
      <c r="Y2659" t="s">
        <v>38</v>
      </c>
      <c r="Z2659" t="s">
        <v>51</v>
      </c>
      <c r="AA2659" t="s">
        <v>40</v>
      </c>
      <c r="AB2659" t="s">
        <v>40</v>
      </c>
    </row>
    <row r="2660" spans="1:28" x14ac:dyDescent="0.35">
      <c r="A2660" s="16" t="s">
        <v>2264</v>
      </c>
      <c r="B2660" s="16" t="s">
        <v>12653</v>
      </c>
      <c r="C2660" s="16" t="s">
        <v>2276</v>
      </c>
      <c r="D2660" s="17">
        <v>252941107</v>
      </c>
      <c r="E2660" s="16" t="s">
        <v>30</v>
      </c>
      <c r="G2660" s="16">
        <v>42401</v>
      </c>
      <c r="H2660" s="18">
        <v>927</v>
      </c>
      <c r="I2660" s="16">
        <v>1396190</v>
      </c>
      <c r="J2660" s="19">
        <v>526</v>
      </c>
      <c r="K2660" s="16" t="s">
        <v>31</v>
      </c>
      <c r="L2660" s="16" t="s">
        <v>32</v>
      </c>
      <c r="M2660" s="16" t="s">
        <v>33</v>
      </c>
      <c r="N2660" s="19">
        <v>1023</v>
      </c>
      <c r="O2660" s="19">
        <v>97560</v>
      </c>
      <c r="P2660" s="16" t="s">
        <v>9011</v>
      </c>
      <c r="Q2660" s="16" t="s">
        <v>8984</v>
      </c>
      <c r="R2660" s="16" t="s">
        <v>47</v>
      </c>
      <c r="S2660" s="16" t="s">
        <v>2319</v>
      </c>
      <c r="T2660" s="16" t="s">
        <v>35</v>
      </c>
      <c r="U2660" s="16" t="s">
        <v>36</v>
      </c>
      <c r="V2660" s="16">
        <v>0</v>
      </c>
      <c r="W2660" s="16">
        <v>2016</v>
      </c>
      <c r="X2660" s="16" t="s">
        <v>63</v>
      </c>
      <c r="Y2660" s="16" t="s">
        <v>38</v>
      </c>
      <c r="Z2660" s="16" t="s">
        <v>64</v>
      </c>
      <c r="AA2660" s="16" t="s">
        <v>40</v>
      </c>
      <c r="AB2660" s="16" t="s">
        <v>40</v>
      </c>
    </row>
    <row r="2661" spans="1:28" x14ac:dyDescent="0.35">
      <c r="A2661" t="s">
        <v>2397</v>
      </c>
      <c r="B2661" t="s">
        <v>12653</v>
      </c>
      <c r="C2661" t="s">
        <v>2502</v>
      </c>
      <c r="D2661" s="1">
        <v>42841111</v>
      </c>
      <c r="E2661" t="s">
        <v>43</v>
      </c>
      <c r="G2661">
        <v>42418</v>
      </c>
      <c r="H2661" s="3">
        <v>457</v>
      </c>
      <c r="I2661">
        <v>1407795</v>
      </c>
      <c r="J2661" s="4">
        <v>626</v>
      </c>
      <c r="K2661" t="s">
        <v>31</v>
      </c>
      <c r="L2661" t="s">
        <v>32</v>
      </c>
      <c r="M2661" t="s">
        <v>33</v>
      </c>
      <c r="N2661" s="4">
        <v>1</v>
      </c>
      <c r="O2661" s="4">
        <v>626</v>
      </c>
      <c r="P2661" t="s">
        <v>13141</v>
      </c>
      <c r="Q2661" t="s">
        <v>8984</v>
      </c>
      <c r="R2661" t="s">
        <v>8985</v>
      </c>
      <c r="S2661" t="s">
        <v>2961</v>
      </c>
      <c r="T2661" t="s">
        <v>35</v>
      </c>
      <c r="U2661" t="s">
        <v>36</v>
      </c>
      <c r="V2661">
        <v>0</v>
      </c>
      <c r="W2661">
        <v>2016</v>
      </c>
      <c r="X2661" t="s">
        <v>63</v>
      </c>
      <c r="Y2661" t="s">
        <v>38</v>
      </c>
      <c r="Z2661" t="s">
        <v>39</v>
      </c>
      <c r="AA2661" t="s">
        <v>40</v>
      </c>
      <c r="AB2661" t="s">
        <v>40</v>
      </c>
    </row>
    <row r="2662" spans="1:28" x14ac:dyDescent="0.35">
      <c r="A2662" s="16" t="s">
        <v>2397</v>
      </c>
      <c r="B2662" s="16" t="s">
        <v>12653</v>
      </c>
      <c r="C2662" s="16" t="s">
        <v>2441</v>
      </c>
      <c r="D2662" s="17">
        <v>43081101</v>
      </c>
      <c r="E2662" s="16" t="s">
        <v>43</v>
      </c>
      <c r="G2662" s="16">
        <v>42418</v>
      </c>
      <c r="H2662" s="18">
        <v>1018</v>
      </c>
      <c r="I2662" s="16">
        <v>1408231</v>
      </c>
      <c r="J2662" s="19">
        <v>1450</v>
      </c>
      <c r="K2662" s="16" t="s">
        <v>31</v>
      </c>
      <c r="L2662" s="16" t="s">
        <v>32</v>
      </c>
      <c r="M2662" s="16" t="s">
        <v>83</v>
      </c>
      <c r="N2662" s="19">
        <v>12</v>
      </c>
      <c r="O2662" s="19">
        <v>10454</v>
      </c>
      <c r="P2662" s="16" t="s">
        <v>8990</v>
      </c>
      <c r="Q2662" s="16" t="s">
        <v>8984</v>
      </c>
      <c r="R2662" s="16" t="s">
        <v>8985</v>
      </c>
      <c r="S2662" s="16" t="s">
        <v>2960</v>
      </c>
      <c r="T2662" s="16" t="s">
        <v>35</v>
      </c>
      <c r="U2662" s="16" t="s">
        <v>36</v>
      </c>
      <c r="V2662" s="16">
        <v>0</v>
      </c>
      <c r="W2662" s="16">
        <v>2016</v>
      </c>
      <c r="X2662" s="16" t="s">
        <v>63</v>
      </c>
      <c r="Y2662" s="16" t="s">
        <v>38</v>
      </c>
      <c r="Z2662" s="16" t="s">
        <v>39</v>
      </c>
      <c r="AA2662" s="16" t="s">
        <v>40</v>
      </c>
      <c r="AB2662" s="16" t="s">
        <v>38</v>
      </c>
    </row>
    <row r="2663" spans="1:28" x14ac:dyDescent="0.35">
      <c r="A2663" t="s">
        <v>2397</v>
      </c>
      <c r="B2663" t="s">
        <v>12654</v>
      </c>
      <c r="C2663" t="s">
        <v>2446</v>
      </c>
      <c r="D2663" s="1">
        <v>42661104</v>
      </c>
      <c r="E2663" t="s">
        <v>448</v>
      </c>
      <c r="G2663">
        <v>42418</v>
      </c>
      <c r="H2663" s="3">
        <v>1508</v>
      </c>
      <c r="I2663">
        <v>1408711</v>
      </c>
      <c r="J2663" s="4">
        <v>926</v>
      </c>
      <c r="K2663" t="s">
        <v>31</v>
      </c>
      <c r="L2663" t="s">
        <v>32</v>
      </c>
      <c r="M2663" t="s">
        <v>33</v>
      </c>
      <c r="N2663" s="4">
        <v>40</v>
      </c>
      <c r="O2663" s="4">
        <v>8016</v>
      </c>
      <c r="P2663" t="s">
        <v>8987</v>
      </c>
      <c r="Q2663" t="s">
        <v>8984</v>
      </c>
      <c r="R2663" t="s">
        <v>8985</v>
      </c>
      <c r="S2663" t="s">
        <v>2962</v>
      </c>
      <c r="T2663" t="s">
        <v>35</v>
      </c>
      <c r="U2663" t="s">
        <v>36</v>
      </c>
      <c r="V2663">
        <v>0</v>
      </c>
      <c r="W2663">
        <v>2016</v>
      </c>
      <c r="X2663" t="s">
        <v>63</v>
      </c>
      <c r="Y2663" t="s">
        <v>38</v>
      </c>
      <c r="Z2663" t="s">
        <v>39</v>
      </c>
      <c r="AA2663" t="s">
        <v>40</v>
      </c>
      <c r="AB2663" t="s">
        <v>40</v>
      </c>
    </row>
    <row r="2664" spans="1:28" x14ac:dyDescent="0.35">
      <c r="A2664" s="16" t="s">
        <v>2397</v>
      </c>
      <c r="B2664" s="16" t="s">
        <v>12653</v>
      </c>
      <c r="C2664" s="16" t="s">
        <v>2437</v>
      </c>
      <c r="D2664" s="17">
        <v>192311142</v>
      </c>
      <c r="E2664" s="16" t="s">
        <v>43</v>
      </c>
      <c r="G2664" s="16">
        <v>42419</v>
      </c>
      <c r="H2664" s="18">
        <v>629</v>
      </c>
      <c r="I2664" s="16">
        <v>1408976</v>
      </c>
      <c r="J2664" s="19">
        <v>652</v>
      </c>
      <c r="K2664" s="16" t="s">
        <v>31</v>
      </c>
      <c r="L2664" s="16" t="s">
        <v>32</v>
      </c>
      <c r="M2664" s="16" t="s">
        <v>33</v>
      </c>
      <c r="N2664" s="19">
        <v>8</v>
      </c>
      <c r="O2664" s="19">
        <v>3158</v>
      </c>
      <c r="P2664" s="16" t="s">
        <v>8990</v>
      </c>
      <c r="Q2664" s="16" t="s">
        <v>57</v>
      </c>
      <c r="R2664" s="16" t="s">
        <v>8985</v>
      </c>
      <c r="S2664" s="16" t="s">
        <v>2963</v>
      </c>
      <c r="T2664" s="16" t="s">
        <v>35</v>
      </c>
      <c r="U2664" s="16" t="s">
        <v>36</v>
      </c>
      <c r="V2664" s="16">
        <v>0</v>
      </c>
      <c r="W2664" s="16">
        <v>2016</v>
      </c>
      <c r="X2664" s="16" t="s">
        <v>63</v>
      </c>
      <c r="Y2664" s="16" t="s">
        <v>38</v>
      </c>
      <c r="Z2664" s="16" t="s">
        <v>39</v>
      </c>
      <c r="AA2664" s="16" t="s">
        <v>40</v>
      </c>
      <c r="AB2664" s="16" t="s">
        <v>40</v>
      </c>
    </row>
    <row r="2665" spans="1:28" x14ac:dyDescent="0.35">
      <c r="A2665" t="s">
        <v>2397</v>
      </c>
      <c r="B2665" t="s">
        <v>12653</v>
      </c>
      <c r="C2665" t="s">
        <v>2419</v>
      </c>
      <c r="D2665" s="1">
        <v>192431109</v>
      </c>
      <c r="E2665" t="s">
        <v>43</v>
      </c>
      <c r="G2665">
        <v>42403</v>
      </c>
      <c r="H2665" s="3">
        <v>904</v>
      </c>
      <c r="I2665">
        <v>1397549</v>
      </c>
      <c r="J2665" s="4">
        <v>356</v>
      </c>
      <c r="K2665" t="s">
        <v>31</v>
      </c>
      <c r="L2665" t="s">
        <v>32</v>
      </c>
      <c r="M2665" t="s">
        <v>33</v>
      </c>
      <c r="N2665" s="4">
        <v>28</v>
      </c>
      <c r="O2665" s="4">
        <v>9968</v>
      </c>
      <c r="P2665" t="s">
        <v>9013</v>
      </c>
      <c r="Q2665" t="s">
        <v>8984</v>
      </c>
      <c r="R2665" t="s">
        <v>8985</v>
      </c>
      <c r="S2665" t="s">
        <v>2959</v>
      </c>
      <c r="T2665" t="s">
        <v>35</v>
      </c>
      <c r="U2665" t="s">
        <v>36</v>
      </c>
      <c r="V2665">
        <v>42623455</v>
      </c>
      <c r="W2665">
        <v>2016</v>
      </c>
      <c r="X2665" t="s">
        <v>63</v>
      </c>
      <c r="Y2665" t="s">
        <v>38</v>
      </c>
      <c r="Z2665" t="s">
        <v>64</v>
      </c>
      <c r="AA2665" t="s">
        <v>40</v>
      </c>
      <c r="AB2665" t="s">
        <v>40</v>
      </c>
    </row>
    <row r="2666" spans="1:28" x14ac:dyDescent="0.35">
      <c r="A2666" s="16" t="s">
        <v>4028</v>
      </c>
      <c r="B2666" s="16" t="s">
        <v>12653</v>
      </c>
      <c r="C2666" s="16" t="s">
        <v>12859</v>
      </c>
      <c r="D2666" s="17">
        <v>182631105</v>
      </c>
      <c r="E2666" s="16" t="s">
        <v>43</v>
      </c>
      <c r="G2666" s="16">
        <v>42425</v>
      </c>
      <c r="H2666" s="18">
        <v>828</v>
      </c>
      <c r="I2666" s="16">
        <v>1412038</v>
      </c>
      <c r="J2666" s="19">
        <v>367</v>
      </c>
      <c r="K2666" s="16" t="s">
        <v>31</v>
      </c>
      <c r="L2666" s="16" t="s">
        <v>32</v>
      </c>
      <c r="M2666" s="16" t="s">
        <v>33</v>
      </c>
      <c r="N2666" s="19">
        <v>31</v>
      </c>
      <c r="O2666" s="19">
        <v>11377</v>
      </c>
      <c r="P2666" s="16" t="s">
        <v>8987</v>
      </c>
      <c r="Q2666" s="16" t="s">
        <v>8984</v>
      </c>
      <c r="R2666" s="16" t="s">
        <v>8985</v>
      </c>
      <c r="S2666" s="16" t="s">
        <v>4172</v>
      </c>
      <c r="T2666" s="16" t="s">
        <v>35</v>
      </c>
      <c r="U2666" s="16" t="s">
        <v>36</v>
      </c>
      <c r="V2666" s="16">
        <v>0</v>
      </c>
      <c r="W2666" s="16">
        <v>2016</v>
      </c>
      <c r="X2666" s="16" t="s">
        <v>63</v>
      </c>
      <c r="Y2666" s="16" t="s">
        <v>38</v>
      </c>
      <c r="Z2666" s="16" t="s">
        <v>39</v>
      </c>
      <c r="AA2666" s="16" t="s">
        <v>40</v>
      </c>
      <c r="AB2666" s="16" t="s">
        <v>40</v>
      </c>
    </row>
    <row r="2667" spans="1:28" x14ac:dyDescent="0.35">
      <c r="A2667" t="s">
        <v>4487</v>
      </c>
      <c r="B2667" t="s">
        <v>12653</v>
      </c>
      <c r="C2667" t="s">
        <v>4494</v>
      </c>
      <c r="D2667" s="1">
        <v>43201102</v>
      </c>
      <c r="E2667" t="s">
        <v>448</v>
      </c>
      <c r="G2667">
        <v>42420</v>
      </c>
      <c r="H2667" s="3">
        <v>1838</v>
      </c>
      <c r="I2667">
        <v>1409880</v>
      </c>
      <c r="J2667" s="4">
        <v>1140</v>
      </c>
      <c r="K2667" t="s">
        <v>31</v>
      </c>
      <c r="L2667" t="s">
        <v>1061</v>
      </c>
      <c r="M2667" t="s">
        <v>1111</v>
      </c>
      <c r="N2667" s="4">
        <v>55</v>
      </c>
      <c r="O2667" s="4">
        <v>6098</v>
      </c>
      <c r="P2667" t="s">
        <v>8987</v>
      </c>
      <c r="Q2667" t="s">
        <v>8984</v>
      </c>
      <c r="R2667" t="s">
        <v>8985</v>
      </c>
      <c r="S2667" t="s">
        <v>4726</v>
      </c>
      <c r="T2667" t="s">
        <v>35</v>
      </c>
      <c r="U2667" t="s">
        <v>36</v>
      </c>
      <c r="V2667">
        <v>42634260</v>
      </c>
      <c r="W2667">
        <v>2016</v>
      </c>
      <c r="X2667" t="s">
        <v>63</v>
      </c>
      <c r="Y2667" t="s">
        <v>38</v>
      </c>
      <c r="Z2667" t="s">
        <v>39</v>
      </c>
      <c r="AA2667" t="s">
        <v>40</v>
      </c>
      <c r="AB2667" t="s">
        <v>38</v>
      </c>
    </row>
    <row r="2668" spans="1:28" x14ac:dyDescent="0.35">
      <c r="A2668" s="16" t="s">
        <v>4487</v>
      </c>
      <c r="B2668" s="16" t="s">
        <v>12654</v>
      </c>
      <c r="C2668" s="16" t="s">
        <v>4500</v>
      </c>
      <c r="D2668" s="17">
        <v>43432104</v>
      </c>
      <c r="E2668" s="16" t="s">
        <v>43</v>
      </c>
      <c r="G2668" s="16">
        <v>42411</v>
      </c>
      <c r="H2668" s="18">
        <v>209</v>
      </c>
      <c r="I2668" s="16">
        <v>1401689</v>
      </c>
      <c r="J2668" s="19">
        <v>586</v>
      </c>
      <c r="K2668" s="16" t="s">
        <v>31</v>
      </c>
      <c r="L2668" s="16" t="s">
        <v>60</v>
      </c>
      <c r="M2668" s="16" t="s">
        <v>94</v>
      </c>
      <c r="N2668" s="19">
        <v>1</v>
      </c>
      <c r="O2668" s="19">
        <v>586</v>
      </c>
      <c r="P2668" s="16" t="s">
        <v>8983</v>
      </c>
      <c r="Q2668" s="16" t="s">
        <v>57</v>
      </c>
      <c r="R2668" s="16" t="s">
        <v>8985</v>
      </c>
      <c r="S2668" s="16" t="s">
        <v>4725</v>
      </c>
      <c r="T2668" s="16" t="s">
        <v>35</v>
      </c>
      <c r="U2668" s="16" t="s">
        <v>36</v>
      </c>
      <c r="V2668" s="16">
        <v>0</v>
      </c>
      <c r="W2668" s="16">
        <v>2016</v>
      </c>
      <c r="X2668" s="16" t="s">
        <v>63</v>
      </c>
      <c r="Y2668" s="16" t="s">
        <v>38</v>
      </c>
      <c r="Z2668" s="16" t="s">
        <v>39</v>
      </c>
      <c r="AA2668" s="16" t="s">
        <v>40</v>
      </c>
      <c r="AB2668" s="16" t="s">
        <v>40</v>
      </c>
    </row>
    <row r="2669" spans="1:28" x14ac:dyDescent="0.35">
      <c r="A2669" t="s">
        <v>4487</v>
      </c>
      <c r="B2669" t="s">
        <v>12654</v>
      </c>
      <c r="C2669" t="s">
        <v>4500</v>
      </c>
      <c r="D2669" s="1">
        <v>43432104</v>
      </c>
      <c r="E2669" t="s">
        <v>43</v>
      </c>
      <c r="G2669">
        <v>42428</v>
      </c>
      <c r="H2669" s="3">
        <v>1814</v>
      </c>
      <c r="I2669">
        <v>1413376</v>
      </c>
      <c r="J2669" s="4">
        <v>1059</v>
      </c>
      <c r="K2669" t="s">
        <v>31</v>
      </c>
      <c r="L2669" t="s">
        <v>32</v>
      </c>
      <c r="M2669" t="s">
        <v>33</v>
      </c>
      <c r="N2669" s="4">
        <v>15</v>
      </c>
      <c r="O2669" s="4">
        <v>14877</v>
      </c>
      <c r="P2669" t="s">
        <v>8983</v>
      </c>
      <c r="Q2669" t="s">
        <v>8984</v>
      </c>
      <c r="R2669" t="s">
        <v>9094</v>
      </c>
      <c r="S2669" t="s">
        <v>4728</v>
      </c>
      <c r="T2669" t="s">
        <v>35</v>
      </c>
      <c r="U2669" t="s">
        <v>36</v>
      </c>
      <c r="V2669">
        <v>0</v>
      </c>
      <c r="W2669">
        <v>2016</v>
      </c>
      <c r="X2669" t="s">
        <v>63</v>
      </c>
      <c r="Y2669" t="s">
        <v>38</v>
      </c>
      <c r="Z2669" t="s">
        <v>39</v>
      </c>
      <c r="AA2669" t="s">
        <v>40</v>
      </c>
      <c r="AB2669" t="s">
        <v>40</v>
      </c>
    </row>
    <row r="2670" spans="1:28" x14ac:dyDescent="0.35">
      <c r="A2670" s="16" t="s">
        <v>4487</v>
      </c>
      <c r="B2670" s="16" t="s">
        <v>12654</v>
      </c>
      <c r="C2670" s="16" t="s">
        <v>2454</v>
      </c>
      <c r="D2670" s="17">
        <v>43141101</v>
      </c>
      <c r="E2670" s="16" t="s">
        <v>43</v>
      </c>
      <c r="G2670" s="16">
        <v>42426</v>
      </c>
      <c r="H2670" s="18">
        <v>1543</v>
      </c>
      <c r="I2670" s="16">
        <v>1412732</v>
      </c>
      <c r="J2670" s="19">
        <v>599</v>
      </c>
      <c r="K2670" s="16" t="s">
        <v>31</v>
      </c>
      <c r="L2670" s="16" t="s">
        <v>32</v>
      </c>
      <c r="M2670" s="16" t="s">
        <v>33</v>
      </c>
      <c r="N2670" s="19">
        <v>14</v>
      </c>
      <c r="O2670" s="19">
        <v>8386</v>
      </c>
      <c r="P2670" s="16" t="s">
        <v>8983</v>
      </c>
      <c r="Q2670" s="16" t="s">
        <v>8984</v>
      </c>
      <c r="R2670" s="16" t="s">
        <v>8985</v>
      </c>
      <c r="S2670" s="16" t="s">
        <v>4727</v>
      </c>
      <c r="T2670" s="16" t="s">
        <v>35</v>
      </c>
      <c r="U2670" s="16" t="s">
        <v>36</v>
      </c>
      <c r="V2670" s="16">
        <v>42641878</v>
      </c>
      <c r="W2670" s="16">
        <v>2016</v>
      </c>
      <c r="X2670" s="16" t="s">
        <v>63</v>
      </c>
      <c r="Y2670" s="16" t="s">
        <v>38</v>
      </c>
      <c r="Z2670" s="16" t="s">
        <v>172</v>
      </c>
      <c r="AA2670" s="16" t="s">
        <v>40</v>
      </c>
      <c r="AB2670" s="16" t="s">
        <v>40</v>
      </c>
    </row>
    <row r="2671" spans="1:28" x14ac:dyDescent="0.35">
      <c r="A2671" t="s">
        <v>5113</v>
      </c>
      <c r="B2671" t="s">
        <v>12654</v>
      </c>
      <c r="C2671" t="s">
        <v>5130</v>
      </c>
      <c r="D2671" s="1">
        <v>102911105</v>
      </c>
      <c r="E2671" t="s">
        <v>30</v>
      </c>
      <c r="G2671">
        <v>42408</v>
      </c>
      <c r="H2671" s="3">
        <v>355</v>
      </c>
      <c r="I2671">
        <v>1399914</v>
      </c>
      <c r="J2671" s="4">
        <v>422</v>
      </c>
      <c r="K2671" t="s">
        <v>31</v>
      </c>
      <c r="L2671" t="s">
        <v>32</v>
      </c>
      <c r="M2671" t="s">
        <v>33</v>
      </c>
      <c r="N2671" s="4">
        <v>308</v>
      </c>
      <c r="O2671" s="4">
        <v>87046</v>
      </c>
      <c r="P2671" t="s">
        <v>8987</v>
      </c>
      <c r="Q2671" t="s">
        <v>8984</v>
      </c>
      <c r="R2671" t="s">
        <v>8985</v>
      </c>
      <c r="S2671" t="s">
        <v>5379</v>
      </c>
      <c r="T2671" t="s">
        <v>35</v>
      </c>
      <c r="U2671" t="s">
        <v>36</v>
      </c>
      <c r="V2671">
        <v>42625616</v>
      </c>
      <c r="W2671">
        <v>2016</v>
      </c>
      <c r="X2671" t="s">
        <v>63</v>
      </c>
      <c r="Y2671" t="s">
        <v>38</v>
      </c>
      <c r="Z2671" t="s">
        <v>39</v>
      </c>
      <c r="AA2671" t="s">
        <v>40</v>
      </c>
      <c r="AB2671" t="s">
        <v>40</v>
      </c>
    </row>
    <row r="2672" spans="1:28" x14ac:dyDescent="0.35">
      <c r="A2672" s="16" t="s">
        <v>5113</v>
      </c>
      <c r="B2672" s="16" t="s">
        <v>12654</v>
      </c>
      <c r="C2672" s="16" t="s">
        <v>5194</v>
      </c>
      <c r="D2672" s="17">
        <v>102831103</v>
      </c>
      <c r="E2672" s="16" t="s">
        <v>43</v>
      </c>
      <c r="G2672" s="16">
        <v>42408</v>
      </c>
      <c r="H2672" s="18">
        <v>26</v>
      </c>
      <c r="I2672" s="16">
        <v>1399904</v>
      </c>
      <c r="J2672" s="19">
        <v>635</v>
      </c>
      <c r="K2672" s="16" t="s">
        <v>31</v>
      </c>
      <c r="L2672" s="16" t="s">
        <v>32</v>
      </c>
      <c r="M2672" s="16" t="s">
        <v>33</v>
      </c>
      <c r="N2672" s="19">
        <v>130</v>
      </c>
      <c r="O2672" s="19">
        <v>63246</v>
      </c>
      <c r="P2672" s="16" t="s">
        <v>8987</v>
      </c>
      <c r="Q2672" s="16" t="s">
        <v>8984</v>
      </c>
      <c r="R2672" s="16" t="s">
        <v>8985</v>
      </c>
      <c r="S2672" s="16" t="s">
        <v>5378</v>
      </c>
      <c r="T2672" s="16" t="s">
        <v>35</v>
      </c>
      <c r="U2672" s="16" t="s">
        <v>36</v>
      </c>
      <c r="V2672" s="16">
        <v>0</v>
      </c>
      <c r="W2672" s="16">
        <v>2016</v>
      </c>
      <c r="X2672" s="16" t="s">
        <v>63</v>
      </c>
      <c r="Y2672" s="16" t="s">
        <v>38</v>
      </c>
      <c r="Z2672" s="16" t="s">
        <v>39</v>
      </c>
      <c r="AA2672" s="16" t="s">
        <v>40</v>
      </c>
      <c r="AB2672" s="16" t="s">
        <v>40</v>
      </c>
    </row>
    <row r="2673" spans="1:28" x14ac:dyDescent="0.35">
      <c r="A2673" t="s">
        <v>5113</v>
      </c>
      <c r="B2673" t="s">
        <v>12653</v>
      </c>
      <c r="C2673" t="s">
        <v>5342</v>
      </c>
      <c r="D2673" s="1">
        <v>103331101</v>
      </c>
      <c r="E2673" t="s">
        <v>43</v>
      </c>
      <c r="G2673">
        <v>42406</v>
      </c>
      <c r="H2673" s="3">
        <v>2209</v>
      </c>
      <c r="I2673">
        <v>1399642</v>
      </c>
      <c r="J2673" s="4">
        <v>899</v>
      </c>
      <c r="K2673" t="s">
        <v>31</v>
      </c>
      <c r="L2673" t="s">
        <v>60</v>
      </c>
      <c r="M2673" t="s">
        <v>94</v>
      </c>
      <c r="N2673" s="4">
        <v>55</v>
      </c>
      <c r="O2673" s="4">
        <v>9801</v>
      </c>
      <c r="P2673" t="s">
        <v>8983</v>
      </c>
      <c r="Q2673" t="s">
        <v>57</v>
      </c>
      <c r="R2673" t="s">
        <v>8985</v>
      </c>
      <c r="S2673" t="s">
        <v>5377</v>
      </c>
      <c r="T2673" t="s">
        <v>35</v>
      </c>
      <c r="U2673" t="s">
        <v>36</v>
      </c>
      <c r="V2673">
        <v>0</v>
      </c>
      <c r="W2673">
        <v>2016</v>
      </c>
      <c r="X2673" t="s">
        <v>63</v>
      </c>
      <c r="Y2673" t="s">
        <v>38</v>
      </c>
      <c r="Z2673" t="s">
        <v>39</v>
      </c>
      <c r="AA2673" t="s">
        <v>40</v>
      </c>
      <c r="AB2673" t="s">
        <v>40</v>
      </c>
    </row>
    <row r="2674" spans="1:28" x14ac:dyDescent="0.35">
      <c r="A2674" s="16" t="s">
        <v>5113</v>
      </c>
      <c r="B2674" s="16" t="s">
        <v>12653</v>
      </c>
      <c r="C2674" s="16" t="s">
        <v>5342</v>
      </c>
      <c r="D2674" s="17">
        <v>103331101</v>
      </c>
      <c r="E2674" s="16" t="s">
        <v>43</v>
      </c>
      <c r="G2674" s="16">
        <v>42405</v>
      </c>
      <c r="H2674" s="18">
        <v>2050</v>
      </c>
      <c r="I2674" s="16">
        <v>1399247</v>
      </c>
      <c r="J2674" s="19">
        <v>588</v>
      </c>
      <c r="K2674" s="16" t="s">
        <v>31</v>
      </c>
      <c r="L2674" s="16" t="s">
        <v>60</v>
      </c>
      <c r="M2674" s="16" t="s">
        <v>94</v>
      </c>
      <c r="N2674" s="19">
        <v>95</v>
      </c>
      <c r="O2674" s="19">
        <v>11424</v>
      </c>
      <c r="P2674" s="16" t="s">
        <v>8983</v>
      </c>
      <c r="Q2674" s="16" t="s">
        <v>57</v>
      </c>
      <c r="R2674" s="16" t="s">
        <v>8985</v>
      </c>
      <c r="S2674" s="16" t="s">
        <v>5376</v>
      </c>
      <c r="T2674" s="16" t="s">
        <v>35</v>
      </c>
      <c r="U2674" s="16" t="s">
        <v>36</v>
      </c>
      <c r="V2674" s="16">
        <v>0</v>
      </c>
      <c r="W2674" s="16">
        <v>2016</v>
      </c>
      <c r="X2674" s="16" t="s">
        <v>63</v>
      </c>
      <c r="Y2674" s="16" t="s">
        <v>38</v>
      </c>
      <c r="Z2674" s="16" t="s">
        <v>39</v>
      </c>
      <c r="AA2674" s="16" t="s">
        <v>40</v>
      </c>
      <c r="AB2674" s="16" t="s">
        <v>40</v>
      </c>
    </row>
    <row r="2675" spans="1:28" x14ac:dyDescent="0.35">
      <c r="A2675" t="s">
        <v>5879</v>
      </c>
      <c r="B2675" t="s">
        <v>12653</v>
      </c>
      <c r="C2675" t="s">
        <v>5880</v>
      </c>
      <c r="D2675" s="1">
        <v>24101103</v>
      </c>
      <c r="E2675" t="s">
        <v>30</v>
      </c>
      <c r="G2675">
        <v>42418</v>
      </c>
      <c r="H2675" s="3">
        <v>1414</v>
      </c>
      <c r="I2675">
        <v>1408566</v>
      </c>
      <c r="J2675" s="4">
        <v>764</v>
      </c>
      <c r="K2675" t="s">
        <v>31</v>
      </c>
      <c r="L2675" t="s">
        <v>32</v>
      </c>
      <c r="M2675" t="s">
        <v>83</v>
      </c>
      <c r="N2675" s="4">
        <v>443</v>
      </c>
      <c r="O2675" s="4">
        <v>46264</v>
      </c>
      <c r="P2675" t="s">
        <v>8983</v>
      </c>
      <c r="Q2675" t="s">
        <v>8984</v>
      </c>
      <c r="R2675" t="s">
        <v>8985</v>
      </c>
      <c r="S2675" t="s">
        <v>5985</v>
      </c>
      <c r="T2675" t="s">
        <v>35</v>
      </c>
      <c r="U2675" t="s">
        <v>36</v>
      </c>
      <c r="V2675">
        <v>0</v>
      </c>
      <c r="W2675">
        <v>2016</v>
      </c>
      <c r="X2675" t="s">
        <v>63</v>
      </c>
      <c r="Y2675" t="s">
        <v>38</v>
      </c>
      <c r="Z2675" t="s">
        <v>64</v>
      </c>
      <c r="AA2675" t="s">
        <v>40</v>
      </c>
      <c r="AB2675" t="s">
        <v>40</v>
      </c>
    </row>
    <row r="2676" spans="1:28" x14ac:dyDescent="0.35">
      <c r="A2676" s="16" t="s">
        <v>6273</v>
      </c>
      <c r="B2676" s="16" t="s">
        <v>12654</v>
      </c>
      <c r="C2676" s="16" t="s">
        <v>6276</v>
      </c>
      <c r="D2676" s="17">
        <v>83242111</v>
      </c>
      <c r="E2676" s="16" t="s">
        <v>43</v>
      </c>
      <c r="G2676" s="16">
        <v>42418</v>
      </c>
      <c r="H2676" s="18">
        <v>1311</v>
      </c>
      <c r="I2676" s="16">
        <v>1408389</v>
      </c>
      <c r="J2676" s="19">
        <v>734</v>
      </c>
      <c r="K2676" s="16" t="s">
        <v>31</v>
      </c>
      <c r="L2676" s="16" t="s">
        <v>32</v>
      </c>
      <c r="M2676" s="16" t="s">
        <v>83</v>
      </c>
      <c r="N2676" s="19">
        <v>7</v>
      </c>
      <c r="O2676" s="19">
        <v>5138</v>
      </c>
      <c r="P2676" s="16" t="s">
        <v>8983</v>
      </c>
      <c r="Q2676" s="16" t="s">
        <v>8984</v>
      </c>
      <c r="R2676" s="16" t="s">
        <v>8985</v>
      </c>
      <c r="S2676" s="16" t="s">
        <v>6297</v>
      </c>
      <c r="T2676" s="16" t="s">
        <v>35</v>
      </c>
      <c r="U2676" s="16" t="s">
        <v>36</v>
      </c>
      <c r="V2676" s="16">
        <v>0</v>
      </c>
      <c r="W2676" s="16">
        <v>2016</v>
      </c>
      <c r="X2676" s="16" t="s">
        <v>63</v>
      </c>
      <c r="Y2676" s="16" t="s">
        <v>38</v>
      </c>
      <c r="Z2676" s="16" t="s">
        <v>39</v>
      </c>
      <c r="AA2676" s="16" t="s">
        <v>40</v>
      </c>
      <c r="AB2676" s="16" t="s">
        <v>40</v>
      </c>
    </row>
    <row r="2677" spans="1:28" x14ac:dyDescent="0.35">
      <c r="A2677" t="s">
        <v>6337</v>
      </c>
      <c r="B2677" t="s">
        <v>12653</v>
      </c>
      <c r="C2677" t="s">
        <v>6342</v>
      </c>
      <c r="D2677" s="1">
        <v>153662102</v>
      </c>
      <c r="E2677" t="s">
        <v>43</v>
      </c>
      <c r="G2677">
        <v>42414</v>
      </c>
      <c r="H2677" s="3">
        <v>1327</v>
      </c>
      <c r="I2677">
        <v>1403167</v>
      </c>
      <c r="J2677" s="4">
        <v>575</v>
      </c>
      <c r="K2677" t="s">
        <v>31</v>
      </c>
      <c r="L2677" t="s">
        <v>32</v>
      </c>
      <c r="M2677" t="s">
        <v>33</v>
      </c>
      <c r="N2677" s="4">
        <v>38</v>
      </c>
      <c r="O2677" s="4">
        <v>7878</v>
      </c>
      <c r="P2677" t="s">
        <v>8983</v>
      </c>
      <c r="Q2677" t="s">
        <v>8984</v>
      </c>
      <c r="R2677" t="s">
        <v>8985</v>
      </c>
      <c r="S2677" t="s">
        <v>6646</v>
      </c>
      <c r="T2677" t="s">
        <v>35</v>
      </c>
      <c r="U2677" t="s">
        <v>36</v>
      </c>
      <c r="V2677">
        <v>0</v>
      </c>
      <c r="W2677">
        <v>2016</v>
      </c>
      <c r="X2677" t="s">
        <v>63</v>
      </c>
      <c r="Y2677" t="s">
        <v>38</v>
      </c>
      <c r="Z2677" t="s">
        <v>39</v>
      </c>
      <c r="AA2677" t="s">
        <v>40</v>
      </c>
      <c r="AB2677" t="s">
        <v>40</v>
      </c>
    </row>
    <row r="2678" spans="1:28" x14ac:dyDescent="0.35">
      <c r="A2678" s="16" t="s">
        <v>6337</v>
      </c>
      <c r="B2678" s="16" t="s">
        <v>12654</v>
      </c>
      <c r="C2678" s="16" t="s">
        <v>6342</v>
      </c>
      <c r="D2678" s="17">
        <v>153662102</v>
      </c>
      <c r="E2678" s="16" t="s">
        <v>43</v>
      </c>
      <c r="G2678" s="16">
        <v>42418</v>
      </c>
      <c r="H2678" s="18">
        <v>1331</v>
      </c>
      <c r="I2678" s="16">
        <v>1408531</v>
      </c>
      <c r="J2678" s="19">
        <v>680</v>
      </c>
      <c r="K2678" s="16" t="s">
        <v>31</v>
      </c>
      <c r="L2678" s="16" t="s">
        <v>32</v>
      </c>
      <c r="M2678" s="16" t="s">
        <v>33</v>
      </c>
      <c r="N2678" s="19">
        <v>14</v>
      </c>
      <c r="O2678" s="19">
        <v>9520</v>
      </c>
      <c r="P2678" s="16" t="s">
        <v>8990</v>
      </c>
      <c r="Q2678" s="16" t="s">
        <v>8984</v>
      </c>
      <c r="R2678" s="16" t="s">
        <v>8985</v>
      </c>
      <c r="S2678" s="16" t="s">
        <v>6650</v>
      </c>
      <c r="T2678" s="16" t="s">
        <v>35</v>
      </c>
      <c r="U2678" s="16" t="s">
        <v>36</v>
      </c>
      <c r="V2678" s="16">
        <v>0</v>
      </c>
      <c r="W2678" s="16">
        <v>2016</v>
      </c>
      <c r="X2678" s="16" t="s">
        <v>63</v>
      </c>
      <c r="Y2678" s="16" t="s">
        <v>38</v>
      </c>
      <c r="Z2678" s="16" t="s">
        <v>39</v>
      </c>
      <c r="AA2678" s="16" t="s">
        <v>40</v>
      </c>
      <c r="AB2678" s="16" t="s">
        <v>40</v>
      </c>
    </row>
    <row r="2679" spans="1:28" x14ac:dyDescent="0.35">
      <c r="A2679" t="s">
        <v>6337</v>
      </c>
      <c r="B2679" t="s">
        <v>12653</v>
      </c>
      <c r="C2679" t="s">
        <v>6342</v>
      </c>
      <c r="D2679" s="1">
        <v>153662102</v>
      </c>
      <c r="E2679" t="s">
        <v>43</v>
      </c>
      <c r="G2679">
        <v>42415</v>
      </c>
      <c r="H2679" s="3">
        <v>1742</v>
      </c>
      <c r="I2679">
        <v>1403739</v>
      </c>
      <c r="J2679" s="4">
        <v>509</v>
      </c>
      <c r="K2679" t="s">
        <v>31</v>
      </c>
      <c r="L2679" t="s">
        <v>60</v>
      </c>
      <c r="M2679" t="s">
        <v>61</v>
      </c>
      <c r="N2679" s="4">
        <v>62</v>
      </c>
      <c r="O2679" s="4">
        <v>31558</v>
      </c>
      <c r="P2679" t="s">
        <v>8987</v>
      </c>
      <c r="Q2679" t="s">
        <v>8984</v>
      </c>
      <c r="R2679" t="s">
        <v>8985</v>
      </c>
      <c r="S2679" t="s">
        <v>6648</v>
      </c>
      <c r="T2679" t="s">
        <v>35</v>
      </c>
      <c r="U2679" t="s">
        <v>36</v>
      </c>
      <c r="V2679">
        <v>31219397</v>
      </c>
      <c r="W2679">
        <v>2016</v>
      </c>
      <c r="X2679" t="s">
        <v>63</v>
      </c>
      <c r="Y2679" t="s">
        <v>38</v>
      </c>
      <c r="Z2679" t="s">
        <v>39</v>
      </c>
      <c r="AA2679" t="s">
        <v>40</v>
      </c>
      <c r="AB2679" t="s">
        <v>40</v>
      </c>
    </row>
    <row r="2680" spans="1:28" x14ac:dyDescent="0.35">
      <c r="A2680" s="16" t="s">
        <v>6337</v>
      </c>
      <c r="B2680" s="16" t="s">
        <v>12653</v>
      </c>
      <c r="C2680" s="16" t="s">
        <v>6342</v>
      </c>
      <c r="D2680" s="17">
        <v>153662102</v>
      </c>
      <c r="E2680" s="16" t="s">
        <v>43</v>
      </c>
      <c r="G2680" s="16">
        <v>42418</v>
      </c>
      <c r="H2680" s="18">
        <v>151</v>
      </c>
      <c r="I2680" s="16">
        <v>1407710</v>
      </c>
      <c r="J2680" s="19">
        <v>1252</v>
      </c>
      <c r="K2680" s="16" t="s">
        <v>31</v>
      </c>
      <c r="L2680" s="16" t="s">
        <v>32</v>
      </c>
      <c r="M2680" s="16" t="s">
        <v>33</v>
      </c>
      <c r="N2680" s="19">
        <v>106</v>
      </c>
      <c r="O2680" s="19">
        <v>132712</v>
      </c>
      <c r="P2680" s="16" t="s">
        <v>8999</v>
      </c>
      <c r="Q2680" s="16" t="s">
        <v>8984</v>
      </c>
      <c r="R2680" s="16" t="s">
        <v>8985</v>
      </c>
      <c r="S2680" s="16" t="s">
        <v>6649</v>
      </c>
      <c r="T2680" s="16" t="s">
        <v>35</v>
      </c>
      <c r="U2680" s="16" t="s">
        <v>36</v>
      </c>
      <c r="V2680" s="16">
        <v>0</v>
      </c>
      <c r="W2680" s="16">
        <v>2016</v>
      </c>
      <c r="X2680" s="16" t="s">
        <v>63</v>
      </c>
      <c r="Y2680" s="16" t="s">
        <v>38</v>
      </c>
      <c r="Z2680" s="16" t="s">
        <v>39</v>
      </c>
      <c r="AA2680" s="16" t="s">
        <v>40</v>
      </c>
      <c r="AB2680" s="16" t="s">
        <v>40</v>
      </c>
    </row>
    <row r="2681" spans="1:28" x14ac:dyDescent="0.35">
      <c r="A2681" t="s">
        <v>6337</v>
      </c>
      <c r="B2681" t="s">
        <v>12654</v>
      </c>
      <c r="C2681" t="s">
        <v>6364</v>
      </c>
      <c r="D2681" s="1">
        <v>152762101</v>
      </c>
      <c r="E2681" t="s">
        <v>43</v>
      </c>
      <c r="G2681">
        <v>42418</v>
      </c>
      <c r="H2681" s="3">
        <v>502</v>
      </c>
      <c r="I2681">
        <v>1408471</v>
      </c>
      <c r="J2681" s="4">
        <v>1194</v>
      </c>
      <c r="K2681" t="s">
        <v>31</v>
      </c>
      <c r="L2681" t="s">
        <v>32</v>
      </c>
      <c r="M2681" t="s">
        <v>33</v>
      </c>
      <c r="N2681" s="4">
        <v>2</v>
      </c>
      <c r="O2681" s="4">
        <v>2388</v>
      </c>
      <c r="P2681" t="s">
        <v>8987</v>
      </c>
      <c r="Q2681" t="s">
        <v>8984</v>
      </c>
      <c r="R2681" t="s">
        <v>8985</v>
      </c>
      <c r="S2681" t="s">
        <v>6652</v>
      </c>
      <c r="T2681" t="s">
        <v>35</v>
      </c>
      <c r="U2681" t="s">
        <v>36</v>
      </c>
      <c r="V2681">
        <v>0</v>
      </c>
      <c r="W2681">
        <v>2016</v>
      </c>
      <c r="X2681" t="s">
        <v>63</v>
      </c>
      <c r="Y2681" t="s">
        <v>38</v>
      </c>
      <c r="Z2681" t="s">
        <v>39</v>
      </c>
      <c r="AA2681" t="s">
        <v>40</v>
      </c>
      <c r="AB2681" t="s">
        <v>40</v>
      </c>
    </row>
    <row r="2682" spans="1:28" x14ac:dyDescent="0.35">
      <c r="A2682" s="16" t="s">
        <v>6337</v>
      </c>
      <c r="B2682" s="16" t="s">
        <v>12653</v>
      </c>
      <c r="C2682" s="16" t="s">
        <v>6472</v>
      </c>
      <c r="D2682" s="17">
        <v>153081110</v>
      </c>
      <c r="E2682" s="16" t="s">
        <v>53</v>
      </c>
      <c r="G2682" s="16">
        <v>42418</v>
      </c>
      <c r="H2682" s="18">
        <v>742</v>
      </c>
      <c r="I2682" s="16">
        <v>1407977</v>
      </c>
      <c r="J2682" s="19">
        <v>792</v>
      </c>
      <c r="K2682" s="16" t="s">
        <v>31</v>
      </c>
      <c r="L2682" s="16" t="s">
        <v>32</v>
      </c>
      <c r="M2682" s="16" t="s">
        <v>83</v>
      </c>
      <c r="N2682" s="19">
        <v>8</v>
      </c>
      <c r="O2682" s="19">
        <v>6336</v>
      </c>
      <c r="P2682" s="16" t="s">
        <v>9171</v>
      </c>
      <c r="Q2682" s="16" t="s">
        <v>8984</v>
      </c>
      <c r="R2682" s="16" t="s">
        <v>9094</v>
      </c>
      <c r="S2682" s="16" t="s">
        <v>6653</v>
      </c>
      <c r="T2682" s="16" t="s">
        <v>35</v>
      </c>
      <c r="U2682" s="16" t="s">
        <v>36</v>
      </c>
      <c r="V2682" s="16">
        <v>0</v>
      </c>
      <c r="W2682" s="16">
        <v>2016</v>
      </c>
      <c r="X2682" s="16" t="s">
        <v>63</v>
      </c>
      <c r="Y2682" s="16" t="s">
        <v>38</v>
      </c>
      <c r="Z2682" s="16" t="s">
        <v>39</v>
      </c>
      <c r="AA2682" s="16" t="s">
        <v>40</v>
      </c>
      <c r="AB2682" s="16" t="s">
        <v>40</v>
      </c>
    </row>
    <row r="2683" spans="1:28" x14ac:dyDescent="0.35">
      <c r="A2683" t="s">
        <v>6337</v>
      </c>
      <c r="B2683" t="s">
        <v>12653</v>
      </c>
      <c r="C2683" t="s">
        <v>6377</v>
      </c>
      <c r="D2683" s="1">
        <v>153652109</v>
      </c>
      <c r="E2683" t="s">
        <v>43</v>
      </c>
      <c r="G2683">
        <v>42428</v>
      </c>
      <c r="H2683" s="3">
        <v>2219</v>
      </c>
      <c r="I2683">
        <v>1413408</v>
      </c>
      <c r="J2683" s="4">
        <v>457</v>
      </c>
      <c r="K2683" t="s">
        <v>31</v>
      </c>
      <c r="L2683" t="s">
        <v>32</v>
      </c>
      <c r="M2683" t="s">
        <v>33</v>
      </c>
      <c r="N2683" s="4">
        <v>28</v>
      </c>
      <c r="O2683" s="4">
        <v>6057</v>
      </c>
      <c r="P2683" t="s">
        <v>8987</v>
      </c>
      <c r="Q2683" t="s">
        <v>8984</v>
      </c>
      <c r="R2683" t="s">
        <v>8985</v>
      </c>
      <c r="S2683" t="s">
        <v>6654</v>
      </c>
      <c r="T2683" t="s">
        <v>35</v>
      </c>
      <c r="U2683" t="s">
        <v>36</v>
      </c>
      <c r="V2683">
        <v>42642320</v>
      </c>
      <c r="W2683">
        <v>2016</v>
      </c>
      <c r="X2683" t="s">
        <v>63</v>
      </c>
      <c r="Y2683" t="s">
        <v>38</v>
      </c>
      <c r="Z2683" t="s">
        <v>64</v>
      </c>
      <c r="AA2683" t="s">
        <v>40</v>
      </c>
      <c r="AB2683" t="s">
        <v>40</v>
      </c>
    </row>
    <row r="2684" spans="1:28" x14ac:dyDescent="0.35">
      <c r="A2684" s="16" t="s">
        <v>6337</v>
      </c>
      <c r="B2684" s="16" t="s">
        <v>12654</v>
      </c>
      <c r="C2684" s="16" t="s">
        <v>6373</v>
      </c>
      <c r="D2684" s="17">
        <v>153661104</v>
      </c>
      <c r="E2684" s="16" t="s">
        <v>30</v>
      </c>
      <c r="G2684" s="16">
        <v>42411</v>
      </c>
      <c r="H2684" s="18">
        <v>1106</v>
      </c>
      <c r="I2684" s="16">
        <v>1401901</v>
      </c>
      <c r="J2684" s="19">
        <v>435</v>
      </c>
      <c r="K2684" s="16" t="s">
        <v>31</v>
      </c>
      <c r="L2684" s="16" t="s">
        <v>60</v>
      </c>
      <c r="M2684" s="16" t="s">
        <v>61</v>
      </c>
      <c r="N2684" s="19">
        <v>444</v>
      </c>
      <c r="O2684" s="19">
        <v>79673</v>
      </c>
      <c r="P2684" s="16" t="s">
        <v>8983</v>
      </c>
      <c r="Q2684" s="16" t="s">
        <v>8984</v>
      </c>
      <c r="R2684" s="16" t="s">
        <v>8985</v>
      </c>
      <c r="S2684" s="16" t="s">
        <v>6645</v>
      </c>
      <c r="T2684" s="16" t="s">
        <v>35</v>
      </c>
      <c r="U2684" s="16" t="s">
        <v>36</v>
      </c>
      <c r="V2684" s="16">
        <v>42629716</v>
      </c>
      <c r="W2684" s="16">
        <v>2016</v>
      </c>
      <c r="X2684" s="16" t="s">
        <v>63</v>
      </c>
      <c r="Y2684" s="16" t="s">
        <v>38</v>
      </c>
      <c r="Z2684" s="16" t="s">
        <v>39</v>
      </c>
      <c r="AA2684" s="16" t="s">
        <v>40</v>
      </c>
      <c r="AB2684" s="16" t="s">
        <v>40</v>
      </c>
    </row>
    <row r="2685" spans="1:28" x14ac:dyDescent="0.35">
      <c r="A2685" t="s">
        <v>6337</v>
      </c>
      <c r="B2685" t="s">
        <v>12653</v>
      </c>
      <c r="C2685" t="s">
        <v>12860</v>
      </c>
      <c r="D2685" s="1">
        <v>152691109</v>
      </c>
      <c r="E2685" t="s">
        <v>43</v>
      </c>
      <c r="G2685">
        <v>42414</v>
      </c>
      <c r="H2685" s="3">
        <v>1358</v>
      </c>
      <c r="I2685">
        <v>1403197</v>
      </c>
      <c r="J2685" s="4">
        <v>579</v>
      </c>
      <c r="K2685" t="s">
        <v>31</v>
      </c>
      <c r="L2685" t="s">
        <v>32</v>
      </c>
      <c r="M2685" t="s">
        <v>33</v>
      </c>
      <c r="N2685" s="4">
        <v>28</v>
      </c>
      <c r="O2685" s="4">
        <v>16212</v>
      </c>
      <c r="P2685" t="s">
        <v>8987</v>
      </c>
      <c r="Q2685" t="s">
        <v>8984</v>
      </c>
      <c r="R2685" t="s">
        <v>8985</v>
      </c>
      <c r="S2685" t="s">
        <v>6647</v>
      </c>
      <c r="T2685" t="s">
        <v>35</v>
      </c>
      <c r="U2685" t="s">
        <v>36</v>
      </c>
      <c r="V2685">
        <v>0</v>
      </c>
      <c r="W2685">
        <v>2016</v>
      </c>
      <c r="X2685" t="s">
        <v>63</v>
      </c>
      <c r="Y2685" t="s">
        <v>38</v>
      </c>
      <c r="Z2685" t="s">
        <v>39</v>
      </c>
      <c r="AA2685" t="s">
        <v>40</v>
      </c>
      <c r="AB2685" t="s">
        <v>40</v>
      </c>
    </row>
    <row r="2686" spans="1:28" x14ac:dyDescent="0.35">
      <c r="A2686" s="16" t="s">
        <v>6337</v>
      </c>
      <c r="B2686" s="16" t="s">
        <v>12654</v>
      </c>
      <c r="C2686" s="16" t="s">
        <v>6368</v>
      </c>
      <c r="D2686" s="17">
        <v>152481105</v>
      </c>
      <c r="E2686" s="16" t="s">
        <v>43</v>
      </c>
      <c r="G2686" s="16">
        <v>42418</v>
      </c>
      <c r="H2686" s="18">
        <v>942</v>
      </c>
      <c r="I2686" s="16">
        <v>1408154</v>
      </c>
      <c r="J2686" s="19">
        <v>558</v>
      </c>
      <c r="K2686" s="16" t="s">
        <v>31</v>
      </c>
      <c r="L2686" s="16" t="s">
        <v>32</v>
      </c>
      <c r="M2686" s="16" t="s">
        <v>33</v>
      </c>
      <c r="N2686" s="19">
        <v>1</v>
      </c>
      <c r="O2686" s="19">
        <v>558</v>
      </c>
      <c r="P2686" s="16" t="s">
        <v>8997</v>
      </c>
      <c r="Q2686" s="16" t="s">
        <v>8984</v>
      </c>
      <c r="R2686" s="16" t="s">
        <v>8985</v>
      </c>
      <c r="S2686" s="16" t="s">
        <v>6651</v>
      </c>
      <c r="T2686" s="16" t="s">
        <v>35</v>
      </c>
      <c r="U2686" s="16" t="s">
        <v>36</v>
      </c>
      <c r="V2686" s="16">
        <v>31219754</v>
      </c>
      <c r="W2686" s="16">
        <v>2016</v>
      </c>
      <c r="X2686" s="16" t="s">
        <v>63</v>
      </c>
      <c r="Y2686" s="16" t="s">
        <v>38</v>
      </c>
      <c r="Z2686" s="16" t="s">
        <v>39</v>
      </c>
      <c r="AA2686" s="16" t="s">
        <v>40</v>
      </c>
      <c r="AB2686" s="16" t="s">
        <v>40</v>
      </c>
    </row>
    <row r="2687" spans="1:28" x14ac:dyDescent="0.35">
      <c r="A2687" t="s">
        <v>7410</v>
      </c>
      <c r="B2687" t="s">
        <v>12653</v>
      </c>
      <c r="C2687" t="s">
        <v>7415</v>
      </c>
      <c r="D2687" s="1">
        <v>42631108</v>
      </c>
      <c r="E2687" t="s">
        <v>30</v>
      </c>
      <c r="G2687">
        <v>42401</v>
      </c>
      <c r="H2687" s="3">
        <v>2303</v>
      </c>
      <c r="I2687">
        <v>1396777</v>
      </c>
      <c r="J2687" s="4">
        <v>442</v>
      </c>
      <c r="K2687" t="s">
        <v>31</v>
      </c>
      <c r="L2687" t="s">
        <v>60</v>
      </c>
      <c r="M2687" t="s">
        <v>94</v>
      </c>
      <c r="N2687" s="4">
        <v>120</v>
      </c>
      <c r="O2687" s="4">
        <v>28631</v>
      </c>
      <c r="P2687" t="s">
        <v>8983</v>
      </c>
      <c r="Q2687" t="s">
        <v>57</v>
      </c>
      <c r="R2687" t="s">
        <v>8985</v>
      </c>
      <c r="S2687" t="s">
        <v>7686</v>
      </c>
      <c r="T2687" t="s">
        <v>35</v>
      </c>
      <c r="U2687" t="s">
        <v>36</v>
      </c>
      <c r="V2687">
        <v>0</v>
      </c>
      <c r="W2687">
        <v>2016</v>
      </c>
      <c r="X2687" t="s">
        <v>63</v>
      </c>
      <c r="Y2687" t="s">
        <v>38</v>
      </c>
      <c r="Z2687" t="s">
        <v>39</v>
      </c>
      <c r="AA2687" t="s">
        <v>40</v>
      </c>
      <c r="AB2687" t="s">
        <v>40</v>
      </c>
    </row>
    <row r="2688" spans="1:28" x14ac:dyDescent="0.35">
      <c r="A2688" s="16" t="s">
        <v>7410</v>
      </c>
      <c r="B2688" s="16" t="s">
        <v>12653</v>
      </c>
      <c r="C2688" s="16" t="s">
        <v>7539</v>
      </c>
      <c r="D2688" s="17">
        <v>43071101</v>
      </c>
      <c r="E2688" s="16" t="s">
        <v>43</v>
      </c>
      <c r="G2688" s="16">
        <v>42408</v>
      </c>
      <c r="H2688" s="18">
        <v>1714</v>
      </c>
      <c r="I2688" s="16">
        <v>1400475</v>
      </c>
      <c r="J2688" s="19">
        <v>265</v>
      </c>
      <c r="K2688" s="16" t="s">
        <v>31</v>
      </c>
      <c r="L2688" s="16" t="s">
        <v>32</v>
      </c>
      <c r="M2688" s="16" t="s">
        <v>33</v>
      </c>
      <c r="N2688" s="19">
        <v>5</v>
      </c>
      <c r="O2688" s="19">
        <v>1146</v>
      </c>
      <c r="P2688" s="16" t="s">
        <v>8987</v>
      </c>
      <c r="Q2688" s="16" t="s">
        <v>8984</v>
      </c>
      <c r="R2688" s="16" t="s">
        <v>8985</v>
      </c>
      <c r="S2688" s="16" t="s">
        <v>7687</v>
      </c>
      <c r="T2688" s="16" t="s">
        <v>35</v>
      </c>
      <c r="U2688" s="16" t="s">
        <v>36</v>
      </c>
      <c r="V2688" s="16">
        <v>0</v>
      </c>
      <c r="W2688" s="16">
        <v>2016</v>
      </c>
      <c r="X2688" s="16" t="s">
        <v>63</v>
      </c>
      <c r="Y2688" s="16" t="s">
        <v>38</v>
      </c>
      <c r="Z2688" s="16" t="s">
        <v>39</v>
      </c>
      <c r="AA2688" s="16" t="s">
        <v>40</v>
      </c>
      <c r="AB2688" s="16" t="s">
        <v>40</v>
      </c>
    </row>
    <row r="2689" spans="1:28" x14ac:dyDescent="0.35">
      <c r="A2689" t="s">
        <v>8258</v>
      </c>
      <c r="B2689" t="s">
        <v>12653</v>
      </c>
      <c r="C2689" t="s">
        <v>8358</v>
      </c>
      <c r="D2689" s="1">
        <v>162991102</v>
      </c>
      <c r="E2689" t="s">
        <v>43</v>
      </c>
      <c r="G2689">
        <v>42407</v>
      </c>
      <c r="H2689" s="3">
        <v>1851</v>
      </c>
      <c r="I2689">
        <v>1399867</v>
      </c>
      <c r="J2689" s="4">
        <v>655</v>
      </c>
      <c r="K2689" t="s">
        <v>31</v>
      </c>
      <c r="L2689" t="s">
        <v>60</v>
      </c>
      <c r="M2689" t="s">
        <v>94</v>
      </c>
      <c r="N2689" s="4">
        <v>41</v>
      </c>
      <c r="O2689" s="4">
        <v>26855</v>
      </c>
      <c r="P2689" t="s">
        <v>8987</v>
      </c>
      <c r="Q2689" t="s">
        <v>57</v>
      </c>
      <c r="R2689" t="s">
        <v>8985</v>
      </c>
      <c r="S2689" t="s">
        <v>8359</v>
      </c>
      <c r="T2689" t="s">
        <v>35</v>
      </c>
      <c r="U2689" t="s">
        <v>36</v>
      </c>
      <c r="V2689">
        <v>31217991</v>
      </c>
      <c r="W2689">
        <v>2016</v>
      </c>
      <c r="X2689" t="s">
        <v>63</v>
      </c>
      <c r="Y2689" t="s">
        <v>38</v>
      </c>
      <c r="Z2689" t="s">
        <v>39</v>
      </c>
      <c r="AA2689" t="s">
        <v>40</v>
      </c>
      <c r="AB2689" t="s">
        <v>40</v>
      </c>
    </row>
    <row r="2690" spans="1:28" x14ac:dyDescent="0.35">
      <c r="A2690" s="16" t="s">
        <v>8258</v>
      </c>
      <c r="B2690" s="16" t="s">
        <v>12653</v>
      </c>
      <c r="C2690" s="16" t="s">
        <v>8266</v>
      </c>
      <c r="D2690" s="17">
        <v>163201102</v>
      </c>
      <c r="E2690" s="16" t="s">
        <v>43</v>
      </c>
      <c r="G2690" s="16">
        <v>42409</v>
      </c>
      <c r="H2690" s="18">
        <v>955</v>
      </c>
      <c r="I2690" s="16">
        <v>1400699</v>
      </c>
      <c r="J2690" s="19">
        <v>906</v>
      </c>
      <c r="K2690" s="16" t="s">
        <v>31</v>
      </c>
      <c r="L2690" s="16" t="s">
        <v>60</v>
      </c>
      <c r="M2690" s="16" t="s">
        <v>61</v>
      </c>
      <c r="N2690" s="19">
        <v>91</v>
      </c>
      <c r="O2690" s="19">
        <v>82446</v>
      </c>
      <c r="P2690" s="16" t="s">
        <v>8987</v>
      </c>
      <c r="Q2690" s="16" t="s">
        <v>8984</v>
      </c>
      <c r="R2690" s="16" t="s">
        <v>8985</v>
      </c>
      <c r="S2690" s="16" t="s">
        <v>8360</v>
      </c>
      <c r="T2690" s="16" t="s">
        <v>35</v>
      </c>
      <c r="U2690" s="16" t="s">
        <v>36</v>
      </c>
      <c r="V2690" s="16">
        <v>0</v>
      </c>
      <c r="W2690" s="16">
        <v>2016</v>
      </c>
      <c r="X2690" s="16" t="s">
        <v>63</v>
      </c>
      <c r="Y2690" s="16" t="s">
        <v>38</v>
      </c>
      <c r="Z2690" s="16" t="s">
        <v>64</v>
      </c>
      <c r="AA2690" s="16" t="s">
        <v>40</v>
      </c>
      <c r="AB2690" s="16" t="s">
        <v>40</v>
      </c>
    </row>
    <row r="2691" spans="1:28" x14ac:dyDescent="0.35">
      <c r="A2691" t="s">
        <v>8258</v>
      </c>
      <c r="B2691" t="s">
        <v>12654</v>
      </c>
      <c r="C2691" t="s">
        <v>8263</v>
      </c>
      <c r="D2691" s="1">
        <v>162161102</v>
      </c>
      <c r="E2691" t="s">
        <v>43</v>
      </c>
      <c r="G2691">
        <v>42418</v>
      </c>
      <c r="H2691" s="3">
        <v>701</v>
      </c>
      <c r="I2691">
        <v>1407903</v>
      </c>
      <c r="J2691" s="4">
        <v>512</v>
      </c>
      <c r="K2691" t="s">
        <v>31</v>
      </c>
      <c r="L2691" t="s">
        <v>32</v>
      </c>
      <c r="M2691" t="s">
        <v>33</v>
      </c>
      <c r="N2691" s="4">
        <v>16</v>
      </c>
      <c r="O2691" s="4">
        <v>8192</v>
      </c>
      <c r="P2691" t="s">
        <v>8983</v>
      </c>
      <c r="Q2691" t="s">
        <v>8984</v>
      </c>
      <c r="R2691" t="s">
        <v>8985</v>
      </c>
      <c r="S2691" t="s">
        <v>8361</v>
      </c>
      <c r="T2691" t="s">
        <v>35</v>
      </c>
      <c r="U2691" t="s">
        <v>36</v>
      </c>
      <c r="V2691">
        <v>0</v>
      </c>
      <c r="W2691">
        <v>2016</v>
      </c>
      <c r="X2691" t="s">
        <v>63</v>
      </c>
      <c r="Y2691" t="s">
        <v>38</v>
      </c>
      <c r="Z2691" t="s">
        <v>39</v>
      </c>
      <c r="AA2691" t="s">
        <v>40</v>
      </c>
      <c r="AB2691" t="s">
        <v>40</v>
      </c>
    </row>
    <row r="2692" spans="1:28" x14ac:dyDescent="0.35">
      <c r="A2692" s="16" t="s">
        <v>8258</v>
      </c>
      <c r="B2692" s="16" t="s">
        <v>12654</v>
      </c>
      <c r="C2692" s="16" t="s">
        <v>8259</v>
      </c>
      <c r="D2692" s="17">
        <v>163751102</v>
      </c>
      <c r="E2692" s="16" t="s">
        <v>43</v>
      </c>
      <c r="G2692" s="16">
        <v>42406</v>
      </c>
      <c r="H2692" s="18">
        <v>1457</v>
      </c>
      <c r="I2692" s="16">
        <v>1399528</v>
      </c>
      <c r="J2692" s="19">
        <v>468</v>
      </c>
      <c r="K2692" s="16" t="s">
        <v>31</v>
      </c>
      <c r="L2692" s="16" t="s">
        <v>60</v>
      </c>
      <c r="M2692" s="16" t="s">
        <v>61</v>
      </c>
      <c r="N2692" s="19">
        <v>27</v>
      </c>
      <c r="O2692" s="19">
        <v>12636</v>
      </c>
      <c r="P2692" s="16" t="s">
        <v>8983</v>
      </c>
      <c r="Q2692" s="16" t="s">
        <v>8984</v>
      </c>
      <c r="R2692" s="16" t="s">
        <v>8985</v>
      </c>
      <c r="S2692" s="16" t="s">
        <v>8357</v>
      </c>
      <c r="T2692" s="16" t="s">
        <v>35</v>
      </c>
      <c r="U2692" s="16" t="s">
        <v>36</v>
      </c>
      <c r="V2692" s="16">
        <v>31217942</v>
      </c>
      <c r="W2692" s="16">
        <v>2016</v>
      </c>
      <c r="X2692" s="16" t="s">
        <v>63</v>
      </c>
      <c r="Y2692" s="16" t="s">
        <v>38</v>
      </c>
      <c r="Z2692" s="16" t="s">
        <v>64</v>
      </c>
      <c r="AA2692" s="16" t="s">
        <v>40</v>
      </c>
      <c r="AB2692" s="16" t="s">
        <v>40</v>
      </c>
    </row>
    <row r="2693" spans="1:28" x14ac:dyDescent="0.35">
      <c r="A2693" t="s">
        <v>8579</v>
      </c>
      <c r="B2693" t="s">
        <v>12653</v>
      </c>
      <c r="C2693" t="s">
        <v>12861</v>
      </c>
      <c r="D2693" s="1">
        <v>163761704</v>
      </c>
      <c r="E2693" t="s">
        <v>43</v>
      </c>
      <c r="G2693">
        <v>42418</v>
      </c>
      <c r="H2693" s="3">
        <v>1049</v>
      </c>
      <c r="I2693">
        <v>1408303</v>
      </c>
      <c r="J2693" s="4">
        <v>176</v>
      </c>
      <c r="K2693" t="s">
        <v>31</v>
      </c>
      <c r="L2693" t="s">
        <v>32</v>
      </c>
      <c r="M2693" t="s">
        <v>83</v>
      </c>
      <c r="N2693" s="4">
        <v>113</v>
      </c>
      <c r="O2693" s="4">
        <v>10966</v>
      </c>
      <c r="P2693" t="s">
        <v>8990</v>
      </c>
      <c r="Q2693" t="s">
        <v>8984</v>
      </c>
      <c r="R2693" t="s">
        <v>8985</v>
      </c>
      <c r="S2693" t="s">
        <v>8708</v>
      </c>
      <c r="T2693" t="s">
        <v>35</v>
      </c>
      <c r="U2693" t="s">
        <v>36</v>
      </c>
      <c r="V2693">
        <v>0</v>
      </c>
      <c r="W2693">
        <v>2016</v>
      </c>
      <c r="X2693" t="s">
        <v>63</v>
      </c>
      <c r="Y2693" t="s">
        <v>38</v>
      </c>
      <c r="Z2693" t="s">
        <v>39</v>
      </c>
      <c r="AA2693" t="s">
        <v>40</v>
      </c>
      <c r="AB2693" t="s">
        <v>40</v>
      </c>
    </row>
    <row r="2694" spans="1:28" x14ac:dyDescent="0.35">
      <c r="A2694" s="16" t="s">
        <v>8579</v>
      </c>
      <c r="B2694" s="16" t="s">
        <v>12653</v>
      </c>
      <c r="C2694" s="16" t="s">
        <v>8669</v>
      </c>
      <c r="D2694" s="17">
        <v>163351702</v>
      </c>
      <c r="E2694" s="16" t="s">
        <v>43</v>
      </c>
      <c r="G2694" s="16">
        <v>42406</v>
      </c>
      <c r="H2694" s="18">
        <v>259</v>
      </c>
      <c r="I2694" s="16">
        <v>1399304</v>
      </c>
      <c r="J2694" s="19">
        <v>885</v>
      </c>
      <c r="K2694" s="16" t="s">
        <v>31</v>
      </c>
      <c r="L2694" s="16" t="s">
        <v>32</v>
      </c>
      <c r="M2694" s="16" t="s">
        <v>33</v>
      </c>
      <c r="N2694" s="19">
        <v>39</v>
      </c>
      <c r="O2694" s="19">
        <v>13581</v>
      </c>
      <c r="P2694" s="16" t="s">
        <v>8983</v>
      </c>
      <c r="Q2694" s="16" t="s">
        <v>57</v>
      </c>
      <c r="R2694" s="16" t="s">
        <v>8985</v>
      </c>
      <c r="S2694" s="16" t="s">
        <v>8706</v>
      </c>
      <c r="T2694" s="16" t="s">
        <v>35</v>
      </c>
      <c r="U2694" s="16" t="s">
        <v>36</v>
      </c>
      <c r="V2694" s="16">
        <v>0</v>
      </c>
      <c r="W2694" s="16">
        <v>2016</v>
      </c>
      <c r="X2694" s="16" t="s">
        <v>63</v>
      </c>
      <c r="Y2694" s="16" t="s">
        <v>38</v>
      </c>
      <c r="Z2694" s="16" t="s">
        <v>64</v>
      </c>
      <c r="AA2694" s="16" t="s">
        <v>40</v>
      </c>
      <c r="AB2694" s="16" t="s">
        <v>40</v>
      </c>
    </row>
    <row r="2695" spans="1:28" x14ac:dyDescent="0.35">
      <c r="A2695" t="s">
        <v>8579</v>
      </c>
      <c r="B2695" t="s">
        <v>12654</v>
      </c>
      <c r="C2695" t="s">
        <v>8664</v>
      </c>
      <c r="D2695" s="1">
        <v>163661702</v>
      </c>
      <c r="E2695" t="s">
        <v>43</v>
      </c>
      <c r="G2695">
        <v>42409</v>
      </c>
      <c r="H2695" s="3">
        <v>1041</v>
      </c>
      <c r="I2695">
        <v>1400784</v>
      </c>
      <c r="J2695" s="4">
        <v>219</v>
      </c>
      <c r="K2695" t="s">
        <v>31</v>
      </c>
      <c r="L2695" t="s">
        <v>32</v>
      </c>
      <c r="M2695" t="s">
        <v>83</v>
      </c>
      <c r="N2695" s="4">
        <v>6</v>
      </c>
      <c r="O2695" s="4">
        <v>1314</v>
      </c>
      <c r="P2695" t="s">
        <v>8987</v>
      </c>
      <c r="Q2695" t="s">
        <v>8984</v>
      </c>
      <c r="R2695" t="s">
        <v>47</v>
      </c>
      <c r="S2695" t="s">
        <v>8707</v>
      </c>
      <c r="T2695" t="s">
        <v>35</v>
      </c>
      <c r="U2695" t="s">
        <v>36</v>
      </c>
      <c r="V2695">
        <v>42626799</v>
      </c>
      <c r="W2695">
        <v>2016</v>
      </c>
      <c r="X2695" t="s">
        <v>63</v>
      </c>
      <c r="Y2695" t="s">
        <v>38</v>
      </c>
      <c r="Z2695" t="s">
        <v>64</v>
      </c>
      <c r="AA2695" t="s">
        <v>40</v>
      </c>
      <c r="AB2695" t="s">
        <v>40</v>
      </c>
    </row>
    <row r="2696" spans="1:28" x14ac:dyDescent="0.35">
      <c r="A2696" s="16" t="s">
        <v>28</v>
      </c>
      <c r="B2696" s="16" t="s">
        <v>12653</v>
      </c>
      <c r="C2696" s="16" t="s">
        <v>119</v>
      </c>
      <c r="D2696" s="17">
        <v>182941102</v>
      </c>
      <c r="E2696" s="16" t="s">
        <v>43</v>
      </c>
      <c r="G2696" s="16">
        <v>42384</v>
      </c>
      <c r="H2696" s="18">
        <v>844</v>
      </c>
      <c r="I2696" s="16">
        <v>1384715</v>
      </c>
      <c r="J2696" s="19">
        <v>553</v>
      </c>
      <c r="K2696" s="16" t="s">
        <v>31</v>
      </c>
      <c r="L2696" s="16" t="s">
        <v>32</v>
      </c>
      <c r="M2696" s="16" t="s">
        <v>33</v>
      </c>
      <c r="N2696" s="19">
        <v>1</v>
      </c>
      <c r="O2696" s="19">
        <v>553</v>
      </c>
      <c r="P2696" s="16" t="s">
        <v>8983</v>
      </c>
      <c r="Q2696" s="16" t="s">
        <v>8984</v>
      </c>
      <c r="R2696" s="16" t="s">
        <v>8985</v>
      </c>
      <c r="S2696" s="16" t="s">
        <v>525</v>
      </c>
      <c r="T2696" s="16" t="s">
        <v>35</v>
      </c>
      <c r="U2696" s="16" t="s">
        <v>36</v>
      </c>
      <c r="V2696" s="16">
        <v>31213238</v>
      </c>
      <c r="W2696" s="16">
        <v>2016</v>
      </c>
      <c r="X2696" s="16" t="s">
        <v>37</v>
      </c>
      <c r="Y2696" s="16" t="s">
        <v>38</v>
      </c>
      <c r="Z2696" s="16" t="s">
        <v>64</v>
      </c>
      <c r="AA2696" s="16" t="s">
        <v>40</v>
      </c>
      <c r="AB2696" s="16" t="s">
        <v>40</v>
      </c>
    </row>
    <row r="2697" spans="1:28" x14ac:dyDescent="0.35">
      <c r="A2697" t="s">
        <v>28</v>
      </c>
      <c r="B2697" t="s">
        <v>12653</v>
      </c>
      <c r="C2697" t="s">
        <v>119</v>
      </c>
      <c r="D2697" s="1">
        <v>182941102</v>
      </c>
      <c r="E2697" t="s">
        <v>30</v>
      </c>
      <c r="G2697">
        <v>42388</v>
      </c>
      <c r="H2697" s="3">
        <v>1532</v>
      </c>
      <c r="I2697">
        <v>1387830</v>
      </c>
      <c r="J2697" s="4">
        <v>522</v>
      </c>
      <c r="K2697" t="s">
        <v>31</v>
      </c>
      <c r="L2697" t="s">
        <v>32</v>
      </c>
      <c r="M2697" t="s">
        <v>33</v>
      </c>
      <c r="N2697" s="4">
        <v>418</v>
      </c>
      <c r="O2697" s="4">
        <v>218196</v>
      </c>
      <c r="P2697" t="s">
        <v>8999</v>
      </c>
      <c r="Q2697" t="s">
        <v>8984</v>
      </c>
      <c r="R2697" t="s">
        <v>8985</v>
      </c>
      <c r="S2697" t="s">
        <v>530</v>
      </c>
      <c r="T2697" t="s">
        <v>35</v>
      </c>
      <c r="U2697" t="s">
        <v>36</v>
      </c>
      <c r="V2697">
        <v>0</v>
      </c>
      <c r="W2697">
        <v>2016</v>
      </c>
      <c r="X2697" t="s">
        <v>37</v>
      </c>
      <c r="Y2697" t="s">
        <v>38</v>
      </c>
      <c r="Z2697" t="s">
        <v>39</v>
      </c>
      <c r="AA2697" t="s">
        <v>40</v>
      </c>
      <c r="AB2697" t="s">
        <v>40</v>
      </c>
    </row>
    <row r="2698" spans="1:28" x14ac:dyDescent="0.35">
      <c r="A2698" s="16" t="s">
        <v>28</v>
      </c>
      <c r="B2698" s="16" t="s">
        <v>12653</v>
      </c>
      <c r="C2698" s="16" t="s">
        <v>74</v>
      </c>
      <c r="D2698" s="17">
        <v>182941101</v>
      </c>
      <c r="E2698" s="16" t="s">
        <v>43</v>
      </c>
      <c r="G2698" s="16">
        <v>42400</v>
      </c>
      <c r="H2698" s="18">
        <v>1957</v>
      </c>
      <c r="I2698" s="16">
        <v>1395570</v>
      </c>
      <c r="J2698" s="19">
        <v>2463</v>
      </c>
      <c r="K2698" s="16" t="s">
        <v>31</v>
      </c>
      <c r="L2698" s="16" t="s">
        <v>32</v>
      </c>
      <c r="M2698" s="16" t="s">
        <v>33</v>
      </c>
      <c r="N2698" s="19">
        <v>19</v>
      </c>
      <c r="O2698" s="19">
        <v>26667</v>
      </c>
      <c r="P2698" s="16" t="s">
        <v>9004</v>
      </c>
      <c r="Q2698" s="16" t="s">
        <v>8984</v>
      </c>
      <c r="R2698" s="16" t="s">
        <v>8985</v>
      </c>
      <c r="S2698" s="16" t="s">
        <v>562</v>
      </c>
      <c r="T2698" s="16" t="s">
        <v>35</v>
      </c>
      <c r="U2698" s="16" t="s">
        <v>36</v>
      </c>
      <c r="V2698" s="16">
        <v>0</v>
      </c>
      <c r="W2698" s="16">
        <v>2016</v>
      </c>
      <c r="X2698" s="16" t="s">
        <v>37</v>
      </c>
      <c r="Y2698" s="16" t="s">
        <v>38</v>
      </c>
      <c r="Z2698" s="16" t="s">
        <v>39</v>
      </c>
      <c r="AA2698" s="16" t="s">
        <v>40</v>
      </c>
      <c r="AB2698" s="16" t="s">
        <v>40</v>
      </c>
    </row>
    <row r="2699" spans="1:28" x14ac:dyDescent="0.35">
      <c r="A2699" t="s">
        <v>28</v>
      </c>
      <c r="B2699" t="s">
        <v>12653</v>
      </c>
      <c r="C2699" t="s">
        <v>325</v>
      </c>
      <c r="D2699" s="1">
        <v>182291102</v>
      </c>
      <c r="E2699" t="s">
        <v>43</v>
      </c>
      <c r="G2699">
        <v>42391</v>
      </c>
      <c r="H2699" s="3">
        <v>2359</v>
      </c>
      <c r="I2699">
        <v>1390440</v>
      </c>
      <c r="J2699" s="4">
        <v>595</v>
      </c>
      <c r="K2699" t="s">
        <v>31</v>
      </c>
      <c r="L2699" t="s">
        <v>32</v>
      </c>
      <c r="M2699" t="s">
        <v>33</v>
      </c>
      <c r="N2699" s="4">
        <v>12</v>
      </c>
      <c r="O2699" s="4">
        <v>7140</v>
      </c>
      <c r="P2699" t="s">
        <v>8994</v>
      </c>
      <c r="Q2699" t="s">
        <v>8984</v>
      </c>
      <c r="R2699" t="s">
        <v>8985</v>
      </c>
      <c r="S2699" t="s">
        <v>543</v>
      </c>
      <c r="T2699" t="s">
        <v>35</v>
      </c>
      <c r="U2699" t="s">
        <v>36</v>
      </c>
      <c r="V2699">
        <v>0</v>
      </c>
      <c r="W2699">
        <v>2016</v>
      </c>
      <c r="X2699" t="s">
        <v>37</v>
      </c>
      <c r="Y2699" t="s">
        <v>38</v>
      </c>
      <c r="Z2699" t="s">
        <v>64</v>
      </c>
      <c r="AA2699" t="s">
        <v>40</v>
      </c>
      <c r="AB2699" t="s">
        <v>40</v>
      </c>
    </row>
    <row r="2700" spans="1:28" x14ac:dyDescent="0.35">
      <c r="A2700" s="16" t="s">
        <v>28</v>
      </c>
      <c r="B2700" s="16" t="s">
        <v>12653</v>
      </c>
      <c r="C2700" s="16" t="s">
        <v>325</v>
      </c>
      <c r="D2700" s="17">
        <v>182291102</v>
      </c>
      <c r="E2700" s="16" t="s">
        <v>30</v>
      </c>
      <c r="G2700" s="16">
        <v>42375</v>
      </c>
      <c r="H2700" s="18">
        <v>650</v>
      </c>
      <c r="I2700" s="16">
        <v>1378014</v>
      </c>
      <c r="J2700" s="19">
        <v>160</v>
      </c>
      <c r="K2700" s="16" t="s">
        <v>31</v>
      </c>
      <c r="L2700" s="16" t="s">
        <v>32</v>
      </c>
      <c r="M2700" s="16" t="s">
        <v>83</v>
      </c>
      <c r="N2700" s="19">
        <v>121</v>
      </c>
      <c r="O2700" s="19">
        <v>7430</v>
      </c>
      <c r="P2700" s="16" t="s">
        <v>8987</v>
      </c>
      <c r="Q2700" s="16" t="s">
        <v>8984</v>
      </c>
      <c r="R2700" s="16" t="s">
        <v>8985</v>
      </c>
      <c r="S2700" s="16" t="s">
        <v>518</v>
      </c>
      <c r="T2700" s="16" t="s">
        <v>35</v>
      </c>
      <c r="U2700" s="16" t="s">
        <v>36</v>
      </c>
      <c r="V2700" s="16">
        <v>0</v>
      </c>
      <c r="W2700" s="16">
        <v>2016</v>
      </c>
      <c r="X2700" s="16" t="s">
        <v>37</v>
      </c>
      <c r="Y2700" s="16" t="s">
        <v>38</v>
      </c>
      <c r="Z2700" s="16" t="s">
        <v>39</v>
      </c>
      <c r="AA2700" s="16" t="s">
        <v>40</v>
      </c>
      <c r="AB2700" s="16" t="s">
        <v>40</v>
      </c>
    </row>
    <row r="2701" spans="1:28" x14ac:dyDescent="0.35">
      <c r="A2701" t="s">
        <v>28</v>
      </c>
      <c r="B2701" t="s">
        <v>12653</v>
      </c>
      <c r="C2701" t="s">
        <v>12862</v>
      </c>
      <c r="D2701" s="1">
        <v>182291101</v>
      </c>
      <c r="E2701" t="s">
        <v>30</v>
      </c>
      <c r="G2701">
        <v>42372</v>
      </c>
      <c r="H2701" s="3">
        <v>539</v>
      </c>
      <c r="I2701">
        <v>1376114</v>
      </c>
      <c r="J2701" s="4">
        <v>411</v>
      </c>
      <c r="K2701" t="s">
        <v>31</v>
      </c>
      <c r="L2701" t="s">
        <v>32</v>
      </c>
      <c r="M2701" t="s">
        <v>83</v>
      </c>
      <c r="N2701" s="4">
        <v>2070</v>
      </c>
      <c r="O2701" s="4">
        <v>76224</v>
      </c>
      <c r="P2701" t="s">
        <v>8983</v>
      </c>
      <c r="Q2701" t="s">
        <v>9125</v>
      </c>
      <c r="R2701" t="s">
        <v>8985</v>
      </c>
      <c r="S2701" t="s">
        <v>510</v>
      </c>
      <c r="T2701" t="s">
        <v>35</v>
      </c>
      <c r="U2701" t="s">
        <v>36</v>
      </c>
      <c r="V2701">
        <v>31210101</v>
      </c>
      <c r="W2701">
        <v>2016</v>
      </c>
      <c r="X2701" t="s">
        <v>37</v>
      </c>
      <c r="Y2701" t="s">
        <v>38</v>
      </c>
      <c r="Z2701" t="s">
        <v>39</v>
      </c>
      <c r="AA2701" t="s">
        <v>40</v>
      </c>
      <c r="AB2701" t="s">
        <v>40</v>
      </c>
    </row>
    <row r="2702" spans="1:28" x14ac:dyDescent="0.35">
      <c r="A2702" s="16" t="s">
        <v>28</v>
      </c>
      <c r="B2702" s="16" t="s">
        <v>12653</v>
      </c>
      <c r="C2702" s="16" t="s">
        <v>49</v>
      </c>
      <c r="D2702" s="17">
        <v>182852203</v>
      </c>
      <c r="E2702" s="16" t="s">
        <v>43</v>
      </c>
      <c r="G2702" s="16">
        <v>42400</v>
      </c>
      <c r="H2702" s="18">
        <v>2246</v>
      </c>
      <c r="I2702" s="16">
        <v>1395817</v>
      </c>
      <c r="J2702" s="19">
        <v>724</v>
      </c>
      <c r="K2702" s="16" t="s">
        <v>31</v>
      </c>
      <c r="L2702" s="16" t="s">
        <v>32</v>
      </c>
      <c r="M2702" s="16" t="s">
        <v>33</v>
      </c>
      <c r="N2702" s="19">
        <v>50</v>
      </c>
      <c r="O2702" s="19">
        <v>36351</v>
      </c>
      <c r="P2702" s="16" t="s">
        <v>9029</v>
      </c>
      <c r="Q2702" s="16" t="s">
        <v>8984</v>
      </c>
      <c r="R2702" s="16" t="s">
        <v>8985</v>
      </c>
      <c r="S2702" s="16" t="s">
        <v>565</v>
      </c>
      <c r="T2702" s="16" t="s">
        <v>35</v>
      </c>
      <c r="U2702" s="16" t="s">
        <v>36</v>
      </c>
      <c r="V2702" s="16">
        <v>0</v>
      </c>
      <c r="W2702" s="16">
        <v>2016</v>
      </c>
      <c r="X2702" s="16" t="s">
        <v>37</v>
      </c>
      <c r="Y2702" s="16" t="s">
        <v>38</v>
      </c>
      <c r="Z2702" s="16" t="s">
        <v>64</v>
      </c>
      <c r="AA2702" s="16" t="s">
        <v>40</v>
      </c>
      <c r="AB2702" s="16" t="s">
        <v>40</v>
      </c>
    </row>
    <row r="2703" spans="1:28" x14ac:dyDescent="0.35">
      <c r="A2703" t="s">
        <v>28</v>
      </c>
      <c r="B2703" t="s">
        <v>12653</v>
      </c>
      <c r="C2703" t="s">
        <v>104</v>
      </c>
      <c r="D2703" s="1">
        <v>182222103</v>
      </c>
      <c r="E2703" t="s">
        <v>43</v>
      </c>
      <c r="G2703">
        <v>42388</v>
      </c>
      <c r="H2703" s="3">
        <v>1502</v>
      </c>
      <c r="I2703">
        <v>1387831</v>
      </c>
      <c r="J2703" s="4">
        <v>783</v>
      </c>
      <c r="K2703" t="s">
        <v>31</v>
      </c>
      <c r="L2703" t="s">
        <v>32</v>
      </c>
      <c r="M2703" t="s">
        <v>33</v>
      </c>
      <c r="N2703" s="4">
        <v>44</v>
      </c>
      <c r="O2703" s="4">
        <v>27247</v>
      </c>
      <c r="P2703" t="s">
        <v>9004</v>
      </c>
      <c r="Q2703" t="s">
        <v>8984</v>
      </c>
      <c r="R2703" t="s">
        <v>8985</v>
      </c>
      <c r="S2703" t="s">
        <v>529</v>
      </c>
      <c r="T2703" t="s">
        <v>35</v>
      </c>
      <c r="U2703" t="s">
        <v>36</v>
      </c>
      <c r="V2703">
        <v>0</v>
      </c>
      <c r="W2703">
        <v>2016</v>
      </c>
      <c r="X2703" t="s">
        <v>37</v>
      </c>
      <c r="Y2703" t="s">
        <v>38</v>
      </c>
      <c r="Z2703" t="s">
        <v>39</v>
      </c>
      <c r="AA2703" t="s">
        <v>40</v>
      </c>
      <c r="AB2703" t="s">
        <v>40</v>
      </c>
    </row>
    <row r="2704" spans="1:28" x14ac:dyDescent="0.35">
      <c r="A2704" s="16" t="s">
        <v>28</v>
      </c>
      <c r="B2704" s="16" t="s">
        <v>12653</v>
      </c>
      <c r="C2704" s="16" t="s">
        <v>65</v>
      </c>
      <c r="D2704" s="17">
        <v>182852202</v>
      </c>
      <c r="E2704" s="16" t="s">
        <v>43</v>
      </c>
      <c r="G2704" s="16">
        <v>42391</v>
      </c>
      <c r="H2704" s="18">
        <v>2234</v>
      </c>
      <c r="I2704" s="16">
        <v>1390418</v>
      </c>
      <c r="J2704" s="19">
        <v>459</v>
      </c>
      <c r="K2704" s="16" t="s">
        <v>31</v>
      </c>
      <c r="L2704" s="16" t="s">
        <v>32</v>
      </c>
      <c r="M2704" s="16" t="s">
        <v>33</v>
      </c>
      <c r="N2704" s="19">
        <v>83</v>
      </c>
      <c r="O2704" s="19">
        <v>18777</v>
      </c>
      <c r="P2704" s="16" t="s">
        <v>9004</v>
      </c>
      <c r="Q2704" s="16" t="s">
        <v>8984</v>
      </c>
      <c r="R2704" s="16" t="s">
        <v>8985</v>
      </c>
      <c r="S2704" s="16" t="s">
        <v>545</v>
      </c>
      <c r="T2704" s="16" t="s">
        <v>35</v>
      </c>
      <c r="U2704" s="16" t="s">
        <v>36</v>
      </c>
      <c r="V2704" s="16">
        <v>0</v>
      </c>
      <c r="W2704" s="16">
        <v>2016</v>
      </c>
      <c r="X2704" s="16" t="s">
        <v>37</v>
      </c>
      <c r="Y2704" s="16" t="s">
        <v>38</v>
      </c>
      <c r="Z2704" s="16" t="s">
        <v>39</v>
      </c>
      <c r="AA2704" s="16" t="s">
        <v>40</v>
      </c>
      <c r="AB2704" s="16" t="s">
        <v>40</v>
      </c>
    </row>
    <row r="2705" spans="1:28" x14ac:dyDescent="0.35">
      <c r="A2705" t="s">
        <v>28</v>
      </c>
      <c r="B2705" t="s">
        <v>12653</v>
      </c>
      <c r="C2705" t="s">
        <v>65</v>
      </c>
      <c r="D2705" s="1">
        <v>182852202</v>
      </c>
      <c r="E2705" t="s">
        <v>43</v>
      </c>
      <c r="G2705">
        <v>42400</v>
      </c>
      <c r="H2705" s="3">
        <v>1924</v>
      </c>
      <c r="I2705">
        <v>1395539</v>
      </c>
      <c r="J2705" s="4">
        <v>1226</v>
      </c>
      <c r="K2705" t="s">
        <v>31</v>
      </c>
      <c r="L2705" t="s">
        <v>32</v>
      </c>
      <c r="M2705" t="s">
        <v>33</v>
      </c>
      <c r="N2705" s="4">
        <v>12</v>
      </c>
      <c r="O2705" s="4">
        <v>14712</v>
      </c>
      <c r="P2705" t="s">
        <v>9029</v>
      </c>
      <c r="Q2705" t="s">
        <v>8984</v>
      </c>
      <c r="R2705" t="s">
        <v>8985</v>
      </c>
      <c r="S2705" t="s">
        <v>564</v>
      </c>
      <c r="T2705" t="s">
        <v>35</v>
      </c>
      <c r="U2705" t="s">
        <v>36</v>
      </c>
      <c r="V2705">
        <v>0</v>
      </c>
      <c r="W2705">
        <v>2016</v>
      </c>
      <c r="X2705" t="s">
        <v>37</v>
      </c>
      <c r="Y2705" t="s">
        <v>38</v>
      </c>
      <c r="Z2705" t="s">
        <v>64</v>
      </c>
      <c r="AA2705" t="s">
        <v>40</v>
      </c>
      <c r="AB2705" t="s">
        <v>40</v>
      </c>
    </row>
    <row r="2706" spans="1:28" x14ac:dyDescent="0.35">
      <c r="A2706" s="16" t="s">
        <v>28</v>
      </c>
      <c r="B2706" s="16" t="s">
        <v>12653</v>
      </c>
      <c r="C2706" s="16" t="s">
        <v>65</v>
      </c>
      <c r="D2706" s="17">
        <v>182852202</v>
      </c>
      <c r="E2706" s="16" t="s">
        <v>43</v>
      </c>
      <c r="G2706" s="16">
        <v>42400</v>
      </c>
      <c r="H2706" s="18">
        <v>1832</v>
      </c>
      <c r="I2706" s="16">
        <v>1395441</v>
      </c>
      <c r="J2706" s="19">
        <v>1854</v>
      </c>
      <c r="K2706" s="16" t="s">
        <v>31</v>
      </c>
      <c r="L2706" s="16" t="s">
        <v>32</v>
      </c>
      <c r="M2706" s="16" t="s">
        <v>33</v>
      </c>
      <c r="N2706" s="19">
        <v>147</v>
      </c>
      <c r="O2706" s="19">
        <v>272538</v>
      </c>
      <c r="P2706" s="16" t="s">
        <v>9029</v>
      </c>
      <c r="Q2706" s="16" t="s">
        <v>8984</v>
      </c>
      <c r="R2706" s="16" t="s">
        <v>8985</v>
      </c>
      <c r="S2706" s="16" t="s">
        <v>563</v>
      </c>
      <c r="T2706" s="16" t="s">
        <v>35</v>
      </c>
      <c r="U2706" s="16" t="s">
        <v>36</v>
      </c>
      <c r="V2706" s="16">
        <v>0</v>
      </c>
      <c r="W2706" s="16">
        <v>2016</v>
      </c>
      <c r="X2706" s="16" t="s">
        <v>37</v>
      </c>
      <c r="Y2706" s="16" t="s">
        <v>38</v>
      </c>
      <c r="Z2706" s="16" t="s">
        <v>39</v>
      </c>
      <c r="AA2706" s="16" t="s">
        <v>40</v>
      </c>
      <c r="AB2706" s="16" t="s">
        <v>40</v>
      </c>
    </row>
    <row r="2707" spans="1:28" x14ac:dyDescent="0.35">
      <c r="A2707" t="s">
        <v>28</v>
      </c>
      <c r="B2707" t="s">
        <v>12653</v>
      </c>
      <c r="C2707" t="s">
        <v>487</v>
      </c>
      <c r="D2707" s="1">
        <v>182742104</v>
      </c>
      <c r="E2707" t="s">
        <v>43</v>
      </c>
      <c r="G2707">
        <v>42393</v>
      </c>
      <c r="H2707" s="3">
        <v>9</v>
      </c>
      <c r="I2707">
        <v>1391043</v>
      </c>
      <c r="J2707" s="4">
        <v>400</v>
      </c>
      <c r="K2707" t="s">
        <v>31</v>
      </c>
      <c r="L2707" t="s">
        <v>66</v>
      </c>
      <c r="M2707" t="s">
        <v>415</v>
      </c>
      <c r="N2707" s="4">
        <v>94</v>
      </c>
      <c r="O2707" s="4">
        <v>16440</v>
      </c>
      <c r="P2707" t="s">
        <v>9013</v>
      </c>
      <c r="Q2707" t="s">
        <v>79</v>
      </c>
      <c r="R2707" t="s">
        <v>8985</v>
      </c>
      <c r="S2707" t="s">
        <v>552</v>
      </c>
      <c r="T2707" t="s">
        <v>35</v>
      </c>
      <c r="U2707" t="s">
        <v>36</v>
      </c>
      <c r="V2707">
        <v>42616443</v>
      </c>
      <c r="W2707">
        <v>2016</v>
      </c>
      <c r="X2707" t="s">
        <v>37</v>
      </c>
      <c r="Y2707" t="s">
        <v>38</v>
      </c>
      <c r="Z2707" t="s">
        <v>39</v>
      </c>
      <c r="AA2707" t="s">
        <v>40</v>
      </c>
      <c r="AB2707" t="s">
        <v>40</v>
      </c>
    </row>
    <row r="2708" spans="1:28" x14ac:dyDescent="0.35">
      <c r="A2708" s="16" t="s">
        <v>28</v>
      </c>
      <c r="B2708" s="16" t="s">
        <v>12653</v>
      </c>
      <c r="C2708" s="16" t="s">
        <v>98</v>
      </c>
      <c r="D2708" s="17">
        <v>83692104</v>
      </c>
      <c r="E2708" s="16" t="s">
        <v>43</v>
      </c>
      <c r="G2708" s="16">
        <v>42392</v>
      </c>
      <c r="H2708" s="18">
        <v>1600</v>
      </c>
      <c r="I2708" s="16">
        <v>1390916</v>
      </c>
      <c r="J2708" s="19">
        <v>1256</v>
      </c>
      <c r="K2708" s="16" t="s">
        <v>31</v>
      </c>
      <c r="L2708" s="16" t="s">
        <v>32</v>
      </c>
      <c r="M2708" s="16" t="s">
        <v>33</v>
      </c>
      <c r="N2708" s="19">
        <v>17</v>
      </c>
      <c r="O2708" s="19">
        <v>21352</v>
      </c>
      <c r="P2708" s="16" t="s">
        <v>13142</v>
      </c>
      <c r="Q2708" s="16" t="s">
        <v>8984</v>
      </c>
      <c r="R2708" s="16" t="s">
        <v>8985</v>
      </c>
      <c r="S2708" s="16" t="s">
        <v>550</v>
      </c>
      <c r="T2708" s="16" t="s">
        <v>35</v>
      </c>
      <c r="U2708" s="16" t="s">
        <v>36</v>
      </c>
      <c r="V2708" s="16">
        <v>0</v>
      </c>
      <c r="W2708" s="16">
        <v>2016</v>
      </c>
      <c r="X2708" s="16" t="s">
        <v>37</v>
      </c>
      <c r="Y2708" s="16" t="s">
        <v>38</v>
      </c>
      <c r="Z2708" s="16" t="s">
        <v>64</v>
      </c>
      <c r="AA2708" s="16" t="s">
        <v>40</v>
      </c>
      <c r="AB2708" s="16" t="s">
        <v>40</v>
      </c>
    </row>
    <row r="2709" spans="1:28" x14ac:dyDescent="0.35">
      <c r="A2709" t="s">
        <v>28</v>
      </c>
      <c r="B2709" t="s">
        <v>12653</v>
      </c>
      <c r="C2709" t="s">
        <v>131</v>
      </c>
      <c r="D2709" s="1">
        <v>83192101</v>
      </c>
      <c r="E2709" t="s">
        <v>43</v>
      </c>
      <c r="G2709">
        <v>42398</v>
      </c>
      <c r="H2709" s="3">
        <v>2338</v>
      </c>
      <c r="I2709">
        <v>1394339</v>
      </c>
      <c r="J2709" s="4">
        <v>666</v>
      </c>
      <c r="K2709" t="s">
        <v>31</v>
      </c>
      <c r="L2709" t="s">
        <v>32</v>
      </c>
      <c r="M2709" t="s">
        <v>33</v>
      </c>
      <c r="N2709" s="4">
        <v>2</v>
      </c>
      <c r="O2709" s="4">
        <v>1332</v>
      </c>
      <c r="P2709" t="s">
        <v>9171</v>
      </c>
      <c r="Q2709" t="s">
        <v>8984</v>
      </c>
      <c r="R2709" t="s">
        <v>8985</v>
      </c>
      <c r="S2709" t="s">
        <v>556</v>
      </c>
      <c r="T2709" t="s">
        <v>35</v>
      </c>
      <c r="U2709" t="s">
        <v>36</v>
      </c>
      <c r="V2709">
        <v>0</v>
      </c>
      <c r="W2709">
        <v>2016</v>
      </c>
      <c r="X2709" t="s">
        <v>37</v>
      </c>
      <c r="Y2709" t="s">
        <v>38</v>
      </c>
      <c r="Z2709" t="s">
        <v>39</v>
      </c>
      <c r="AA2709" t="s">
        <v>40</v>
      </c>
      <c r="AB2709" t="s">
        <v>40</v>
      </c>
    </row>
    <row r="2710" spans="1:28" x14ac:dyDescent="0.35">
      <c r="A2710" s="16" t="s">
        <v>28</v>
      </c>
      <c r="B2710" s="16" t="s">
        <v>12653</v>
      </c>
      <c r="C2710" s="16" t="s">
        <v>145</v>
      </c>
      <c r="D2710" s="17">
        <v>83692105</v>
      </c>
      <c r="E2710" s="16" t="s">
        <v>30</v>
      </c>
      <c r="G2710" s="16">
        <v>42395</v>
      </c>
      <c r="H2710" s="18">
        <v>222</v>
      </c>
      <c r="I2710" s="16">
        <v>1392097</v>
      </c>
      <c r="J2710" s="19">
        <v>917</v>
      </c>
      <c r="K2710" s="16" t="s">
        <v>31</v>
      </c>
      <c r="L2710" s="16" t="s">
        <v>32</v>
      </c>
      <c r="M2710" s="16" t="s">
        <v>33</v>
      </c>
      <c r="N2710" s="19">
        <v>626</v>
      </c>
      <c r="O2710" s="19">
        <v>126046</v>
      </c>
      <c r="P2710" s="16" t="s">
        <v>9002</v>
      </c>
      <c r="Q2710" s="16" t="s">
        <v>8984</v>
      </c>
      <c r="R2710" s="16" t="s">
        <v>8985</v>
      </c>
      <c r="S2710" s="16" t="s">
        <v>555</v>
      </c>
      <c r="T2710" s="16" t="s">
        <v>35</v>
      </c>
      <c r="U2710" s="16" t="s">
        <v>36</v>
      </c>
      <c r="V2710" s="16">
        <v>31215002</v>
      </c>
      <c r="W2710" s="16">
        <v>2016</v>
      </c>
      <c r="X2710" s="16" t="s">
        <v>37</v>
      </c>
      <c r="Y2710" s="16" t="s">
        <v>38</v>
      </c>
      <c r="Z2710" s="16" t="s">
        <v>422</v>
      </c>
      <c r="AA2710" s="16" t="s">
        <v>40</v>
      </c>
      <c r="AB2710" s="16" t="s">
        <v>40</v>
      </c>
    </row>
    <row r="2711" spans="1:28" x14ac:dyDescent="0.35">
      <c r="A2711" t="s">
        <v>28</v>
      </c>
      <c r="B2711" t="s">
        <v>12653</v>
      </c>
      <c r="C2711" t="s">
        <v>98</v>
      </c>
      <c r="D2711" s="1">
        <v>83692104</v>
      </c>
      <c r="E2711" t="s">
        <v>30</v>
      </c>
      <c r="G2711">
        <v>42390</v>
      </c>
      <c r="H2711" s="3">
        <v>510</v>
      </c>
      <c r="I2711">
        <v>1389021</v>
      </c>
      <c r="J2711" s="4">
        <v>489</v>
      </c>
      <c r="K2711" t="s">
        <v>31</v>
      </c>
      <c r="L2711" t="s">
        <v>32</v>
      </c>
      <c r="M2711" t="s">
        <v>33</v>
      </c>
      <c r="N2711" s="4">
        <v>2420</v>
      </c>
      <c r="O2711" s="4">
        <v>108690</v>
      </c>
      <c r="P2711" t="s">
        <v>9002</v>
      </c>
      <c r="Q2711" t="s">
        <v>8984</v>
      </c>
      <c r="R2711" t="s">
        <v>8985</v>
      </c>
      <c r="S2711" t="s">
        <v>534</v>
      </c>
      <c r="T2711" t="s">
        <v>35</v>
      </c>
      <c r="U2711" t="s">
        <v>36</v>
      </c>
      <c r="V2711">
        <v>42614744</v>
      </c>
      <c r="W2711">
        <v>2016</v>
      </c>
      <c r="X2711" t="s">
        <v>37</v>
      </c>
      <c r="Y2711" t="s">
        <v>38</v>
      </c>
      <c r="Z2711" t="s">
        <v>39</v>
      </c>
      <c r="AA2711" t="s">
        <v>40</v>
      </c>
      <c r="AB2711" t="s">
        <v>40</v>
      </c>
    </row>
    <row r="2712" spans="1:28" x14ac:dyDescent="0.35">
      <c r="A2712" s="16" t="s">
        <v>28</v>
      </c>
      <c r="B2712" s="16" t="s">
        <v>12653</v>
      </c>
      <c r="C2712" s="16" t="s">
        <v>98</v>
      </c>
      <c r="D2712" s="17">
        <v>83692104</v>
      </c>
      <c r="E2712" s="16" t="s">
        <v>43</v>
      </c>
      <c r="G2712" s="16">
        <v>42386</v>
      </c>
      <c r="H2712" s="18">
        <v>1959</v>
      </c>
      <c r="I2712" s="16">
        <v>1385723</v>
      </c>
      <c r="J2712" s="19">
        <v>709</v>
      </c>
      <c r="K2712" s="16" t="s">
        <v>31</v>
      </c>
      <c r="L2712" s="16" t="s">
        <v>32</v>
      </c>
      <c r="M2712" s="16" t="s">
        <v>33</v>
      </c>
      <c r="N2712" s="19">
        <v>93</v>
      </c>
      <c r="O2712" s="19">
        <v>53080</v>
      </c>
      <c r="P2712" s="16" t="s">
        <v>13140</v>
      </c>
      <c r="Q2712" s="16" t="s">
        <v>8984</v>
      </c>
      <c r="R2712" s="16" t="s">
        <v>8985</v>
      </c>
      <c r="S2712" s="16" t="s">
        <v>527</v>
      </c>
      <c r="T2712" s="16" t="s">
        <v>35</v>
      </c>
      <c r="U2712" s="16" t="s">
        <v>36</v>
      </c>
      <c r="V2712" s="16">
        <v>31213414</v>
      </c>
      <c r="W2712" s="16">
        <v>2016</v>
      </c>
      <c r="X2712" s="16" t="s">
        <v>37</v>
      </c>
      <c r="Y2712" s="16" t="s">
        <v>38</v>
      </c>
      <c r="Z2712" s="16" t="s">
        <v>39</v>
      </c>
      <c r="AA2712" s="16" t="s">
        <v>40</v>
      </c>
      <c r="AB2712" s="16" t="s">
        <v>40</v>
      </c>
    </row>
    <row r="2713" spans="1:28" x14ac:dyDescent="0.35">
      <c r="A2713" t="s">
        <v>28</v>
      </c>
      <c r="B2713" t="s">
        <v>12653</v>
      </c>
      <c r="C2713" t="s">
        <v>12863</v>
      </c>
      <c r="D2713" s="1">
        <v>83252109</v>
      </c>
      <c r="E2713" t="s">
        <v>43</v>
      </c>
      <c r="G2713">
        <v>42374</v>
      </c>
      <c r="H2713" s="3">
        <v>305</v>
      </c>
      <c r="I2713">
        <v>1376993</v>
      </c>
      <c r="J2713" s="4">
        <v>618</v>
      </c>
      <c r="K2713" t="s">
        <v>31</v>
      </c>
      <c r="L2713" t="s">
        <v>32</v>
      </c>
      <c r="M2713" t="s">
        <v>33</v>
      </c>
      <c r="N2713" s="4">
        <v>124</v>
      </c>
      <c r="O2713" s="4">
        <v>76632</v>
      </c>
      <c r="P2713" t="s">
        <v>8992</v>
      </c>
      <c r="Q2713" t="s">
        <v>8984</v>
      </c>
      <c r="R2713" t="s">
        <v>8985</v>
      </c>
      <c r="S2713" t="s">
        <v>515</v>
      </c>
      <c r="T2713" t="s">
        <v>35</v>
      </c>
      <c r="U2713" t="s">
        <v>36</v>
      </c>
      <c r="V2713">
        <v>0</v>
      </c>
      <c r="W2713">
        <v>2016</v>
      </c>
      <c r="X2713" t="s">
        <v>37</v>
      </c>
      <c r="Y2713" t="s">
        <v>38</v>
      </c>
      <c r="Z2713" t="s">
        <v>64</v>
      </c>
      <c r="AA2713" t="s">
        <v>40</v>
      </c>
      <c r="AB2713" t="s">
        <v>40</v>
      </c>
    </row>
    <row r="2714" spans="1:28" x14ac:dyDescent="0.35">
      <c r="A2714" s="16" t="s">
        <v>28</v>
      </c>
      <c r="B2714" s="16" t="s">
        <v>12654</v>
      </c>
      <c r="C2714" s="16" t="s">
        <v>12864</v>
      </c>
      <c r="D2714" s="17">
        <v>83252102</v>
      </c>
      <c r="E2714" s="16" t="s">
        <v>43</v>
      </c>
      <c r="G2714" s="16">
        <v>42376</v>
      </c>
      <c r="H2714" s="18">
        <v>228</v>
      </c>
      <c r="I2714" s="16">
        <v>1379263</v>
      </c>
      <c r="J2714" s="19">
        <v>744</v>
      </c>
      <c r="K2714" s="16" t="s">
        <v>31</v>
      </c>
      <c r="L2714" s="16" t="s">
        <v>32</v>
      </c>
      <c r="M2714" s="16" t="s">
        <v>33</v>
      </c>
      <c r="N2714" s="19">
        <v>43</v>
      </c>
      <c r="O2714" s="19">
        <v>4657</v>
      </c>
      <c r="P2714" s="16" t="s">
        <v>8992</v>
      </c>
      <c r="Q2714" s="16" t="s">
        <v>8984</v>
      </c>
      <c r="R2714" s="16" t="s">
        <v>8985</v>
      </c>
      <c r="S2714" s="16" t="s">
        <v>522</v>
      </c>
      <c r="T2714" s="16" t="s">
        <v>35</v>
      </c>
      <c r="U2714" s="16" t="s">
        <v>36</v>
      </c>
      <c r="V2714" s="16">
        <v>31211054</v>
      </c>
      <c r="W2714" s="16">
        <v>2016</v>
      </c>
      <c r="X2714" s="16" t="s">
        <v>37</v>
      </c>
      <c r="Y2714" s="16" t="s">
        <v>38</v>
      </c>
      <c r="Z2714" s="16" t="s">
        <v>39</v>
      </c>
      <c r="AA2714" s="16" t="s">
        <v>40</v>
      </c>
      <c r="AB2714" s="16" t="s">
        <v>40</v>
      </c>
    </row>
    <row r="2715" spans="1:28" x14ac:dyDescent="0.35">
      <c r="A2715" t="s">
        <v>28</v>
      </c>
      <c r="B2715" t="s">
        <v>12654</v>
      </c>
      <c r="C2715" t="s">
        <v>89</v>
      </c>
      <c r="D2715" s="1">
        <v>83622103</v>
      </c>
      <c r="E2715" t="s">
        <v>43</v>
      </c>
      <c r="G2715">
        <v>42382</v>
      </c>
      <c r="H2715" s="3">
        <v>625</v>
      </c>
      <c r="I2715">
        <v>1382571</v>
      </c>
      <c r="J2715" s="4">
        <v>582</v>
      </c>
      <c r="K2715" t="s">
        <v>31</v>
      </c>
      <c r="L2715" t="s">
        <v>32</v>
      </c>
      <c r="M2715" t="s">
        <v>33</v>
      </c>
      <c r="N2715" s="4">
        <v>11</v>
      </c>
      <c r="O2715" s="4">
        <v>6402</v>
      </c>
      <c r="P2715" t="s">
        <v>9171</v>
      </c>
      <c r="Q2715" t="s">
        <v>8984</v>
      </c>
      <c r="R2715" t="s">
        <v>8985</v>
      </c>
      <c r="S2715" t="s">
        <v>524</v>
      </c>
      <c r="T2715" t="s">
        <v>35</v>
      </c>
      <c r="U2715" t="s">
        <v>36</v>
      </c>
      <c r="V2715">
        <v>31212367</v>
      </c>
      <c r="W2715">
        <v>2016</v>
      </c>
      <c r="X2715" t="s">
        <v>37</v>
      </c>
      <c r="Y2715" t="s">
        <v>38</v>
      </c>
      <c r="Z2715" t="s">
        <v>39</v>
      </c>
      <c r="AA2715" t="s">
        <v>40</v>
      </c>
      <c r="AB2715" t="s">
        <v>40</v>
      </c>
    </row>
    <row r="2716" spans="1:28" x14ac:dyDescent="0.35">
      <c r="A2716" s="16" t="s">
        <v>28</v>
      </c>
      <c r="B2716" s="16" t="s">
        <v>12654</v>
      </c>
      <c r="C2716" s="16" t="s">
        <v>98</v>
      </c>
      <c r="D2716" s="17">
        <v>83692104</v>
      </c>
      <c r="E2716" s="16" t="s">
        <v>43</v>
      </c>
      <c r="G2716" s="16">
        <v>42388</v>
      </c>
      <c r="H2716" s="18">
        <v>2310</v>
      </c>
      <c r="I2716" s="16">
        <v>1388220</v>
      </c>
      <c r="J2716" s="19">
        <v>1006</v>
      </c>
      <c r="K2716" s="16" t="s">
        <v>31</v>
      </c>
      <c r="L2716" s="16" t="s">
        <v>32</v>
      </c>
      <c r="M2716" s="16" t="s">
        <v>33</v>
      </c>
      <c r="N2716" s="19">
        <v>48</v>
      </c>
      <c r="O2716" s="19">
        <v>17528</v>
      </c>
      <c r="P2716" s="16" t="s">
        <v>9002</v>
      </c>
      <c r="Q2716" s="16" t="s">
        <v>8984</v>
      </c>
      <c r="R2716" s="16" t="s">
        <v>8985</v>
      </c>
      <c r="S2716" s="16" t="s">
        <v>533</v>
      </c>
      <c r="T2716" s="16" t="s">
        <v>35</v>
      </c>
      <c r="U2716" s="16" t="s">
        <v>36</v>
      </c>
      <c r="V2716" s="16">
        <v>0</v>
      </c>
      <c r="W2716" s="16">
        <v>2016</v>
      </c>
      <c r="X2716" s="16" t="s">
        <v>37</v>
      </c>
      <c r="Y2716" s="16" t="s">
        <v>38</v>
      </c>
      <c r="Z2716" s="16" t="s">
        <v>64</v>
      </c>
      <c r="AA2716" s="16" t="s">
        <v>40</v>
      </c>
      <c r="AB2716" s="16" t="s">
        <v>40</v>
      </c>
    </row>
    <row r="2717" spans="1:28" x14ac:dyDescent="0.35">
      <c r="A2717" t="s">
        <v>28</v>
      </c>
      <c r="B2717" t="s">
        <v>12654</v>
      </c>
      <c r="C2717" t="s">
        <v>82</v>
      </c>
      <c r="D2717" s="1">
        <v>83252106</v>
      </c>
      <c r="E2717" t="s">
        <v>43</v>
      </c>
      <c r="G2717">
        <v>42384</v>
      </c>
      <c r="H2717" s="3">
        <v>1534</v>
      </c>
      <c r="I2717">
        <v>1384702</v>
      </c>
      <c r="J2717" s="4">
        <v>906</v>
      </c>
      <c r="K2717" t="s">
        <v>31</v>
      </c>
      <c r="L2717" t="s">
        <v>32</v>
      </c>
      <c r="M2717" t="s">
        <v>33</v>
      </c>
      <c r="N2717" s="4">
        <v>16</v>
      </c>
      <c r="O2717" s="4">
        <v>14496</v>
      </c>
      <c r="P2717" t="s">
        <v>8983</v>
      </c>
      <c r="Q2717" t="s">
        <v>8984</v>
      </c>
      <c r="R2717" t="s">
        <v>8985</v>
      </c>
      <c r="S2717" t="s">
        <v>526</v>
      </c>
      <c r="T2717" t="s">
        <v>35</v>
      </c>
      <c r="U2717" t="s">
        <v>36</v>
      </c>
      <c r="V2717">
        <v>0</v>
      </c>
      <c r="W2717">
        <v>2016</v>
      </c>
      <c r="X2717" t="s">
        <v>37</v>
      </c>
      <c r="Y2717" t="s">
        <v>38</v>
      </c>
      <c r="Z2717" t="s">
        <v>39</v>
      </c>
      <c r="AA2717" t="s">
        <v>40</v>
      </c>
      <c r="AB2717" t="s">
        <v>40</v>
      </c>
    </row>
    <row r="2718" spans="1:28" x14ac:dyDescent="0.35">
      <c r="A2718" s="16" t="s">
        <v>28</v>
      </c>
      <c r="B2718" s="16" t="s">
        <v>12654</v>
      </c>
      <c r="C2718" s="16" t="s">
        <v>145</v>
      </c>
      <c r="D2718" s="17">
        <v>83692105</v>
      </c>
      <c r="E2718" s="16" t="s">
        <v>43</v>
      </c>
      <c r="G2718" s="16">
        <v>42374</v>
      </c>
      <c r="H2718" s="18">
        <v>608</v>
      </c>
      <c r="I2718" s="16">
        <v>1377047</v>
      </c>
      <c r="J2718" s="19">
        <v>542</v>
      </c>
      <c r="K2718" s="16" t="s">
        <v>31</v>
      </c>
      <c r="L2718" s="16" t="s">
        <v>32</v>
      </c>
      <c r="M2718" s="16" t="s">
        <v>33</v>
      </c>
      <c r="N2718" s="19">
        <v>100</v>
      </c>
      <c r="O2718" s="19">
        <v>28904</v>
      </c>
      <c r="P2718" s="16" t="s">
        <v>8997</v>
      </c>
      <c r="Q2718" s="16" t="s">
        <v>8984</v>
      </c>
      <c r="R2718" s="16" t="s">
        <v>8985</v>
      </c>
      <c r="S2718" s="16" t="s">
        <v>516</v>
      </c>
      <c r="T2718" s="16" t="s">
        <v>35</v>
      </c>
      <c r="U2718" s="16" t="s">
        <v>36</v>
      </c>
      <c r="V2718" s="16">
        <v>0</v>
      </c>
      <c r="W2718" s="16">
        <v>2016</v>
      </c>
      <c r="X2718" s="16" t="s">
        <v>37</v>
      </c>
      <c r="Y2718" s="16" t="s">
        <v>38</v>
      </c>
      <c r="Z2718" s="16" t="s">
        <v>64</v>
      </c>
      <c r="AA2718" s="16" t="s">
        <v>40</v>
      </c>
      <c r="AB2718" s="16" t="s">
        <v>40</v>
      </c>
    </row>
    <row r="2719" spans="1:28" x14ac:dyDescent="0.35">
      <c r="A2719" t="s">
        <v>28</v>
      </c>
      <c r="B2719" t="s">
        <v>12654</v>
      </c>
      <c r="C2719" t="s">
        <v>82</v>
      </c>
      <c r="D2719" s="1">
        <v>83252106</v>
      </c>
      <c r="E2719" t="s">
        <v>91</v>
      </c>
      <c r="G2719">
        <v>42388</v>
      </c>
      <c r="H2719" s="3">
        <v>1340</v>
      </c>
      <c r="I2719">
        <v>1387711</v>
      </c>
      <c r="J2719" s="4">
        <v>911</v>
      </c>
      <c r="K2719" t="s">
        <v>31</v>
      </c>
      <c r="L2719" t="s">
        <v>32</v>
      </c>
      <c r="M2719" t="s">
        <v>33</v>
      </c>
      <c r="N2719" s="4">
        <v>96</v>
      </c>
      <c r="O2719" s="4">
        <v>64561</v>
      </c>
      <c r="P2719" t="s">
        <v>8992</v>
      </c>
      <c r="Q2719" t="s">
        <v>9125</v>
      </c>
      <c r="R2719" t="s">
        <v>8985</v>
      </c>
      <c r="S2719" t="s">
        <v>531</v>
      </c>
      <c r="T2719" t="s">
        <v>35</v>
      </c>
      <c r="U2719" t="s">
        <v>36</v>
      </c>
      <c r="V2719">
        <v>0</v>
      </c>
      <c r="W2719">
        <v>2016</v>
      </c>
      <c r="X2719" t="s">
        <v>37</v>
      </c>
      <c r="Y2719" t="s">
        <v>38</v>
      </c>
      <c r="Z2719" t="s">
        <v>88</v>
      </c>
      <c r="AA2719" t="s">
        <v>40</v>
      </c>
      <c r="AB2719" t="s">
        <v>40</v>
      </c>
    </row>
    <row r="2720" spans="1:28" x14ac:dyDescent="0.35">
      <c r="A2720" s="16" t="s">
        <v>28</v>
      </c>
      <c r="B2720" s="16" t="s">
        <v>12654</v>
      </c>
      <c r="C2720" s="16" t="s">
        <v>89</v>
      </c>
      <c r="D2720" s="17">
        <v>83622103</v>
      </c>
      <c r="E2720" s="16" t="s">
        <v>43</v>
      </c>
      <c r="G2720" s="16">
        <v>42375</v>
      </c>
      <c r="H2720" s="18">
        <v>436</v>
      </c>
      <c r="I2720" s="16">
        <v>1377992</v>
      </c>
      <c r="J2720" s="19">
        <v>459</v>
      </c>
      <c r="K2720" s="16" t="s">
        <v>31</v>
      </c>
      <c r="L2720" s="16" t="s">
        <v>32</v>
      </c>
      <c r="M2720" s="16" t="s">
        <v>33</v>
      </c>
      <c r="N2720" s="19">
        <v>7</v>
      </c>
      <c r="O2720" s="19">
        <v>3213</v>
      </c>
      <c r="P2720" s="16" t="s">
        <v>8997</v>
      </c>
      <c r="Q2720" s="16" t="s">
        <v>8984</v>
      </c>
      <c r="R2720" s="16" t="s">
        <v>8985</v>
      </c>
      <c r="S2720" s="16" t="s">
        <v>517</v>
      </c>
      <c r="T2720" s="16" t="s">
        <v>35</v>
      </c>
      <c r="U2720" s="16" t="s">
        <v>36</v>
      </c>
      <c r="V2720" s="16">
        <v>0</v>
      </c>
      <c r="W2720" s="16">
        <v>2016</v>
      </c>
      <c r="X2720" s="16" t="s">
        <v>37</v>
      </c>
      <c r="Y2720" s="16" t="s">
        <v>38</v>
      </c>
      <c r="Z2720" s="16" t="s">
        <v>64</v>
      </c>
      <c r="AA2720" s="16" t="s">
        <v>40</v>
      </c>
      <c r="AB2720" s="16" t="s">
        <v>40</v>
      </c>
    </row>
    <row r="2721" spans="1:28" x14ac:dyDescent="0.35">
      <c r="A2721" t="s">
        <v>28</v>
      </c>
      <c r="B2721" t="s">
        <v>12654</v>
      </c>
      <c r="C2721" t="s">
        <v>145</v>
      </c>
      <c r="D2721" s="1">
        <v>83692105</v>
      </c>
      <c r="E2721" t="s">
        <v>505</v>
      </c>
      <c r="G2721">
        <v>42391</v>
      </c>
      <c r="H2721" s="3">
        <v>1549</v>
      </c>
      <c r="I2721">
        <v>1390230</v>
      </c>
      <c r="J2721" s="4">
        <v>566</v>
      </c>
      <c r="K2721" t="s">
        <v>31</v>
      </c>
      <c r="L2721" t="s">
        <v>32</v>
      </c>
      <c r="M2721" t="s">
        <v>33</v>
      </c>
      <c r="N2721" s="4">
        <v>2</v>
      </c>
      <c r="O2721" s="4">
        <v>1132</v>
      </c>
      <c r="P2721" t="s">
        <v>8997</v>
      </c>
      <c r="Q2721" t="s">
        <v>8984</v>
      </c>
      <c r="R2721" t="s">
        <v>8985</v>
      </c>
      <c r="S2721" t="s">
        <v>544</v>
      </c>
      <c r="T2721" t="s">
        <v>35</v>
      </c>
      <c r="U2721" t="s">
        <v>36</v>
      </c>
      <c r="V2721">
        <v>0</v>
      </c>
      <c r="W2721">
        <v>2016</v>
      </c>
      <c r="X2721" t="s">
        <v>37</v>
      </c>
      <c r="Y2721" t="s">
        <v>38</v>
      </c>
      <c r="Z2721" t="s">
        <v>39</v>
      </c>
      <c r="AA2721" t="s">
        <v>40</v>
      </c>
      <c r="AB2721" t="s">
        <v>40</v>
      </c>
    </row>
    <row r="2722" spans="1:28" x14ac:dyDescent="0.35">
      <c r="A2722" s="16" t="s">
        <v>28</v>
      </c>
      <c r="B2722" s="16" t="s">
        <v>12654</v>
      </c>
      <c r="C2722" s="16" t="s">
        <v>131</v>
      </c>
      <c r="D2722" s="17">
        <v>83192101</v>
      </c>
      <c r="E2722" s="16" t="s">
        <v>43</v>
      </c>
      <c r="G2722" s="16">
        <v>42391</v>
      </c>
      <c r="H2722" s="18">
        <v>2322</v>
      </c>
      <c r="I2722" s="16">
        <v>1390434</v>
      </c>
      <c r="J2722" s="19">
        <v>719</v>
      </c>
      <c r="K2722" s="16" t="s">
        <v>31</v>
      </c>
      <c r="L2722" s="16" t="s">
        <v>66</v>
      </c>
      <c r="M2722" s="16" t="s">
        <v>415</v>
      </c>
      <c r="N2722" s="19">
        <v>30</v>
      </c>
      <c r="O2722" s="19">
        <v>21570</v>
      </c>
      <c r="P2722" s="16" t="s">
        <v>8994</v>
      </c>
      <c r="Q2722" s="16" t="s">
        <v>8984</v>
      </c>
      <c r="R2722" s="16" t="s">
        <v>8985</v>
      </c>
      <c r="S2722" s="16" t="s">
        <v>542</v>
      </c>
      <c r="T2722" s="16" t="s">
        <v>35</v>
      </c>
      <c r="U2722" s="16" t="s">
        <v>36</v>
      </c>
      <c r="V2722" s="16">
        <v>0</v>
      </c>
      <c r="W2722" s="16">
        <v>2016</v>
      </c>
      <c r="X2722" s="16" t="s">
        <v>37</v>
      </c>
      <c r="Y2722" s="16" t="s">
        <v>38</v>
      </c>
      <c r="Z2722" s="16" t="s">
        <v>64</v>
      </c>
      <c r="AA2722" s="16" t="s">
        <v>40</v>
      </c>
      <c r="AB2722" s="16" t="s">
        <v>40</v>
      </c>
    </row>
    <row r="2723" spans="1:28" x14ac:dyDescent="0.35">
      <c r="A2723" t="s">
        <v>28</v>
      </c>
      <c r="B2723" t="s">
        <v>12654</v>
      </c>
      <c r="C2723" t="s">
        <v>89</v>
      </c>
      <c r="D2723" s="1">
        <v>83622103</v>
      </c>
      <c r="E2723" t="s">
        <v>43</v>
      </c>
      <c r="G2723">
        <v>42400</v>
      </c>
      <c r="H2723" s="3">
        <v>1436</v>
      </c>
      <c r="I2723">
        <v>1394945</v>
      </c>
      <c r="J2723" s="4">
        <v>924</v>
      </c>
      <c r="K2723" t="s">
        <v>31</v>
      </c>
      <c r="L2723" t="s">
        <v>32</v>
      </c>
      <c r="M2723" t="s">
        <v>33</v>
      </c>
      <c r="N2723" s="4">
        <v>25</v>
      </c>
      <c r="O2723" s="4">
        <v>9456</v>
      </c>
      <c r="P2723" t="s">
        <v>8983</v>
      </c>
      <c r="Q2723" t="s">
        <v>8984</v>
      </c>
      <c r="R2723" t="s">
        <v>8985</v>
      </c>
      <c r="S2723" t="s">
        <v>559</v>
      </c>
      <c r="T2723" t="s">
        <v>35</v>
      </c>
      <c r="U2723" t="s">
        <v>36</v>
      </c>
      <c r="V2723">
        <v>0</v>
      </c>
      <c r="W2723">
        <v>2016</v>
      </c>
      <c r="X2723" t="s">
        <v>37</v>
      </c>
      <c r="Y2723" t="s">
        <v>38</v>
      </c>
      <c r="Z2723" t="s">
        <v>39</v>
      </c>
      <c r="AA2723" t="s">
        <v>40</v>
      </c>
      <c r="AB2723" t="s">
        <v>40</v>
      </c>
    </row>
    <row r="2724" spans="1:28" x14ac:dyDescent="0.35">
      <c r="A2724" s="16" t="s">
        <v>28</v>
      </c>
      <c r="B2724" s="16" t="s">
        <v>12654</v>
      </c>
      <c r="C2724" s="16" t="s">
        <v>89</v>
      </c>
      <c r="D2724" s="17">
        <v>83622103</v>
      </c>
      <c r="E2724" s="16" t="s">
        <v>43</v>
      </c>
      <c r="G2724" s="16">
        <v>42387</v>
      </c>
      <c r="H2724" s="18">
        <v>107</v>
      </c>
      <c r="I2724" s="16">
        <v>1385829</v>
      </c>
      <c r="J2724" s="19">
        <v>823</v>
      </c>
      <c r="K2724" s="16" t="s">
        <v>31</v>
      </c>
      <c r="L2724" s="16" t="s">
        <v>32</v>
      </c>
      <c r="M2724" s="16" t="s">
        <v>33</v>
      </c>
      <c r="N2724" s="19">
        <v>3</v>
      </c>
      <c r="O2724" s="19">
        <v>2469</v>
      </c>
      <c r="P2724" s="16" t="s">
        <v>9171</v>
      </c>
      <c r="Q2724" s="16" t="s">
        <v>8984</v>
      </c>
      <c r="R2724" s="16" t="s">
        <v>8985</v>
      </c>
      <c r="S2724" s="16" t="s">
        <v>528</v>
      </c>
      <c r="T2724" s="16" t="s">
        <v>35</v>
      </c>
      <c r="U2724" s="16" t="s">
        <v>36</v>
      </c>
      <c r="V2724" s="16">
        <v>31213416</v>
      </c>
      <c r="W2724" s="16">
        <v>2016</v>
      </c>
      <c r="X2724" s="16" t="s">
        <v>37</v>
      </c>
      <c r="Y2724" s="16" t="s">
        <v>38</v>
      </c>
      <c r="Z2724" s="16" t="s">
        <v>88</v>
      </c>
      <c r="AA2724" s="16" t="s">
        <v>40</v>
      </c>
      <c r="AB2724" s="16" t="s">
        <v>40</v>
      </c>
    </row>
    <row r="2725" spans="1:28" x14ac:dyDescent="0.35">
      <c r="A2725" t="s">
        <v>28</v>
      </c>
      <c r="B2725" t="s">
        <v>12654</v>
      </c>
      <c r="C2725" t="s">
        <v>98</v>
      </c>
      <c r="D2725" s="1">
        <v>83692104</v>
      </c>
      <c r="E2725" t="s">
        <v>43</v>
      </c>
      <c r="G2725">
        <v>42388</v>
      </c>
      <c r="H2725" s="3">
        <v>1032</v>
      </c>
      <c r="I2725">
        <v>1387281</v>
      </c>
      <c r="J2725" s="4">
        <v>238</v>
      </c>
      <c r="K2725" t="s">
        <v>31</v>
      </c>
      <c r="L2725" t="s">
        <v>66</v>
      </c>
      <c r="M2725" t="s">
        <v>415</v>
      </c>
      <c r="N2725" s="4">
        <v>90</v>
      </c>
      <c r="O2725" s="4">
        <v>16684</v>
      </c>
      <c r="P2725" t="s">
        <v>8997</v>
      </c>
      <c r="Q2725" t="s">
        <v>8984</v>
      </c>
      <c r="R2725" t="s">
        <v>8985</v>
      </c>
      <c r="S2725" t="s">
        <v>532</v>
      </c>
      <c r="T2725" t="s">
        <v>35</v>
      </c>
      <c r="U2725" t="s">
        <v>36</v>
      </c>
      <c r="V2725">
        <v>0</v>
      </c>
      <c r="W2725">
        <v>2016</v>
      </c>
      <c r="X2725" t="s">
        <v>37</v>
      </c>
      <c r="Y2725" t="s">
        <v>38</v>
      </c>
      <c r="Z2725" t="s">
        <v>45</v>
      </c>
      <c r="AA2725" t="s">
        <v>40</v>
      </c>
      <c r="AB2725" t="s">
        <v>40</v>
      </c>
    </row>
    <row r="2726" spans="1:28" x14ac:dyDescent="0.35">
      <c r="A2726" s="16" t="s">
        <v>28</v>
      </c>
      <c r="B2726" s="16" t="s">
        <v>12654</v>
      </c>
      <c r="C2726" s="16" t="s">
        <v>12865</v>
      </c>
      <c r="D2726" s="17">
        <v>83140401</v>
      </c>
      <c r="E2726" s="16" t="s">
        <v>59</v>
      </c>
      <c r="G2726" s="16">
        <v>42400</v>
      </c>
      <c r="H2726" s="18">
        <v>1602</v>
      </c>
      <c r="I2726" s="16" t="s">
        <v>560</v>
      </c>
      <c r="J2726" s="19">
        <v>793</v>
      </c>
      <c r="K2726" s="16" t="s">
        <v>31</v>
      </c>
      <c r="L2726" s="16" t="s">
        <v>32</v>
      </c>
      <c r="M2726" s="16" t="s">
        <v>33</v>
      </c>
      <c r="N2726" s="19">
        <v>45</v>
      </c>
      <c r="O2726" s="19">
        <v>12906</v>
      </c>
      <c r="P2726" s="16" t="s">
        <v>8987</v>
      </c>
      <c r="Q2726" s="16" t="s">
        <v>8984</v>
      </c>
      <c r="R2726" s="16" t="s">
        <v>8985</v>
      </c>
      <c r="S2726" s="16" t="s">
        <v>561</v>
      </c>
      <c r="T2726" s="16" t="s">
        <v>35</v>
      </c>
      <c r="U2726" s="16" t="s">
        <v>36</v>
      </c>
      <c r="V2726" s="16">
        <v>0</v>
      </c>
      <c r="W2726" s="16">
        <v>2016</v>
      </c>
      <c r="X2726" s="16" t="s">
        <v>37</v>
      </c>
      <c r="Y2726" s="16" t="s">
        <v>38</v>
      </c>
      <c r="Z2726" s="16" t="s">
        <v>39</v>
      </c>
      <c r="AA2726" s="16" t="s">
        <v>40</v>
      </c>
      <c r="AB2726" s="16" t="s">
        <v>40</v>
      </c>
    </row>
    <row r="2727" spans="1:28" x14ac:dyDescent="0.35">
      <c r="A2727" t="s">
        <v>28</v>
      </c>
      <c r="B2727" t="s">
        <v>12654</v>
      </c>
      <c r="C2727" t="s">
        <v>46</v>
      </c>
      <c r="D2727" s="1">
        <v>83622106</v>
      </c>
      <c r="E2727" t="s">
        <v>43</v>
      </c>
      <c r="G2727">
        <v>42392</v>
      </c>
      <c r="H2727" s="3">
        <v>816</v>
      </c>
      <c r="I2727">
        <v>1390603</v>
      </c>
      <c r="J2727" s="4">
        <v>451</v>
      </c>
      <c r="K2727" t="s">
        <v>31</v>
      </c>
      <c r="L2727" t="s">
        <v>32</v>
      </c>
      <c r="M2727" t="s">
        <v>33</v>
      </c>
      <c r="N2727" s="4">
        <v>2</v>
      </c>
      <c r="O2727" s="4">
        <v>902</v>
      </c>
      <c r="P2727" t="s">
        <v>9013</v>
      </c>
      <c r="Q2727" t="s">
        <v>8984</v>
      </c>
      <c r="R2727" t="s">
        <v>8985</v>
      </c>
      <c r="S2727" t="s">
        <v>547</v>
      </c>
      <c r="T2727" t="s">
        <v>35</v>
      </c>
      <c r="U2727" t="s">
        <v>36</v>
      </c>
      <c r="V2727">
        <v>0</v>
      </c>
      <c r="W2727">
        <v>2016</v>
      </c>
      <c r="X2727" t="s">
        <v>37</v>
      </c>
      <c r="Y2727" t="s">
        <v>38</v>
      </c>
      <c r="Z2727" t="s">
        <v>39</v>
      </c>
      <c r="AA2727" t="s">
        <v>40</v>
      </c>
      <c r="AB2727" t="s">
        <v>40</v>
      </c>
    </row>
    <row r="2728" spans="1:28" x14ac:dyDescent="0.35">
      <c r="A2728" s="16" t="s">
        <v>28</v>
      </c>
      <c r="B2728" s="16" t="s">
        <v>12654</v>
      </c>
      <c r="C2728" s="16" t="s">
        <v>82</v>
      </c>
      <c r="D2728" s="17">
        <v>83252106</v>
      </c>
      <c r="E2728" s="16" t="s">
        <v>43</v>
      </c>
      <c r="G2728" s="16">
        <v>42375</v>
      </c>
      <c r="H2728" s="18">
        <v>601</v>
      </c>
      <c r="I2728" s="16">
        <v>1378052</v>
      </c>
      <c r="J2728" s="19">
        <v>624</v>
      </c>
      <c r="K2728" s="16" t="s">
        <v>31</v>
      </c>
      <c r="L2728" s="16" t="s">
        <v>32</v>
      </c>
      <c r="M2728" s="16" t="s">
        <v>33</v>
      </c>
      <c r="N2728" s="19">
        <v>23</v>
      </c>
      <c r="O2728" s="19">
        <v>7637</v>
      </c>
      <c r="P2728" s="16" t="s">
        <v>9171</v>
      </c>
      <c r="Q2728" s="16" t="s">
        <v>57</v>
      </c>
      <c r="R2728" s="16" t="s">
        <v>8985</v>
      </c>
      <c r="S2728" s="16" t="s">
        <v>519</v>
      </c>
      <c r="T2728" s="16" t="s">
        <v>35</v>
      </c>
      <c r="U2728" s="16" t="s">
        <v>36</v>
      </c>
      <c r="V2728" s="16">
        <v>0</v>
      </c>
      <c r="W2728" s="16">
        <v>2016</v>
      </c>
      <c r="X2728" s="16" t="s">
        <v>37</v>
      </c>
      <c r="Y2728" s="16" t="s">
        <v>38</v>
      </c>
      <c r="Z2728" s="16" t="s">
        <v>39</v>
      </c>
      <c r="AA2728" s="16" t="s">
        <v>40</v>
      </c>
      <c r="AB2728" s="16" t="s">
        <v>40</v>
      </c>
    </row>
    <row r="2729" spans="1:28" x14ac:dyDescent="0.35">
      <c r="A2729" t="s">
        <v>28</v>
      </c>
      <c r="B2729" t="s">
        <v>12654</v>
      </c>
      <c r="C2729" t="s">
        <v>129</v>
      </c>
      <c r="D2729" s="1">
        <v>83622105</v>
      </c>
      <c r="E2729" t="s">
        <v>53</v>
      </c>
      <c r="G2729">
        <v>42393</v>
      </c>
      <c r="H2729" s="3">
        <v>2106</v>
      </c>
      <c r="I2729">
        <v>1391385</v>
      </c>
      <c r="J2729" s="4">
        <v>449</v>
      </c>
      <c r="K2729" t="s">
        <v>31</v>
      </c>
      <c r="L2729" t="s">
        <v>32</v>
      </c>
      <c r="M2729" t="s">
        <v>33</v>
      </c>
      <c r="N2729" s="4">
        <v>22</v>
      </c>
      <c r="O2729" s="4">
        <v>3318</v>
      </c>
      <c r="P2729" t="s">
        <v>8983</v>
      </c>
      <c r="Q2729" t="s">
        <v>8984</v>
      </c>
      <c r="R2729" t="s">
        <v>8985</v>
      </c>
      <c r="S2729" t="s">
        <v>551</v>
      </c>
      <c r="T2729" t="s">
        <v>35</v>
      </c>
      <c r="U2729" t="s">
        <v>36</v>
      </c>
      <c r="V2729">
        <v>42616560</v>
      </c>
      <c r="W2729">
        <v>2016</v>
      </c>
      <c r="X2729" t="s">
        <v>37</v>
      </c>
      <c r="Y2729" t="s">
        <v>38</v>
      </c>
      <c r="Z2729" t="s">
        <v>39</v>
      </c>
      <c r="AA2729" t="s">
        <v>40</v>
      </c>
      <c r="AB2729" t="s">
        <v>40</v>
      </c>
    </row>
    <row r="2730" spans="1:28" x14ac:dyDescent="0.35">
      <c r="A2730" s="16" t="s">
        <v>28</v>
      </c>
      <c r="B2730" s="16" t="s">
        <v>12654</v>
      </c>
      <c r="C2730" s="16" t="s">
        <v>98</v>
      </c>
      <c r="D2730" s="17">
        <v>83692104</v>
      </c>
      <c r="E2730" s="16" t="s">
        <v>448</v>
      </c>
      <c r="G2730" s="16">
        <v>42392</v>
      </c>
      <c r="H2730" s="18">
        <v>504</v>
      </c>
      <c r="I2730" s="16">
        <v>1390589</v>
      </c>
      <c r="J2730" s="19">
        <v>532</v>
      </c>
      <c r="K2730" s="16" t="s">
        <v>31</v>
      </c>
      <c r="L2730" s="16" t="s">
        <v>32</v>
      </c>
      <c r="M2730" s="16" t="s">
        <v>33</v>
      </c>
      <c r="N2730" s="19">
        <v>10</v>
      </c>
      <c r="O2730" s="19">
        <v>5266</v>
      </c>
      <c r="P2730" s="16" t="s">
        <v>9013</v>
      </c>
      <c r="Q2730" s="16" t="s">
        <v>8984</v>
      </c>
      <c r="R2730" s="16" t="s">
        <v>8985</v>
      </c>
      <c r="S2730" s="16" t="s">
        <v>549</v>
      </c>
      <c r="T2730" s="16" t="s">
        <v>35</v>
      </c>
      <c r="U2730" s="16" t="s">
        <v>36</v>
      </c>
      <c r="V2730" s="16">
        <v>0</v>
      </c>
      <c r="W2730" s="16">
        <v>2016</v>
      </c>
      <c r="X2730" s="16" t="s">
        <v>37</v>
      </c>
      <c r="Y2730" s="16" t="s">
        <v>38</v>
      </c>
      <c r="Z2730" s="16" t="s">
        <v>45</v>
      </c>
      <c r="AA2730" s="16" t="s">
        <v>40</v>
      </c>
      <c r="AB2730" s="16" t="s">
        <v>40</v>
      </c>
    </row>
    <row r="2731" spans="1:28" x14ac:dyDescent="0.35">
      <c r="A2731" t="s">
        <v>28</v>
      </c>
      <c r="B2731" t="s">
        <v>12654</v>
      </c>
      <c r="C2731" t="s">
        <v>71</v>
      </c>
      <c r="D2731" s="1">
        <v>82931101</v>
      </c>
      <c r="E2731" t="s">
        <v>43</v>
      </c>
      <c r="G2731">
        <v>42378</v>
      </c>
      <c r="H2731" s="3">
        <v>1036</v>
      </c>
      <c r="I2731">
        <v>1380720</v>
      </c>
      <c r="J2731" s="4">
        <v>414</v>
      </c>
      <c r="K2731" t="s">
        <v>31</v>
      </c>
      <c r="L2731" t="s">
        <v>32</v>
      </c>
      <c r="M2731" t="s">
        <v>33</v>
      </c>
      <c r="N2731" s="4">
        <v>14</v>
      </c>
      <c r="O2731" s="4">
        <v>5796</v>
      </c>
      <c r="P2731" t="s">
        <v>8990</v>
      </c>
      <c r="Q2731" t="s">
        <v>8984</v>
      </c>
      <c r="R2731" t="s">
        <v>8985</v>
      </c>
      <c r="S2731" t="s">
        <v>523</v>
      </c>
      <c r="T2731" t="s">
        <v>35</v>
      </c>
      <c r="U2731" t="s">
        <v>36</v>
      </c>
      <c r="V2731">
        <v>42603944</v>
      </c>
      <c r="W2731">
        <v>2016</v>
      </c>
      <c r="X2731" t="s">
        <v>37</v>
      </c>
      <c r="Y2731" t="s">
        <v>38</v>
      </c>
      <c r="Z2731" t="s">
        <v>64</v>
      </c>
      <c r="AA2731" t="s">
        <v>40</v>
      </c>
      <c r="AB2731" t="s">
        <v>40</v>
      </c>
    </row>
    <row r="2732" spans="1:28" x14ac:dyDescent="0.35">
      <c r="A2732" s="16" t="s">
        <v>28</v>
      </c>
      <c r="B2732" s="16" t="s">
        <v>12653</v>
      </c>
      <c r="C2732" s="16" t="s">
        <v>71</v>
      </c>
      <c r="D2732" s="17">
        <v>82931101</v>
      </c>
      <c r="E2732" s="16" t="s">
        <v>30</v>
      </c>
      <c r="G2732" s="16">
        <v>42395</v>
      </c>
      <c r="H2732" s="18">
        <v>2229</v>
      </c>
      <c r="I2732" s="16">
        <v>1392675</v>
      </c>
      <c r="J2732" s="19">
        <v>524</v>
      </c>
      <c r="K2732" s="16" t="s">
        <v>31</v>
      </c>
      <c r="L2732" s="16" t="s">
        <v>32</v>
      </c>
      <c r="M2732" s="16" t="s">
        <v>33</v>
      </c>
      <c r="N2732" s="19">
        <v>78</v>
      </c>
      <c r="O2732" s="19">
        <v>40872</v>
      </c>
      <c r="P2732" s="16" t="s">
        <v>8983</v>
      </c>
      <c r="Q2732" s="16" t="s">
        <v>8984</v>
      </c>
      <c r="R2732" s="16" t="s">
        <v>8985</v>
      </c>
      <c r="S2732" s="16" t="s">
        <v>554</v>
      </c>
      <c r="T2732" s="16" t="s">
        <v>35</v>
      </c>
      <c r="U2732" s="16" t="s">
        <v>36</v>
      </c>
      <c r="V2732" s="16">
        <v>31215222</v>
      </c>
      <c r="W2732" s="16">
        <v>2016</v>
      </c>
      <c r="X2732" s="16" t="s">
        <v>37</v>
      </c>
      <c r="Y2732" s="16" t="s">
        <v>38</v>
      </c>
      <c r="Z2732" s="16" t="s">
        <v>39</v>
      </c>
      <c r="AA2732" s="16" t="s">
        <v>40</v>
      </c>
      <c r="AB2732" s="16" t="s">
        <v>40</v>
      </c>
    </row>
    <row r="2733" spans="1:28" x14ac:dyDescent="0.35">
      <c r="A2733" t="s">
        <v>28</v>
      </c>
      <c r="B2733" t="s">
        <v>12653</v>
      </c>
      <c r="C2733" t="s">
        <v>71</v>
      </c>
      <c r="D2733" s="1">
        <v>82931101</v>
      </c>
      <c r="E2733" t="s">
        <v>505</v>
      </c>
      <c r="G2733">
        <v>42375</v>
      </c>
      <c r="H2733" s="3">
        <v>1205</v>
      </c>
      <c r="I2733">
        <v>1378576</v>
      </c>
      <c r="J2733" s="4">
        <v>755</v>
      </c>
      <c r="K2733" t="s">
        <v>31</v>
      </c>
      <c r="L2733" t="s">
        <v>32</v>
      </c>
      <c r="M2733" t="s">
        <v>33</v>
      </c>
      <c r="N2733" s="4">
        <v>7</v>
      </c>
      <c r="O2733" s="4">
        <v>2701</v>
      </c>
      <c r="P2733" t="s">
        <v>8994</v>
      </c>
      <c r="Q2733" t="s">
        <v>8984</v>
      </c>
      <c r="R2733" t="s">
        <v>8985</v>
      </c>
      <c r="S2733" t="s">
        <v>520</v>
      </c>
      <c r="T2733" t="s">
        <v>35</v>
      </c>
      <c r="U2733" t="s">
        <v>36</v>
      </c>
      <c r="V2733">
        <v>0</v>
      </c>
      <c r="W2733">
        <v>2016</v>
      </c>
      <c r="X2733" t="s">
        <v>37</v>
      </c>
      <c r="Y2733" t="s">
        <v>38</v>
      </c>
      <c r="Z2733" t="s">
        <v>39</v>
      </c>
      <c r="AA2733" t="s">
        <v>40</v>
      </c>
      <c r="AB2733" t="s">
        <v>40</v>
      </c>
    </row>
    <row r="2734" spans="1:28" x14ac:dyDescent="0.35">
      <c r="A2734" s="16" t="s">
        <v>28</v>
      </c>
      <c r="B2734" s="16" t="s">
        <v>12654</v>
      </c>
      <c r="C2734" s="16" t="s">
        <v>149</v>
      </c>
      <c r="D2734" s="17">
        <v>83622104</v>
      </c>
      <c r="E2734" s="16" t="s">
        <v>91</v>
      </c>
      <c r="G2734" s="16">
        <v>42374</v>
      </c>
      <c r="H2734" s="18">
        <v>1918</v>
      </c>
      <c r="I2734" s="16">
        <v>1377811</v>
      </c>
      <c r="J2734" s="19">
        <v>458</v>
      </c>
      <c r="K2734" s="16" t="s">
        <v>31</v>
      </c>
      <c r="L2734" s="16" t="s">
        <v>66</v>
      </c>
      <c r="M2734" s="16" t="s">
        <v>415</v>
      </c>
      <c r="N2734" s="19">
        <v>184</v>
      </c>
      <c r="O2734" s="19">
        <v>50196</v>
      </c>
      <c r="P2734" s="16" t="s">
        <v>9002</v>
      </c>
      <c r="Q2734" s="16" t="s">
        <v>8984</v>
      </c>
      <c r="R2734" s="16" t="s">
        <v>47</v>
      </c>
      <c r="S2734" s="16" t="s">
        <v>513</v>
      </c>
      <c r="T2734" s="16" t="s">
        <v>35</v>
      </c>
      <c r="U2734" s="16" t="s">
        <v>36</v>
      </c>
      <c r="V2734" s="16">
        <v>42600852</v>
      </c>
      <c r="W2734" s="16">
        <v>2016</v>
      </c>
      <c r="X2734" s="16" t="s">
        <v>37</v>
      </c>
      <c r="Y2734" s="16" t="s">
        <v>38</v>
      </c>
      <c r="Z2734" s="16" t="s">
        <v>422</v>
      </c>
      <c r="AA2734" s="16" t="s">
        <v>40</v>
      </c>
      <c r="AB2734" s="16" t="s">
        <v>40</v>
      </c>
    </row>
    <row r="2735" spans="1:28" x14ac:dyDescent="0.35">
      <c r="A2735" t="s">
        <v>28</v>
      </c>
      <c r="B2735" t="s">
        <v>12654</v>
      </c>
      <c r="C2735" t="s">
        <v>129</v>
      </c>
      <c r="D2735" s="1">
        <v>83622105</v>
      </c>
      <c r="E2735" t="s">
        <v>53</v>
      </c>
      <c r="G2735">
        <v>42391</v>
      </c>
      <c r="H2735" s="3">
        <v>1231</v>
      </c>
      <c r="I2735">
        <v>1390111</v>
      </c>
      <c r="J2735" s="4">
        <v>725</v>
      </c>
      <c r="K2735" t="s">
        <v>31</v>
      </c>
      <c r="L2735" t="s">
        <v>32</v>
      </c>
      <c r="M2735" t="s">
        <v>33</v>
      </c>
      <c r="N2735" s="4">
        <v>258</v>
      </c>
      <c r="O2735" s="4">
        <v>125646</v>
      </c>
      <c r="P2735" t="s">
        <v>8999</v>
      </c>
      <c r="Q2735" t="s">
        <v>8984</v>
      </c>
      <c r="R2735" t="s">
        <v>8985</v>
      </c>
      <c r="S2735" t="s">
        <v>539</v>
      </c>
      <c r="T2735" t="s">
        <v>35</v>
      </c>
      <c r="U2735" t="s">
        <v>36</v>
      </c>
      <c r="V2735">
        <v>0</v>
      </c>
      <c r="W2735">
        <v>2016</v>
      </c>
      <c r="X2735" t="s">
        <v>37</v>
      </c>
      <c r="Y2735" t="s">
        <v>38</v>
      </c>
      <c r="Z2735" t="s">
        <v>45</v>
      </c>
      <c r="AA2735" t="s">
        <v>40</v>
      </c>
      <c r="AB2735" t="s">
        <v>40</v>
      </c>
    </row>
    <row r="2736" spans="1:28" x14ac:dyDescent="0.35">
      <c r="A2736" s="16" t="s">
        <v>28</v>
      </c>
      <c r="B2736" s="16" t="s">
        <v>12654</v>
      </c>
      <c r="C2736" s="16" t="s">
        <v>46</v>
      </c>
      <c r="D2736" s="17">
        <v>83622106</v>
      </c>
      <c r="E2736" s="16" t="s">
        <v>448</v>
      </c>
      <c r="G2736" s="16">
        <v>42392</v>
      </c>
      <c r="H2736" s="18">
        <v>1626</v>
      </c>
      <c r="I2736" s="16">
        <v>1390988</v>
      </c>
      <c r="J2736" s="19">
        <v>484</v>
      </c>
      <c r="K2736" s="16" t="s">
        <v>31</v>
      </c>
      <c r="L2736" s="16" t="s">
        <v>32</v>
      </c>
      <c r="M2736" s="16" t="s">
        <v>33</v>
      </c>
      <c r="N2736" s="19">
        <v>1</v>
      </c>
      <c r="O2736" s="19">
        <v>484</v>
      </c>
      <c r="P2736" s="16" t="s">
        <v>13085</v>
      </c>
      <c r="Q2736" s="16" t="s">
        <v>8984</v>
      </c>
      <c r="R2736" s="16" t="s">
        <v>8985</v>
      </c>
      <c r="S2736" s="16" t="s">
        <v>548</v>
      </c>
      <c r="T2736" s="16" t="s">
        <v>35</v>
      </c>
      <c r="U2736" s="16" t="s">
        <v>36</v>
      </c>
      <c r="V2736" s="16">
        <v>0</v>
      </c>
      <c r="W2736" s="16">
        <v>2016</v>
      </c>
      <c r="X2736" s="16" t="s">
        <v>37</v>
      </c>
      <c r="Y2736" s="16" t="s">
        <v>38</v>
      </c>
      <c r="Z2736" s="16" t="s">
        <v>45</v>
      </c>
      <c r="AA2736" s="16" t="s">
        <v>40</v>
      </c>
      <c r="AB2736" s="16" t="s">
        <v>40</v>
      </c>
    </row>
    <row r="2737" spans="1:28" x14ac:dyDescent="0.35">
      <c r="A2737" t="s">
        <v>28</v>
      </c>
      <c r="B2737" t="s">
        <v>12654</v>
      </c>
      <c r="C2737" t="s">
        <v>46</v>
      </c>
      <c r="D2737" s="1">
        <v>83622106</v>
      </c>
      <c r="E2737" t="s">
        <v>43</v>
      </c>
      <c r="G2737">
        <v>42392</v>
      </c>
      <c r="H2737" s="3">
        <v>606</v>
      </c>
      <c r="I2737">
        <v>1390545</v>
      </c>
      <c r="J2737" s="4">
        <v>389</v>
      </c>
      <c r="K2737" t="s">
        <v>31</v>
      </c>
      <c r="L2737" t="s">
        <v>32</v>
      </c>
      <c r="M2737" t="s">
        <v>33</v>
      </c>
      <c r="N2737" s="4">
        <v>17</v>
      </c>
      <c r="O2737" s="4">
        <v>6613</v>
      </c>
      <c r="P2737" t="s">
        <v>8987</v>
      </c>
      <c r="Q2737" t="s">
        <v>8984</v>
      </c>
      <c r="R2737" t="s">
        <v>8985</v>
      </c>
      <c r="S2737" t="s">
        <v>546</v>
      </c>
      <c r="T2737" t="s">
        <v>35</v>
      </c>
      <c r="U2737" t="s">
        <v>36</v>
      </c>
      <c r="V2737">
        <v>0</v>
      </c>
      <c r="W2737">
        <v>2016</v>
      </c>
      <c r="X2737" t="s">
        <v>37</v>
      </c>
      <c r="Y2737" t="s">
        <v>38</v>
      </c>
      <c r="Z2737" t="s">
        <v>39</v>
      </c>
      <c r="AA2737" t="s">
        <v>40</v>
      </c>
      <c r="AB2737" t="s">
        <v>40</v>
      </c>
    </row>
    <row r="2738" spans="1:28" x14ac:dyDescent="0.35">
      <c r="A2738" s="16" t="s">
        <v>28</v>
      </c>
      <c r="B2738" s="16" t="s">
        <v>12654</v>
      </c>
      <c r="C2738" s="16" t="s">
        <v>46</v>
      </c>
      <c r="D2738" s="17">
        <v>83622106</v>
      </c>
      <c r="E2738" s="16" t="s">
        <v>43</v>
      </c>
      <c r="G2738" s="16">
        <v>42391</v>
      </c>
      <c r="H2738" s="18">
        <v>1443</v>
      </c>
      <c r="I2738" s="16">
        <v>1390155</v>
      </c>
      <c r="J2738" s="19">
        <v>935</v>
      </c>
      <c r="K2738" s="16" t="s">
        <v>31</v>
      </c>
      <c r="L2738" s="16" t="s">
        <v>32</v>
      </c>
      <c r="M2738" s="16" t="s">
        <v>33</v>
      </c>
      <c r="N2738" s="19">
        <v>5</v>
      </c>
      <c r="O2738" s="19">
        <v>4675</v>
      </c>
      <c r="P2738" s="16" t="s">
        <v>13142</v>
      </c>
      <c r="Q2738" s="16" t="s">
        <v>8984</v>
      </c>
      <c r="R2738" s="16" t="s">
        <v>8985</v>
      </c>
      <c r="S2738" s="16" t="s">
        <v>541</v>
      </c>
      <c r="T2738" s="16" t="s">
        <v>35</v>
      </c>
      <c r="U2738" s="16" t="s">
        <v>36</v>
      </c>
      <c r="V2738" s="16">
        <v>0</v>
      </c>
      <c r="W2738" s="16">
        <v>2016</v>
      </c>
      <c r="X2738" s="16" t="s">
        <v>37</v>
      </c>
      <c r="Y2738" s="16" t="s">
        <v>38</v>
      </c>
      <c r="Z2738" s="16" t="s">
        <v>39</v>
      </c>
      <c r="AA2738" s="16" t="s">
        <v>40</v>
      </c>
      <c r="AB2738" s="16" t="s">
        <v>40</v>
      </c>
    </row>
    <row r="2739" spans="1:28" x14ac:dyDescent="0.35">
      <c r="A2739" t="s">
        <v>28</v>
      </c>
      <c r="B2739" t="s">
        <v>12654</v>
      </c>
      <c r="C2739" t="s">
        <v>129</v>
      </c>
      <c r="D2739" s="1">
        <v>83622105</v>
      </c>
      <c r="E2739" t="s">
        <v>43</v>
      </c>
      <c r="G2739">
        <v>42399</v>
      </c>
      <c r="H2739" s="3">
        <v>1541</v>
      </c>
      <c r="I2739">
        <v>1394568</v>
      </c>
      <c r="J2739" s="4">
        <v>889</v>
      </c>
      <c r="K2739" t="s">
        <v>31</v>
      </c>
      <c r="L2739" t="s">
        <v>60</v>
      </c>
      <c r="M2739" t="s">
        <v>67</v>
      </c>
      <c r="N2739" s="4">
        <v>20</v>
      </c>
      <c r="O2739" s="4">
        <v>17780</v>
      </c>
      <c r="P2739" t="s">
        <v>8987</v>
      </c>
      <c r="Q2739" t="s">
        <v>57</v>
      </c>
      <c r="R2739" t="s">
        <v>8985</v>
      </c>
      <c r="S2739" t="s">
        <v>557</v>
      </c>
      <c r="T2739" t="s">
        <v>35</v>
      </c>
      <c r="U2739" t="s">
        <v>36</v>
      </c>
      <c r="V2739">
        <v>0</v>
      </c>
      <c r="W2739">
        <v>2016</v>
      </c>
      <c r="X2739" t="s">
        <v>37</v>
      </c>
      <c r="Y2739" t="s">
        <v>38</v>
      </c>
      <c r="Z2739" t="s">
        <v>64</v>
      </c>
      <c r="AA2739" t="s">
        <v>40</v>
      </c>
      <c r="AB2739" t="s">
        <v>40</v>
      </c>
    </row>
    <row r="2740" spans="1:28" x14ac:dyDescent="0.35">
      <c r="A2740" s="16" t="s">
        <v>28</v>
      </c>
      <c r="B2740" s="16" t="s">
        <v>12654</v>
      </c>
      <c r="C2740" s="16" t="s">
        <v>129</v>
      </c>
      <c r="D2740" s="17">
        <v>83622105</v>
      </c>
      <c r="E2740" s="16" t="s">
        <v>43</v>
      </c>
      <c r="G2740" s="16">
        <v>42376</v>
      </c>
      <c r="H2740" s="18">
        <v>306</v>
      </c>
      <c r="I2740" s="16">
        <v>1379312</v>
      </c>
      <c r="J2740" s="19">
        <v>887</v>
      </c>
      <c r="K2740" s="16" t="s">
        <v>31</v>
      </c>
      <c r="L2740" s="16" t="s">
        <v>32</v>
      </c>
      <c r="M2740" s="16" t="s">
        <v>33</v>
      </c>
      <c r="N2740" s="19">
        <v>4</v>
      </c>
      <c r="O2740" s="19">
        <v>3548</v>
      </c>
      <c r="P2740" s="16" t="s">
        <v>8987</v>
      </c>
      <c r="Q2740" s="16" t="s">
        <v>8984</v>
      </c>
      <c r="R2740" s="16" t="s">
        <v>8985</v>
      </c>
      <c r="S2740" s="16" t="s">
        <v>521</v>
      </c>
      <c r="T2740" s="16" t="s">
        <v>35</v>
      </c>
      <c r="U2740" s="16" t="s">
        <v>36</v>
      </c>
      <c r="V2740" s="16">
        <v>42602587</v>
      </c>
      <c r="W2740" s="16">
        <v>2016</v>
      </c>
      <c r="X2740" s="16" t="s">
        <v>37</v>
      </c>
      <c r="Y2740" s="16" t="s">
        <v>38</v>
      </c>
      <c r="Z2740" s="16" t="s">
        <v>39</v>
      </c>
      <c r="AA2740" s="16" t="s">
        <v>40</v>
      </c>
      <c r="AB2740" s="16" t="s">
        <v>40</v>
      </c>
    </row>
    <row r="2741" spans="1:28" x14ac:dyDescent="0.35">
      <c r="A2741" t="s">
        <v>28</v>
      </c>
      <c r="B2741" t="s">
        <v>12654</v>
      </c>
      <c r="C2741" t="s">
        <v>129</v>
      </c>
      <c r="D2741" s="1">
        <v>83622105</v>
      </c>
      <c r="E2741" t="s">
        <v>43</v>
      </c>
      <c r="G2741">
        <v>42391</v>
      </c>
      <c r="H2741" s="3">
        <v>2259</v>
      </c>
      <c r="I2741">
        <v>1390429</v>
      </c>
      <c r="J2741" s="4">
        <v>550</v>
      </c>
      <c r="K2741" t="s">
        <v>31</v>
      </c>
      <c r="L2741" t="s">
        <v>32</v>
      </c>
      <c r="M2741" t="s">
        <v>33</v>
      </c>
      <c r="N2741" s="4">
        <v>34</v>
      </c>
      <c r="O2741" s="4">
        <v>18700</v>
      </c>
      <c r="P2741" t="s">
        <v>9139</v>
      </c>
      <c r="Q2741" t="s">
        <v>8984</v>
      </c>
      <c r="R2741" t="s">
        <v>8985</v>
      </c>
      <c r="S2741" t="s">
        <v>540</v>
      </c>
      <c r="T2741" t="s">
        <v>35</v>
      </c>
      <c r="U2741" t="s">
        <v>36</v>
      </c>
      <c r="V2741">
        <v>0</v>
      </c>
      <c r="W2741">
        <v>2016</v>
      </c>
      <c r="X2741" t="s">
        <v>37</v>
      </c>
      <c r="Y2741" t="s">
        <v>38</v>
      </c>
      <c r="Z2741" t="s">
        <v>39</v>
      </c>
      <c r="AA2741" t="s">
        <v>40</v>
      </c>
      <c r="AB2741" t="s">
        <v>40</v>
      </c>
    </row>
    <row r="2742" spans="1:28" x14ac:dyDescent="0.35">
      <c r="A2742" s="16" t="s">
        <v>28</v>
      </c>
      <c r="B2742" s="16" t="s">
        <v>12654</v>
      </c>
      <c r="C2742" s="16" t="s">
        <v>42</v>
      </c>
      <c r="D2742" s="17">
        <v>82841101</v>
      </c>
      <c r="E2742" s="16" t="s">
        <v>43</v>
      </c>
      <c r="G2742" s="16">
        <v>42391</v>
      </c>
      <c r="H2742" s="18">
        <v>1612</v>
      </c>
      <c r="I2742" s="16">
        <v>1390218</v>
      </c>
      <c r="J2742" s="19">
        <v>428</v>
      </c>
      <c r="K2742" s="16" t="s">
        <v>31</v>
      </c>
      <c r="L2742" s="16" t="s">
        <v>32</v>
      </c>
      <c r="M2742" s="16" t="s">
        <v>33</v>
      </c>
      <c r="N2742" s="19">
        <v>56</v>
      </c>
      <c r="O2742" s="19">
        <v>23968</v>
      </c>
      <c r="P2742" s="16" t="s">
        <v>9171</v>
      </c>
      <c r="Q2742" s="16" t="s">
        <v>8984</v>
      </c>
      <c r="R2742" s="16" t="s">
        <v>8985</v>
      </c>
      <c r="S2742" s="16" t="s">
        <v>536</v>
      </c>
      <c r="T2742" s="16" t="s">
        <v>35</v>
      </c>
      <c r="U2742" s="16" t="s">
        <v>36</v>
      </c>
      <c r="V2742" s="16">
        <v>0</v>
      </c>
      <c r="W2742" s="16">
        <v>2016</v>
      </c>
      <c r="X2742" s="16" t="s">
        <v>37</v>
      </c>
      <c r="Y2742" s="16" t="s">
        <v>38</v>
      </c>
      <c r="Z2742" s="16" t="s">
        <v>64</v>
      </c>
      <c r="AA2742" s="16" t="s">
        <v>40</v>
      </c>
      <c r="AB2742" s="16" t="s">
        <v>40</v>
      </c>
    </row>
    <row r="2743" spans="1:28" x14ac:dyDescent="0.35">
      <c r="A2743" t="s">
        <v>28</v>
      </c>
      <c r="B2743" t="s">
        <v>12654</v>
      </c>
      <c r="C2743" t="s">
        <v>42</v>
      </c>
      <c r="D2743" s="1">
        <v>82841101</v>
      </c>
      <c r="E2743" t="s">
        <v>43</v>
      </c>
      <c r="G2743">
        <v>42391</v>
      </c>
      <c r="H2743" s="3">
        <v>1833</v>
      </c>
      <c r="I2743">
        <v>1390317</v>
      </c>
      <c r="J2743" s="4">
        <v>677</v>
      </c>
      <c r="K2743" t="s">
        <v>31</v>
      </c>
      <c r="L2743" t="s">
        <v>32</v>
      </c>
      <c r="M2743" t="s">
        <v>33</v>
      </c>
      <c r="N2743" s="4">
        <v>27</v>
      </c>
      <c r="O2743" s="4">
        <v>8145</v>
      </c>
      <c r="P2743" t="s">
        <v>13143</v>
      </c>
      <c r="Q2743" t="s">
        <v>8984</v>
      </c>
      <c r="R2743" t="s">
        <v>8985</v>
      </c>
      <c r="S2743" t="s">
        <v>538</v>
      </c>
      <c r="T2743" t="s">
        <v>35</v>
      </c>
      <c r="U2743" t="s">
        <v>36</v>
      </c>
      <c r="V2743">
        <v>0</v>
      </c>
      <c r="W2743">
        <v>2016</v>
      </c>
      <c r="X2743" t="s">
        <v>37</v>
      </c>
      <c r="Y2743" t="s">
        <v>38</v>
      </c>
      <c r="Z2743" t="s">
        <v>39</v>
      </c>
      <c r="AA2743" t="s">
        <v>40</v>
      </c>
      <c r="AB2743" t="s">
        <v>40</v>
      </c>
    </row>
    <row r="2744" spans="1:28" x14ac:dyDescent="0.35">
      <c r="A2744" s="16" t="s">
        <v>28</v>
      </c>
      <c r="B2744" s="16" t="s">
        <v>12654</v>
      </c>
      <c r="C2744" s="16" t="s">
        <v>42</v>
      </c>
      <c r="D2744" s="17">
        <v>82841101</v>
      </c>
      <c r="E2744" s="16" t="s">
        <v>43</v>
      </c>
      <c r="G2744" s="16">
        <v>42391</v>
      </c>
      <c r="H2744" s="18">
        <v>1433</v>
      </c>
      <c r="I2744" s="16">
        <v>1390165</v>
      </c>
      <c r="J2744" s="19">
        <v>747</v>
      </c>
      <c r="K2744" s="16" t="s">
        <v>31</v>
      </c>
      <c r="L2744" s="16" t="s">
        <v>32</v>
      </c>
      <c r="M2744" s="16" t="s">
        <v>83</v>
      </c>
      <c r="N2744" s="19">
        <v>1</v>
      </c>
      <c r="O2744" s="19">
        <v>747</v>
      </c>
      <c r="P2744" s="16" t="s">
        <v>9171</v>
      </c>
      <c r="Q2744" s="16" t="s">
        <v>8984</v>
      </c>
      <c r="R2744" s="16" t="s">
        <v>8985</v>
      </c>
      <c r="S2744" s="16" t="s">
        <v>535</v>
      </c>
      <c r="T2744" s="16" t="s">
        <v>35</v>
      </c>
      <c r="U2744" s="16" t="s">
        <v>36</v>
      </c>
      <c r="V2744" s="16">
        <v>0</v>
      </c>
      <c r="W2744" s="16">
        <v>2016</v>
      </c>
      <c r="X2744" s="16" t="s">
        <v>37</v>
      </c>
      <c r="Y2744" s="16" t="s">
        <v>38</v>
      </c>
      <c r="Z2744" s="16" t="s">
        <v>39</v>
      </c>
      <c r="AA2744" s="16" t="s">
        <v>40</v>
      </c>
      <c r="AB2744" s="16" t="s">
        <v>40</v>
      </c>
    </row>
    <row r="2745" spans="1:28" x14ac:dyDescent="0.35">
      <c r="A2745" t="s">
        <v>28</v>
      </c>
      <c r="B2745" t="s">
        <v>12654</v>
      </c>
      <c r="C2745" t="s">
        <v>42</v>
      </c>
      <c r="D2745" s="1">
        <v>82841101</v>
      </c>
      <c r="E2745" t="s">
        <v>43</v>
      </c>
      <c r="G2745">
        <v>42400</v>
      </c>
      <c r="H2745" s="3">
        <v>1755</v>
      </c>
      <c r="I2745">
        <v>1395381</v>
      </c>
      <c r="J2745" s="4">
        <v>578</v>
      </c>
      <c r="K2745" t="s">
        <v>31</v>
      </c>
      <c r="L2745" t="s">
        <v>32</v>
      </c>
      <c r="M2745" t="s">
        <v>33</v>
      </c>
      <c r="N2745" s="4">
        <v>7</v>
      </c>
      <c r="O2745" s="4">
        <v>4046</v>
      </c>
      <c r="P2745" t="s">
        <v>8983</v>
      </c>
      <c r="Q2745" t="s">
        <v>8984</v>
      </c>
      <c r="R2745" t="s">
        <v>8985</v>
      </c>
      <c r="S2745" t="s">
        <v>558</v>
      </c>
      <c r="T2745" t="s">
        <v>35</v>
      </c>
      <c r="U2745" t="s">
        <v>36</v>
      </c>
      <c r="V2745">
        <v>0</v>
      </c>
      <c r="W2745">
        <v>2016</v>
      </c>
      <c r="X2745" t="s">
        <v>37</v>
      </c>
      <c r="Y2745" t="s">
        <v>38</v>
      </c>
      <c r="Z2745" t="s">
        <v>39</v>
      </c>
      <c r="AA2745" t="s">
        <v>40</v>
      </c>
      <c r="AB2745" t="s">
        <v>40</v>
      </c>
    </row>
    <row r="2746" spans="1:28" x14ac:dyDescent="0.35">
      <c r="A2746" s="16" t="s">
        <v>28</v>
      </c>
      <c r="B2746" s="16" t="s">
        <v>12654</v>
      </c>
      <c r="C2746" s="16" t="s">
        <v>42</v>
      </c>
      <c r="D2746" s="17">
        <v>82841101</v>
      </c>
      <c r="E2746" s="16" t="s">
        <v>43</v>
      </c>
      <c r="G2746" s="16">
        <v>42391</v>
      </c>
      <c r="H2746" s="18">
        <v>1610</v>
      </c>
      <c r="I2746" s="16">
        <v>1390211</v>
      </c>
      <c r="J2746" s="19">
        <v>575</v>
      </c>
      <c r="K2746" s="16" t="s">
        <v>31</v>
      </c>
      <c r="L2746" s="16" t="s">
        <v>32</v>
      </c>
      <c r="M2746" s="16" t="s">
        <v>33</v>
      </c>
      <c r="N2746" s="19">
        <v>4</v>
      </c>
      <c r="O2746" s="19">
        <v>2300</v>
      </c>
      <c r="P2746" s="16" t="s">
        <v>13085</v>
      </c>
      <c r="Q2746" s="16" t="s">
        <v>8984</v>
      </c>
      <c r="R2746" s="16" t="s">
        <v>8985</v>
      </c>
      <c r="S2746" s="16" t="s">
        <v>537</v>
      </c>
      <c r="T2746" s="16" t="s">
        <v>35</v>
      </c>
      <c r="U2746" s="16" t="s">
        <v>36</v>
      </c>
      <c r="V2746" s="16">
        <v>0</v>
      </c>
      <c r="W2746" s="16">
        <v>2016</v>
      </c>
      <c r="X2746" s="16" t="s">
        <v>37</v>
      </c>
      <c r="Y2746" s="16" t="s">
        <v>38</v>
      </c>
      <c r="Z2746" s="16" t="s">
        <v>64</v>
      </c>
      <c r="AA2746" s="16" t="s">
        <v>40</v>
      </c>
      <c r="AB2746" s="16" t="s">
        <v>40</v>
      </c>
    </row>
    <row r="2747" spans="1:28" x14ac:dyDescent="0.35">
      <c r="A2747" t="s">
        <v>28</v>
      </c>
      <c r="B2747" t="s">
        <v>12654</v>
      </c>
      <c r="C2747" t="s">
        <v>126</v>
      </c>
      <c r="D2747" s="1">
        <v>82841102</v>
      </c>
      <c r="E2747" t="s">
        <v>43</v>
      </c>
      <c r="G2747">
        <v>42374</v>
      </c>
      <c r="H2747" s="3">
        <v>1004</v>
      </c>
      <c r="I2747">
        <v>1377358</v>
      </c>
      <c r="J2747" s="4">
        <v>379</v>
      </c>
      <c r="K2747" t="s">
        <v>31</v>
      </c>
      <c r="L2747" t="s">
        <v>32</v>
      </c>
      <c r="M2747" t="s">
        <v>33</v>
      </c>
      <c r="N2747" s="4">
        <v>42</v>
      </c>
      <c r="O2747" s="4">
        <v>10925</v>
      </c>
      <c r="P2747" t="s">
        <v>8992</v>
      </c>
      <c r="Q2747" t="s">
        <v>57</v>
      </c>
      <c r="R2747" t="s">
        <v>8985</v>
      </c>
      <c r="S2747" t="s">
        <v>512</v>
      </c>
      <c r="T2747" t="s">
        <v>35</v>
      </c>
      <c r="U2747" t="s">
        <v>36</v>
      </c>
      <c r="V2747">
        <v>0</v>
      </c>
      <c r="W2747">
        <v>2016</v>
      </c>
      <c r="X2747" t="s">
        <v>37</v>
      </c>
      <c r="Y2747" t="s">
        <v>38</v>
      </c>
      <c r="Z2747" t="s">
        <v>39</v>
      </c>
      <c r="AA2747" t="s">
        <v>40</v>
      </c>
      <c r="AB2747" t="s">
        <v>40</v>
      </c>
    </row>
    <row r="2748" spans="1:28" x14ac:dyDescent="0.35">
      <c r="A2748" s="16" t="s">
        <v>28</v>
      </c>
      <c r="B2748" s="16" t="s">
        <v>12654</v>
      </c>
      <c r="C2748" s="16" t="s">
        <v>126</v>
      </c>
      <c r="D2748" s="17">
        <v>82841102</v>
      </c>
      <c r="E2748" s="16" t="s">
        <v>43</v>
      </c>
      <c r="G2748" s="16">
        <v>42374</v>
      </c>
      <c r="H2748" s="18">
        <v>1125</v>
      </c>
      <c r="I2748" s="16">
        <v>1377274</v>
      </c>
      <c r="J2748" s="19">
        <v>590</v>
      </c>
      <c r="K2748" s="16" t="s">
        <v>31</v>
      </c>
      <c r="L2748" s="16" t="s">
        <v>32</v>
      </c>
      <c r="M2748" s="16" t="s">
        <v>33</v>
      </c>
      <c r="N2748" s="19">
        <v>20</v>
      </c>
      <c r="O2748" s="19">
        <v>11800</v>
      </c>
      <c r="P2748" s="16" t="s">
        <v>9171</v>
      </c>
      <c r="Q2748" s="16" t="s">
        <v>57</v>
      </c>
      <c r="R2748" s="16" t="s">
        <v>8985</v>
      </c>
      <c r="S2748" s="16" t="s">
        <v>511</v>
      </c>
      <c r="T2748" s="16" t="s">
        <v>35</v>
      </c>
      <c r="U2748" s="16" t="s">
        <v>36</v>
      </c>
      <c r="V2748" s="16">
        <v>0</v>
      </c>
      <c r="W2748" s="16">
        <v>2016</v>
      </c>
      <c r="X2748" s="16" t="s">
        <v>37</v>
      </c>
      <c r="Y2748" s="16" t="s">
        <v>38</v>
      </c>
      <c r="Z2748" s="16" t="s">
        <v>64</v>
      </c>
      <c r="AA2748" s="16" t="s">
        <v>40</v>
      </c>
      <c r="AB2748" s="16" t="s">
        <v>40</v>
      </c>
    </row>
    <row r="2749" spans="1:28" x14ac:dyDescent="0.35">
      <c r="A2749" t="s">
        <v>28</v>
      </c>
      <c r="B2749" t="s">
        <v>12654</v>
      </c>
      <c r="C2749" t="s">
        <v>126</v>
      </c>
      <c r="D2749" s="1">
        <v>82841102</v>
      </c>
      <c r="E2749" t="s">
        <v>53</v>
      </c>
      <c r="G2749">
        <v>42394</v>
      </c>
      <c r="H2749" s="3">
        <v>814</v>
      </c>
      <c r="I2749">
        <v>1391497</v>
      </c>
      <c r="J2749" s="4">
        <v>1097</v>
      </c>
      <c r="K2749" t="s">
        <v>31</v>
      </c>
      <c r="L2749" t="s">
        <v>32</v>
      </c>
      <c r="M2749" t="s">
        <v>33</v>
      </c>
      <c r="N2749" s="4">
        <v>3</v>
      </c>
      <c r="O2749" s="4">
        <v>3291</v>
      </c>
      <c r="P2749" t="s">
        <v>13144</v>
      </c>
      <c r="Q2749" t="s">
        <v>8984</v>
      </c>
      <c r="R2749" t="s">
        <v>8985</v>
      </c>
      <c r="S2749" t="s">
        <v>553</v>
      </c>
      <c r="T2749" t="s">
        <v>35</v>
      </c>
      <c r="U2749" t="s">
        <v>36</v>
      </c>
      <c r="V2749">
        <v>42617002</v>
      </c>
      <c r="W2749">
        <v>2016</v>
      </c>
      <c r="X2749" t="s">
        <v>37</v>
      </c>
      <c r="Y2749" t="s">
        <v>38</v>
      </c>
      <c r="Z2749" t="s">
        <v>88</v>
      </c>
      <c r="AA2749" t="s">
        <v>40</v>
      </c>
      <c r="AB2749" t="s">
        <v>38</v>
      </c>
    </row>
    <row r="2750" spans="1:28" x14ac:dyDescent="0.35">
      <c r="A2750" s="16" t="s">
        <v>1655</v>
      </c>
      <c r="B2750" s="16" t="s">
        <v>12654</v>
      </c>
      <c r="C2750" s="16" t="s">
        <v>1658</v>
      </c>
      <c r="D2750" s="17">
        <v>82021107</v>
      </c>
      <c r="E2750" s="16" t="s">
        <v>43</v>
      </c>
      <c r="G2750" s="16">
        <v>42391</v>
      </c>
      <c r="H2750" s="18">
        <v>1835</v>
      </c>
      <c r="I2750" s="16">
        <v>1390320</v>
      </c>
      <c r="J2750" s="19">
        <v>962</v>
      </c>
      <c r="K2750" s="16" t="s">
        <v>31</v>
      </c>
      <c r="L2750" s="16" t="s">
        <v>32</v>
      </c>
      <c r="M2750" s="16" t="s">
        <v>33</v>
      </c>
      <c r="N2750" s="19">
        <v>79</v>
      </c>
      <c r="O2750" s="19">
        <v>75998</v>
      </c>
      <c r="P2750" s="16" t="s">
        <v>9139</v>
      </c>
      <c r="Q2750" s="16" t="s">
        <v>8984</v>
      </c>
      <c r="R2750" s="16" t="s">
        <v>8985</v>
      </c>
      <c r="S2750" s="16" t="s">
        <v>1773</v>
      </c>
      <c r="T2750" s="16" t="s">
        <v>35</v>
      </c>
      <c r="U2750" s="16" t="s">
        <v>36</v>
      </c>
      <c r="V2750" s="16">
        <v>42616311</v>
      </c>
      <c r="W2750" s="16">
        <v>2016</v>
      </c>
      <c r="X2750" s="16" t="s">
        <v>37</v>
      </c>
      <c r="Y2750" s="16" t="s">
        <v>38</v>
      </c>
      <c r="Z2750" s="16" t="s">
        <v>39</v>
      </c>
      <c r="AA2750" s="16" t="s">
        <v>40</v>
      </c>
      <c r="AB2750" s="16" t="s">
        <v>40</v>
      </c>
    </row>
    <row r="2751" spans="1:28" x14ac:dyDescent="0.35">
      <c r="A2751" t="s">
        <v>1655</v>
      </c>
      <c r="B2751" t="s">
        <v>12654</v>
      </c>
      <c r="C2751" t="s">
        <v>1658</v>
      </c>
      <c r="D2751" s="1">
        <v>82021107</v>
      </c>
      <c r="E2751" t="s">
        <v>53</v>
      </c>
      <c r="G2751">
        <v>42388</v>
      </c>
      <c r="H2751" s="3">
        <v>1438</v>
      </c>
      <c r="I2751">
        <v>1387796</v>
      </c>
      <c r="J2751" s="4">
        <v>704</v>
      </c>
      <c r="K2751" t="s">
        <v>31</v>
      </c>
      <c r="L2751" t="s">
        <v>32</v>
      </c>
      <c r="M2751" t="s">
        <v>33</v>
      </c>
      <c r="N2751" s="4">
        <v>7</v>
      </c>
      <c r="O2751" s="4">
        <v>4815</v>
      </c>
      <c r="P2751" t="s">
        <v>8987</v>
      </c>
      <c r="Q2751" t="s">
        <v>8984</v>
      </c>
      <c r="R2751" t="s">
        <v>8985</v>
      </c>
      <c r="S2751" t="s">
        <v>1771</v>
      </c>
      <c r="T2751" t="s">
        <v>35</v>
      </c>
      <c r="U2751" t="s">
        <v>36</v>
      </c>
      <c r="V2751">
        <v>31213465</v>
      </c>
      <c r="W2751">
        <v>2016</v>
      </c>
      <c r="X2751" t="s">
        <v>37</v>
      </c>
      <c r="Y2751" t="s">
        <v>38</v>
      </c>
      <c r="Z2751" t="s">
        <v>88</v>
      </c>
      <c r="AA2751" t="s">
        <v>40</v>
      </c>
      <c r="AB2751" t="s">
        <v>38</v>
      </c>
    </row>
    <row r="2752" spans="1:28" x14ac:dyDescent="0.35">
      <c r="A2752" s="16" t="s">
        <v>1655</v>
      </c>
      <c r="B2752" s="16" t="s">
        <v>12654</v>
      </c>
      <c r="C2752" s="16" t="s">
        <v>1658</v>
      </c>
      <c r="D2752" s="17">
        <v>82021107</v>
      </c>
      <c r="E2752" s="16" t="s">
        <v>43</v>
      </c>
      <c r="G2752" s="16">
        <v>42384</v>
      </c>
      <c r="H2752" s="18">
        <v>557</v>
      </c>
      <c r="I2752" s="16">
        <v>1384297</v>
      </c>
      <c r="J2752" s="19">
        <v>526</v>
      </c>
      <c r="K2752" s="16" t="s">
        <v>31</v>
      </c>
      <c r="L2752" s="16" t="s">
        <v>32</v>
      </c>
      <c r="M2752" s="16" t="s">
        <v>33</v>
      </c>
      <c r="N2752" s="19">
        <v>23</v>
      </c>
      <c r="O2752" s="19">
        <v>12098</v>
      </c>
      <c r="P2752" s="16" t="s">
        <v>8987</v>
      </c>
      <c r="Q2752" s="16" t="s">
        <v>8984</v>
      </c>
      <c r="R2752" s="16" t="s">
        <v>47</v>
      </c>
      <c r="S2752" s="16" t="s">
        <v>1767</v>
      </c>
      <c r="T2752" s="16" t="s">
        <v>35</v>
      </c>
      <c r="U2752" s="16" t="s">
        <v>36</v>
      </c>
      <c r="V2752" s="16">
        <v>31213220</v>
      </c>
      <c r="W2752" s="16">
        <v>2016</v>
      </c>
      <c r="X2752" s="16" t="s">
        <v>37</v>
      </c>
      <c r="Y2752" s="16" t="s">
        <v>38</v>
      </c>
      <c r="Z2752" s="16" t="s">
        <v>64</v>
      </c>
      <c r="AA2752" s="16" t="s">
        <v>40</v>
      </c>
      <c r="AB2752" s="16" t="s">
        <v>40</v>
      </c>
    </row>
    <row r="2753" spans="1:28" x14ac:dyDescent="0.35">
      <c r="A2753" t="s">
        <v>1655</v>
      </c>
      <c r="B2753" t="s">
        <v>12654</v>
      </c>
      <c r="C2753" t="s">
        <v>1658</v>
      </c>
      <c r="D2753" s="1">
        <v>82021107</v>
      </c>
      <c r="E2753" t="s">
        <v>43</v>
      </c>
      <c r="G2753">
        <v>42374</v>
      </c>
      <c r="H2753" s="3">
        <v>434</v>
      </c>
      <c r="I2753">
        <v>1377031</v>
      </c>
      <c r="J2753" s="4">
        <v>702</v>
      </c>
      <c r="K2753" t="s">
        <v>31</v>
      </c>
      <c r="L2753" t="s">
        <v>32</v>
      </c>
      <c r="M2753" t="s">
        <v>83</v>
      </c>
      <c r="N2753" s="4">
        <v>19</v>
      </c>
      <c r="O2753" s="4">
        <v>9333</v>
      </c>
      <c r="P2753" t="s">
        <v>8999</v>
      </c>
      <c r="Q2753" t="s">
        <v>8984</v>
      </c>
      <c r="R2753" t="s">
        <v>8985</v>
      </c>
      <c r="S2753" t="s">
        <v>1764</v>
      </c>
      <c r="T2753" t="s">
        <v>35</v>
      </c>
      <c r="U2753" t="s">
        <v>36</v>
      </c>
      <c r="V2753">
        <v>31210477</v>
      </c>
      <c r="W2753">
        <v>2016</v>
      </c>
      <c r="X2753" t="s">
        <v>37</v>
      </c>
      <c r="Y2753" t="s">
        <v>38</v>
      </c>
      <c r="Z2753" t="s">
        <v>39</v>
      </c>
      <c r="AA2753" t="s">
        <v>40</v>
      </c>
      <c r="AB2753" t="s">
        <v>40</v>
      </c>
    </row>
    <row r="2754" spans="1:28" x14ac:dyDescent="0.35">
      <c r="A2754" s="16" t="s">
        <v>1655</v>
      </c>
      <c r="B2754" s="16" t="s">
        <v>12654</v>
      </c>
      <c r="C2754" s="16" t="s">
        <v>1658</v>
      </c>
      <c r="D2754" s="17">
        <v>82021107</v>
      </c>
      <c r="E2754" s="16" t="s">
        <v>448</v>
      </c>
      <c r="G2754" s="16">
        <v>42375</v>
      </c>
      <c r="H2754" s="18">
        <v>1724</v>
      </c>
      <c r="I2754" s="16">
        <v>1378898</v>
      </c>
      <c r="J2754" s="19">
        <v>870</v>
      </c>
      <c r="K2754" s="16" t="s">
        <v>31</v>
      </c>
      <c r="L2754" s="16" t="s">
        <v>32</v>
      </c>
      <c r="M2754" s="16" t="s">
        <v>33</v>
      </c>
      <c r="N2754" s="19">
        <v>1283</v>
      </c>
      <c r="O2754" s="19">
        <v>110842</v>
      </c>
      <c r="P2754" s="16" t="s">
        <v>8990</v>
      </c>
      <c r="Q2754" s="16" t="s">
        <v>8984</v>
      </c>
      <c r="R2754" s="16" t="s">
        <v>8985</v>
      </c>
      <c r="S2754" s="16" t="s">
        <v>1765</v>
      </c>
      <c r="T2754" s="16" t="s">
        <v>35</v>
      </c>
      <c r="U2754" s="16" t="s">
        <v>36</v>
      </c>
      <c r="V2754" s="16">
        <v>31210708</v>
      </c>
      <c r="W2754" s="16">
        <v>2016</v>
      </c>
      <c r="X2754" s="16" t="s">
        <v>37</v>
      </c>
      <c r="Y2754" s="16" t="s">
        <v>38</v>
      </c>
      <c r="Z2754" s="16" t="s">
        <v>64</v>
      </c>
      <c r="AA2754" s="16" t="s">
        <v>40</v>
      </c>
      <c r="AB2754" s="16" t="s">
        <v>38</v>
      </c>
    </row>
    <row r="2755" spans="1:28" x14ac:dyDescent="0.35">
      <c r="A2755" t="s">
        <v>1655</v>
      </c>
      <c r="B2755" t="s">
        <v>12654</v>
      </c>
      <c r="C2755" t="s">
        <v>46</v>
      </c>
      <c r="D2755" s="1">
        <v>83622106</v>
      </c>
      <c r="E2755" t="s">
        <v>91</v>
      </c>
      <c r="G2755">
        <v>42387</v>
      </c>
      <c r="H2755" s="3">
        <v>809</v>
      </c>
      <c r="I2755">
        <v>1386024</v>
      </c>
      <c r="J2755" s="4">
        <v>1371</v>
      </c>
      <c r="K2755" t="s">
        <v>31</v>
      </c>
      <c r="L2755" t="s">
        <v>32</v>
      </c>
      <c r="M2755" t="s">
        <v>33</v>
      </c>
      <c r="N2755" s="4">
        <v>556</v>
      </c>
      <c r="O2755" s="4">
        <v>346272</v>
      </c>
      <c r="P2755" t="s">
        <v>9182</v>
      </c>
      <c r="Q2755" t="s">
        <v>8984</v>
      </c>
      <c r="R2755" t="s">
        <v>8985</v>
      </c>
      <c r="S2755" t="s">
        <v>1768</v>
      </c>
      <c r="T2755" t="s">
        <v>35</v>
      </c>
      <c r="U2755" t="s">
        <v>36</v>
      </c>
      <c r="V2755">
        <v>31213389</v>
      </c>
      <c r="W2755">
        <v>2016</v>
      </c>
      <c r="X2755" t="s">
        <v>37</v>
      </c>
      <c r="Y2755" t="s">
        <v>38</v>
      </c>
      <c r="Z2755" t="s">
        <v>39</v>
      </c>
      <c r="AA2755" t="s">
        <v>40</v>
      </c>
      <c r="AB2755" t="s">
        <v>40</v>
      </c>
    </row>
    <row r="2756" spans="1:28" x14ac:dyDescent="0.35">
      <c r="A2756" s="16" t="s">
        <v>1655</v>
      </c>
      <c r="B2756" s="16" t="s">
        <v>12654</v>
      </c>
      <c r="C2756" s="16" t="s">
        <v>46</v>
      </c>
      <c r="D2756" s="17">
        <v>83622106</v>
      </c>
      <c r="E2756" s="16" t="s">
        <v>91</v>
      </c>
      <c r="G2756" s="16">
        <v>42391</v>
      </c>
      <c r="H2756" s="18">
        <v>1248</v>
      </c>
      <c r="I2756" s="16">
        <v>1390061</v>
      </c>
      <c r="J2756" s="19">
        <v>942</v>
      </c>
      <c r="K2756" s="16" t="s">
        <v>31</v>
      </c>
      <c r="L2756" s="16" t="s">
        <v>32</v>
      </c>
      <c r="M2756" s="16" t="s">
        <v>33</v>
      </c>
      <c r="N2756" s="19">
        <v>556</v>
      </c>
      <c r="O2756" s="19">
        <v>95512</v>
      </c>
      <c r="P2756" s="16" t="s">
        <v>8992</v>
      </c>
      <c r="Q2756" s="16" t="s">
        <v>8984</v>
      </c>
      <c r="R2756" s="16" t="s">
        <v>8985</v>
      </c>
      <c r="S2756" s="16" t="s">
        <v>1772</v>
      </c>
      <c r="T2756" s="16" t="s">
        <v>35</v>
      </c>
      <c r="U2756" s="16" t="s">
        <v>36</v>
      </c>
      <c r="V2756" s="16">
        <v>42616091</v>
      </c>
      <c r="W2756" s="16">
        <v>2016</v>
      </c>
      <c r="X2756" s="16" t="s">
        <v>37</v>
      </c>
      <c r="Y2756" s="16" t="s">
        <v>38</v>
      </c>
      <c r="Z2756" s="16" t="s">
        <v>64</v>
      </c>
      <c r="AA2756" s="16" t="s">
        <v>40</v>
      </c>
      <c r="AB2756" s="16" t="s">
        <v>40</v>
      </c>
    </row>
    <row r="2757" spans="1:28" x14ac:dyDescent="0.35">
      <c r="A2757" t="s">
        <v>1655</v>
      </c>
      <c r="B2757" t="s">
        <v>12654</v>
      </c>
      <c r="C2757" t="s">
        <v>1658</v>
      </c>
      <c r="D2757" s="1">
        <v>82021107</v>
      </c>
      <c r="E2757" t="s">
        <v>30</v>
      </c>
      <c r="G2757">
        <v>42393</v>
      </c>
      <c r="H2757" s="3">
        <v>919</v>
      </c>
      <c r="I2757">
        <v>1391134</v>
      </c>
      <c r="J2757" s="4">
        <v>1270</v>
      </c>
      <c r="K2757" t="s">
        <v>31</v>
      </c>
      <c r="L2757" t="s">
        <v>32</v>
      </c>
      <c r="M2757" t="s">
        <v>33</v>
      </c>
      <c r="N2757" s="4">
        <v>1470</v>
      </c>
      <c r="O2757" s="4">
        <v>122138</v>
      </c>
      <c r="P2757" t="s">
        <v>8983</v>
      </c>
      <c r="Q2757" t="s">
        <v>57</v>
      </c>
      <c r="R2757" t="s">
        <v>8985</v>
      </c>
      <c r="S2757" t="s">
        <v>1774</v>
      </c>
      <c r="T2757" t="s">
        <v>35</v>
      </c>
      <c r="U2757" t="s">
        <v>36</v>
      </c>
      <c r="V2757">
        <v>0</v>
      </c>
      <c r="W2757">
        <v>2016</v>
      </c>
      <c r="X2757" t="s">
        <v>37</v>
      </c>
      <c r="Y2757" t="s">
        <v>38</v>
      </c>
      <c r="Z2757" t="s">
        <v>39</v>
      </c>
      <c r="AA2757" t="s">
        <v>40</v>
      </c>
      <c r="AB2757" t="s">
        <v>40</v>
      </c>
    </row>
    <row r="2758" spans="1:28" x14ac:dyDescent="0.35">
      <c r="A2758" s="16" t="s">
        <v>1655</v>
      </c>
      <c r="B2758" s="16" t="s">
        <v>12654</v>
      </c>
      <c r="C2758" s="16" t="s">
        <v>1487</v>
      </c>
      <c r="D2758" s="17">
        <v>82021106</v>
      </c>
      <c r="E2758" s="16" t="s">
        <v>43</v>
      </c>
      <c r="G2758" s="16">
        <v>42382</v>
      </c>
      <c r="H2758" s="18">
        <v>130</v>
      </c>
      <c r="I2758" s="16">
        <v>1382465</v>
      </c>
      <c r="J2758" s="19">
        <v>979</v>
      </c>
      <c r="K2758" s="16" t="s">
        <v>31</v>
      </c>
      <c r="L2758" s="16" t="s">
        <v>32</v>
      </c>
      <c r="M2758" s="16" t="s">
        <v>33</v>
      </c>
      <c r="N2758" s="19">
        <v>15</v>
      </c>
      <c r="O2758" s="19">
        <v>14685</v>
      </c>
      <c r="P2758" s="16" t="s">
        <v>13096</v>
      </c>
      <c r="Q2758" s="16" t="s">
        <v>57</v>
      </c>
      <c r="R2758" s="16" t="s">
        <v>8985</v>
      </c>
      <c r="S2758" s="16" t="s">
        <v>1766</v>
      </c>
      <c r="T2758" s="16" t="s">
        <v>35</v>
      </c>
      <c r="U2758" s="16" t="s">
        <v>36</v>
      </c>
      <c r="V2758" s="16">
        <v>31212363</v>
      </c>
      <c r="W2758" s="16">
        <v>2016</v>
      </c>
      <c r="X2758" s="16" t="s">
        <v>37</v>
      </c>
      <c r="Y2758" s="16" t="s">
        <v>38</v>
      </c>
      <c r="Z2758" s="16" t="s">
        <v>64</v>
      </c>
      <c r="AA2758" s="16" t="s">
        <v>40</v>
      </c>
      <c r="AB2758" s="16" t="s">
        <v>40</v>
      </c>
    </row>
    <row r="2759" spans="1:28" x14ac:dyDescent="0.35">
      <c r="A2759" t="s">
        <v>1655</v>
      </c>
      <c r="B2759" t="s">
        <v>12653</v>
      </c>
      <c r="C2759" t="s">
        <v>12866</v>
      </c>
      <c r="D2759" s="1">
        <v>82021101</v>
      </c>
      <c r="E2759" t="s">
        <v>43</v>
      </c>
      <c r="G2759">
        <v>42388</v>
      </c>
      <c r="H2759" s="3">
        <v>1052</v>
      </c>
      <c r="I2759">
        <v>1386935</v>
      </c>
      <c r="J2759" s="4">
        <v>230</v>
      </c>
      <c r="K2759" t="s">
        <v>31</v>
      </c>
      <c r="L2759" t="s">
        <v>66</v>
      </c>
      <c r="M2759" t="s">
        <v>415</v>
      </c>
      <c r="N2759" s="4">
        <v>25</v>
      </c>
      <c r="O2759" s="4">
        <v>5750</v>
      </c>
      <c r="P2759" t="s">
        <v>9306</v>
      </c>
      <c r="Q2759" t="s">
        <v>8984</v>
      </c>
      <c r="R2759" t="s">
        <v>8985</v>
      </c>
      <c r="S2759" t="s">
        <v>1770</v>
      </c>
      <c r="T2759" t="s">
        <v>35</v>
      </c>
      <c r="U2759" t="s">
        <v>36</v>
      </c>
      <c r="V2759">
        <v>31213465</v>
      </c>
      <c r="W2759">
        <v>2016</v>
      </c>
      <c r="X2759" t="s">
        <v>37</v>
      </c>
      <c r="Y2759" t="s">
        <v>38</v>
      </c>
      <c r="Z2759" t="s">
        <v>88</v>
      </c>
      <c r="AA2759" t="s">
        <v>40</v>
      </c>
      <c r="AB2759" t="s">
        <v>40</v>
      </c>
    </row>
    <row r="2760" spans="1:28" x14ac:dyDescent="0.35">
      <c r="A2760" s="16" t="s">
        <v>1956</v>
      </c>
      <c r="B2760" s="16" t="s">
        <v>12654</v>
      </c>
      <c r="C2760" s="16" t="s">
        <v>12867</v>
      </c>
      <c r="D2760" s="17">
        <v>12022212</v>
      </c>
      <c r="E2760" s="16" t="s">
        <v>43</v>
      </c>
      <c r="G2760" s="16">
        <v>42389</v>
      </c>
      <c r="H2760" s="18">
        <v>35</v>
      </c>
      <c r="I2760" s="16">
        <v>1388252</v>
      </c>
      <c r="J2760" s="19">
        <v>705</v>
      </c>
      <c r="K2760" s="16" t="s">
        <v>31</v>
      </c>
      <c r="L2760" s="16" t="s">
        <v>32</v>
      </c>
      <c r="M2760" s="16" t="s">
        <v>83</v>
      </c>
      <c r="N2760" s="19">
        <v>26</v>
      </c>
      <c r="O2760" s="19">
        <v>13138</v>
      </c>
      <c r="P2760" s="16" t="s">
        <v>8987</v>
      </c>
      <c r="Q2760" s="16" t="s">
        <v>8984</v>
      </c>
      <c r="R2760" s="16" t="s">
        <v>9094</v>
      </c>
      <c r="S2760" s="16" t="s">
        <v>2015</v>
      </c>
      <c r="T2760" s="16" t="s">
        <v>35</v>
      </c>
      <c r="U2760" s="16" t="s">
        <v>36</v>
      </c>
      <c r="V2760" s="16">
        <v>42613855</v>
      </c>
      <c r="W2760" s="16">
        <v>2016</v>
      </c>
      <c r="X2760" s="16" t="s">
        <v>37</v>
      </c>
      <c r="Y2760" s="16" t="s">
        <v>38</v>
      </c>
      <c r="Z2760" s="16" t="s">
        <v>39</v>
      </c>
      <c r="AA2760" s="16" t="s">
        <v>40</v>
      </c>
      <c r="AB2760" s="16" t="s">
        <v>40</v>
      </c>
    </row>
    <row r="2761" spans="1:28" x14ac:dyDescent="0.35">
      <c r="A2761" t="s">
        <v>1956</v>
      </c>
      <c r="B2761" t="s">
        <v>12653</v>
      </c>
      <c r="C2761" t="s">
        <v>12868</v>
      </c>
      <c r="D2761" s="1">
        <v>14671102</v>
      </c>
      <c r="E2761" t="s">
        <v>43</v>
      </c>
      <c r="G2761">
        <v>42385</v>
      </c>
      <c r="H2761" s="3">
        <v>434</v>
      </c>
      <c r="I2761">
        <v>1384815</v>
      </c>
      <c r="J2761" s="4">
        <v>876</v>
      </c>
      <c r="K2761" t="s">
        <v>31</v>
      </c>
      <c r="L2761" t="s">
        <v>32</v>
      </c>
      <c r="M2761" t="s">
        <v>33</v>
      </c>
      <c r="N2761" s="4">
        <v>10</v>
      </c>
      <c r="O2761" s="4">
        <v>8760</v>
      </c>
      <c r="P2761" t="s">
        <v>8994</v>
      </c>
      <c r="Q2761" t="s">
        <v>8984</v>
      </c>
      <c r="R2761" t="s">
        <v>8985</v>
      </c>
      <c r="S2761" t="s">
        <v>2014</v>
      </c>
      <c r="T2761" t="s">
        <v>35</v>
      </c>
      <c r="U2761" t="s">
        <v>36</v>
      </c>
      <c r="V2761">
        <v>0</v>
      </c>
      <c r="W2761">
        <v>2016</v>
      </c>
      <c r="X2761" t="s">
        <v>37</v>
      </c>
      <c r="Y2761" t="s">
        <v>38</v>
      </c>
      <c r="Z2761" t="s">
        <v>39</v>
      </c>
      <c r="AA2761" t="s">
        <v>40</v>
      </c>
      <c r="AB2761" t="s">
        <v>40</v>
      </c>
    </row>
    <row r="2762" spans="1:28" x14ac:dyDescent="0.35">
      <c r="A2762" s="16" t="s">
        <v>1956</v>
      </c>
      <c r="B2762" s="16" t="s">
        <v>12653</v>
      </c>
      <c r="C2762" s="16" t="s">
        <v>1967</v>
      </c>
      <c r="D2762" s="17">
        <v>14101105</v>
      </c>
      <c r="E2762" s="16" t="s">
        <v>43</v>
      </c>
      <c r="G2762" s="16">
        <v>42376</v>
      </c>
      <c r="H2762" s="18">
        <v>910</v>
      </c>
      <c r="I2762" s="16">
        <v>1379367</v>
      </c>
      <c r="J2762" s="19">
        <v>653</v>
      </c>
      <c r="K2762" s="16" t="s">
        <v>31</v>
      </c>
      <c r="L2762" s="16" t="s">
        <v>32</v>
      </c>
      <c r="M2762" s="16" t="s">
        <v>33</v>
      </c>
      <c r="N2762" s="19">
        <v>7</v>
      </c>
      <c r="O2762" s="19">
        <v>4571</v>
      </c>
      <c r="P2762" s="16" t="s">
        <v>8990</v>
      </c>
      <c r="Q2762" s="16" t="s">
        <v>8984</v>
      </c>
      <c r="R2762" s="16" t="s">
        <v>8985</v>
      </c>
      <c r="S2762" s="16" t="s">
        <v>2013</v>
      </c>
      <c r="T2762" s="16" t="s">
        <v>35</v>
      </c>
      <c r="U2762" s="16" t="s">
        <v>36</v>
      </c>
      <c r="V2762" s="16">
        <v>0</v>
      </c>
      <c r="W2762" s="16">
        <v>2016</v>
      </c>
      <c r="X2762" s="16" t="s">
        <v>37</v>
      </c>
      <c r="Y2762" s="16" t="s">
        <v>38</v>
      </c>
      <c r="Z2762" s="16" t="s">
        <v>64</v>
      </c>
      <c r="AA2762" s="16" t="s">
        <v>40</v>
      </c>
      <c r="AB2762" s="16" t="s">
        <v>40</v>
      </c>
    </row>
    <row r="2763" spans="1:28" x14ac:dyDescent="0.35">
      <c r="A2763" t="s">
        <v>2116</v>
      </c>
      <c r="B2763" t="s">
        <v>12654</v>
      </c>
      <c r="C2763" t="s">
        <v>2136</v>
      </c>
      <c r="D2763" s="1">
        <v>12541106</v>
      </c>
      <c r="E2763" t="s">
        <v>43</v>
      </c>
      <c r="G2763">
        <v>42386</v>
      </c>
      <c r="H2763" s="3">
        <v>1530</v>
      </c>
      <c r="I2763">
        <v>1385541</v>
      </c>
      <c r="J2763" s="4">
        <v>510</v>
      </c>
      <c r="K2763" t="s">
        <v>31</v>
      </c>
      <c r="L2763" t="s">
        <v>32</v>
      </c>
      <c r="M2763" t="s">
        <v>33</v>
      </c>
      <c r="N2763" s="4">
        <v>9</v>
      </c>
      <c r="O2763" s="4">
        <v>4590</v>
      </c>
      <c r="P2763" t="s">
        <v>8997</v>
      </c>
      <c r="Q2763" t="s">
        <v>8984</v>
      </c>
      <c r="R2763" t="s">
        <v>8985</v>
      </c>
      <c r="S2763" t="s">
        <v>2168</v>
      </c>
      <c r="T2763" t="s">
        <v>35</v>
      </c>
      <c r="U2763" t="s">
        <v>36</v>
      </c>
      <c r="V2763">
        <v>42612967</v>
      </c>
      <c r="W2763">
        <v>2016</v>
      </c>
      <c r="X2763" t="s">
        <v>37</v>
      </c>
      <c r="Y2763" t="s">
        <v>38</v>
      </c>
      <c r="Z2763" t="s">
        <v>39</v>
      </c>
      <c r="AA2763" t="s">
        <v>40</v>
      </c>
      <c r="AB2763" t="s">
        <v>40</v>
      </c>
    </row>
    <row r="2764" spans="1:28" x14ac:dyDescent="0.35">
      <c r="A2764" s="16" t="s">
        <v>2116</v>
      </c>
      <c r="B2764" s="16" t="s">
        <v>12654</v>
      </c>
      <c r="C2764" s="16" t="s">
        <v>2117</v>
      </c>
      <c r="D2764" s="17">
        <v>12101104</v>
      </c>
      <c r="E2764" s="16" t="s">
        <v>43</v>
      </c>
      <c r="G2764" s="16">
        <v>42386</v>
      </c>
      <c r="H2764" s="18">
        <v>1555</v>
      </c>
      <c r="I2764" s="16" t="s">
        <v>12869</v>
      </c>
      <c r="J2764" s="19">
        <v>1456</v>
      </c>
      <c r="K2764" s="16" t="s">
        <v>31</v>
      </c>
      <c r="L2764" s="16" t="s">
        <v>32</v>
      </c>
      <c r="M2764" s="16" t="s">
        <v>33</v>
      </c>
      <c r="N2764" s="19">
        <v>35</v>
      </c>
      <c r="O2764" s="19">
        <v>27344</v>
      </c>
      <c r="P2764" s="16" t="s">
        <v>8987</v>
      </c>
      <c r="Q2764" s="16" t="s">
        <v>8984</v>
      </c>
      <c r="R2764" s="16" t="s">
        <v>8985</v>
      </c>
      <c r="S2764" s="16" t="s">
        <v>13145</v>
      </c>
      <c r="T2764" s="16" t="s">
        <v>35</v>
      </c>
      <c r="U2764" s="16" t="s">
        <v>36</v>
      </c>
      <c r="V2764" s="16">
        <v>31213411</v>
      </c>
      <c r="W2764" s="16">
        <v>2016</v>
      </c>
      <c r="X2764" s="16" t="s">
        <v>37</v>
      </c>
      <c r="Y2764" s="16" t="s">
        <v>38</v>
      </c>
      <c r="Z2764" s="16" t="s">
        <v>64</v>
      </c>
      <c r="AA2764" s="16" t="s">
        <v>40</v>
      </c>
      <c r="AB2764" s="16" t="s">
        <v>40</v>
      </c>
    </row>
    <row r="2765" spans="1:28" x14ac:dyDescent="0.35">
      <c r="A2765" t="s">
        <v>2116</v>
      </c>
      <c r="B2765" t="s">
        <v>12654</v>
      </c>
      <c r="C2765" t="s">
        <v>2147</v>
      </c>
      <c r="D2765" s="1">
        <v>12541104</v>
      </c>
      <c r="E2765" t="s">
        <v>448</v>
      </c>
      <c r="G2765">
        <v>42388</v>
      </c>
      <c r="H2765" s="3">
        <v>713</v>
      </c>
      <c r="I2765" t="s">
        <v>2170</v>
      </c>
      <c r="J2765" s="4">
        <v>1652</v>
      </c>
      <c r="K2765" t="s">
        <v>31</v>
      </c>
      <c r="L2765" t="s">
        <v>32</v>
      </c>
      <c r="M2765" t="s">
        <v>33</v>
      </c>
      <c r="N2765" s="4">
        <v>191</v>
      </c>
      <c r="O2765" s="4">
        <v>53969</v>
      </c>
      <c r="P2765" t="s">
        <v>8997</v>
      </c>
      <c r="Q2765" t="s">
        <v>8984</v>
      </c>
      <c r="R2765" t="s">
        <v>8985</v>
      </c>
      <c r="S2765" t="s">
        <v>2171</v>
      </c>
      <c r="T2765" t="s">
        <v>35</v>
      </c>
      <c r="U2765" t="s">
        <v>36</v>
      </c>
      <c r="V2765">
        <v>0</v>
      </c>
      <c r="W2765">
        <v>2016</v>
      </c>
      <c r="X2765" t="s">
        <v>37</v>
      </c>
      <c r="Y2765" t="s">
        <v>38</v>
      </c>
      <c r="Z2765" t="s">
        <v>39</v>
      </c>
      <c r="AA2765" t="s">
        <v>40</v>
      </c>
      <c r="AB2765" t="s">
        <v>40</v>
      </c>
    </row>
    <row r="2766" spans="1:28" x14ac:dyDescent="0.35">
      <c r="A2766" s="16" t="s">
        <v>2116</v>
      </c>
      <c r="B2766" s="16" t="s">
        <v>12654</v>
      </c>
      <c r="C2766" s="16" t="s">
        <v>12870</v>
      </c>
      <c r="D2766" s="17">
        <v>12101104</v>
      </c>
      <c r="E2766" s="16" t="s">
        <v>43</v>
      </c>
      <c r="G2766" s="16">
        <v>42376</v>
      </c>
      <c r="H2766" s="18">
        <v>602</v>
      </c>
      <c r="I2766" s="16">
        <v>1379275</v>
      </c>
      <c r="J2766" s="19">
        <v>540</v>
      </c>
      <c r="K2766" s="16" t="s">
        <v>31</v>
      </c>
      <c r="L2766" s="16" t="s">
        <v>32</v>
      </c>
      <c r="M2766" s="16" t="s">
        <v>33</v>
      </c>
      <c r="N2766" s="19">
        <v>16</v>
      </c>
      <c r="O2766" s="19">
        <v>8288</v>
      </c>
      <c r="P2766" s="16" t="s">
        <v>9013</v>
      </c>
      <c r="Q2766" s="16" t="s">
        <v>8984</v>
      </c>
      <c r="R2766" s="16" t="s">
        <v>8985</v>
      </c>
      <c r="S2766" s="16" t="s">
        <v>2165</v>
      </c>
      <c r="T2766" s="16" t="s">
        <v>35</v>
      </c>
      <c r="U2766" s="16" t="s">
        <v>36</v>
      </c>
      <c r="V2766" s="16">
        <v>42602584</v>
      </c>
      <c r="W2766" s="16">
        <v>2016</v>
      </c>
      <c r="X2766" s="16" t="s">
        <v>37</v>
      </c>
      <c r="Y2766" s="16" t="s">
        <v>38</v>
      </c>
      <c r="Z2766" s="16" t="s">
        <v>64</v>
      </c>
      <c r="AA2766" s="16" t="s">
        <v>40</v>
      </c>
      <c r="AB2766" s="16" t="s">
        <v>40</v>
      </c>
    </row>
    <row r="2767" spans="1:28" x14ac:dyDescent="0.35">
      <c r="A2767" t="s">
        <v>2116</v>
      </c>
      <c r="B2767" t="s">
        <v>12654</v>
      </c>
      <c r="C2767" t="s">
        <v>2117</v>
      </c>
      <c r="D2767" s="1">
        <v>12101104</v>
      </c>
      <c r="E2767" t="s">
        <v>43</v>
      </c>
      <c r="G2767">
        <v>42391</v>
      </c>
      <c r="H2767" s="3">
        <v>2248</v>
      </c>
      <c r="I2767">
        <v>1390420</v>
      </c>
      <c r="J2767" s="4">
        <v>407</v>
      </c>
      <c r="K2767" t="s">
        <v>31</v>
      </c>
      <c r="L2767" t="s">
        <v>32</v>
      </c>
      <c r="M2767" t="s">
        <v>33</v>
      </c>
      <c r="N2767" s="4">
        <v>22</v>
      </c>
      <c r="O2767" s="4">
        <v>8954</v>
      </c>
      <c r="P2767" t="s">
        <v>8999</v>
      </c>
      <c r="Q2767" t="s">
        <v>8984</v>
      </c>
      <c r="R2767" t="s">
        <v>8985</v>
      </c>
      <c r="S2767" t="s">
        <v>2173</v>
      </c>
      <c r="T2767" t="s">
        <v>35</v>
      </c>
      <c r="U2767" t="s">
        <v>36</v>
      </c>
      <c r="V2767">
        <v>31214418</v>
      </c>
      <c r="W2767">
        <v>2016</v>
      </c>
      <c r="X2767" t="s">
        <v>37</v>
      </c>
      <c r="Y2767" t="s">
        <v>38</v>
      </c>
      <c r="Z2767" t="s">
        <v>64</v>
      </c>
      <c r="AA2767" t="s">
        <v>40</v>
      </c>
      <c r="AB2767" t="s">
        <v>40</v>
      </c>
    </row>
    <row r="2768" spans="1:28" x14ac:dyDescent="0.35">
      <c r="A2768" s="16" t="s">
        <v>2116</v>
      </c>
      <c r="B2768" s="16" t="s">
        <v>12653</v>
      </c>
      <c r="C2768" s="16" t="s">
        <v>2166</v>
      </c>
      <c r="D2768" s="17">
        <v>12690401</v>
      </c>
      <c r="E2768" s="16" t="s">
        <v>59</v>
      </c>
      <c r="G2768" s="16">
        <v>42386</v>
      </c>
      <c r="H2768" s="18">
        <v>1814</v>
      </c>
      <c r="I2768" s="16">
        <v>1385672</v>
      </c>
      <c r="J2768" s="19">
        <v>1372</v>
      </c>
      <c r="K2768" s="16" t="s">
        <v>31</v>
      </c>
      <c r="L2768" s="16" t="s">
        <v>32</v>
      </c>
      <c r="M2768" s="16" t="s">
        <v>33</v>
      </c>
      <c r="N2768" s="19">
        <v>487</v>
      </c>
      <c r="O2768" s="19">
        <v>117204</v>
      </c>
      <c r="P2768" s="16" t="s">
        <v>8992</v>
      </c>
      <c r="Q2768" s="16" t="s">
        <v>8984</v>
      </c>
      <c r="R2768" s="16" t="s">
        <v>8985</v>
      </c>
      <c r="S2768" s="16" t="s">
        <v>2167</v>
      </c>
      <c r="T2768" s="16" t="s">
        <v>35</v>
      </c>
      <c r="U2768" s="16" t="s">
        <v>36</v>
      </c>
      <c r="V2768" s="16">
        <v>31213412</v>
      </c>
      <c r="W2768" s="16">
        <v>2016</v>
      </c>
      <c r="X2768" s="16" t="s">
        <v>37</v>
      </c>
      <c r="Y2768" s="16" t="s">
        <v>38</v>
      </c>
      <c r="Z2768" s="16" t="s">
        <v>64</v>
      </c>
      <c r="AA2768" s="16" t="s">
        <v>40</v>
      </c>
      <c r="AB2768" s="16" t="s">
        <v>40</v>
      </c>
    </row>
    <row r="2769" spans="1:28" x14ac:dyDescent="0.35">
      <c r="A2769" t="s">
        <v>2116</v>
      </c>
      <c r="B2769" t="s">
        <v>12654</v>
      </c>
      <c r="C2769" t="s">
        <v>2119</v>
      </c>
      <c r="D2769" s="1">
        <v>12101102</v>
      </c>
      <c r="E2769" t="s">
        <v>43</v>
      </c>
      <c r="G2769">
        <v>42388</v>
      </c>
      <c r="H2769" s="3">
        <v>1128</v>
      </c>
      <c r="I2769">
        <v>1387346</v>
      </c>
      <c r="J2769" s="4">
        <v>265</v>
      </c>
      <c r="K2769" t="s">
        <v>31</v>
      </c>
      <c r="L2769" t="s">
        <v>32</v>
      </c>
      <c r="M2769" t="s">
        <v>83</v>
      </c>
      <c r="N2769" s="4">
        <v>13</v>
      </c>
      <c r="O2769" s="4">
        <v>3445</v>
      </c>
      <c r="P2769" t="s">
        <v>8997</v>
      </c>
      <c r="Q2769" t="s">
        <v>8984</v>
      </c>
      <c r="R2769" t="s">
        <v>8985</v>
      </c>
      <c r="S2769" t="s">
        <v>2169</v>
      </c>
      <c r="T2769" t="s">
        <v>35</v>
      </c>
      <c r="U2769" t="s">
        <v>36</v>
      </c>
      <c r="V2769">
        <v>31213660</v>
      </c>
      <c r="W2769">
        <v>2016</v>
      </c>
      <c r="X2769" t="s">
        <v>37</v>
      </c>
      <c r="Y2769" t="s">
        <v>38</v>
      </c>
      <c r="Z2769" t="s">
        <v>39</v>
      </c>
      <c r="AA2769" t="s">
        <v>40</v>
      </c>
      <c r="AB2769" t="s">
        <v>40</v>
      </c>
    </row>
    <row r="2770" spans="1:28" x14ac:dyDescent="0.35">
      <c r="A2770" s="16" t="s">
        <v>2116</v>
      </c>
      <c r="B2770" s="16" t="s">
        <v>12654</v>
      </c>
      <c r="C2770" s="16" t="s">
        <v>2119</v>
      </c>
      <c r="D2770" s="17">
        <v>12101102</v>
      </c>
      <c r="E2770" s="16" t="s">
        <v>43</v>
      </c>
      <c r="G2770" s="16">
        <v>42397</v>
      </c>
      <c r="H2770" s="18">
        <v>1130</v>
      </c>
      <c r="I2770" s="16">
        <v>1393501</v>
      </c>
      <c r="J2770" s="19">
        <v>240</v>
      </c>
      <c r="K2770" s="16" t="s">
        <v>31</v>
      </c>
      <c r="L2770" s="16" t="s">
        <v>32</v>
      </c>
      <c r="M2770" s="16" t="s">
        <v>1000</v>
      </c>
      <c r="N2770" s="19">
        <v>13</v>
      </c>
      <c r="O2770" s="19">
        <v>3120</v>
      </c>
      <c r="P2770" s="16" t="s">
        <v>8987</v>
      </c>
      <c r="Q2770" s="16" t="s">
        <v>8984</v>
      </c>
      <c r="R2770" s="16" t="s">
        <v>8985</v>
      </c>
      <c r="S2770" s="16" t="s">
        <v>2174</v>
      </c>
      <c r="T2770" s="16" t="s">
        <v>35</v>
      </c>
      <c r="U2770" s="16" t="s">
        <v>36</v>
      </c>
      <c r="V2770" s="16">
        <v>42619328</v>
      </c>
      <c r="W2770" s="16">
        <v>2016</v>
      </c>
      <c r="X2770" s="16" t="s">
        <v>37</v>
      </c>
      <c r="Y2770" s="16" t="s">
        <v>38</v>
      </c>
      <c r="Z2770" s="16" t="s">
        <v>39</v>
      </c>
      <c r="AA2770" s="16" t="s">
        <v>40</v>
      </c>
      <c r="AB2770" s="16" t="s">
        <v>40</v>
      </c>
    </row>
    <row r="2771" spans="1:28" x14ac:dyDescent="0.35">
      <c r="A2771" t="s">
        <v>2116</v>
      </c>
      <c r="B2771" t="s">
        <v>12654</v>
      </c>
      <c r="C2771" t="s">
        <v>2119</v>
      </c>
      <c r="D2771" s="1">
        <v>12101102</v>
      </c>
      <c r="E2771" t="s">
        <v>43</v>
      </c>
      <c r="G2771">
        <v>42391</v>
      </c>
      <c r="H2771" s="3">
        <v>1807</v>
      </c>
      <c r="I2771">
        <v>1390296</v>
      </c>
      <c r="J2771" s="4">
        <v>539</v>
      </c>
      <c r="K2771" t="s">
        <v>31</v>
      </c>
      <c r="L2771" t="s">
        <v>32</v>
      </c>
      <c r="M2771" t="s">
        <v>33</v>
      </c>
      <c r="N2771" s="4">
        <v>28</v>
      </c>
      <c r="O2771" s="4">
        <v>15092</v>
      </c>
      <c r="P2771" t="s">
        <v>9013</v>
      </c>
      <c r="Q2771" t="s">
        <v>8984</v>
      </c>
      <c r="R2771" t="s">
        <v>8985</v>
      </c>
      <c r="S2771" t="s">
        <v>2172</v>
      </c>
      <c r="T2771" t="s">
        <v>35</v>
      </c>
      <c r="U2771" t="s">
        <v>36</v>
      </c>
      <c r="V2771">
        <v>0</v>
      </c>
      <c r="W2771">
        <v>2016</v>
      </c>
      <c r="X2771" t="s">
        <v>37</v>
      </c>
      <c r="Y2771" t="s">
        <v>38</v>
      </c>
      <c r="Z2771" t="s">
        <v>39</v>
      </c>
      <c r="AA2771" t="s">
        <v>40</v>
      </c>
      <c r="AB2771" t="s">
        <v>40</v>
      </c>
    </row>
    <row r="2772" spans="1:28" x14ac:dyDescent="0.35">
      <c r="A2772" s="16" t="s">
        <v>2264</v>
      </c>
      <c r="B2772" s="16" t="s">
        <v>12653</v>
      </c>
      <c r="C2772" s="16" t="s">
        <v>2269</v>
      </c>
      <c r="D2772" s="17">
        <v>254601103</v>
      </c>
      <c r="E2772" s="16" t="s">
        <v>43</v>
      </c>
      <c r="G2772" s="16">
        <v>42400</v>
      </c>
      <c r="H2772" s="18">
        <v>2128</v>
      </c>
      <c r="I2772" s="16">
        <v>1395687</v>
      </c>
      <c r="J2772" s="19">
        <v>1246</v>
      </c>
      <c r="K2772" s="16" t="s">
        <v>31</v>
      </c>
      <c r="L2772" s="16" t="s">
        <v>384</v>
      </c>
      <c r="M2772" s="16" t="s">
        <v>2270</v>
      </c>
      <c r="N2772" s="19">
        <v>17</v>
      </c>
      <c r="O2772" s="19">
        <v>20197</v>
      </c>
      <c r="P2772" s="16" t="s">
        <v>9321</v>
      </c>
      <c r="Q2772" s="16" t="s">
        <v>8984</v>
      </c>
      <c r="R2772" s="16" t="s">
        <v>8985</v>
      </c>
      <c r="S2772" s="16" t="s">
        <v>2318</v>
      </c>
      <c r="T2772" s="16" t="s">
        <v>35</v>
      </c>
      <c r="U2772" s="16" t="s">
        <v>36</v>
      </c>
      <c r="V2772" s="16">
        <v>0</v>
      </c>
      <c r="W2772" s="16">
        <v>2016</v>
      </c>
      <c r="X2772" s="16" t="s">
        <v>37</v>
      </c>
      <c r="Y2772" s="16" t="s">
        <v>38</v>
      </c>
      <c r="Z2772" s="16" t="s">
        <v>39</v>
      </c>
      <c r="AA2772" s="16" t="s">
        <v>40</v>
      </c>
      <c r="AB2772" s="16" t="s">
        <v>40</v>
      </c>
    </row>
    <row r="2773" spans="1:28" x14ac:dyDescent="0.35">
      <c r="A2773" t="s">
        <v>2264</v>
      </c>
      <c r="B2773" t="s">
        <v>12653</v>
      </c>
      <c r="C2773" t="s">
        <v>2282</v>
      </c>
      <c r="D2773" s="1">
        <v>254061102</v>
      </c>
      <c r="E2773" t="s">
        <v>30</v>
      </c>
      <c r="G2773">
        <v>42400</v>
      </c>
      <c r="H2773" s="3">
        <v>1618</v>
      </c>
      <c r="I2773">
        <v>1395142</v>
      </c>
      <c r="J2773" s="4">
        <v>1581</v>
      </c>
      <c r="K2773" t="s">
        <v>31</v>
      </c>
      <c r="L2773" t="s">
        <v>384</v>
      </c>
      <c r="M2773" t="s">
        <v>2270</v>
      </c>
      <c r="N2773" s="4">
        <v>318</v>
      </c>
      <c r="O2773" s="4">
        <v>148950</v>
      </c>
      <c r="P2773" t="s">
        <v>9013</v>
      </c>
      <c r="Q2773" t="s">
        <v>8984</v>
      </c>
      <c r="R2773" t="s">
        <v>47</v>
      </c>
      <c r="S2773" t="s">
        <v>2317</v>
      </c>
      <c r="T2773" t="s">
        <v>35</v>
      </c>
      <c r="U2773" t="s">
        <v>36</v>
      </c>
      <c r="V2773">
        <v>0</v>
      </c>
      <c r="W2773">
        <v>2016</v>
      </c>
      <c r="X2773" t="s">
        <v>37</v>
      </c>
      <c r="Y2773" t="s">
        <v>38</v>
      </c>
      <c r="Z2773" t="s">
        <v>39</v>
      </c>
      <c r="AA2773" t="s">
        <v>40</v>
      </c>
      <c r="AB2773" t="s">
        <v>40</v>
      </c>
    </row>
    <row r="2774" spans="1:28" x14ac:dyDescent="0.35">
      <c r="A2774" s="16" t="s">
        <v>2264</v>
      </c>
      <c r="B2774" s="16" t="s">
        <v>12653</v>
      </c>
      <c r="C2774" s="16" t="s">
        <v>12871</v>
      </c>
      <c r="D2774" s="17">
        <v>254061103</v>
      </c>
      <c r="E2774" s="16" t="s">
        <v>43</v>
      </c>
      <c r="G2774" s="16">
        <v>42379</v>
      </c>
      <c r="H2774" s="18">
        <v>1248</v>
      </c>
      <c r="I2774" s="16">
        <v>1381268</v>
      </c>
      <c r="J2774" s="19">
        <v>1527</v>
      </c>
      <c r="K2774" s="16" t="s">
        <v>31</v>
      </c>
      <c r="L2774" s="16" t="s">
        <v>32</v>
      </c>
      <c r="M2774" s="16" t="s">
        <v>83</v>
      </c>
      <c r="N2774" s="19">
        <v>50</v>
      </c>
      <c r="O2774" s="19">
        <v>71558</v>
      </c>
      <c r="P2774" s="16" t="s">
        <v>8983</v>
      </c>
      <c r="Q2774" s="16" t="s">
        <v>8984</v>
      </c>
      <c r="R2774" s="16" t="s">
        <v>8985</v>
      </c>
      <c r="S2774" s="16" t="s">
        <v>2316</v>
      </c>
      <c r="T2774" s="16" t="s">
        <v>35</v>
      </c>
      <c r="U2774" s="16" t="s">
        <v>36</v>
      </c>
      <c r="V2774" s="16">
        <v>0</v>
      </c>
      <c r="W2774" s="16">
        <v>2016</v>
      </c>
      <c r="X2774" s="16" t="s">
        <v>37</v>
      </c>
      <c r="Y2774" s="16" t="s">
        <v>38</v>
      </c>
      <c r="Z2774" s="16" t="s">
        <v>39</v>
      </c>
      <c r="AA2774" s="16" t="s">
        <v>40</v>
      </c>
      <c r="AB2774" s="16" t="s">
        <v>40</v>
      </c>
    </row>
    <row r="2775" spans="1:28" x14ac:dyDescent="0.35">
      <c r="A2775" t="s">
        <v>2264</v>
      </c>
      <c r="B2775" t="s">
        <v>12654</v>
      </c>
      <c r="C2775" t="s">
        <v>2267</v>
      </c>
      <c r="D2775" s="1">
        <v>254151101</v>
      </c>
      <c r="E2775" t="s">
        <v>43</v>
      </c>
      <c r="G2775">
        <v>42376</v>
      </c>
      <c r="H2775" s="3">
        <v>1240</v>
      </c>
      <c r="I2775">
        <v>1379678</v>
      </c>
      <c r="J2775" s="4">
        <v>258</v>
      </c>
      <c r="K2775" t="s">
        <v>31</v>
      </c>
      <c r="L2775" t="s">
        <v>32</v>
      </c>
      <c r="M2775" t="s">
        <v>33</v>
      </c>
      <c r="N2775" s="4">
        <v>7</v>
      </c>
      <c r="O2775" s="4">
        <v>1806</v>
      </c>
      <c r="P2775" t="s">
        <v>8987</v>
      </c>
      <c r="Q2775" t="s">
        <v>8984</v>
      </c>
      <c r="R2775" t="s">
        <v>8985</v>
      </c>
      <c r="S2775" t="s">
        <v>2315</v>
      </c>
      <c r="T2775" t="s">
        <v>35</v>
      </c>
      <c r="U2775" t="s">
        <v>36</v>
      </c>
      <c r="V2775">
        <v>0</v>
      </c>
      <c r="W2775">
        <v>2016</v>
      </c>
      <c r="X2775" t="s">
        <v>37</v>
      </c>
      <c r="Y2775" t="s">
        <v>38</v>
      </c>
      <c r="Z2775" t="s">
        <v>39</v>
      </c>
      <c r="AA2775" t="s">
        <v>40</v>
      </c>
      <c r="AB2775" t="s">
        <v>40</v>
      </c>
    </row>
    <row r="2776" spans="1:28" x14ac:dyDescent="0.35">
      <c r="A2776" s="16" t="s">
        <v>2264</v>
      </c>
      <c r="B2776" s="16" t="s">
        <v>12653</v>
      </c>
      <c r="C2776" s="16" t="s">
        <v>2267</v>
      </c>
      <c r="D2776" s="17">
        <v>254151101</v>
      </c>
      <c r="E2776" s="16" t="s">
        <v>30</v>
      </c>
      <c r="G2776" s="16">
        <v>42375</v>
      </c>
      <c r="H2776" s="18">
        <v>957</v>
      </c>
      <c r="I2776" s="16">
        <v>1378420</v>
      </c>
      <c r="J2776" s="19">
        <v>623</v>
      </c>
      <c r="K2776" s="16" t="s">
        <v>31</v>
      </c>
      <c r="L2776" s="16" t="s">
        <v>32</v>
      </c>
      <c r="M2776" s="16" t="s">
        <v>33</v>
      </c>
      <c r="N2776" s="19">
        <v>414</v>
      </c>
      <c r="O2776" s="19">
        <v>81656</v>
      </c>
      <c r="P2776" s="16" t="s">
        <v>8990</v>
      </c>
      <c r="Q2776" s="16" t="s">
        <v>9125</v>
      </c>
      <c r="R2776" s="16" t="s">
        <v>8985</v>
      </c>
      <c r="S2776" s="16" t="s">
        <v>2314</v>
      </c>
      <c r="T2776" s="16" t="s">
        <v>35</v>
      </c>
      <c r="U2776" s="16" t="s">
        <v>36</v>
      </c>
      <c r="V2776" s="16">
        <v>0</v>
      </c>
      <c r="W2776" s="16">
        <v>2016</v>
      </c>
      <c r="X2776" s="16" t="s">
        <v>37</v>
      </c>
      <c r="Y2776" s="16" t="s">
        <v>38</v>
      </c>
      <c r="Z2776" s="16" t="s">
        <v>39</v>
      </c>
      <c r="AA2776" s="16" t="s">
        <v>40</v>
      </c>
      <c r="AB2776" s="16" t="s">
        <v>40</v>
      </c>
    </row>
    <row r="2777" spans="1:28" x14ac:dyDescent="0.35">
      <c r="A2777" t="s">
        <v>2397</v>
      </c>
      <c r="B2777" t="s">
        <v>12653</v>
      </c>
      <c r="C2777" t="s">
        <v>2512</v>
      </c>
      <c r="D2777" s="1">
        <v>42861101</v>
      </c>
      <c r="E2777" t="s">
        <v>43</v>
      </c>
      <c r="G2777">
        <v>42382</v>
      </c>
      <c r="H2777" s="3">
        <v>319</v>
      </c>
      <c r="I2777">
        <v>1382488</v>
      </c>
      <c r="J2777" s="4">
        <v>671</v>
      </c>
      <c r="K2777" t="s">
        <v>31</v>
      </c>
      <c r="L2777" t="s">
        <v>32</v>
      </c>
      <c r="M2777" t="s">
        <v>33</v>
      </c>
      <c r="N2777" s="4">
        <v>5</v>
      </c>
      <c r="O2777" s="4">
        <v>3355</v>
      </c>
      <c r="P2777" t="s">
        <v>8999</v>
      </c>
      <c r="Q2777" t="s">
        <v>8984</v>
      </c>
      <c r="R2777" t="s">
        <v>8985</v>
      </c>
      <c r="S2777" t="s">
        <v>2928</v>
      </c>
      <c r="T2777" t="s">
        <v>35</v>
      </c>
      <c r="U2777" t="s">
        <v>36</v>
      </c>
      <c r="V2777">
        <v>0</v>
      </c>
      <c r="W2777">
        <v>2016</v>
      </c>
      <c r="X2777" t="s">
        <v>37</v>
      </c>
      <c r="Y2777" t="s">
        <v>38</v>
      </c>
      <c r="Z2777" t="s">
        <v>64</v>
      </c>
      <c r="AA2777" t="s">
        <v>40</v>
      </c>
      <c r="AB2777" t="s">
        <v>40</v>
      </c>
    </row>
    <row r="2778" spans="1:28" x14ac:dyDescent="0.35">
      <c r="A2778" s="16" t="s">
        <v>2397</v>
      </c>
      <c r="B2778" s="16" t="s">
        <v>12653</v>
      </c>
      <c r="C2778" s="16" t="s">
        <v>2421</v>
      </c>
      <c r="D2778" s="17">
        <v>42841112</v>
      </c>
      <c r="E2778" s="16" t="s">
        <v>53</v>
      </c>
      <c r="G2778" s="16">
        <v>42385</v>
      </c>
      <c r="H2778" s="18">
        <v>1830</v>
      </c>
      <c r="I2778" s="16">
        <v>1385237</v>
      </c>
      <c r="J2778" s="19">
        <v>434</v>
      </c>
      <c r="K2778" s="16" t="s">
        <v>31</v>
      </c>
      <c r="L2778" s="16" t="s">
        <v>32</v>
      </c>
      <c r="M2778" s="16" t="s">
        <v>33</v>
      </c>
      <c r="N2778" s="19">
        <v>1314</v>
      </c>
      <c r="O2778" s="19">
        <v>100933</v>
      </c>
      <c r="P2778" s="16" t="s">
        <v>9013</v>
      </c>
      <c r="Q2778" s="16" t="s">
        <v>8984</v>
      </c>
      <c r="R2778" s="16" t="s">
        <v>8985</v>
      </c>
      <c r="S2778" s="16" t="s">
        <v>2935</v>
      </c>
      <c r="T2778" s="16" t="s">
        <v>35</v>
      </c>
      <c r="U2778" s="16" t="s">
        <v>36</v>
      </c>
      <c r="V2778" s="16">
        <v>42612881</v>
      </c>
      <c r="W2778" s="16">
        <v>2016</v>
      </c>
      <c r="X2778" s="16" t="s">
        <v>37</v>
      </c>
      <c r="Y2778" s="16" t="s">
        <v>38</v>
      </c>
      <c r="Z2778" s="16" t="s">
        <v>39</v>
      </c>
      <c r="AA2778" s="16" t="s">
        <v>40</v>
      </c>
      <c r="AB2778" s="16" t="s">
        <v>38</v>
      </c>
    </row>
    <row r="2779" spans="1:28" x14ac:dyDescent="0.35">
      <c r="A2779" t="s">
        <v>2397</v>
      </c>
      <c r="B2779" t="s">
        <v>12653</v>
      </c>
      <c r="C2779" t="s">
        <v>2421</v>
      </c>
      <c r="D2779" s="1">
        <v>42841112</v>
      </c>
      <c r="E2779" t="s">
        <v>43</v>
      </c>
      <c r="G2779">
        <v>42383</v>
      </c>
      <c r="H2779" s="3">
        <v>1311</v>
      </c>
      <c r="I2779">
        <v>1383821</v>
      </c>
      <c r="J2779" s="4">
        <v>329</v>
      </c>
      <c r="K2779" t="s">
        <v>31</v>
      </c>
      <c r="L2779" t="s">
        <v>32</v>
      </c>
      <c r="M2779" t="s">
        <v>33</v>
      </c>
      <c r="N2779" s="4">
        <v>8</v>
      </c>
      <c r="O2779" s="4">
        <v>2632</v>
      </c>
      <c r="P2779" t="s">
        <v>8992</v>
      </c>
      <c r="Q2779" t="s">
        <v>8984</v>
      </c>
      <c r="R2779" t="s">
        <v>9094</v>
      </c>
      <c r="S2779" t="s">
        <v>2931</v>
      </c>
      <c r="T2779" t="s">
        <v>35</v>
      </c>
      <c r="U2779" t="s">
        <v>36</v>
      </c>
      <c r="V2779">
        <v>0</v>
      </c>
      <c r="W2779">
        <v>2016</v>
      </c>
      <c r="X2779" t="s">
        <v>37</v>
      </c>
      <c r="Y2779" t="s">
        <v>38</v>
      </c>
      <c r="Z2779" t="s">
        <v>39</v>
      </c>
      <c r="AA2779" t="s">
        <v>40</v>
      </c>
      <c r="AB2779" t="s">
        <v>40</v>
      </c>
    </row>
    <row r="2780" spans="1:28" x14ac:dyDescent="0.35">
      <c r="A2780" s="16" t="s">
        <v>2397</v>
      </c>
      <c r="B2780" s="16" t="s">
        <v>12653</v>
      </c>
      <c r="C2780" s="16" t="s">
        <v>2476</v>
      </c>
      <c r="D2780" s="17">
        <v>43361103</v>
      </c>
      <c r="E2780" s="16" t="s">
        <v>43</v>
      </c>
      <c r="G2780" s="16">
        <v>42392</v>
      </c>
      <c r="H2780" s="18">
        <v>1026</v>
      </c>
      <c r="I2780" s="16">
        <v>1390688</v>
      </c>
      <c r="J2780" s="19">
        <v>593</v>
      </c>
      <c r="K2780" s="16" t="s">
        <v>31</v>
      </c>
      <c r="L2780" s="16" t="s">
        <v>32</v>
      </c>
      <c r="M2780" s="16" t="s">
        <v>1000</v>
      </c>
      <c r="N2780" s="19">
        <v>53</v>
      </c>
      <c r="O2780" s="19">
        <v>28216</v>
      </c>
      <c r="P2780" s="16" t="s">
        <v>8990</v>
      </c>
      <c r="Q2780" s="16" t="s">
        <v>9125</v>
      </c>
      <c r="R2780" s="16" t="s">
        <v>8985</v>
      </c>
      <c r="S2780" s="16" t="s">
        <v>2953</v>
      </c>
      <c r="T2780" s="16" t="s">
        <v>35</v>
      </c>
      <c r="U2780" s="16" t="s">
        <v>36</v>
      </c>
      <c r="V2780" s="16">
        <v>0</v>
      </c>
      <c r="W2780" s="16">
        <v>2016</v>
      </c>
      <c r="X2780" s="16" t="s">
        <v>37</v>
      </c>
      <c r="Y2780" s="16" t="s">
        <v>38</v>
      </c>
      <c r="Z2780" s="16" t="s">
        <v>64</v>
      </c>
      <c r="AA2780" s="16" t="s">
        <v>40</v>
      </c>
      <c r="AB2780" s="16" t="s">
        <v>40</v>
      </c>
    </row>
    <row r="2781" spans="1:28" x14ac:dyDescent="0.35">
      <c r="A2781" t="s">
        <v>2397</v>
      </c>
      <c r="B2781" t="s">
        <v>12653</v>
      </c>
      <c r="C2781" t="s">
        <v>2476</v>
      </c>
      <c r="D2781" s="1">
        <v>43361103</v>
      </c>
      <c r="E2781" t="s">
        <v>30</v>
      </c>
      <c r="G2781">
        <v>42379</v>
      </c>
      <c r="H2781" s="3">
        <v>1656</v>
      </c>
      <c r="I2781">
        <v>1381224</v>
      </c>
      <c r="J2781" s="4">
        <v>588</v>
      </c>
      <c r="K2781" t="s">
        <v>31</v>
      </c>
      <c r="L2781" t="s">
        <v>60</v>
      </c>
      <c r="M2781" t="s">
        <v>94</v>
      </c>
      <c r="N2781" s="4">
        <v>160</v>
      </c>
      <c r="O2781" s="4">
        <v>22344</v>
      </c>
      <c r="P2781" t="s">
        <v>8983</v>
      </c>
      <c r="Q2781" t="s">
        <v>57</v>
      </c>
      <c r="R2781" t="s">
        <v>8985</v>
      </c>
      <c r="S2781" t="s">
        <v>2925</v>
      </c>
      <c r="T2781" t="s">
        <v>35</v>
      </c>
      <c r="U2781" t="s">
        <v>36</v>
      </c>
      <c r="V2781">
        <v>31211852</v>
      </c>
      <c r="W2781">
        <v>2016</v>
      </c>
      <c r="X2781" t="s">
        <v>37</v>
      </c>
      <c r="Y2781" t="s">
        <v>38</v>
      </c>
      <c r="Z2781" t="s">
        <v>172</v>
      </c>
      <c r="AA2781" t="s">
        <v>40</v>
      </c>
      <c r="AB2781" t="s">
        <v>40</v>
      </c>
    </row>
    <row r="2782" spans="1:28" x14ac:dyDescent="0.35">
      <c r="A2782" s="16" t="s">
        <v>2397</v>
      </c>
      <c r="B2782" s="16" t="s">
        <v>12653</v>
      </c>
      <c r="C2782" s="16" t="s">
        <v>2428</v>
      </c>
      <c r="D2782" s="17">
        <v>43381101</v>
      </c>
      <c r="E2782" s="16" t="s">
        <v>43</v>
      </c>
      <c r="G2782" s="16">
        <v>42375</v>
      </c>
      <c r="H2782" s="18">
        <v>433</v>
      </c>
      <c r="I2782" s="16">
        <v>1378064</v>
      </c>
      <c r="J2782" s="19">
        <v>445</v>
      </c>
      <c r="K2782" s="16" t="s">
        <v>31</v>
      </c>
      <c r="L2782" s="16" t="s">
        <v>32</v>
      </c>
      <c r="M2782" s="16" t="s">
        <v>33</v>
      </c>
      <c r="N2782" s="19">
        <v>57</v>
      </c>
      <c r="O2782" s="19">
        <v>17133</v>
      </c>
      <c r="P2782" s="16" t="s">
        <v>8987</v>
      </c>
      <c r="Q2782" s="16" t="s">
        <v>8984</v>
      </c>
      <c r="R2782" s="16" t="s">
        <v>8985</v>
      </c>
      <c r="S2782" s="16" t="s">
        <v>2922</v>
      </c>
      <c r="T2782" s="16" t="s">
        <v>35</v>
      </c>
      <c r="U2782" s="16" t="s">
        <v>36</v>
      </c>
      <c r="V2782" s="16">
        <v>0</v>
      </c>
      <c r="W2782" s="16">
        <v>2016</v>
      </c>
      <c r="X2782" s="16" t="s">
        <v>37</v>
      </c>
      <c r="Y2782" s="16" t="s">
        <v>38</v>
      </c>
      <c r="Z2782" s="16" t="s">
        <v>64</v>
      </c>
      <c r="AA2782" s="16" t="s">
        <v>40</v>
      </c>
      <c r="AB2782" s="16" t="s">
        <v>40</v>
      </c>
    </row>
    <row r="2783" spans="1:28" x14ac:dyDescent="0.35">
      <c r="A2783" t="s">
        <v>2397</v>
      </c>
      <c r="B2783" t="s">
        <v>12653</v>
      </c>
      <c r="C2783" t="s">
        <v>2428</v>
      </c>
      <c r="D2783" s="1">
        <v>43381101</v>
      </c>
      <c r="E2783" t="s">
        <v>43</v>
      </c>
      <c r="G2783">
        <v>42388</v>
      </c>
      <c r="H2783" s="3">
        <v>816</v>
      </c>
      <c r="I2783">
        <v>1386844</v>
      </c>
      <c r="J2783" s="4">
        <v>243</v>
      </c>
      <c r="K2783" t="s">
        <v>31</v>
      </c>
      <c r="L2783" t="s">
        <v>32</v>
      </c>
      <c r="M2783" t="s">
        <v>33</v>
      </c>
      <c r="N2783" s="4">
        <v>8</v>
      </c>
      <c r="O2783" s="4">
        <v>1944</v>
      </c>
      <c r="P2783" t="s">
        <v>9004</v>
      </c>
      <c r="Q2783" t="s">
        <v>8984</v>
      </c>
      <c r="R2783" t="s">
        <v>8985</v>
      </c>
      <c r="S2783" t="s">
        <v>2945</v>
      </c>
      <c r="T2783" t="s">
        <v>35</v>
      </c>
      <c r="U2783" t="s">
        <v>36</v>
      </c>
      <c r="V2783">
        <v>0</v>
      </c>
      <c r="W2783">
        <v>2016</v>
      </c>
      <c r="X2783" t="s">
        <v>37</v>
      </c>
      <c r="Y2783" t="s">
        <v>38</v>
      </c>
      <c r="Z2783" t="s">
        <v>39</v>
      </c>
      <c r="AA2783" t="s">
        <v>40</v>
      </c>
      <c r="AB2783" t="s">
        <v>40</v>
      </c>
    </row>
    <row r="2784" spans="1:28" x14ac:dyDescent="0.35">
      <c r="A2784" s="16" t="s">
        <v>2397</v>
      </c>
      <c r="B2784" s="16" t="s">
        <v>12653</v>
      </c>
      <c r="C2784" s="16" t="s">
        <v>2461</v>
      </c>
      <c r="D2784" s="17">
        <v>43191101</v>
      </c>
      <c r="E2784" s="16" t="s">
        <v>30</v>
      </c>
      <c r="G2784" s="16">
        <v>42386</v>
      </c>
      <c r="H2784" s="18">
        <v>1622</v>
      </c>
      <c r="I2784" s="16">
        <v>1385579</v>
      </c>
      <c r="J2784" s="19">
        <v>692</v>
      </c>
      <c r="K2784" s="16" t="s">
        <v>31</v>
      </c>
      <c r="L2784" s="16" t="s">
        <v>66</v>
      </c>
      <c r="M2784" s="16" t="s">
        <v>415</v>
      </c>
      <c r="N2784" s="19">
        <v>648</v>
      </c>
      <c r="O2784" s="19">
        <v>123596</v>
      </c>
      <c r="P2784" s="16" t="s">
        <v>8997</v>
      </c>
      <c r="Q2784" s="16" t="s">
        <v>79</v>
      </c>
      <c r="R2784" s="16" t="s">
        <v>8985</v>
      </c>
      <c r="S2784" s="16" t="s">
        <v>2940</v>
      </c>
      <c r="T2784" s="16" t="s">
        <v>35</v>
      </c>
      <c r="U2784" s="16" t="s">
        <v>36</v>
      </c>
      <c r="V2784" s="16">
        <v>0</v>
      </c>
      <c r="W2784" s="16">
        <v>2016</v>
      </c>
      <c r="X2784" s="16" t="s">
        <v>37</v>
      </c>
      <c r="Y2784" s="16" t="s">
        <v>38</v>
      </c>
      <c r="Z2784" s="16" t="s">
        <v>39</v>
      </c>
      <c r="AA2784" s="16" t="s">
        <v>40</v>
      </c>
      <c r="AB2784" s="16" t="s">
        <v>40</v>
      </c>
    </row>
    <row r="2785" spans="1:28" x14ac:dyDescent="0.35">
      <c r="A2785" t="s">
        <v>2397</v>
      </c>
      <c r="B2785" t="s">
        <v>12653</v>
      </c>
      <c r="C2785" t="s">
        <v>2473</v>
      </c>
      <c r="D2785" s="1">
        <v>42601102</v>
      </c>
      <c r="E2785" t="s">
        <v>30</v>
      </c>
      <c r="G2785">
        <v>42382</v>
      </c>
      <c r="H2785" s="3">
        <v>301</v>
      </c>
      <c r="I2785">
        <v>1382499</v>
      </c>
      <c r="J2785" s="4">
        <v>431</v>
      </c>
      <c r="K2785" t="s">
        <v>31</v>
      </c>
      <c r="L2785" t="s">
        <v>32</v>
      </c>
      <c r="M2785" t="s">
        <v>102</v>
      </c>
      <c r="N2785" s="4">
        <v>92</v>
      </c>
      <c r="O2785" s="4">
        <v>30835</v>
      </c>
      <c r="P2785" t="s">
        <v>8999</v>
      </c>
      <c r="Q2785" t="s">
        <v>8984</v>
      </c>
      <c r="R2785" t="s">
        <v>8985</v>
      </c>
      <c r="S2785" t="s">
        <v>2930</v>
      </c>
      <c r="T2785" t="s">
        <v>35</v>
      </c>
      <c r="U2785" t="s">
        <v>36</v>
      </c>
      <c r="V2785">
        <v>0</v>
      </c>
      <c r="W2785">
        <v>2016</v>
      </c>
      <c r="X2785" t="s">
        <v>37</v>
      </c>
      <c r="Y2785" t="s">
        <v>38</v>
      </c>
      <c r="Z2785" t="s">
        <v>39</v>
      </c>
      <c r="AA2785" t="s">
        <v>40</v>
      </c>
      <c r="AB2785" t="s">
        <v>40</v>
      </c>
    </row>
    <row r="2786" spans="1:28" x14ac:dyDescent="0.35">
      <c r="A2786" s="16" t="s">
        <v>2397</v>
      </c>
      <c r="B2786" s="16" t="s">
        <v>12653</v>
      </c>
      <c r="C2786" s="16" t="s">
        <v>2434</v>
      </c>
      <c r="D2786" s="17">
        <v>42981101</v>
      </c>
      <c r="E2786" s="16" t="s">
        <v>53</v>
      </c>
      <c r="G2786" s="16">
        <v>42391</v>
      </c>
      <c r="H2786" s="18">
        <v>853</v>
      </c>
      <c r="I2786" s="16">
        <v>1389840</v>
      </c>
      <c r="J2786" s="19">
        <v>492</v>
      </c>
      <c r="K2786" s="16" t="s">
        <v>31</v>
      </c>
      <c r="L2786" s="16" t="s">
        <v>32</v>
      </c>
      <c r="M2786" s="16" t="s">
        <v>33</v>
      </c>
      <c r="N2786" s="19">
        <v>47</v>
      </c>
      <c r="O2786" s="19">
        <v>21920</v>
      </c>
      <c r="P2786" s="16" t="s">
        <v>8997</v>
      </c>
      <c r="Q2786" s="16" t="s">
        <v>8984</v>
      </c>
      <c r="R2786" s="16" t="s">
        <v>8985</v>
      </c>
      <c r="S2786" s="16" t="s">
        <v>2951</v>
      </c>
      <c r="T2786" s="16" t="s">
        <v>35</v>
      </c>
      <c r="U2786" s="16" t="s">
        <v>36</v>
      </c>
      <c r="V2786" s="16">
        <v>42615856</v>
      </c>
      <c r="W2786" s="16">
        <v>2016</v>
      </c>
      <c r="X2786" s="16" t="s">
        <v>37</v>
      </c>
      <c r="Y2786" s="16" t="s">
        <v>38</v>
      </c>
      <c r="Z2786" s="16" t="s">
        <v>45</v>
      </c>
      <c r="AA2786" s="16" t="s">
        <v>40</v>
      </c>
      <c r="AB2786" s="16" t="s">
        <v>38</v>
      </c>
    </row>
    <row r="2787" spans="1:28" x14ac:dyDescent="0.35">
      <c r="A2787" t="s">
        <v>2397</v>
      </c>
      <c r="B2787" t="s">
        <v>12653</v>
      </c>
      <c r="C2787" t="s">
        <v>2441</v>
      </c>
      <c r="D2787" s="1">
        <v>43081101</v>
      </c>
      <c r="E2787" t="s">
        <v>448</v>
      </c>
      <c r="G2787">
        <v>42386</v>
      </c>
      <c r="H2787" s="3">
        <v>1459</v>
      </c>
      <c r="I2787">
        <v>1385528</v>
      </c>
      <c r="J2787" s="4">
        <v>311</v>
      </c>
      <c r="K2787" t="s">
        <v>31</v>
      </c>
      <c r="L2787" t="s">
        <v>32</v>
      </c>
      <c r="M2787" t="s">
        <v>83</v>
      </c>
      <c r="N2787" s="4">
        <v>5</v>
      </c>
      <c r="O2787" s="4">
        <v>1555</v>
      </c>
      <c r="P2787" t="s">
        <v>8987</v>
      </c>
      <c r="Q2787" t="s">
        <v>8984</v>
      </c>
      <c r="R2787" t="s">
        <v>8985</v>
      </c>
      <c r="S2787" t="s">
        <v>2936</v>
      </c>
      <c r="T2787" t="s">
        <v>35</v>
      </c>
      <c r="U2787" t="s">
        <v>36</v>
      </c>
      <c r="V2787">
        <v>0</v>
      </c>
      <c r="W2787">
        <v>2016</v>
      </c>
      <c r="X2787" t="s">
        <v>37</v>
      </c>
      <c r="Y2787" t="s">
        <v>38</v>
      </c>
      <c r="Z2787" t="s">
        <v>39</v>
      </c>
      <c r="AA2787" t="s">
        <v>40</v>
      </c>
      <c r="AB2787" t="s">
        <v>40</v>
      </c>
    </row>
    <row r="2788" spans="1:28" x14ac:dyDescent="0.35">
      <c r="A2788" s="16" t="s">
        <v>2397</v>
      </c>
      <c r="B2788" s="16" t="s">
        <v>12653</v>
      </c>
      <c r="C2788" s="16" t="s">
        <v>2441</v>
      </c>
      <c r="D2788" s="17">
        <v>43081101</v>
      </c>
      <c r="E2788" s="16" t="s">
        <v>43</v>
      </c>
      <c r="G2788" s="16">
        <v>42388</v>
      </c>
      <c r="H2788" s="18">
        <v>939</v>
      </c>
      <c r="I2788" s="16">
        <v>1387268</v>
      </c>
      <c r="J2788" s="19">
        <v>284</v>
      </c>
      <c r="K2788" s="16" t="s">
        <v>31</v>
      </c>
      <c r="L2788" s="16" t="s">
        <v>32</v>
      </c>
      <c r="M2788" s="16" t="s">
        <v>33</v>
      </c>
      <c r="N2788" s="19">
        <v>62</v>
      </c>
      <c r="O2788" s="19">
        <v>17608</v>
      </c>
      <c r="P2788" s="16" t="s">
        <v>8987</v>
      </c>
      <c r="Q2788" s="16" t="s">
        <v>8984</v>
      </c>
      <c r="R2788" s="16" t="s">
        <v>8985</v>
      </c>
      <c r="S2788" s="16" t="s">
        <v>2943</v>
      </c>
      <c r="T2788" s="16" t="s">
        <v>35</v>
      </c>
      <c r="U2788" s="16" t="s">
        <v>36</v>
      </c>
      <c r="V2788" s="16">
        <v>0</v>
      </c>
      <c r="W2788" s="16">
        <v>2016</v>
      </c>
      <c r="X2788" s="16" t="s">
        <v>37</v>
      </c>
      <c r="Y2788" s="16" t="s">
        <v>38</v>
      </c>
      <c r="Z2788" s="16" t="s">
        <v>64</v>
      </c>
      <c r="AA2788" s="16" t="s">
        <v>40</v>
      </c>
      <c r="AB2788" s="16" t="s">
        <v>40</v>
      </c>
    </row>
    <row r="2789" spans="1:28" x14ac:dyDescent="0.35">
      <c r="A2789" t="s">
        <v>2397</v>
      </c>
      <c r="B2789" t="s">
        <v>12654</v>
      </c>
      <c r="C2789" t="s">
        <v>12872</v>
      </c>
      <c r="D2789" s="1">
        <v>42661104</v>
      </c>
      <c r="E2789" t="s">
        <v>43</v>
      </c>
      <c r="G2789">
        <v>42391</v>
      </c>
      <c r="H2789" s="3">
        <v>2032</v>
      </c>
      <c r="I2789">
        <v>1390371</v>
      </c>
      <c r="J2789" s="4">
        <v>193</v>
      </c>
      <c r="K2789" t="s">
        <v>31</v>
      </c>
      <c r="L2789" t="s">
        <v>32</v>
      </c>
      <c r="M2789" t="s">
        <v>33</v>
      </c>
      <c r="N2789" s="4">
        <v>58</v>
      </c>
      <c r="O2789" s="4">
        <v>11194</v>
      </c>
      <c r="P2789" t="s">
        <v>9029</v>
      </c>
      <c r="Q2789" t="s">
        <v>8984</v>
      </c>
      <c r="R2789" t="s">
        <v>8985</v>
      </c>
      <c r="S2789" t="s">
        <v>2952</v>
      </c>
      <c r="T2789" t="s">
        <v>35</v>
      </c>
      <c r="U2789" t="s">
        <v>36</v>
      </c>
      <c r="V2789">
        <v>0</v>
      </c>
      <c r="W2789">
        <v>2016</v>
      </c>
      <c r="X2789" t="s">
        <v>37</v>
      </c>
      <c r="Y2789" t="s">
        <v>38</v>
      </c>
      <c r="Z2789" t="s">
        <v>39</v>
      </c>
      <c r="AA2789" t="s">
        <v>40</v>
      </c>
      <c r="AB2789" t="s">
        <v>40</v>
      </c>
    </row>
    <row r="2790" spans="1:28" x14ac:dyDescent="0.35">
      <c r="A2790" s="16" t="s">
        <v>2397</v>
      </c>
      <c r="B2790" s="16" t="s">
        <v>12653</v>
      </c>
      <c r="C2790" s="16" t="s">
        <v>2414</v>
      </c>
      <c r="D2790" s="17">
        <v>42761102</v>
      </c>
      <c r="E2790" s="16" t="s">
        <v>43</v>
      </c>
      <c r="G2790" s="16">
        <v>42400</v>
      </c>
      <c r="H2790" s="18">
        <v>1542</v>
      </c>
      <c r="I2790" s="16">
        <v>1395033</v>
      </c>
      <c r="J2790" s="19">
        <v>358</v>
      </c>
      <c r="K2790" s="16" t="s">
        <v>31</v>
      </c>
      <c r="L2790" s="16" t="s">
        <v>32</v>
      </c>
      <c r="M2790" s="16" t="s">
        <v>83</v>
      </c>
      <c r="N2790" s="19">
        <v>17</v>
      </c>
      <c r="O2790" s="19">
        <v>1014</v>
      </c>
      <c r="P2790" s="16" t="s">
        <v>8987</v>
      </c>
      <c r="Q2790" s="16" t="s">
        <v>8984</v>
      </c>
      <c r="R2790" s="16" t="s">
        <v>8985</v>
      </c>
      <c r="S2790" s="16" t="s">
        <v>2958</v>
      </c>
      <c r="T2790" s="16" t="s">
        <v>35</v>
      </c>
      <c r="U2790" s="16" t="s">
        <v>36</v>
      </c>
      <c r="V2790" s="16">
        <v>42621130</v>
      </c>
      <c r="W2790" s="16">
        <v>2016</v>
      </c>
      <c r="X2790" s="16" t="s">
        <v>37</v>
      </c>
      <c r="Y2790" s="16" t="s">
        <v>38</v>
      </c>
      <c r="Z2790" s="16" t="s">
        <v>39</v>
      </c>
      <c r="AA2790" s="16" t="s">
        <v>40</v>
      </c>
      <c r="AB2790" s="16" t="s">
        <v>40</v>
      </c>
    </row>
    <row r="2791" spans="1:28" x14ac:dyDescent="0.35">
      <c r="A2791" t="s">
        <v>2397</v>
      </c>
      <c r="B2791" t="s">
        <v>12653</v>
      </c>
      <c r="C2791" t="s">
        <v>2412</v>
      </c>
      <c r="D2791" s="1">
        <v>42761101</v>
      </c>
      <c r="E2791" t="s">
        <v>43</v>
      </c>
      <c r="G2791">
        <v>42384</v>
      </c>
      <c r="H2791" s="3">
        <v>347</v>
      </c>
      <c r="I2791">
        <v>1384283</v>
      </c>
      <c r="J2791" s="4">
        <v>427</v>
      </c>
      <c r="K2791" t="s">
        <v>31</v>
      </c>
      <c r="L2791" t="s">
        <v>32</v>
      </c>
      <c r="M2791" t="s">
        <v>33</v>
      </c>
      <c r="N2791" s="4">
        <v>92</v>
      </c>
      <c r="O2791" s="4">
        <v>18200</v>
      </c>
      <c r="P2791" t="s">
        <v>8987</v>
      </c>
      <c r="Q2791" t="s">
        <v>8984</v>
      </c>
      <c r="R2791" t="s">
        <v>8985</v>
      </c>
      <c r="S2791" t="s">
        <v>2933</v>
      </c>
      <c r="T2791" t="s">
        <v>35</v>
      </c>
      <c r="U2791" t="s">
        <v>36</v>
      </c>
      <c r="V2791">
        <v>42611897</v>
      </c>
      <c r="W2791">
        <v>2016</v>
      </c>
      <c r="X2791" t="s">
        <v>37</v>
      </c>
      <c r="Y2791" t="s">
        <v>38</v>
      </c>
      <c r="Z2791" t="s">
        <v>64</v>
      </c>
      <c r="AA2791" t="s">
        <v>40</v>
      </c>
      <c r="AB2791" t="s">
        <v>40</v>
      </c>
    </row>
    <row r="2792" spans="1:28" x14ac:dyDescent="0.35">
      <c r="A2792" s="16" t="s">
        <v>2397</v>
      </c>
      <c r="B2792" s="16" t="s">
        <v>12653</v>
      </c>
      <c r="C2792" s="16" t="s">
        <v>2504</v>
      </c>
      <c r="D2792" s="17">
        <v>42661103</v>
      </c>
      <c r="E2792" s="16" t="s">
        <v>43</v>
      </c>
      <c r="G2792" s="16">
        <v>42398</v>
      </c>
      <c r="H2792" s="18">
        <v>1602</v>
      </c>
      <c r="I2792" s="16">
        <v>1394165</v>
      </c>
      <c r="J2792" s="19">
        <v>315</v>
      </c>
      <c r="K2792" s="16" t="s">
        <v>31</v>
      </c>
      <c r="L2792" s="16" t="s">
        <v>32</v>
      </c>
      <c r="M2792" s="16" t="s">
        <v>33</v>
      </c>
      <c r="N2792" s="19">
        <v>13</v>
      </c>
      <c r="O2792" s="19">
        <v>4095</v>
      </c>
      <c r="P2792" s="16" t="s">
        <v>8987</v>
      </c>
      <c r="Q2792" s="16" t="s">
        <v>8984</v>
      </c>
      <c r="R2792" s="16" t="s">
        <v>8985</v>
      </c>
      <c r="S2792" s="16" t="s">
        <v>2957</v>
      </c>
      <c r="T2792" s="16" t="s">
        <v>35</v>
      </c>
      <c r="U2792" s="16" t="s">
        <v>36</v>
      </c>
      <c r="V2792" s="16">
        <v>42620138</v>
      </c>
      <c r="W2792" s="16">
        <v>2016</v>
      </c>
      <c r="X2792" s="16" t="s">
        <v>37</v>
      </c>
      <c r="Y2792" s="16" t="s">
        <v>38</v>
      </c>
      <c r="Z2792" s="16" t="s">
        <v>64</v>
      </c>
      <c r="AA2792" s="16" t="s">
        <v>40</v>
      </c>
      <c r="AB2792" s="16" t="s">
        <v>40</v>
      </c>
    </row>
    <row r="2793" spans="1:28" x14ac:dyDescent="0.35">
      <c r="A2793" t="s">
        <v>2397</v>
      </c>
      <c r="B2793" t="s">
        <v>12653</v>
      </c>
      <c r="C2793" t="s">
        <v>12873</v>
      </c>
      <c r="D2793" s="1">
        <v>42681102</v>
      </c>
      <c r="E2793" t="s">
        <v>448</v>
      </c>
      <c r="G2793">
        <v>42389</v>
      </c>
      <c r="H2793" s="3">
        <v>1100</v>
      </c>
      <c r="I2793">
        <v>1388559</v>
      </c>
      <c r="J2793" s="4">
        <v>170</v>
      </c>
      <c r="K2793" t="s">
        <v>31</v>
      </c>
      <c r="L2793" t="s">
        <v>32</v>
      </c>
      <c r="M2793" t="s">
        <v>33</v>
      </c>
      <c r="N2793" s="4">
        <v>1</v>
      </c>
      <c r="O2793" s="4">
        <v>170</v>
      </c>
      <c r="P2793" t="s">
        <v>8983</v>
      </c>
      <c r="Q2793" t="s">
        <v>8984</v>
      </c>
      <c r="R2793" t="s">
        <v>8985</v>
      </c>
      <c r="S2793" t="s">
        <v>2946</v>
      </c>
      <c r="T2793" t="s">
        <v>35</v>
      </c>
      <c r="U2793" t="s">
        <v>36</v>
      </c>
      <c r="V2793">
        <v>42614217</v>
      </c>
      <c r="W2793">
        <v>2016</v>
      </c>
      <c r="X2793" t="s">
        <v>37</v>
      </c>
      <c r="Y2793" t="s">
        <v>38</v>
      </c>
      <c r="Z2793" t="s">
        <v>39</v>
      </c>
      <c r="AA2793" t="s">
        <v>40</v>
      </c>
      <c r="AB2793" t="s">
        <v>40</v>
      </c>
    </row>
    <row r="2794" spans="1:28" x14ac:dyDescent="0.35">
      <c r="A2794" s="16" t="s">
        <v>2397</v>
      </c>
      <c r="B2794" s="16" t="s">
        <v>12653</v>
      </c>
      <c r="C2794" s="16" t="s">
        <v>2596</v>
      </c>
      <c r="D2794" s="17">
        <v>42681101</v>
      </c>
      <c r="E2794" s="16" t="s">
        <v>43</v>
      </c>
      <c r="G2794" s="16">
        <v>42386</v>
      </c>
      <c r="H2794" s="18">
        <v>1208</v>
      </c>
      <c r="I2794" s="16">
        <v>1385466</v>
      </c>
      <c r="J2794" s="19">
        <v>517</v>
      </c>
      <c r="K2794" s="16" t="s">
        <v>31</v>
      </c>
      <c r="L2794" s="16" t="s">
        <v>32</v>
      </c>
      <c r="M2794" s="16" t="s">
        <v>33</v>
      </c>
      <c r="N2794" s="19">
        <v>20</v>
      </c>
      <c r="O2794" s="19">
        <v>10340</v>
      </c>
      <c r="P2794" s="16" t="s">
        <v>8997</v>
      </c>
      <c r="Q2794" s="16" t="s">
        <v>9125</v>
      </c>
      <c r="R2794" s="16" t="s">
        <v>8985</v>
      </c>
      <c r="S2794" s="16" t="s">
        <v>2939</v>
      </c>
      <c r="T2794" s="16" t="s">
        <v>35</v>
      </c>
      <c r="U2794" s="16" t="s">
        <v>36</v>
      </c>
      <c r="V2794" s="16">
        <v>0</v>
      </c>
      <c r="W2794" s="16">
        <v>2016</v>
      </c>
      <c r="X2794" s="16" t="s">
        <v>37</v>
      </c>
      <c r="Y2794" s="16" t="s">
        <v>38</v>
      </c>
      <c r="Z2794" s="16" t="s">
        <v>422</v>
      </c>
      <c r="AA2794" s="16" t="s">
        <v>40</v>
      </c>
      <c r="AB2794" s="16" t="s">
        <v>40</v>
      </c>
    </row>
    <row r="2795" spans="1:28" x14ac:dyDescent="0.35">
      <c r="A2795" t="s">
        <v>2397</v>
      </c>
      <c r="B2795" t="s">
        <v>12653</v>
      </c>
      <c r="C2795" t="s">
        <v>2941</v>
      </c>
      <c r="D2795" s="1">
        <v>43061101</v>
      </c>
      <c r="E2795" t="s">
        <v>43</v>
      </c>
      <c r="G2795">
        <v>42387</v>
      </c>
      <c r="H2795" s="3">
        <v>1010</v>
      </c>
      <c r="I2795">
        <v>1386299</v>
      </c>
      <c r="J2795" s="4">
        <v>1032</v>
      </c>
      <c r="K2795" t="s">
        <v>31</v>
      </c>
      <c r="L2795" t="s">
        <v>32</v>
      </c>
      <c r="M2795" t="s">
        <v>33</v>
      </c>
      <c r="N2795" s="4">
        <v>6</v>
      </c>
      <c r="O2795" s="4">
        <v>3272</v>
      </c>
      <c r="P2795" t="s">
        <v>8987</v>
      </c>
      <c r="Q2795" t="s">
        <v>8984</v>
      </c>
      <c r="R2795" t="s">
        <v>8985</v>
      </c>
      <c r="S2795" t="s">
        <v>2942</v>
      </c>
      <c r="T2795" t="s">
        <v>35</v>
      </c>
      <c r="U2795" t="s">
        <v>36</v>
      </c>
      <c r="V2795">
        <v>0</v>
      </c>
      <c r="W2795">
        <v>2016</v>
      </c>
      <c r="X2795" t="s">
        <v>37</v>
      </c>
      <c r="Y2795" t="s">
        <v>38</v>
      </c>
      <c r="Z2795" t="s">
        <v>64</v>
      </c>
      <c r="AA2795" t="s">
        <v>40</v>
      </c>
      <c r="AB2795" t="s">
        <v>40</v>
      </c>
    </row>
    <row r="2796" spans="1:28" x14ac:dyDescent="0.35">
      <c r="A2796" s="16" t="s">
        <v>2397</v>
      </c>
      <c r="B2796" s="16" t="s">
        <v>12653</v>
      </c>
      <c r="C2796" s="16" t="s">
        <v>2398</v>
      </c>
      <c r="D2796" s="17">
        <v>192221101</v>
      </c>
      <c r="E2796" s="16" t="s">
        <v>43</v>
      </c>
      <c r="G2796" s="16">
        <v>42386</v>
      </c>
      <c r="H2796" s="18">
        <v>1630</v>
      </c>
      <c r="I2796" s="16">
        <v>1385588</v>
      </c>
      <c r="J2796" s="19">
        <v>682</v>
      </c>
      <c r="K2796" s="16" t="s">
        <v>31</v>
      </c>
      <c r="L2796" s="16" t="s">
        <v>32</v>
      </c>
      <c r="M2796" s="16" t="s">
        <v>83</v>
      </c>
      <c r="N2796" s="19">
        <v>3</v>
      </c>
      <c r="O2796" s="19">
        <v>2046</v>
      </c>
      <c r="P2796" s="16" t="s">
        <v>8999</v>
      </c>
      <c r="Q2796" s="16" t="s">
        <v>8984</v>
      </c>
      <c r="R2796" s="16" t="s">
        <v>8985</v>
      </c>
      <c r="S2796" s="16" t="s">
        <v>2937</v>
      </c>
      <c r="T2796" s="16" t="s">
        <v>35</v>
      </c>
      <c r="U2796" s="16" t="s">
        <v>36</v>
      </c>
      <c r="V2796" s="16">
        <v>0</v>
      </c>
      <c r="W2796" s="16">
        <v>2016</v>
      </c>
      <c r="X2796" s="16" t="s">
        <v>37</v>
      </c>
      <c r="Y2796" s="16" t="s">
        <v>38</v>
      </c>
      <c r="Z2796" s="16" t="s">
        <v>39</v>
      </c>
      <c r="AA2796" s="16" t="s">
        <v>40</v>
      </c>
      <c r="AB2796" s="16" t="s">
        <v>40</v>
      </c>
    </row>
    <row r="2797" spans="1:28" x14ac:dyDescent="0.35">
      <c r="A2797" t="s">
        <v>2397</v>
      </c>
      <c r="B2797" t="s">
        <v>12653</v>
      </c>
      <c r="C2797" t="s">
        <v>2404</v>
      </c>
      <c r="D2797" s="1">
        <v>192221102</v>
      </c>
      <c r="E2797" t="s">
        <v>43</v>
      </c>
      <c r="G2797">
        <v>42394</v>
      </c>
      <c r="H2797" s="3">
        <v>337</v>
      </c>
      <c r="I2797">
        <v>1391756</v>
      </c>
      <c r="J2797" s="4">
        <v>743</v>
      </c>
      <c r="K2797" t="s">
        <v>31</v>
      </c>
      <c r="L2797" t="s">
        <v>32</v>
      </c>
      <c r="M2797" t="s">
        <v>33</v>
      </c>
      <c r="N2797" s="4">
        <v>1</v>
      </c>
      <c r="O2797" s="4">
        <v>743</v>
      </c>
      <c r="P2797" t="s">
        <v>8983</v>
      </c>
      <c r="Q2797" t="s">
        <v>8984</v>
      </c>
      <c r="R2797" t="s">
        <v>8985</v>
      </c>
      <c r="S2797" t="s">
        <v>2955</v>
      </c>
      <c r="T2797" t="s">
        <v>35</v>
      </c>
      <c r="U2797" t="s">
        <v>36</v>
      </c>
      <c r="V2797">
        <v>31214828</v>
      </c>
      <c r="W2797">
        <v>2016</v>
      </c>
      <c r="X2797" t="s">
        <v>37</v>
      </c>
      <c r="Y2797" t="s">
        <v>38</v>
      </c>
      <c r="Z2797" t="s">
        <v>64</v>
      </c>
      <c r="AA2797" t="s">
        <v>40</v>
      </c>
      <c r="AB2797" t="s">
        <v>40</v>
      </c>
    </row>
    <row r="2798" spans="1:28" x14ac:dyDescent="0.35">
      <c r="A2798" s="16" t="s">
        <v>2397</v>
      </c>
      <c r="B2798" s="16" t="s">
        <v>12653</v>
      </c>
      <c r="C2798" s="16" t="s">
        <v>2404</v>
      </c>
      <c r="D2798" s="17">
        <v>192221102</v>
      </c>
      <c r="E2798" s="16" t="s">
        <v>30</v>
      </c>
      <c r="G2798" s="16">
        <v>42386</v>
      </c>
      <c r="H2798" s="18">
        <v>1245</v>
      </c>
      <c r="I2798" s="16">
        <v>1385486</v>
      </c>
      <c r="J2798" s="19">
        <v>557</v>
      </c>
      <c r="K2798" s="16" t="s">
        <v>31</v>
      </c>
      <c r="L2798" s="16" t="s">
        <v>32</v>
      </c>
      <c r="M2798" s="16" t="s">
        <v>33</v>
      </c>
      <c r="N2798" s="19">
        <v>810</v>
      </c>
      <c r="O2798" s="19">
        <v>227545</v>
      </c>
      <c r="P2798" s="16" t="s">
        <v>8999</v>
      </c>
      <c r="Q2798" s="16" t="s">
        <v>57</v>
      </c>
      <c r="R2798" s="16" t="s">
        <v>8985</v>
      </c>
      <c r="S2798" s="16" t="s">
        <v>2938</v>
      </c>
      <c r="T2798" s="16" t="s">
        <v>35</v>
      </c>
      <c r="U2798" s="16" t="s">
        <v>36</v>
      </c>
      <c r="V2798" s="16">
        <v>0</v>
      </c>
      <c r="W2798" s="16">
        <v>2016</v>
      </c>
      <c r="X2798" s="16" t="s">
        <v>37</v>
      </c>
      <c r="Y2798" s="16" t="s">
        <v>38</v>
      </c>
      <c r="Z2798" s="16" t="s">
        <v>172</v>
      </c>
      <c r="AA2798" s="16" t="s">
        <v>40</v>
      </c>
      <c r="AB2798" s="16" t="s">
        <v>40</v>
      </c>
    </row>
    <row r="2799" spans="1:28" x14ac:dyDescent="0.35">
      <c r="A2799" t="s">
        <v>2397</v>
      </c>
      <c r="B2799" t="s">
        <v>12653</v>
      </c>
      <c r="C2799" t="s">
        <v>2404</v>
      </c>
      <c r="D2799" s="1">
        <v>192221102</v>
      </c>
      <c r="E2799" t="s">
        <v>53</v>
      </c>
      <c r="G2799">
        <v>42380</v>
      </c>
      <c r="H2799" s="3">
        <v>406</v>
      </c>
      <c r="I2799">
        <v>1381328</v>
      </c>
      <c r="J2799" s="4">
        <v>413</v>
      </c>
      <c r="K2799" t="s">
        <v>31</v>
      </c>
      <c r="L2799" t="s">
        <v>66</v>
      </c>
      <c r="M2799" t="s">
        <v>415</v>
      </c>
      <c r="N2799" s="4">
        <v>810</v>
      </c>
      <c r="O2799" s="4">
        <v>126503</v>
      </c>
      <c r="P2799" t="s">
        <v>8994</v>
      </c>
      <c r="Q2799" t="s">
        <v>13075</v>
      </c>
      <c r="R2799" t="s">
        <v>8985</v>
      </c>
      <c r="S2799" t="s">
        <v>2926</v>
      </c>
      <c r="T2799" t="s">
        <v>35</v>
      </c>
      <c r="U2799" t="s">
        <v>36</v>
      </c>
      <c r="V2799">
        <v>42604118</v>
      </c>
      <c r="W2799">
        <v>2016</v>
      </c>
      <c r="X2799" t="s">
        <v>37</v>
      </c>
      <c r="Y2799" t="s">
        <v>38</v>
      </c>
      <c r="Z2799" t="s">
        <v>39</v>
      </c>
      <c r="AA2799" t="s">
        <v>40</v>
      </c>
      <c r="AB2799" t="s">
        <v>38</v>
      </c>
    </row>
    <row r="2800" spans="1:28" x14ac:dyDescent="0.35">
      <c r="A2800" s="16" t="s">
        <v>2397</v>
      </c>
      <c r="B2800" s="16" t="s">
        <v>12653</v>
      </c>
      <c r="C2800" s="16" t="s">
        <v>2437</v>
      </c>
      <c r="D2800" s="17">
        <v>192311142</v>
      </c>
      <c r="E2800" s="16" t="s">
        <v>43</v>
      </c>
      <c r="G2800" s="16">
        <v>42388</v>
      </c>
      <c r="H2800" s="18">
        <v>947</v>
      </c>
      <c r="I2800" s="16">
        <v>1387064</v>
      </c>
      <c r="J2800" s="19">
        <v>208</v>
      </c>
      <c r="K2800" s="16" t="s">
        <v>31</v>
      </c>
      <c r="L2800" s="16" t="s">
        <v>32</v>
      </c>
      <c r="M2800" s="16" t="s">
        <v>33</v>
      </c>
      <c r="N2800" s="19">
        <v>13</v>
      </c>
      <c r="O2800" s="19">
        <v>2704</v>
      </c>
      <c r="P2800" s="16" t="s">
        <v>8992</v>
      </c>
      <c r="Q2800" s="16" t="s">
        <v>8984</v>
      </c>
      <c r="R2800" s="16" t="s">
        <v>8985</v>
      </c>
      <c r="S2800" s="16" t="s">
        <v>2944</v>
      </c>
      <c r="T2800" s="16" t="s">
        <v>35</v>
      </c>
      <c r="U2800" s="16" t="s">
        <v>36</v>
      </c>
      <c r="V2800" s="16">
        <v>0</v>
      </c>
      <c r="W2800" s="16">
        <v>2016</v>
      </c>
      <c r="X2800" s="16" t="s">
        <v>37</v>
      </c>
      <c r="Y2800" s="16" t="s">
        <v>38</v>
      </c>
      <c r="Z2800" s="16" t="s">
        <v>51</v>
      </c>
      <c r="AA2800" s="16" t="s">
        <v>40</v>
      </c>
      <c r="AB2800" s="16" t="s">
        <v>40</v>
      </c>
    </row>
    <row r="2801" spans="1:28" x14ac:dyDescent="0.35">
      <c r="A2801" t="s">
        <v>2397</v>
      </c>
      <c r="B2801" t="s">
        <v>12653</v>
      </c>
      <c r="C2801" t="s">
        <v>2437</v>
      </c>
      <c r="D2801" s="1">
        <v>192311142</v>
      </c>
      <c r="E2801" t="s">
        <v>43</v>
      </c>
      <c r="G2801">
        <v>42398</v>
      </c>
      <c r="H2801" s="3">
        <v>2115</v>
      </c>
      <c r="I2801">
        <v>1394294</v>
      </c>
      <c r="J2801" s="4">
        <v>1274</v>
      </c>
      <c r="K2801" t="s">
        <v>31</v>
      </c>
      <c r="L2801" t="s">
        <v>32</v>
      </c>
      <c r="M2801" t="s">
        <v>33</v>
      </c>
      <c r="N2801" s="4">
        <v>27</v>
      </c>
      <c r="O2801" s="4">
        <v>34398</v>
      </c>
      <c r="P2801" t="s">
        <v>9013</v>
      </c>
      <c r="Q2801" t="s">
        <v>8984</v>
      </c>
      <c r="R2801" t="s">
        <v>8985</v>
      </c>
      <c r="S2801" t="s">
        <v>2956</v>
      </c>
      <c r="T2801" t="s">
        <v>35</v>
      </c>
      <c r="U2801" t="s">
        <v>36</v>
      </c>
      <c r="V2801">
        <v>31215832</v>
      </c>
      <c r="W2801">
        <v>2016</v>
      </c>
      <c r="X2801" t="s">
        <v>37</v>
      </c>
      <c r="Y2801" t="s">
        <v>38</v>
      </c>
      <c r="Z2801" t="s">
        <v>64</v>
      </c>
      <c r="AA2801" t="s">
        <v>40</v>
      </c>
      <c r="AB2801" t="s">
        <v>40</v>
      </c>
    </row>
    <row r="2802" spans="1:28" x14ac:dyDescent="0.35">
      <c r="A2802" s="16" t="s">
        <v>2397</v>
      </c>
      <c r="B2802" s="16" t="s">
        <v>12653</v>
      </c>
      <c r="C2802" s="16" t="s">
        <v>2437</v>
      </c>
      <c r="D2802" s="17">
        <v>192311142</v>
      </c>
      <c r="E2802" s="16" t="s">
        <v>43</v>
      </c>
      <c r="G2802" s="16">
        <v>42382</v>
      </c>
      <c r="H2802" s="18">
        <v>141</v>
      </c>
      <c r="I2802" s="16">
        <v>1382461</v>
      </c>
      <c r="J2802" s="19">
        <v>476</v>
      </c>
      <c r="K2802" s="16" t="s">
        <v>31</v>
      </c>
      <c r="L2802" s="16" t="s">
        <v>32</v>
      </c>
      <c r="M2802" s="16" t="s">
        <v>33</v>
      </c>
      <c r="N2802" s="19">
        <v>15</v>
      </c>
      <c r="O2802" s="19">
        <v>7140</v>
      </c>
      <c r="P2802" s="16" t="s">
        <v>8999</v>
      </c>
      <c r="Q2802" s="16" t="s">
        <v>8984</v>
      </c>
      <c r="R2802" s="16" t="s">
        <v>8985</v>
      </c>
      <c r="S2802" s="16" t="s">
        <v>2929</v>
      </c>
      <c r="T2802" s="16" t="s">
        <v>35</v>
      </c>
      <c r="U2802" s="16" t="s">
        <v>36</v>
      </c>
      <c r="V2802" s="16">
        <v>0</v>
      </c>
      <c r="W2802" s="16">
        <v>2016</v>
      </c>
      <c r="X2802" s="16" t="s">
        <v>37</v>
      </c>
      <c r="Y2802" s="16" t="s">
        <v>38</v>
      </c>
      <c r="Z2802" s="16" t="s">
        <v>64</v>
      </c>
      <c r="AA2802" s="16" t="s">
        <v>40</v>
      </c>
      <c r="AB2802" s="16" t="s">
        <v>40</v>
      </c>
    </row>
    <row r="2803" spans="1:28" x14ac:dyDescent="0.35">
      <c r="A2803" t="s">
        <v>2397</v>
      </c>
      <c r="B2803" t="s">
        <v>12653</v>
      </c>
      <c r="C2803" t="s">
        <v>2437</v>
      </c>
      <c r="D2803" s="1">
        <v>192311142</v>
      </c>
      <c r="E2803" t="s">
        <v>43</v>
      </c>
      <c r="G2803">
        <v>42390</v>
      </c>
      <c r="H2803" s="3">
        <v>2206</v>
      </c>
      <c r="I2803">
        <v>1389614</v>
      </c>
      <c r="J2803" s="4">
        <v>565</v>
      </c>
      <c r="K2803" t="s">
        <v>31</v>
      </c>
      <c r="L2803" t="s">
        <v>32</v>
      </c>
      <c r="M2803" t="s">
        <v>33</v>
      </c>
      <c r="N2803" s="4">
        <v>15</v>
      </c>
      <c r="O2803" s="4">
        <v>8475</v>
      </c>
      <c r="P2803" t="s">
        <v>9004</v>
      </c>
      <c r="Q2803" t="s">
        <v>8984</v>
      </c>
      <c r="R2803" t="s">
        <v>8985</v>
      </c>
      <c r="S2803" t="s">
        <v>2948</v>
      </c>
      <c r="T2803" t="s">
        <v>35</v>
      </c>
      <c r="U2803" t="s">
        <v>36</v>
      </c>
      <c r="V2803">
        <v>0</v>
      </c>
      <c r="W2803">
        <v>2016</v>
      </c>
      <c r="X2803" t="s">
        <v>37</v>
      </c>
      <c r="Y2803" t="s">
        <v>38</v>
      </c>
      <c r="Z2803" t="s">
        <v>64</v>
      </c>
      <c r="AA2803" t="s">
        <v>40</v>
      </c>
      <c r="AB2803" t="s">
        <v>40</v>
      </c>
    </row>
    <row r="2804" spans="1:28" x14ac:dyDescent="0.35">
      <c r="A2804" s="16" t="s">
        <v>2397</v>
      </c>
      <c r="B2804" s="16" t="s">
        <v>12653</v>
      </c>
      <c r="C2804" s="16" t="s">
        <v>2437</v>
      </c>
      <c r="D2804" s="17">
        <v>192311142</v>
      </c>
      <c r="E2804" s="16" t="s">
        <v>43</v>
      </c>
      <c r="G2804" s="16">
        <v>42384</v>
      </c>
      <c r="H2804" s="18">
        <v>44</v>
      </c>
      <c r="I2804" s="16">
        <v>1384264</v>
      </c>
      <c r="J2804" s="19">
        <v>511</v>
      </c>
      <c r="K2804" s="16" t="s">
        <v>31</v>
      </c>
      <c r="L2804" s="16" t="s">
        <v>32</v>
      </c>
      <c r="M2804" s="16" t="s">
        <v>33</v>
      </c>
      <c r="N2804" s="19">
        <v>1</v>
      </c>
      <c r="O2804" s="19">
        <v>511</v>
      </c>
      <c r="P2804" s="16" t="s">
        <v>8994</v>
      </c>
      <c r="Q2804" s="16" t="s">
        <v>8984</v>
      </c>
      <c r="R2804" s="16" t="s">
        <v>8985</v>
      </c>
      <c r="S2804" s="16" t="s">
        <v>2934</v>
      </c>
      <c r="T2804" s="16" t="s">
        <v>35</v>
      </c>
      <c r="U2804" s="16" t="s">
        <v>36</v>
      </c>
      <c r="V2804" s="16">
        <v>42611337</v>
      </c>
      <c r="W2804" s="16">
        <v>2016</v>
      </c>
      <c r="X2804" s="16" t="s">
        <v>37</v>
      </c>
      <c r="Y2804" s="16" t="s">
        <v>38</v>
      </c>
      <c r="Z2804" s="16" t="s">
        <v>64</v>
      </c>
      <c r="AA2804" s="16" t="s">
        <v>40</v>
      </c>
      <c r="AB2804" s="16" t="s">
        <v>40</v>
      </c>
    </row>
    <row r="2805" spans="1:28" x14ac:dyDescent="0.35">
      <c r="A2805" t="s">
        <v>2397</v>
      </c>
      <c r="B2805" t="s">
        <v>12653</v>
      </c>
      <c r="C2805" t="s">
        <v>2404</v>
      </c>
      <c r="D2805" s="1">
        <v>192221102</v>
      </c>
      <c r="E2805" t="s">
        <v>43</v>
      </c>
      <c r="G2805">
        <v>42375</v>
      </c>
      <c r="H2805" s="3">
        <v>448</v>
      </c>
      <c r="I2805">
        <v>1377997</v>
      </c>
      <c r="J2805" s="4">
        <v>490</v>
      </c>
      <c r="K2805" t="s">
        <v>31</v>
      </c>
      <c r="L2805" t="s">
        <v>32</v>
      </c>
      <c r="M2805" t="s">
        <v>83</v>
      </c>
      <c r="N2805" s="4">
        <v>15</v>
      </c>
      <c r="O2805" s="4">
        <v>7350</v>
      </c>
      <c r="P2805" t="s">
        <v>9029</v>
      </c>
      <c r="Q2805" t="s">
        <v>8984</v>
      </c>
      <c r="R2805" t="s">
        <v>8985</v>
      </c>
      <c r="S2805" t="s">
        <v>2921</v>
      </c>
      <c r="T2805" t="s">
        <v>35</v>
      </c>
      <c r="U2805" t="s">
        <v>36</v>
      </c>
      <c r="V2805">
        <v>0</v>
      </c>
      <c r="W2805">
        <v>2016</v>
      </c>
      <c r="X2805" t="s">
        <v>37</v>
      </c>
      <c r="Y2805" t="s">
        <v>38</v>
      </c>
      <c r="Z2805" t="s">
        <v>64</v>
      </c>
      <c r="AA2805" t="s">
        <v>40</v>
      </c>
      <c r="AB2805" t="s">
        <v>40</v>
      </c>
    </row>
    <row r="2806" spans="1:28" x14ac:dyDescent="0.35">
      <c r="A2806" s="16" t="s">
        <v>2397</v>
      </c>
      <c r="B2806" s="16" t="s">
        <v>12653</v>
      </c>
      <c r="C2806" s="16" t="s">
        <v>2471</v>
      </c>
      <c r="D2806" s="17">
        <v>192381101</v>
      </c>
      <c r="E2806" s="16" t="s">
        <v>43</v>
      </c>
      <c r="G2806" s="16">
        <v>42381</v>
      </c>
      <c r="H2806" s="18">
        <v>2210</v>
      </c>
      <c r="I2806" s="16">
        <v>1382412</v>
      </c>
      <c r="J2806" s="19">
        <v>435</v>
      </c>
      <c r="K2806" s="16" t="s">
        <v>31</v>
      </c>
      <c r="L2806" s="16" t="s">
        <v>32</v>
      </c>
      <c r="M2806" s="16" t="s">
        <v>33</v>
      </c>
      <c r="N2806" s="19">
        <v>11</v>
      </c>
      <c r="O2806" s="19">
        <v>4785</v>
      </c>
      <c r="P2806" s="16" t="s">
        <v>9306</v>
      </c>
      <c r="Q2806" s="16" t="s">
        <v>8984</v>
      </c>
      <c r="R2806" s="16" t="s">
        <v>8985</v>
      </c>
      <c r="S2806" s="16" t="s">
        <v>2927</v>
      </c>
      <c r="T2806" s="16" t="s">
        <v>35</v>
      </c>
      <c r="U2806" s="16" t="s">
        <v>36</v>
      </c>
      <c r="V2806" s="16">
        <v>0</v>
      </c>
      <c r="W2806" s="16">
        <v>2016</v>
      </c>
      <c r="X2806" s="16" t="s">
        <v>37</v>
      </c>
      <c r="Y2806" s="16" t="s">
        <v>38</v>
      </c>
      <c r="Z2806" s="16" t="s">
        <v>64</v>
      </c>
      <c r="AA2806" s="16" t="s">
        <v>40</v>
      </c>
      <c r="AB2806" s="16" t="s">
        <v>40</v>
      </c>
    </row>
    <row r="2807" spans="1:28" x14ac:dyDescent="0.35">
      <c r="A2807" t="s">
        <v>2397</v>
      </c>
      <c r="B2807" t="s">
        <v>12653</v>
      </c>
      <c r="C2807" t="s">
        <v>2949</v>
      </c>
      <c r="D2807" s="1">
        <v>192381102</v>
      </c>
      <c r="E2807" t="s">
        <v>43</v>
      </c>
      <c r="G2807">
        <v>42391</v>
      </c>
      <c r="H2807" s="3">
        <v>742</v>
      </c>
      <c r="I2807">
        <v>1389729</v>
      </c>
      <c r="J2807" s="4">
        <v>480</v>
      </c>
      <c r="K2807" t="s">
        <v>31</v>
      </c>
      <c r="L2807" t="s">
        <v>66</v>
      </c>
      <c r="M2807" t="s">
        <v>415</v>
      </c>
      <c r="N2807" s="4">
        <v>6</v>
      </c>
      <c r="O2807" s="4">
        <v>2880</v>
      </c>
      <c r="P2807" t="s">
        <v>9002</v>
      </c>
      <c r="Q2807" t="s">
        <v>79</v>
      </c>
      <c r="R2807" t="s">
        <v>8985</v>
      </c>
      <c r="S2807" t="s">
        <v>2950</v>
      </c>
      <c r="T2807" t="s">
        <v>35</v>
      </c>
      <c r="U2807" t="s">
        <v>36</v>
      </c>
      <c r="V2807">
        <v>42615849</v>
      </c>
      <c r="W2807">
        <v>2016</v>
      </c>
      <c r="X2807" t="s">
        <v>37</v>
      </c>
      <c r="Y2807" t="s">
        <v>38</v>
      </c>
      <c r="Z2807" t="s">
        <v>39</v>
      </c>
      <c r="AA2807" t="s">
        <v>40</v>
      </c>
      <c r="AB2807" t="s">
        <v>40</v>
      </c>
    </row>
    <row r="2808" spans="1:28" x14ac:dyDescent="0.35">
      <c r="A2808" s="16" t="s">
        <v>2397</v>
      </c>
      <c r="B2808" s="16" t="s">
        <v>12653</v>
      </c>
      <c r="C2808" s="16" t="s">
        <v>2557</v>
      </c>
      <c r="D2808" s="17">
        <v>192021121</v>
      </c>
      <c r="E2808" s="16" t="s">
        <v>43</v>
      </c>
      <c r="G2808" s="16">
        <v>42390</v>
      </c>
      <c r="H2808" s="18">
        <v>2148</v>
      </c>
      <c r="I2808" s="16">
        <v>1389602</v>
      </c>
      <c r="J2808" s="19">
        <v>579</v>
      </c>
      <c r="K2808" s="16" t="s">
        <v>31</v>
      </c>
      <c r="L2808" s="16" t="s">
        <v>32</v>
      </c>
      <c r="M2808" s="16" t="s">
        <v>33</v>
      </c>
      <c r="N2808" s="19">
        <v>14</v>
      </c>
      <c r="O2808" s="19">
        <v>8106</v>
      </c>
      <c r="P2808" s="16" t="s">
        <v>9143</v>
      </c>
      <c r="Q2808" s="16" t="s">
        <v>8984</v>
      </c>
      <c r="R2808" s="16" t="s">
        <v>8985</v>
      </c>
      <c r="S2808" s="16" t="s">
        <v>2947</v>
      </c>
      <c r="T2808" s="16" t="s">
        <v>35</v>
      </c>
      <c r="U2808" s="16" t="s">
        <v>36</v>
      </c>
      <c r="V2808" s="16">
        <v>0</v>
      </c>
      <c r="W2808" s="16">
        <v>2016</v>
      </c>
      <c r="X2808" s="16" t="s">
        <v>37</v>
      </c>
      <c r="Y2808" s="16" t="s">
        <v>38</v>
      </c>
      <c r="Z2808" s="16" t="s">
        <v>64</v>
      </c>
      <c r="AA2808" s="16" t="s">
        <v>40</v>
      </c>
      <c r="AB2808" s="16" t="s">
        <v>40</v>
      </c>
    </row>
    <row r="2809" spans="1:28" x14ac:dyDescent="0.35">
      <c r="A2809" t="s">
        <v>2397</v>
      </c>
      <c r="B2809" t="s">
        <v>12653</v>
      </c>
      <c r="C2809" t="s">
        <v>2406</v>
      </c>
      <c r="D2809" s="1">
        <v>192171103</v>
      </c>
      <c r="E2809" t="s">
        <v>448</v>
      </c>
      <c r="G2809">
        <v>42375</v>
      </c>
      <c r="H2809" s="3">
        <v>1136</v>
      </c>
      <c r="I2809">
        <v>1378540</v>
      </c>
      <c r="J2809" s="4">
        <v>520</v>
      </c>
      <c r="K2809" t="s">
        <v>31</v>
      </c>
      <c r="L2809" t="s">
        <v>32</v>
      </c>
      <c r="M2809" t="s">
        <v>33</v>
      </c>
      <c r="N2809" s="4">
        <v>12</v>
      </c>
      <c r="O2809" s="4">
        <v>5866</v>
      </c>
      <c r="P2809" t="s">
        <v>8997</v>
      </c>
      <c r="Q2809" t="s">
        <v>8984</v>
      </c>
      <c r="R2809" t="s">
        <v>8985</v>
      </c>
      <c r="S2809" t="s">
        <v>2923</v>
      </c>
      <c r="T2809" t="s">
        <v>35</v>
      </c>
      <c r="U2809" t="s">
        <v>36</v>
      </c>
      <c r="V2809">
        <v>0</v>
      </c>
      <c r="W2809">
        <v>2016</v>
      </c>
      <c r="X2809" t="s">
        <v>37</v>
      </c>
      <c r="Y2809" t="s">
        <v>38</v>
      </c>
      <c r="Z2809" t="s">
        <v>39</v>
      </c>
      <c r="AA2809" t="s">
        <v>40</v>
      </c>
      <c r="AB2809" t="s">
        <v>38</v>
      </c>
    </row>
    <row r="2810" spans="1:28" x14ac:dyDescent="0.35">
      <c r="A2810" s="16" t="s">
        <v>2397</v>
      </c>
      <c r="B2810" s="16" t="s">
        <v>12654</v>
      </c>
      <c r="C2810" s="16" t="s">
        <v>2541</v>
      </c>
      <c r="D2810" s="17">
        <v>192171101</v>
      </c>
      <c r="E2810" s="16" t="s">
        <v>53</v>
      </c>
      <c r="G2810" s="16">
        <v>42392</v>
      </c>
      <c r="H2810" s="18">
        <v>1125</v>
      </c>
      <c r="I2810" s="16">
        <v>1390776</v>
      </c>
      <c r="J2810" s="19">
        <v>790</v>
      </c>
      <c r="K2810" s="16" t="s">
        <v>31</v>
      </c>
      <c r="L2810" s="16" t="s">
        <v>32</v>
      </c>
      <c r="M2810" s="16" t="s">
        <v>33</v>
      </c>
      <c r="N2810" s="19">
        <v>95</v>
      </c>
      <c r="O2810" s="19">
        <v>46600</v>
      </c>
      <c r="P2810" s="16" t="s">
        <v>8990</v>
      </c>
      <c r="Q2810" s="16" t="s">
        <v>8984</v>
      </c>
      <c r="R2810" s="16" t="s">
        <v>8985</v>
      </c>
      <c r="S2810" s="16" t="s">
        <v>2954</v>
      </c>
      <c r="T2810" s="16" t="s">
        <v>35</v>
      </c>
      <c r="U2810" s="16" t="s">
        <v>36</v>
      </c>
      <c r="V2810" s="16">
        <v>31214514</v>
      </c>
      <c r="W2810" s="16">
        <v>2016</v>
      </c>
      <c r="X2810" s="16" t="s">
        <v>37</v>
      </c>
      <c r="Y2810" s="16" t="s">
        <v>38</v>
      </c>
      <c r="Z2810" s="16" t="s">
        <v>39</v>
      </c>
      <c r="AA2810" s="16" t="s">
        <v>40</v>
      </c>
      <c r="AB2810" s="16" t="s">
        <v>38</v>
      </c>
    </row>
    <row r="2811" spans="1:28" x14ac:dyDescent="0.35">
      <c r="A2811" t="s">
        <v>2397</v>
      </c>
      <c r="B2811" t="s">
        <v>12653</v>
      </c>
      <c r="C2811" t="s">
        <v>2417</v>
      </c>
      <c r="D2811" s="1">
        <v>192401101</v>
      </c>
      <c r="E2811" t="s">
        <v>43</v>
      </c>
      <c r="G2811">
        <v>42383</v>
      </c>
      <c r="H2811" s="3">
        <v>1800</v>
      </c>
      <c r="I2811">
        <v>1384040</v>
      </c>
      <c r="J2811" s="4">
        <v>752</v>
      </c>
      <c r="K2811" t="s">
        <v>31</v>
      </c>
      <c r="L2811" t="s">
        <v>32</v>
      </c>
      <c r="M2811" t="s">
        <v>33</v>
      </c>
      <c r="N2811" s="4">
        <v>11</v>
      </c>
      <c r="O2811" s="4">
        <v>8272</v>
      </c>
      <c r="P2811" t="s">
        <v>8992</v>
      </c>
      <c r="Q2811" t="s">
        <v>8984</v>
      </c>
      <c r="R2811" t="s">
        <v>8985</v>
      </c>
      <c r="S2811" t="s">
        <v>2932</v>
      </c>
      <c r="T2811" t="s">
        <v>35</v>
      </c>
      <c r="U2811" t="s">
        <v>36</v>
      </c>
      <c r="V2811">
        <v>42611331</v>
      </c>
      <c r="W2811">
        <v>2016</v>
      </c>
      <c r="X2811" t="s">
        <v>37</v>
      </c>
      <c r="Y2811" t="s">
        <v>38</v>
      </c>
      <c r="Z2811" t="s">
        <v>39</v>
      </c>
      <c r="AA2811" t="s">
        <v>40</v>
      </c>
      <c r="AB2811" t="s">
        <v>40</v>
      </c>
    </row>
    <row r="2812" spans="1:28" x14ac:dyDescent="0.35">
      <c r="A2812" s="16" t="s">
        <v>2397</v>
      </c>
      <c r="B2812" s="16" t="s">
        <v>12653</v>
      </c>
      <c r="C2812" s="16" t="s">
        <v>2417</v>
      </c>
      <c r="D2812" s="17">
        <v>192401101</v>
      </c>
      <c r="E2812" s="16" t="s">
        <v>91</v>
      </c>
      <c r="G2812" s="16">
        <v>42376</v>
      </c>
      <c r="H2812" s="18">
        <v>937</v>
      </c>
      <c r="I2812" s="16">
        <v>1379488</v>
      </c>
      <c r="J2812" s="19">
        <v>222</v>
      </c>
      <c r="K2812" s="16" t="s">
        <v>31</v>
      </c>
      <c r="L2812" s="16" t="s">
        <v>32</v>
      </c>
      <c r="M2812" s="16" t="s">
        <v>83</v>
      </c>
      <c r="N2812" s="19">
        <v>118</v>
      </c>
      <c r="O2812" s="19">
        <v>9820</v>
      </c>
      <c r="P2812" s="16" t="s">
        <v>8983</v>
      </c>
      <c r="Q2812" s="16" t="s">
        <v>8984</v>
      </c>
      <c r="R2812" s="16" t="s">
        <v>8985</v>
      </c>
      <c r="S2812" s="16" t="s">
        <v>2924</v>
      </c>
      <c r="T2812" s="16" t="s">
        <v>35</v>
      </c>
      <c r="U2812" s="16" t="s">
        <v>36</v>
      </c>
      <c r="V2812" s="16">
        <v>31211180</v>
      </c>
      <c r="W2812" s="16">
        <v>2016</v>
      </c>
      <c r="X2812" s="16" t="s">
        <v>37</v>
      </c>
      <c r="Y2812" s="16" t="s">
        <v>38</v>
      </c>
      <c r="Z2812" s="16" t="s">
        <v>88</v>
      </c>
      <c r="AA2812" s="16" t="s">
        <v>40</v>
      </c>
      <c r="AB2812" s="16" t="s">
        <v>40</v>
      </c>
    </row>
    <row r="2813" spans="1:28" x14ac:dyDescent="0.35">
      <c r="A2813" t="s">
        <v>4028</v>
      </c>
      <c r="B2813" t="s">
        <v>12653</v>
      </c>
      <c r="C2813" t="s">
        <v>4122</v>
      </c>
      <c r="D2813" s="1">
        <v>182601104</v>
      </c>
      <c r="E2813" t="s">
        <v>43</v>
      </c>
      <c r="G2813">
        <v>42375</v>
      </c>
      <c r="H2813" s="3">
        <v>1237</v>
      </c>
      <c r="I2813">
        <v>1378544</v>
      </c>
      <c r="J2813" s="4">
        <v>576</v>
      </c>
      <c r="K2813" t="s">
        <v>31</v>
      </c>
      <c r="L2813" t="s">
        <v>32</v>
      </c>
      <c r="M2813" t="s">
        <v>33</v>
      </c>
      <c r="N2813" s="4">
        <v>7</v>
      </c>
      <c r="O2813" s="4">
        <v>4032</v>
      </c>
      <c r="P2813" t="s">
        <v>8992</v>
      </c>
      <c r="Q2813" t="s">
        <v>8984</v>
      </c>
      <c r="R2813" t="s">
        <v>8985</v>
      </c>
      <c r="S2813" t="s">
        <v>4164</v>
      </c>
      <c r="T2813" t="s">
        <v>35</v>
      </c>
      <c r="U2813" t="s">
        <v>36</v>
      </c>
      <c r="V2813">
        <v>0</v>
      </c>
      <c r="W2813">
        <v>2016</v>
      </c>
      <c r="X2813" t="s">
        <v>37</v>
      </c>
      <c r="Y2813" t="s">
        <v>38</v>
      </c>
      <c r="Z2813" t="s">
        <v>422</v>
      </c>
      <c r="AA2813" t="s">
        <v>40</v>
      </c>
      <c r="AB2813" t="s">
        <v>40</v>
      </c>
    </row>
    <row r="2814" spans="1:28" x14ac:dyDescent="0.35">
      <c r="A2814" s="16" t="s">
        <v>4028</v>
      </c>
      <c r="B2814" s="16" t="s">
        <v>12653</v>
      </c>
      <c r="C2814" s="16" t="s">
        <v>4059</v>
      </c>
      <c r="D2814" s="17">
        <v>182631107</v>
      </c>
      <c r="E2814" s="16" t="s">
        <v>43</v>
      </c>
      <c r="G2814" s="16">
        <v>42388</v>
      </c>
      <c r="H2814" s="18">
        <v>1710</v>
      </c>
      <c r="I2814" s="16">
        <v>1387998</v>
      </c>
      <c r="J2814" s="19">
        <v>1670</v>
      </c>
      <c r="K2814" s="16" t="s">
        <v>31</v>
      </c>
      <c r="L2814" s="16" t="s">
        <v>66</v>
      </c>
      <c r="M2814" s="16" t="s">
        <v>415</v>
      </c>
      <c r="N2814" s="19">
        <v>56</v>
      </c>
      <c r="O2814" s="19">
        <v>18432</v>
      </c>
      <c r="P2814" s="16" t="s">
        <v>8994</v>
      </c>
      <c r="Q2814" s="16" t="s">
        <v>57</v>
      </c>
      <c r="R2814" s="16" t="s">
        <v>8985</v>
      </c>
      <c r="S2814" s="16" t="s">
        <v>4168</v>
      </c>
      <c r="T2814" s="16" t="s">
        <v>35</v>
      </c>
      <c r="U2814" s="16" t="s">
        <v>36</v>
      </c>
      <c r="V2814" s="16">
        <v>0</v>
      </c>
      <c r="W2814" s="16">
        <v>2016</v>
      </c>
      <c r="X2814" s="16" t="s">
        <v>37</v>
      </c>
      <c r="Y2814" s="16" t="s">
        <v>38</v>
      </c>
      <c r="Z2814" s="16" t="s">
        <v>39</v>
      </c>
      <c r="AA2814" s="16" t="s">
        <v>40</v>
      </c>
      <c r="AB2814" s="16" t="s">
        <v>40</v>
      </c>
    </row>
    <row r="2815" spans="1:28" x14ac:dyDescent="0.35">
      <c r="A2815" t="s">
        <v>4028</v>
      </c>
      <c r="B2815" t="s">
        <v>12653</v>
      </c>
      <c r="C2815" t="s">
        <v>12874</v>
      </c>
      <c r="D2815" s="1">
        <v>182601105</v>
      </c>
      <c r="E2815" t="s">
        <v>30</v>
      </c>
      <c r="G2815">
        <v>42375</v>
      </c>
      <c r="H2815" s="3">
        <v>727</v>
      </c>
      <c r="I2815">
        <v>1378162</v>
      </c>
      <c r="J2815" s="4">
        <v>1296</v>
      </c>
      <c r="K2815" t="s">
        <v>31</v>
      </c>
      <c r="L2815" t="s">
        <v>384</v>
      </c>
      <c r="M2815" t="s">
        <v>1178</v>
      </c>
      <c r="N2815" s="4">
        <v>6429</v>
      </c>
      <c r="O2815" s="4">
        <v>473655</v>
      </c>
      <c r="P2815" t="s">
        <v>8987</v>
      </c>
      <c r="Q2815" t="s">
        <v>8984</v>
      </c>
      <c r="R2815" t="s">
        <v>8985</v>
      </c>
      <c r="S2815" t="s">
        <v>13146</v>
      </c>
      <c r="T2815" t="s">
        <v>35</v>
      </c>
      <c r="U2815" t="s">
        <v>36</v>
      </c>
      <c r="V2815">
        <v>0</v>
      </c>
      <c r="W2815">
        <v>2016</v>
      </c>
      <c r="X2815" t="s">
        <v>37</v>
      </c>
      <c r="Y2815" t="s">
        <v>38</v>
      </c>
      <c r="Z2815" t="s">
        <v>51</v>
      </c>
      <c r="AA2815" t="s">
        <v>40</v>
      </c>
      <c r="AB2815" t="s">
        <v>40</v>
      </c>
    </row>
    <row r="2816" spans="1:28" x14ac:dyDescent="0.35">
      <c r="A2816" s="16" t="s">
        <v>4028</v>
      </c>
      <c r="B2816" s="16" t="s">
        <v>12653</v>
      </c>
      <c r="C2816" s="16" t="s">
        <v>12875</v>
      </c>
      <c r="D2816" s="17">
        <v>182951101</v>
      </c>
      <c r="E2816" s="16" t="s">
        <v>448</v>
      </c>
      <c r="G2816" s="16">
        <v>42377</v>
      </c>
      <c r="H2816" s="18">
        <v>2335</v>
      </c>
      <c r="I2816" s="16">
        <v>1380563</v>
      </c>
      <c r="J2816" s="19">
        <v>455</v>
      </c>
      <c r="K2816" s="16" t="s">
        <v>31</v>
      </c>
      <c r="L2816" s="16" t="s">
        <v>66</v>
      </c>
      <c r="M2816" s="16" t="s">
        <v>415</v>
      </c>
      <c r="N2816" s="19">
        <v>15</v>
      </c>
      <c r="O2816" s="19">
        <v>6825</v>
      </c>
      <c r="P2816" s="16" t="s">
        <v>8987</v>
      </c>
      <c r="Q2816" s="16" t="s">
        <v>8984</v>
      </c>
      <c r="R2816" s="16" t="s">
        <v>47</v>
      </c>
      <c r="S2816" s="16" t="s">
        <v>4165</v>
      </c>
      <c r="T2816" s="16" t="s">
        <v>35</v>
      </c>
      <c r="U2816" s="16" t="s">
        <v>36</v>
      </c>
      <c r="V2816" s="16">
        <v>31211477</v>
      </c>
      <c r="W2816" s="16">
        <v>2016</v>
      </c>
      <c r="X2816" s="16" t="s">
        <v>37</v>
      </c>
      <c r="Y2816" s="16" t="s">
        <v>38</v>
      </c>
      <c r="Z2816" s="16" t="s">
        <v>422</v>
      </c>
      <c r="AA2816" s="16" t="s">
        <v>40</v>
      </c>
      <c r="AB2816" s="16" t="s">
        <v>40</v>
      </c>
    </row>
    <row r="2817" spans="1:28" x14ac:dyDescent="0.35">
      <c r="A2817" t="s">
        <v>4028</v>
      </c>
      <c r="B2817" t="s">
        <v>12654</v>
      </c>
      <c r="C2817" t="s">
        <v>4070</v>
      </c>
      <c r="D2817" s="1">
        <v>182541103</v>
      </c>
      <c r="E2817" t="s">
        <v>30</v>
      </c>
      <c r="G2817">
        <v>42371</v>
      </c>
      <c r="H2817" s="3">
        <v>2311</v>
      </c>
      <c r="I2817">
        <v>1376070</v>
      </c>
      <c r="J2817" s="4">
        <v>922</v>
      </c>
      <c r="K2817" t="s">
        <v>31</v>
      </c>
      <c r="L2817" t="s">
        <v>60</v>
      </c>
      <c r="M2817" t="s">
        <v>94</v>
      </c>
      <c r="N2817" s="4">
        <v>170</v>
      </c>
      <c r="O2817" s="4">
        <v>35922</v>
      </c>
      <c r="P2817" t="s">
        <v>8983</v>
      </c>
      <c r="Q2817" t="s">
        <v>57</v>
      </c>
      <c r="R2817" t="s">
        <v>8985</v>
      </c>
      <c r="S2817" t="s">
        <v>4163</v>
      </c>
      <c r="T2817" t="s">
        <v>35</v>
      </c>
      <c r="U2817" t="s">
        <v>36</v>
      </c>
      <c r="V2817">
        <v>0</v>
      </c>
      <c r="W2817">
        <v>2016</v>
      </c>
      <c r="X2817" t="s">
        <v>37</v>
      </c>
      <c r="Y2817" t="s">
        <v>38</v>
      </c>
      <c r="Z2817" t="s">
        <v>172</v>
      </c>
      <c r="AA2817" t="s">
        <v>40</v>
      </c>
      <c r="AB2817" t="s">
        <v>40</v>
      </c>
    </row>
    <row r="2818" spans="1:28" x14ac:dyDescent="0.35">
      <c r="A2818" s="16" t="s">
        <v>4028</v>
      </c>
      <c r="B2818" s="16" t="s">
        <v>12653</v>
      </c>
      <c r="C2818" s="16" t="s">
        <v>4063</v>
      </c>
      <c r="D2818" s="17">
        <v>182541101</v>
      </c>
      <c r="E2818" s="16" t="s">
        <v>43</v>
      </c>
      <c r="G2818" s="16">
        <v>42399</v>
      </c>
      <c r="H2818" s="18">
        <v>2230</v>
      </c>
      <c r="I2818" s="16">
        <v>1394643</v>
      </c>
      <c r="J2818" s="19">
        <v>513</v>
      </c>
      <c r="K2818" s="16" t="s">
        <v>31</v>
      </c>
      <c r="L2818" s="16" t="s">
        <v>32</v>
      </c>
      <c r="M2818" s="16" t="s">
        <v>33</v>
      </c>
      <c r="N2818" s="19">
        <v>25</v>
      </c>
      <c r="O2818" s="19">
        <v>12825</v>
      </c>
      <c r="P2818" s="16" t="s">
        <v>8987</v>
      </c>
      <c r="Q2818" s="16" t="s">
        <v>8984</v>
      </c>
      <c r="R2818" s="16" t="s">
        <v>8985</v>
      </c>
      <c r="S2818" s="16" t="s">
        <v>4169</v>
      </c>
      <c r="T2818" s="16" t="s">
        <v>35</v>
      </c>
      <c r="U2818" s="16" t="s">
        <v>36</v>
      </c>
      <c r="V2818" s="16">
        <v>31216081</v>
      </c>
      <c r="W2818" s="16">
        <v>2016</v>
      </c>
      <c r="X2818" s="16" t="s">
        <v>37</v>
      </c>
      <c r="Y2818" s="16" t="s">
        <v>38</v>
      </c>
      <c r="Z2818" s="16" t="s">
        <v>39</v>
      </c>
      <c r="AA2818" s="16" t="s">
        <v>40</v>
      </c>
      <c r="AB2818" s="16" t="s">
        <v>40</v>
      </c>
    </row>
    <row r="2819" spans="1:28" x14ac:dyDescent="0.35">
      <c r="A2819" t="s">
        <v>4028</v>
      </c>
      <c r="B2819" t="s">
        <v>12653</v>
      </c>
      <c r="C2819" t="s">
        <v>4031</v>
      </c>
      <c r="D2819" s="1">
        <v>183071101</v>
      </c>
      <c r="E2819" t="s">
        <v>43</v>
      </c>
      <c r="G2819">
        <v>42400</v>
      </c>
      <c r="H2819" s="3">
        <v>1459</v>
      </c>
      <c r="I2819">
        <v>1394936</v>
      </c>
      <c r="J2819" s="4">
        <v>409</v>
      </c>
      <c r="K2819" t="s">
        <v>31</v>
      </c>
      <c r="L2819" t="s">
        <v>32</v>
      </c>
      <c r="M2819" t="s">
        <v>33</v>
      </c>
      <c r="N2819" s="4">
        <v>50</v>
      </c>
      <c r="O2819" s="4">
        <v>4830</v>
      </c>
      <c r="P2819" t="s">
        <v>9004</v>
      </c>
      <c r="Q2819" t="s">
        <v>8984</v>
      </c>
      <c r="R2819" t="s">
        <v>8985</v>
      </c>
      <c r="S2819" t="s">
        <v>4170</v>
      </c>
      <c r="T2819" t="s">
        <v>35</v>
      </c>
      <c r="U2819" t="s">
        <v>36</v>
      </c>
      <c r="V2819">
        <v>0</v>
      </c>
      <c r="W2819">
        <v>2016</v>
      </c>
      <c r="X2819" t="s">
        <v>37</v>
      </c>
      <c r="Y2819" t="s">
        <v>38</v>
      </c>
      <c r="Z2819" t="s">
        <v>39</v>
      </c>
      <c r="AA2819" t="s">
        <v>40</v>
      </c>
      <c r="AB2819" t="s">
        <v>40</v>
      </c>
    </row>
    <row r="2820" spans="1:28" x14ac:dyDescent="0.35">
      <c r="A2820" s="16" t="s">
        <v>4028</v>
      </c>
      <c r="B2820" s="16" t="s">
        <v>12653</v>
      </c>
      <c r="C2820" s="16" t="s">
        <v>12876</v>
      </c>
      <c r="D2820" s="17">
        <v>182771101</v>
      </c>
      <c r="E2820" s="16" t="s">
        <v>43</v>
      </c>
      <c r="G2820" s="16">
        <v>42388</v>
      </c>
      <c r="H2820" s="18">
        <v>1504</v>
      </c>
      <c r="I2820" s="16">
        <v>1387838</v>
      </c>
      <c r="J2820" s="19">
        <v>1721</v>
      </c>
      <c r="K2820" s="16" t="s">
        <v>31</v>
      </c>
      <c r="L2820" s="16" t="s">
        <v>66</v>
      </c>
      <c r="M2820" s="16" t="s">
        <v>415</v>
      </c>
      <c r="N2820" s="19">
        <v>43</v>
      </c>
      <c r="O2820" s="19">
        <v>74003</v>
      </c>
      <c r="P2820" s="16" t="s">
        <v>9004</v>
      </c>
      <c r="Q2820" s="16" t="s">
        <v>57</v>
      </c>
      <c r="R2820" s="16" t="s">
        <v>8985</v>
      </c>
      <c r="S2820" s="16" t="s">
        <v>4167</v>
      </c>
      <c r="T2820" s="16" t="s">
        <v>35</v>
      </c>
      <c r="U2820" s="16" t="s">
        <v>36</v>
      </c>
      <c r="V2820" s="16">
        <v>0</v>
      </c>
      <c r="W2820" s="16">
        <v>2016</v>
      </c>
      <c r="X2820" s="16" t="s">
        <v>37</v>
      </c>
      <c r="Y2820" s="16" t="s">
        <v>38</v>
      </c>
      <c r="Z2820" s="16" t="s">
        <v>51</v>
      </c>
      <c r="AA2820" s="16" t="s">
        <v>40</v>
      </c>
      <c r="AB2820" s="16" t="s">
        <v>40</v>
      </c>
    </row>
    <row r="2821" spans="1:28" x14ac:dyDescent="0.35">
      <c r="A2821" t="s">
        <v>4433</v>
      </c>
      <c r="B2821" t="s">
        <v>12654</v>
      </c>
      <c r="C2821" t="s">
        <v>12877</v>
      </c>
      <c r="D2821" s="1">
        <v>14091108</v>
      </c>
      <c r="E2821" t="s">
        <v>43</v>
      </c>
      <c r="G2821">
        <v>42398</v>
      </c>
      <c r="H2821" s="3">
        <v>608</v>
      </c>
      <c r="I2821">
        <v>1393789</v>
      </c>
      <c r="J2821" s="4">
        <v>849</v>
      </c>
      <c r="K2821" t="s">
        <v>31</v>
      </c>
      <c r="L2821" t="s">
        <v>60</v>
      </c>
      <c r="M2821" t="s">
        <v>94</v>
      </c>
      <c r="N2821" s="4">
        <v>120</v>
      </c>
      <c r="O2821" s="4">
        <v>91968</v>
      </c>
      <c r="P2821" t="s">
        <v>9013</v>
      </c>
      <c r="Q2821" t="s">
        <v>57</v>
      </c>
      <c r="R2821" t="s">
        <v>8985</v>
      </c>
      <c r="S2821" t="s">
        <v>4452</v>
      </c>
      <c r="T2821" t="s">
        <v>35</v>
      </c>
      <c r="U2821" t="s">
        <v>36</v>
      </c>
      <c r="V2821">
        <v>0</v>
      </c>
      <c r="W2821">
        <v>2016</v>
      </c>
      <c r="X2821" t="s">
        <v>37</v>
      </c>
      <c r="Y2821" t="s">
        <v>38</v>
      </c>
      <c r="Z2821" t="s">
        <v>39</v>
      </c>
      <c r="AA2821" t="s">
        <v>40</v>
      </c>
      <c r="AB2821" t="s">
        <v>40</v>
      </c>
    </row>
    <row r="2822" spans="1:28" x14ac:dyDescent="0.35">
      <c r="A2822" s="16" t="s">
        <v>4487</v>
      </c>
      <c r="B2822" s="16" t="s">
        <v>12653</v>
      </c>
      <c r="C2822" s="16" t="s">
        <v>4723</v>
      </c>
      <c r="D2822" s="17">
        <v>42491102</v>
      </c>
      <c r="E2822" s="16" t="s">
        <v>43</v>
      </c>
      <c r="G2822" s="16">
        <v>42398</v>
      </c>
      <c r="H2822" s="18">
        <v>1451</v>
      </c>
      <c r="I2822" s="16">
        <v>1394131</v>
      </c>
      <c r="J2822" s="19">
        <v>780</v>
      </c>
      <c r="K2822" s="16" t="s">
        <v>31</v>
      </c>
      <c r="L2822" s="16" t="s">
        <v>32</v>
      </c>
      <c r="M2822" s="16" t="s">
        <v>33</v>
      </c>
      <c r="N2822" s="19">
        <v>15</v>
      </c>
      <c r="O2822" s="19">
        <v>6919</v>
      </c>
      <c r="P2822" s="16" t="s">
        <v>8990</v>
      </c>
      <c r="Q2822" s="16" t="s">
        <v>8984</v>
      </c>
      <c r="R2822" s="16" t="s">
        <v>8985</v>
      </c>
      <c r="S2822" s="16" t="s">
        <v>4724</v>
      </c>
      <c r="T2822" s="16" t="s">
        <v>35</v>
      </c>
      <c r="U2822" s="16" t="s">
        <v>36</v>
      </c>
      <c r="V2822" s="16">
        <v>31215827</v>
      </c>
      <c r="W2822" s="16">
        <v>2016</v>
      </c>
      <c r="X2822" s="16" t="s">
        <v>37</v>
      </c>
      <c r="Y2822" s="16" t="s">
        <v>38</v>
      </c>
      <c r="Z2822" s="16" t="s">
        <v>39</v>
      </c>
      <c r="AA2822" s="16" t="s">
        <v>40</v>
      </c>
      <c r="AB2822" s="16" t="s">
        <v>40</v>
      </c>
    </row>
    <row r="2823" spans="1:28" x14ac:dyDescent="0.35">
      <c r="A2823" t="s">
        <v>4487</v>
      </c>
      <c r="B2823" t="s">
        <v>12654</v>
      </c>
      <c r="C2823" t="s">
        <v>4544</v>
      </c>
      <c r="D2823" s="1">
        <v>42011107</v>
      </c>
      <c r="E2823" t="s">
        <v>43</v>
      </c>
      <c r="G2823">
        <v>42388</v>
      </c>
      <c r="H2823" s="3">
        <v>1444</v>
      </c>
      <c r="I2823">
        <v>1387813</v>
      </c>
      <c r="J2823" s="4">
        <v>396</v>
      </c>
      <c r="K2823" t="s">
        <v>31</v>
      </c>
      <c r="L2823" t="s">
        <v>32</v>
      </c>
      <c r="M2823" t="s">
        <v>33</v>
      </c>
      <c r="N2823" s="4">
        <v>27</v>
      </c>
      <c r="O2823" s="4">
        <v>10692</v>
      </c>
      <c r="P2823" t="s">
        <v>9171</v>
      </c>
      <c r="Q2823" t="s">
        <v>8984</v>
      </c>
      <c r="R2823" t="s">
        <v>9094</v>
      </c>
      <c r="S2823" t="s">
        <v>4722</v>
      </c>
      <c r="T2823" t="s">
        <v>35</v>
      </c>
      <c r="U2823" t="s">
        <v>36</v>
      </c>
      <c r="V2823">
        <v>0</v>
      </c>
      <c r="W2823">
        <v>2016</v>
      </c>
      <c r="X2823" t="s">
        <v>37</v>
      </c>
      <c r="Y2823" t="s">
        <v>38</v>
      </c>
      <c r="Z2823" t="s">
        <v>39</v>
      </c>
      <c r="AA2823" t="s">
        <v>40</v>
      </c>
      <c r="AB2823" t="s">
        <v>40</v>
      </c>
    </row>
    <row r="2824" spans="1:28" x14ac:dyDescent="0.35">
      <c r="A2824" s="16" t="s">
        <v>4487</v>
      </c>
      <c r="B2824" s="16" t="s">
        <v>12654</v>
      </c>
      <c r="C2824" s="16" t="s">
        <v>4504</v>
      </c>
      <c r="D2824" s="17">
        <v>42011108</v>
      </c>
      <c r="E2824" s="16" t="s">
        <v>53</v>
      </c>
      <c r="G2824" s="16">
        <v>42373</v>
      </c>
      <c r="H2824" s="18">
        <v>1129</v>
      </c>
      <c r="I2824" s="16">
        <v>1376566</v>
      </c>
      <c r="J2824" s="19">
        <v>388</v>
      </c>
      <c r="K2824" s="16" t="s">
        <v>31</v>
      </c>
      <c r="L2824" s="16" t="s">
        <v>32</v>
      </c>
      <c r="M2824" s="16" t="s">
        <v>83</v>
      </c>
      <c r="N2824" s="19">
        <v>33</v>
      </c>
      <c r="O2824" s="19">
        <v>11474</v>
      </c>
      <c r="P2824" s="16" t="s">
        <v>8994</v>
      </c>
      <c r="Q2824" s="16" t="s">
        <v>8984</v>
      </c>
      <c r="R2824" s="16" t="s">
        <v>8985</v>
      </c>
      <c r="S2824" s="16" t="s">
        <v>4713</v>
      </c>
      <c r="T2824" s="16" t="s">
        <v>35</v>
      </c>
      <c r="U2824" s="16" t="s">
        <v>36</v>
      </c>
      <c r="V2824" s="16">
        <v>42600566</v>
      </c>
      <c r="W2824" s="16">
        <v>2016</v>
      </c>
      <c r="X2824" s="16" t="s">
        <v>37</v>
      </c>
      <c r="Y2824" s="16" t="s">
        <v>38</v>
      </c>
      <c r="Z2824" s="16" t="s">
        <v>88</v>
      </c>
      <c r="AA2824" s="16" t="s">
        <v>40</v>
      </c>
      <c r="AB2824" s="16" t="s">
        <v>38</v>
      </c>
    </row>
    <row r="2825" spans="1:28" x14ac:dyDescent="0.35">
      <c r="A2825" t="s">
        <v>4487</v>
      </c>
      <c r="B2825" t="s">
        <v>12653</v>
      </c>
      <c r="C2825" t="s">
        <v>4502</v>
      </c>
      <c r="D2825" s="1">
        <v>43021101</v>
      </c>
      <c r="E2825" t="s">
        <v>30</v>
      </c>
      <c r="G2825">
        <v>42383</v>
      </c>
      <c r="H2825" s="3">
        <v>2211</v>
      </c>
      <c r="I2825">
        <v>1384244</v>
      </c>
      <c r="J2825" s="4">
        <v>499</v>
      </c>
      <c r="K2825" t="s">
        <v>31</v>
      </c>
      <c r="L2825" t="s">
        <v>66</v>
      </c>
      <c r="M2825" t="s">
        <v>415</v>
      </c>
      <c r="N2825" s="4">
        <v>265</v>
      </c>
      <c r="O2825" s="4">
        <v>24715</v>
      </c>
      <c r="P2825" t="s">
        <v>9013</v>
      </c>
      <c r="Q2825" t="s">
        <v>275</v>
      </c>
      <c r="R2825" t="s">
        <v>8985</v>
      </c>
      <c r="S2825" t="s">
        <v>4718</v>
      </c>
      <c r="T2825" t="s">
        <v>35</v>
      </c>
      <c r="U2825" t="s">
        <v>36</v>
      </c>
      <c r="V2825">
        <v>0</v>
      </c>
      <c r="W2825">
        <v>2016</v>
      </c>
      <c r="X2825" t="s">
        <v>37</v>
      </c>
      <c r="Y2825" t="s">
        <v>38</v>
      </c>
      <c r="Z2825" t="s">
        <v>39</v>
      </c>
      <c r="AA2825" t="s">
        <v>40</v>
      </c>
      <c r="AB2825" t="s">
        <v>40</v>
      </c>
    </row>
    <row r="2826" spans="1:28" x14ac:dyDescent="0.35">
      <c r="A2826" s="16" t="s">
        <v>4487</v>
      </c>
      <c r="B2826" s="16" t="s">
        <v>12653</v>
      </c>
      <c r="C2826" s="16" t="s">
        <v>4507</v>
      </c>
      <c r="D2826" s="17">
        <v>42291101</v>
      </c>
      <c r="E2826" s="16" t="s">
        <v>43</v>
      </c>
      <c r="G2826" s="16">
        <v>42388</v>
      </c>
      <c r="H2826" s="18">
        <v>831</v>
      </c>
      <c r="I2826" s="16">
        <v>1387013</v>
      </c>
      <c r="J2826" s="19">
        <v>629</v>
      </c>
      <c r="K2826" s="16" t="s">
        <v>31</v>
      </c>
      <c r="L2826" s="16" t="s">
        <v>66</v>
      </c>
      <c r="M2826" s="16" t="s">
        <v>415</v>
      </c>
      <c r="N2826" s="19">
        <v>16</v>
      </c>
      <c r="O2826" s="19">
        <v>10064</v>
      </c>
      <c r="P2826" s="16" t="s">
        <v>8999</v>
      </c>
      <c r="Q2826" s="16" t="s">
        <v>8984</v>
      </c>
      <c r="R2826" s="16" t="s">
        <v>8985</v>
      </c>
      <c r="S2826" s="16" t="s">
        <v>4721</v>
      </c>
      <c r="T2826" s="16" t="s">
        <v>35</v>
      </c>
      <c r="U2826" s="16" t="s">
        <v>36</v>
      </c>
      <c r="V2826" s="16">
        <v>0</v>
      </c>
      <c r="W2826" s="16">
        <v>2016</v>
      </c>
      <c r="X2826" s="16" t="s">
        <v>37</v>
      </c>
      <c r="Y2826" s="16" t="s">
        <v>38</v>
      </c>
      <c r="Z2826" s="16" t="s">
        <v>64</v>
      </c>
      <c r="AA2826" s="16" t="s">
        <v>40</v>
      </c>
      <c r="AB2826" s="16" t="s">
        <v>40</v>
      </c>
    </row>
    <row r="2827" spans="1:28" x14ac:dyDescent="0.35">
      <c r="A2827" t="s">
        <v>4487</v>
      </c>
      <c r="B2827" t="s">
        <v>12653</v>
      </c>
      <c r="C2827" t="s">
        <v>4507</v>
      </c>
      <c r="D2827" s="1">
        <v>42291101</v>
      </c>
      <c r="E2827" t="s">
        <v>43</v>
      </c>
      <c r="G2827">
        <v>42385</v>
      </c>
      <c r="H2827" s="3">
        <v>2133</v>
      </c>
      <c r="I2827">
        <v>1385277</v>
      </c>
      <c r="J2827" s="4">
        <v>1097</v>
      </c>
      <c r="K2827" t="s">
        <v>31</v>
      </c>
      <c r="L2827" t="s">
        <v>32</v>
      </c>
      <c r="M2827" t="s">
        <v>33</v>
      </c>
      <c r="N2827" s="4">
        <v>7</v>
      </c>
      <c r="O2827" s="4">
        <v>7679</v>
      </c>
      <c r="P2827" t="s">
        <v>8990</v>
      </c>
      <c r="Q2827" t="s">
        <v>8984</v>
      </c>
      <c r="R2827" t="s">
        <v>8985</v>
      </c>
      <c r="S2827" t="s">
        <v>4719</v>
      </c>
      <c r="T2827" t="s">
        <v>35</v>
      </c>
      <c r="U2827" t="s">
        <v>36</v>
      </c>
      <c r="V2827">
        <v>31213401</v>
      </c>
      <c r="W2827">
        <v>2016</v>
      </c>
      <c r="X2827" t="s">
        <v>37</v>
      </c>
      <c r="Y2827" t="s">
        <v>38</v>
      </c>
      <c r="Z2827" t="s">
        <v>64</v>
      </c>
      <c r="AA2827" t="s">
        <v>40</v>
      </c>
      <c r="AB2827" t="s">
        <v>40</v>
      </c>
    </row>
    <row r="2828" spans="1:28" x14ac:dyDescent="0.35">
      <c r="A2828" s="16" t="s">
        <v>4487</v>
      </c>
      <c r="B2828" s="16" t="s">
        <v>12653</v>
      </c>
      <c r="C2828" s="16" t="s">
        <v>4507</v>
      </c>
      <c r="D2828" s="17">
        <v>42291101</v>
      </c>
      <c r="E2828" s="16" t="s">
        <v>43</v>
      </c>
      <c r="G2828" s="16">
        <v>42382</v>
      </c>
      <c r="H2828" s="18">
        <v>924</v>
      </c>
      <c r="I2828" s="16">
        <v>1382733</v>
      </c>
      <c r="J2828" s="19">
        <v>641</v>
      </c>
      <c r="K2828" s="16" t="s">
        <v>31</v>
      </c>
      <c r="L2828" s="16" t="s">
        <v>32</v>
      </c>
      <c r="M2828" s="16" t="s">
        <v>33</v>
      </c>
      <c r="N2828" s="19">
        <v>7</v>
      </c>
      <c r="O2828" s="19">
        <v>4487</v>
      </c>
      <c r="P2828" s="16" t="s">
        <v>8990</v>
      </c>
      <c r="Q2828" s="16" t="s">
        <v>8984</v>
      </c>
      <c r="R2828" s="16" t="s">
        <v>8985</v>
      </c>
      <c r="S2828" s="16" t="s">
        <v>4717</v>
      </c>
      <c r="T2828" s="16" t="s">
        <v>35</v>
      </c>
      <c r="U2828" s="16" t="s">
        <v>36</v>
      </c>
      <c r="V2828" s="16">
        <v>0</v>
      </c>
      <c r="W2828" s="16">
        <v>2016</v>
      </c>
      <c r="X2828" s="16" t="s">
        <v>37</v>
      </c>
      <c r="Y2828" s="16" t="s">
        <v>38</v>
      </c>
      <c r="Z2828" s="16" t="s">
        <v>64</v>
      </c>
      <c r="AA2828" s="16" t="s">
        <v>40</v>
      </c>
      <c r="AB2828" s="16" t="s">
        <v>40</v>
      </c>
    </row>
    <row r="2829" spans="1:28" x14ac:dyDescent="0.35">
      <c r="A2829" t="s">
        <v>4487</v>
      </c>
      <c r="B2829" t="s">
        <v>12653</v>
      </c>
      <c r="C2829" t="s">
        <v>4715</v>
      </c>
      <c r="D2829" s="1">
        <v>42481104</v>
      </c>
      <c r="E2829" t="s">
        <v>43</v>
      </c>
      <c r="G2829">
        <v>42375</v>
      </c>
      <c r="H2829" s="3">
        <v>234</v>
      </c>
      <c r="I2829">
        <v>1377952</v>
      </c>
      <c r="J2829" s="4">
        <v>491</v>
      </c>
      <c r="K2829" t="s">
        <v>31</v>
      </c>
      <c r="L2829" t="s">
        <v>32</v>
      </c>
      <c r="M2829" t="s">
        <v>83</v>
      </c>
      <c r="N2829" s="4">
        <v>80</v>
      </c>
      <c r="O2829" s="4">
        <v>13144</v>
      </c>
      <c r="P2829" t="s">
        <v>8983</v>
      </c>
      <c r="Q2829" t="s">
        <v>8984</v>
      </c>
      <c r="R2829" t="s">
        <v>8985</v>
      </c>
      <c r="S2829" t="s">
        <v>4716</v>
      </c>
      <c r="T2829" t="s">
        <v>35</v>
      </c>
      <c r="U2829" t="s">
        <v>36</v>
      </c>
      <c r="V2829">
        <v>42601532</v>
      </c>
      <c r="W2829">
        <v>2016</v>
      </c>
      <c r="X2829" t="s">
        <v>37</v>
      </c>
      <c r="Y2829" t="s">
        <v>38</v>
      </c>
      <c r="Z2829" t="s">
        <v>39</v>
      </c>
      <c r="AA2829" t="s">
        <v>40</v>
      </c>
      <c r="AB2829" t="s">
        <v>40</v>
      </c>
    </row>
    <row r="2830" spans="1:28" x14ac:dyDescent="0.35">
      <c r="A2830" s="16" t="s">
        <v>4487</v>
      </c>
      <c r="B2830" s="16" t="s">
        <v>12653</v>
      </c>
      <c r="C2830" s="16" t="s">
        <v>4494</v>
      </c>
      <c r="D2830" s="17">
        <v>43201102</v>
      </c>
      <c r="E2830" s="16" t="s">
        <v>59</v>
      </c>
      <c r="G2830" s="16">
        <v>42374</v>
      </c>
      <c r="H2830" s="18">
        <v>1224</v>
      </c>
      <c r="I2830" s="16">
        <v>1377335</v>
      </c>
      <c r="J2830" s="19">
        <v>269</v>
      </c>
      <c r="K2830" s="16" t="s">
        <v>31</v>
      </c>
      <c r="L2830" s="16" t="s">
        <v>66</v>
      </c>
      <c r="M2830" s="16" t="s">
        <v>415</v>
      </c>
      <c r="N2830" s="19">
        <v>5116</v>
      </c>
      <c r="O2830" s="19">
        <v>384136</v>
      </c>
      <c r="P2830" s="16" t="s">
        <v>9177</v>
      </c>
      <c r="Q2830" s="16" t="s">
        <v>79</v>
      </c>
      <c r="R2830" s="16" t="s">
        <v>8985</v>
      </c>
      <c r="S2830" s="16" t="s">
        <v>4714</v>
      </c>
      <c r="T2830" s="16" t="s">
        <v>35</v>
      </c>
      <c r="U2830" s="16" t="s">
        <v>36</v>
      </c>
      <c r="V2830" s="16">
        <v>31210539</v>
      </c>
      <c r="W2830" s="16">
        <v>2016</v>
      </c>
      <c r="X2830" s="16" t="s">
        <v>37</v>
      </c>
      <c r="Y2830" s="16" t="s">
        <v>38</v>
      </c>
      <c r="Z2830" s="16" t="s">
        <v>39</v>
      </c>
      <c r="AA2830" s="16" t="s">
        <v>40</v>
      </c>
      <c r="AB2830" s="16" t="s">
        <v>40</v>
      </c>
    </row>
    <row r="2831" spans="1:28" x14ac:dyDescent="0.35">
      <c r="A2831" t="s">
        <v>4487</v>
      </c>
      <c r="B2831" t="s">
        <v>12654</v>
      </c>
      <c r="C2831" t="s">
        <v>4500</v>
      </c>
      <c r="D2831" s="1">
        <v>43432104</v>
      </c>
      <c r="E2831" t="s">
        <v>30</v>
      </c>
      <c r="G2831">
        <v>42386</v>
      </c>
      <c r="H2831" s="3">
        <v>1225</v>
      </c>
      <c r="I2831">
        <v>1385482</v>
      </c>
      <c r="J2831" s="4">
        <v>458</v>
      </c>
      <c r="K2831" t="s">
        <v>31</v>
      </c>
      <c r="L2831" t="s">
        <v>66</v>
      </c>
      <c r="M2831" t="s">
        <v>415</v>
      </c>
      <c r="N2831" s="4">
        <v>345</v>
      </c>
      <c r="O2831" s="4">
        <v>146420</v>
      </c>
      <c r="P2831" t="s">
        <v>9013</v>
      </c>
      <c r="Q2831" t="s">
        <v>122</v>
      </c>
      <c r="R2831" t="s">
        <v>8985</v>
      </c>
      <c r="S2831" t="s">
        <v>4720</v>
      </c>
      <c r="T2831" t="s">
        <v>35</v>
      </c>
      <c r="U2831" t="s">
        <v>36</v>
      </c>
      <c r="V2831">
        <v>42612964</v>
      </c>
      <c r="W2831">
        <v>2016</v>
      </c>
      <c r="X2831" t="s">
        <v>37</v>
      </c>
      <c r="Y2831" t="s">
        <v>38</v>
      </c>
      <c r="Z2831" t="s">
        <v>39</v>
      </c>
      <c r="AA2831" t="s">
        <v>40</v>
      </c>
      <c r="AB2831" t="s">
        <v>40</v>
      </c>
    </row>
    <row r="2832" spans="1:28" x14ac:dyDescent="0.35">
      <c r="A2832" s="16" t="s">
        <v>12674</v>
      </c>
      <c r="B2832" s="16" t="s">
        <v>12654</v>
      </c>
      <c r="C2832" s="16" t="s">
        <v>12878</v>
      </c>
      <c r="D2832" s="17">
        <v>42561107</v>
      </c>
      <c r="E2832" s="16" t="s">
        <v>43</v>
      </c>
      <c r="G2832" s="16">
        <v>42375</v>
      </c>
      <c r="H2832" s="18">
        <v>1522</v>
      </c>
      <c r="I2832" s="16">
        <v>1378772</v>
      </c>
      <c r="J2832" s="19">
        <v>402</v>
      </c>
      <c r="K2832" s="16" t="s">
        <v>31</v>
      </c>
      <c r="L2832" s="16" t="s">
        <v>32</v>
      </c>
      <c r="M2832" s="16" t="s">
        <v>33</v>
      </c>
      <c r="N2832" s="19">
        <v>53</v>
      </c>
      <c r="O2832" s="19">
        <v>6366</v>
      </c>
      <c r="P2832" s="16" t="s">
        <v>8992</v>
      </c>
      <c r="Q2832" s="16" t="s">
        <v>8984</v>
      </c>
      <c r="R2832" s="16" t="s">
        <v>8985</v>
      </c>
      <c r="S2832" s="16" t="s">
        <v>7669</v>
      </c>
      <c r="T2832" s="16" t="s">
        <v>35</v>
      </c>
      <c r="U2832" s="16" t="s">
        <v>36</v>
      </c>
      <c r="V2832" s="16">
        <v>0</v>
      </c>
      <c r="W2832" s="16">
        <v>2016</v>
      </c>
      <c r="X2832" s="16" t="s">
        <v>37</v>
      </c>
      <c r="Y2832" s="16" t="s">
        <v>38</v>
      </c>
      <c r="Z2832" s="16" t="s">
        <v>39</v>
      </c>
      <c r="AA2832" s="16" t="s">
        <v>40</v>
      </c>
      <c r="AB2832" s="16" t="s">
        <v>38</v>
      </c>
    </row>
    <row r="2833" spans="1:28" x14ac:dyDescent="0.35">
      <c r="A2833" t="s">
        <v>5113</v>
      </c>
      <c r="B2833" t="s">
        <v>12654</v>
      </c>
      <c r="C2833" t="s">
        <v>5303</v>
      </c>
      <c r="D2833" s="1">
        <v>103201102</v>
      </c>
      <c r="E2833" t="s">
        <v>43</v>
      </c>
      <c r="G2833">
        <v>42373</v>
      </c>
      <c r="H2833" s="3">
        <v>947</v>
      </c>
      <c r="I2833">
        <v>1376495</v>
      </c>
      <c r="J2833" s="4">
        <v>365</v>
      </c>
      <c r="K2833" t="s">
        <v>31</v>
      </c>
      <c r="L2833" t="s">
        <v>60</v>
      </c>
      <c r="M2833" t="s">
        <v>61</v>
      </c>
      <c r="N2833" s="4">
        <v>4</v>
      </c>
      <c r="O2833" s="4">
        <v>1460</v>
      </c>
      <c r="P2833" t="s">
        <v>13085</v>
      </c>
      <c r="Q2833" t="s">
        <v>8984</v>
      </c>
      <c r="R2833" t="s">
        <v>8985</v>
      </c>
      <c r="S2833" t="s">
        <v>5368</v>
      </c>
      <c r="T2833" t="s">
        <v>35</v>
      </c>
      <c r="U2833" t="s">
        <v>36</v>
      </c>
      <c r="V2833">
        <v>42600562</v>
      </c>
      <c r="W2833">
        <v>2016</v>
      </c>
      <c r="X2833" t="s">
        <v>37</v>
      </c>
      <c r="Y2833" t="s">
        <v>38</v>
      </c>
      <c r="Z2833" t="s">
        <v>64</v>
      </c>
      <c r="AA2833" t="s">
        <v>40</v>
      </c>
      <c r="AB2833" t="s">
        <v>40</v>
      </c>
    </row>
    <row r="2834" spans="1:28" x14ac:dyDescent="0.35">
      <c r="A2834" s="16" t="s">
        <v>5113</v>
      </c>
      <c r="B2834" s="16" t="s">
        <v>12653</v>
      </c>
      <c r="C2834" s="16" t="s">
        <v>12879</v>
      </c>
      <c r="D2834" s="17">
        <v>102911103</v>
      </c>
      <c r="E2834" s="16" t="s">
        <v>30</v>
      </c>
      <c r="G2834" s="16">
        <v>42391</v>
      </c>
      <c r="H2834" s="18">
        <v>1950</v>
      </c>
      <c r="I2834" s="16">
        <v>1390349</v>
      </c>
      <c r="J2834" s="19">
        <v>519</v>
      </c>
      <c r="K2834" s="16" t="s">
        <v>31</v>
      </c>
      <c r="L2834" s="16" t="s">
        <v>66</v>
      </c>
      <c r="M2834" s="16" t="s">
        <v>415</v>
      </c>
      <c r="N2834" s="19">
        <v>793</v>
      </c>
      <c r="O2834" s="19">
        <v>59083</v>
      </c>
      <c r="P2834" s="16" t="s">
        <v>13128</v>
      </c>
      <c r="Q2834" s="16" t="s">
        <v>8984</v>
      </c>
      <c r="R2834" s="16" t="s">
        <v>8985</v>
      </c>
      <c r="S2834" s="16" t="s">
        <v>5373</v>
      </c>
      <c r="T2834" s="16" t="s">
        <v>35</v>
      </c>
      <c r="U2834" s="16" t="s">
        <v>36</v>
      </c>
      <c r="V2834" s="16">
        <v>42616318</v>
      </c>
      <c r="W2834" s="16">
        <v>2016</v>
      </c>
      <c r="X2834" s="16" t="s">
        <v>37</v>
      </c>
      <c r="Y2834" s="16" t="s">
        <v>38</v>
      </c>
      <c r="Z2834" s="16" t="s">
        <v>39</v>
      </c>
      <c r="AA2834" s="16" t="s">
        <v>40</v>
      </c>
      <c r="AB2834" s="16" t="s">
        <v>40</v>
      </c>
    </row>
    <row r="2835" spans="1:28" x14ac:dyDescent="0.35">
      <c r="A2835" t="s">
        <v>5113</v>
      </c>
      <c r="B2835" t="s">
        <v>12654</v>
      </c>
      <c r="C2835" t="s">
        <v>5250</v>
      </c>
      <c r="D2835" s="1">
        <v>102021101</v>
      </c>
      <c r="E2835" t="s">
        <v>43</v>
      </c>
      <c r="G2835">
        <v>42399</v>
      </c>
      <c r="H2835" s="3">
        <v>740</v>
      </c>
      <c r="I2835">
        <v>1394388</v>
      </c>
      <c r="J2835" s="4">
        <v>230</v>
      </c>
      <c r="K2835" t="s">
        <v>31</v>
      </c>
      <c r="L2835" t="s">
        <v>66</v>
      </c>
      <c r="M2835" t="s">
        <v>415</v>
      </c>
      <c r="N2835" s="4">
        <v>3</v>
      </c>
      <c r="O2835" s="4">
        <v>690</v>
      </c>
      <c r="P2835" t="s">
        <v>8983</v>
      </c>
      <c r="Q2835" t="s">
        <v>8984</v>
      </c>
      <c r="R2835" t="s">
        <v>8985</v>
      </c>
      <c r="S2835" t="s">
        <v>5374</v>
      </c>
      <c r="T2835" t="s">
        <v>35</v>
      </c>
      <c r="U2835" t="s">
        <v>36</v>
      </c>
      <c r="V2835">
        <v>42621047</v>
      </c>
      <c r="W2835">
        <v>2016</v>
      </c>
      <c r="X2835" t="s">
        <v>37</v>
      </c>
      <c r="Y2835" t="s">
        <v>38</v>
      </c>
      <c r="Z2835" t="s">
        <v>51</v>
      </c>
      <c r="AA2835" t="s">
        <v>40</v>
      </c>
      <c r="AB2835" t="s">
        <v>40</v>
      </c>
    </row>
    <row r="2836" spans="1:28" x14ac:dyDescent="0.35">
      <c r="A2836" s="16" t="s">
        <v>5113</v>
      </c>
      <c r="B2836" s="16" t="s">
        <v>12653</v>
      </c>
      <c r="C2836" s="16" t="s">
        <v>12880</v>
      </c>
      <c r="D2836" s="17">
        <v>103021101</v>
      </c>
      <c r="E2836" s="16" t="s">
        <v>448</v>
      </c>
      <c r="G2836" s="16">
        <v>42383</v>
      </c>
      <c r="H2836" s="18">
        <v>1642</v>
      </c>
      <c r="I2836" s="16">
        <v>1384214</v>
      </c>
      <c r="J2836" s="19">
        <v>528</v>
      </c>
      <c r="K2836" s="16" t="s">
        <v>31</v>
      </c>
      <c r="L2836" s="16" t="s">
        <v>60</v>
      </c>
      <c r="M2836" s="16" t="s">
        <v>94</v>
      </c>
      <c r="N2836" s="19">
        <v>1</v>
      </c>
      <c r="O2836" s="19">
        <v>528</v>
      </c>
      <c r="P2836" s="16" t="s">
        <v>13097</v>
      </c>
      <c r="Q2836" s="16" t="s">
        <v>57</v>
      </c>
      <c r="R2836" s="16" t="s">
        <v>8985</v>
      </c>
      <c r="S2836" s="16" t="s">
        <v>5370</v>
      </c>
      <c r="T2836" s="16" t="s">
        <v>35</v>
      </c>
      <c r="U2836" s="16" t="s">
        <v>36</v>
      </c>
      <c r="V2836" s="16">
        <v>0</v>
      </c>
      <c r="W2836" s="16">
        <v>2016</v>
      </c>
      <c r="X2836" s="16" t="s">
        <v>37</v>
      </c>
      <c r="Y2836" s="16" t="s">
        <v>38</v>
      </c>
      <c r="Z2836" s="16" t="s">
        <v>88</v>
      </c>
      <c r="AA2836" s="16" t="s">
        <v>40</v>
      </c>
      <c r="AB2836" s="16" t="s">
        <v>40</v>
      </c>
    </row>
    <row r="2837" spans="1:28" x14ac:dyDescent="0.35">
      <c r="A2837" t="s">
        <v>5113</v>
      </c>
      <c r="B2837" t="s">
        <v>12653</v>
      </c>
      <c r="C2837" t="s">
        <v>5122</v>
      </c>
      <c r="D2837" s="1">
        <v>102541101</v>
      </c>
      <c r="E2837" t="s">
        <v>43</v>
      </c>
      <c r="G2837">
        <v>42370</v>
      </c>
      <c r="H2837" s="3">
        <v>107</v>
      </c>
      <c r="I2837">
        <v>1375551</v>
      </c>
      <c r="J2837" s="4">
        <v>876</v>
      </c>
      <c r="K2837" t="s">
        <v>31</v>
      </c>
      <c r="L2837" t="s">
        <v>66</v>
      </c>
      <c r="M2837" t="s">
        <v>415</v>
      </c>
      <c r="N2837" s="4">
        <v>104</v>
      </c>
      <c r="O2837" s="4">
        <v>67184</v>
      </c>
      <c r="P2837" t="s">
        <v>8987</v>
      </c>
      <c r="Q2837" t="s">
        <v>57</v>
      </c>
      <c r="R2837" t="s">
        <v>8985</v>
      </c>
      <c r="S2837" t="s">
        <v>5367</v>
      </c>
      <c r="T2837" t="s">
        <v>35</v>
      </c>
      <c r="U2837" t="s">
        <v>36</v>
      </c>
      <c r="V2837">
        <v>0</v>
      </c>
      <c r="W2837">
        <v>2016</v>
      </c>
      <c r="X2837" t="s">
        <v>37</v>
      </c>
      <c r="Y2837" t="s">
        <v>38</v>
      </c>
      <c r="Z2837" t="s">
        <v>39</v>
      </c>
      <c r="AA2837" t="s">
        <v>40</v>
      </c>
      <c r="AB2837" t="s">
        <v>38</v>
      </c>
    </row>
    <row r="2838" spans="1:28" x14ac:dyDescent="0.35">
      <c r="A2838" s="16" t="s">
        <v>5113</v>
      </c>
      <c r="B2838" s="16" t="s">
        <v>12653</v>
      </c>
      <c r="C2838" s="16" t="s">
        <v>5122</v>
      </c>
      <c r="D2838" s="17">
        <v>102541101</v>
      </c>
      <c r="E2838" s="16" t="s">
        <v>448</v>
      </c>
      <c r="G2838" s="16">
        <v>42370</v>
      </c>
      <c r="H2838" s="18">
        <v>107</v>
      </c>
      <c r="I2838" s="16">
        <v>1375521</v>
      </c>
      <c r="J2838" s="19">
        <v>617</v>
      </c>
      <c r="K2838" s="16" t="s">
        <v>31</v>
      </c>
      <c r="L2838" s="16" t="s">
        <v>66</v>
      </c>
      <c r="M2838" s="16" t="s">
        <v>415</v>
      </c>
      <c r="N2838" s="19">
        <v>677</v>
      </c>
      <c r="O2838" s="19">
        <v>403459</v>
      </c>
      <c r="P2838" s="16" t="s">
        <v>13147</v>
      </c>
      <c r="Q2838" s="16" t="s">
        <v>8984</v>
      </c>
      <c r="R2838" s="16" t="s">
        <v>8985</v>
      </c>
      <c r="S2838" s="16" t="s">
        <v>5366</v>
      </c>
      <c r="T2838" s="16" t="s">
        <v>35</v>
      </c>
      <c r="U2838" s="16" t="s">
        <v>36</v>
      </c>
      <c r="V2838" s="16">
        <v>0</v>
      </c>
      <c r="W2838" s="16">
        <v>2016</v>
      </c>
      <c r="X2838" s="16" t="s">
        <v>37</v>
      </c>
      <c r="Y2838" s="16" t="s">
        <v>38</v>
      </c>
      <c r="Z2838" s="16" t="s">
        <v>39</v>
      </c>
      <c r="AA2838" s="16" t="s">
        <v>40</v>
      </c>
      <c r="AB2838" s="16" t="s">
        <v>38</v>
      </c>
    </row>
    <row r="2839" spans="1:28" x14ac:dyDescent="0.35">
      <c r="A2839" t="s">
        <v>5113</v>
      </c>
      <c r="B2839" t="s">
        <v>12653</v>
      </c>
      <c r="C2839" t="s">
        <v>12881</v>
      </c>
      <c r="D2839" s="1">
        <v>102931101</v>
      </c>
      <c r="E2839" t="s">
        <v>30</v>
      </c>
      <c r="G2839">
        <v>42391</v>
      </c>
      <c r="H2839" s="3">
        <v>2138</v>
      </c>
      <c r="I2839">
        <v>1390392</v>
      </c>
      <c r="J2839" s="4">
        <v>450</v>
      </c>
      <c r="K2839" t="s">
        <v>31</v>
      </c>
      <c r="L2839" t="s">
        <v>32</v>
      </c>
      <c r="M2839" t="s">
        <v>33</v>
      </c>
      <c r="N2839" s="4">
        <v>470</v>
      </c>
      <c r="O2839" s="4">
        <v>122636</v>
      </c>
      <c r="P2839" t="s">
        <v>13148</v>
      </c>
      <c r="Q2839" t="s">
        <v>8984</v>
      </c>
      <c r="R2839" t="s">
        <v>8985</v>
      </c>
      <c r="S2839" t="s">
        <v>5372</v>
      </c>
      <c r="T2839" t="s">
        <v>35</v>
      </c>
      <c r="U2839" t="s">
        <v>36</v>
      </c>
      <c r="V2839">
        <v>42616340</v>
      </c>
      <c r="W2839">
        <v>2016</v>
      </c>
      <c r="X2839" t="s">
        <v>37</v>
      </c>
      <c r="Y2839" t="s">
        <v>38</v>
      </c>
      <c r="Z2839" t="s">
        <v>39</v>
      </c>
      <c r="AA2839" t="s">
        <v>40</v>
      </c>
      <c r="AB2839" t="s">
        <v>40</v>
      </c>
    </row>
    <row r="2840" spans="1:28" x14ac:dyDescent="0.35">
      <c r="A2840" s="16" t="s">
        <v>5113</v>
      </c>
      <c r="B2840" s="16" t="s">
        <v>12653</v>
      </c>
      <c r="C2840" s="16" t="s">
        <v>5217</v>
      </c>
      <c r="D2840" s="17">
        <v>103521103</v>
      </c>
      <c r="E2840" s="16" t="s">
        <v>30</v>
      </c>
      <c r="G2840" s="16">
        <v>42400</v>
      </c>
      <c r="H2840" s="18">
        <v>1412</v>
      </c>
      <c r="I2840" s="16">
        <v>1394926</v>
      </c>
      <c r="J2840" s="19">
        <v>857</v>
      </c>
      <c r="K2840" s="16" t="s">
        <v>31</v>
      </c>
      <c r="L2840" s="16" t="s">
        <v>32</v>
      </c>
      <c r="M2840" s="16" t="s">
        <v>33</v>
      </c>
      <c r="N2840" s="19">
        <v>1116</v>
      </c>
      <c r="O2840" s="19">
        <v>147605</v>
      </c>
      <c r="P2840" s="16" t="s">
        <v>8983</v>
      </c>
      <c r="Q2840" s="16" t="s">
        <v>8984</v>
      </c>
      <c r="R2840" s="16" t="s">
        <v>8985</v>
      </c>
      <c r="S2840" s="16" t="s">
        <v>5375</v>
      </c>
      <c r="T2840" s="16" t="s">
        <v>35</v>
      </c>
      <c r="U2840" s="16" t="s">
        <v>36</v>
      </c>
      <c r="V2840" s="16">
        <v>31216097</v>
      </c>
      <c r="W2840" s="16">
        <v>2016</v>
      </c>
      <c r="X2840" s="16" t="s">
        <v>37</v>
      </c>
      <c r="Y2840" s="16" t="s">
        <v>38</v>
      </c>
      <c r="Z2840" s="16" t="s">
        <v>64</v>
      </c>
      <c r="AA2840" s="16" t="s">
        <v>40</v>
      </c>
      <c r="AB2840" s="16" t="s">
        <v>40</v>
      </c>
    </row>
    <row r="2841" spans="1:28" x14ac:dyDescent="0.35">
      <c r="A2841" t="s">
        <v>5113</v>
      </c>
      <c r="B2841" t="s">
        <v>12653</v>
      </c>
      <c r="C2841" t="s">
        <v>12882</v>
      </c>
      <c r="D2841" s="1">
        <v>103561101</v>
      </c>
      <c r="E2841" t="s">
        <v>30</v>
      </c>
      <c r="G2841">
        <v>42387</v>
      </c>
      <c r="H2841" s="3">
        <v>2237</v>
      </c>
      <c r="I2841">
        <v>1386626</v>
      </c>
      <c r="J2841" s="4">
        <v>727</v>
      </c>
      <c r="K2841" t="s">
        <v>31</v>
      </c>
      <c r="L2841" t="s">
        <v>32</v>
      </c>
      <c r="M2841" t="s">
        <v>33</v>
      </c>
      <c r="N2841" s="4">
        <v>253</v>
      </c>
      <c r="O2841" s="4">
        <v>36070</v>
      </c>
      <c r="P2841" t="s">
        <v>9171</v>
      </c>
      <c r="Q2841" t="s">
        <v>57</v>
      </c>
      <c r="R2841" t="s">
        <v>8985</v>
      </c>
      <c r="S2841" t="s">
        <v>5371</v>
      </c>
      <c r="T2841" t="s">
        <v>35</v>
      </c>
      <c r="U2841" t="s">
        <v>36</v>
      </c>
      <c r="V2841">
        <v>31213543</v>
      </c>
      <c r="W2841">
        <v>2016</v>
      </c>
      <c r="X2841" t="s">
        <v>37</v>
      </c>
      <c r="Y2841" t="s">
        <v>38</v>
      </c>
      <c r="Z2841" t="s">
        <v>51</v>
      </c>
      <c r="AA2841" t="s">
        <v>40</v>
      </c>
      <c r="AB2841" t="s">
        <v>40</v>
      </c>
    </row>
    <row r="2842" spans="1:28" x14ac:dyDescent="0.35">
      <c r="A2842" s="16" t="s">
        <v>5879</v>
      </c>
      <c r="B2842" s="16" t="s">
        <v>12653</v>
      </c>
      <c r="C2842" s="16" t="s">
        <v>5880</v>
      </c>
      <c r="D2842" s="17">
        <v>24101103</v>
      </c>
      <c r="E2842" s="16" t="s">
        <v>53</v>
      </c>
      <c r="G2842" s="16">
        <v>42387</v>
      </c>
      <c r="H2842" s="18">
        <v>605</v>
      </c>
      <c r="I2842" s="16">
        <v>1385933</v>
      </c>
      <c r="J2842" s="19">
        <v>489</v>
      </c>
      <c r="K2842" s="16" t="s">
        <v>31</v>
      </c>
      <c r="L2842" s="16" t="s">
        <v>32</v>
      </c>
      <c r="M2842" s="16" t="s">
        <v>33</v>
      </c>
      <c r="N2842" s="19">
        <v>105</v>
      </c>
      <c r="O2842" s="19">
        <v>51345</v>
      </c>
      <c r="P2842" s="16" t="s">
        <v>13085</v>
      </c>
      <c r="Q2842" s="16" t="s">
        <v>8984</v>
      </c>
      <c r="R2842" s="16" t="s">
        <v>8985</v>
      </c>
      <c r="S2842" s="16" t="s">
        <v>5978</v>
      </c>
      <c r="T2842" s="16" t="s">
        <v>35</v>
      </c>
      <c r="U2842" s="16" t="s">
        <v>36</v>
      </c>
      <c r="V2842" s="16">
        <v>42613069</v>
      </c>
      <c r="W2842" s="16">
        <v>2016</v>
      </c>
      <c r="X2842" s="16" t="s">
        <v>37</v>
      </c>
      <c r="Y2842" s="16" t="s">
        <v>38</v>
      </c>
      <c r="Z2842" s="16" t="s">
        <v>39</v>
      </c>
      <c r="AA2842" s="16" t="s">
        <v>40</v>
      </c>
      <c r="AB2842" s="16" t="s">
        <v>40</v>
      </c>
    </row>
    <row r="2843" spans="1:28" x14ac:dyDescent="0.35">
      <c r="A2843" t="s">
        <v>5879</v>
      </c>
      <c r="B2843" t="s">
        <v>12653</v>
      </c>
      <c r="C2843" t="s">
        <v>5880</v>
      </c>
      <c r="D2843" s="1">
        <v>24101103</v>
      </c>
      <c r="E2843" t="s">
        <v>30</v>
      </c>
      <c r="G2843">
        <v>42388</v>
      </c>
      <c r="H2843" s="3">
        <v>823</v>
      </c>
      <c r="I2843">
        <v>1386870</v>
      </c>
      <c r="J2843" s="4">
        <v>733</v>
      </c>
      <c r="K2843" t="s">
        <v>31</v>
      </c>
      <c r="L2843" t="s">
        <v>32</v>
      </c>
      <c r="M2843" t="s">
        <v>33</v>
      </c>
      <c r="N2843" s="4">
        <v>302</v>
      </c>
      <c r="O2843" s="4">
        <v>96160</v>
      </c>
      <c r="P2843" t="s">
        <v>8997</v>
      </c>
      <c r="Q2843" t="s">
        <v>8984</v>
      </c>
      <c r="R2843" t="s">
        <v>8985</v>
      </c>
      <c r="S2843" t="s">
        <v>5979</v>
      </c>
      <c r="T2843" t="s">
        <v>35</v>
      </c>
      <c r="U2843" t="s">
        <v>36</v>
      </c>
      <c r="V2843">
        <v>0</v>
      </c>
      <c r="W2843">
        <v>2016</v>
      </c>
      <c r="X2843" t="s">
        <v>37</v>
      </c>
      <c r="Y2843" t="s">
        <v>38</v>
      </c>
      <c r="Z2843" t="s">
        <v>64</v>
      </c>
      <c r="AA2843" t="s">
        <v>40</v>
      </c>
      <c r="AB2843" t="s">
        <v>40</v>
      </c>
    </row>
    <row r="2844" spans="1:28" x14ac:dyDescent="0.35">
      <c r="A2844" s="16" t="s">
        <v>5879</v>
      </c>
      <c r="B2844" s="16" t="s">
        <v>12653</v>
      </c>
      <c r="C2844" s="16" t="s">
        <v>5883</v>
      </c>
      <c r="D2844" s="17">
        <v>24131103</v>
      </c>
      <c r="E2844" s="16" t="s">
        <v>43</v>
      </c>
      <c r="G2844" s="16">
        <v>42388</v>
      </c>
      <c r="H2844" s="18">
        <v>1502</v>
      </c>
      <c r="I2844" s="16">
        <v>1387749</v>
      </c>
      <c r="J2844" s="19">
        <v>666</v>
      </c>
      <c r="K2844" s="16" t="s">
        <v>31</v>
      </c>
      <c r="L2844" s="16" t="s">
        <v>32</v>
      </c>
      <c r="M2844" s="16" t="s">
        <v>33</v>
      </c>
      <c r="N2844" s="19">
        <v>4</v>
      </c>
      <c r="O2844" s="19">
        <v>2664</v>
      </c>
      <c r="P2844" s="16" t="s">
        <v>8999</v>
      </c>
      <c r="Q2844" s="16" t="s">
        <v>8984</v>
      </c>
      <c r="R2844" s="16" t="s">
        <v>8985</v>
      </c>
      <c r="S2844" s="16" t="s">
        <v>5980</v>
      </c>
      <c r="T2844" s="16" t="s">
        <v>35</v>
      </c>
      <c r="U2844" s="16" t="s">
        <v>36</v>
      </c>
      <c r="V2844" s="16">
        <v>0</v>
      </c>
      <c r="W2844" s="16">
        <v>2016</v>
      </c>
      <c r="X2844" s="16" t="s">
        <v>37</v>
      </c>
      <c r="Y2844" s="16" t="s">
        <v>38</v>
      </c>
      <c r="Z2844" s="16" t="s">
        <v>39</v>
      </c>
      <c r="AA2844" s="16" t="s">
        <v>40</v>
      </c>
      <c r="AB2844" s="16" t="s">
        <v>40</v>
      </c>
    </row>
    <row r="2845" spans="1:28" x14ac:dyDescent="0.35">
      <c r="A2845" t="s">
        <v>5879</v>
      </c>
      <c r="B2845" t="s">
        <v>12653</v>
      </c>
      <c r="C2845" t="s">
        <v>5883</v>
      </c>
      <c r="D2845" s="1">
        <v>24131103</v>
      </c>
      <c r="E2845" t="s">
        <v>53</v>
      </c>
      <c r="G2845">
        <v>42392</v>
      </c>
      <c r="H2845" s="3">
        <v>1729</v>
      </c>
      <c r="I2845">
        <v>1390937</v>
      </c>
      <c r="J2845" s="4">
        <v>1199</v>
      </c>
      <c r="K2845" t="s">
        <v>31</v>
      </c>
      <c r="L2845" t="s">
        <v>32</v>
      </c>
      <c r="M2845" t="s">
        <v>33</v>
      </c>
      <c r="N2845" s="4">
        <v>16</v>
      </c>
      <c r="O2845" s="4">
        <v>19184</v>
      </c>
      <c r="P2845" t="s">
        <v>9182</v>
      </c>
      <c r="Q2845" t="s">
        <v>8984</v>
      </c>
      <c r="R2845" t="s">
        <v>8985</v>
      </c>
      <c r="S2845" t="s">
        <v>5983</v>
      </c>
      <c r="T2845" t="s">
        <v>35</v>
      </c>
      <c r="U2845" t="s">
        <v>36</v>
      </c>
      <c r="V2845">
        <v>42616425</v>
      </c>
      <c r="W2845">
        <v>2016</v>
      </c>
      <c r="X2845" t="s">
        <v>37</v>
      </c>
      <c r="Y2845" t="s">
        <v>38</v>
      </c>
      <c r="Z2845" t="s">
        <v>39</v>
      </c>
      <c r="AA2845" t="s">
        <v>40</v>
      </c>
      <c r="AB2845" t="s">
        <v>38</v>
      </c>
    </row>
    <row r="2846" spans="1:28" x14ac:dyDescent="0.35">
      <c r="A2846" s="16" t="s">
        <v>5879</v>
      </c>
      <c r="B2846" s="16" t="s">
        <v>12653</v>
      </c>
      <c r="C2846" s="16" t="s">
        <v>5883</v>
      </c>
      <c r="D2846" s="17">
        <v>24131103</v>
      </c>
      <c r="E2846" s="16" t="s">
        <v>43</v>
      </c>
      <c r="G2846" s="16">
        <v>42381</v>
      </c>
      <c r="H2846" s="18">
        <v>1100</v>
      </c>
      <c r="I2846" s="16">
        <v>1382043</v>
      </c>
      <c r="J2846" s="19">
        <v>825</v>
      </c>
      <c r="K2846" s="16" t="s">
        <v>31</v>
      </c>
      <c r="L2846" s="16" t="s">
        <v>32</v>
      </c>
      <c r="M2846" s="16" t="s">
        <v>83</v>
      </c>
      <c r="N2846" s="19">
        <v>15</v>
      </c>
      <c r="O2846" s="19">
        <v>12375</v>
      </c>
      <c r="P2846" s="16" t="s">
        <v>8983</v>
      </c>
      <c r="Q2846" s="16" t="s">
        <v>8984</v>
      </c>
      <c r="R2846" s="16" t="s">
        <v>8985</v>
      </c>
      <c r="S2846" s="16" t="s">
        <v>5976</v>
      </c>
      <c r="T2846" s="16" t="s">
        <v>35</v>
      </c>
      <c r="U2846" s="16" t="s">
        <v>36</v>
      </c>
      <c r="V2846" s="16">
        <v>31212186</v>
      </c>
      <c r="W2846" s="16">
        <v>2016</v>
      </c>
      <c r="X2846" s="16" t="s">
        <v>37</v>
      </c>
      <c r="Y2846" s="16" t="s">
        <v>38</v>
      </c>
      <c r="Z2846" s="16" t="s">
        <v>39</v>
      </c>
      <c r="AA2846" s="16" t="s">
        <v>40</v>
      </c>
      <c r="AB2846" s="16" t="s">
        <v>40</v>
      </c>
    </row>
    <row r="2847" spans="1:28" x14ac:dyDescent="0.35">
      <c r="A2847" t="s">
        <v>5879</v>
      </c>
      <c r="B2847" t="s">
        <v>12653</v>
      </c>
      <c r="C2847" t="s">
        <v>5880</v>
      </c>
      <c r="D2847" s="1">
        <v>24101103</v>
      </c>
      <c r="E2847" t="s">
        <v>43</v>
      </c>
      <c r="G2847">
        <v>42391</v>
      </c>
      <c r="H2847" s="3">
        <v>732</v>
      </c>
      <c r="I2847">
        <v>1389724</v>
      </c>
      <c r="J2847" s="4">
        <v>371</v>
      </c>
      <c r="K2847" t="s">
        <v>31</v>
      </c>
      <c r="L2847" t="s">
        <v>32</v>
      </c>
      <c r="M2847" t="s">
        <v>33</v>
      </c>
      <c r="N2847" s="4">
        <v>29</v>
      </c>
      <c r="O2847" s="4">
        <v>9907</v>
      </c>
      <c r="P2847" t="s">
        <v>8997</v>
      </c>
      <c r="Q2847" t="s">
        <v>8984</v>
      </c>
      <c r="R2847" t="s">
        <v>8985</v>
      </c>
      <c r="S2847" t="s">
        <v>5982</v>
      </c>
      <c r="T2847" t="s">
        <v>35</v>
      </c>
      <c r="U2847" t="s">
        <v>36</v>
      </c>
      <c r="V2847">
        <v>42615753</v>
      </c>
      <c r="W2847">
        <v>2016</v>
      </c>
      <c r="X2847" t="s">
        <v>37</v>
      </c>
      <c r="Y2847" t="s">
        <v>38</v>
      </c>
      <c r="Z2847" t="s">
        <v>39</v>
      </c>
      <c r="AA2847" t="s">
        <v>40</v>
      </c>
      <c r="AB2847" t="s">
        <v>40</v>
      </c>
    </row>
    <row r="2848" spans="1:28" x14ac:dyDescent="0.35">
      <c r="A2848" s="16" t="s">
        <v>5879</v>
      </c>
      <c r="B2848" s="16" t="s">
        <v>12653</v>
      </c>
      <c r="C2848" s="16" t="s">
        <v>5883</v>
      </c>
      <c r="D2848" s="17">
        <v>24131103</v>
      </c>
      <c r="E2848" s="16" t="s">
        <v>43</v>
      </c>
      <c r="G2848" s="16">
        <v>42385</v>
      </c>
      <c r="H2848" s="18">
        <v>1409</v>
      </c>
      <c r="I2848" s="16">
        <v>1385156</v>
      </c>
      <c r="J2848" s="19">
        <v>710</v>
      </c>
      <c r="K2848" s="16" t="s">
        <v>31</v>
      </c>
      <c r="L2848" s="16" t="s">
        <v>60</v>
      </c>
      <c r="M2848" s="16" t="s">
        <v>94</v>
      </c>
      <c r="N2848" s="19">
        <v>50</v>
      </c>
      <c r="O2848" s="19">
        <v>35500</v>
      </c>
      <c r="P2848" s="16" t="s">
        <v>8987</v>
      </c>
      <c r="Q2848" s="16" t="s">
        <v>57</v>
      </c>
      <c r="R2848" s="16" t="s">
        <v>8985</v>
      </c>
      <c r="S2848" s="16" t="s">
        <v>5977</v>
      </c>
      <c r="T2848" s="16" t="s">
        <v>35</v>
      </c>
      <c r="U2848" s="16" t="s">
        <v>36</v>
      </c>
      <c r="V2848" s="16">
        <v>0</v>
      </c>
      <c r="W2848" s="16">
        <v>2016</v>
      </c>
      <c r="X2848" s="16" t="s">
        <v>37</v>
      </c>
      <c r="Y2848" s="16" t="s">
        <v>38</v>
      </c>
      <c r="Z2848" s="16" t="s">
        <v>51</v>
      </c>
      <c r="AA2848" s="16" t="s">
        <v>40</v>
      </c>
      <c r="AB2848" s="16" t="s">
        <v>40</v>
      </c>
    </row>
    <row r="2849" spans="1:28" x14ac:dyDescent="0.35">
      <c r="A2849" t="s">
        <v>5879</v>
      </c>
      <c r="B2849" t="s">
        <v>12654</v>
      </c>
      <c r="C2849" t="s">
        <v>5887</v>
      </c>
      <c r="D2849" s="1">
        <v>24251101</v>
      </c>
      <c r="E2849" t="s">
        <v>448</v>
      </c>
      <c r="G2849">
        <v>42375</v>
      </c>
      <c r="H2849" s="3">
        <v>733</v>
      </c>
      <c r="I2849">
        <v>1378202</v>
      </c>
      <c r="J2849" s="4">
        <v>652</v>
      </c>
      <c r="K2849" t="s">
        <v>31</v>
      </c>
      <c r="L2849" t="s">
        <v>32</v>
      </c>
      <c r="M2849" t="s">
        <v>33</v>
      </c>
      <c r="N2849" s="4">
        <v>23</v>
      </c>
      <c r="O2849" s="4">
        <v>14244</v>
      </c>
      <c r="P2849" t="s">
        <v>8992</v>
      </c>
      <c r="Q2849" t="s">
        <v>8984</v>
      </c>
      <c r="R2849" t="s">
        <v>8985</v>
      </c>
      <c r="S2849" t="s">
        <v>5975</v>
      </c>
      <c r="T2849" t="s">
        <v>35</v>
      </c>
      <c r="U2849" t="s">
        <v>36</v>
      </c>
      <c r="V2849">
        <v>0</v>
      </c>
      <c r="W2849">
        <v>2016</v>
      </c>
      <c r="X2849" t="s">
        <v>37</v>
      </c>
      <c r="Y2849" t="s">
        <v>38</v>
      </c>
      <c r="Z2849" t="s">
        <v>39</v>
      </c>
      <c r="AA2849" t="s">
        <v>40</v>
      </c>
      <c r="AB2849" t="s">
        <v>40</v>
      </c>
    </row>
    <row r="2850" spans="1:28" x14ac:dyDescent="0.35">
      <c r="A2850" s="16" t="s">
        <v>5879</v>
      </c>
      <c r="B2850" s="16" t="s">
        <v>12654</v>
      </c>
      <c r="C2850" s="16" t="s">
        <v>5887</v>
      </c>
      <c r="D2850" s="17">
        <v>24251101</v>
      </c>
      <c r="E2850" s="16" t="s">
        <v>448</v>
      </c>
      <c r="G2850" s="16">
        <v>42400</v>
      </c>
      <c r="H2850" s="18">
        <v>2212</v>
      </c>
      <c r="I2850" s="16">
        <v>1395761</v>
      </c>
      <c r="J2850" s="19">
        <v>303</v>
      </c>
      <c r="K2850" s="16" t="s">
        <v>31</v>
      </c>
      <c r="L2850" s="16" t="s">
        <v>32</v>
      </c>
      <c r="M2850" s="16" t="s">
        <v>33</v>
      </c>
      <c r="N2850" s="19">
        <v>314</v>
      </c>
      <c r="O2850" s="19">
        <v>26342</v>
      </c>
      <c r="P2850" s="16" t="s">
        <v>8987</v>
      </c>
      <c r="Q2850" s="16" t="s">
        <v>8984</v>
      </c>
      <c r="R2850" s="16" t="s">
        <v>8985</v>
      </c>
      <c r="S2850" s="16" t="s">
        <v>5984</v>
      </c>
      <c r="T2850" s="16" t="s">
        <v>35</v>
      </c>
      <c r="U2850" s="16" t="s">
        <v>36</v>
      </c>
      <c r="V2850" s="16">
        <v>0</v>
      </c>
      <c r="W2850" s="16">
        <v>2016</v>
      </c>
      <c r="X2850" s="16" t="s">
        <v>37</v>
      </c>
      <c r="Y2850" s="16" t="s">
        <v>38</v>
      </c>
      <c r="Z2850" s="16" t="s">
        <v>45</v>
      </c>
      <c r="AA2850" s="16" t="s">
        <v>40</v>
      </c>
      <c r="AB2850" s="16" t="s">
        <v>40</v>
      </c>
    </row>
    <row r="2851" spans="1:28" x14ac:dyDescent="0.35">
      <c r="A2851" t="s">
        <v>5879</v>
      </c>
      <c r="B2851" t="s">
        <v>12654</v>
      </c>
      <c r="C2851" t="s">
        <v>5887</v>
      </c>
      <c r="D2851" s="1">
        <v>24251101</v>
      </c>
      <c r="E2851" t="s">
        <v>43</v>
      </c>
      <c r="G2851">
        <v>42388</v>
      </c>
      <c r="H2851" s="3">
        <v>1804</v>
      </c>
      <c r="I2851">
        <v>1388051</v>
      </c>
      <c r="J2851" s="4">
        <v>537</v>
      </c>
      <c r="K2851" t="s">
        <v>31</v>
      </c>
      <c r="L2851" t="s">
        <v>32</v>
      </c>
      <c r="M2851" t="s">
        <v>33</v>
      </c>
      <c r="N2851" s="4">
        <v>32</v>
      </c>
      <c r="O2851" s="4">
        <v>17184</v>
      </c>
      <c r="P2851" t="s">
        <v>8983</v>
      </c>
      <c r="Q2851" t="s">
        <v>8984</v>
      </c>
      <c r="R2851" t="s">
        <v>47</v>
      </c>
      <c r="S2851" t="s">
        <v>5981</v>
      </c>
      <c r="T2851" t="s">
        <v>35</v>
      </c>
      <c r="U2851" t="s">
        <v>36</v>
      </c>
      <c r="V2851">
        <v>0</v>
      </c>
      <c r="W2851">
        <v>2016</v>
      </c>
      <c r="X2851" t="s">
        <v>37</v>
      </c>
      <c r="Y2851" t="s">
        <v>38</v>
      </c>
      <c r="Z2851" t="s">
        <v>39</v>
      </c>
      <c r="AA2851" t="s">
        <v>40</v>
      </c>
      <c r="AB2851" t="s">
        <v>40</v>
      </c>
    </row>
    <row r="2852" spans="1:28" x14ac:dyDescent="0.35">
      <c r="A2852" s="16" t="s">
        <v>5879</v>
      </c>
      <c r="B2852" s="16" t="s">
        <v>12654</v>
      </c>
      <c r="C2852" s="16" t="s">
        <v>5887</v>
      </c>
      <c r="D2852" s="17">
        <v>24251101</v>
      </c>
      <c r="E2852" s="16" t="s">
        <v>43</v>
      </c>
      <c r="G2852" s="16">
        <v>42390</v>
      </c>
      <c r="H2852" s="18">
        <v>2137</v>
      </c>
      <c r="I2852" s="16" t="s">
        <v>12883</v>
      </c>
      <c r="J2852" s="19">
        <v>347</v>
      </c>
      <c r="K2852" s="16" t="s">
        <v>31</v>
      </c>
      <c r="L2852" s="16" t="s">
        <v>32</v>
      </c>
      <c r="M2852" s="16" t="s">
        <v>33</v>
      </c>
      <c r="N2852" s="19">
        <v>14</v>
      </c>
      <c r="O2852" s="19">
        <v>4858</v>
      </c>
      <c r="P2852" s="16" t="s">
        <v>8987</v>
      </c>
      <c r="Q2852" s="16" t="s">
        <v>8984</v>
      </c>
      <c r="R2852" s="16" t="s">
        <v>8985</v>
      </c>
      <c r="S2852" s="16" t="s">
        <v>13149</v>
      </c>
      <c r="T2852" s="16" t="s">
        <v>35</v>
      </c>
      <c r="U2852" s="16" t="s">
        <v>36</v>
      </c>
      <c r="V2852" s="16">
        <v>42615542</v>
      </c>
      <c r="W2852" s="16">
        <v>2016</v>
      </c>
      <c r="X2852" s="16" t="s">
        <v>37</v>
      </c>
      <c r="Y2852" s="16" t="s">
        <v>38</v>
      </c>
      <c r="Z2852" s="16" t="s">
        <v>39</v>
      </c>
      <c r="AA2852" s="16" t="s">
        <v>40</v>
      </c>
      <c r="AB2852" s="16" t="s">
        <v>40</v>
      </c>
    </row>
    <row r="2853" spans="1:28" x14ac:dyDescent="0.35">
      <c r="A2853" t="s">
        <v>5879</v>
      </c>
      <c r="B2853" t="s">
        <v>12653</v>
      </c>
      <c r="C2853" t="s">
        <v>12884</v>
      </c>
      <c r="D2853" s="1">
        <v>24080402</v>
      </c>
      <c r="E2853" t="s">
        <v>43</v>
      </c>
      <c r="G2853">
        <v>42375</v>
      </c>
      <c r="H2853" s="3">
        <v>1015</v>
      </c>
      <c r="I2853">
        <v>1378450</v>
      </c>
      <c r="J2853" s="4">
        <v>384</v>
      </c>
      <c r="K2853" t="s">
        <v>31</v>
      </c>
      <c r="L2853" t="s">
        <v>60</v>
      </c>
      <c r="M2853" t="s">
        <v>94</v>
      </c>
      <c r="N2853" s="4">
        <v>48</v>
      </c>
      <c r="O2853" s="4">
        <v>18432</v>
      </c>
      <c r="P2853" t="s">
        <v>8990</v>
      </c>
      <c r="Q2853" t="s">
        <v>8984</v>
      </c>
      <c r="R2853" t="s">
        <v>8985</v>
      </c>
      <c r="S2853" t="s">
        <v>5974</v>
      </c>
      <c r="T2853" t="s">
        <v>35</v>
      </c>
      <c r="U2853" t="s">
        <v>36</v>
      </c>
      <c r="V2853">
        <v>0</v>
      </c>
      <c r="W2853">
        <v>2016</v>
      </c>
      <c r="X2853" t="s">
        <v>37</v>
      </c>
      <c r="Y2853" t="s">
        <v>38</v>
      </c>
      <c r="Z2853" t="s">
        <v>39</v>
      </c>
      <c r="AA2853" t="s">
        <v>40</v>
      </c>
      <c r="AB2853" t="s">
        <v>40</v>
      </c>
    </row>
    <row r="2854" spans="1:28" x14ac:dyDescent="0.35">
      <c r="A2854" s="16" t="s">
        <v>6273</v>
      </c>
      <c r="B2854" s="16" t="s">
        <v>12654</v>
      </c>
      <c r="C2854" s="16" t="s">
        <v>6276</v>
      </c>
      <c r="D2854" s="17">
        <v>83242111</v>
      </c>
      <c r="E2854" s="16" t="s">
        <v>43</v>
      </c>
      <c r="G2854" s="16">
        <v>42374</v>
      </c>
      <c r="H2854" s="18">
        <v>2123</v>
      </c>
      <c r="I2854" s="16">
        <v>1377888</v>
      </c>
      <c r="J2854" s="19">
        <v>514</v>
      </c>
      <c r="K2854" s="16" t="s">
        <v>31</v>
      </c>
      <c r="L2854" s="16" t="s">
        <v>32</v>
      </c>
      <c r="M2854" s="16" t="s">
        <v>83</v>
      </c>
      <c r="N2854" s="19">
        <v>63</v>
      </c>
      <c r="O2854" s="19">
        <v>32382</v>
      </c>
      <c r="P2854" s="16" t="s">
        <v>9002</v>
      </c>
      <c r="Q2854" s="16" t="s">
        <v>8984</v>
      </c>
      <c r="R2854" s="16" t="s">
        <v>8985</v>
      </c>
      <c r="S2854" s="16" t="s">
        <v>6296</v>
      </c>
      <c r="T2854" s="16" t="s">
        <v>35</v>
      </c>
      <c r="U2854" s="16" t="s">
        <v>36</v>
      </c>
      <c r="V2854" s="16">
        <v>31210740</v>
      </c>
      <c r="W2854" s="16">
        <v>2016</v>
      </c>
      <c r="X2854" s="16" t="s">
        <v>37</v>
      </c>
      <c r="Y2854" s="16" t="s">
        <v>38</v>
      </c>
      <c r="Z2854" s="16" t="s">
        <v>39</v>
      </c>
      <c r="AA2854" s="16" t="s">
        <v>40</v>
      </c>
      <c r="AB2854" s="16" t="s">
        <v>40</v>
      </c>
    </row>
    <row r="2855" spans="1:28" x14ac:dyDescent="0.35">
      <c r="A2855" t="s">
        <v>6337</v>
      </c>
      <c r="B2855" t="s">
        <v>12654</v>
      </c>
      <c r="C2855" t="s">
        <v>6342</v>
      </c>
      <c r="D2855" s="1">
        <v>153662102</v>
      </c>
      <c r="E2855" t="s">
        <v>43</v>
      </c>
      <c r="G2855">
        <v>42394</v>
      </c>
      <c r="H2855" s="3">
        <v>451</v>
      </c>
      <c r="I2855">
        <v>1391450</v>
      </c>
      <c r="J2855" s="4">
        <v>531</v>
      </c>
      <c r="K2855" t="s">
        <v>31</v>
      </c>
      <c r="L2855" t="s">
        <v>32</v>
      </c>
      <c r="M2855" t="s">
        <v>33</v>
      </c>
      <c r="N2855" s="4">
        <v>14</v>
      </c>
      <c r="O2855" s="4">
        <v>7434</v>
      </c>
      <c r="P2855" t="s">
        <v>8983</v>
      </c>
      <c r="Q2855" t="s">
        <v>57</v>
      </c>
      <c r="R2855" t="s">
        <v>8985</v>
      </c>
      <c r="S2855" t="s">
        <v>6644</v>
      </c>
      <c r="T2855" t="s">
        <v>35</v>
      </c>
      <c r="U2855" t="s">
        <v>36</v>
      </c>
      <c r="V2855">
        <v>0</v>
      </c>
      <c r="W2855">
        <v>2016</v>
      </c>
      <c r="X2855" t="s">
        <v>37</v>
      </c>
      <c r="Y2855" t="s">
        <v>38</v>
      </c>
      <c r="Z2855" t="s">
        <v>64</v>
      </c>
      <c r="AA2855" t="s">
        <v>40</v>
      </c>
      <c r="AB2855" t="s">
        <v>40</v>
      </c>
    </row>
    <row r="2856" spans="1:28" x14ac:dyDescent="0.35">
      <c r="A2856" s="16" t="s">
        <v>6337</v>
      </c>
      <c r="B2856" s="16" t="s">
        <v>12654</v>
      </c>
      <c r="C2856" s="16" t="s">
        <v>12885</v>
      </c>
      <c r="D2856" s="17">
        <v>152261105</v>
      </c>
      <c r="E2856" s="16" t="s">
        <v>43</v>
      </c>
      <c r="G2856" s="16">
        <v>42376</v>
      </c>
      <c r="H2856" s="18">
        <v>706</v>
      </c>
      <c r="I2856" s="16">
        <v>1379287</v>
      </c>
      <c r="J2856" s="19">
        <v>665</v>
      </c>
      <c r="K2856" s="16" t="s">
        <v>31</v>
      </c>
      <c r="L2856" s="16" t="s">
        <v>32</v>
      </c>
      <c r="M2856" s="16" t="s">
        <v>33</v>
      </c>
      <c r="N2856" s="19">
        <v>12</v>
      </c>
      <c r="O2856" s="19">
        <v>4431</v>
      </c>
      <c r="P2856" s="16" t="s">
        <v>9013</v>
      </c>
      <c r="Q2856" s="16" t="s">
        <v>57</v>
      </c>
      <c r="R2856" s="16" t="s">
        <v>8985</v>
      </c>
      <c r="S2856" s="16" t="s">
        <v>6632</v>
      </c>
      <c r="T2856" s="16" t="s">
        <v>35</v>
      </c>
      <c r="U2856" s="16" t="s">
        <v>36</v>
      </c>
      <c r="V2856" s="16">
        <v>0</v>
      </c>
      <c r="W2856" s="16">
        <v>2016</v>
      </c>
      <c r="X2856" s="16" t="s">
        <v>37</v>
      </c>
      <c r="Y2856" s="16" t="s">
        <v>38</v>
      </c>
      <c r="Z2856" s="16" t="s">
        <v>172</v>
      </c>
      <c r="AA2856" s="16" t="s">
        <v>40</v>
      </c>
      <c r="AB2856" s="16" t="s">
        <v>40</v>
      </c>
    </row>
    <row r="2857" spans="1:28" x14ac:dyDescent="0.35">
      <c r="A2857" t="s">
        <v>6337</v>
      </c>
      <c r="B2857" t="s">
        <v>12653</v>
      </c>
      <c r="C2857" t="s">
        <v>6342</v>
      </c>
      <c r="D2857" s="1">
        <v>153662102</v>
      </c>
      <c r="E2857" t="s">
        <v>30</v>
      </c>
      <c r="G2857">
        <v>42387</v>
      </c>
      <c r="H2857" s="3">
        <v>221</v>
      </c>
      <c r="I2857">
        <v>1385861</v>
      </c>
      <c r="J2857" s="4">
        <v>552</v>
      </c>
      <c r="K2857" t="s">
        <v>31</v>
      </c>
      <c r="L2857" t="s">
        <v>32</v>
      </c>
      <c r="M2857" t="s">
        <v>33</v>
      </c>
      <c r="N2857" s="4">
        <v>1218</v>
      </c>
      <c r="O2857" s="4">
        <v>183598</v>
      </c>
      <c r="P2857" t="s">
        <v>9171</v>
      </c>
      <c r="Q2857" t="s">
        <v>8984</v>
      </c>
      <c r="R2857" t="s">
        <v>8985</v>
      </c>
      <c r="S2857" t="s">
        <v>6637</v>
      </c>
      <c r="T2857" t="s">
        <v>35</v>
      </c>
      <c r="U2857" t="s">
        <v>36</v>
      </c>
      <c r="V2857">
        <v>42613062</v>
      </c>
      <c r="W2857">
        <v>2016</v>
      </c>
      <c r="X2857" t="s">
        <v>37</v>
      </c>
      <c r="Y2857" t="s">
        <v>38</v>
      </c>
      <c r="Z2857" t="s">
        <v>51</v>
      </c>
      <c r="AA2857" t="s">
        <v>40</v>
      </c>
      <c r="AB2857" t="s">
        <v>40</v>
      </c>
    </row>
    <row r="2858" spans="1:28" x14ac:dyDescent="0.35">
      <c r="A2858" s="16" t="s">
        <v>6337</v>
      </c>
      <c r="B2858" s="16" t="s">
        <v>12654</v>
      </c>
      <c r="C2858" s="16" t="s">
        <v>6458</v>
      </c>
      <c r="D2858" s="17">
        <v>152261105</v>
      </c>
      <c r="E2858" s="16" t="s">
        <v>43</v>
      </c>
      <c r="G2858" s="16">
        <v>42387</v>
      </c>
      <c r="H2858" s="18">
        <v>944</v>
      </c>
      <c r="I2858" s="16">
        <v>1386086</v>
      </c>
      <c r="J2858" s="19">
        <v>191</v>
      </c>
      <c r="K2858" s="16" t="s">
        <v>31</v>
      </c>
      <c r="L2858" s="16" t="s">
        <v>32</v>
      </c>
      <c r="M2858" s="16" t="s">
        <v>33</v>
      </c>
      <c r="N2858" s="19">
        <v>187</v>
      </c>
      <c r="O2858" s="19">
        <v>35717</v>
      </c>
      <c r="P2858" s="16" t="s">
        <v>8992</v>
      </c>
      <c r="Q2858" s="16" t="s">
        <v>8984</v>
      </c>
      <c r="R2858" s="16" t="s">
        <v>8985</v>
      </c>
      <c r="S2858" s="16" t="s">
        <v>6638</v>
      </c>
      <c r="T2858" s="16" t="s">
        <v>35</v>
      </c>
      <c r="U2858" s="16" t="s">
        <v>36</v>
      </c>
      <c r="V2858" s="16">
        <v>0</v>
      </c>
      <c r="W2858" s="16">
        <v>2016</v>
      </c>
      <c r="X2858" s="16" t="s">
        <v>37</v>
      </c>
      <c r="Y2858" s="16" t="s">
        <v>38</v>
      </c>
      <c r="Z2858" s="16" t="s">
        <v>39</v>
      </c>
      <c r="AA2858" s="16" t="s">
        <v>40</v>
      </c>
      <c r="AB2858" s="16" t="s">
        <v>40</v>
      </c>
    </row>
    <row r="2859" spans="1:28" x14ac:dyDescent="0.35">
      <c r="A2859" t="s">
        <v>6337</v>
      </c>
      <c r="B2859" t="s">
        <v>12654</v>
      </c>
      <c r="C2859" t="s">
        <v>6377</v>
      </c>
      <c r="D2859" s="1">
        <v>153652109</v>
      </c>
      <c r="E2859" t="s">
        <v>43</v>
      </c>
      <c r="G2859">
        <v>42386</v>
      </c>
      <c r="H2859" s="3">
        <v>2358</v>
      </c>
      <c r="I2859">
        <v>1385822</v>
      </c>
      <c r="J2859" s="4">
        <v>962</v>
      </c>
      <c r="K2859" t="s">
        <v>31</v>
      </c>
      <c r="L2859" t="s">
        <v>32</v>
      </c>
      <c r="M2859" t="s">
        <v>33</v>
      </c>
      <c r="N2859" s="4">
        <v>24</v>
      </c>
      <c r="O2859" s="4">
        <v>5092</v>
      </c>
      <c r="P2859" t="s">
        <v>8999</v>
      </c>
      <c r="Q2859" t="s">
        <v>8984</v>
      </c>
      <c r="R2859" t="s">
        <v>8985</v>
      </c>
      <c r="S2859" t="s">
        <v>6636</v>
      </c>
      <c r="T2859" t="s">
        <v>35</v>
      </c>
      <c r="U2859" t="s">
        <v>36</v>
      </c>
      <c r="V2859">
        <v>42612984</v>
      </c>
      <c r="W2859">
        <v>2016</v>
      </c>
      <c r="X2859" t="s">
        <v>37</v>
      </c>
      <c r="Y2859" t="s">
        <v>38</v>
      </c>
      <c r="Z2859" t="s">
        <v>39</v>
      </c>
      <c r="AA2859" t="s">
        <v>40</v>
      </c>
      <c r="AB2859" t="s">
        <v>40</v>
      </c>
    </row>
    <row r="2860" spans="1:28" x14ac:dyDescent="0.35">
      <c r="A2860" s="16" t="s">
        <v>6337</v>
      </c>
      <c r="B2860" s="16" t="s">
        <v>12654</v>
      </c>
      <c r="C2860" s="16" t="s">
        <v>6440</v>
      </c>
      <c r="D2860" s="17">
        <v>153612104</v>
      </c>
      <c r="E2860" s="16" t="s">
        <v>43</v>
      </c>
      <c r="G2860" s="16">
        <v>42392</v>
      </c>
      <c r="H2860" s="18">
        <v>747</v>
      </c>
      <c r="I2860" s="16">
        <v>1390585</v>
      </c>
      <c r="J2860" s="19">
        <v>417</v>
      </c>
      <c r="K2860" s="16" t="s">
        <v>31</v>
      </c>
      <c r="L2860" s="16" t="s">
        <v>32</v>
      </c>
      <c r="M2860" s="16" t="s">
        <v>33</v>
      </c>
      <c r="N2860" s="19">
        <v>2</v>
      </c>
      <c r="O2860" s="19">
        <v>834</v>
      </c>
      <c r="P2860" s="16" t="s">
        <v>9171</v>
      </c>
      <c r="Q2860" s="16" t="s">
        <v>8984</v>
      </c>
      <c r="R2860" s="16" t="s">
        <v>8985</v>
      </c>
      <c r="S2860" s="16" t="s">
        <v>6643</v>
      </c>
      <c r="T2860" s="16" t="s">
        <v>35</v>
      </c>
      <c r="U2860" s="16" t="s">
        <v>36</v>
      </c>
      <c r="V2860" s="16">
        <v>42616349</v>
      </c>
      <c r="W2860" s="16">
        <v>2016</v>
      </c>
      <c r="X2860" s="16" t="s">
        <v>37</v>
      </c>
      <c r="Y2860" s="16" t="s">
        <v>38</v>
      </c>
      <c r="Z2860" s="16" t="s">
        <v>39</v>
      </c>
      <c r="AA2860" s="16" t="s">
        <v>40</v>
      </c>
      <c r="AB2860" s="16" t="s">
        <v>40</v>
      </c>
    </row>
    <row r="2861" spans="1:28" x14ac:dyDescent="0.35">
      <c r="A2861" t="s">
        <v>6337</v>
      </c>
      <c r="B2861" t="s">
        <v>12654</v>
      </c>
      <c r="C2861" t="s">
        <v>6364</v>
      </c>
      <c r="D2861" s="1">
        <v>152762101</v>
      </c>
      <c r="E2861" t="s">
        <v>43</v>
      </c>
      <c r="G2861">
        <v>42382</v>
      </c>
      <c r="H2861" s="3">
        <v>453</v>
      </c>
      <c r="I2861">
        <v>1382537</v>
      </c>
      <c r="J2861" s="4">
        <v>537</v>
      </c>
      <c r="K2861" t="s">
        <v>31</v>
      </c>
      <c r="L2861" t="s">
        <v>32</v>
      </c>
      <c r="M2861" t="s">
        <v>33</v>
      </c>
      <c r="N2861" s="4">
        <v>8</v>
      </c>
      <c r="O2861" s="4">
        <v>4296</v>
      </c>
      <c r="P2861" t="s">
        <v>9139</v>
      </c>
      <c r="Q2861" t="s">
        <v>8984</v>
      </c>
      <c r="R2861" t="s">
        <v>8985</v>
      </c>
      <c r="S2861" t="s">
        <v>6634</v>
      </c>
      <c r="T2861" t="s">
        <v>35</v>
      </c>
      <c r="U2861" t="s">
        <v>36</v>
      </c>
      <c r="V2861">
        <v>0</v>
      </c>
      <c r="W2861">
        <v>2016</v>
      </c>
      <c r="X2861" t="s">
        <v>37</v>
      </c>
      <c r="Y2861" t="s">
        <v>38</v>
      </c>
      <c r="Z2861" t="s">
        <v>39</v>
      </c>
      <c r="AA2861" t="s">
        <v>40</v>
      </c>
      <c r="AB2861" t="s">
        <v>40</v>
      </c>
    </row>
    <row r="2862" spans="1:28" x14ac:dyDescent="0.35">
      <c r="A2862" s="16" t="s">
        <v>6337</v>
      </c>
      <c r="B2862" s="16" t="s">
        <v>12654</v>
      </c>
      <c r="C2862" s="16" t="s">
        <v>6380</v>
      </c>
      <c r="D2862" s="17">
        <v>153082106</v>
      </c>
      <c r="E2862" s="16" t="s">
        <v>30</v>
      </c>
      <c r="G2862" s="16">
        <v>42387</v>
      </c>
      <c r="H2862" s="18">
        <v>838</v>
      </c>
      <c r="I2862" s="16">
        <v>1386057</v>
      </c>
      <c r="J2862" s="19">
        <v>320</v>
      </c>
      <c r="K2862" s="16" t="s">
        <v>31</v>
      </c>
      <c r="L2862" s="16" t="s">
        <v>32</v>
      </c>
      <c r="M2862" s="16" t="s">
        <v>33</v>
      </c>
      <c r="N2862" s="19">
        <v>1014</v>
      </c>
      <c r="O2862" s="19">
        <v>74283</v>
      </c>
      <c r="P2862" s="16" t="s">
        <v>9182</v>
      </c>
      <c r="Q2862" s="16" t="s">
        <v>8984</v>
      </c>
      <c r="R2862" s="16" t="s">
        <v>8985</v>
      </c>
      <c r="S2862" s="16" t="s">
        <v>6640</v>
      </c>
      <c r="T2862" s="16" t="s">
        <v>35</v>
      </c>
      <c r="U2862" s="16" t="s">
        <v>36</v>
      </c>
      <c r="V2862" s="16">
        <v>0</v>
      </c>
      <c r="W2862" s="16">
        <v>2016</v>
      </c>
      <c r="X2862" s="16" t="s">
        <v>37</v>
      </c>
      <c r="Y2862" s="16" t="s">
        <v>38</v>
      </c>
      <c r="Z2862" s="16" t="s">
        <v>39</v>
      </c>
      <c r="AA2862" s="16" t="s">
        <v>40</v>
      </c>
      <c r="AB2862" s="16" t="s">
        <v>40</v>
      </c>
    </row>
    <row r="2863" spans="1:28" x14ac:dyDescent="0.35">
      <c r="A2863" t="s">
        <v>6337</v>
      </c>
      <c r="B2863" t="s">
        <v>12653</v>
      </c>
      <c r="C2863" t="s">
        <v>12886</v>
      </c>
      <c r="D2863" s="1">
        <v>152282101</v>
      </c>
      <c r="E2863" t="s">
        <v>43</v>
      </c>
      <c r="G2863">
        <v>42388</v>
      </c>
      <c r="H2863" s="3">
        <v>928</v>
      </c>
      <c r="I2863">
        <v>1387003</v>
      </c>
      <c r="J2863" s="4">
        <v>808</v>
      </c>
      <c r="K2863" t="s">
        <v>31</v>
      </c>
      <c r="L2863" t="s">
        <v>32</v>
      </c>
      <c r="M2863" t="s">
        <v>33</v>
      </c>
      <c r="N2863" s="4">
        <v>86</v>
      </c>
      <c r="O2863" s="4">
        <v>47888</v>
      </c>
      <c r="P2863" t="s">
        <v>9222</v>
      </c>
      <c r="Q2863" t="s">
        <v>8984</v>
      </c>
      <c r="R2863" t="s">
        <v>8985</v>
      </c>
      <c r="S2863" t="s">
        <v>6641</v>
      </c>
      <c r="T2863" t="s">
        <v>35</v>
      </c>
      <c r="U2863" t="s">
        <v>36</v>
      </c>
      <c r="V2863">
        <v>0</v>
      </c>
      <c r="W2863">
        <v>2016</v>
      </c>
      <c r="X2863" t="s">
        <v>37</v>
      </c>
      <c r="Y2863" t="s">
        <v>38</v>
      </c>
      <c r="Z2863" t="s">
        <v>39</v>
      </c>
      <c r="AA2863" t="s">
        <v>40</v>
      </c>
      <c r="AB2863" t="s">
        <v>40</v>
      </c>
    </row>
    <row r="2864" spans="1:28" x14ac:dyDescent="0.35">
      <c r="A2864" s="16" t="s">
        <v>6337</v>
      </c>
      <c r="B2864" s="16" t="s">
        <v>12653</v>
      </c>
      <c r="C2864" s="16" t="s">
        <v>6536</v>
      </c>
      <c r="D2864" s="17">
        <v>152691104</v>
      </c>
      <c r="E2864" s="16" t="s">
        <v>43</v>
      </c>
      <c r="G2864" s="16">
        <v>42387</v>
      </c>
      <c r="H2864" s="18">
        <v>625</v>
      </c>
      <c r="I2864" s="16">
        <v>1385929</v>
      </c>
      <c r="J2864" s="19">
        <v>855</v>
      </c>
      <c r="K2864" s="16" t="s">
        <v>31</v>
      </c>
      <c r="L2864" s="16" t="s">
        <v>66</v>
      </c>
      <c r="M2864" s="16" t="s">
        <v>415</v>
      </c>
      <c r="N2864" s="19">
        <v>262</v>
      </c>
      <c r="O2864" s="19">
        <v>35268</v>
      </c>
      <c r="P2864" s="16" t="s">
        <v>9182</v>
      </c>
      <c r="Q2864" s="16" t="s">
        <v>8984</v>
      </c>
      <c r="R2864" s="16" t="s">
        <v>8985</v>
      </c>
      <c r="S2864" s="16" t="s">
        <v>6639</v>
      </c>
      <c r="T2864" s="16" t="s">
        <v>35</v>
      </c>
      <c r="U2864" s="16" t="s">
        <v>36</v>
      </c>
      <c r="V2864" s="16">
        <v>0</v>
      </c>
      <c r="W2864" s="16">
        <v>2016</v>
      </c>
      <c r="X2864" s="16" t="s">
        <v>37</v>
      </c>
      <c r="Y2864" s="16" t="s">
        <v>38</v>
      </c>
      <c r="Z2864" s="16" t="s">
        <v>39</v>
      </c>
      <c r="AA2864" s="16" t="s">
        <v>40</v>
      </c>
      <c r="AB2864" s="16" t="s">
        <v>40</v>
      </c>
    </row>
    <row r="2865" spans="1:28" x14ac:dyDescent="0.35">
      <c r="A2865" t="s">
        <v>6337</v>
      </c>
      <c r="B2865" t="s">
        <v>12653</v>
      </c>
      <c r="C2865" t="s">
        <v>6389</v>
      </c>
      <c r="D2865" s="1">
        <v>153132105</v>
      </c>
      <c r="E2865" t="s">
        <v>43</v>
      </c>
      <c r="G2865">
        <v>42388</v>
      </c>
      <c r="H2865" s="3">
        <v>946</v>
      </c>
      <c r="I2865">
        <v>1387055</v>
      </c>
      <c r="J2865" s="4">
        <v>644</v>
      </c>
      <c r="K2865" t="s">
        <v>31</v>
      </c>
      <c r="L2865" t="s">
        <v>32</v>
      </c>
      <c r="M2865" t="s">
        <v>33</v>
      </c>
      <c r="N2865" s="4">
        <v>20</v>
      </c>
      <c r="O2865" s="4">
        <v>12880</v>
      </c>
      <c r="P2865" t="s">
        <v>8992</v>
      </c>
      <c r="Q2865" t="s">
        <v>8984</v>
      </c>
      <c r="R2865" t="s">
        <v>8985</v>
      </c>
      <c r="S2865" t="s">
        <v>6642</v>
      </c>
      <c r="T2865" t="s">
        <v>35</v>
      </c>
      <c r="U2865" t="s">
        <v>36</v>
      </c>
      <c r="V2865">
        <v>0</v>
      </c>
      <c r="W2865">
        <v>2016</v>
      </c>
      <c r="X2865" t="s">
        <v>37</v>
      </c>
      <c r="Y2865" t="s">
        <v>38</v>
      </c>
      <c r="Z2865" t="s">
        <v>39</v>
      </c>
      <c r="AA2865" t="s">
        <v>40</v>
      </c>
      <c r="AB2865" t="s">
        <v>40</v>
      </c>
    </row>
    <row r="2866" spans="1:28" x14ac:dyDescent="0.35">
      <c r="A2866" s="16" t="s">
        <v>6337</v>
      </c>
      <c r="B2866" s="16" t="s">
        <v>12653</v>
      </c>
      <c r="C2866" s="16" t="s">
        <v>12887</v>
      </c>
      <c r="D2866" s="17">
        <v>153791101</v>
      </c>
      <c r="E2866" s="16" t="s">
        <v>43</v>
      </c>
      <c r="G2866" s="16">
        <v>42386</v>
      </c>
      <c r="H2866" s="18">
        <v>1137</v>
      </c>
      <c r="I2866" s="16">
        <v>1385452</v>
      </c>
      <c r="J2866" s="19">
        <v>546</v>
      </c>
      <c r="K2866" s="16" t="s">
        <v>31</v>
      </c>
      <c r="L2866" s="16" t="s">
        <v>60</v>
      </c>
      <c r="M2866" s="16" t="s">
        <v>94</v>
      </c>
      <c r="N2866" s="19">
        <v>164</v>
      </c>
      <c r="O2866" s="19">
        <v>29241</v>
      </c>
      <c r="P2866" s="16" t="s">
        <v>8992</v>
      </c>
      <c r="Q2866" s="16" t="s">
        <v>57</v>
      </c>
      <c r="R2866" s="16" t="s">
        <v>8985</v>
      </c>
      <c r="S2866" s="16" t="s">
        <v>6225</v>
      </c>
      <c r="T2866" s="16" t="s">
        <v>35</v>
      </c>
      <c r="U2866" s="16" t="s">
        <v>36</v>
      </c>
      <c r="V2866" s="16">
        <v>0</v>
      </c>
      <c r="W2866" s="16">
        <v>2016</v>
      </c>
      <c r="X2866" s="16" t="s">
        <v>37</v>
      </c>
      <c r="Y2866" s="16" t="s">
        <v>38</v>
      </c>
      <c r="Z2866" s="16" t="s">
        <v>39</v>
      </c>
      <c r="AA2866" s="16" t="s">
        <v>40</v>
      </c>
      <c r="AB2866" s="16" t="s">
        <v>40</v>
      </c>
    </row>
    <row r="2867" spans="1:28" x14ac:dyDescent="0.35">
      <c r="A2867" t="s">
        <v>6337</v>
      </c>
      <c r="B2867" t="s">
        <v>12654</v>
      </c>
      <c r="C2867" t="s">
        <v>12888</v>
      </c>
      <c r="D2867" s="1">
        <v>152321101</v>
      </c>
      <c r="E2867" t="s">
        <v>53</v>
      </c>
      <c r="G2867">
        <v>42376</v>
      </c>
      <c r="H2867" s="3">
        <v>1234</v>
      </c>
      <c r="I2867">
        <v>1379747</v>
      </c>
      <c r="J2867" s="4">
        <v>238</v>
      </c>
      <c r="K2867" t="s">
        <v>31</v>
      </c>
      <c r="L2867" t="s">
        <v>66</v>
      </c>
      <c r="M2867" t="s">
        <v>415</v>
      </c>
      <c r="N2867" s="4">
        <v>196</v>
      </c>
      <c r="O2867" s="4">
        <v>20128</v>
      </c>
      <c r="P2867" t="s">
        <v>8990</v>
      </c>
      <c r="Q2867" t="s">
        <v>8984</v>
      </c>
      <c r="R2867" t="s">
        <v>8985</v>
      </c>
      <c r="S2867" t="s">
        <v>6633</v>
      </c>
      <c r="T2867" t="s">
        <v>35</v>
      </c>
      <c r="U2867" t="s">
        <v>36</v>
      </c>
      <c r="V2867">
        <v>0</v>
      </c>
      <c r="W2867">
        <v>2016</v>
      </c>
      <c r="X2867" t="s">
        <v>37</v>
      </c>
      <c r="Y2867" t="s">
        <v>38</v>
      </c>
      <c r="Z2867" t="s">
        <v>39</v>
      </c>
      <c r="AA2867" t="s">
        <v>40</v>
      </c>
      <c r="AB2867" t="s">
        <v>40</v>
      </c>
    </row>
    <row r="2868" spans="1:28" x14ac:dyDescent="0.35">
      <c r="A2868" s="16" t="s">
        <v>6337</v>
      </c>
      <c r="B2868" s="16" t="s">
        <v>12653</v>
      </c>
      <c r="C2868" s="16" t="s">
        <v>12889</v>
      </c>
      <c r="D2868" s="17">
        <v>152591101</v>
      </c>
      <c r="E2868" s="16" t="s">
        <v>53</v>
      </c>
      <c r="G2868" s="16">
        <v>42382</v>
      </c>
      <c r="H2868" s="18">
        <v>513</v>
      </c>
      <c r="I2868" s="16">
        <v>1382837</v>
      </c>
      <c r="J2868" s="19">
        <v>597</v>
      </c>
      <c r="K2868" s="16" t="s">
        <v>31</v>
      </c>
      <c r="L2868" s="16" t="s">
        <v>66</v>
      </c>
      <c r="M2868" s="16" t="s">
        <v>415</v>
      </c>
      <c r="N2868" s="19">
        <v>287</v>
      </c>
      <c r="O2868" s="19">
        <v>103131</v>
      </c>
      <c r="P2868" s="16" t="s">
        <v>8999</v>
      </c>
      <c r="Q2868" s="16" t="s">
        <v>8984</v>
      </c>
      <c r="R2868" s="16" t="s">
        <v>8985</v>
      </c>
      <c r="S2868" s="16" t="s">
        <v>6635</v>
      </c>
      <c r="T2868" s="16" t="s">
        <v>35</v>
      </c>
      <c r="U2868" s="16" t="s">
        <v>36</v>
      </c>
      <c r="V2868" s="16">
        <v>0</v>
      </c>
      <c r="W2868" s="16">
        <v>2016</v>
      </c>
      <c r="X2868" s="16" t="s">
        <v>37</v>
      </c>
      <c r="Y2868" s="16" t="s">
        <v>38</v>
      </c>
      <c r="Z2868" s="16" t="s">
        <v>39</v>
      </c>
      <c r="AA2868" s="16" t="s">
        <v>40</v>
      </c>
      <c r="AB2868" s="16" t="s">
        <v>40</v>
      </c>
    </row>
    <row r="2869" spans="1:28" x14ac:dyDescent="0.35">
      <c r="A2869" t="s">
        <v>7410</v>
      </c>
      <c r="B2869" t="s">
        <v>12653</v>
      </c>
      <c r="C2869" t="s">
        <v>7505</v>
      </c>
      <c r="D2869" s="1">
        <v>42271103</v>
      </c>
      <c r="E2869" t="s">
        <v>43</v>
      </c>
      <c r="G2869">
        <v>42386</v>
      </c>
      <c r="H2869" s="3">
        <v>2200</v>
      </c>
      <c r="I2869">
        <v>1385789</v>
      </c>
      <c r="J2869" s="4">
        <v>828</v>
      </c>
      <c r="K2869" t="s">
        <v>31</v>
      </c>
      <c r="L2869" t="s">
        <v>32</v>
      </c>
      <c r="M2869" t="s">
        <v>83</v>
      </c>
      <c r="N2869" s="4">
        <v>10</v>
      </c>
      <c r="O2869" s="4">
        <v>8280</v>
      </c>
      <c r="P2869" t="s">
        <v>8987</v>
      </c>
      <c r="Q2869" t="s">
        <v>8984</v>
      </c>
      <c r="R2869" t="s">
        <v>8985</v>
      </c>
      <c r="S2869" t="s">
        <v>7672</v>
      </c>
      <c r="T2869" t="s">
        <v>35</v>
      </c>
      <c r="U2869" t="s">
        <v>36</v>
      </c>
      <c r="V2869">
        <v>0</v>
      </c>
      <c r="W2869">
        <v>2016</v>
      </c>
      <c r="X2869" t="s">
        <v>37</v>
      </c>
      <c r="Y2869" t="s">
        <v>38</v>
      </c>
      <c r="Z2869" t="s">
        <v>39</v>
      </c>
      <c r="AA2869" t="s">
        <v>40</v>
      </c>
      <c r="AB2869" t="s">
        <v>40</v>
      </c>
    </row>
    <row r="2870" spans="1:28" x14ac:dyDescent="0.35">
      <c r="A2870" s="16" t="s">
        <v>7410</v>
      </c>
      <c r="B2870" s="16" t="s">
        <v>12654</v>
      </c>
      <c r="C2870" s="16" t="s">
        <v>7547</v>
      </c>
      <c r="D2870" s="17">
        <v>42721105</v>
      </c>
      <c r="E2870" s="16" t="s">
        <v>43</v>
      </c>
      <c r="G2870" s="16">
        <v>42387</v>
      </c>
      <c r="H2870" s="18">
        <v>709</v>
      </c>
      <c r="I2870" s="16">
        <v>1385952</v>
      </c>
      <c r="J2870" s="19">
        <v>637</v>
      </c>
      <c r="K2870" s="16" t="s">
        <v>31</v>
      </c>
      <c r="L2870" s="16" t="s">
        <v>32</v>
      </c>
      <c r="M2870" s="16" t="s">
        <v>33</v>
      </c>
      <c r="N2870" s="19">
        <v>19</v>
      </c>
      <c r="O2870" s="19">
        <v>12103</v>
      </c>
      <c r="P2870" s="16" t="s">
        <v>9013</v>
      </c>
      <c r="Q2870" s="16" t="s">
        <v>8984</v>
      </c>
      <c r="R2870" s="16" t="s">
        <v>8985</v>
      </c>
      <c r="S2870" s="16" t="s">
        <v>7677</v>
      </c>
      <c r="T2870" s="16" t="s">
        <v>35</v>
      </c>
      <c r="U2870" s="16" t="s">
        <v>36</v>
      </c>
      <c r="V2870" s="16">
        <v>0</v>
      </c>
      <c r="W2870" s="16">
        <v>2016</v>
      </c>
      <c r="X2870" s="16" t="s">
        <v>37</v>
      </c>
      <c r="Y2870" s="16" t="s">
        <v>38</v>
      </c>
      <c r="Z2870" s="16" t="s">
        <v>39</v>
      </c>
      <c r="AA2870" s="16" t="s">
        <v>40</v>
      </c>
      <c r="AB2870" s="16" t="s">
        <v>40</v>
      </c>
    </row>
    <row r="2871" spans="1:28" x14ac:dyDescent="0.35">
      <c r="A2871" t="s">
        <v>7410</v>
      </c>
      <c r="B2871" t="s">
        <v>12654</v>
      </c>
      <c r="C2871" t="s">
        <v>7426</v>
      </c>
      <c r="D2871" s="1">
        <v>42571102</v>
      </c>
      <c r="E2871" t="s">
        <v>43</v>
      </c>
      <c r="G2871">
        <v>42388</v>
      </c>
      <c r="H2871" s="3">
        <v>1338</v>
      </c>
      <c r="I2871">
        <v>1387710</v>
      </c>
      <c r="J2871" s="4">
        <v>256</v>
      </c>
      <c r="K2871" t="s">
        <v>31</v>
      </c>
      <c r="L2871" t="s">
        <v>32</v>
      </c>
      <c r="M2871" t="s">
        <v>33</v>
      </c>
      <c r="N2871" s="4">
        <v>152</v>
      </c>
      <c r="O2871" s="4">
        <v>38912</v>
      </c>
      <c r="P2871" t="s">
        <v>8994</v>
      </c>
      <c r="Q2871" t="s">
        <v>8984</v>
      </c>
      <c r="R2871" t="s">
        <v>8985</v>
      </c>
      <c r="S2871" t="s">
        <v>7678</v>
      </c>
      <c r="T2871" t="s">
        <v>35</v>
      </c>
      <c r="U2871" t="s">
        <v>36</v>
      </c>
      <c r="V2871">
        <v>0</v>
      </c>
      <c r="W2871">
        <v>2016</v>
      </c>
      <c r="X2871" t="s">
        <v>37</v>
      </c>
      <c r="Y2871" t="s">
        <v>38</v>
      </c>
      <c r="Z2871" t="s">
        <v>39</v>
      </c>
      <c r="AA2871" t="s">
        <v>40</v>
      </c>
      <c r="AB2871" t="s">
        <v>40</v>
      </c>
    </row>
    <row r="2872" spans="1:28" x14ac:dyDescent="0.35">
      <c r="A2872" s="16" t="s">
        <v>7410</v>
      </c>
      <c r="B2872" s="16" t="s">
        <v>12654</v>
      </c>
      <c r="C2872" s="16" t="s">
        <v>7411</v>
      </c>
      <c r="D2872" s="17">
        <v>42811112</v>
      </c>
      <c r="E2872" s="16" t="s">
        <v>43</v>
      </c>
      <c r="G2872" s="16">
        <v>42387</v>
      </c>
      <c r="H2872" s="18">
        <v>1901</v>
      </c>
      <c r="I2872" s="16">
        <v>1386567</v>
      </c>
      <c r="J2872" s="19">
        <v>819</v>
      </c>
      <c r="K2872" s="16" t="s">
        <v>31</v>
      </c>
      <c r="L2872" s="16" t="s">
        <v>32</v>
      </c>
      <c r="M2872" s="16" t="s">
        <v>33</v>
      </c>
      <c r="N2872" s="19">
        <v>53</v>
      </c>
      <c r="O2872" s="19">
        <v>43407</v>
      </c>
      <c r="P2872" s="16" t="s">
        <v>9013</v>
      </c>
      <c r="Q2872" s="16" t="s">
        <v>8984</v>
      </c>
      <c r="R2872" s="16" t="s">
        <v>8985</v>
      </c>
      <c r="S2872" s="16" t="s">
        <v>7676</v>
      </c>
      <c r="T2872" s="16" t="s">
        <v>35</v>
      </c>
      <c r="U2872" s="16" t="s">
        <v>36</v>
      </c>
      <c r="V2872" s="16">
        <v>0</v>
      </c>
      <c r="W2872" s="16">
        <v>2016</v>
      </c>
      <c r="X2872" s="16" t="s">
        <v>37</v>
      </c>
      <c r="Y2872" s="16" t="s">
        <v>38</v>
      </c>
      <c r="Z2872" s="16" t="s">
        <v>39</v>
      </c>
      <c r="AA2872" s="16" t="s">
        <v>40</v>
      </c>
      <c r="AB2872" s="16" t="s">
        <v>40</v>
      </c>
    </row>
    <row r="2873" spans="1:28" x14ac:dyDescent="0.35">
      <c r="A2873" t="s">
        <v>7410</v>
      </c>
      <c r="B2873" t="s">
        <v>12654</v>
      </c>
      <c r="C2873" t="s">
        <v>7411</v>
      </c>
      <c r="D2873" s="1">
        <v>42811112</v>
      </c>
      <c r="E2873" t="s">
        <v>43</v>
      </c>
      <c r="G2873">
        <v>42387</v>
      </c>
      <c r="H2873" s="3">
        <v>322</v>
      </c>
      <c r="I2873">
        <v>1385873</v>
      </c>
      <c r="J2873" s="4">
        <v>666</v>
      </c>
      <c r="K2873" t="s">
        <v>31</v>
      </c>
      <c r="L2873" t="s">
        <v>32</v>
      </c>
      <c r="M2873" t="s">
        <v>33</v>
      </c>
      <c r="N2873" s="4">
        <v>5</v>
      </c>
      <c r="O2873" s="4">
        <v>3330</v>
      </c>
      <c r="P2873" t="s">
        <v>8992</v>
      </c>
      <c r="Q2873" t="s">
        <v>8984</v>
      </c>
      <c r="R2873" t="s">
        <v>8985</v>
      </c>
      <c r="S2873" t="s">
        <v>7675</v>
      </c>
      <c r="T2873" t="s">
        <v>35</v>
      </c>
      <c r="U2873" t="s">
        <v>36</v>
      </c>
      <c r="V2873">
        <v>0</v>
      </c>
      <c r="W2873">
        <v>2016</v>
      </c>
      <c r="X2873" t="s">
        <v>37</v>
      </c>
      <c r="Y2873" t="s">
        <v>38</v>
      </c>
      <c r="Z2873" t="s">
        <v>64</v>
      </c>
      <c r="AA2873" t="s">
        <v>40</v>
      </c>
      <c r="AB2873" t="s">
        <v>40</v>
      </c>
    </row>
    <row r="2874" spans="1:28" x14ac:dyDescent="0.35">
      <c r="A2874" s="16" t="s">
        <v>7410</v>
      </c>
      <c r="B2874" s="16" t="s">
        <v>12654</v>
      </c>
      <c r="C2874" s="16" t="s">
        <v>7426</v>
      </c>
      <c r="D2874" s="17">
        <v>42571102</v>
      </c>
      <c r="E2874" s="16" t="s">
        <v>43</v>
      </c>
      <c r="G2874" s="16">
        <v>42398</v>
      </c>
      <c r="H2874" s="18">
        <v>1207</v>
      </c>
      <c r="I2874" s="16">
        <v>1394069</v>
      </c>
      <c r="J2874" s="19">
        <v>263</v>
      </c>
      <c r="K2874" s="16" t="s">
        <v>31</v>
      </c>
      <c r="L2874" s="16" t="s">
        <v>32</v>
      </c>
      <c r="M2874" s="16" t="s">
        <v>33</v>
      </c>
      <c r="N2874" s="19">
        <v>17</v>
      </c>
      <c r="O2874" s="19">
        <v>4471</v>
      </c>
      <c r="P2874" s="16" t="s">
        <v>8994</v>
      </c>
      <c r="Q2874" s="16" t="s">
        <v>8984</v>
      </c>
      <c r="R2874" s="16" t="s">
        <v>47</v>
      </c>
      <c r="S2874" s="16" t="s">
        <v>7684</v>
      </c>
      <c r="T2874" s="16" t="s">
        <v>35</v>
      </c>
      <c r="U2874" s="16" t="s">
        <v>36</v>
      </c>
      <c r="V2874" s="16">
        <v>0</v>
      </c>
      <c r="W2874" s="16">
        <v>2016</v>
      </c>
      <c r="X2874" s="16" t="s">
        <v>37</v>
      </c>
      <c r="Y2874" s="16" t="s">
        <v>38</v>
      </c>
      <c r="Z2874" s="16" t="s">
        <v>51</v>
      </c>
      <c r="AA2874" s="16" t="s">
        <v>40</v>
      </c>
      <c r="AB2874" s="16" t="s">
        <v>40</v>
      </c>
    </row>
    <row r="2875" spans="1:28" x14ac:dyDescent="0.35">
      <c r="A2875" t="s">
        <v>7410</v>
      </c>
      <c r="B2875" t="s">
        <v>12654</v>
      </c>
      <c r="C2875" t="s">
        <v>7423</v>
      </c>
      <c r="D2875" s="1">
        <v>42811111</v>
      </c>
      <c r="E2875" t="s">
        <v>30</v>
      </c>
      <c r="G2875">
        <v>42374</v>
      </c>
      <c r="H2875" s="3">
        <v>2009</v>
      </c>
      <c r="I2875">
        <v>1377842</v>
      </c>
      <c r="J2875" s="4">
        <v>415</v>
      </c>
      <c r="K2875" t="s">
        <v>31</v>
      </c>
      <c r="L2875" t="s">
        <v>32</v>
      </c>
      <c r="M2875" t="s">
        <v>33</v>
      </c>
      <c r="N2875" s="4">
        <v>806</v>
      </c>
      <c r="O2875" s="4">
        <v>220911</v>
      </c>
      <c r="P2875" t="s">
        <v>9011</v>
      </c>
      <c r="Q2875" t="s">
        <v>8984</v>
      </c>
      <c r="R2875" t="s">
        <v>8985</v>
      </c>
      <c r="S2875" t="s">
        <v>7668</v>
      </c>
      <c r="T2875" t="s">
        <v>35</v>
      </c>
      <c r="U2875" t="s">
        <v>36</v>
      </c>
      <c r="V2875">
        <v>42601530</v>
      </c>
      <c r="W2875">
        <v>2016</v>
      </c>
      <c r="X2875" t="s">
        <v>37</v>
      </c>
      <c r="Y2875" t="s">
        <v>38</v>
      </c>
      <c r="Z2875" t="s">
        <v>51</v>
      </c>
      <c r="AA2875" t="s">
        <v>40</v>
      </c>
      <c r="AB2875" t="s">
        <v>40</v>
      </c>
    </row>
    <row r="2876" spans="1:28" x14ac:dyDescent="0.35">
      <c r="A2876" s="16" t="s">
        <v>7410</v>
      </c>
      <c r="B2876" s="16" t="s">
        <v>12654</v>
      </c>
      <c r="C2876" s="16" t="s">
        <v>7420</v>
      </c>
      <c r="D2876" s="17">
        <v>42091102</v>
      </c>
      <c r="E2876" s="16" t="s">
        <v>43</v>
      </c>
      <c r="G2876" s="16">
        <v>42383</v>
      </c>
      <c r="H2876" s="18">
        <v>1606</v>
      </c>
      <c r="I2876" s="16">
        <v>1383923</v>
      </c>
      <c r="J2876" s="19">
        <v>910</v>
      </c>
      <c r="K2876" s="16" t="s">
        <v>31</v>
      </c>
      <c r="L2876" s="16" t="s">
        <v>32</v>
      </c>
      <c r="M2876" s="16" t="s">
        <v>83</v>
      </c>
      <c r="N2876" s="19">
        <v>41</v>
      </c>
      <c r="O2876" s="19">
        <v>11368</v>
      </c>
      <c r="P2876" s="16" t="s">
        <v>8999</v>
      </c>
      <c r="Q2876" s="16" t="s">
        <v>57</v>
      </c>
      <c r="R2876" s="16" t="s">
        <v>8985</v>
      </c>
      <c r="S2876" s="16" t="s">
        <v>7671</v>
      </c>
      <c r="T2876" s="16" t="s">
        <v>35</v>
      </c>
      <c r="U2876" s="16" t="s">
        <v>36</v>
      </c>
      <c r="V2876" s="16">
        <v>0</v>
      </c>
      <c r="W2876" s="16">
        <v>2016</v>
      </c>
      <c r="X2876" s="16" t="s">
        <v>37</v>
      </c>
      <c r="Y2876" s="16" t="s">
        <v>38</v>
      </c>
      <c r="Z2876" s="16" t="s">
        <v>39</v>
      </c>
      <c r="AA2876" s="16" t="s">
        <v>40</v>
      </c>
      <c r="AB2876" s="16" t="s">
        <v>40</v>
      </c>
    </row>
    <row r="2877" spans="1:28" x14ac:dyDescent="0.35">
      <c r="A2877" t="s">
        <v>7410</v>
      </c>
      <c r="B2877" t="s">
        <v>12654</v>
      </c>
      <c r="C2877" t="s">
        <v>7445</v>
      </c>
      <c r="D2877" s="1">
        <v>43321103</v>
      </c>
      <c r="E2877" t="s">
        <v>43</v>
      </c>
      <c r="G2877">
        <v>42398</v>
      </c>
      <c r="H2877" s="3">
        <v>1235</v>
      </c>
      <c r="I2877">
        <v>1394058</v>
      </c>
      <c r="J2877" s="4">
        <v>332</v>
      </c>
      <c r="K2877" t="s">
        <v>31</v>
      </c>
      <c r="L2877" t="s">
        <v>32</v>
      </c>
      <c r="M2877" t="s">
        <v>83</v>
      </c>
      <c r="N2877" s="4">
        <v>16</v>
      </c>
      <c r="O2877" s="4">
        <v>5312</v>
      </c>
      <c r="P2877" t="s">
        <v>8987</v>
      </c>
      <c r="Q2877" t="s">
        <v>8984</v>
      </c>
      <c r="R2877" t="s">
        <v>8985</v>
      </c>
      <c r="S2877" t="s">
        <v>7685</v>
      </c>
      <c r="T2877" t="s">
        <v>35</v>
      </c>
      <c r="U2877" t="s">
        <v>36</v>
      </c>
      <c r="V2877">
        <v>42620120</v>
      </c>
      <c r="W2877">
        <v>2016</v>
      </c>
      <c r="X2877" t="s">
        <v>37</v>
      </c>
      <c r="Y2877" t="s">
        <v>38</v>
      </c>
      <c r="Z2877" t="s">
        <v>64</v>
      </c>
      <c r="AA2877" t="s">
        <v>40</v>
      </c>
      <c r="AB2877" t="s">
        <v>40</v>
      </c>
    </row>
    <row r="2878" spans="1:28" x14ac:dyDescent="0.35">
      <c r="A2878" s="16" t="s">
        <v>7410</v>
      </c>
      <c r="B2878" s="16" t="s">
        <v>12654</v>
      </c>
      <c r="C2878" s="16" t="s">
        <v>7423</v>
      </c>
      <c r="D2878" s="17">
        <v>42811111</v>
      </c>
      <c r="E2878" s="16" t="s">
        <v>43</v>
      </c>
      <c r="G2878" s="16">
        <v>42392</v>
      </c>
      <c r="H2878" s="18">
        <v>629</v>
      </c>
      <c r="I2878" s="16">
        <v>1390584</v>
      </c>
      <c r="J2878" s="19">
        <v>331</v>
      </c>
      <c r="K2878" s="16" t="s">
        <v>31</v>
      </c>
      <c r="L2878" s="16" t="s">
        <v>32</v>
      </c>
      <c r="M2878" s="16" t="s">
        <v>83</v>
      </c>
      <c r="N2878" s="19">
        <v>31</v>
      </c>
      <c r="O2878" s="19">
        <v>10261</v>
      </c>
      <c r="P2878" s="16" t="s">
        <v>8990</v>
      </c>
      <c r="Q2878" s="16" t="s">
        <v>8984</v>
      </c>
      <c r="R2878" s="16" t="s">
        <v>8985</v>
      </c>
      <c r="S2878" s="16" t="s">
        <v>7679</v>
      </c>
      <c r="T2878" s="16" t="s">
        <v>35</v>
      </c>
      <c r="U2878" s="16" t="s">
        <v>36</v>
      </c>
      <c r="V2878" s="16">
        <v>0</v>
      </c>
      <c r="W2878" s="16">
        <v>2016</v>
      </c>
      <c r="X2878" s="16" t="s">
        <v>37</v>
      </c>
      <c r="Y2878" s="16" t="s">
        <v>38</v>
      </c>
      <c r="Z2878" s="16" t="s">
        <v>64</v>
      </c>
      <c r="AA2878" s="16" t="s">
        <v>40</v>
      </c>
      <c r="AB2878" s="16" t="s">
        <v>40</v>
      </c>
    </row>
    <row r="2879" spans="1:28" x14ac:dyDescent="0.35">
      <c r="A2879" t="s">
        <v>7410</v>
      </c>
      <c r="B2879" t="s">
        <v>12654</v>
      </c>
      <c r="C2879" t="s">
        <v>7420</v>
      </c>
      <c r="D2879" s="1">
        <v>42091102</v>
      </c>
      <c r="E2879" t="s">
        <v>53</v>
      </c>
      <c r="G2879">
        <v>42375</v>
      </c>
      <c r="H2879" s="3">
        <v>1649</v>
      </c>
      <c r="I2879">
        <v>1378962</v>
      </c>
      <c r="J2879" s="4">
        <v>206</v>
      </c>
      <c r="K2879" t="s">
        <v>31</v>
      </c>
      <c r="L2879" t="s">
        <v>32</v>
      </c>
      <c r="M2879" t="s">
        <v>33</v>
      </c>
      <c r="N2879" s="4">
        <v>6</v>
      </c>
      <c r="O2879" s="4">
        <v>1134</v>
      </c>
      <c r="P2879" t="s">
        <v>8992</v>
      </c>
      <c r="Q2879" t="s">
        <v>8984</v>
      </c>
      <c r="R2879" t="s">
        <v>8985</v>
      </c>
      <c r="S2879" t="s">
        <v>7670</v>
      </c>
      <c r="T2879" t="s">
        <v>35</v>
      </c>
      <c r="U2879" t="s">
        <v>36</v>
      </c>
      <c r="V2879">
        <v>0</v>
      </c>
      <c r="W2879">
        <v>2016</v>
      </c>
      <c r="X2879" t="s">
        <v>37</v>
      </c>
      <c r="Y2879" t="s">
        <v>38</v>
      </c>
      <c r="Z2879" t="s">
        <v>422</v>
      </c>
      <c r="AA2879" t="s">
        <v>40</v>
      </c>
      <c r="AB2879" t="s">
        <v>40</v>
      </c>
    </row>
    <row r="2880" spans="1:28" x14ac:dyDescent="0.35">
      <c r="A2880" s="16" t="s">
        <v>7410</v>
      </c>
      <c r="B2880" s="16" t="s">
        <v>12654</v>
      </c>
      <c r="C2880" s="16" t="s">
        <v>7445</v>
      </c>
      <c r="D2880" s="17">
        <v>43321103</v>
      </c>
      <c r="E2880" s="16" t="s">
        <v>43</v>
      </c>
      <c r="G2880" s="16">
        <v>42392</v>
      </c>
      <c r="H2880" s="18">
        <v>104</v>
      </c>
      <c r="I2880" s="16">
        <v>1390492</v>
      </c>
      <c r="J2880" s="19">
        <v>506</v>
      </c>
      <c r="K2880" s="16" t="s">
        <v>31</v>
      </c>
      <c r="L2880" s="16" t="s">
        <v>32</v>
      </c>
      <c r="M2880" s="16" t="s">
        <v>33</v>
      </c>
      <c r="N2880" s="19">
        <v>91</v>
      </c>
      <c r="O2880" s="19">
        <v>43277</v>
      </c>
      <c r="P2880" s="16" t="s">
        <v>9013</v>
      </c>
      <c r="Q2880" s="16" t="s">
        <v>8984</v>
      </c>
      <c r="R2880" s="16" t="s">
        <v>8985</v>
      </c>
      <c r="S2880" s="16" t="s">
        <v>7680</v>
      </c>
      <c r="T2880" s="16" t="s">
        <v>35</v>
      </c>
      <c r="U2880" s="16" t="s">
        <v>36</v>
      </c>
      <c r="V2880" s="16">
        <v>0</v>
      </c>
      <c r="W2880" s="16">
        <v>2016</v>
      </c>
      <c r="X2880" s="16" t="s">
        <v>37</v>
      </c>
      <c r="Y2880" s="16" t="s">
        <v>38</v>
      </c>
      <c r="Z2880" s="16" t="s">
        <v>64</v>
      </c>
      <c r="AA2880" s="16" t="s">
        <v>40</v>
      </c>
      <c r="AB2880" s="16" t="s">
        <v>40</v>
      </c>
    </row>
    <row r="2881" spans="1:28" x14ac:dyDescent="0.35">
      <c r="A2881" t="s">
        <v>7410</v>
      </c>
      <c r="B2881" t="s">
        <v>12653</v>
      </c>
      <c r="C2881" t="s">
        <v>3584</v>
      </c>
      <c r="D2881" s="1">
        <v>42851121</v>
      </c>
      <c r="E2881" t="s">
        <v>43</v>
      </c>
      <c r="G2881">
        <v>42393</v>
      </c>
      <c r="H2881" s="3">
        <v>1114</v>
      </c>
      <c r="I2881">
        <v>1391200</v>
      </c>
      <c r="J2881" s="4">
        <v>466</v>
      </c>
      <c r="K2881" t="s">
        <v>31</v>
      </c>
      <c r="L2881" t="s">
        <v>32</v>
      </c>
      <c r="M2881" t="s">
        <v>83</v>
      </c>
      <c r="N2881" s="4">
        <v>1</v>
      </c>
      <c r="O2881" s="4">
        <v>466</v>
      </c>
      <c r="P2881" t="s">
        <v>8987</v>
      </c>
      <c r="Q2881" t="s">
        <v>8984</v>
      </c>
      <c r="R2881" t="s">
        <v>8985</v>
      </c>
      <c r="S2881" t="s">
        <v>7682</v>
      </c>
      <c r="T2881" t="s">
        <v>35</v>
      </c>
      <c r="U2881" t="s">
        <v>36</v>
      </c>
      <c r="V2881">
        <v>0</v>
      </c>
      <c r="W2881">
        <v>2016</v>
      </c>
      <c r="X2881" t="s">
        <v>37</v>
      </c>
      <c r="Y2881" t="s">
        <v>38</v>
      </c>
      <c r="Z2881" t="s">
        <v>39</v>
      </c>
      <c r="AA2881" t="s">
        <v>40</v>
      </c>
      <c r="AB2881" t="s">
        <v>40</v>
      </c>
    </row>
    <row r="2882" spans="1:28" x14ac:dyDescent="0.35">
      <c r="A2882" s="16" t="s">
        <v>7410</v>
      </c>
      <c r="B2882" s="16" t="s">
        <v>12654</v>
      </c>
      <c r="C2882" s="16" t="s">
        <v>7445</v>
      </c>
      <c r="D2882" s="17">
        <v>43321103</v>
      </c>
      <c r="E2882" s="16" t="s">
        <v>43</v>
      </c>
      <c r="G2882" s="16">
        <v>42392</v>
      </c>
      <c r="H2882" s="18">
        <v>841</v>
      </c>
      <c r="I2882" s="16">
        <v>1390617</v>
      </c>
      <c r="J2882" s="19">
        <v>431</v>
      </c>
      <c r="K2882" s="16" t="s">
        <v>31</v>
      </c>
      <c r="L2882" s="16" t="s">
        <v>32</v>
      </c>
      <c r="M2882" s="16" t="s">
        <v>33</v>
      </c>
      <c r="N2882" s="19">
        <v>2</v>
      </c>
      <c r="O2882" s="19">
        <v>862</v>
      </c>
      <c r="P2882" s="16" t="s">
        <v>8987</v>
      </c>
      <c r="Q2882" s="16" t="s">
        <v>8984</v>
      </c>
      <c r="R2882" s="16" t="s">
        <v>8985</v>
      </c>
      <c r="S2882" s="16" t="s">
        <v>7681</v>
      </c>
      <c r="T2882" s="16" t="s">
        <v>35</v>
      </c>
      <c r="U2882" s="16" t="s">
        <v>36</v>
      </c>
      <c r="V2882" s="16">
        <v>0</v>
      </c>
      <c r="W2882" s="16">
        <v>2016</v>
      </c>
      <c r="X2882" s="16" t="s">
        <v>37</v>
      </c>
      <c r="Y2882" s="16" t="s">
        <v>38</v>
      </c>
      <c r="Z2882" s="16" t="s">
        <v>39</v>
      </c>
      <c r="AA2882" s="16" t="s">
        <v>40</v>
      </c>
      <c r="AB2882" s="16" t="s">
        <v>40</v>
      </c>
    </row>
    <row r="2883" spans="1:28" x14ac:dyDescent="0.35">
      <c r="A2883" t="s">
        <v>7410</v>
      </c>
      <c r="B2883" t="s">
        <v>12654</v>
      </c>
      <c r="C2883" t="s">
        <v>7437</v>
      </c>
      <c r="D2883" s="1">
        <v>42751113</v>
      </c>
      <c r="E2883" t="s">
        <v>43</v>
      </c>
      <c r="G2883">
        <v>42386</v>
      </c>
      <c r="H2883" s="3">
        <v>1428</v>
      </c>
      <c r="I2883">
        <v>1385553</v>
      </c>
      <c r="J2883" s="4">
        <v>488</v>
      </c>
      <c r="K2883" t="s">
        <v>31</v>
      </c>
      <c r="L2883" t="s">
        <v>32</v>
      </c>
      <c r="M2883" t="s">
        <v>33</v>
      </c>
      <c r="N2883" s="4">
        <v>131</v>
      </c>
      <c r="O2883" s="4">
        <v>63928</v>
      </c>
      <c r="P2883" t="s">
        <v>9171</v>
      </c>
      <c r="Q2883" t="s">
        <v>8984</v>
      </c>
      <c r="R2883" t="s">
        <v>8985</v>
      </c>
      <c r="S2883" t="s">
        <v>7673</v>
      </c>
      <c r="T2883" t="s">
        <v>35</v>
      </c>
      <c r="U2883" t="s">
        <v>36</v>
      </c>
      <c r="V2883">
        <v>0</v>
      </c>
      <c r="W2883">
        <v>2016</v>
      </c>
      <c r="X2883" t="s">
        <v>37</v>
      </c>
      <c r="Y2883" t="s">
        <v>38</v>
      </c>
      <c r="Z2883" t="s">
        <v>39</v>
      </c>
      <c r="AA2883" t="s">
        <v>40</v>
      </c>
      <c r="AB2883" t="s">
        <v>40</v>
      </c>
    </row>
    <row r="2884" spans="1:28" x14ac:dyDescent="0.35">
      <c r="A2884" s="16" t="s">
        <v>7410</v>
      </c>
      <c r="B2884" s="16" t="s">
        <v>12654</v>
      </c>
      <c r="C2884" s="16" t="s">
        <v>7437</v>
      </c>
      <c r="D2884" s="17">
        <v>42751113</v>
      </c>
      <c r="E2884" s="16" t="s">
        <v>53</v>
      </c>
      <c r="G2884" s="16">
        <v>42394</v>
      </c>
      <c r="H2884" s="18">
        <v>118</v>
      </c>
      <c r="I2884" s="16">
        <v>1391435</v>
      </c>
      <c r="J2884" s="19">
        <v>385</v>
      </c>
      <c r="K2884" s="16" t="s">
        <v>31</v>
      </c>
      <c r="L2884" s="16" t="s">
        <v>32</v>
      </c>
      <c r="M2884" s="16" t="s">
        <v>33</v>
      </c>
      <c r="N2884" s="19">
        <v>29</v>
      </c>
      <c r="O2884" s="19">
        <v>11038</v>
      </c>
      <c r="P2884" s="16" t="s">
        <v>9011</v>
      </c>
      <c r="Q2884" s="16" t="s">
        <v>8984</v>
      </c>
      <c r="R2884" s="16" t="s">
        <v>8985</v>
      </c>
      <c r="S2884" s="16" t="s">
        <v>7683</v>
      </c>
      <c r="T2884" s="16" t="s">
        <v>35</v>
      </c>
      <c r="U2884" s="16" t="s">
        <v>36</v>
      </c>
      <c r="V2884" s="16">
        <v>42616571</v>
      </c>
      <c r="W2884" s="16">
        <v>2016</v>
      </c>
      <c r="X2884" s="16" t="s">
        <v>37</v>
      </c>
      <c r="Y2884" s="16" t="s">
        <v>38</v>
      </c>
      <c r="Z2884" s="16" t="s">
        <v>39</v>
      </c>
      <c r="AA2884" s="16" t="s">
        <v>40</v>
      </c>
      <c r="AB2884" s="16" t="s">
        <v>40</v>
      </c>
    </row>
    <row r="2885" spans="1:28" x14ac:dyDescent="0.35">
      <c r="A2885" t="s">
        <v>7410</v>
      </c>
      <c r="B2885" t="s">
        <v>12653</v>
      </c>
      <c r="C2885" t="s">
        <v>12890</v>
      </c>
      <c r="D2885" s="1">
        <v>42561102</v>
      </c>
      <c r="E2885" t="s">
        <v>43</v>
      </c>
      <c r="G2885">
        <v>42386</v>
      </c>
      <c r="H2885" s="3">
        <v>951</v>
      </c>
      <c r="I2885">
        <v>1385401</v>
      </c>
      <c r="J2885" s="4">
        <v>789</v>
      </c>
      <c r="K2885" t="s">
        <v>31</v>
      </c>
      <c r="L2885" t="s">
        <v>66</v>
      </c>
      <c r="M2885" t="s">
        <v>108</v>
      </c>
      <c r="N2885" s="4">
        <v>33</v>
      </c>
      <c r="O2885" s="4">
        <v>6135</v>
      </c>
      <c r="P2885" t="s">
        <v>9171</v>
      </c>
      <c r="Q2885" t="s">
        <v>57</v>
      </c>
      <c r="R2885" t="s">
        <v>9094</v>
      </c>
      <c r="S2885" t="s">
        <v>7674</v>
      </c>
      <c r="T2885" t="s">
        <v>35</v>
      </c>
      <c r="U2885" t="s">
        <v>36</v>
      </c>
      <c r="V2885">
        <v>0</v>
      </c>
      <c r="W2885">
        <v>2016</v>
      </c>
      <c r="X2885" t="s">
        <v>37</v>
      </c>
      <c r="Y2885" t="s">
        <v>38</v>
      </c>
      <c r="Z2885" t="s">
        <v>64</v>
      </c>
      <c r="AA2885" t="s">
        <v>40</v>
      </c>
      <c r="AB2885" t="s">
        <v>40</v>
      </c>
    </row>
    <row r="2886" spans="1:28" x14ac:dyDescent="0.35">
      <c r="A2886" s="16" t="s">
        <v>8258</v>
      </c>
      <c r="B2886" s="16" t="s">
        <v>12654</v>
      </c>
      <c r="C2886" s="16" t="s">
        <v>8316</v>
      </c>
      <c r="D2886" s="17">
        <v>162821702</v>
      </c>
      <c r="E2886" s="16" t="s">
        <v>43</v>
      </c>
      <c r="G2886" s="16">
        <v>42375</v>
      </c>
      <c r="H2886" s="18">
        <v>2049</v>
      </c>
      <c r="I2886" s="16">
        <v>1379123</v>
      </c>
      <c r="J2886" s="19">
        <v>769</v>
      </c>
      <c r="K2886" s="16" t="s">
        <v>31</v>
      </c>
      <c r="L2886" s="16" t="s">
        <v>32</v>
      </c>
      <c r="M2886" s="16" t="s">
        <v>33</v>
      </c>
      <c r="N2886" s="19">
        <v>9</v>
      </c>
      <c r="O2886" s="19">
        <v>5953</v>
      </c>
      <c r="P2886" s="16" t="s">
        <v>9321</v>
      </c>
      <c r="Q2886" s="16" t="s">
        <v>8984</v>
      </c>
      <c r="R2886" s="16" t="s">
        <v>8985</v>
      </c>
      <c r="S2886" s="16" t="s">
        <v>8352</v>
      </c>
      <c r="T2886" s="16" t="s">
        <v>35</v>
      </c>
      <c r="U2886" s="16" t="s">
        <v>36</v>
      </c>
      <c r="V2886" s="16">
        <v>31210820</v>
      </c>
      <c r="W2886" s="16">
        <v>2016</v>
      </c>
      <c r="X2886" s="16" t="s">
        <v>37</v>
      </c>
      <c r="Y2886" s="16" t="s">
        <v>38</v>
      </c>
      <c r="Z2886" s="16" t="s">
        <v>39</v>
      </c>
      <c r="AA2886" s="16" t="s">
        <v>40</v>
      </c>
      <c r="AB2886" s="16" t="s">
        <v>40</v>
      </c>
    </row>
    <row r="2887" spans="1:28" x14ac:dyDescent="0.35">
      <c r="A2887" t="s">
        <v>8258</v>
      </c>
      <c r="B2887" t="s">
        <v>12654</v>
      </c>
      <c r="C2887" t="s">
        <v>8266</v>
      </c>
      <c r="D2887" s="1">
        <v>163201102</v>
      </c>
      <c r="E2887" t="s">
        <v>43</v>
      </c>
      <c r="G2887">
        <v>42372</v>
      </c>
      <c r="H2887" s="3">
        <v>1802</v>
      </c>
      <c r="I2887">
        <v>1376245</v>
      </c>
      <c r="J2887" s="4">
        <v>20</v>
      </c>
      <c r="K2887" t="s">
        <v>31</v>
      </c>
      <c r="L2887" t="s">
        <v>66</v>
      </c>
      <c r="M2887" t="s">
        <v>415</v>
      </c>
      <c r="N2887" s="4">
        <v>53</v>
      </c>
      <c r="O2887" s="4">
        <v>1060</v>
      </c>
      <c r="P2887" t="s">
        <v>9004</v>
      </c>
      <c r="Q2887" t="s">
        <v>122</v>
      </c>
      <c r="R2887" t="s">
        <v>9094</v>
      </c>
      <c r="S2887" t="s">
        <v>8351</v>
      </c>
      <c r="T2887" t="s">
        <v>35</v>
      </c>
      <c r="U2887" t="s">
        <v>36</v>
      </c>
      <c r="V2887">
        <v>0</v>
      </c>
      <c r="W2887">
        <v>2016</v>
      </c>
      <c r="X2887" t="s">
        <v>37</v>
      </c>
      <c r="Y2887" t="s">
        <v>38</v>
      </c>
      <c r="Z2887" t="s">
        <v>422</v>
      </c>
      <c r="AA2887" t="s">
        <v>40</v>
      </c>
      <c r="AB2887" t="s">
        <v>40</v>
      </c>
    </row>
    <row r="2888" spans="1:28" x14ac:dyDescent="0.35">
      <c r="A2888" s="16" t="s">
        <v>8258</v>
      </c>
      <c r="B2888" s="16" t="s">
        <v>12653</v>
      </c>
      <c r="C2888" s="16" t="s">
        <v>8354</v>
      </c>
      <c r="D2888" s="17">
        <v>163341103</v>
      </c>
      <c r="E2888" s="16" t="s">
        <v>43</v>
      </c>
      <c r="G2888" s="16">
        <v>42388</v>
      </c>
      <c r="H2888" s="18">
        <v>811</v>
      </c>
      <c r="I2888" s="16">
        <v>1386837</v>
      </c>
      <c r="J2888" s="19">
        <v>255</v>
      </c>
      <c r="K2888" s="16" t="s">
        <v>31</v>
      </c>
      <c r="L2888" s="16" t="s">
        <v>32</v>
      </c>
      <c r="M2888" s="16" t="s">
        <v>83</v>
      </c>
      <c r="N2888" s="19">
        <v>42</v>
      </c>
      <c r="O2888" s="19">
        <v>8224</v>
      </c>
      <c r="P2888" s="16" t="s">
        <v>8999</v>
      </c>
      <c r="Q2888" s="16" t="s">
        <v>8984</v>
      </c>
      <c r="R2888" s="16" t="s">
        <v>8985</v>
      </c>
      <c r="S2888" s="16" t="s">
        <v>8355</v>
      </c>
      <c r="T2888" s="16" t="s">
        <v>35</v>
      </c>
      <c r="U2888" s="16" t="s">
        <v>36</v>
      </c>
      <c r="V2888" s="16">
        <v>0</v>
      </c>
      <c r="W2888" s="16">
        <v>2016</v>
      </c>
      <c r="X2888" s="16" t="s">
        <v>37</v>
      </c>
      <c r="Y2888" s="16" t="s">
        <v>38</v>
      </c>
      <c r="Z2888" s="16" t="s">
        <v>39</v>
      </c>
      <c r="AA2888" s="16" t="s">
        <v>40</v>
      </c>
      <c r="AB2888" s="16" t="s">
        <v>40</v>
      </c>
    </row>
    <row r="2889" spans="1:28" x14ac:dyDescent="0.35">
      <c r="A2889" t="s">
        <v>8258</v>
      </c>
      <c r="B2889" t="s">
        <v>12654</v>
      </c>
      <c r="C2889" t="s">
        <v>8266</v>
      </c>
      <c r="D2889" s="1">
        <v>163201102</v>
      </c>
      <c r="E2889" t="s">
        <v>43</v>
      </c>
      <c r="G2889">
        <v>42381</v>
      </c>
      <c r="H2889" s="3">
        <v>1530</v>
      </c>
      <c r="I2889">
        <v>1382301</v>
      </c>
      <c r="J2889" s="4">
        <v>536</v>
      </c>
      <c r="K2889" t="s">
        <v>31</v>
      </c>
      <c r="L2889" t="s">
        <v>60</v>
      </c>
      <c r="M2889" t="s">
        <v>94</v>
      </c>
      <c r="N2889" s="4">
        <v>81</v>
      </c>
      <c r="O2889" s="4">
        <v>43416</v>
      </c>
      <c r="P2889" t="s">
        <v>8983</v>
      </c>
      <c r="Q2889" t="s">
        <v>57</v>
      </c>
      <c r="R2889" t="s">
        <v>8985</v>
      </c>
      <c r="S2889" t="s">
        <v>8353</v>
      </c>
      <c r="T2889" t="s">
        <v>35</v>
      </c>
      <c r="U2889" t="s">
        <v>36</v>
      </c>
      <c r="V2889">
        <v>0</v>
      </c>
      <c r="W2889">
        <v>2016</v>
      </c>
      <c r="X2889" t="s">
        <v>37</v>
      </c>
      <c r="Y2889" t="s">
        <v>38</v>
      </c>
      <c r="Z2889" t="s">
        <v>64</v>
      </c>
      <c r="AA2889" t="s">
        <v>40</v>
      </c>
      <c r="AB2889" t="s">
        <v>40</v>
      </c>
    </row>
    <row r="2890" spans="1:28" x14ac:dyDescent="0.35">
      <c r="A2890" s="16" t="s">
        <v>8258</v>
      </c>
      <c r="B2890" s="16" t="s">
        <v>12654</v>
      </c>
      <c r="C2890" s="16" t="s">
        <v>8266</v>
      </c>
      <c r="D2890" s="17">
        <v>163201102</v>
      </c>
      <c r="E2890" s="16" t="s">
        <v>53</v>
      </c>
      <c r="G2890" s="16">
        <v>42388</v>
      </c>
      <c r="H2890" s="18">
        <v>2133</v>
      </c>
      <c r="I2890" s="16">
        <v>1388193</v>
      </c>
      <c r="J2890" s="19">
        <v>342</v>
      </c>
      <c r="K2890" s="16" t="s">
        <v>31</v>
      </c>
      <c r="L2890" s="16" t="s">
        <v>32</v>
      </c>
      <c r="M2890" s="16" t="s">
        <v>33</v>
      </c>
      <c r="N2890" s="19">
        <v>92</v>
      </c>
      <c r="O2890" s="19">
        <v>6624</v>
      </c>
      <c r="P2890" s="16" t="s">
        <v>9002</v>
      </c>
      <c r="Q2890" s="16" t="s">
        <v>8984</v>
      </c>
      <c r="R2890" s="16" t="s">
        <v>8985</v>
      </c>
      <c r="S2890" s="16" t="s">
        <v>8356</v>
      </c>
      <c r="T2890" s="16" t="s">
        <v>35</v>
      </c>
      <c r="U2890" s="16" t="s">
        <v>36</v>
      </c>
      <c r="V2890" s="16">
        <v>0</v>
      </c>
      <c r="W2890" s="16">
        <v>2016</v>
      </c>
      <c r="X2890" s="16" t="s">
        <v>37</v>
      </c>
      <c r="Y2890" s="16" t="s">
        <v>38</v>
      </c>
      <c r="Z2890" s="16" t="s">
        <v>45</v>
      </c>
      <c r="AA2890" s="16" t="s">
        <v>40</v>
      </c>
      <c r="AB2890" s="16" t="s">
        <v>38</v>
      </c>
    </row>
    <row r="2891" spans="1:28" x14ac:dyDescent="0.35">
      <c r="A2891" t="s">
        <v>8579</v>
      </c>
      <c r="B2891" t="s">
        <v>12653</v>
      </c>
      <c r="C2891" t="s">
        <v>8700</v>
      </c>
      <c r="D2891" s="1">
        <v>255292108</v>
      </c>
      <c r="E2891" t="s">
        <v>53</v>
      </c>
      <c r="G2891">
        <v>42396</v>
      </c>
      <c r="H2891" s="3">
        <v>1136</v>
      </c>
      <c r="I2891">
        <v>1393077</v>
      </c>
      <c r="J2891" s="4">
        <v>404</v>
      </c>
      <c r="K2891" t="s">
        <v>31</v>
      </c>
      <c r="L2891" t="s">
        <v>66</v>
      </c>
      <c r="M2891" t="s">
        <v>415</v>
      </c>
      <c r="N2891" s="4">
        <v>57</v>
      </c>
      <c r="O2891" s="4">
        <v>8194</v>
      </c>
      <c r="P2891" t="s">
        <v>8983</v>
      </c>
      <c r="Q2891" t="s">
        <v>79</v>
      </c>
      <c r="R2891" t="s">
        <v>8985</v>
      </c>
      <c r="S2891" t="s">
        <v>8701</v>
      </c>
      <c r="T2891" t="s">
        <v>35</v>
      </c>
      <c r="U2891" t="s">
        <v>36</v>
      </c>
      <c r="V2891">
        <v>31215430</v>
      </c>
      <c r="W2891">
        <v>2016</v>
      </c>
      <c r="X2891" t="s">
        <v>37</v>
      </c>
      <c r="Y2891" t="s">
        <v>38</v>
      </c>
      <c r="Z2891" t="s">
        <v>39</v>
      </c>
      <c r="AA2891" t="s">
        <v>40</v>
      </c>
      <c r="AB2891" t="s">
        <v>38</v>
      </c>
    </row>
    <row r="2892" spans="1:28" x14ac:dyDescent="0.35">
      <c r="A2892" s="16" t="s">
        <v>8579</v>
      </c>
      <c r="B2892" s="16" t="s">
        <v>12653</v>
      </c>
      <c r="C2892" s="16" t="s">
        <v>8584</v>
      </c>
      <c r="D2892" s="17">
        <v>254432104</v>
      </c>
      <c r="E2892" s="16" t="s">
        <v>43</v>
      </c>
      <c r="G2892" s="16">
        <v>42385</v>
      </c>
      <c r="H2892" s="18">
        <v>609</v>
      </c>
      <c r="I2892" s="16">
        <v>1384836</v>
      </c>
      <c r="J2892" s="19">
        <v>622</v>
      </c>
      <c r="K2892" s="16" t="s">
        <v>31</v>
      </c>
      <c r="L2892" s="16" t="s">
        <v>1061</v>
      </c>
      <c r="M2892" s="16" t="s">
        <v>67</v>
      </c>
      <c r="N2892" s="19">
        <v>367</v>
      </c>
      <c r="O2892" s="19">
        <v>120150</v>
      </c>
      <c r="P2892" s="16" t="s">
        <v>8994</v>
      </c>
      <c r="Q2892" s="16" t="s">
        <v>57</v>
      </c>
      <c r="R2892" s="16" t="s">
        <v>8985</v>
      </c>
      <c r="S2892" s="16" t="s">
        <v>8697</v>
      </c>
      <c r="T2892" s="16" t="s">
        <v>35</v>
      </c>
      <c r="U2892" s="16" t="s">
        <v>36</v>
      </c>
      <c r="V2892" s="16">
        <v>0</v>
      </c>
      <c r="W2892" s="16">
        <v>2016</v>
      </c>
      <c r="X2892" s="16" t="s">
        <v>37</v>
      </c>
      <c r="Y2892" s="16" t="s">
        <v>38</v>
      </c>
      <c r="Z2892" s="16" t="s">
        <v>64</v>
      </c>
      <c r="AA2892" s="16" t="s">
        <v>40</v>
      </c>
      <c r="AB2892" s="16" t="s">
        <v>40</v>
      </c>
    </row>
    <row r="2893" spans="1:28" x14ac:dyDescent="0.35">
      <c r="A2893" t="s">
        <v>8579</v>
      </c>
      <c r="B2893" t="s">
        <v>12653</v>
      </c>
      <c r="C2893" t="s">
        <v>12891</v>
      </c>
      <c r="D2893" s="1">
        <v>252521103</v>
      </c>
      <c r="E2893" t="s">
        <v>43</v>
      </c>
      <c r="G2893">
        <v>42389</v>
      </c>
      <c r="H2893" s="3">
        <v>906</v>
      </c>
      <c r="I2893">
        <v>1388415</v>
      </c>
      <c r="J2893" s="4">
        <v>420</v>
      </c>
      <c r="K2893" t="s">
        <v>31</v>
      </c>
      <c r="L2893" t="s">
        <v>60</v>
      </c>
      <c r="M2893" t="s">
        <v>94</v>
      </c>
      <c r="N2893" s="4">
        <v>6</v>
      </c>
      <c r="O2893" s="4">
        <v>2520</v>
      </c>
      <c r="P2893" t="s">
        <v>8983</v>
      </c>
      <c r="Q2893" t="s">
        <v>57</v>
      </c>
      <c r="R2893" t="s">
        <v>8985</v>
      </c>
      <c r="S2893" t="s">
        <v>8699</v>
      </c>
      <c r="T2893" t="s">
        <v>35</v>
      </c>
      <c r="U2893" t="s">
        <v>36</v>
      </c>
      <c r="V2893">
        <v>0</v>
      </c>
      <c r="W2893">
        <v>2016</v>
      </c>
      <c r="X2893" t="s">
        <v>37</v>
      </c>
      <c r="Y2893" t="s">
        <v>38</v>
      </c>
      <c r="Z2893" t="s">
        <v>64</v>
      </c>
      <c r="AA2893" t="s">
        <v>40</v>
      </c>
      <c r="AB2893" t="s">
        <v>40</v>
      </c>
    </row>
    <row r="2894" spans="1:28" x14ac:dyDescent="0.35">
      <c r="A2894" s="16" t="s">
        <v>8579</v>
      </c>
      <c r="B2894" s="16" t="s">
        <v>12654</v>
      </c>
      <c r="C2894" s="16" t="s">
        <v>8646</v>
      </c>
      <c r="D2894" s="17">
        <v>254421103</v>
      </c>
      <c r="E2894" s="16" t="s">
        <v>59</v>
      </c>
      <c r="G2894" s="16">
        <v>42379</v>
      </c>
      <c r="H2894" s="18">
        <v>2214</v>
      </c>
      <c r="I2894" s="16">
        <v>1381282</v>
      </c>
      <c r="J2894" s="19">
        <v>550</v>
      </c>
      <c r="K2894" s="16" t="s">
        <v>31</v>
      </c>
      <c r="L2894" s="16" t="s">
        <v>1061</v>
      </c>
      <c r="M2894" s="16" t="s">
        <v>67</v>
      </c>
      <c r="N2894" s="19">
        <v>3525</v>
      </c>
      <c r="O2894" s="19">
        <v>253505</v>
      </c>
      <c r="P2894" s="16" t="s">
        <v>8983</v>
      </c>
      <c r="Q2894" s="16" t="s">
        <v>57</v>
      </c>
      <c r="R2894" s="16" t="s">
        <v>8985</v>
      </c>
      <c r="S2894" s="16" t="s">
        <v>8695</v>
      </c>
      <c r="T2894" s="16" t="s">
        <v>35</v>
      </c>
      <c r="U2894" s="16" t="s">
        <v>36</v>
      </c>
      <c r="V2894" s="16">
        <v>0</v>
      </c>
      <c r="W2894" s="16">
        <v>2016</v>
      </c>
      <c r="X2894" s="16" t="s">
        <v>37</v>
      </c>
      <c r="Y2894" s="16" t="s">
        <v>38</v>
      </c>
      <c r="Z2894" s="16" t="s">
        <v>51</v>
      </c>
      <c r="AA2894" s="16" t="s">
        <v>40</v>
      </c>
      <c r="AB2894" s="16" t="s">
        <v>40</v>
      </c>
    </row>
    <row r="2895" spans="1:28" x14ac:dyDescent="0.35">
      <c r="A2895" t="s">
        <v>8579</v>
      </c>
      <c r="B2895" t="s">
        <v>12654</v>
      </c>
      <c r="C2895" t="s">
        <v>8646</v>
      </c>
      <c r="D2895" s="1">
        <v>254421103</v>
      </c>
      <c r="E2895" t="s">
        <v>30</v>
      </c>
      <c r="G2895">
        <v>42400</v>
      </c>
      <c r="H2895" s="3">
        <v>507</v>
      </c>
      <c r="I2895">
        <v>1394729</v>
      </c>
      <c r="J2895" s="4">
        <v>2098</v>
      </c>
      <c r="K2895" t="s">
        <v>31</v>
      </c>
      <c r="L2895" t="s">
        <v>32</v>
      </c>
      <c r="M2895" t="s">
        <v>33</v>
      </c>
      <c r="N2895" s="4">
        <v>420</v>
      </c>
      <c r="O2895" s="4">
        <v>698189</v>
      </c>
      <c r="P2895" t="s">
        <v>13097</v>
      </c>
      <c r="Q2895" t="s">
        <v>8984</v>
      </c>
      <c r="R2895" t="s">
        <v>8985</v>
      </c>
      <c r="S2895" t="s">
        <v>8705</v>
      </c>
      <c r="T2895" t="s">
        <v>35</v>
      </c>
      <c r="U2895" t="s">
        <v>36</v>
      </c>
      <c r="V2895">
        <v>0</v>
      </c>
      <c r="W2895">
        <v>2016</v>
      </c>
      <c r="X2895" t="s">
        <v>37</v>
      </c>
      <c r="Y2895" t="s">
        <v>38</v>
      </c>
      <c r="Z2895" t="s">
        <v>51</v>
      </c>
      <c r="AA2895" t="s">
        <v>40</v>
      </c>
      <c r="AB2895" t="s">
        <v>40</v>
      </c>
    </row>
    <row r="2896" spans="1:28" x14ac:dyDescent="0.35">
      <c r="A2896" s="16" t="s">
        <v>8579</v>
      </c>
      <c r="B2896" s="16" t="s">
        <v>12654</v>
      </c>
      <c r="C2896" s="16" t="s">
        <v>8646</v>
      </c>
      <c r="D2896" s="17">
        <v>254421103</v>
      </c>
      <c r="E2896" s="16" t="s">
        <v>30</v>
      </c>
      <c r="G2896" s="16">
        <v>42375</v>
      </c>
      <c r="H2896" s="18">
        <v>2125</v>
      </c>
      <c r="I2896" s="16">
        <v>1379151</v>
      </c>
      <c r="J2896" s="19">
        <v>2632</v>
      </c>
      <c r="K2896" s="16" t="s">
        <v>31</v>
      </c>
      <c r="L2896" s="16" t="s">
        <v>384</v>
      </c>
      <c r="M2896" s="16" t="s">
        <v>2270</v>
      </c>
      <c r="N2896" s="19">
        <v>519</v>
      </c>
      <c r="O2896" s="19">
        <v>1024009</v>
      </c>
      <c r="P2896" s="16" t="s">
        <v>9321</v>
      </c>
      <c r="Q2896" s="16" t="s">
        <v>8984</v>
      </c>
      <c r="R2896" s="16" t="s">
        <v>8985</v>
      </c>
      <c r="S2896" s="16" t="s">
        <v>8693</v>
      </c>
      <c r="T2896" s="16" t="s">
        <v>35</v>
      </c>
      <c r="U2896" s="16" t="s">
        <v>36</v>
      </c>
      <c r="V2896" s="16">
        <v>0</v>
      </c>
      <c r="W2896" s="16">
        <v>2016</v>
      </c>
      <c r="X2896" s="16" t="s">
        <v>37</v>
      </c>
      <c r="Y2896" s="16" t="s">
        <v>38</v>
      </c>
      <c r="Z2896" s="16" t="s">
        <v>51</v>
      </c>
      <c r="AA2896" s="16" t="s">
        <v>40</v>
      </c>
      <c r="AB2896" s="16" t="s">
        <v>40</v>
      </c>
    </row>
    <row r="2897" spans="1:28" x14ac:dyDescent="0.35">
      <c r="A2897" t="s">
        <v>8579</v>
      </c>
      <c r="B2897" t="s">
        <v>12654</v>
      </c>
      <c r="C2897" t="s">
        <v>8591</v>
      </c>
      <c r="D2897" s="1">
        <v>254452101</v>
      </c>
      <c r="E2897" t="s">
        <v>30</v>
      </c>
      <c r="G2897">
        <v>42400</v>
      </c>
      <c r="H2897" s="3">
        <v>1637</v>
      </c>
      <c r="I2897">
        <v>1395231</v>
      </c>
      <c r="J2897" s="4">
        <v>733</v>
      </c>
      <c r="K2897" t="s">
        <v>31</v>
      </c>
      <c r="L2897" t="s">
        <v>32</v>
      </c>
      <c r="M2897" t="s">
        <v>33</v>
      </c>
      <c r="N2897" s="4">
        <v>464</v>
      </c>
      <c r="O2897" s="4">
        <v>115224</v>
      </c>
      <c r="P2897" t="s">
        <v>8990</v>
      </c>
      <c r="Q2897" t="s">
        <v>8984</v>
      </c>
      <c r="R2897" t="s">
        <v>8985</v>
      </c>
      <c r="S2897" t="s">
        <v>8704</v>
      </c>
      <c r="T2897" t="s">
        <v>35</v>
      </c>
      <c r="U2897" t="s">
        <v>36</v>
      </c>
      <c r="V2897">
        <v>0</v>
      </c>
      <c r="W2897">
        <v>2016</v>
      </c>
      <c r="X2897" t="s">
        <v>37</v>
      </c>
      <c r="Y2897" t="s">
        <v>38</v>
      </c>
      <c r="Z2897" t="s">
        <v>39</v>
      </c>
      <c r="AA2897" t="s">
        <v>40</v>
      </c>
      <c r="AB2897" t="s">
        <v>40</v>
      </c>
    </row>
    <row r="2898" spans="1:28" x14ac:dyDescent="0.35">
      <c r="A2898" s="16" t="s">
        <v>8579</v>
      </c>
      <c r="B2898" s="16" t="s">
        <v>12653</v>
      </c>
      <c r="C2898" s="16" t="s">
        <v>8659</v>
      </c>
      <c r="D2898" s="17">
        <v>252811102</v>
      </c>
      <c r="E2898" s="16" t="s">
        <v>30</v>
      </c>
      <c r="G2898" s="16">
        <v>42388</v>
      </c>
      <c r="H2898" s="18">
        <v>1828</v>
      </c>
      <c r="I2898" s="16">
        <v>1388089</v>
      </c>
      <c r="J2898" s="19">
        <v>680</v>
      </c>
      <c r="K2898" s="16" t="s">
        <v>31</v>
      </c>
      <c r="L2898" s="16" t="s">
        <v>60</v>
      </c>
      <c r="M2898" s="16" t="s">
        <v>94</v>
      </c>
      <c r="N2898" s="19">
        <v>978</v>
      </c>
      <c r="O2898" s="19">
        <v>94490</v>
      </c>
      <c r="P2898" s="16" t="s">
        <v>8983</v>
      </c>
      <c r="Q2898" s="16" t="s">
        <v>57</v>
      </c>
      <c r="R2898" s="16" t="s">
        <v>8985</v>
      </c>
      <c r="S2898" s="16" t="s">
        <v>8698</v>
      </c>
      <c r="T2898" s="16" t="s">
        <v>35</v>
      </c>
      <c r="U2898" s="16" t="s">
        <v>36</v>
      </c>
      <c r="V2898" s="16">
        <v>0</v>
      </c>
      <c r="W2898" s="16">
        <v>2016</v>
      </c>
      <c r="X2898" s="16" t="s">
        <v>37</v>
      </c>
      <c r="Y2898" s="16" t="s">
        <v>38</v>
      </c>
      <c r="Z2898" s="16" t="s">
        <v>172</v>
      </c>
      <c r="AA2898" s="16" t="s">
        <v>40</v>
      </c>
      <c r="AB2898" s="16" t="s">
        <v>40</v>
      </c>
    </row>
    <row r="2899" spans="1:28" x14ac:dyDescent="0.35">
      <c r="A2899" t="s">
        <v>8579</v>
      </c>
      <c r="B2899" t="s">
        <v>12653</v>
      </c>
      <c r="C2899" t="s">
        <v>12892</v>
      </c>
      <c r="D2899" s="1">
        <v>252691104</v>
      </c>
      <c r="E2899" t="s">
        <v>448</v>
      </c>
      <c r="G2899">
        <v>42400</v>
      </c>
      <c r="H2899" s="3">
        <v>938</v>
      </c>
      <c r="I2899">
        <v>1394754</v>
      </c>
      <c r="J2899" s="4">
        <v>554</v>
      </c>
      <c r="K2899" t="s">
        <v>31</v>
      </c>
      <c r="L2899" t="s">
        <v>66</v>
      </c>
      <c r="M2899" t="s">
        <v>415</v>
      </c>
      <c r="N2899" s="4">
        <v>60</v>
      </c>
      <c r="O2899" s="4">
        <v>17622</v>
      </c>
      <c r="P2899" t="s">
        <v>13099</v>
      </c>
      <c r="Q2899" t="s">
        <v>79</v>
      </c>
      <c r="R2899" t="s">
        <v>8985</v>
      </c>
      <c r="S2899" t="s">
        <v>8703</v>
      </c>
      <c r="T2899" t="s">
        <v>35</v>
      </c>
      <c r="U2899" t="s">
        <v>36</v>
      </c>
      <c r="V2899">
        <v>0</v>
      </c>
      <c r="W2899">
        <v>2016</v>
      </c>
      <c r="X2899" t="s">
        <v>37</v>
      </c>
      <c r="Y2899" t="s">
        <v>38</v>
      </c>
      <c r="Z2899" t="s">
        <v>39</v>
      </c>
      <c r="AA2899" t="s">
        <v>40</v>
      </c>
      <c r="AB2899" t="s">
        <v>40</v>
      </c>
    </row>
    <row r="2900" spans="1:28" x14ac:dyDescent="0.35">
      <c r="A2900" s="16" t="s">
        <v>8579</v>
      </c>
      <c r="B2900" s="16" t="s">
        <v>12654</v>
      </c>
      <c r="C2900" s="16" t="s">
        <v>12893</v>
      </c>
      <c r="D2900" s="17">
        <v>163351705</v>
      </c>
      <c r="E2900" s="16" t="s">
        <v>43</v>
      </c>
      <c r="G2900" s="16">
        <v>42375</v>
      </c>
      <c r="H2900" s="18">
        <v>2159</v>
      </c>
      <c r="I2900" s="16">
        <v>1379171</v>
      </c>
      <c r="J2900" s="19">
        <v>841</v>
      </c>
      <c r="K2900" s="16" t="s">
        <v>31</v>
      </c>
      <c r="L2900" s="16" t="s">
        <v>32</v>
      </c>
      <c r="M2900" s="16" t="s">
        <v>33</v>
      </c>
      <c r="N2900" s="19">
        <v>87</v>
      </c>
      <c r="O2900" s="19">
        <v>73167</v>
      </c>
      <c r="P2900" s="16" t="s">
        <v>9171</v>
      </c>
      <c r="Q2900" s="16" t="s">
        <v>57</v>
      </c>
      <c r="R2900" s="16" t="s">
        <v>8985</v>
      </c>
      <c r="S2900" s="16" t="s">
        <v>8692</v>
      </c>
      <c r="T2900" s="16" t="s">
        <v>35</v>
      </c>
      <c r="U2900" s="16" t="s">
        <v>36</v>
      </c>
      <c r="V2900" s="16">
        <v>0</v>
      </c>
      <c r="W2900" s="16">
        <v>2016</v>
      </c>
      <c r="X2900" s="16" t="s">
        <v>37</v>
      </c>
      <c r="Y2900" s="16" t="s">
        <v>38</v>
      </c>
      <c r="Z2900" s="16" t="s">
        <v>64</v>
      </c>
      <c r="AA2900" s="16" t="s">
        <v>40</v>
      </c>
      <c r="AB2900" s="16" t="s">
        <v>40</v>
      </c>
    </row>
    <row r="2901" spans="1:28" x14ac:dyDescent="0.35">
      <c r="A2901" t="s">
        <v>8579</v>
      </c>
      <c r="B2901" t="s">
        <v>12653</v>
      </c>
      <c r="C2901" t="s">
        <v>8589</v>
      </c>
      <c r="D2901" s="1">
        <v>163351705</v>
      </c>
      <c r="E2901" t="s">
        <v>43</v>
      </c>
      <c r="G2901">
        <v>42376</v>
      </c>
      <c r="H2901" s="3">
        <v>109</v>
      </c>
      <c r="I2901">
        <v>1379247</v>
      </c>
      <c r="J2901" s="4">
        <v>357</v>
      </c>
      <c r="K2901" t="s">
        <v>31</v>
      </c>
      <c r="L2901" t="s">
        <v>384</v>
      </c>
      <c r="M2901" t="s">
        <v>2270</v>
      </c>
      <c r="N2901" s="4">
        <v>48</v>
      </c>
      <c r="O2901" s="4">
        <v>17136</v>
      </c>
      <c r="P2901" t="s">
        <v>8994</v>
      </c>
      <c r="Q2901" t="s">
        <v>79</v>
      </c>
      <c r="R2901" t="s">
        <v>8985</v>
      </c>
      <c r="S2901" t="s">
        <v>8694</v>
      </c>
      <c r="T2901" t="s">
        <v>35</v>
      </c>
      <c r="U2901" t="s">
        <v>36</v>
      </c>
      <c r="V2901">
        <v>0</v>
      </c>
      <c r="W2901">
        <v>2016</v>
      </c>
      <c r="X2901" t="s">
        <v>37</v>
      </c>
      <c r="Y2901" t="s">
        <v>38</v>
      </c>
      <c r="Z2901" t="s">
        <v>39</v>
      </c>
      <c r="AA2901" t="s">
        <v>40</v>
      </c>
      <c r="AB2901" t="s">
        <v>40</v>
      </c>
    </row>
    <row r="2902" spans="1:28" x14ac:dyDescent="0.35">
      <c r="A2902" s="16" t="s">
        <v>8579</v>
      </c>
      <c r="B2902" s="16" t="s">
        <v>12653</v>
      </c>
      <c r="C2902" s="16" t="s">
        <v>8664</v>
      </c>
      <c r="D2902" s="17">
        <v>163661702</v>
      </c>
      <c r="E2902" s="16" t="s">
        <v>43</v>
      </c>
      <c r="G2902" s="16">
        <v>42380</v>
      </c>
      <c r="H2902" s="18">
        <v>944</v>
      </c>
      <c r="I2902" s="16">
        <v>1381464</v>
      </c>
      <c r="J2902" s="19">
        <v>636</v>
      </c>
      <c r="K2902" s="16" t="s">
        <v>31</v>
      </c>
      <c r="L2902" s="16" t="s">
        <v>60</v>
      </c>
      <c r="M2902" s="16" t="s">
        <v>94</v>
      </c>
      <c r="N2902" s="19">
        <v>11</v>
      </c>
      <c r="O2902" s="19">
        <v>1586</v>
      </c>
      <c r="P2902" s="16" t="s">
        <v>8983</v>
      </c>
      <c r="Q2902" s="16" t="s">
        <v>57</v>
      </c>
      <c r="R2902" s="16" t="s">
        <v>8985</v>
      </c>
      <c r="S2902" s="16" t="s">
        <v>8696</v>
      </c>
      <c r="T2902" s="16" t="s">
        <v>35</v>
      </c>
      <c r="U2902" s="16" t="s">
        <v>36</v>
      </c>
      <c r="V2902" s="16">
        <v>0</v>
      </c>
      <c r="W2902" s="16">
        <v>2016</v>
      </c>
      <c r="X2902" s="16" t="s">
        <v>37</v>
      </c>
      <c r="Y2902" s="16" t="s">
        <v>38</v>
      </c>
      <c r="Z2902" s="16" t="s">
        <v>64</v>
      </c>
      <c r="AA2902" s="16" t="s">
        <v>40</v>
      </c>
      <c r="AB2902" s="16" t="s">
        <v>40</v>
      </c>
    </row>
    <row r="2903" spans="1:28" x14ac:dyDescent="0.35">
      <c r="A2903" t="s">
        <v>28</v>
      </c>
      <c r="B2903" t="s">
        <v>12653</v>
      </c>
      <c r="C2903" t="s">
        <v>119</v>
      </c>
      <c r="D2903" s="1">
        <v>182941102</v>
      </c>
      <c r="E2903" t="s">
        <v>30</v>
      </c>
      <c r="G2903">
        <v>42567</v>
      </c>
      <c r="H2903" s="3">
        <v>1040</v>
      </c>
      <c r="I2903">
        <v>1511113</v>
      </c>
      <c r="J2903" s="4">
        <v>218</v>
      </c>
      <c r="K2903" t="s">
        <v>31</v>
      </c>
      <c r="L2903" t="s">
        <v>32</v>
      </c>
      <c r="M2903" t="s">
        <v>33</v>
      </c>
      <c r="N2903" s="4">
        <v>476</v>
      </c>
      <c r="O2903" s="4">
        <v>103768</v>
      </c>
      <c r="P2903" t="s">
        <v>8983</v>
      </c>
      <c r="Q2903" t="s">
        <v>8984</v>
      </c>
      <c r="R2903" t="s">
        <v>8985</v>
      </c>
      <c r="S2903" t="s">
        <v>672</v>
      </c>
      <c r="T2903" t="s">
        <v>35</v>
      </c>
      <c r="U2903" t="s">
        <v>36</v>
      </c>
      <c r="V2903">
        <v>0</v>
      </c>
      <c r="W2903">
        <v>2016</v>
      </c>
      <c r="X2903" t="s">
        <v>134</v>
      </c>
      <c r="Y2903" t="s">
        <v>38</v>
      </c>
      <c r="Z2903" t="s">
        <v>39</v>
      </c>
      <c r="AA2903" t="s">
        <v>40</v>
      </c>
      <c r="AB2903" t="s">
        <v>40</v>
      </c>
    </row>
    <row r="2904" spans="1:28" x14ac:dyDescent="0.35">
      <c r="A2904" s="16" t="s">
        <v>28</v>
      </c>
      <c r="B2904" s="16" t="s">
        <v>12654</v>
      </c>
      <c r="C2904" s="16" t="s">
        <v>325</v>
      </c>
      <c r="D2904" s="17">
        <v>182291102</v>
      </c>
      <c r="E2904" s="16" t="s">
        <v>43</v>
      </c>
      <c r="G2904" s="16">
        <v>42576</v>
      </c>
      <c r="H2904" s="18">
        <v>945</v>
      </c>
      <c r="I2904" s="16">
        <v>1515600</v>
      </c>
      <c r="J2904" s="19">
        <v>17754</v>
      </c>
      <c r="K2904" s="16" t="s">
        <v>31</v>
      </c>
      <c r="L2904" s="16" t="s">
        <v>384</v>
      </c>
      <c r="M2904" s="16" t="s">
        <v>674</v>
      </c>
      <c r="N2904" s="19">
        <v>132</v>
      </c>
      <c r="O2904" s="19">
        <v>216</v>
      </c>
      <c r="P2904" s="16" t="s">
        <v>8987</v>
      </c>
      <c r="Q2904" s="16" t="s">
        <v>8984</v>
      </c>
      <c r="R2904" s="16" t="s">
        <v>8985</v>
      </c>
      <c r="S2904" s="16" t="s">
        <v>675</v>
      </c>
      <c r="T2904" s="16" t="s">
        <v>35</v>
      </c>
      <c r="U2904" s="16" t="s">
        <v>36</v>
      </c>
      <c r="V2904" s="16">
        <v>0</v>
      </c>
      <c r="W2904" s="16">
        <v>2016</v>
      </c>
      <c r="X2904" s="16" t="s">
        <v>134</v>
      </c>
      <c r="Y2904" s="16" t="s">
        <v>38</v>
      </c>
      <c r="Z2904" s="16" t="s">
        <v>39</v>
      </c>
      <c r="AA2904" s="16" t="s">
        <v>40</v>
      </c>
      <c r="AB2904" s="16" t="s">
        <v>40</v>
      </c>
    </row>
    <row r="2905" spans="1:28" x14ac:dyDescent="0.35">
      <c r="A2905" t="s">
        <v>28</v>
      </c>
      <c r="B2905" t="s">
        <v>12654</v>
      </c>
      <c r="C2905" t="s">
        <v>98</v>
      </c>
      <c r="D2905" s="1">
        <v>83692104</v>
      </c>
      <c r="E2905" t="s">
        <v>43</v>
      </c>
      <c r="G2905">
        <v>42565</v>
      </c>
      <c r="H2905" s="3">
        <v>2151</v>
      </c>
      <c r="I2905">
        <v>1510300</v>
      </c>
      <c r="J2905" s="4">
        <v>456</v>
      </c>
      <c r="K2905" t="s">
        <v>31</v>
      </c>
      <c r="L2905" t="s">
        <v>32</v>
      </c>
      <c r="M2905" t="s">
        <v>83</v>
      </c>
      <c r="N2905" s="4">
        <v>49</v>
      </c>
      <c r="O2905" s="4">
        <v>22344</v>
      </c>
      <c r="P2905" t="s">
        <v>8987</v>
      </c>
      <c r="Q2905" t="s">
        <v>8984</v>
      </c>
      <c r="R2905" t="s">
        <v>8985</v>
      </c>
      <c r="S2905" t="s">
        <v>671</v>
      </c>
      <c r="T2905" t="s">
        <v>35</v>
      </c>
      <c r="U2905" t="s">
        <v>36</v>
      </c>
      <c r="V2905">
        <v>42741711</v>
      </c>
      <c r="W2905">
        <v>2016</v>
      </c>
      <c r="X2905" t="s">
        <v>134</v>
      </c>
      <c r="Y2905" t="s">
        <v>38</v>
      </c>
      <c r="Z2905" t="s">
        <v>39</v>
      </c>
      <c r="AA2905" t="s">
        <v>40</v>
      </c>
      <c r="AB2905" t="s">
        <v>40</v>
      </c>
    </row>
    <row r="2906" spans="1:28" x14ac:dyDescent="0.35">
      <c r="A2906" s="16" t="s">
        <v>28</v>
      </c>
      <c r="B2906" s="16" t="s">
        <v>12654</v>
      </c>
      <c r="C2906" s="16" t="s">
        <v>98</v>
      </c>
      <c r="D2906" s="17">
        <v>83692104</v>
      </c>
      <c r="E2906" s="16" t="s">
        <v>43</v>
      </c>
      <c r="G2906" s="16">
        <v>42553</v>
      </c>
      <c r="H2906" s="18">
        <v>1310</v>
      </c>
      <c r="I2906" s="16">
        <v>1500053</v>
      </c>
      <c r="J2906" s="19">
        <v>1015</v>
      </c>
      <c r="K2906" s="16" t="s">
        <v>31</v>
      </c>
      <c r="L2906" s="16" t="s">
        <v>66</v>
      </c>
      <c r="M2906" s="16" t="s">
        <v>415</v>
      </c>
      <c r="N2906" s="19">
        <v>31</v>
      </c>
      <c r="O2906" s="19">
        <v>28485</v>
      </c>
      <c r="P2906" s="16" t="s">
        <v>8983</v>
      </c>
      <c r="Q2906" s="16" t="s">
        <v>8984</v>
      </c>
      <c r="R2906" s="16" t="s">
        <v>8985</v>
      </c>
      <c r="S2906" s="16" t="s">
        <v>667</v>
      </c>
      <c r="T2906" s="16" t="s">
        <v>35</v>
      </c>
      <c r="U2906" s="16" t="s">
        <v>36</v>
      </c>
      <c r="V2906" s="16">
        <v>42735314</v>
      </c>
      <c r="W2906" s="16">
        <v>2016</v>
      </c>
      <c r="X2906" s="16" t="s">
        <v>134</v>
      </c>
      <c r="Y2906" s="16" t="s">
        <v>38</v>
      </c>
      <c r="Z2906" s="16" t="s">
        <v>39</v>
      </c>
      <c r="AA2906" s="16" t="s">
        <v>40</v>
      </c>
      <c r="AB2906" s="16" t="s">
        <v>40</v>
      </c>
    </row>
    <row r="2907" spans="1:28" x14ac:dyDescent="0.35">
      <c r="A2907" t="s">
        <v>28</v>
      </c>
      <c r="B2907" t="s">
        <v>12654</v>
      </c>
      <c r="C2907" t="s">
        <v>145</v>
      </c>
      <c r="D2907" s="1">
        <v>83692105</v>
      </c>
      <c r="E2907" t="s">
        <v>43</v>
      </c>
      <c r="G2907">
        <v>42579</v>
      </c>
      <c r="H2907" s="3">
        <v>1805</v>
      </c>
      <c r="I2907">
        <v>1518074</v>
      </c>
      <c r="J2907" s="4">
        <v>583</v>
      </c>
      <c r="K2907" t="s">
        <v>31</v>
      </c>
      <c r="L2907" t="s">
        <v>32</v>
      </c>
      <c r="M2907" t="s">
        <v>33</v>
      </c>
      <c r="N2907" s="4">
        <v>13</v>
      </c>
      <c r="O2907" s="4">
        <v>2849</v>
      </c>
      <c r="P2907" t="s">
        <v>8987</v>
      </c>
      <c r="Q2907" t="s">
        <v>8984</v>
      </c>
      <c r="R2907" t="s">
        <v>8985</v>
      </c>
      <c r="S2907" t="s">
        <v>677</v>
      </c>
      <c r="T2907" t="s">
        <v>35</v>
      </c>
      <c r="U2907" t="s">
        <v>36</v>
      </c>
      <c r="V2907">
        <v>31260223</v>
      </c>
      <c r="W2907">
        <v>2016</v>
      </c>
      <c r="X2907" t="s">
        <v>134</v>
      </c>
      <c r="Y2907" t="s">
        <v>38</v>
      </c>
      <c r="Z2907" t="s">
        <v>39</v>
      </c>
      <c r="AA2907" t="s">
        <v>40</v>
      </c>
      <c r="AB2907" t="s">
        <v>40</v>
      </c>
    </row>
    <row r="2908" spans="1:28" x14ac:dyDescent="0.35">
      <c r="A2908" s="16" t="s">
        <v>28</v>
      </c>
      <c r="B2908" s="16" t="s">
        <v>12654</v>
      </c>
      <c r="C2908" s="16" t="s">
        <v>89</v>
      </c>
      <c r="D2908" s="17">
        <v>83622103</v>
      </c>
      <c r="E2908" s="16" t="s">
        <v>43</v>
      </c>
      <c r="G2908" s="16">
        <v>42555</v>
      </c>
      <c r="H2908" s="18">
        <v>13</v>
      </c>
      <c r="I2908" s="16">
        <v>1500706</v>
      </c>
      <c r="J2908" s="19">
        <v>724</v>
      </c>
      <c r="K2908" s="16" t="s">
        <v>31</v>
      </c>
      <c r="L2908" s="16" t="s">
        <v>32</v>
      </c>
      <c r="M2908" s="16" t="s">
        <v>33</v>
      </c>
      <c r="N2908" s="19">
        <v>6</v>
      </c>
      <c r="O2908" s="19">
        <v>3737</v>
      </c>
      <c r="P2908" s="16" t="s">
        <v>8983</v>
      </c>
      <c r="Q2908" s="16" t="s">
        <v>8984</v>
      </c>
      <c r="R2908" s="16" t="s">
        <v>8985</v>
      </c>
      <c r="S2908" s="16" t="s">
        <v>668</v>
      </c>
      <c r="T2908" s="16" t="s">
        <v>35</v>
      </c>
      <c r="U2908" s="16" t="s">
        <v>36</v>
      </c>
      <c r="V2908" s="16">
        <v>42735462</v>
      </c>
      <c r="W2908" s="16">
        <v>2016</v>
      </c>
      <c r="X2908" s="16" t="s">
        <v>134</v>
      </c>
      <c r="Y2908" s="16" t="s">
        <v>38</v>
      </c>
      <c r="Z2908" s="16" t="s">
        <v>39</v>
      </c>
      <c r="AA2908" s="16" t="s">
        <v>40</v>
      </c>
      <c r="AB2908" s="16" t="s">
        <v>40</v>
      </c>
    </row>
    <row r="2909" spans="1:28" x14ac:dyDescent="0.35">
      <c r="A2909" t="s">
        <v>28</v>
      </c>
      <c r="B2909" t="s">
        <v>12654</v>
      </c>
      <c r="C2909" t="s">
        <v>98</v>
      </c>
      <c r="D2909" s="1">
        <v>83692104</v>
      </c>
      <c r="E2909" t="s">
        <v>448</v>
      </c>
      <c r="G2909">
        <v>42562</v>
      </c>
      <c r="H2909" s="3">
        <v>2336</v>
      </c>
      <c r="I2909">
        <v>1508575</v>
      </c>
      <c r="J2909" s="4">
        <v>639</v>
      </c>
      <c r="K2909" t="s">
        <v>31</v>
      </c>
      <c r="L2909" t="s">
        <v>32</v>
      </c>
      <c r="M2909" t="s">
        <v>33</v>
      </c>
      <c r="N2909" s="4">
        <v>58</v>
      </c>
      <c r="O2909" s="4">
        <v>36072</v>
      </c>
      <c r="P2909" t="s">
        <v>8987</v>
      </c>
      <c r="Q2909" t="s">
        <v>8984</v>
      </c>
      <c r="R2909" t="s">
        <v>8985</v>
      </c>
      <c r="S2909" t="s">
        <v>670</v>
      </c>
      <c r="T2909" t="s">
        <v>35</v>
      </c>
      <c r="U2909" t="s">
        <v>36</v>
      </c>
      <c r="V2909">
        <v>42739795</v>
      </c>
      <c r="W2909">
        <v>2016</v>
      </c>
      <c r="X2909" t="s">
        <v>134</v>
      </c>
      <c r="Y2909" t="s">
        <v>38</v>
      </c>
      <c r="Z2909" t="s">
        <v>39</v>
      </c>
      <c r="AA2909" t="s">
        <v>40</v>
      </c>
      <c r="AB2909" t="s">
        <v>40</v>
      </c>
    </row>
    <row r="2910" spans="1:28" x14ac:dyDescent="0.35">
      <c r="A2910" s="16" t="s">
        <v>28</v>
      </c>
      <c r="B2910" s="16" t="s">
        <v>12654</v>
      </c>
      <c r="C2910" s="16" t="s">
        <v>42</v>
      </c>
      <c r="D2910" s="17">
        <v>82841101</v>
      </c>
      <c r="E2910" s="16" t="s">
        <v>43</v>
      </c>
      <c r="G2910" s="16">
        <v>42561</v>
      </c>
      <c r="H2910" s="18">
        <v>2043</v>
      </c>
      <c r="I2910" s="16">
        <v>1507872</v>
      </c>
      <c r="J2910" s="19">
        <v>1357</v>
      </c>
      <c r="K2910" s="16" t="s">
        <v>31</v>
      </c>
      <c r="L2910" s="16" t="s">
        <v>32</v>
      </c>
      <c r="M2910" s="16" t="s">
        <v>83</v>
      </c>
      <c r="N2910" s="19">
        <v>6</v>
      </c>
      <c r="O2910" s="19">
        <v>3917</v>
      </c>
      <c r="P2910" s="16" t="s">
        <v>8987</v>
      </c>
      <c r="Q2910" s="16" t="s">
        <v>8984</v>
      </c>
      <c r="R2910" s="16" t="s">
        <v>8985</v>
      </c>
      <c r="S2910" s="16" t="s">
        <v>669</v>
      </c>
      <c r="T2910" s="16" t="s">
        <v>35</v>
      </c>
      <c r="U2910" s="16" t="s">
        <v>36</v>
      </c>
      <c r="V2910" s="16">
        <v>31256531</v>
      </c>
      <c r="W2910" s="16">
        <v>2016</v>
      </c>
      <c r="X2910" s="16" t="s">
        <v>134</v>
      </c>
      <c r="Y2910" s="16" t="s">
        <v>38</v>
      </c>
      <c r="Z2910" s="16" t="s">
        <v>422</v>
      </c>
      <c r="AA2910" s="16" t="s">
        <v>40</v>
      </c>
      <c r="AB2910" s="16" t="s">
        <v>40</v>
      </c>
    </row>
    <row r="2911" spans="1:28" x14ac:dyDescent="0.35">
      <c r="A2911" t="s">
        <v>28</v>
      </c>
      <c r="B2911" t="s">
        <v>12654</v>
      </c>
      <c r="C2911" t="s">
        <v>126</v>
      </c>
      <c r="D2911" s="1">
        <v>82841102</v>
      </c>
      <c r="E2911" t="s">
        <v>43</v>
      </c>
      <c r="G2911">
        <v>42579</v>
      </c>
      <c r="H2911" s="3">
        <v>1905</v>
      </c>
      <c r="I2911">
        <v>1518104</v>
      </c>
      <c r="J2911" s="4">
        <v>595</v>
      </c>
      <c r="K2911" t="s">
        <v>31</v>
      </c>
      <c r="L2911" t="s">
        <v>32</v>
      </c>
      <c r="M2911" t="s">
        <v>33</v>
      </c>
      <c r="N2911" s="4">
        <v>20</v>
      </c>
      <c r="O2911" s="4">
        <v>11900</v>
      </c>
      <c r="P2911" t="s">
        <v>8987</v>
      </c>
      <c r="Q2911" t="s">
        <v>8984</v>
      </c>
      <c r="R2911" t="s">
        <v>8985</v>
      </c>
      <c r="S2911" t="s">
        <v>676</v>
      </c>
      <c r="T2911" t="s">
        <v>35</v>
      </c>
      <c r="U2911" t="s">
        <v>36</v>
      </c>
      <c r="V2911">
        <v>0</v>
      </c>
      <c r="W2911">
        <v>2016</v>
      </c>
      <c r="X2911" t="s">
        <v>134</v>
      </c>
      <c r="Y2911" t="s">
        <v>38</v>
      </c>
      <c r="Z2911" t="s">
        <v>39</v>
      </c>
      <c r="AA2911" t="s">
        <v>40</v>
      </c>
      <c r="AB2911" t="s">
        <v>40</v>
      </c>
    </row>
    <row r="2912" spans="1:28" x14ac:dyDescent="0.35">
      <c r="A2912" s="16" t="s">
        <v>28</v>
      </c>
      <c r="B2912" s="16" t="s">
        <v>12654</v>
      </c>
      <c r="C2912" s="16" t="s">
        <v>129</v>
      </c>
      <c r="D2912" s="17">
        <v>83622105</v>
      </c>
      <c r="E2912" s="16" t="s">
        <v>43</v>
      </c>
      <c r="G2912" s="16">
        <v>42569</v>
      </c>
      <c r="H2912" s="18">
        <v>2020</v>
      </c>
      <c r="I2912" s="16">
        <v>1512185</v>
      </c>
      <c r="J2912" s="19">
        <v>573</v>
      </c>
      <c r="K2912" s="16" t="s">
        <v>31</v>
      </c>
      <c r="L2912" s="16" t="s">
        <v>32</v>
      </c>
      <c r="M2912" s="16" t="s">
        <v>33</v>
      </c>
      <c r="N2912" s="19">
        <v>34</v>
      </c>
      <c r="O2912" s="19">
        <v>16738</v>
      </c>
      <c r="P2912" s="16" t="s">
        <v>8987</v>
      </c>
      <c r="Q2912" s="16" t="s">
        <v>8984</v>
      </c>
      <c r="R2912" s="16" t="s">
        <v>8985</v>
      </c>
      <c r="S2912" s="16" t="s">
        <v>673</v>
      </c>
      <c r="T2912" s="16" t="s">
        <v>35</v>
      </c>
      <c r="U2912" s="16" t="s">
        <v>36</v>
      </c>
      <c r="V2912" s="16">
        <v>31258023</v>
      </c>
      <c r="W2912" s="16">
        <v>2016</v>
      </c>
      <c r="X2912" s="16" t="s">
        <v>134</v>
      </c>
      <c r="Y2912" s="16" t="s">
        <v>38</v>
      </c>
      <c r="Z2912" s="16" t="s">
        <v>39</v>
      </c>
      <c r="AA2912" s="16" t="s">
        <v>40</v>
      </c>
      <c r="AB2912" s="16" t="s">
        <v>40</v>
      </c>
    </row>
    <row r="2913" spans="1:28" x14ac:dyDescent="0.35">
      <c r="A2913" t="s">
        <v>1655</v>
      </c>
      <c r="B2913" t="s">
        <v>12654</v>
      </c>
      <c r="C2913" t="s">
        <v>46</v>
      </c>
      <c r="D2913" s="1">
        <v>83622106</v>
      </c>
      <c r="E2913" t="s">
        <v>53</v>
      </c>
      <c r="G2913">
        <v>42563</v>
      </c>
      <c r="H2913" s="3">
        <v>239</v>
      </c>
      <c r="I2913">
        <v>1508610</v>
      </c>
      <c r="J2913" s="4">
        <v>608</v>
      </c>
      <c r="K2913" t="s">
        <v>31</v>
      </c>
      <c r="L2913" t="s">
        <v>32</v>
      </c>
      <c r="M2913" t="s">
        <v>33</v>
      </c>
      <c r="N2913" s="4">
        <v>24</v>
      </c>
      <c r="O2913" s="4">
        <v>14592</v>
      </c>
      <c r="P2913" t="s">
        <v>8987</v>
      </c>
      <c r="Q2913" t="s">
        <v>8984</v>
      </c>
      <c r="R2913" t="s">
        <v>8985</v>
      </c>
      <c r="S2913" t="s">
        <v>1787</v>
      </c>
      <c r="T2913" t="s">
        <v>35</v>
      </c>
      <c r="U2913" t="s">
        <v>36</v>
      </c>
      <c r="V2913">
        <v>42739797</v>
      </c>
      <c r="W2913">
        <v>2016</v>
      </c>
      <c r="X2913" t="s">
        <v>134</v>
      </c>
      <c r="Y2913" t="s">
        <v>38</v>
      </c>
      <c r="Z2913" t="s">
        <v>45</v>
      </c>
      <c r="AA2913" t="s">
        <v>40</v>
      </c>
      <c r="AB2913" t="s">
        <v>38</v>
      </c>
    </row>
    <row r="2914" spans="1:28" x14ac:dyDescent="0.35">
      <c r="A2914" s="16" t="s">
        <v>1655</v>
      </c>
      <c r="B2914" s="16" t="s">
        <v>12654</v>
      </c>
      <c r="C2914" s="16" t="s">
        <v>46</v>
      </c>
      <c r="D2914" s="17">
        <v>83622106</v>
      </c>
      <c r="E2914" s="16" t="s">
        <v>43</v>
      </c>
      <c r="G2914" s="16">
        <v>42580</v>
      </c>
      <c r="H2914" s="18">
        <v>2205</v>
      </c>
      <c r="I2914" s="16">
        <v>1518804</v>
      </c>
      <c r="J2914" s="19">
        <v>1018</v>
      </c>
      <c r="K2914" s="16" t="s">
        <v>31</v>
      </c>
      <c r="L2914" s="16" t="s">
        <v>32</v>
      </c>
      <c r="M2914" s="16" t="s">
        <v>33</v>
      </c>
      <c r="N2914" s="19">
        <v>12</v>
      </c>
      <c r="O2914" s="19">
        <v>4449</v>
      </c>
      <c r="P2914" s="16" t="s">
        <v>8987</v>
      </c>
      <c r="Q2914" s="16" t="s">
        <v>8984</v>
      </c>
      <c r="R2914" s="16" t="s">
        <v>8985</v>
      </c>
      <c r="S2914" s="16" t="s">
        <v>1789</v>
      </c>
      <c r="T2914" s="16" t="s">
        <v>35</v>
      </c>
      <c r="U2914" s="16" t="s">
        <v>36</v>
      </c>
      <c r="V2914" s="16">
        <v>31260444</v>
      </c>
      <c r="W2914" s="16">
        <v>2016</v>
      </c>
      <c r="X2914" s="16" t="s">
        <v>134</v>
      </c>
      <c r="Y2914" s="16" t="s">
        <v>38</v>
      </c>
      <c r="Z2914" s="16" t="s">
        <v>39</v>
      </c>
      <c r="AA2914" s="16" t="s">
        <v>40</v>
      </c>
      <c r="AB2914" s="16" t="s">
        <v>40</v>
      </c>
    </row>
    <row r="2915" spans="1:28" x14ac:dyDescent="0.35">
      <c r="A2915" t="s">
        <v>1655</v>
      </c>
      <c r="B2915" t="s">
        <v>12653</v>
      </c>
      <c r="C2915" t="s">
        <v>1741</v>
      </c>
      <c r="D2915" s="1">
        <v>83431116</v>
      </c>
      <c r="E2915" t="s">
        <v>53</v>
      </c>
      <c r="G2915">
        <v>42577</v>
      </c>
      <c r="H2915" s="3">
        <v>1934</v>
      </c>
      <c r="I2915">
        <v>1516672</v>
      </c>
      <c r="J2915" s="4">
        <v>636</v>
      </c>
      <c r="K2915" t="s">
        <v>31</v>
      </c>
      <c r="L2915" t="s">
        <v>32</v>
      </c>
      <c r="M2915" t="s">
        <v>33</v>
      </c>
      <c r="N2915" s="4">
        <v>232</v>
      </c>
      <c r="O2915" s="4">
        <v>91498</v>
      </c>
      <c r="P2915" t="s">
        <v>8987</v>
      </c>
      <c r="Q2915" t="s">
        <v>8984</v>
      </c>
      <c r="R2915" t="s">
        <v>8985</v>
      </c>
      <c r="S2915" t="s">
        <v>1788</v>
      </c>
      <c r="T2915" t="s">
        <v>35</v>
      </c>
      <c r="U2915" t="s">
        <v>36</v>
      </c>
      <c r="V2915">
        <v>31259691</v>
      </c>
      <c r="W2915">
        <v>2016</v>
      </c>
      <c r="X2915" t="s">
        <v>134</v>
      </c>
      <c r="Y2915" t="s">
        <v>38</v>
      </c>
      <c r="Z2915" t="s">
        <v>39</v>
      </c>
      <c r="AA2915" t="s">
        <v>40</v>
      </c>
      <c r="AB2915" t="s">
        <v>38</v>
      </c>
    </row>
    <row r="2916" spans="1:28" x14ac:dyDescent="0.35">
      <c r="A2916" s="16" t="s">
        <v>1956</v>
      </c>
      <c r="B2916" s="16" t="s">
        <v>12653</v>
      </c>
      <c r="C2916" s="16" t="s">
        <v>12894</v>
      </c>
      <c r="D2916" s="17">
        <v>14671103</v>
      </c>
      <c r="E2916" s="16" t="s">
        <v>43</v>
      </c>
      <c r="G2916" s="16">
        <v>42580</v>
      </c>
      <c r="H2916" s="18">
        <v>844</v>
      </c>
      <c r="I2916" s="16">
        <v>1518328</v>
      </c>
      <c r="J2916" s="19">
        <v>551</v>
      </c>
      <c r="K2916" s="16" t="s">
        <v>31</v>
      </c>
      <c r="L2916" s="16" t="s">
        <v>60</v>
      </c>
      <c r="M2916" s="16" t="s">
        <v>94</v>
      </c>
      <c r="N2916" s="19">
        <v>48</v>
      </c>
      <c r="O2916" s="19">
        <v>15223</v>
      </c>
      <c r="P2916" s="16" t="s">
        <v>8983</v>
      </c>
      <c r="Q2916" s="16" t="s">
        <v>57</v>
      </c>
      <c r="R2916" s="16" t="s">
        <v>8985</v>
      </c>
      <c r="S2916" s="16" t="s">
        <v>2031</v>
      </c>
      <c r="T2916" s="16" t="s">
        <v>35</v>
      </c>
      <c r="U2916" s="16" t="s">
        <v>36</v>
      </c>
      <c r="V2916" s="16">
        <v>0</v>
      </c>
      <c r="W2916" s="16">
        <v>2016</v>
      </c>
      <c r="X2916" s="16" t="s">
        <v>134</v>
      </c>
      <c r="Y2916" s="16" t="s">
        <v>38</v>
      </c>
      <c r="Z2916" s="16" t="s">
        <v>64</v>
      </c>
      <c r="AA2916" s="16" t="s">
        <v>40</v>
      </c>
      <c r="AB2916" s="16" t="s">
        <v>40</v>
      </c>
    </row>
    <row r="2917" spans="1:28" x14ac:dyDescent="0.35">
      <c r="A2917" t="s">
        <v>2116</v>
      </c>
      <c r="B2917" t="s">
        <v>12654</v>
      </c>
      <c r="C2917" t="s">
        <v>2136</v>
      </c>
      <c r="D2917" s="1">
        <v>12541106</v>
      </c>
      <c r="E2917" t="s">
        <v>43</v>
      </c>
      <c r="G2917">
        <v>42570</v>
      </c>
      <c r="H2917" s="3">
        <v>1705</v>
      </c>
      <c r="I2917">
        <v>1512696</v>
      </c>
      <c r="J2917" s="4">
        <v>575</v>
      </c>
      <c r="K2917" t="s">
        <v>31</v>
      </c>
      <c r="L2917" t="s">
        <v>32</v>
      </c>
      <c r="M2917" t="s">
        <v>33</v>
      </c>
      <c r="N2917" s="4">
        <v>4</v>
      </c>
      <c r="O2917" s="4">
        <v>2300</v>
      </c>
      <c r="P2917" t="s">
        <v>8987</v>
      </c>
      <c r="Q2917" t="s">
        <v>8984</v>
      </c>
      <c r="R2917" t="s">
        <v>8985</v>
      </c>
      <c r="S2917" t="s">
        <v>2188</v>
      </c>
      <c r="T2917" t="s">
        <v>35</v>
      </c>
      <c r="U2917" t="s">
        <v>36</v>
      </c>
      <c r="V2917">
        <v>42744471</v>
      </c>
      <c r="W2917">
        <v>2016</v>
      </c>
      <c r="X2917" t="s">
        <v>134</v>
      </c>
      <c r="Y2917" t="s">
        <v>38</v>
      </c>
      <c r="Z2917" t="s">
        <v>39</v>
      </c>
      <c r="AA2917" t="s">
        <v>40</v>
      </c>
      <c r="AB2917" t="s">
        <v>40</v>
      </c>
    </row>
    <row r="2918" spans="1:28" x14ac:dyDescent="0.35">
      <c r="A2918" s="16" t="s">
        <v>2116</v>
      </c>
      <c r="B2918" s="16" t="s">
        <v>12653</v>
      </c>
      <c r="C2918" s="16" t="s">
        <v>2127</v>
      </c>
      <c r="D2918" s="17">
        <v>12501105</v>
      </c>
      <c r="E2918" s="16" t="s">
        <v>222</v>
      </c>
      <c r="G2918" s="16">
        <v>42569</v>
      </c>
      <c r="H2918" s="18">
        <v>431</v>
      </c>
      <c r="I2918" s="16">
        <v>1511639</v>
      </c>
      <c r="J2918" s="19">
        <v>1084</v>
      </c>
      <c r="K2918" s="16" t="s">
        <v>31</v>
      </c>
      <c r="L2918" s="16" t="s">
        <v>32</v>
      </c>
      <c r="M2918" s="16" t="s">
        <v>33</v>
      </c>
      <c r="N2918" s="19">
        <v>10</v>
      </c>
      <c r="O2918" s="19">
        <v>4639</v>
      </c>
      <c r="P2918" s="16" t="s">
        <v>13150</v>
      </c>
      <c r="Q2918" s="16" t="s">
        <v>8984</v>
      </c>
      <c r="R2918" s="16" t="s">
        <v>8985</v>
      </c>
      <c r="S2918" s="16" t="s">
        <v>2187</v>
      </c>
      <c r="T2918" s="16" t="s">
        <v>35</v>
      </c>
      <c r="U2918" s="16" t="s">
        <v>36</v>
      </c>
      <c r="V2918" s="16">
        <v>31257863</v>
      </c>
      <c r="W2918" s="16">
        <v>2016</v>
      </c>
      <c r="X2918" s="16" t="s">
        <v>134</v>
      </c>
      <c r="Y2918" s="16" t="s">
        <v>38</v>
      </c>
      <c r="Z2918" s="16" t="s">
        <v>39</v>
      </c>
      <c r="AA2918" s="16" t="s">
        <v>40</v>
      </c>
      <c r="AB2918" s="16" t="s">
        <v>40</v>
      </c>
    </row>
    <row r="2919" spans="1:28" x14ac:dyDescent="0.35">
      <c r="A2919" t="s">
        <v>2116</v>
      </c>
      <c r="B2919" t="s">
        <v>12653</v>
      </c>
      <c r="C2919" t="s">
        <v>2189</v>
      </c>
      <c r="D2919" s="1">
        <v>13350402</v>
      </c>
      <c r="E2919" t="s">
        <v>53</v>
      </c>
      <c r="G2919">
        <v>42573</v>
      </c>
      <c r="H2919" s="3">
        <v>515</v>
      </c>
      <c r="I2919">
        <v>1514031</v>
      </c>
      <c r="J2919" s="4">
        <v>464</v>
      </c>
      <c r="K2919" t="s">
        <v>31</v>
      </c>
      <c r="L2919" t="s">
        <v>60</v>
      </c>
      <c r="M2919" t="s">
        <v>94</v>
      </c>
      <c r="N2919" s="4">
        <v>460</v>
      </c>
      <c r="O2919" s="4">
        <v>85108</v>
      </c>
      <c r="P2919" t="s">
        <v>8983</v>
      </c>
      <c r="Q2919" t="s">
        <v>8984</v>
      </c>
      <c r="R2919" t="s">
        <v>8985</v>
      </c>
      <c r="S2919" t="s">
        <v>2190</v>
      </c>
      <c r="T2919" t="s">
        <v>35</v>
      </c>
      <c r="U2919" t="s">
        <v>36</v>
      </c>
      <c r="V2919">
        <v>0</v>
      </c>
      <c r="W2919">
        <v>2016</v>
      </c>
      <c r="X2919" t="s">
        <v>134</v>
      </c>
      <c r="Y2919" t="s">
        <v>38</v>
      </c>
      <c r="Z2919" t="s">
        <v>39</v>
      </c>
      <c r="AA2919" t="s">
        <v>40</v>
      </c>
      <c r="AB2919" t="s">
        <v>38</v>
      </c>
    </row>
    <row r="2920" spans="1:28" x14ac:dyDescent="0.35">
      <c r="A2920" s="16" t="s">
        <v>2397</v>
      </c>
      <c r="B2920" s="16" t="s">
        <v>12653</v>
      </c>
      <c r="C2920" s="16" t="s">
        <v>2421</v>
      </c>
      <c r="D2920" s="17">
        <v>42841112</v>
      </c>
      <c r="E2920" s="16" t="s">
        <v>448</v>
      </c>
      <c r="G2920" s="16">
        <v>42576</v>
      </c>
      <c r="H2920" s="18">
        <v>1947</v>
      </c>
      <c r="I2920" s="16">
        <v>1515951</v>
      </c>
      <c r="J2920" s="19">
        <v>538</v>
      </c>
      <c r="K2920" s="16" t="s">
        <v>31</v>
      </c>
      <c r="L2920" s="16" t="s">
        <v>66</v>
      </c>
      <c r="M2920" s="16" t="s">
        <v>415</v>
      </c>
      <c r="N2920" s="19">
        <v>1</v>
      </c>
      <c r="O2920" s="19">
        <v>538</v>
      </c>
      <c r="P2920" s="16" t="s">
        <v>8987</v>
      </c>
      <c r="Q2920" s="16" t="s">
        <v>8984</v>
      </c>
      <c r="R2920" s="16" t="s">
        <v>8985</v>
      </c>
      <c r="S2920" s="16" t="s">
        <v>3053</v>
      </c>
      <c r="T2920" s="16" t="s">
        <v>35</v>
      </c>
      <c r="U2920" s="16" t="s">
        <v>36</v>
      </c>
      <c r="V2920" s="16">
        <v>42747108</v>
      </c>
      <c r="W2920" s="16">
        <v>2016</v>
      </c>
      <c r="X2920" s="16" t="s">
        <v>134</v>
      </c>
      <c r="Y2920" s="16" t="s">
        <v>38</v>
      </c>
      <c r="Z2920" s="16" t="s">
        <v>39</v>
      </c>
      <c r="AA2920" s="16" t="s">
        <v>40</v>
      </c>
      <c r="AB2920" s="16" t="s">
        <v>40</v>
      </c>
    </row>
    <row r="2921" spans="1:28" x14ac:dyDescent="0.35">
      <c r="A2921" t="s">
        <v>2397</v>
      </c>
      <c r="B2921" t="s">
        <v>12653</v>
      </c>
      <c r="C2921" t="s">
        <v>2400</v>
      </c>
      <c r="D2921" s="1">
        <v>42601101</v>
      </c>
      <c r="E2921" t="s">
        <v>43</v>
      </c>
      <c r="G2921">
        <v>42563</v>
      </c>
      <c r="H2921" s="3">
        <v>821</v>
      </c>
      <c r="I2921">
        <v>1508687</v>
      </c>
      <c r="J2921" s="4">
        <v>574</v>
      </c>
      <c r="K2921" t="s">
        <v>31</v>
      </c>
      <c r="L2921" t="s">
        <v>32</v>
      </c>
      <c r="M2921" t="s">
        <v>33</v>
      </c>
      <c r="N2921" s="4">
        <v>9</v>
      </c>
      <c r="O2921" s="4">
        <v>5166</v>
      </c>
      <c r="P2921" t="s">
        <v>8987</v>
      </c>
      <c r="Q2921" t="s">
        <v>8984</v>
      </c>
      <c r="R2921" t="s">
        <v>8985</v>
      </c>
      <c r="S2921" t="s">
        <v>3050</v>
      </c>
      <c r="T2921" t="s">
        <v>35</v>
      </c>
      <c r="U2921" t="s">
        <v>36</v>
      </c>
      <c r="V2921">
        <v>31256920</v>
      </c>
      <c r="W2921">
        <v>2016</v>
      </c>
      <c r="X2921" t="s">
        <v>134</v>
      </c>
      <c r="Y2921" t="s">
        <v>38</v>
      </c>
      <c r="Z2921" t="s">
        <v>51</v>
      </c>
      <c r="AA2921" t="s">
        <v>40</v>
      </c>
      <c r="AB2921" t="s">
        <v>40</v>
      </c>
    </row>
    <row r="2922" spans="1:28" x14ac:dyDescent="0.35">
      <c r="A2922" s="16" t="s">
        <v>2397</v>
      </c>
      <c r="B2922" s="16" t="s">
        <v>12653</v>
      </c>
      <c r="C2922" s="16" t="s">
        <v>3025</v>
      </c>
      <c r="D2922" s="17">
        <v>43311108</v>
      </c>
      <c r="E2922" s="16" t="s">
        <v>30</v>
      </c>
      <c r="G2922" s="16">
        <v>42554</v>
      </c>
      <c r="H2922" s="18">
        <v>1616</v>
      </c>
      <c r="I2922" s="16">
        <v>1500617</v>
      </c>
      <c r="J2922" s="19">
        <v>1074</v>
      </c>
      <c r="K2922" s="16" t="s">
        <v>31</v>
      </c>
      <c r="L2922" s="16" t="s">
        <v>60</v>
      </c>
      <c r="M2922" s="16" t="s">
        <v>94</v>
      </c>
      <c r="N2922" s="19">
        <v>443</v>
      </c>
      <c r="O2922" s="19">
        <v>45567</v>
      </c>
      <c r="P2922" s="16" t="s">
        <v>9064</v>
      </c>
      <c r="Q2922" s="16" t="s">
        <v>57</v>
      </c>
      <c r="R2922" s="16" t="s">
        <v>8985</v>
      </c>
      <c r="S2922" s="16" t="s">
        <v>3047</v>
      </c>
      <c r="T2922" s="16" t="s">
        <v>35</v>
      </c>
      <c r="U2922" s="16" t="s">
        <v>36</v>
      </c>
      <c r="V2922" s="16">
        <v>0</v>
      </c>
      <c r="W2922" s="16">
        <v>2016</v>
      </c>
      <c r="X2922" s="16" t="s">
        <v>134</v>
      </c>
      <c r="Y2922" s="16" t="s">
        <v>38</v>
      </c>
      <c r="Z2922" s="16" t="s">
        <v>39</v>
      </c>
      <c r="AA2922" s="16" t="s">
        <v>40</v>
      </c>
      <c r="AB2922" s="16" t="s">
        <v>40</v>
      </c>
    </row>
    <row r="2923" spans="1:28" x14ac:dyDescent="0.35">
      <c r="A2923" t="s">
        <v>2397</v>
      </c>
      <c r="B2923" t="s">
        <v>12653</v>
      </c>
      <c r="C2923" t="s">
        <v>2473</v>
      </c>
      <c r="D2923" s="1">
        <v>42601102</v>
      </c>
      <c r="E2923" t="s">
        <v>30</v>
      </c>
      <c r="G2923">
        <v>42552</v>
      </c>
      <c r="H2923" s="3">
        <v>114</v>
      </c>
      <c r="I2923">
        <v>1499253</v>
      </c>
      <c r="J2923" s="4">
        <v>751</v>
      </c>
      <c r="K2923" t="s">
        <v>31</v>
      </c>
      <c r="L2923" t="s">
        <v>32</v>
      </c>
      <c r="M2923" t="s">
        <v>33</v>
      </c>
      <c r="N2923" s="4">
        <v>94</v>
      </c>
      <c r="O2923" s="4">
        <v>20886</v>
      </c>
      <c r="P2923" t="s">
        <v>8987</v>
      </c>
      <c r="Q2923" t="s">
        <v>8984</v>
      </c>
      <c r="R2923" t="s">
        <v>8985</v>
      </c>
      <c r="S2923" t="s">
        <v>3046</v>
      </c>
      <c r="T2923" t="s">
        <v>35</v>
      </c>
      <c r="U2923" t="s">
        <v>36</v>
      </c>
      <c r="V2923">
        <v>42734121</v>
      </c>
      <c r="W2923">
        <v>2016</v>
      </c>
      <c r="X2923" t="s">
        <v>134</v>
      </c>
      <c r="Y2923" t="s">
        <v>38</v>
      </c>
      <c r="Z2923" t="s">
        <v>64</v>
      </c>
      <c r="AA2923" t="s">
        <v>40</v>
      </c>
      <c r="AB2923" t="s">
        <v>40</v>
      </c>
    </row>
    <row r="2924" spans="1:28" x14ac:dyDescent="0.35">
      <c r="A2924" s="16" t="s">
        <v>2397</v>
      </c>
      <c r="B2924" s="16" t="s">
        <v>12654</v>
      </c>
      <c r="C2924" s="16" t="s">
        <v>2446</v>
      </c>
      <c r="D2924" s="17">
        <v>42661104</v>
      </c>
      <c r="E2924" s="16" t="s">
        <v>43</v>
      </c>
      <c r="G2924" s="16">
        <v>42559</v>
      </c>
      <c r="H2924" s="18">
        <v>1834</v>
      </c>
      <c r="I2924" s="16">
        <v>1503060</v>
      </c>
      <c r="J2924" s="19">
        <v>378</v>
      </c>
      <c r="K2924" s="16" t="s">
        <v>31</v>
      </c>
      <c r="L2924" s="16" t="s">
        <v>32</v>
      </c>
      <c r="M2924" s="16" t="s">
        <v>33</v>
      </c>
      <c r="N2924" s="19">
        <v>22</v>
      </c>
      <c r="O2924" s="19">
        <v>2730</v>
      </c>
      <c r="P2924" s="16" t="s">
        <v>8987</v>
      </c>
      <c r="Q2924" s="16" t="s">
        <v>8984</v>
      </c>
      <c r="R2924" s="16" t="s">
        <v>8985</v>
      </c>
      <c r="S2924" s="16" t="s">
        <v>3048</v>
      </c>
      <c r="T2924" s="16" t="s">
        <v>35</v>
      </c>
      <c r="U2924" s="16" t="s">
        <v>36</v>
      </c>
      <c r="V2924" s="16">
        <v>42737856</v>
      </c>
      <c r="W2924" s="16">
        <v>2016</v>
      </c>
      <c r="X2924" s="16" t="s">
        <v>134</v>
      </c>
      <c r="Y2924" s="16" t="s">
        <v>38</v>
      </c>
      <c r="Z2924" s="16" t="s">
        <v>64</v>
      </c>
      <c r="AA2924" s="16" t="s">
        <v>40</v>
      </c>
      <c r="AB2924" s="16" t="s">
        <v>40</v>
      </c>
    </row>
    <row r="2925" spans="1:28" x14ac:dyDescent="0.35">
      <c r="A2925" t="s">
        <v>2397</v>
      </c>
      <c r="B2925" t="s">
        <v>12653</v>
      </c>
      <c r="C2925" t="s">
        <v>2406</v>
      </c>
      <c r="D2925" s="1">
        <v>192171103</v>
      </c>
      <c r="E2925" t="s">
        <v>43</v>
      </c>
      <c r="G2925">
        <v>42563</v>
      </c>
      <c r="H2925" s="3">
        <v>1317</v>
      </c>
      <c r="I2925">
        <v>1508893</v>
      </c>
      <c r="J2925" s="4">
        <v>246</v>
      </c>
      <c r="K2925" t="s">
        <v>31</v>
      </c>
      <c r="L2925" t="s">
        <v>32</v>
      </c>
      <c r="M2925" t="s">
        <v>33</v>
      </c>
      <c r="N2925" s="4">
        <v>74</v>
      </c>
      <c r="O2925" s="4">
        <v>18204</v>
      </c>
      <c r="P2925" t="s">
        <v>8987</v>
      </c>
      <c r="Q2925" t="s">
        <v>8984</v>
      </c>
      <c r="R2925" t="s">
        <v>8985</v>
      </c>
      <c r="S2925" t="s">
        <v>3051</v>
      </c>
      <c r="T2925" t="s">
        <v>35</v>
      </c>
      <c r="U2925" t="s">
        <v>36</v>
      </c>
      <c r="V2925">
        <v>42740361</v>
      </c>
      <c r="W2925">
        <v>2016</v>
      </c>
      <c r="X2925" t="s">
        <v>134</v>
      </c>
      <c r="Y2925" t="s">
        <v>38</v>
      </c>
      <c r="Z2925" t="s">
        <v>64</v>
      </c>
      <c r="AA2925" t="s">
        <v>40</v>
      </c>
      <c r="AB2925" t="s">
        <v>40</v>
      </c>
    </row>
    <row r="2926" spans="1:28" x14ac:dyDescent="0.35">
      <c r="A2926" s="16" t="s">
        <v>2397</v>
      </c>
      <c r="B2926" s="16" t="s">
        <v>12653</v>
      </c>
      <c r="C2926" s="16" t="s">
        <v>2541</v>
      </c>
      <c r="D2926" s="17">
        <v>192171101</v>
      </c>
      <c r="E2926" s="16" t="s">
        <v>43</v>
      </c>
      <c r="G2926" s="16">
        <v>42581</v>
      </c>
      <c r="H2926" s="18">
        <v>939</v>
      </c>
      <c r="I2926" s="16">
        <v>1518932</v>
      </c>
      <c r="J2926" s="19">
        <v>1041</v>
      </c>
      <c r="K2926" s="16" t="s">
        <v>31</v>
      </c>
      <c r="L2926" s="16" t="s">
        <v>32</v>
      </c>
      <c r="M2926" s="16" t="s">
        <v>33</v>
      </c>
      <c r="N2926" s="19">
        <v>120</v>
      </c>
      <c r="O2926" s="19">
        <v>11994</v>
      </c>
      <c r="P2926" s="16" t="s">
        <v>8983</v>
      </c>
      <c r="Q2926" s="16" t="s">
        <v>8984</v>
      </c>
      <c r="R2926" s="16" t="s">
        <v>8985</v>
      </c>
      <c r="S2926" s="16" t="s">
        <v>3054</v>
      </c>
      <c r="T2926" s="16" t="s">
        <v>35</v>
      </c>
      <c r="U2926" s="16" t="s">
        <v>36</v>
      </c>
      <c r="V2926" s="16">
        <v>31260489</v>
      </c>
      <c r="W2926" s="16">
        <v>2016</v>
      </c>
      <c r="X2926" s="16" t="s">
        <v>134</v>
      </c>
      <c r="Y2926" s="16" t="s">
        <v>38</v>
      </c>
      <c r="Z2926" s="16" t="s">
        <v>64</v>
      </c>
      <c r="AA2926" s="16" t="s">
        <v>40</v>
      </c>
      <c r="AB2926" s="16" t="s">
        <v>40</v>
      </c>
    </row>
    <row r="2927" spans="1:28" x14ac:dyDescent="0.35">
      <c r="A2927" t="s">
        <v>2397</v>
      </c>
      <c r="B2927" t="s">
        <v>12653</v>
      </c>
      <c r="C2927" t="s">
        <v>2417</v>
      </c>
      <c r="D2927" s="1">
        <v>192401101</v>
      </c>
      <c r="E2927" t="s">
        <v>43</v>
      </c>
      <c r="G2927">
        <v>42560</v>
      </c>
      <c r="H2927" s="3">
        <v>2106</v>
      </c>
      <c r="I2927">
        <v>1507628</v>
      </c>
      <c r="J2927" s="4">
        <v>482</v>
      </c>
      <c r="K2927" t="s">
        <v>31</v>
      </c>
      <c r="L2927" t="s">
        <v>66</v>
      </c>
      <c r="M2927" t="s">
        <v>415</v>
      </c>
      <c r="N2927" s="4">
        <v>172</v>
      </c>
      <c r="O2927" s="4">
        <v>39224</v>
      </c>
      <c r="P2927" t="s">
        <v>8983</v>
      </c>
      <c r="Q2927" t="s">
        <v>8984</v>
      </c>
      <c r="R2927" t="s">
        <v>8985</v>
      </c>
      <c r="S2927" t="s">
        <v>3049</v>
      </c>
      <c r="T2927" t="s">
        <v>35</v>
      </c>
      <c r="U2927" t="s">
        <v>36</v>
      </c>
      <c r="V2927">
        <v>42737981</v>
      </c>
      <c r="W2927">
        <v>2016</v>
      </c>
      <c r="X2927" t="s">
        <v>134</v>
      </c>
      <c r="Y2927" t="s">
        <v>38</v>
      </c>
      <c r="Z2927" t="s">
        <v>39</v>
      </c>
      <c r="AA2927" t="s">
        <v>40</v>
      </c>
      <c r="AB2927" t="s">
        <v>40</v>
      </c>
    </row>
    <row r="2928" spans="1:28" x14ac:dyDescent="0.35">
      <c r="A2928" s="16" t="s">
        <v>2397</v>
      </c>
      <c r="B2928" s="16" t="s">
        <v>12653</v>
      </c>
      <c r="C2928" s="16" t="s">
        <v>2417</v>
      </c>
      <c r="D2928" s="17">
        <v>192401101</v>
      </c>
      <c r="E2928" s="16" t="s">
        <v>43</v>
      </c>
      <c r="G2928" s="16">
        <v>42568</v>
      </c>
      <c r="H2928" s="18">
        <v>1319</v>
      </c>
      <c r="I2928" s="16">
        <v>1511481</v>
      </c>
      <c r="J2928" s="19">
        <v>634</v>
      </c>
      <c r="K2928" s="16" t="s">
        <v>31</v>
      </c>
      <c r="L2928" s="16" t="s">
        <v>32</v>
      </c>
      <c r="M2928" s="16" t="s">
        <v>83</v>
      </c>
      <c r="N2928" s="19">
        <v>3</v>
      </c>
      <c r="O2928" s="19">
        <v>1902</v>
      </c>
      <c r="P2928" s="16" t="s">
        <v>8987</v>
      </c>
      <c r="Q2928" s="16" t="s">
        <v>8984</v>
      </c>
      <c r="R2928" s="16" t="s">
        <v>8985</v>
      </c>
      <c r="S2928" s="16" t="s">
        <v>3052</v>
      </c>
      <c r="T2928" s="16" t="s">
        <v>35</v>
      </c>
      <c r="U2928" s="16" t="s">
        <v>36</v>
      </c>
      <c r="V2928" s="16">
        <v>42742270</v>
      </c>
      <c r="W2928" s="16">
        <v>2016</v>
      </c>
      <c r="X2928" s="16" t="s">
        <v>134</v>
      </c>
      <c r="Y2928" s="16" t="s">
        <v>38</v>
      </c>
      <c r="Z2928" s="16" t="s">
        <v>39</v>
      </c>
      <c r="AA2928" s="16" t="s">
        <v>40</v>
      </c>
      <c r="AB2928" s="16" t="s">
        <v>40</v>
      </c>
    </row>
    <row r="2929" spans="1:28" x14ac:dyDescent="0.35">
      <c r="A2929" t="s">
        <v>4028</v>
      </c>
      <c r="B2929" t="s">
        <v>12653</v>
      </c>
      <c r="C2929" t="s">
        <v>4138</v>
      </c>
      <c r="D2929" s="1">
        <v>183041101</v>
      </c>
      <c r="E2929" t="s">
        <v>53</v>
      </c>
      <c r="G2929">
        <v>42553</v>
      </c>
      <c r="H2929" s="3">
        <v>1551</v>
      </c>
      <c r="I2929">
        <v>1500239</v>
      </c>
      <c r="J2929" s="4">
        <v>414</v>
      </c>
      <c r="K2929" t="s">
        <v>31</v>
      </c>
      <c r="L2929" t="s">
        <v>66</v>
      </c>
      <c r="M2929" t="s">
        <v>415</v>
      </c>
      <c r="N2929" s="4">
        <v>24</v>
      </c>
      <c r="O2929" s="4">
        <v>2996</v>
      </c>
      <c r="P2929" t="s">
        <v>8987</v>
      </c>
      <c r="Q2929" t="s">
        <v>79</v>
      </c>
      <c r="R2929" t="s">
        <v>8985</v>
      </c>
      <c r="S2929" t="s">
        <v>4196</v>
      </c>
      <c r="T2929" t="s">
        <v>35</v>
      </c>
      <c r="U2929" t="s">
        <v>36</v>
      </c>
      <c r="V2929">
        <v>42735319</v>
      </c>
      <c r="W2929">
        <v>2016</v>
      </c>
      <c r="X2929" t="s">
        <v>134</v>
      </c>
      <c r="Y2929" t="s">
        <v>38</v>
      </c>
      <c r="Z2929" t="s">
        <v>39</v>
      </c>
      <c r="AA2929" t="s">
        <v>40</v>
      </c>
      <c r="AB2929" t="s">
        <v>38</v>
      </c>
    </row>
    <row r="2930" spans="1:28" x14ac:dyDescent="0.35">
      <c r="A2930" s="16" t="s">
        <v>4028</v>
      </c>
      <c r="B2930" s="16" t="s">
        <v>12653</v>
      </c>
      <c r="C2930" s="16" t="s">
        <v>4047</v>
      </c>
      <c r="D2930" s="17">
        <v>182631104</v>
      </c>
      <c r="E2930" s="16" t="s">
        <v>53</v>
      </c>
      <c r="G2930" s="16">
        <v>42566</v>
      </c>
      <c r="H2930" s="18">
        <v>519</v>
      </c>
      <c r="I2930" s="16">
        <v>1510438</v>
      </c>
      <c r="J2930" s="19">
        <v>645</v>
      </c>
      <c r="K2930" s="16" t="s">
        <v>31</v>
      </c>
      <c r="L2930" s="16" t="s">
        <v>66</v>
      </c>
      <c r="M2930" s="16" t="s">
        <v>415</v>
      </c>
      <c r="N2930" s="19">
        <v>208</v>
      </c>
      <c r="O2930" s="19">
        <v>62404</v>
      </c>
      <c r="P2930" s="16" t="s">
        <v>8983</v>
      </c>
      <c r="Q2930" s="16" t="s">
        <v>79</v>
      </c>
      <c r="R2930" s="16" t="s">
        <v>8985</v>
      </c>
      <c r="S2930" s="16" t="s">
        <v>4198</v>
      </c>
      <c r="T2930" s="16" t="s">
        <v>35</v>
      </c>
      <c r="U2930" s="16" t="s">
        <v>36</v>
      </c>
      <c r="V2930" s="16">
        <v>0</v>
      </c>
      <c r="W2930" s="16">
        <v>2016</v>
      </c>
      <c r="X2930" s="16" t="s">
        <v>134</v>
      </c>
      <c r="Y2930" s="16" t="s">
        <v>38</v>
      </c>
      <c r="Z2930" s="16" t="s">
        <v>39</v>
      </c>
      <c r="AA2930" s="16" t="s">
        <v>40</v>
      </c>
      <c r="AB2930" s="16" t="s">
        <v>38</v>
      </c>
    </row>
    <row r="2931" spans="1:28" x14ac:dyDescent="0.35">
      <c r="A2931" t="s">
        <v>4028</v>
      </c>
      <c r="B2931" t="s">
        <v>12654</v>
      </c>
      <c r="C2931" t="s">
        <v>4057</v>
      </c>
      <c r="D2931" s="1">
        <v>183052113</v>
      </c>
      <c r="E2931" t="s">
        <v>30</v>
      </c>
      <c r="G2931">
        <v>42579</v>
      </c>
      <c r="H2931" s="3">
        <v>241</v>
      </c>
      <c r="I2931">
        <v>1517550</v>
      </c>
      <c r="J2931" s="4">
        <v>466</v>
      </c>
      <c r="K2931" t="s">
        <v>31</v>
      </c>
      <c r="L2931" t="s">
        <v>32</v>
      </c>
      <c r="M2931" t="s">
        <v>83</v>
      </c>
      <c r="N2931" s="4">
        <v>131</v>
      </c>
      <c r="O2931" s="4">
        <v>22592</v>
      </c>
      <c r="P2931" t="s">
        <v>8987</v>
      </c>
      <c r="Q2931" t="s">
        <v>8984</v>
      </c>
      <c r="R2931" t="s">
        <v>8985</v>
      </c>
      <c r="S2931" t="s">
        <v>4200</v>
      </c>
      <c r="T2931" t="s">
        <v>35</v>
      </c>
      <c r="U2931" t="s">
        <v>36</v>
      </c>
      <c r="V2931">
        <v>31259855</v>
      </c>
      <c r="W2931">
        <v>2016</v>
      </c>
      <c r="X2931" t="s">
        <v>134</v>
      </c>
      <c r="Y2931" t="s">
        <v>38</v>
      </c>
      <c r="Z2931" t="s">
        <v>39</v>
      </c>
      <c r="AA2931" t="s">
        <v>40</v>
      </c>
      <c r="AB2931" t="s">
        <v>40</v>
      </c>
    </row>
    <row r="2932" spans="1:28" x14ac:dyDescent="0.35">
      <c r="A2932" s="16" t="s">
        <v>4028</v>
      </c>
      <c r="B2932" s="16" t="s">
        <v>12654</v>
      </c>
      <c r="C2932" s="16" t="s">
        <v>4057</v>
      </c>
      <c r="D2932" s="17">
        <v>183052113</v>
      </c>
      <c r="E2932" s="16" t="s">
        <v>30</v>
      </c>
      <c r="G2932" s="16">
        <v>42563</v>
      </c>
      <c r="H2932" s="18">
        <v>1418</v>
      </c>
      <c r="I2932" s="16">
        <v>1508960</v>
      </c>
      <c r="J2932" s="19">
        <v>425</v>
      </c>
      <c r="K2932" s="16" t="s">
        <v>31</v>
      </c>
      <c r="L2932" s="16" t="s">
        <v>32</v>
      </c>
      <c r="M2932" s="16" t="s">
        <v>83</v>
      </c>
      <c r="N2932" s="19">
        <v>131</v>
      </c>
      <c r="O2932" s="19">
        <v>18883</v>
      </c>
      <c r="P2932" s="16" t="s">
        <v>8987</v>
      </c>
      <c r="Q2932" s="16" t="s">
        <v>8984</v>
      </c>
      <c r="R2932" s="16" t="s">
        <v>8985</v>
      </c>
      <c r="S2932" s="16" t="s">
        <v>4197</v>
      </c>
      <c r="T2932" s="16" t="s">
        <v>35</v>
      </c>
      <c r="U2932" s="16" t="s">
        <v>36</v>
      </c>
      <c r="V2932" s="16">
        <v>31257021</v>
      </c>
      <c r="W2932" s="16">
        <v>2016</v>
      </c>
      <c r="X2932" s="16" t="s">
        <v>134</v>
      </c>
      <c r="Y2932" s="16" t="s">
        <v>38</v>
      </c>
      <c r="Z2932" s="16" t="s">
        <v>39</v>
      </c>
      <c r="AA2932" s="16" t="s">
        <v>40</v>
      </c>
      <c r="AB2932" s="16" t="s">
        <v>40</v>
      </c>
    </row>
    <row r="2933" spans="1:28" x14ac:dyDescent="0.35">
      <c r="A2933" t="s">
        <v>4028</v>
      </c>
      <c r="B2933" t="s">
        <v>12653</v>
      </c>
      <c r="C2933" t="s">
        <v>4063</v>
      </c>
      <c r="D2933" s="1">
        <v>182541101</v>
      </c>
      <c r="E2933" t="s">
        <v>43</v>
      </c>
      <c r="G2933">
        <v>42575</v>
      </c>
      <c r="H2933" s="3">
        <v>1359</v>
      </c>
      <c r="I2933">
        <v>1515101</v>
      </c>
      <c r="J2933" s="4">
        <v>837</v>
      </c>
      <c r="K2933" t="s">
        <v>31</v>
      </c>
      <c r="L2933" t="s">
        <v>32</v>
      </c>
      <c r="M2933" t="s">
        <v>33</v>
      </c>
      <c r="N2933" s="4">
        <v>62</v>
      </c>
      <c r="O2933" s="4">
        <v>31400</v>
      </c>
      <c r="P2933" t="s">
        <v>8987</v>
      </c>
      <c r="Q2933" t="s">
        <v>57</v>
      </c>
      <c r="R2933" t="s">
        <v>8985</v>
      </c>
      <c r="S2933" t="s">
        <v>4199</v>
      </c>
      <c r="T2933" t="s">
        <v>35</v>
      </c>
      <c r="U2933" t="s">
        <v>36</v>
      </c>
      <c r="V2933">
        <v>0</v>
      </c>
      <c r="W2933">
        <v>2016</v>
      </c>
      <c r="X2933" t="s">
        <v>134</v>
      </c>
      <c r="Y2933" t="s">
        <v>38</v>
      </c>
      <c r="Z2933" t="s">
        <v>39</v>
      </c>
      <c r="AA2933" t="s">
        <v>40</v>
      </c>
      <c r="AB2933" t="s">
        <v>40</v>
      </c>
    </row>
    <row r="2934" spans="1:28" x14ac:dyDescent="0.35">
      <c r="A2934" s="16" t="s">
        <v>4487</v>
      </c>
      <c r="B2934" s="16" t="s">
        <v>12653</v>
      </c>
      <c r="C2934" s="16" t="s">
        <v>4507</v>
      </c>
      <c r="D2934" s="17">
        <v>42291101</v>
      </c>
      <c r="E2934" s="16" t="s">
        <v>43</v>
      </c>
      <c r="G2934" s="16">
        <v>42565</v>
      </c>
      <c r="H2934" s="18">
        <v>2029</v>
      </c>
      <c r="I2934" s="16">
        <v>1510272</v>
      </c>
      <c r="J2934" s="19">
        <v>566</v>
      </c>
      <c r="K2934" s="16" t="s">
        <v>31</v>
      </c>
      <c r="L2934" s="16" t="s">
        <v>32</v>
      </c>
      <c r="M2934" s="16" t="s">
        <v>33</v>
      </c>
      <c r="N2934" s="19">
        <v>6</v>
      </c>
      <c r="O2934" s="19">
        <v>3396</v>
      </c>
      <c r="P2934" s="16" t="s">
        <v>8987</v>
      </c>
      <c r="Q2934" s="16" t="s">
        <v>8984</v>
      </c>
      <c r="R2934" s="16" t="s">
        <v>8985</v>
      </c>
      <c r="S2934" s="16" t="s">
        <v>4773</v>
      </c>
      <c r="T2934" s="16" t="s">
        <v>35</v>
      </c>
      <c r="U2934" s="16" t="s">
        <v>36</v>
      </c>
      <c r="V2934" s="16">
        <v>31257416</v>
      </c>
      <c r="W2934" s="16">
        <v>2016</v>
      </c>
      <c r="X2934" s="16" t="s">
        <v>134</v>
      </c>
      <c r="Y2934" s="16" t="s">
        <v>38</v>
      </c>
      <c r="Z2934" s="16" t="s">
        <v>39</v>
      </c>
      <c r="AA2934" s="16" t="s">
        <v>40</v>
      </c>
      <c r="AB2934" s="16" t="s">
        <v>40</v>
      </c>
    </row>
    <row r="2935" spans="1:28" x14ac:dyDescent="0.35">
      <c r="A2935" t="s">
        <v>4487</v>
      </c>
      <c r="B2935" t="s">
        <v>12653</v>
      </c>
      <c r="C2935" t="s">
        <v>4507</v>
      </c>
      <c r="D2935" s="1">
        <v>42291101</v>
      </c>
      <c r="E2935" t="s">
        <v>43</v>
      </c>
      <c r="G2935">
        <v>42570</v>
      </c>
      <c r="H2935" s="3">
        <v>1831</v>
      </c>
      <c r="I2935">
        <v>1512720</v>
      </c>
      <c r="J2935" s="4">
        <v>658</v>
      </c>
      <c r="K2935" t="s">
        <v>31</v>
      </c>
      <c r="L2935" t="s">
        <v>32</v>
      </c>
      <c r="M2935" t="s">
        <v>33</v>
      </c>
      <c r="N2935" s="4">
        <v>7</v>
      </c>
      <c r="O2935" s="4">
        <v>4606</v>
      </c>
      <c r="P2935" t="s">
        <v>8987</v>
      </c>
      <c r="Q2935" t="s">
        <v>8984</v>
      </c>
      <c r="R2935" t="s">
        <v>8985</v>
      </c>
      <c r="S2935" t="s">
        <v>4775</v>
      </c>
      <c r="T2935" t="s">
        <v>35</v>
      </c>
      <c r="U2935" t="s">
        <v>36</v>
      </c>
      <c r="V2935">
        <v>31258116</v>
      </c>
      <c r="W2935">
        <v>2016</v>
      </c>
      <c r="X2935" t="s">
        <v>134</v>
      </c>
      <c r="Y2935" t="s">
        <v>38</v>
      </c>
      <c r="Z2935" t="s">
        <v>64</v>
      </c>
      <c r="AA2935" t="s">
        <v>40</v>
      </c>
      <c r="AB2935" t="s">
        <v>40</v>
      </c>
    </row>
    <row r="2936" spans="1:28" x14ac:dyDescent="0.35">
      <c r="A2936" s="16" t="s">
        <v>4487</v>
      </c>
      <c r="B2936" s="16" t="s">
        <v>12653</v>
      </c>
      <c r="C2936" s="16" t="s">
        <v>4492</v>
      </c>
      <c r="D2936" s="17">
        <v>43051101</v>
      </c>
      <c r="E2936" s="16" t="s">
        <v>43</v>
      </c>
      <c r="G2936" s="16">
        <v>42559</v>
      </c>
      <c r="H2936" s="18">
        <v>1049</v>
      </c>
      <c r="I2936" s="16">
        <v>1502825</v>
      </c>
      <c r="J2936" s="19">
        <v>941</v>
      </c>
      <c r="K2936" s="16" t="s">
        <v>31</v>
      </c>
      <c r="L2936" s="16" t="s">
        <v>66</v>
      </c>
      <c r="M2936" s="16" t="s">
        <v>415</v>
      </c>
      <c r="N2936" s="19">
        <v>44</v>
      </c>
      <c r="O2936" s="19">
        <v>19469</v>
      </c>
      <c r="P2936" s="16" t="s">
        <v>8987</v>
      </c>
      <c r="Q2936" s="16" t="s">
        <v>57</v>
      </c>
      <c r="R2936" s="16" t="s">
        <v>8985</v>
      </c>
      <c r="S2936" s="16" t="s">
        <v>4772</v>
      </c>
      <c r="T2936" s="16" t="s">
        <v>35</v>
      </c>
      <c r="U2936" s="16" t="s">
        <v>36</v>
      </c>
      <c r="V2936" s="16">
        <v>0</v>
      </c>
      <c r="W2936" s="16">
        <v>2016</v>
      </c>
      <c r="X2936" s="16" t="s">
        <v>134</v>
      </c>
      <c r="Y2936" s="16" t="s">
        <v>38</v>
      </c>
      <c r="Z2936" s="16" t="s">
        <v>39</v>
      </c>
      <c r="AA2936" s="16" t="s">
        <v>40</v>
      </c>
      <c r="AB2936" s="16" t="s">
        <v>40</v>
      </c>
    </row>
    <row r="2937" spans="1:28" x14ac:dyDescent="0.35">
      <c r="A2937" t="s">
        <v>4487</v>
      </c>
      <c r="B2937" t="s">
        <v>12654</v>
      </c>
      <c r="C2937" t="s">
        <v>4555</v>
      </c>
      <c r="D2937" s="1">
        <v>43432105</v>
      </c>
      <c r="E2937" t="s">
        <v>43</v>
      </c>
      <c r="G2937">
        <v>42566</v>
      </c>
      <c r="H2937" s="3">
        <v>2026</v>
      </c>
      <c r="I2937">
        <v>1510938</v>
      </c>
      <c r="J2937" s="4">
        <v>1324</v>
      </c>
      <c r="K2937" t="s">
        <v>31</v>
      </c>
      <c r="L2937" t="s">
        <v>60</v>
      </c>
      <c r="M2937" t="s">
        <v>2295</v>
      </c>
      <c r="N2937" s="4">
        <v>10</v>
      </c>
      <c r="O2937" s="4">
        <v>13240</v>
      </c>
      <c r="P2937" t="s">
        <v>8983</v>
      </c>
      <c r="Q2937" t="s">
        <v>8984</v>
      </c>
      <c r="R2937" t="s">
        <v>8985</v>
      </c>
      <c r="S2937" t="s">
        <v>4774</v>
      </c>
      <c r="T2937" t="s">
        <v>35</v>
      </c>
      <c r="U2937" t="s">
        <v>36</v>
      </c>
      <c r="V2937">
        <v>0</v>
      </c>
      <c r="W2937">
        <v>2016</v>
      </c>
      <c r="X2937" t="s">
        <v>134</v>
      </c>
      <c r="Y2937" t="s">
        <v>38</v>
      </c>
      <c r="Z2937" t="s">
        <v>45</v>
      </c>
      <c r="AA2937" t="s">
        <v>40</v>
      </c>
      <c r="AB2937" t="s">
        <v>40</v>
      </c>
    </row>
    <row r="2938" spans="1:28" x14ac:dyDescent="0.35">
      <c r="A2938" s="16" t="s">
        <v>4487</v>
      </c>
      <c r="B2938" s="16" t="s">
        <v>12654</v>
      </c>
      <c r="C2938" s="16" t="s">
        <v>4497</v>
      </c>
      <c r="D2938" s="17">
        <v>42711101</v>
      </c>
      <c r="E2938" s="16" t="s">
        <v>30</v>
      </c>
      <c r="G2938" s="16">
        <v>42580</v>
      </c>
      <c r="H2938" s="18">
        <v>1816</v>
      </c>
      <c r="I2938" s="16">
        <v>1518698</v>
      </c>
      <c r="J2938" s="19">
        <v>507</v>
      </c>
      <c r="K2938" s="16" t="s">
        <v>31</v>
      </c>
      <c r="L2938" s="16" t="s">
        <v>32</v>
      </c>
      <c r="M2938" s="16" t="s">
        <v>33</v>
      </c>
      <c r="N2938" s="19">
        <v>406</v>
      </c>
      <c r="O2938" s="19">
        <v>177834</v>
      </c>
      <c r="P2938" s="16" t="s">
        <v>8987</v>
      </c>
      <c r="Q2938" s="16" t="s">
        <v>8984</v>
      </c>
      <c r="R2938" s="16" t="s">
        <v>8985</v>
      </c>
      <c r="S2938" s="16" t="s">
        <v>4776</v>
      </c>
      <c r="T2938" s="16" t="s">
        <v>35</v>
      </c>
      <c r="U2938" s="16" t="s">
        <v>36</v>
      </c>
      <c r="V2938" s="16">
        <v>31260423</v>
      </c>
      <c r="W2938" s="16">
        <v>2016</v>
      </c>
      <c r="X2938" s="16" t="s">
        <v>134</v>
      </c>
      <c r="Y2938" s="16" t="s">
        <v>38</v>
      </c>
      <c r="Z2938" s="16" t="s">
        <v>39</v>
      </c>
      <c r="AA2938" s="16" t="s">
        <v>40</v>
      </c>
      <c r="AB2938" s="16" t="s">
        <v>40</v>
      </c>
    </row>
    <row r="2939" spans="1:28" x14ac:dyDescent="0.35">
      <c r="A2939" t="s">
        <v>4487</v>
      </c>
      <c r="B2939" t="s">
        <v>12654</v>
      </c>
      <c r="C2939" t="s">
        <v>4497</v>
      </c>
      <c r="D2939" s="1">
        <v>42711101</v>
      </c>
      <c r="E2939" t="s">
        <v>30</v>
      </c>
      <c r="G2939">
        <v>42552</v>
      </c>
      <c r="H2939" s="3">
        <v>1607</v>
      </c>
      <c r="I2939">
        <v>1499723</v>
      </c>
      <c r="J2939" s="4">
        <v>499</v>
      </c>
      <c r="K2939" t="s">
        <v>31</v>
      </c>
      <c r="L2939" t="s">
        <v>32</v>
      </c>
      <c r="M2939" t="s">
        <v>33</v>
      </c>
      <c r="N2939" s="4">
        <v>362</v>
      </c>
      <c r="O2939" s="4">
        <v>112390</v>
      </c>
      <c r="P2939" t="s">
        <v>8987</v>
      </c>
      <c r="Q2939" t="s">
        <v>8984</v>
      </c>
      <c r="R2939" t="s">
        <v>8985</v>
      </c>
      <c r="S2939" t="s">
        <v>4771</v>
      </c>
      <c r="T2939" t="s">
        <v>35</v>
      </c>
      <c r="U2939" t="s">
        <v>36</v>
      </c>
      <c r="V2939">
        <v>31250692</v>
      </c>
      <c r="W2939">
        <v>2016</v>
      </c>
      <c r="X2939" t="s">
        <v>134</v>
      </c>
      <c r="Y2939" t="s">
        <v>38</v>
      </c>
      <c r="Z2939" t="s">
        <v>39</v>
      </c>
      <c r="AA2939" t="s">
        <v>40</v>
      </c>
      <c r="AB2939" t="s">
        <v>40</v>
      </c>
    </row>
    <row r="2940" spans="1:28" x14ac:dyDescent="0.35">
      <c r="A2940" s="16" t="s">
        <v>5113</v>
      </c>
      <c r="B2940" s="16" t="s">
        <v>12654</v>
      </c>
      <c r="C2940" s="16" t="s">
        <v>5194</v>
      </c>
      <c r="D2940" s="17">
        <v>102831103</v>
      </c>
      <c r="E2940" s="16" t="s">
        <v>448</v>
      </c>
      <c r="G2940" s="16">
        <v>42578</v>
      </c>
      <c r="H2940" s="18">
        <v>1230</v>
      </c>
      <c r="I2940" s="16">
        <v>1517129</v>
      </c>
      <c r="J2940" s="19">
        <v>183</v>
      </c>
      <c r="K2940" s="16" t="s">
        <v>31</v>
      </c>
      <c r="L2940" s="16" t="s">
        <v>32</v>
      </c>
      <c r="M2940" s="16" t="s">
        <v>33</v>
      </c>
      <c r="N2940" s="19">
        <v>582</v>
      </c>
      <c r="O2940" s="19">
        <v>3402</v>
      </c>
      <c r="P2940" s="16" t="s">
        <v>9064</v>
      </c>
      <c r="Q2940" s="16" t="s">
        <v>8984</v>
      </c>
      <c r="R2940" s="16" t="s">
        <v>8985</v>
      </c>
      <c r="S2940" s="16" t="s">
        <v>5423</v>
      </c>
      <c r="T2940" s="16" t="s">
        <v>35</v>
      </c>
      <c r="U2940" s="16" t="s">
        <v>36</v>
      </c>
      <c r="V2940" s="16">
        <v>42754213</v>
      </c>
      <c r="W2940" s="16">
        <v>2016</v>
      </c>
      <c r="X2940" s="16" t="s">
        <v>134</v>
      </c>
      <c r="Y2940" s="16" t="s">
        <v>38</v>
      </c>
      <c r="Z2940" s="16" t="s">
        <v>45</v>
      </c>
      <c r="AA2940" s="16" t="s">
        <v>40</v>
      </c>
      <c r="AB2940" s="16" t="s">
        <v>38</v>
      </c>
    </row>
    <row r="2941" spans="1:28" x14ac:dyDescent="0.35">
      <c r="A2941" t="s">
        <v>5113</v>
      </c>
      <c r="B2941" t="s">
        <v>12654</v>
      </c>
      <c r="C2941" t="s">
        <v>5120</v>
      </c>
      <c r="D2941" s="1">
        <v>103031102</v>
      </c>
      <c r="E2941" t="s">
        <v>30</v>
      </c>
      <c r="G2941">
        <v>42568</v>
      </c>
      <c r="H2941" s="3">
        <v>1223</v>
      </c>
      <c r="I2941">
        <v>1511469</v>
      </c>
      <c r="J2941" s="4">
        <v>477</v>
      </c>
      <c r="K2941" t="s">
        <v>31</v>
      </c>
      <c r="L2941" t="s">
        <v>32</v>
      </c>
      <c r="M2941" t="s">
        <v>33</v>
      </c>
      <c r="N2941" s="4">
        <v>379</v>
      </c>
      <c r="O2941" s="4">
        <v>55452</v>
      </c>
      <c r="P2941" t="s">
        <v>8987</v>
      </c>
      <c r="Q2941" t="s">
        <v>8984</v>
      </c>
      <c r="R2941" t="s">
        <v>8985</v>
      </c>
      <c r="S2941" t="s">
        <v>5420</v>
      </c>
      <c r="T2941" t="s">
        <v>35</v>
      </c>
      <c r="U2941" t="s">
        <v>36</v>
      </c>
      <c r="V2941">
        <v>31257662</v>
      </c>
      <c r="W2941">
        <v>2016</v>
      </c>
      <c r="X2941" t="s">
        <v>134</v>
      </c>
      <c r="Y2941" t="s">
        <v>38</v>
      </c>
      <c r="Z2941" t="s">
        <v>39</v>
      </c>
      <c r="AA2941" t="s">
        <v>40</v>
      </c>
      <c r="AB2941" t="s">
        <v>40</v>
      </c>
    </row>
    <row r="2942" spans="1:28" x14ac:dyDescent="0.35">
      <c r="A2942" s="16" t="s">
        <v>5113</v>
      </c>
      <c r="B2942" s="16" t="s">
        <v>12653</v>
      </c>
      <c r="C2942" s="16" t="s">
        <v>5124</v>
      </c>
      <c r="D2942" s="17">
        <v>103521104</v>
      </c>
      <c r="E2942" s="16" t="s">
        <v>59</v>
      </c>
      <c r="G2942" s="16">
        <v>42578</v>
      </c>
      <c r="H2942" s="18">
        <v>2109</v>
      </c>
      <c r="I2942" s="16">
        <v>1517471</v>
      </c>
      <c r="J2942" s="19">
        <v>529</v>
      </c>
      <c r="K2942" s="16" t="s">
        <v>31</v>
      </c>
      <c r="L2942" s="16" t="s">
        <v>60</v>
      </c>
      <c r="M2942" s="16" t="s">
        <v>94</v>
      </c>
      <c r="N2942" s="19">
        <v>1195</v>
      </c>
      <c r="O2942" s="19">
        <v>65637</v>
      </c>
      <c r="P2942" s="16" t="s">
        <v>9064</v>
      </c>
      <c r="Q2942" s="16" t="s">
        <v>57</v>
      </c>
      <c r="R2942" s="16" t="s">
        <v>8985</v>
      </c>
      <c r="S2942" s="16" t="s">
        <v>5422</v>
      </c>
      <c r="T2942" s="16" t="s">
        <v>35</v>
      </c>
      <c r="U2942" s="16" t="s">
        <v>36</v>
      </c>
      <c r="V2942" s="16">
        <v>31259817</v>
      </c>
      <c r="W2942" s="16">
        <v>2016</v>
      </c>
      <c r="X2942" s="16" t="s">
        <v>134</v>
      </c>
      <c r="Y2942" s="16" t="s">
        <v>38</v>
      </c>
      <c r="Z2942" s="16" t="s">
        <v>172</v>
      </c>
      <c r="AA2942" s="16" t="s">
        <v>40</v>
      </c>
      <c r="AB2942" s="16" t="s">
        <v>40</v>
      </c>
    </row>
    <row r="2943" spans="1:28" x14ac:dyDescent="0.35">
      <c r="A2943" t="s">
        <v>5113</v>
      </c>
      <c r="B2943" t="s">
        <v>12653</v>
      </c>
      <c r="C2943" t="s">
        <v>5217</v>
      </c>
      <c r="D2943" s="1">
        <v>103521103</v>
      </c>
      <c r="E2943" t="s">
        <v>43</v>
      </c>
      <c r="G2943">
        <v>42572</v>
      </c>
      <c r="H2943" s="3">
        <v>1649</v>
      </c>
      <c r="I2943">
        <v>1513860</v>
      </c>
      <c r="J2943" s="4">
        <v>442</v>
      </c>
      <c r="K2943" t="s">
        <v>31</v>
      </c>
      <c r="L2943" t="s">
        <v>60</v>
      </c>
      <c r="M2943" t="s">
        <v>94</v>
      </c>
      <c r="N2943" s="4">
        <v>65</v>
      </c>
      <c r="O2943" s="4">
        <v>10530</v>
      </c>
      <c r="P2943" t="s">
        <v>9064</v>
      </c>
      <c r="Q2943" t="s">
        <v>57</v>
      </c>
      <c r="R2943" t="s">
        <v>8985</v>
      </c>
      <c r="S2943" t="s">
        <v>5421</v>
      </c>
      <c r="T2943" t="s">
        <v>35</v>
      </c>
      <c r="U2943" t="s">
        <v>36</v>
      </c>
      <c r="V2943">
        <v>0</v>
      </c>
      <c r="W2943">
        <v>2016</v>
      </c>
      <c r="X2943" t="s">
        <v>134</v>
      </c>
      <c r="Y2943" t="s">
        <v>38</v>
      </c>
      <c r="Z2943" t="s">
        <v>39</v>
      </c>
      <c r="AA2943" t="s">
        <v>40</v>
      </c>
      <c r="AB2943" t="s">
        <v>40</v>
      </c>
    </row>
    <row r="2944" spans="1:28" x14ac:dyDescent="0.35">
      <c r="A2944" s="16" t="s">
        <v>5113</v>
      </c>
      <c r="B2944" s="16" t="s">
        <v>12653</v>
      </c>
      <c r="C2944" s="16" t="s">
        <v>12895</v>
      </c>
      <c r="D2944" s="17">
        <v>103561102</v>
      </c>
      <c r="E2944" s="16" t="s">
        <v>30</v>
      </c>
      <c r="G2944" s="16">
        <v>42562</v>
      </c>
      <c r="H2944" s="18">
        <v>204</v>
      </c>
      <c r="I2944" s="16">
        <v>1507929</v>
      </c>
      <c r="J2944" s="19">
        <v>665</v>
      </c>
      <c r="K2944" s="16" t="s">
        <v>31</v>
      </c>
      <c r="L2944" s="16" t="s">
        <v>32</v>
      </c>
      <c r="M2944" s="16" t="s">
        <v>33</v>
      </c>
      <c r="N2944" s="19">
        <v>745</v>
      </c>
      <c r="O2944" s="19">
        <v>138837</v>
      </c>
      <c r="P2944" s="16" t="s">
        <v>8987</v>
      </c>
      <c r="Q2944" s="16" t="s">
        <v>57</v>
      </c>
      <c r="R2944" s="16" t="s">
        <v>8985</v>
      </c>
      <c r="S2944" s="16" t="s">
        <v>5419</v>
      </c>
      <c r="T2944" s="16" t="s">
        <v>35</v>
      </c>
      <c r="U2944" s="16" t="s">
        <v>36</v>
      </c>
      <c r="V2944" s="16">
        <v>31256574</v>
      </c>
      <c r="W2944" s="16">
        <v>2016</v>
      </c>
      <c r="X2944" s="16" t="s">
        <v>134</v>
      </c>
      <c r="Y2944" s="16" t="s">
        <v>38</v>
      </c>
      <c r="Z2944" s="16" t="s">
        <v>64</v>
      </c>
      <c r="AA2944" s="16" t="s">
        <v>40</v>
      </c>
      <c r="AB2944" s="16" t="s">
        <v>40</v>
      </c>
    </row>
    <row r="2945" spans="1:28" x14ac:dyDescent="0.35">
      <c r="A2945" t="s">
        <v>5879</v>
      </c>
      <c r="B2945" t="s">
        <v>12654</v>
      </c>
      <c r="C2945" t="s">
        <v>5887</v>
      </c>
      <c r="D2945" s="1">
        <v>24251101</v>
      </c>
      <c r="E2945" t="s">
        <v>43</v>
      </c>
      <c r="G2945">
        <v>42563</v>
      </c>
      <c r="H2945" s="3">
        <v>1115</v>
      </c>
      <c r="I2945">
        <v>1508864</v>
      </c>
      <c r="J2945" s="4">
        <v>1183</v>
      </c>
      <c r="K2945" t="s">
        <v>31</v>
      </c>
      <c r="L2945" t="s">
        <v>60</v>
      </c>
      <c r="M2945" t="s">
        <v>94</v>
      </c>
      <c r="N2945" s="4">
        <v>33</v>
      </c>
      <c r="O2945" s="4">
        <v>37615</v>
      </c>
      <c r="P2945" t="s">
        <v>8987</v>
      </c>
      <c r="Q2945" t="s">
        <v>57</v>
      </c>
      <c r="R2945" t="s">
        <v>8985</v>
      </c>
      <c r="S2945" t="s">
        <v>6006</v>
      </c>
      <c r="T2945" t="s">
        <v>35</v>
      </c>
      <c r="U2945" t="s">
        <v>36</v>
      </c>
      <c r="V2945">
        <v>0</v>
      </c>
      <c r="W2945">
        <v>2016</v>
      </c>
      <c r="X2945" t="s">
        <v>134</v>
      </c>
      <c r="Y2945" t="s">
        <v>38</v>
      </c>
      <c r="Z2945" t="s">
        <v>39</v>
      </c>
      <c r="AA2945" t="s">
        <v>40</v>
      </c>
      <c r="AB2945" t="s">
        <v>40</v>
      </c>
    </row>
    <row r="2946" spans="1:28" x14ac:dyDescent="0.35">
      <c r="A2946" s="16" t="s">
        <v>6337</v>
      </c>
      <c r="B2946" s="16" t="s">
        <v>12653</v>
      </c>
      <c r="C2946" s="16" t="s">
        <v>6458</v>
      </c>
      <c r="D2946" s="17">
        <v>152261105</v>
      </c>
      <c r="E2946" s="16" t="s">
        <v>448</v>
      </c>
      <c r="G2946" s="16">
        <v>42553</v>
      </c>
      <c r="H2946" s="18">
        <v>911</v>
      </c>
      <c r="I2946" s="16">
        <v>1500021</v>
      </c>
      <c r="J2946" s="19">
        <v>589</v>
      </c>
      <c r="K2946" s="16" t="s">
        <v>31</v>
      </c>
      <c r="L2946" s="16" t="s">
        <v>32</v>
      </c>
      <c r="M2946" s="16" t="s">
        <v>33</v>
      </c>
      <c r="N2946" s="19">
        <v>169</v>
      </c>
      <c r="O2946" s="19">
        <v>36126</v>
      </c>
      <c r="P2946" s="16" t="s">
        <v>8987</v>
      </c>
      <c r="Q2946" s="16" t="s">
        <v>8984</v>
      </c>
      <c r="R2946" s="16" t="s">
        <v>8985</v>
      </c>
      <c r="S2946" s="16" t="s">
        <v>6706</v>
      </c>
      <c r="T2946" s="16" t="s">
        <v>35</v>
      </c>
      <c r="U2946" s="16" t="s">
        <v>36</v>
      </c>
      <c r="V2946" s="16">
        <v>0</v>
      </c>
      <c r="W2946" s="16">
        <v>2016</v>
      </c>
      <c r="X2946" s="16" t="s">
        <v>134</v>
      </c>
      <c r="Y2946" s="16" t="s">
        <v>38</v>
      </c>
      <c r="Z2946" s="16" t="s">
        <v>45</v>
      </c>
      <c r="AA2946" s="16" t="s">
        <v>40</v>
      </c>
      <c r="AB2946" s="16" t="s">
        <v>40</v>
      </c>
    </row>
    <row r="2947" spans="1:28" x14ac:dyDescent="0.35">
      <c r="A2947" t="s">
        <v>6337</v>
      </c>
      <c r="B2947" t="s">
        <v>12653</v>
      </c>
      <c r="C2947" t="s">
        <v>6342</v>
      </c>
      <c r="D2947" s="1">
        <v>153662102</v>
      </c>
      <c r="E2947" t="s">
        <v>43</v>
      </c>
      <c r="G2947">
        <v>42575</v>
      </c>
      <c r="H2947" s="3">
        <v>838</v>
      </c>
      <c r="I2947">
        <v>1515013</v>
      </c>
      <c r="J2947" s="4">
        <v>777</v>
      </c>
      <c r="K2947" t="s">
        <v>31</v>
      </c>
      <c r="L2947" t="s">
        <v>32</v>
      </c>
      <c r="M2947" t="s">
        <v>33</v>
      </c>
      <c r="N2947" s="4">
        <v>388</v>
      </c>
      <c r="O2947" s="4">
        <v>16907</v>
      </c>
      <c r="P2947" t="s">
        <v>8987</v>
      </c>
      <c r="Q2947" t="s">
        <v>57</v>
      </c>
      <c r="R2947" t="s">
        <v>8985</v>
      </c>
      <c r="S2947" t="s">
        <v>6710</v>
      </c>
      <c r="T2947" t="s">
        <v>35</v>
      </c>
      <c r="U2947" t="s">
        <v>36</v>
      </c>
      <c r="V2947">
        <v>0</v>
      </c>
      <c r="W2947">
        <v>2016</v>
      </c>
      <c r="X2947" t="s">
        <v>134</v>
      </c>
      <c r="Y2947" t="s">
        <v>38</v>
      </c>
      <c r="Z2947" t="s">
        <v>39</v>
      </c>
      <c r="AA2947" t="s">
        <v>40</v>
      </c>
      <c r="AB2947" t="s">
        <v>40</v>
      </c>
    </row>
    <row r="2948" spans="1:28" x14ac:dyDescent="0.35">
      <c r="A2948" s="16" t="s">
        <v>6337</v>
      </c>
      <c r="B2948" s="16" t="s">
        <v>12654</v>
      </c>
      <c r="C2948" s="16" t="s">
        <v>6342</v>
      </c>
      <c r="D2948" s="17">
        <v>153662102</v>
      </c>
      <c r="E2948" s="16" t="s">
        <v>43</v>
      </c>
      <c r="G2948" s="16">
        <v>42567</v>
      </c>
      <c r="H2948" s="18">
        <v>47</v>
      </c>
      <c r="I2948" s="16">
        <v>1510977</v>
      </c>
      <c r="J2948" s="19">
        <v>841</v>
      </c>
      <c r="K2948" s="16" t="s">
        <v>31</v>
      </c>
      <c r="L2948" s="16" t="s">
        <v>60</v>
      </c>
      <c r="M2948" s="16" t="s">
        <v>94</v>
      </c>
      <c r="N2948" s="19">
        <v>58</v>
      </c>
      <c r="O2948" s="19">
        <v>24808</v>
      </c>
      <c r="P2948" s="16" t="s">
        <v>8987</v>
      </c>
      <c r="Q2948" s="16" t="s">
        <v>57</v>
      </c>
      <c r="R2948" s="16" t="s">
        <v>8985</v>
      </c>
      <c r="S2948" s="16" t="s">
        <v>6709</v>
      </c>
      <c r="T2948" s="16" t="s">
        <v>35</v>
      </c>
      <c r="U2948" s="16" t="s">
        <v>36</v>
      </c>
      <c r="V2948" s="16">
        <v>0</v>
      </c>
      <c r="W2948" s="16">
        <v>2016</v>
      </c>
      <c r="X2948" s="16" t="s">
        <v>134</v>
      </c>
      <c r="Y2948" s="16" t="s">
        <v>38</v>
      </c>
      <c r="Z2948" s="16" t="s">
        <v>39</v>
      </c>
      <c r="AA2948" s="16" t="s">
        <v>40</v>
      </c>
      <c r="AB2948" s="16" t="s">
        <v>40</v>
      </c>
    </row>
    <row r="2949" spans="1:28" x14ac:dyDescent="0.35">
      <c r="A2949" t="s">
        <v>6337</v>
      </c>
      <c r="B2949" t="s">
        <v>12653</v>
      </c>
      <c r="C2949" t="s">
        <v>6380</v>
      </c>
      <c r="D2949" s="1">
        <v>153082106</v>
      </c>
      <c r="E2949" t="s">
        <v>43</v>
      </c>
      <c r="G2949">
        <v>42563</v>
      </c>
      <c r="H2949" s="3">
        <v>2106</v>
      </c>
      <c r="I2949">
        <v>1509120</v>
      </c>
      <c r="J2949" s="4">
        <v>439</v>
      </c>
      <c r="K2949" t="s">
        <v>31</v>
      </c>
      <c r="L2949" t="s">
        <v>32</v>
      </c>
      <c r="M2949" t="s">
        <v>33</v>
      </c>
      <c r="N2949" s="4">
        <v>5</v>
      </c>
      <c r="O2949" s="4">
        <v>2195</v>
      </c>
      <c r="P2949" t="s">
        <v>8987</v>
      </c>
      <c r="Q2949" t="s">
        <v>8984</v>
      </c>
      <c r="R2949" t="s">
        <v>8985</v>
      </c>
      <c r="S2949" t="s">
        <v>6707</v>
      </c>
      <c r="T2949" t="s">
        <v>35</v>
      </c>
      <c r="U2949" t="s">
        <v>36</v>
      </c>
      <c r="V2949">
        <v>31257027</v>
      </c>
      <c r="W2949">
        <v>2016</v>
      </c>
      <c r="X2949" t="s">
        <v>134</v>
      </c>
      <c r="Y2949" t="s">
        <v>38</v>
      </c>
      <c r="Z2949" t="s">
        <v>39</v>
      </c>
      <c r="AA2949" t="s">
        <v>40</v>
      </c>
      <c r="AB2949" t="s">
        <v>40</v>
      </c>
    </row>
    <row r="2950" spans="1:28" x14ac:dyDescent="0.35">
      <c r="A2950" s="16" t="s">
        <v>6337</v>
      </c>
      <c r="B2950" s="16" t="s">
        <v>12653</v>
      </c>
      <c r="C2950" s="16" t="s">
        <v>6601</v>
      </c>
      <c r="D2950" s="17">
        <v>152561105</v>
      </c>
      <c r="E2950" s="16" t="s">
        <v>43</v>
      </c>
      <c r="G2950" s="16">
        <v>42582</v>
      </c>
      <c r="H2950" s="18">
        <v>1145</v>
      </c>
      <c r="I2950" s="16">
        <v>1519426</v>
      </c>
      <c r="J2950" s="19">
        <v>294</v>
      </c>
      <c r="K2950" s="16" t="s">
        <v>31</v>
      </c>
      <c r="L2950" s="16" t="s">
        <v>32</v>
      </c>
      <c r="M2950" s="16" t="s">
        <v>33</v>
      </c>
      <c r="N2950" s="19">
        <v>1</v>
      </c>
      <c r="O2950" s="19">
        <v>294</v>
      </c>
      <c r="P2950" s="16" t="s">
        <v>8987</v>
      </c>
      <c r="Q2950" s="16" t="s">
        <v>8984</v>
      </c>
      <c r="R2950" s="16" t="s">
        <v>8985</v>
      </c>
      <c r="S2950" s="16" t="s">
        <v>6711</v>
      </c>
      <c r="T2950" s="16" t="s">
        <v>35</v>
      </c>
      <c r="U2950" s="16" t="s">
        <v>36</v>
      </c>
      <c r="V2950" s="16">
        <v>0</v>
      </c>
      <c r="W2950" s="16">
        <v>2016</v>
      </c>
      <c r="X2950" s="16" t="s">
        <v>134</v>
      </c>
      <c r="Y2950" s="16" t="s">
        <v>38</v>
      </c>
      <c r="Z2950" s="16" t="s">
        <v>64</v>
      </c>
      <c r="AA2950" s="16" t="s">
        <v>40</v>
      </c>
      <c r="AB2950" s="16" t="s">
        <v>40</v>
      </c>
    </row>
    <row r="2951" spans="1:28" x14ac:dyDescent="0.35">
      <c r="A2951" t="s">
        <v>6337</v>
      </c>
      <c r="B2951" t="s">
        <v>12653</v>
      </c>
      <c r="C2951" t="s">
        <v>6415</v>
      </c>
      <c r="D2951" s="1">
        <v>152691103</v>
      </c>
      <c r="E2951" t="s">
        <v>43</v>
      </c>
      <c r="G2951">
        <v>42565</v>
      </c>
      <c r="H2951" s="3">
        <v>428</v>
      </c>
      <c r="I2951">
        <v>1509739</v>
      </c>
      <c r="J2951" s="4">
        <v>747</v>
      </c>
      <c r="K2951" t="s">
        <v>31</v>
      </c>
      <c r="L2951" t="s">
        <v>32</v>
      </c>
      <c r="M2951" t="s">
        <v>83</v>
      </c>
      <c r="N2951" s="4">
        <v>40</v>
      </c>
      <c r="O2951" s="4">
        <v>22353</v>
      </c>
      <c r="P2951" t="s">
        <v>8987</v>
      </c>
      <c r="Q2951" t="s">
        <v>57</v>
      </c>
      <c r="R2951" t="s">
        <v>8985</v>
      </c>
      <c r="S2951" t="s">
        <v>6708</v>
      </c>
      <c r="T2951" t="s">
        <v>35</v>
      </c>
      <c r="U2951" t="s">
        <v>36</v>
      </c>
      <c r="V2951">
        <v>0</v>
      </c>
      <c r="W2951">
        <v>2016</v>
      </c>
      <c r="X2951" t="s">
        <v>134</v>
      </c>
      <c r="Y2951" t="s">
        <v>38</v>
      </c>
      <c r="Z2951" t="s">
        <v>39</v>
      </c>
      <c r="AA2951" t="s">
        <v>40</v>
      </c>
      <c r="AB2951" t="s">
        <v>40</v>
      </c>
    </row>
    <row r="2952" spans="1:28" x14ac:dyDescent="0.35">
      <c r="A2952" s="16" t="s">
        <v>6337</v>
      </c>
      <c r="B2952" s="16" t="s">
        <v>12653</v>
      </c>
      <c r="C2952" s="16" t="s">
        <v>12896</v>
      </c>
      <c r="D2952" s="17">
        <v>153741101</v>
      </c>
      <c r="E2952" s="16" t="s">
        <v>43</v>
      </c>
      <c r="G2952" s="16">
        <v>42561</v>
      </c>
      <c r="H2952" s="18">
        <v>2108</v>
      </c>
      <c r="I2952" s="16">
        <v>1507878</v>
      </c>
      <c r="J2952" s="19">
        <v>492</v>
      </c>
      <c r="K2952" s="16" t="s">
        <v>31</v>
      </c>
      <c r="L2952" s="16" t="s">
        <v>32</v>
      </c>
      <c r="M2952" s="16" t="s">
        <v>33</v>
      </c>
      <c r="N2952" s="19">
        <v>39</v>
      </c>
      <c r="O2952" s="19">
        <v>5850</v>
      </c>
      <c r="P2952" s="16" t="s">
        <v>8987</v>
      </c>
      <c r="Q2952" s="16" t="s">
        <v>57</v>
      </c>
      <c r="R2952" s="16" t="s">
        <v>8985</v>
      </c>
      <c r="S2952" s="16" t="s">
        <v>6233</v>
      </c>
      <c r="T2952" s="16" t="s">
        <v>35</v>
      </c>
      <c r="U2952" s="16" t="s">
        <v>36</v>
      </c>
      <c r="V2952" s="16">
        <v>0</v>
      </c>
      <c r="W2952" s="16">
        <v>2016</v>
      </c>
      <c r="X2952" s="16" t="s">
        <v>134</v>
      </c>
      <c r="Y2952" s="16" t="s">
        <v>38</v>
      </c>
      <c r="Z2952" s="16" t="s">
        <v>39</v>
      </c>
      <c r="AA2952" s="16" t="s">
        <v>40</v>
      </c>
      <c r="AB2952" s="16" t="s">
        <v>40</v>
      </c>
    </row>
    <row r="2953" spans="1:28" x14ac:dyDescent="0.35">
      <c r="A2953" t="s">
        <v>7410</v>
      </c>
      <c r="B2953" t="s">
        <v>12653</v>
      </c>
      <c r="C2953" t="s">
        <v>7476</v>
      </c>
      <c r="D2953" s="1">
        <v>42631109</v>
      </c>
      <c r="E2953" t="s">
        <v>43</v>
      </c>
      <c r="G2953">
        <v>42566</v>
      </c>
      <c r="H2953" s="3">
        <v>1426</v>
      </c>
      <c r="I2953">
        <v>1510786</v>
      </c>
      <c r="J2953" s="4">
        <v>379</v>
      </c>
      <c r="K2953" t="s">
        <v>31</v>
      </c>
      <c r="L2953" t="s">
        <v>60</v>
      </c>
      <c r="M2953" t="s">
        <v>94</v>
      </c>
      <c r="N2953" s="4">
        <v>2</v>
      </c>
      <c r="O2953" s="4">
        <v>758</v>
      </c>
      <c r="P2953" t="s">
        <v>8987</v>
      </c>
      <c r="Q2953" t="s">
        <v>57</v>
      </c>
      <c r="R2953" t="s">
        <v>8985</v>
      </c>
      <c r="S2953" t="s">
        <v>7731</v>
      </c>
      <c r="T2953" t="s">
        <v>35</v>
      </c>
      <c r="U2953" t="s">
        <v>36</v>
      </c>
      <c r="V2953">
        <v>0</v>
      </c>
      <c r="W2953">
        <v>2016</v>
      </c>
      <c r="X2953" t="s">
        <v>134</v>
      </c>
      <c r="Y2953" t="s">
        <v>38</v>
      </c>
      <c r="Z2953" t="s">
        <v>64</v>
      </c>
      <c r="AA2953" t="s">
        <v>40</v>
      </c>
      <c r="AB2953" t="s">
        <v>40</v>
      </c>
    </row>
    <row r="2954" spans="1:28" x14ac:dyDescent="0.35">
      <c r="A2954" s="16" t="s">
        <v>7410</v>
      </c>
      <c r="B2954" s="16" t="s">
        <v>12653</v>
      </c>
      <c r="C2954" s="16" t="s">
        <v>7489</v>
      </c>
      <c r="D2954" s="17">
        <v>42721104</v>
      </c>
      <c r="E2954" s="16" t="s">
        <v>43</v>
      </c>
      <c r="G2954" s="16">
        <v>42559</v>
      </c>
      <c r="H2954" s="18">
        <v>1858</v>
      </c>
      <c r="I2954" s="16">
        <v>1503063</v>
      </c>
      <c r="J2954" s="19">
        <v>237</v>
      </c>
      <c r="K2954" s="16" t="s">
        <v>31</v>
      </c>
      <c r="L2954" s="16" t="s">
        <v>32</v>
      </c>
      <c r="M2954" s="16" t="s">
        <v>33</v>
      </c>
      <c r="N2954" s="19">
        <v>35</v>
      </c>
      <c r="O2954" s="19">
        <v>8295</v>
      </c>
      <c r="P2954" s="16" t="s">
        <v>8987</v>
      </c>
      <c r="Q2954" s="16" t="s">
        <v>8984</v>
      </c>
      <c r="R2954" s="16" t="s">
        <v>8985</v>
      </c>
      <c r="S2954" s="16" t="s">
        <v>7727</v>
      </c>
      <c r="T2954" s="16" t="s">
        <v>35</v>
      </c>
      <c r="U2954" s="16" t="s">
        <v>36</v>
      </c>
      <c r="V2954" s="16">
        <v>42737857</v>
      </c>
      <c r="W2954" s="16">
        <v>2016</v>
      </c>
      <c r="X2954" s="16" t="s">
        <v>134</v>
      </c>
      <c r="Y2954" s="16" t="s">
        <v>38</v>
      </c>
      <c r="Z2954" s="16" t="s">
        <v>64</v>
      </c>
      <c r="AA2954" s="16" t="s">
        <v>40</v>
      </c>
      <c r="AB2954" s="16" t="s">
        <v>40</v>
      </c>
    </row>
    <row r="2955" spans="1:28" x14ac:dyDescent="0.35">
      <c r="A2955" t="s">
        <v>7410</v>
      </c>
      <c r="B2955" t="s">
        <v>12654</v>
      </c>
      <c r="C2955" t="s">
        <v>7426</v>
      </c>
      <c r="D2955" s="1">
        <v>42571102</v>
      </c>
      <c r="E2955" t="s">
        <v>43</v>
      </c>
      <c r="G2955">
        <v>42556</v>
      </c>
      <c r="H2955" s="3">
        <v>1431</v>
      </c>
      <c r="I2955">
        <v>1501329</v>
      </c>
      <c r="J2955" s="4">
        <v>230</v>
      </c>
      <c r="K2955" t="s">
        <v>31</v>
      </c>
      <c r="L2955" t="s">
        <v>32</v>
      </c>
      <c r="M2955" t="s">
        <v>33</v>
      </c>
      <c r="N2955" s="4">
        <v>13</v>
      </c>
      <c r="O2955" s="4">
        <v>2990</v>
      </c>
      <c r="P2955" t="s">
        <v>8987</v>
      </c>
      <c r="Q2955" t="s">
        <v>8984</v>
      </c>
      <c r="R2955" t="s">
        <v>8985</v>
      </c>
      <c r="S2955" t="s">
        <v>7726</v>
      </c>
      <c r="T2955" t="s">
        <v>35</v>
      </c>
      <c r="U2955" t="s">
        <v>36</v>
      </c>
      <c r="V2955">
        <v>42736035</v>
      </c>
      <c r="W2955">
        <v>2016</v>
      </c>
      <c r="X2955" t="s">
        <v>134</v>
      </c>
      <c r="Y2955" t="s">
        <v>38</v>
      </c>
      <c r="Z2955" t="s">
        <v>39</v>
      </c>
      <c r="AA2955" t="s">
        <v>40</v>
      </c>
      <c r="AB2955" t="s">
        <v>40</v>
      </c>
    </row>
    <row r="2956" spans="1:28" x14ac:dyDescent="0.35">
      <c r="A2956" s="16" t="s">
        <v>7410</v>
      </c>
      <c r="B2956" s="16" t="s">
        <v>12654</v>
      </c>
      <c r="C2956" s="16" t="s">
        <v>7423</v>
      </c>
      <c r="D2956" s="17">
        <v>42811111</v>
      </c>
      <c r="E2956" s="16" t="s">
        <v>43</v>
      </c>
      <c r="G2956" s="16">
        <v>42565</v>
      </c>
      <c r="H2956" s="18">
        <v>200</v>
      </c>
      <c r="I2956" s="16">
        <v>1509723</v>
      </c>
      <c r="J2956" s="19">
        <v>681</v>
      </c>
      <c r="K2956" s="16" t="s">
        <v>31</v>
      </c>
      <c r="L2956" s="16" t="s">
        <v>60</v>
      </c>
      <c r="M2956" s="16" t="s">
        <v>94</v>
      </c>
      <c r="N2956" s="19">
        <v>64</v>
      </c>
      <c r="O2956" s="19">
        <v>43584</v>
      </c>
      <c r="P2956" s="16" t="s">
        <v>8987</v>
      </c>
      <c r="Q2956" s="16" t="s">
        <v>57</v>
      </c>
      <c r="R2956" s="16" t="s">
        <v>8985</v>
      </c>
      <c r="S2956" s="16" t="s">
        <v>7730</v>
      </c>
      <c r="T2956" s="16" t="s">
        <v>35</v>
      </c>
      <c r="U2956" s="16" t="s">
        <v>36</v>
      </c>
      <c r="V2956" s="16">
        <v>0</v>
      </c>
      <c r="W2956" s="16">
        <v>2016</v>
      </c>
      <c r="X2956" s="16" t="s">
        <v>134</v>
      </c>
      <c r="Y2956" s="16" t="s">
        <v>38</v>
      </c>
      <c r="Z2956" s="16" t="s">
        <v>39</v>
      </c>
      <c r="AA2956" s="16" t="s">
        <v>40</v>
      </c>
      <c r="AB2956" s="16" t="s">
        <v>40</v>
      </c>
    </row>
    <row r="2957" spans="1:28" x14ac:dyDescent="0.35">
      <c r="A2957" t="s">
        <v>7410</v>
      </c>
      <c r="B2957" t="s">
        <v>12654</v>
      </c>
      <c r="C2957" t="s">
        <v>7413</v>
      </c>
      <c r="D2957" s="1">
        <v>42811113</v>
      </c>
      <c r="E2957" t="s">
        <v>30</v>
      </c>
      <c r="G2957">
        <v>42580</v>
      </c>
      <c r="H2957" s="3">
        <v>1754</v>
      </c>
      <c r="I2957">
        <v>1518682</v>
      </c>
      <c r="J2957" s="4">
        <v>604</v>
      </c>
      <c r="K2957" t="s">
        <v>31</v>
      </c>
      <c r="L2957" t="s">
        <v>60</v>
      </c>
      <c r="M2957" t="s">
        <v>94</v>
      </c>
      <c r="N2957" s="4">
        <v>516</v>
      </c>
      <c r="O2957" s="4">
        <v>311664</v>
      </c>
      <c r="P2957" t="s">
        <v>8987</v>
      </c>
      <c r="Q2957" t="s">
        <v>57</v>
      </c>
      <c r="R2957" t="s">
        <v>8985</v>
      </c>
      <c r="S2957" t="s">
        <v>7732</v>
      </c>
      <c r="T2957" t="s">
        <v>35</v>
      </c>
      <c r="U2957" t="s">
        <v>36</v>
      </c>
      <c r="V2957">
        <v>0</v>
      </c>
      <c r="W2957">
        <v>2016</v>
      </c>
      <c r="X2957" t="s">
        <v>134</v>
      </c>
      <c r="Y2957" t="s">
        <v>38</v>
      </c>
      <c r="Z2957" t="s">
        <v>64</v>
      </c>
      <c r="AA2957" t="s">
        <v>40</v>
      </c>
      <c r="AB2957" t="s">
        <v>40</v>
      </c>
    </row>
    <row r="2958" spans="1:28" x14ac:dyDescent="0.35">
      <c r="A2958" s="16" t="s">
        <v>7410</v>
      </c>
      <c r="B2958" s="16" t="s">
        <v>12654</v>
      </c>
      <c r="C2958" s="16" t="s">
        <v>7413</v>
      </c>
      <c r="D2958" s="17">
        <v>42811113</v>
      </c>
      <c r="E2958" s="16" t="s">
        <v>43</v>
      </c>
      <c r="G2958" s="16">
        <v>42563</v>
      </c>
      <c r="H2958" s="18">
        <v>1829</v>
      </c>
      <c r="I2958" s="16">
        <v>1509095</v>
      </c>
      <c r="J2958" s="19">
        <v>239</v>
      </c>
      <c r="K2958" s="16" t="s">
        <v>31</v>
      </c>
      <c r="L2958" s="16" t="s">
        <v>32</v>
      </c>
      <c r="M2958" s="16" t="s">
        <v>33</v>
      </c>
      <c r="N2958" s="19">
        <v>44</v>
      </c>
      <c r="O2958" s="19">
        <v>10516</v>
      </c>
      <c r="P2958" s="16" t="s">
        <v>8987</v>
      </c>
      <c r="Q2958" s="16" t="s">
        <v>8984</v>
      </c>
      <c r="R2958" s="16" t="s">
        <v>8985</v>
      </c>
      <c r="S2958" s="16" t="s">
        <v>7729</v>
      </c>
      <c r="T2958" s="16" t="s">
        <v>35</v>
      </c>
      <c r="U2958" s="16" t="s">
        <v>36</v>
      </c>
      <c r="V2958" s="16">
        <v>42740427</v>
      </c>
      <c r="W2958" s="16">
        <v>2016</v>
      </c>
      <c r="X2958" s="16" t="s">
        <v>134</v>
      </c>
      <c r="Y2958" s="16" t="s">
        <v>38</v>
      </c>
      <c r="Z2958" s="16" t="s">
        <v>39</v>
      </c>
      <c r="AA2958" s="16" t="s">
        <v>40</v>
      </c>
      <c r="AB2958" s="16" t="s">
        <v>40</v>
      </c>
    </row>
    <row r="2959" spans="1:28" x14ac:dyDescent="0.35">
      <c r="A2959" t="s">
        <v>7410</v>
      </c>
      <c r="B2959" t="s">
        <v>12654</v>
      </c>
      <c r="C2959" t="s">
        <v>7445</v>
      </c>
      <c r="D2959" s="1">
        <v>43321103</v>
      </c>
      <c r="E2959" t="s">
        <v>30</v>
      </c>
      <c r="G2959">
        <v>42561</v>
      </c>
      <c r="H2959" s="3">
        <v>301</v>
      </c>
      <c r="I2959">
        <v>1507675</v>
      </c>
      <c r="J2959" s="4">
        <v>624</v>
      </c>
      <c r="K2959" t="s">
        <v>31</v>
      </c>
      <c r="L2959" t="s">
        <v>60</v>
      </c>
      <c r="M2959" t="s">
        <v>94</v>
      </c>
      <c r="N2959" s="4">
        <v>16</v>
      </c>
      <c r="O2959" s="4">
        <v>9984</v>
      </c>
      <c r="P2959" t="s">
        <v>8987</v>
      </c>
      <c r="Q2959" t="s">
        <v>57</v>
      </c>
      <c r="R2959" t="s">
        <v>8985</v>
      </c>
      <c r="S2959" t="s">
        <v>7728</v>
      </c>
      <c r="T2959" t="s">
        <v>35</v>
      </c>
      <c r="U2959" t="s">
        <v>36</v>
      </c>
      <c r="V2959">
        <v>0</v>
      </c>
      <c r="W2959">
        <v>2016</v>
      </c>
      <c r="X2959" t="s">
        <v>134</v>
      </c>
      <c r="Y2959" t="s">
        <v>38</v>
      </c>
      <c r="Z2959" t="s">
        <v>39</v>
      </c>
      <c r="AA2959" t="s">
        <v>40</v>
      </c>
      <c r="AB2959" t="s">
        <v>40</v>
      </c>
    </row>
    <row r="2960" spans="1:28" x14ac:dyDescent="0.35">
      <c r="A2960" s="16" t="s">
        <v>7410</v>
      </c>
      <c r="B2960" s="16" t="s">
        <v>12653</v>
      </c>
      <c r="C2960" s="16" t="s">
        <v>7437</v>
      </c>
      <c r="D2960" s="17">
        <v>42751113</v>
      </c>
      <c r="E2960" s="16" t="s">
        <v>43</v>
      </c>
      <c r="G2960" s="16">
        <v>42552</v>
      </c>
      <c r="H2960" s="18">
        <v>2206</v>
      </c>
      <c r="I2960" s="16">
        <v>1499856</v>
      </c>
      <c r="J2960" s="19">
        <v>1143</v>
      </c>
      <c r="K2960" s="16" t="s">
        <v>31</v>
      </c>
      <c r="L2960" s="16" t="s">
        <v>32</v>
      </c>
      <c r="M2960" s="16" t="s">
        <v>33</v>
      </c>
      <c r="N2960" s="19">
        <v>5</v>
      </c>
      <c r="O2960" s="19">
        <v>5563</v>
      </c>
      <c r="P2960" s="16" t="s">
        <v>8987</v>
      </c>
      <c r="Q2960" s="16" t="s">
        <v>57</v>
      </c>
      <c r="R2960" s="16" t="s">
        <v>8985</v>
      </c>
      <c r="S2960" s="16" t="s">
        <v>7725</v>
      </c>
      <c r="T2960" s="16" t="s">
        <v>35</v>
      </c>
      <c r="U2960" s="16" t="s">
        <v>36</v>
      </c>
      <c r="V2960" s="16">
        <v>0</v>
      </c>
      <c r="W2960" s="16">
        <v>2016</v>
      </c>
      <c r="X2960" s="16" t="s">
        <v>134</v>
      </c>
      <c r="Y2960" s="16" t="s">
        <v>38</v>
      </c>
      <c r="Z2960" s="16" t="s">
        <v>39</v>
      </c>
      <c r="AA2960" s="16" t="s">
        <v>40</v>
      </c>
      <c r="AB2960" s="16" t="s">
        <v>40</v>
      </c>
    </row>
    <row r="2961" spans="1:28" x14ac:dyDescent="0.35">
      <c r="A2961" t="s">
        <v>7410</v>
      </c>
      <c r="B2961" t="s">
        <v>12653</v>
      </c>
      <c r="C2961" t="s">
        <v>7437</v>
      </c>
      <c r="D2961" s="1">
        <v>42751113</v>
      </c>
      <c r="E2961" t="s">
        <v>43</v>
      </c>
      <c r="G2961">
        <v>42576</v>
      </c>
      <c r="H2961" s="3">
        <v>511</v>
      </c>
      <c r="I2961">
        <v>1515448</v>
      </c>
      <c r="J2961" s="4">
        <v>488</v>
      </c>
      <c r="K2961" t="s">
        <v>31</v>
      </c>
      <c r="L2961" t="s">
        <v>32</v>
      </c>
      <c r="M2961" t="s">
        <v>33</v>
      </c>
      <c r="N2961" s="4">
        <v>178</v>
      </c>
      <c r="O2961" s="4">
        <v>30894</v>
      </c>
      <c r="P2961" t="s">
        <v>8983</v>
      </c>
      <c r="Q2961" t="s">
        <v>9125</v>
      </c>
      <c r="R2961" t="s">
        <v>8985</v>
      </c>
      <c r="S2961" t="s">
        <v>13151</v>
      </c>
      <c r="T2961" t="s">
        <v>35</v>
      </c>
      <c r="U2961" t="s">
        <v>36</v>
      </c>
      <c r="V2961">
        <v>31259250</v>
      </c>
      <c r="W2961">
        <v>2016</v>
      </c>
      <c r="X2961" t="s">
        <v>134</v>
      </c>
      <c r="Y2961" t="s">
        <v>38</v>
      </c>
      <c r="Z2961" t="s">
        <v>64</v>
      </c>
      <c r="AA2961" t="s">
        <v>40</v>
      </c>
      <c r="AB2961" t="s">
        <v>40</v>
      </c>
    </row>
    <row r="2962" spans="1:28" x14ac:dyDescent="0.35">
      <c r="A2962" s="16" t="s">
        <v>8258</v>
      </c>
      <c r="B2962" s="16" t="s">
        <v>12653</v>
      </c>
      <c r="C2962" s="16" t="s">
        <v>8358</v>
      </c>
      <c r="D2962" s="17">
        <v>162991102</v>
      </c>
      <c r="E2962" s="16" t="s">
        <v>43</v>
      </c>
      <c r="G2962" s="16">
        <v>42580</v>
      </c>
      <c r="H2962" s="18">
        <v>1529</v>
      </c>
      <c r="I2962" s="16">
        <v>1518569</v>
      </c>
      <c r="J2962" s="19">
        <v>594</v>
      </c>
      <c r="K2962" s="16" t="s">
        <v>31</v>
      </c>
      <c r="L2962" s="16" t="s">
        <v>60</v>
      </c>
      <c r="M2962" s="16" t="s">
        <v>94</v>
      </c>
      <c r="N2962" s="19">
        <v>11</v>
      </c>
      <c r="O2962" s="19">
        <v>6534</v>
      </c>
      <c r="P2962" s="16" t="s">
        <v>9064</v>
      </c>
      <c r="Q2962" s="16" t="s">
        <v>57</v>
      </c>
      <c r="R2962" s="16" t="s">
        <v>8985</v>
      </c>
      <c r="S2962" s="16" t="s">
        <v>8383</v>
      </c>
      <c r="T2962" s="16" t="s">
        <v>35</v>
      </c>
      <c r="U2962" s="16" t="s">
        <v>36</v>
      </c>
      <c r="V2962" s="16">
        <v>0</v>
      </c>
      <c r="W2962" s="16">
        <v>2016</v>
      </c>
      <c r="X2962" s="16" t="s">
        <v>134</v>
      </c>
      <c r="Y2962" s="16" t="s">
        <v>38</v>
      </c>
      <c r="Z2962" s="16" t="s">
        <v>39</v>
      </c>
      <c r="AA2962" s="16" t="s">
        <v>40</v>
      </c>
      <c r="AB2962" s="16" t="s">
        <v>40</v>
      </c>
    </row>
    <row r="2963" spans="1:28" x14ac:dyDescent="0.35">
      <c r="A2963" t="s">
        <v>8258</v>
      </c>
      <c r="B2963" t="s">
        <v>12653</v>
      </c>
      <c r="C2963" t="s">
        <v>8273</v>
      </c>
      <c r="D2963" s="1">
        <v>162161101</v>
      </c>
      <c r="E2963" t="s">
        <v>43</v>
      </c>
      <c r="G2963">
        <v>42576</v>
      </c>
      <c r="H2963" s="3">
        <v>1532</v>
      </c>
      <c r="I2963">
        <v>1515845</v>
      </c>
      <c r="J2963" s="4">
        <v>705</v>
      </c>
      <c r="K2963" t="s">
        <v>31</v>
      </c>
      <c r="L2963" t="s">
        <v>32</v>
      </c>
      <c r="M2963" t="s">
        <v>33</v>
      </c>
      <c r="N2963" s="4">
        <v>55</v>
      </c>
      <c r="O2963" s="4">
        <v>19951</v>
      </c>
      <c r="P2963" t="s">
        <v>9064</v>
      </c>
      <c r="Q2963" t="s">
        <v>8984</v>
      </c>
      <c r="R2963" t="s">
        <v>47</v>
      </c>
      <c r="S2963" t="s">
        <v>8382</v>
      </c>
      <c r="T2963" t="s">
        <v>35</v>
      </c>
      <c r="U2963" t="s">
        <v>36</v>
      </c>
      <c r="V2963">
        <v>31259507</v>
      </c>
      <c r="W2963">
        <v>2016</v>
      </c>
      <c r="X2963" t="s">
        <v>134</v>
      </c>
      <c r="Y2963" t="s">
        <v>38</v>
      </c>
      <c r="Z2963" t="s">
        <v>39</v>
      </c>
      <c r="AA2963" t="s">
        <v>40</v>
      </c>
      <c r="AB2963" t="s">
        <v>40</v>
      </c>
    </row>
    <row r="2964" spans="1:28" x14ac:dyDescent="0.35">
      <c r="A2964" s="16" t="s">
        <v>8579</v>
      </c>
      <c r="B2964" s="16" t="s">
        <v>12654</v>
      </c>
      <c r="C2964" s="16" t="s">
        <v>8582</v>
      </c>
      <c r="D2964" s="17">
        <v>254432102</v>
      </c>
      <c r="E2964" s="16" t="s">
        <v>30</v>
      </c>
      <c r="G2964" s="16">
        <v>42573</v>
      </c>
      <c r="H2964" s="18">
        <v>847</v>
      </c>
      <c r="I2964" s="16">
        <v>1514091</v>
      </c>
      <c r="J2964" s="19">
        <v>353</v>
      </c>
      <c r="K2964" s="16" t="s">
        <v>31</v>
      </c>
      <c r="L2964" s="16" t="s">
        <v>60</v>
      </c>
      <c r="M2964" s="16" t="s">
        <v>94</v>
      </c>
      <c r="N2964" s="19">
        <v>354</v>
      </c>
      <c r="O2964" s="19">
        <v>27810</v>
      </c>
      <c r="P2964" s="16" t="s">
        <v>8987</v>
      </c>
      <c r="Q2964" s="16" t="s">
        <v>57</v>
      </c>
      <c r="R2964" s="16" t="s">
        <v>8985</v>
      </c>
      <c r="S2964" s="16" t="s">
        <v>8734</v>
      </c>
      <c r="T2964" s="16" t="s">
        <v>35</v>
      </c>
      <c r="U2964" s="16" t="s">
        <v>36</v>
      </c>
      <c r="V2964" s="16">
        <v>0</v>
      </c>
      <c r="W2964" s="16">
        <v>2016</v>
      </c>
      <c r="X2964" s="16" t="s">
        <v>134</v>
      </c>
      <c r="Y2964" s="16" t="s">
        <v>38</v>
      </c>
      <c r="Z2964" s="16" t="s">
        <v>64</v>
      </c>
      <c r="AA2964" s="16" t="s">
        <v>40</v>
      </c>
      <c r="AB2964" s="16" t="s">
        <v>40</v>
      </c>
    </row>
    <row r="2965" spans="1:28" x14ac:dyDescent="0.35">
      <c r="A2965" t="s">
        <v>8579</v>
      </c>
      <c r="B2965" t="s">
        <v>12653</v>
      </c>
      <c r="C2965" t="s">
        <v>8271</v>
      </c>
      <c r="D2965" s="1">
        <v>163781704</v>
      </c>
      <c r="E2965" t="s">
        <v>30</v>
      </c>
      <c r="G2965">
        <v>42578</v>
      </c>
      <c r="H2965" s="3">
        <v>1153</v>
      </c>
      <c r="I2965">
        <v>1517098</v>
      </c>
      <c r="J2965" s="4">
        <v>385</v>
      </c>
      <c r="K2965" t="s">
        <v>31</v>
      </c>
      <c r="L2965" t="s">
        <v>32</v>
      </c>
      <c r="M2965" t="s">
        <v>33</v>
      </c>
      <c r="N2965" s="4">
        <v>139</v>
      </c>
      <c r="O2965" s="4">
        <v>14734</v>
      </c>
      <c r="P2965" t="s">
        <v>9064</v>
      </c>
      <c r="Q2965" t="s">
        <v>8984</v>
      </c>
      <c r="R2965" t="s">
        <v>8985</v>
      </c>
      <c r="S2965" t="s">
        <v>8735</v>
      </c>
      <c r="T2965" t="s">
        <v>35</v>
      </c>
      <c r="U2965" t="s">
        <v>36</v>
      </c>
      <c r="V2965">
        <v>42754212</v>
      </c>
      <c r="W2965">
        <v>2016</v>
      </c>
      <c r="X2965" t="s">
        <v>134</v>
      </c>
      <c r="Y2965" t="s">
        <v>38</v>
      </c>
      <c r="Z2965" t="s">
        <v>39</v>
      </c>
      <c r="AA2965" t="s">
        <v>40</v>
      </c>
      <c r="AB2965" t="s">
        <v>40</v>
      </c>
    </row>
    <row r="2966" spans="1:28" x14ac:dyDescent="0.35">
      <c r="A2966" s="16" t="s">
        <v>8579</v>
      </c>
      <c r="B2966" s="16" t="s">
        <v>12653</v>
      </c>
      <c r="C2966" s="16" t="s">
        <v>12897</v>
      </c>
      <c r="D2966" s="17">
        <v>163240401</v>
      </c>
      <c r="E2966" s="16" t="s">
        <v>43</v>
      </c>
      <c r="G2966" s="16">
        <v>42565</v>
      </c>
      <c r="H2966" s="18">
        <v>1343</v>
      </c>
      <c r="I2966" s="16">
        <v>1510054</v>
      </c>
      <c r="J2966" s="19">
        <v>383</v>
      </c>
      <c r="K2966" s="16" t="s">
        <v>31</v>
      </c>
      <c r="L2966" s="16" t="s">
        <v>32</v>
      </c>
      <c r="M2966" s="16" t="s">
        <v>33</v>
      </c>
      <c r="N2966" s="19">
        <v>144</v>
      </c>
      <c r="O2966" s="19">
        <v>23094</v>
      </c>
      <c r="P2966" s="16" t="s">
        <v>9064</v>
      </c>
      <c r="Q2966" s="16" t="s">
        <v>8984</v>
      </c>
      <c r="R2966" s="16" t="s">
        <v>8985</v>
      </c>
      <c r="S2966" s="16" t="s">
        <v>8732</v>
      </c>
      <c r="T2966" s="16" t="s">
        <v>35</v>
      </c>
      <c r="U2966" s="16" t="s">
        <v>36</v>
      </c>
      <c r="V2966" s="16">
        <v>31257404</v>
      </c>
      <c r="W2966" s="16">
        <v>2016</v>
      </c>
      <c r="X2966" s="16" t="s">
        <v>134</v>
      </c>
      <c r="Y2966" s="16" t="s">
        <v>38</v>
      </c>
      <c r="Z2966" s="16" t="s">
        <v>64</v>
      </c>
      <c r="AA2966" s="16" t="s">
        <v>40</v>
      </c>
      <c r="AB2966" s="16" t="s">
        <v>38</v>
      </c>
    </row>
    <row r="2967" spans="1:28" x14ac:dyDescent="0.35">
      <c r="A2967" t="s">
        <v>8579</v>
      </c>
      <c r="B2967" t="s">
        <v>12653</v>
      </c>
      <c r="C2967" t="s">
        <v>8595</v>
      </c>
      <c r="D2967" s="1">
        <v>163761703</v>
      </c>
      <c r="E2967" t="s">
        <v>30</v>
      </c>
      <c r="G2967">
        <v>42554</v>
      </c>
      <c r="H2967" s="3">
        <v>1500</v>
      </c>
      <c r="I2967">
        <v>1500598</v>
      </c>
      <c r="J2967" s="4">
        <v>480</v>
      </c>
      <c r="K2967" t="s">
        <v>31</v>
      </c>
      <c r="L2967" t="s">
        <v>32</v>
      </c>
      <c r="M2967" t="s">
        <v>33</v>
      </c>
      <c r="N2967" s="4">
        <v>418</v>
      </c>
      <c r="O2967" s="4">
        <v>38812</v>
      </c>
      <c r="P2967" t="s">
        <v>9064</v>
      </c>
      <c r="Q2967" t="s">
        <v>8984</v>
      </c>
      <c r="R2967" t="s">
        <v>8985</v>
      </c>
      <c r="S2967" t="s">
        <v>8731</v>
      </c>
      <c r="T2967" t="s">
        <v>35</v>
      </c>
      <c r="U2967" t="s">
        <v>36</v>
      </c>
      <c r="V2967">
        <v>31250855</v>
      </c>
      <c r="W2967">
        <v>2016</v>
      </c>
      <c r="X2967" t="s">
        <v>134</v>
      </c>
      <c r="Y2967" t="s">
        <v>38</v>
      </c>
      <c r="Z2967" t="s">
        <v>64</v>
      </c>
      <c r="AA2967" t="s">
        <v>40</v>
      </c>
      <c r="AB2967" t="s">
        <v>40</v>
      </c>
    </row>
    <row r="2968" spans="1:28" x14ac:dyDescent="0.35">
      <c r="A2968" s="16" t="s">
        <v>8579</v>
      </c>
      <c r="B2968" s="16" t="s">
        <v>12654</v>
      </c>
      <c r="C2968" s="16" t="s">
        <v>8685</v>
      </c>
      <c r="D2968" s="17">
        <v>163661701</v>
      </c>
      <c r="E2968" s="16" t="s">
        <v>43</v>
      </c>
      <c r="G2968" s="16">
        <v>42572</v>
      </c>
      <c r="H2968" s="18">
        <v>1051</v>
      </c>
      <c r="I2968" s="16">
        <v>1513601</v>
      </c>
      <c r="J2968" s="19">
        <v>332</v>
      </c>
      <c r="K2968" s="16" t="s">
        <v>31</v>
      </c>
      <c r="L2968" s="16" t="s">
        <v>32</v>
      </c>
      <c r="M2968" s="16" t="s">
        <v>1000</v>
      </c>
      <c r="N2968" s="19">
        <v>244</v>
      </c>
      <c r="O2968" s="19">
        <v>30527</v>
      </c>
      <c r="P2968" s="16" t="s">
        <v>8987</v>
      </c>
      <c r="Q2968" s="16" t="s">
        <v>8984</v>
      </c>
      <c r="R2968" s="16" t="s">
        <v>8985</v>
      </c>
      <c r="S2968" s="16" t="s">
        <v>8733</v>
      </c>
      <c r="T2968" s="16" t="s">
        <v>35</v>
      </c>
      <c r="U2968" s="16" t="s">
        <v>36</v>
      </c>
      <c r="V2968" s="16">
        <v>31258517</v>
      </c>
      <c r="W2968" s="16">
        <v>2016</v>
      </c>
      <c r="X2968" s="16" t="s">
        <v>134</v>
      </c>
      <c r="Y2968" s="16" t="s">
        <v>38</v>
      </c>
      <c r="Z2968" s="16" t="s">
        <v>64</v>
      </c>
      <c r="AA2968" s="16" t="s">
        <v>40</v>
      </c>
      <c r="AB2968" s="16" t="s">
        <v>40</v>
      </c>
    </row>
    <row r="2969" spans="1:28" x14ac:dyDescent="0.35">
      <c r="A2969" t="s">
        <v>28</v>
      </c>
      <c r="B2969" t="s">
        <v>12653</v>
      </c>
      <c r="C2969" t="s">
        <v>655</v>
      </c>
      <c r="D2969" s="1">
        <v>182082103</v>
      </c>
      <c r="E2969" t="s">
        <v>53</v>
      </c>
      <c r="G2969">
        <v>42537</v>
      </c>
      <c r="H2969" s="3">
        <v>2214</v>
      </c>
      <c r="I2969">
        <v>1491091</v>
      </c>
      <c r="J2969" s="4">
        <v>886</v>
      </c>
      <c r="K2969" t="s">
        <v>31</v>
      </c>
      <c r="L2969" t="s">
        <v>32</v>
      </c>
      <c r="M2969" t="s">
        <v>33</v>
      </c>
      <c r="N2969" s="4">
        <v>152</v>
      </c>
      <c r="O2969" s="4">
        <v>26702</v>
      </c>
      <c r="P2969" t="s">
        <v>8987</v>
      </c>
      <c r="Q2969" t="s">
        <v>8984</v>
      </c>
      <c r="R2969" t="s">
        <v>8985</v>
      </c>
      <c r="S2969" t="s">
        <v>662</v>
      </c>
      <c r="T2969" t="s">
        <v>35</v>
      </c>
      <c r="U2969" t="s">
        <v>36</v>
      </c>
      <c r="V2969">
        <v>0</v>
      </c>
      <c r="W2969">
        <v>2016</v>
      </c>
      <c r="X2969" t="s">
        <v>112</v>
      </c>
      <c r="Y2969" t="s">
        <v>38</v>
      </c>
      <c r="Z2969" t="s">
        <v>39</v>
      </c>
      <c r="AA2969" t="s">
        <v>40</v>
      </c>
      <c r="AB2969" t="s">
        <v>38</v>
      </c>
    </row>
    <row r="2970" spans="1:28" x14ac:dyDescent="0.35">
      <c r="A2970" s="16" t="s">
        <v>28</v>
      </c>
      <c r="B2970" s="16" t="s">
        <v>12653</v>
      </c>
      <c r="C2970" s="16" t="s">
        <v>98</v>
      </c>
      <c r="D2970" s="17">
        <v>83692104</v>
      </c>
      <c r="E2970" s="16" t="s">
        <v>43</v>
      </c>
      <c r="G2970" s="16">
        <v>42531</v>
      </c>
      <c r="H2970" s="18">
        <v>1654</v>
      </c>
      <c r="I2970" s="16">
        <v>1486841</v>
      </c>
      <c r="J2970" s="19">
        <v>638</v>
      </c>
      <c r="K2970" s="16" t="s">
        <v>31</v>
      </c>
      <c r="L2970" s="16" t="s">
        <v>66</v>
      </c>
      <c r="M2970" s="16" t="s">
        <v>415</v>
      </c>
      <c r="N2970" s="19">
        <v>261</v>
      </c>
      <c r="O2970" s="19">
        <v>83491</v>
      </c>
      <c r="P2970" s="16" t="s">
        <v>8987</v>
      </c>
      <c r="Q2970" s="16" t="s">
        <v>122</v>
      </c>
      <c r="R2970" s="16" t="s">
        <v>8985</v>
      </c>
      <c r="S2970" s="16" t="s">
        <v>660</v>
      </c>
      <c r="T2970" s="16" t="s">
        <v>35</v>
      </c>
      <c r="U2970" s="16" t="s">
        <v>36</v>
      </c>
      <c r="V2970" s="16">
        <v>31246842</v>
      </c>
      <c r="W2970" s="16">
        <v>2016</v>
      </c>
      <c r="X2970" s="16" t="s">
        <v>112</v>
      </c>
      <c r="Y2970" s="16" t="s">
        <v>38</v>
      </c>
      <c r="Z2970" s="16" t="s">
        <v>39</v>
      </c>
      <c r="AA2970" s="16" t="s">
        <v>40</v>
      </c>
      <c r="AB2970" s="16" t="s">
        <v>40</v>
      </c>
    </row>
    <row r="2971" spans="1:28" x14ac:dyDescent="0.35">
      <c r="A2971" t="s">
        <v>28</v>
      </c>
      <c r="B2971" t="s">
        <v>12654</v>
      </c>
      <c r="C2971" t="s">
        <v>89</v>
      </c>
      <c r="D2971" s="1">
        <v>83622103</v>
      </c>
      <c r="E2971" t="s">
        <v>43</v>
      </c>
      <c r="G2971">
        <v>42525</v>
      </c>
      <c r="H2971" s="3">
        <v>511</v>
      </c>
      <c r="I2971">
        <v>1482652</v>
      </c>
      <c r="J2971" s="4">
        <v>1001</v>
      </c>
      <c r="K2971" t="s">
        <v>31</v>
      </c>
      <c r="L2971" t="s">
        <v>32</v>
      </c>
      <c r="M2971" t="s">
        <v>33</v>
      </c>
      <c r="N2971" s="4">
        <v>11</v>
      </c>
      <c r="O2971" s="4">
        <v>10693</v>
      </c>
      <c r="P2971" t="s">
        <v>9004</v>
      </c>
      <c r="Q2971" t="s">
        <v>57</v>
      </c>
      <c r="R2971" t="s">
        <v>8985</v>
      </c>
      <c r="S2971" t="s">
        <v>658</v>
      </c>
      <c r="T2971" t="s">
        <v>35</v>
      </c>
      <c r="U2971" t="s">
        <v>36</v>
      </c>
      <c r="V2971">
        <v>0</v>
      </c>
      <c r="W2971">
        <v>2016</v>
      </c>
      <c r="X2971" t="s">
        <v>112</v>
      </c>
      <c r="Y2971" t="s">
        <v>38</v>
      </c>
      <c r="Z2971" t="s">
        <v>39</v>
      </c>
      <c r="AA2971" t="s">
        <v>40</v>
      </c>
      <c r="AB2971" t="s">
        <v>40</v>
      </c>
    </row>
    <row r="2972" spans="1:28" x14ac:dyDescent="0.35">
      <c r="A2972" s="16" t="s">
        <v>28</v>
      </c>
      <c r="B2972" s="16" t="s">
        <v>12654</v>
      </c>
      <c r="C2972" s="16" t="s">
        <v>124</v>
      </c>
      <c r="D2972" s="17">
        <v>83252105</v>
      </c>
      <c r="E2972" s="16" t="s">
        <v>43</v>
      </c>
      <c r="G2972" s="16">
        <v>42543</v>
      </c>
      <c r="H2972" s="18">
        <v>1623</v>
      </c>
      <c r="I2972" s="16">
        <v>1494166</v>
      </c>
      <c r="J2972" s="19">
        <v>721</v>
      </c>
      <c r="K2972" s="16" t="s">
        <v>31</v>
      </c>
      <c r="L2972" s="16" t="s">
        <v>32</v>
      </c>
      <c r="M2972" s="16" t="s">
        <v>33</v>
      </c>
      <c r="N2972" s="19">
        <v>4</v>
      </c>
      <c r="O2972" s="19">
        <v>2884</v>
      </c>
      <c r="P2972" s="16" t="s">
        <v>8987</v>
      </c>
      <c r="Q2972" s="16" t="s">
        <v>8984</v>
      </c>
      <c r="R2972" s="16" t="s">
        <v>8985</v>
      </c>
      <c r="S2972" s="16" t="s">
        <v>664</v>
      </c>
      <c r="T2972" s="16" t="s">
        <v>35</v>
      </c>
      <c r="U2972" s="16" t="s">
        <v>36</v>
      </c>
      <c r="V2972" s="16">
        <v>31249001</v>
      </c>
      <c r="W2972" s="16">
        <v>2016</v>
      </c>
      <c r="X2972" s="16" t="s">
        <v>112</v>
      </c>
      <c r="Y2972" s="16" t="s">
        <v>38</v>
      </c>
      <c r="Z2972" s="16" t="s">
        <v>64</v>
      </c>
      <c r="AA2972" s="16" t="s">
        <v>40</v>
      </c>
      <c r="AB2972" s="16" t="s">
        <v>40</v>
      </c>
    </row>
    <row r="2973" spans="1:28" x14ac:dyDescent="0.35">
      <c r="A2973" t="s">
        <v>28</v>
      </c>
      <c r="B2973" t="s">
        <v>12654</v>
      </c>
      <c r="C2973" t="s">
        <v>98</v>
      </c>
      <c r="D2973" s="1">
        <v>83692104</v>
      </c>
      <c r="E2973" t="s">
        <v>43</v>
      </c>
      <c r="G2973">
        <v>42537</v>
      </c>
      <c r="H2973" s="3">
        <v>2302</v>
      </c>
      <c r="I2973">
        <v>1491071</v>
      </c>
      <c r="J2973" s="4">
        <v>615</v>
      </c>
      <c r="K2973" t="s">
        <v>31</v>
      </c>
      <c r="L2973" t="s">
        <v>32</v>
      </c>
      <c r="M2973" t="s">
        <v>33</v>
      </c>
      <c r="N2973" s="4">
        <v>74</v>
      </c>
      <c r="O2973" s="4">
        <v>15532</v>
      </c>
      <c r="P2973" t="s">
        <v>8983</v>
      </c>
      <c r="Q2973" t="s">
        <v>8984</v>
      </c>
      <c r="R2973" t="s">
        <v>8985</v>
      </c>
      <c r="S2973" t="s">
        <v>663</v>
      </c>
      <c r="T2973" t="s">
        <v>35</v>
      </c>
      <c r="U2973" t="s">
        <v>36</v>
      </c>
      <c r="V2973">
        <v>42726576</v>
      </c>
      <c r="W2973">
        <v>2016</v>
      </c>
      <c r="X2973" t="s">
        <v>112</v>
      </c>
      <c r="Y2973" t="s">
        <v>38</v>
      </c>
      <c r="Z2973" t="s">
        <v>64</v>
      </c>
      <c r="AA2973" t="s">
        <v>40</v>
      </c>
      <c r="AB2973" t="s">
        <v>40</v>
      </c>
    </row>
    <row r="2974" spans="1:28" x14ac:dyDescent="0.35">
      <c r="A2974" s="16" t="s">
        <v>28</v>
      </c>
      <c r="B2974" s="16" t="s">
        <v>12654</v>
      </c>
      <c r="C2974" s="16" t="s">
        <v>161</v>
      </c>
      <c r="D2974" s="17">
        <v>83140401</v>
      </c>
      <c r="E2974" s="16" t="s">
        <v>53</v>
      </c>
      <c r="G2974" s="16">
        <v>42544</v>
      </c>
      <c r="H2974" s="18">
        <v>1527</v>
      </c>
      <c r="I2974" s="16">
        <v>1494780</v>
      </c>
      <c r="J2974" s="19">
        <v>624</v>
      </c>
      <c r="K2974" s="16" t="s">
        <v>31</v>
      </c>
      <c r="L2974" s="16" t="s">
        <v>32</v>
      </c>
      <c r="M2974" s="16" t="s">
        <v>83</v>
      </c>
      <c r="N2974" s="19">
        <v>368</v>
      </c>
      <c r="O2974" s="19">
        <v>74560</v>
      </c>
      <c r="P2974" s="16" t="s">
        <v>8987</v>
      </c>
      <c r="Q2974" s="16" t="s">
        <v>8984</v>
      </c>
      <c r="R2974" s="16" t="s">
        <v>8985</v>
      </c>
      <c r="S2974" s="16" t="s">
        <v>665</v>
      </c>
      <c r="T2974" s="16" t="s">
        <v>35</v>
      </c>
      <c r="U2974" s="16" t="s">
        <v>36</v>
      </c>
      <c r="V2974" s="16">
        <v>42730803</v>
      </c>
      <c r="W2974" s="16">
        <v>2016</v>
      </c>
      <c r="X2974" s="16" t="s">
        <v>112</v>
      </c>
      <c r="Y2974" s="16" t="s">
        <v>38</v>
      </c>
      <c r="Z2974" s="16" t="s">
        <v>39</v>
      </c>
      <c r="AA2974" s="16" t="s">
        <v>40</v>
      </c>
      <c r="AB2974" s="16" t="s">
        <v>38</v>
      </c>
    </row>
    <row r="2975" spans="1:28" x14ac:dyDescent="0.35">
      <c r="A2975" t="s">
        <v>28</v>
      </c>
      <c r="B2975" t="s">
        <v>12654</v>
      </c>
      <c r="C2975" t="s">
        <v>98</v>
      </c>
      <c r="D2975" s="1">
        <v>83692104</v>
      </c>
      <c r="E2975" t="s">
        <v>43</v>
      </c>
      <c r="G2975">
        <v>42535</v>
      </c>
      <c r="H2975" s="3">
        <v>716</v>
      </c>
      <c r="I2975">
        <v>1488487</v>
      </c>
      <c r="J2975" s="4">
        <v>649</v>
      </c>
      <c r="K2975" t="s">
        <v>31</v>
      </c>
      <c r="L2975" t="s">
        <v>32</v>
      </c>
      <c r="M2975" t="s">
        <v>33</v>
      </c>
      <c r="N2975" s="4">
        <v>17</v>
      </c>
      <c r="O2975" s="4">
        <v>11033</v>
      </c>
      <c r="P2975" t="s">
        <v>8983</v>
      </c>
      <c r="Q2975" t="s">
        <v>8984</v>
      </c>
      <c r="R2975" t="s">
        <v>8985</v>
      </c>
      <c r="S2975" t="s">
        <v>661</v>
      </c>
      <c r="T2975" t="s">
        <v>35</v>
      </c>
      <c r="U2975" t="s">
        <v>36</v>
      </c>
      <c r="V2975">
        <v>42724310</v>
      </c>
      <c r="W2975">
        <v>2016</v>
      </c>
      <c r="X2975" t="s">
        <v>112</v>
      </c>
      <c r="Y2975" t="s">
        <v>38</v>
      </c>
      <c r="Z2975" t="s">
        <v>422</v>
      </c>
      <c r="AA2975" t="s">
        <v>40</v>
      </c>
      <c r="AB2975" t="s">
        <v>40</v>
      </c>
    </row>
    <row r="2976" spans="1:28" x14ac:dyDescent="0.35">
      <c r="A2976" s="16" t="s">
        <v>28</v>
      </c>
      <c r="B2976" s="16" t="s">
        <v>12654</v>
      </c>
      <c r="C2976" s="16" t="s">
        <v>98</v>
      </c>
      <c r="D2976" s="17">
        <v>83692104</v>
      </c>
      <c r="E2976" s="16" t="s">
        <v>43</v>
      </c>
      <c r="G2976" s="16">
        <v>42546</v>
      </c>
      <c r="H2976" s="18">
        <v>1933</v>
      </c>
      <c r="I2976" s="16">
        <v>1495916</v>
      </c>
      <c r="J2976" s="19">
        <v>1125</v>
      </c>
      <c r="K2976" s="16" t="s">
        <v>31</v>
      </c>
      <c r="L2976" s="16" t="s">
        <v>32</v>
      </c>
      <c r="M2976" s="16" t="s">
        <v>33</v>
      </c>
      <c r="N2976" s="19">
        <v>47</v>
      </c>
      <c r="O2976" s="19">
        <v>39103</v>
      </c>
      <c r="P2976" s="16" t="s">
        <v>8987</v>
      </c>
      <c r="Q2976" s="16" t="s">
        <v>8984</v>
      </c>
      <c r="R2976" s="16" t="s">
        <v>8985</v>
      </c>
      <c r="S2976" s="16" t="s">
        <v>666</v>
      </c>
      <c r="T2976" s="16" t="s">
        <v>35</v>
      </c>
      <c r="U2976" s="16" t="s">
        <v>36</v>
      </c>
      <c r="V2976" s="16">
        <v>0</v>
      </c>
      <c r="W2976" s="16">
        <v>2016</v>
      </c>
      <c r="X2976" s="16" t="s">
        <v>112</v>
      </c>
      <c r="Y2976" s="16" t="s">
        <v>38</v>
      </c>
      <c r="Z2976" s="16" t="s">
        <v>39</v>
      </c>
      <c r="AA2976" s="16" t="s">
        <v>40</v>
      </c>
      <c r="AB2976" s="16" t="s">
        <v>40</v>
      </c>
    </row>
    <row r="2977" spans="1:28" x14ac:dyDescent="0.35">
      <c r="A2977" t="s">
        <v>28</v>
      </c>
      <c r="B2977" t="s">
        <v>12654</v>
      </c>
      <c r="C2977" t="s">
        <v>129</v>
      </c>
      <c r="D2977" s="1">
        <v>83622105</v>
      </c>
      <c r="E2977" t="s">
        <v>43</v>
      </c>
      <c r="G2977">
        <v>42529</v>
      </c>
      <c r="H2977" s="3">
        <v>43</v>
      </c>
      <c r="I2977">
        <v>1485001</v>
      </c>
      <c r="J2977" s="4">
        <v>668</v>
      </c>
      <c r="K2977" t="s">
        <v>31</v>
      </c>
      <c r="L2977" t="s">
        <v>32</v>
      </c>
      <c r="M2977" t="s">
        <v>33</v>
      </c>
      <c r="N2977" s="4">
        <v>39</v>
      </c>
      <c r="O2977" s="4">
        <v>26052</v>
      </c>
      <c r="P2977" t="s">
        <v>8987</v>
      </c>
      <c r="Q2977" t="s">
        <v>8984</v>
      </c>
      <c r="R2977" t="s">
        <v>8985</v>
      </c>
      <c r="S2977" t="s">
        <v>659</v>
      </c>
      <c r="T2977" t="s">
        <v>35</v>
      </c>
      <c r="U2977" t="s">
        <v>36</v>
      </c>
      <c r="V2977">
        <v>42714501</v>
      </c>
      <c r="W2977">
        <v>2016</v>
      </c>
      <c r="X2977" t="s">
        <v>112</v>
      </c>
      <c r="Y2977" t="s">
        <v>38</v>
      </c>
      <c r="Z2977" t="s">
        <v>64</v>
      </c>
      <c r="AA2977" t="s">
        <v>40</v>
      </c>
      <c r="AB2977" t="s">
        <v>40</v>
      </c>
    </row>
    <row r="2978" spans="1:28" x14ac:dyDescent="0.35">
      <c r="A2978" s="16" t="s">
        <v>1956</v>
      </c>
      <c r="B2978" s="16" t="s">
        <v>12653</v>
      </c>
      <c r="C2978" s="16" t="s">
        <v>1957</v>
      </c>
      <c r="D2978" s="17">
        <v>14161101</v>
      </c>
      <c r="E2978" s="16" t="s">
        <v>222</v>
      </c>
      <c r="G2978" s="16">
        <v>42530</v>
      </c>
      <c r="H2978" s="18">
        <v>940</v>
      </c>
      <c r="I2978" s="16">
        <v>1485823</v>
      </c>
      <c r="J2978" s="19">
        <v>582</v>
      </c>
      <c r="K2978" s="16" t="s">
        <v>31</v>
      </c>
      <c r="L2978" s="16" t="s">
        <v>32</v>
      </c>
      <c r="M2978" s="16" t="s">
        <v>33</v>
      </c>
      <c r="N2978" s="19">
        <v>258</v>
      </c>
      <c r="O2978" s="19">
        <v>90040</v>
      </c>
      <c r="P2978" s="16" t="s">
        <v>8983</v>
      </c>
      <c r="Q2978" s="16" t="s">
        <v>8984</v>
      </c>
      <c r="R2978" s="16" t="s">
        <v>8985</v>
      </c>
      <c r="S2978" s="16" t="s">
        <v>2029</v>
      </c>
      <c r="T2978" s="16" t="s">
        <v>35</v>
      </c>
      <c r="U2978" s="16" t="s">
        <v>36</v>
      </c>
      <c r="V2978" s="16">
        <v>31246477</v>
      </c>
      <c r="W2978" s="16">
        <v>2016</v>
      </c>
      <c r="X2978" s="16" t="s">
        <v>112</v>
      </c>
      <c r="Y2978" s="16" t="s">
        <v>38</v>
      </c>
      <c r="Z2978" s="16" t="s">
        <v>39</v>
      </c>
      <c r="AA2978" s="16" t="s">
        <v>40</v>
      </c>
      <c r="AB2978" s="16" t="s">
        <v>40</v>
      </c>
    </row>
    <row r="2979" spans="1:28" x14ac:dyDescent="0.35">
      <c r="A2979" t="s">
        <v>1956</v>
      </c>
      <c r="B2979" t="s">
        <v>12653</v>
      </c>
      <c r="C2979" t="s">
        <v>1967</v>
      </c>
      <c r="D2979" s="1">
        <v>14101105</v>
      </c>
      <c r="E2979" t="s">
        <v>43</v>
      </c>
      <c r="G2979">
        <v>42523</v>
      </c>
      <c r="H2979" s="3">
        <v>2302</v>
      </c>
      <c r="I2979">
        <v>1481759</v>
      </c>
      <c r="J2979" s="4">
        <v>473</v>
      </c>
      <c r="K2979" t="s">
        <v>31</v>
      </c>
      <c r="L2979" t="s">
        <v>60</v>
      </c>
      <c r="M2979" t="s">
        <v>94</v>
      </c>
      <c r="N2979" s="4">
        <v>206</v>
      </c>
      <c r="O2979" s="4">
        <v>67076</v>
      </c>
      <c r="P2979" t="s">
        <v>8987</v>
      </c>
      <c r="Q2979" t="s">
        <v>57</v>
      </c>
      <c r="R2979" t="s">
        <v>8985</v>
      </c>
      <c r="S2979" t="s">
        <v>2028</v>
      </c>
      <c r="T2979" t="s">
        <v>35</v>
      </c>
      <c r="U2979" t="s">
        <v>36</v>
      </c>
      <c r="V2979">
        <v>42711475</v>
      </c>
      <c r="W2979">
        <v>2016</v>
      </c>
      <c r="X2979" t="s">
        <v>112</v>
      </c>
      <c r="Y2979" t="s">
        <v>38</v>
      </c>
      <c r="Z2979" t="s">
        <v>64</v>
      </c>
      <c r="AA2979" t="s">
        <v>40</v>
      </c>
      <c r="AB2979" t="s">
        <v>40</v>
      </c>
    </row>
    <row r="2980" spans="1:28" x14ac:dyDescent="0.35">
      <c r="A2980" s="16" t="s">
        <v>2116</v>
      </c>
      <c r="B2980" s="16" t="s">
        <v>12653</v>
      </c>
      <c r="C2980" s="16" t="s">
        <v>2124</v>
      </c>
      <c r="D2980" s="17">
        <v>13111109</v>
      </c>
      <c r="E2980" s="16" t="s">
        <v>43</v>
      </c>
      <c r="G2980" s="16">
        <v>42523</v>
      </c>
      <c r="H2980" s="18">
        <v>1104</v>
      </c>
      <c r="I2980" s="16">
        <v>1481374</v>
      </c>
      <c r="J2980" s="19">
        <v>361</v>
      </c>
      <c r="K2980" s="16" t="s">
        <v>31</v>
      </c>
      <c r="L2980" s="16" t="s">
        <v>32</v>
      </c>
      <c r="M2980" s="16" t="s">
        <v>33</v>
      </c>
      <c r="N2980" s="19">
        <v>19</v>
      </c>
      <c r="O2980" s="19">
        <v>6859</v>
      </c>
      <c r="P2980" s="16" t="s">
        <v>8987</v>
      </c>
      <c r="Q2980" s="16" t="s">
        <v>8984</v>
      </c>
      <c r="R2980" s="16" t="s">
        <v>8985</v>
      </c>
      <c r="S2980" s="16" t="s">
        <v>2183</v>
      </c>
      <c r="T2980" s="16" t="s">
        <v>35</v>
      </c>
      <c r="U2980" s="16" t="s">
        <v>36</v>
      </c>
      <c r="V2980" s="16">
        <v>42710867</v>
      </c>
      <c r="W2980" s="16">
        <v>2016</v>
      </c>
      <c r="X2980" s="16" t="s">
        <v>112</v>
      </c>
      <c r="Y2980" s="16" t="s">
        <v>38</v>
      </c>
      <c r="Z2980" s="16" t="s">
        <v>39</v>
      </c>
      <c r="AA2980" s="16" t="s">
        <v>40</v>
      </c>
      <c r="AB2980" s="16" t="s">
        <v>40</v>
      </c>
    </row>
    <row r="2981" spans="1:28" x14ac:dyDescent="0.35">
      <c r="A2981" t="s">
        <v>2116</v>
      </c>
      <c r="B2981" t="s">
        <v>12653</v>
      </c>
      <c r="C2981" t="s">
        <v>2185</v>
      </c>
      <c r="D2981" s="1">
        <v>13340402</v>
      </c>
      <c r="E2981" t="s">
        <v>43</v>
      </c>
      <c r="G2981">
        <v>42551</v>
      </c>
      <c r="H2981" s="3">
        <v>852</v>
      </c>
      <c r="I2981">
        <v>1498765</v>
      </c>
      <c r="J2981" s="4">
        <v>983</v>
      </c>
      <c r="K2981" t="s">
        <v>31</v>
      </c>
      <c r="L2981" t="s">
        <v>32</v>
      </c>
      <c r="M2981" t="s">
        <v>83</v>
      </c>
      <c r="N2981" s="4">
        <v>21</v>
      </c>
      <c r="O2981" s="4">
        <v>20643</v>
      </c>
      <c r="P2981" t="s">
        <v>9013</v>
      </c>
      <c r="Q2981" t="s">
        <v>57</v>
      </c>
      <c r="R2981" t="s">
        <v>8985</v>
      </c>
      <c r="S2981" t="s">
        <v>2186</v>
      </c>
      <c r="T2981" t="s">
        <v>35</v>
      </c>
      <c r="U2981" t="s">
        <v>36</v>
      </c>
      <c r="V2981">
        <v>0</v>
      </c>
      <c r="W2981">
        <v>2016</v>
      </c>
      <c r="X2981" t="s">
        <v>112</v>
      </c>
      <c r="Y2981" t="s">
        <v>38</v>
      </c>
      <c r="Z2981" t="s">
        <v>39</v>
      </c>
      <c r="AA2981" t="s">
        <v>40</v>
      </c>
      <c r="AB2981" t="s">
        <v>40</v>
      </c>
    </row>
    <row r="2982" spans="1:28" x14ac:dyDescent="0.35">
      <c r="A2982" s="16" t="s">
        <v>2116</v>
      </c>
      <c r="B2982" s="16" t="s">
        <v>12653</v>
      </c>
      <c r="C2982" s="16" t="s">
        <v>2129</v>
      </c>
      <c r="D2982" s="17">
        <v>12501112</v>
      </c>
      <c r="E2982" s="16" t="s">
        <v>43</v>
      </c>
      <c r="G2982" s="16">
        <v>42543</v>
      </c>
      <c r="H2982" s="18">
        <v>2156</v>
      </c>
      <c r="I2982" s="16">
        <v>1494358</v>
      </c>
      <c r="J2982" s="19">
        <v>443</v>
      </c>
      <c r="K2982" s="16" t="s">
        <v>31</v>
      </c>
      <c r="L2982" s="16" t="s">
        <v>32</v>
      </c>
      <c r="M2982" s="16" t="s">
        <v>83</v>
      </c>
      <c r="N2982" s="19">
        <v>46</v>
      </c>
      <c r="O2982" s="19">
        <v>20378</v>
      </c>
      <c r="P2982" s="16" t="s">
        <v>8987</v>
      </c>
      <c r="Q2982" s="16" t="s">
        <v>8984</v>
      </c>
      <c r="R2982" s="16" t="s">
        <v>8985</v>
      </c>
      <c r="S2982" s="16" t="s">
        <v>2184</v>
      </c>
      <c r="T2982" s="16" t="s">
        <v>35</v>
      </c>
      <c r="U2982" s="16" t="s">
        <v>36</v>
      </c>
      <c r="V2982" s="16">
        <v>42729942</v>
      </c>
      <c r="W2982" s="16">
        <v>2016</v>
      </c>
      <c r="X2982" s="16" t="s">
        <v>112</v>
      </c>
      <c r="Y2982" s="16" t="s">
        <v>38</v>
      </c>
      <c r="Z2982" s="16" t="s">
        <v>39</v>
      </c>
      <c r="AA2982" s="16" t="s">
        <v>40</v>
      </c>
      <c r="AB2982" s="16" t="s">
        <v>40</v>
      </c>
    </row>
    <row r="2983" spans="1:28" x14ac:dyDescent="0.35">
      <c r="A2983" t="s">
        <v>2264</v>
      </c>
      <c r="B2983" t="s">
        <v>12653</v>
      </c>
      <c r="C2983" t="s">
        <v>2274</v>
      </c>
      <c r="D2983" s="1">
        <v>254151102</v>
      </c>
      <c r="E2983" t="s">
        <v>43</v>
      </c>
      <c r="G2983">
        <v>42533</v>
      </c>
      <c r="H2983" s="3">
        <v>327</v>
      </c>
      <c r="I2983">
        <v>1487383</v>
      </c>
      <c r="J2983" s="4">
        <v>682</v>
      </c>
      <c r="K2983" t="s">
        <v>31</v>
      </c>
      <c r="L2983" t="s">
        <v>32</v>
      </c>
      <c r="M2983" t="s">
        <v>33</v>
      </c>
      <c r="N2983" s="4">
        <v>2</v>
      </c>
      <c r="O2983" s="4">
        <v>1364</v>
      </c>
      <c r="P2983" t="s">
        <v>9011</v>
      </c>
      <c r="Q2983" t="s">
        <v>57</v>
      </c>
      <c r="R2983" t="s">
        <v>8985</v>
      </c>
      <c r="S2983" t="s">
        <v>2326</v>
      </c>
      <c r="T2983" t="s">
        <v>35</v>
      </c>
      <c r="U2983" t="s">
        <v>36</v>
      </c>
      <c r="V2983">
        <v>0</v>
      </c>
      <c r="W2983">
        <v>2016</v>
      </c>
      <c r="X2983" t="s">
        <v>112</v>
      </c>
      <c r="Y2983" t="s">
        <v>38</v>
      </c>
      <c r="Z2983" t="s">
        <v>64</v>
      </c>
      <c r="AA2983" t="s">
        <v>40</v>
      </c>
      <c r="AB2983" t="s">
        <v>40</v>
      </c>
    </row>
    <row r="2984" spans="1:28" x14ac:dyDescent="0.35">
      <c r="A2984" s="16" t="s">
        <v>2264</v>
      </c>
      <c r="B2984" s="16" t="s">
        <v>12654</v>
      </c>
      <c r="C2984" s="16" t="s">
        <v>2267</v>
      </c>
      <c r="D2984" s="17">
        <v>254151101</v>
      </c>
      <c r="E2984" s="16" t="s">
        <v>43</v>
      </c>
      <c r="G2984" s="16">
        <v>42535</v>
      </c>
      <c r="H2984" s="18">
        <v>1254</v>
      </c>
      <c r="I2984" s="16">
        <v>1488736</v>
      </c>
      <c r="J2984" s="19">
        <v>316</v>
      </c>
      <c r="K2984" s="16" t="s">
        <v>31</v>
      </c>
      <c r="L2984" s="16" t="s">
        <v>32</v>
      </c>
      <c r="M2984" s="16" t="s">
        <v>33</v>
      </c>
      <c r="N2984" s="19">
        <v>36</v>
      </c>
      <c r="O2984" s="19">
        <v>11376</v>
      </c>
      <c r="P2984" s="16" t="s">
        <v>8987</v>
      </c>
      <c r="Q2984" s="16" t="s">
        <v>8984</v>
      </c>
      <c r="R2984" s="16" t="s">
        <v>8985</v>
      </c>
      <c r="S2984" s="16" t="s">
        <v>2327</v>
      </c>
      <c r="T2984" s="16" t="s">
        <v>35</v>
      </c>
      <c r="U2984" s="16" t="s">
        <v>36</v>
      </c>
      <c r="V2984" s="16">
        <v>0</v>
      </c>
      <c r="W2984" s="16">
        <v>2016</v>
      </c>
      <c r="X2984" s="16" t="s">
        <v>112</v>
      </c>
      <c r="Y2984" s="16" t="s">
        <v>38</v>
      </c>
      <c r="Z2984" s="16" t="s">
        <v>64</v>
      </c>
      <c r="AA2984" s="16" t="s">
        <v>40</v>
      </c>
      <c r="AB2984" s="16" t="s">
        <v>40</v>
      </c>
    </row>
    <row r="2985" spans="1:28" x14ac:dyDescent="0.35">
      <c r="A2985" t="s">
        <v>2397</v>
      </c>
      <c r="B2985" t="s">
        <v>12653</v>
      </c>
      <c r="C2985" t="s">
        <v>2414</v>
      </c>
      <c r="D2985" s="1">
        <v>42761102</v>
      </c>
      <c r="E2985" t="s">
        <v>43</v>
      </c>
      <c r="G2985">
        <v>42540</v>
      </c>
      <c r="H2985" s="3">
        <v>1207</v>
      </c>
      <c r="I2985">
        <v>1492239</v>
      </c>
      <c r="J2985" s="4">
        <v>433</v>
      </c>
      <c r="K2985" t="s">
        <v>31</v>
      </c>
      <c r="L2985" t="s">
        <v>60</v>
      </c>
      <c r="M2985" t="s">
        <v>61</v>
      </c>
      <c r="N2985" s="4">
        <v>60</v>
      </c>
      <c r="O2985" s="4">
        <v>6100</v>
      </c>
      <c r="P2985" t="s">
        <v>8987</v>
      </c>
      <c r="Q2985" t="s">
        <v>8984</v>
      </c>
      <c r="R2985" t="s">
        <v>8985</v>
      </c>
      <c r="S2985" t="s">
        <v>3044</v>
      </c>
      <c r="T2985" t="s">
        <v>35</v>
      </c>
      <c r="U2985" t="s">
        <v>36</v>
      </c>
      <c r="V2985">
        <v>0</v>
      </c>
      <c r="W2985">
        <v>2016</v>
      </c>
      <c r="X2985" t="s">
        <v>112</v>
      </c>
      <c r="Y2985" t="s">
        <v>38</v>
      </c>
      <c r="Z2985" t="s">
        <v>39</v>
      </c>
      <c r="AA2985" t="s">
        <v>40</v>
      </c>
      <c r="AB2985" t="s">
        <v>40</v>
      </c>
    </row>
    <row r="2986" spans="1:28" x14ac:dyDescent="0.35">
      <c r="A2986" s="16" t="s">
        <v>2397</v>
      </c>
      <c r="B2986" s="16" t="s">
        <v>12653</v>
      </c>
      <c r="C2986" s="16" t="s">
        <v>2398</v>
      </c>
      <c r="D2986" s="17">
        <v>192221101</v>
      </c>
      <c r="E2986" s="16" t="s">
        <v>43</v>
      </c>
      <c r="G2986" s="16">
        <v>42525</v>
      </c>
      <c r="H2986" s="18">
        <v>1116</v>
      </c>
      <c r="I2986" s="16">
        <v>1482826</v>
      </c>
      <c r="J2986" s="19">
        <v>828</v>
      </c>
      <c r="K2986" s="16" t="s">
        <v>31</v>
      </c>
      <c r="L2986" s="16" t="s">
        <v>60</v>
      </c>
      <c r="M2986" s="16" t="s">
        <v>94</v>
      </c>
      <c r="N2986" s="19">
        <v>15</v>
      </c>
      <c r="O2986" s="19">
        <v>2662</v>
      </c>
      <c r="P2986" s="16" t="s">
        <v>8983</v>
      </c>
      <c r="Q2986" s="16" t="s">
        <v>57</v>
      </c>
      <c r="R2986" s="16" t="s">
        <v>8985</v>
      </c>
      <c r="S2986" s="16" t="s">
        <v>3038</v>
      </c>
      <c r="T2986" s="16" t="s">
        <v>35</v>
      </c>
      <c r="U2986" s="16" t="s">
        <v>36</v>
      </c>
      <c r="V2986" s="16">
        <v>0</v>
      </c>
      <c r="W2986" s="16">
        <v>2016</v>
      </c>
      <c r="X2986" s="16" t="s">
        <v>112</v>
      </c>
      <c r="Y2986" s="16" t="s">
        <v>38</v>
      </c>
      <c r="Z2986" s="16" t="s">
        <v>64</v>
      </c>
      <c r="AA2986" s="16" t="s">
        <v>40</v>
      </c>
      <c r="AB2986" s="16" t="s">
        <v>40</v>
      </c>
    </row>
    <row r="2987" spans="1:28" x14ac:dyDescent="0.35">
      <c r="A2987" t="s">
        <v>2397</v>
      </c>
      <c r="B2987" t="s">
        <v>12653</v>
      </c>
      <c r="C2987" t="s">
        <v>2437</v>
      </c>
      <c r="D2987" s="1">
        <v>192311142</v>
      </c>
      <c r="E2987" t="s">
        <v>43</v>
      </c>
      <c r="G2987">
        <v>42548</v>
      </c>
      <c r="H2987" s="3">
        <v>2132</v>
      </c>
      <c r="I2987">
        <v>1497112</v>
      </c>
      <c r="J2987" s="4">
        <v>534</v>
      </c>
      <c r="K2987" t="s">
        <v>31</v>
      </c>
      <c r="L2987" t="s">
        <v>32</v>
      </c>
      <c r="M2987" t="s">
        <v>33</v>
      </c>
      <c r="N2987" s="4">
        <v>14</v>
      </c>
      <c r="O2987" s="4">
        <v>7476</v>
      </c>
      <c r="P2987" t="s">
        <v>8983</v>
      </c>
      <c r="Q2987" t="s">
        <v>8984</v>
      </c>
      <c r="R2987" t="s">
        <v>8985</v>
      </c>
      <c r="S2987" t="s">
        <v>3045</v>
      </c>
      <c r="T2987" t="s">
        <v>35</v>
      </c>
      <c r="U2987" t="s">
        <v>36</v>
      </c>
      <c r="V2987">
        <v>42732262</v>
      </c>
      <c r="W2987">
        <v>2016</v>
      </c>
      <c r="X2987" t="s">
        <v>112</v>
      </c>
      <c r="Y2987" t="s">
        <v>38</v>
      </c>
      <c r="Z2987" t="s">
        <v>39</v>
      </c>
      <c r="AA2987" t="s">
        <v>40</v>
      </c>
      <c r="AB2987" t="s">
        <v>40</v>
      </c>
    </row>
    <row r="2988" spans="1:28" x14ac:dyDescent="0.35">
      <c r="A2988" s="16" t="s">
        <v>2397</v>
      </c>
      <c r="B2988" s="16" t="s">
        <v>12653</v>
      </c>
      <c r="C2988" s="16" t="s">
        <v>2437</v>
      </c>
      <c r="D2988" s="17">
        <v>192311142</v>
      </c>
      <c r="E2988" s="16" t="s">
        <v>30</v>
      </c>
      <c r="G2988" s="16">
        <v>42526</v>
      </c>
      <c r="H2988" s="18">
        <v>1002</v>
      </c>
      <c r="I2988" s="16">
        <v>1483259</v>
      </c>
      <c r="J2988" s="19">
        <v>622</v>
      </c>
      <c r="K2988" s="16" t="s">
        <v>31</v>
      </c>
      <c r="L2988" s="16" t="s">
        <v>32</v>
      </c>
      <c r="M2988" s="16" t="s">
        <v>33</v>
      </c>
      <c r="N2988" s="19">
        <v>93</v>
      </c>
      <c r="O2988" s="19">
        <v>57846</v>
      </c>
      <c r="P2988" s="16" t="s">
        <v>8983</v>
      </c>
      <c r="Q2988" s="16" t="s">
        <v>9125</v>
      </c>
      <c r="R2988" s="16" t="s">
        <v>8985</v>
      </c>
      <c r="S2988" s="16" t="s">
        <v>3039</v>
      </c>
      <c r="T2988" s="16" t="s">
        <v>35</v>
      </c>
      <c r="U2988" s="16" t="s">
        <v>36</v>
      </c>
      <c r="V2988" s="16">
        <v>0</v>
      </c>
      <c r="W2988" s="16">
        <v>2016</v>
      </c>
      <c r="X2988" s="16" t="s">
        <v>112</v>
      </c>
      <c r="Y2988" s="16" t="s">
        <v>38</v>
      </c>
      <c r="Z2988" s="16" t="s">
        <v>64</v>
      </c>
      <c r="AA2988" s="16" t="s">
        <v>40</v>
      </c>
      <c r="AB2988" s="16" t="s">
        <v>40</v>
      </c>
    </row>
    <row r="2989" spans="1:28" x14ac:dyDescent="0.35">
      <c r="A2989" t="s">
        <v>2397</v>
      </c>
      <c r="B2989" t="s">
        <v>12653</v>
      </c>
      <c r="C2989" t="s">
        <v>2404</v>
      </c>
      <c r="D2989" s="1">
        <v>192221102</v>
      </c>
      <c r="E2989" t="s">
        <v>43</v>
      </c>
      <c r="G2989">
        <v>42526</v>
      </c>
      <c r="H2989" s="3">
        <v>1801</v>
      </c>
      <c r="I2989">
        <v>1483478</v>
      </c>
      <c r="J2989" s="4">
        <v>578</v>
      </c>
      <c r="K2989" t="s">
        <v>31</v>
      </c>
      <c r="L2989" t="s">
        <v>32</v>
      </c>
      <c r="M2989" t="s">
        <v>83</v>
      </c>
      <c r="N2989" s="4">
        <v>1</v>
      </c>
      <c r="O2989" s="4">
        <v>578</v>
      </c>
      <c r="P2989" t="s">
        <v>8983</v>
      </c>
      <c r="Q2989" t="s">
        <v>8984</v>
      </c>
      <c r="R2989" t="s">
        <v>8985</v>
      </c>
      <c r="S2989" t="s">
        <v>3040</v>
      </c>
      <c r="T2989" t="s">
        <v>35</v>
      </c>
      <c r="U2989" t="s">
        <v>36</v>
      </c>
      <c r="V2989">
        <v>42712455</v>
      </c>
      <c r="W2989">
        <v>2016</v>
      </c>
      <c r="X2989" t="s">
        <v>112</v>
      </c>
      <c r="Y2989" t="s">
        <v>38</v>
      </c>
      <c r="Z2989" t="s">
        <v>39</v>
      </c>
      <c r="AA2989" t="s">
        <v>40</v>
      </c>
      <c r="AB2989" t="s">
        <v>40</v>
      </c>
    </row>
    <row r="2990" spans="1:28" x14ac:dyDescent="0.35">
      <c r="A2990" s="16" t="s">
        <v>2397</v>
      </c>
      <c r="B2990" s="16" t="s">
        <v>12653</v>
      </c>
      <c r="C2990" s="16" t="s">
        <v>2430</v>
      </c>
      <c r="D2990" s="17">
        <v>192311141</v>
      </c>
      <c r="E2990" s="16" t="s">
        <v>30</v>
      </c>
      <c r="G2990" s="16">
        <v>42523</v>
      </c>
      <c r="H2990" s="18">
        <v>1734</v>
      </c>
      <c r="I2990" s="16">
        <v>1481620</v>
      </c>
      <c r="J2990" s="19">
        <v>637</v>
      </c>
      <c r="K2990" s="16" t="s">
        <v>31</v>
      </c>
      <c r="L2990" s="16" t="s">
        <v>32</v>
      </c>
      <c r="M2990" s="16" t="s">
        <v>33</v>
      </c>
      <c r="N2990" s="19">
        <v>6</v>
      </c>
      <c r="O2990" s="19">
        <v>1507</v>
      </c>
      <c r="P2990" s="16" t="s">
        <v>8987</v>
      </c>
      <c r="Q2990" s="16" t="s">
        <v>8984</v>
      </c>
      <c r="R2990" s="16" t="s">
        <v>8985</v>
      </c>
      <c r="S2990" s="16" t="s">
        <v>3036</v>
      </c>
      <c r="T2990" s="16" t="s">
        <v>35</v>
      </c>
      <c r="U2990" s="16" t="s">
        <v>36</v>
      </c>
      <c r="V2990" s="16">
        <v>42711461</v>
      </c>
      <c r="W2990" s="16">
        <v>2016</v>
      </c>
      <c r="X2990" s="16" t="s">
        <v>112</v>
      </c>
      <c r="Y2990" s="16" t="s">
        <v>38</v>
      </c>
      <c r="Z2990" s="16" t="s">
        <v>64</v>
      </c>
      <c r="AA2990" s="16" t="s">
        <v>40</v>
      </c>
      <c r="AB2990" s="16" t="s">
        <v>40</v>
      </c>
    </row>
    <row r="2991" spans="1:28" x14ac:dyDescent="0.35">
      <c r="A2991" t="s">
        <v>2397</v>
      </c>
      <c r="B2991" t="s">
        <v>12653</v>
      </c>
      <c r="C2991" t="s">
        <v>2949</v>
      </c>
      <c r="D2991" s="1">
        <v>192381102</v>
      </c>
      <c r="E2991" t="s">
        <v>43</v>
      </c>
      <c r="G2991">
        <v>42537</v>
      </c>
      <c r="H2991" s="3">
        <v>1031</v>
      </c>
      <c r="I2991">
        <v>1490018</v>
      </c>
      <c r="J2991" s="4">
        <v>328</v>
      </c>
      <c r="K2991" t="s">
        <v>31</v>
      </c>
      <c r="L2991" t="s">
        <v>66</v>
      </c>
      <c r="M2991" t="s">
        <v>415</v>
      </c>
      <c r="N2991" s="4">
        <v>16</v>
      </c>
      <c r="O2991" s="4">
        <v>5051</v>
      </c>
      <c r="P2991" t="s">
        <v>9011</v>
      </c>
      <c r="Q2991" t="s">
        <v>8984</v>
      </c>
      <c r="R2991" t="s">
        <v>8985</v>
      </c>
      <c r="S2991" t="s">
        <v>3043</v>
      </c>
      <c r="T2991" t="s">
        <v>35</v>
      </c>
      <c r="U2991" t="s">
        <v>36</v>
      </c>
      <c r="V2991">
        <v>42726462</v>
      </c>
      <c r="W2991">
        <v>2016</v>
      </c>
      <c r="X2991" t="s">
        <v>112</v>
      </c>
      <c r="Y2991" t="s">
        <v>38</v>
      </c>
      <c r="Z2991" t="s">
        <v>39</v>
      </c>
      <c r="AA2991" t="s">
        <v>40</v>
      </c>
      <c r="AB2991" t="s">
        <v>40</v>
      </c>
    </row>
    <row r="2992" spans="1:28" x14ac:dyDescent="0.35">
      <c r="A2992" s="16" t="s">
        <v>2397</v>
      </c>
      <c r="B2992" s="16" t="s">
        <v>12653</v>
      </c>
      <c r="C2992" s="16" t="s">
        <v>2419</v>
      </c>
      <c r="D2992" s="17">
        <v>192431109</v>
      </c>
      <c r="E2992" s="16" t="s">
        <v>43</v>
      </c>
      <c r="G2992" s="16">
        <v>42527</v>
      </c>
      <c r="H2992" s="18">
        <v>1422</v>
      </c>
      <c r="I2992" s="16">
        <v>1484059</v>
      </c>
      <c r="J2992" s="19">
        <v>187</v>
      </c>
      <c r="K2992" s="16" t="s">
        <v>31</v>
      </c>
      <c r="L2992" s="16" t="s">
        <v>32</v>
      </c>
      <c r="M2992" s="16" t="s">
        <v>83</v>
      </c>
      <c r="N2992" s="19">
        <v>20</v>
      </c>
      <c r="O2992" s="19">
        <v>2767</v>
      </c>
      <c r="P2992" s="16" t="s">
        <v>8983</v>
      </c>
      <c r="Q2992" s="16" t="s">
        <v>8984</v>
      </c>
      <c r="R2992" s="16" t="s">
        <v>8985</v>
      </c>
      <c r="S2992" s="16" t="s">
        <v>3041</v>
      </c>
      <c r="T2992" s="16" t="s">
        <v>35</v>
      </c>
      <c r="U2992" s="16" t="s">
        <v>36</v>
      </c>
      <c r="V2992" s="16">
        <v>31245833</v>
      </c>
      <c r="W2992" s="16">
        <v>2016</v>
      </c>
      <c r="X2992" s="16" t="s">
        <v>112</v>
      </c>
      <c r="Y2992" s="16" t="s">
        <v>38</v>
      </c>
      <c r="Z2992" s="16" t="s">
        <v>64</v>
      </c>
      <c r="AA2992" s="16" t="s">
        <v>40</v>
      </c>
      <c r="AB2992" s="16" t="s">
        <v>40</v>
      </c>
    </row>
    <row r="2993" spans="1:28" x14ac:dyDescent="0.35">
      <c r="A2993" t="s">
        <v>2397</v>
      </c>
      <c r="B2993" t="s">
        <v>12653</v>
      </c>
      <c r="C2993" t="s">
        <v>2541</v>
      </c>
      <c r="D2993" s="1">
        <v>192171101</v>
      </c>
      <c r="E2993" t="s">
        <v>43</v>
      </c>
      <c r="G2993">
        <v>42528</v>
      </c>
      <c r="H2993" s="3">
        <v>1359</v>
      </c>
      <c r="I2993">
        <v>1484707</v>
      </c>
      <c r="J2993" s="4">
        <v>758</v>
      </c>
      <c r="K2993" t="s">
        <v>31</v>
      </c>
      <c r="L2993" t="s">
        <v>32</v>
      </c>
      <c r="M2993" t="s">
        <v>33</v>
      </c>
      <c r="N2993" s="4">
        <v>150</v>
      </c>
      <c r="O2993" s="4">
        <v>53850</v>
      </c>
      <c r="P2993" t="s">
        <v>9064</v>
      </c>
      <c r="Q2993" t="s">
        <v>9125</v>
      </c>
      <c r="R2993" t="s">
        <v>8985</v>
      </c>
      <c r="S2993" t="s">
        <v>3042</v>
      </c>
      <c r="T2993" t="s">
        <v>35</v>
      </c>
      <c r="U2993" t="s">
        <v>36</v>
      </c>
      <c r="V2993">
        <v>0</v>
      </c>
      <c r="W2993">
        <v>2016</v>
      </c>
      <c r="X2993" t="s">
        <v>112</v>
      </c>
      <c r="Y2993" t="s">
        <v>38</v>
      </c>
      <c r="Z2993" t="s">
        <v>51</v>
      </c>
      <c r="AA2993" t="s">
        <v>40</v>
      </c>
      <c r="AB2993" t="s">
        <v>40</v>
      </c>
    </row>
    <row r="2994" spans="1:28" x14ac:dyDescent="0.35">
      <c r="A2994" s="16" t="s">
        <v>2397</v>
      </c>
      <c r="B2994" s="16" t="s">
        <v>12653</v>
      </c>
      <c r="C2994" s="16" t="s">
        <v>2417</v>
      </c>
      <c r="D2994" s="17">
        <v>192401101</v>
      </c>
      <c r="E2994" s="16" t="s">
        <v>30</v>
      </c>
      <c r="G2994" s="16">
        <v>42524</v>
      </c>
      <c r="H2994" s="18">
        <v>1219</v>
      </c>
      <c r="I2994" s="16">
        <v>1482095</v>
      </c>
      <c r="J2994" s="19">
        <v>502</v>
      </c>
      <c r="K2994" s="16" t="s">
        <v>31</v>
      </c>
      <c r="L2994" s="16" t="s">
        <v>32</v>
      </c>
      <c r="M2994" s="16" t="s">
        <v>33</v>
      </c>
      <c r="N2994" s="19">
        <v>637</v>
      </c>
      <c r="O2994" s="19">
        <v>85417</v>
      </c>
      <c r="P2994" s="16" t="s">
        <v>8987</v>
      </c>
      <c r="Q2994" s="16" t="s">
        <v>8984</v>
      </c>
      <c r="R2994" s="16" t="s">
        <v>8985</v>
      </c>
      <c r="S2994" s="16" t="s">
        <v>3037</v>
      </c>
      <c r="T2994" s="16" t="s">
        <v>35</v>
      </c>
      <c r="U2994" s="16" t="s">
        <v>36</v>
      </c>
      <c r="V2994" s="16">
        <v>31245444</v>
      </c>
      <c r="W2994" s="16">
        <v>2016</v>
      </c>
      <c r="X2994" s="16" t="s">
        <v>112</v>
      </c>
      <c r="Y2994" s="16" t="s">
        <v>38</v>
      </c>
      <c r="Z2994" s="16" t="s">
        <v>64</v>
      </c>
      <c r="AA2994" s="16" t="s">
        <v>40</v>
      </c>
      <c r="AB2994" s="16" t="s">
        <v>40</v>
      </c>
    </row>
    <row r="2995" spans="1:28" x14ac:dyDescent="0.35">
      <c r="A2995" t="s">
        <v>4028</v>
      </c>
      <c r="B2995" t="s">
        <v>12653</v>
      </c>
      <c r="C2995" t="s">
        <v>12898</v>
      </c>
      <c r="D2995" s="1">
        <v>182581105</v>
      </c>
      <c r="E2995" t="s">
        <v>59</v>
      </c>
      <c r="G2995">
        <v>42528</v>
      </c>
      <c r="H2995" s="3">
        <v>2225</v>
      </c>
      <c r="I2995">
        <v>1484966</v>
      </c>
      <c r="J2995" s="4">
        <v>962</v>
      </c>
      <c r="K2995" t="s">
        <v>31</v>
      </c>
      <c r="L2995" t="s">
        <v>60</v>
      </c>
      <c r="M2995" t="s">
        <v>94</v>
      </c>
      <c r="N2995" s="4">
        <v>2473</v>
      </c>
      <c r="O2995" s="4">
        <v>110926</v>
      </c>
      <c r="P2995" t="s">
        <v>8987</v>
      </c>
      <c r="Q2995" t="s">
        <v>57</v>
      </c>
      <c r="R2995" t="s">
        <v>8985</v>
      </c>
      <c r="S2995" t="s">
        <v>4191</v>
      </c>
      <c r="T2995" t="s">
        <v>35</v>
      </c>
      <c r="U2995" t="s">
        <v>36</v>
      </c>
      <c r="V2995">
        <v>0</v>
      </c>
      <c r="W2995">
        <v>2016</v>
      </c>
      <c r="X2995" t="s">
        <v>112</v>
      </c>
      <c r="Y2995" t="s">
        <v>38</v>
      </c>
      <c r="Z2995" t="s">
        <v>39</v>
      </c>
      <c r="AA2995" t="s">
        <v>40</v>
      </c>
      <c r="AB2995" t="s">
        <v>40</v>
      </c>
    </row>
    <row r="2996" spans="1:28" x14ac:dyDescent="0.35">
      <c r="A2996" s="16" t="s">
        <v>4028</v>
      </c>
      <c r="B2996" s="16" t="s">
        <v>12654</v>
      </c>
      <c r="C2996" s="16" t="s">
        <v>4070</v>
      </c>
      <c r="D2996" s="17">
        <v>182541103</v>
      </c>
      <c r="E2996" s="16" t="s">
        <v>43</v>
      </c>
      <c r="G2996" s="16">
        <v>42550</v>
      </c>
      <c r="H2996" s="18">
        <v>1833</v>
      </c>
      <c r="I2996" s="16">
        <v>1498452</v>
      </c>
      <c r="J2996" s="19">
        <v>565</v>
      </c>
      <c r="K2996" s="16" t="s">
        <v>31</v>
      </c>
      <c r="L2996" s="16" t="s">
        <v>32</v>
      </c>
      <c r="M2996" s="16" t="s">
        <v>33</v>
      </c>
      <c r="N2996" s="19">
        <v>42</v>
      </c>
      <c r="O2996" s="19">
        <v>6687</v>
      </c>
      <c r="P2996" s="16" t="s">
        <v>13152</v>
      </c>
      <c r="Q2996" s="16" t="s">
        <v>8984</v>
      </c>
      <c r="R2996" s="16" t="s">
        <v>8985</v>
      </c>
      <c r="S2996" s="16" t="s">
        <v>4195</v>
      </c>
      <c r="T2996" s="16" t="s">
        <v>35</v>
      </c>
      <c r="U2996" s="16" t="s">
        <v>36</v>
      </c>
      <c r="V2996" s="16">
        <v>31250291</v>
      </c>
      <c r="W2996" s="16">
        <v>2016</v>
      </c>
      <c r="X2996" s="16" t="s">
        <v>112</v>
      </c>
      <c r="Y2996" s="16" t="s">
        <v>38</v>
      </c>
      <c r="Z2996" s="16" t="s">
        <v>64</v>
      </c>
      <c r="AA2996" s="16" t="s">
        <v>40</v>
      </c>
      <c r="AB2996" s="16" t="s">
        <v>40</v>
      </c>
    </row>
    <row r="2997" spans="1:28" x14ac:dyDescent="0.35">
      <c r="A2997" t="s">
        <v>4028</v>
      </c>
      <c r="B2997" t="s">
        <v>12654</v>
      </c>
      <c r="C2997" t="s">
        <v>4041</v>
      </c>
      <c r="D2997" s="1">
        <v>182551102</v>
      </c>
      <c r="E2997" t="s">
        <v>448</v>
      </c>
      <c r="G2997">
        <v>42549</v>
      </c>
      <c r="H2997" s="3">
        <v>1841</v>
      </c>
      <c r="I2997">
        <v>1497863</v>
      </c>
      <c r="J2997" s="4">
        <v>516</v>
      </c>
      <c r="K2997" t="s">
        <v>31</v>
      </c>
      <c r="L2997" t="s">
        <v>32</v>
      </c>
      <c r="M2997" t="s">
        <v>83</v>
      </c>
      <c r="N2997" s="4">
        <v>16</v>
      </c>
      <c r="O2997" s="4">
        <v>8256</v>
      </c>
      <c r="P2997" t="s">
        <v>13152</v>
      </c>
      <c r="Q2997" t="s">
        <v>8984</v>
      </c>
      <c r="R2997" t="s">
        <v>8985</v>
      </c>
      <c r="S2997" t="s">
        <v>4194</v>
      </c>
      <c r="T2997" t="s">
        <v>35</v>
      </c>
      <c r="U2997" t="s">
        <v>36</v>
      </c>
      <c r="V2997">
        <v>0</v>
      </c>
      <c r="W2997">
        <v>2016</v>
      </c>
      <c r="X2997" t="s">
        <v>112</v>
      </c>
      <c r="Y2997" t="s">
        <v>38</v>
      </c>
      <c r="Z2997" t="s">
        <v>45</v>
      </c>
      <c r="AA2997" t="s">
        <v>40</v>
      </c>
      <c r="AB2997" t="s">
        <v>40</v>
      </c>
    </row>
    <row r="2998" spans="1:28" x14ac:dyDescent="0.35">
      <c r="A2998" s="16" t="s">
        <v>4028</v>
      </c>
      <c r="B2998" s="16" t="s">
        <v>12653</v>
      </c>
      <c r="C2998" s="16" t="s">
        <v>12899</v>
      </c>
      <c r="D2998" s="17">
        <v>182391103</v>
      </c>
      <c r="E2998" s="16" t="s">
        <v>43</v>
      </c>
      <c r="G2998" s="16">
        <v>42543</v>
      </c>
      <c r="H2998" s="18">
        <v>2319</v>
      </c>
      <c r="I2998" s="16">
        <v>1494379</v>
      </c>
      <c r="J2998" s="19">
        <v>608</v>
      </c>
      <c r="K2998" s="16" t="s">
        <v>31</v>
      </c>
      <c r="L2998" s="16" t="s">
        <v>32</v>
      </c>
      <c r="M2998" s="16" t="s">
        <v>33</v>
      </c>
      <c r="N2998" s="19">
        <v>20</v>
      </c>
      <c r="O2998" s="19">
        <v>5972</v>
      </c>
      <c r="P2998" s="16" t="s">
        <v>8987</v>
      </c>
      <c r="Q2998" s="16" t="s">
        <v>8984</v>
      </c>
      <c r="R2998" s="16" t="s">
        <v>8985</v>
      </c>
      <c r="S2998" s="16" t="s">
        <v>4192</v>
      </c>
      <c r="T2998" s="16" t="s">
        <v>35</v>
      </c>
      <c r="U2998" s="16" t="s">
        <v>36</v>
      </c>
      <c r="V2998" s="16">
        <v>31249011</v>
      </c>
      <c r="W2998" s="16">
        <v>2016</v>
      </c>
      <c r="X2998" s="16" t="s">
        <v>112</v>
      </c>
      <c r="Y2998" s="16" t="s">
        <v>38</v>
      </c>
      <c r="Z2998" s="16" t="s">
        <v>64</v>
      </c>
      <c r="AA2998" s="16" t="s">
        <v>40</v>
      </c>
      <c r="AB2998" s="16" t="s">
        <v>40</v>
      </c>
    </row>
    <row r="2999" spans="1:28" x14ac:dyDescent="0.35">
      <c r="A2999" t="s">
        <v>4028</v>
      </c>
      <c r="B2999" t="s">
        <v>12653</v>
      </c>
      <c r="C2999" t="s">
        <v>4120</v>
      </c>
      <c r="D2999" s="1">
        <v>183052111</v>
      </c>
      <c r="E2999" t="s">
        <v>43</v>
      </c>
      <c r="G2999">
        <v>42544</v>
      </c>
      <c r="H2999" s="3">
        <v>2204</v>
      </c>
      <c r="I2999">
        <v>1494957</v>
      </c>
      <c r="J2999" s="4">
        <v>146</v>
      </c>
      <c r="K2999" t="s">
        <v>31</v>
      </c>
      <c r="L2999" t="s">
        <v>66</v>
      </c>
      <c r="M2999" t="s">
        <v>415</v>
      </c>
      <c r="N2999" s="4">
        <v>4</v>
      </c>
      <c r="O2999" s="4">
        <v>584</v>
      </c>
      <c r="P2999" t="s">
        <v>8987</v>
      </c>
      <c r="Q2999" t="s">
        <v>57</v>
      </c>
      <c r="R2999" t="s">
        <v>8985</v>
      </c>
      <c r="S2999" t="s">
        <v>4193</v>
      </c>
      <c r="T2999" t="s">
        <v>35</v>
      </c>
      <c r="U2999" t="s">
        <v>36</v>
      </c>
      <c r="V2999">
        <v>0</v>
      </c>
      <c r="W2999">
        <v>2016</v>
      </c>
      <c r="X2999" t="s">
        <v>112</v>
      </c>
      <c r="Y2999" t="s">
        <v>38</v>
      </c>
      <c r="Z2999" t="s">
        <v>64</v>
      </c>
      <c r="AA2999" t="s">
        <v>40</v>
      </c>
      <c r="AB2999" t="s">
        <v>40</v>
      </c>
    </row>
    <row r="3000" spans="1:28" x14ac:dyDescent="0.35">
      <c r="A3000" s="16" t="s">
        <v>4487</v>
      </c>
      <c r="B3000" s="16" t="s">
        <v>12653</v>
      </c>
      <c r="C3000" s="16" t="s">
        <v>12900</v>
      </c>
      <c r="D3000" s="17">
        <v>42011109</v>
      </c>
      <c r="E3000" s="16" t="s">
        <v>43</v>
      </c>
      <c r="G3000" s="16">
        <v>42528</v>
      </c>
      <c r="H3000" s="18">
        <v>718</v>
      </c>
      <c r="I3000" s="16">
        <v>1484407</v>
      </c>
      <c r="J3000" s="19">
        <v>791</v>
      </c>
      <c r="K3000" s="16" t="s">
        <v>31</v>
      </c>
      <c r="L3000" s="16" t="s">
        <v>32</v>
      </c>
      <c r="M3000" s="16" t="s">
        <v>33</v>
      </c>
      <c r="N3000" s="19">
        <v>18</v>
      </c>
      <c r="O3000" s="19">
        <v>4908</v>
      </c>
      <c r="P3000" s="16" t="s">
        <v>9004</v>
      </c>
      <c r="Q3000" s="16" t="s">
        <v>9125</v>
      </c>
      <c r="R3000" s="16" t="s">
        <v>8985</v>
      </c>
      <c r="S3000" s="16" t="s">
        <v>4768</v>
      </c>
      <c r="T3000" s="16" t="s">
        <v>35</v>
      </c>
      <c r="U3000" s="16" t="s">
        <v>36</v>
      </c>
      <c r="V3000" s="16">
        <v>0</v>
      </c>
      <c r="W3000" s="16">
        <v>2016</v>
      </c>
      <c r="X3000" s="16" t="s">
        <v>112</v>
      </c>
      <c r="Y3000" s="16" t="s">
        <v>38</v>
      </c>
      <c r="Z3000" s="16" t="s">
        <v>64</v>
      </c>
      <c r="AA3000" s="16" t="s">
        <v>40</v>
      </c>
      <c r="AB3000" s="16" t="s">
        <v>40</v>
      </c>
    </row>
    <row r="3001" spans="1:28" x14ac:dyDescent="0.35">
      <c r="A3001" t="s">
        <v>4487</v>
      </c>
      <c r="B3001" t="s">
        <v>12653</v>
      </c>
      <c r="C3001" t="s">
        <v>4488</v>
      </c>
      <c r="D3001" s="1">
        <v>43292103</v>
      </c>
      <c r="E3001" t="s">
        <v>53</v>
      </c>
      <c r="G3001">
        <v>42527</v>
      </c>
      <c r="H3001" s="3">
        <v>645</v>
      </c>
      <c r="I3001">
        <v>1483658</v>
      </c>
      <c r="J3001" s="4">
        <v>402</v>
      </c>
      <c r="K3001" t="s">
        <v>31</v>
      </c>
      <c r="L3001" t="s">
        <v>32</v>
      </c>
      <c r="M3001" t="s">
        <v>33</v>
      </c>
      <c r="N3001" s="4">
        <v>344</v>
      </c>
      <c r="O3001" s="4">
        <v>46180</v>
      </c>
      <c r="P3001" t="s">
        <v>9002</v>
      </c>
      <c r="Q3001" t="s">
        <v>8984</v>
      </c>
      <c r="R3001" t="s">
        <v>8985</v>
      </c>
      <c r="S3001" t="s">
        <v>4766</v>
      </c>
      <c r="T3001" t="s">
        <v>35</v>
      </c>
      <c r="U3001" t="s">
        <v>36</v>
      </c>
      <c r="V3001">
        <v>31245789</v>
      </c>
      <c r="W3001">
        <v>2016</v>
      </c>
      <c r="X3001" t="s">
        <v>112</v>
      </c>
      <c r="Y3001" t="s">
        <v>38</v>
      </c>
      <c r="Z3001" t="s">
        <v>39</v>
      </c>
      <c r="AA3001" t="s">
        <v>40</v>
      </c>
      <c r="AB3001" t="s">
        <v>38</v>
      </c>
    </row>
    <row r="3002" spans="1:28" x14ac:dyDescent="0.35">
      <c r="A3002" s="16" t="s">
        <v>4487</v>
      </c>
      <c r="B3002" s="16" t="s">
        <v>12654</v>
      </c>
      <c r="C3002" s="16" t="s">
        <v>4610</v>
      </c>
      <c r="D3002" s="17">
        <v>42711102</v>
      </c>
      <c r="E3002" s="16" t="s">
        <v>53</v>
      </c>
      <c r="G3002" s="16">
        <v>42547</v>
      </c>
      <c r="H3002" s="18">
        <v>1503</v>
      </c>
      <c r="I3002" s="16">
        <v>1496142</v>
      </c>
      <c r="J3002" s="19">
        <v>677</v>
      </c>
      <c r="K3002" s="16" t="s">
        <v>31</v>
      </c>
      <c r="L3002" s="16" t="s">
        <v>60</v>
      </c>
      <c r="M3002" s="16" t="s">
        <v>61</v>
      </c>
      <c r="N3002" s="19">
        <v>3</v>
      </c>
      <c r="O3002" s="19">
        <v>2031</v>
      </c>
      <c r="P3002" s="16" t="s">
        <v>9064</v>
      </c>
      <c r="Q3002" s="16" t="s">
        <v>8984</v>
      </c>
      <c r="R3002" s="16" t="s">
        <v>8985</v>
      </c>
      <c r="S3002" s="16" t="s">
        <v>4769</v>
      </c>
      <c r="T3002" s="16" t="s">
        <v>35</v>
      </c>
      <c r="U3002" s="16" t="s">
        <v>36</v>
      </c>
      <c r="V3002" s="16">
        <v>42731593</v>
      </c>
      <c r="W3002" s="16">
        <v>2016</v>
      </c>
      <c r="X3002" s="16" t="s">
        <v>112</v>
      </c>
      <c r="Y3002" s="16" t="s">
        <v>38</v>
      </c>
      <c r="Z3002" s="16" t="s">
        <v>39</v>
      </c>
      <c r="AA3002" s="16" t="s">
        <v>40</v>
      </c>
      <c r="AB3002" s="16" t="s">
        <v>40</v>
      </c>
    </row>
    <row r="3003" spans="1:28" x14ac:dyDescent="0.35">
      <c r="A3003" t="s">
        <v>4487</v>
      </c>
      <c r="B3003" t="s">
        <v>12654</v>
      </c>
      <c r="C3003" t="s">
        <v>4497</v>
      </c>
      <c r="D3003" s="1">
        <v>42711101</v>
      </c>
      <c r="E3003" t="s">
        <v>43</v>
      </c>
      <c r="G3003">
        <v>42522</v>
      </c>
      <c r="H3003" s="3">
        <v>1730</v>
      </c>
      <c r="I3003">
        <v>1481004</v>
      </c>
      <c r="J3003" s="4">
        <v>1181</v>
      </c>
      <c r="K3003" t="s">
        <v>31</v>
      </c>
      <c r="L3003" t="s">
        <v>32</v>
      </c>
      <c r="M3003" t="s">
        <v>33</v>
      </c>
      <c r="N3003" s="4">
        <v>2</v>
      </c>
      <c r="O3003" s="4">
        <v>2362</v>
      </c>
      <c r="P3003" t="s">
        <v>8987</v>
      </c>
      <c r="Q3003" t="s">
        <v>8984</v>
      </c>
      <c r="R3003" t="s">
        <v>47</v>
      </c>
      <c r="S3003" t="s">
        <v>4765</v>
      </c>
      <c r="T3003" t="s">
        <v>35</v>
      </c>
      <c r="U3003" t="s">
        <v>36</v>
      </c>
      <c r="V3003">
        <v>31243562</v>
      </c>
      <c r="W3003">
        <v>2016</v>
      </c>
      <c r="X3003" t="s">
        <v>112</v>
      </c>
      <c r="Y3003" t="s">
        <v>38</v>
      </c>
      <c r="Z3003" t="s">
        <v>64</v>
      </c>
      <c r="AA3003" t="s">
        <v>40</v>
      </c>
      <c r="AB3003" t="s">
        <v>40</v>
      </c>
    </row>
    <row r="3004" spans="1:28" x14ac:dyDescent="0.35">
      <c r="A3004" s="16" t="s">
        <v>4487</v>
      </c>
      <c r="B3004" s="16" t="s">
        <v>12653</v>
      </c>
      <c r="C3004" s="16" t="s">
        <v>4497</v>
      </c>
      <c r="D3004" s="17">
        <v>42711101</v>
      </c>
      <c r="E3004" s="16" t="s">
        <v>59</v>
      </c>
      <c r="G3004" s="16">
        <v>42549</v>
      </c>
      <c r="H3004" s="18">
        <v>1657</v>
      </c>
      <c r="I3004" s="16">
        <v>1497805</v>
      </c>
      <c r="J3004" s="19">
        <v>784</v>
      </c>
      <c r="K3004" s="16" t="s">
        <v>31</v>
      </c>
      <c r="L3004" s="16" t="s">
        <v>60</v>
      </c>
      <c r="M3004" s="16" t="s">
        <v>2295</v>
      </c>
      <c r="N3004" s="19">
        <v>1676</v>
      </c>
      <c r="O3004" s="19">
        <v>341756</v>
      </c>
      <c r="P3004" s="16" t="s">
        <v>9064</v>
      </c>
      <c r="Q3004" s="16" t="s">
        <v>8984</v>
      </c>
      <c r="R3004" s="16" t="s">
        <v>8985</v>
      </c>
      <c r="S3004" s="16" t="s">
        <v>4770</v>
      </c>
      <c r="T3004" s="16" t="s">
        <v>35</v>
      </c>
      <c r="U3004" s="16" t="s">
        <v>36</v>
      </c>
      <c r="V3004" s="16">
        <v>0</v>
      </c>
      <c r="W3004" s="16">
        <v>2016</v>
      </c>
      <c r="X3004" s="16" t="s">
        <v>112</v>
      </c>
      <c r="Y3004" s="16" t="s">
        <v>38</v>
      </c>
      <c r="Z3004" s="16" t="s">
        <v>64</v>
      </c>
      <c r="AA3004" s="16" t="s">
        <v>40</v>
      </c>
      <c r="AB3004" s="16" t="s">
        <v>40</v>
      </c>
    </row>
    <row r="3005" spans="1:28" x14ac:dyDescent="0.35">
      <c r="A3005" t="s">
        <v>5113</v>
      </c>
      <c r="B3005" t="s">
        <v>12653</v>
      </c>
      <c r="C3005" t="s">
        <v>5139</v>
      </c>
      <c r="D3005" s="1">
        <v>103191101</v>
      </c>
      <c r="E3005" t="s">
        <v>448</v>
      </c>
      <c r="G3005">
        <v>42527</v>
      </c>
      <c r="H3005" s="3">
        <v>1201</v>
      </c>
      <c r="I3005">
        <v>1483835</v>
      </c>
      <c r="J3005" s="4">
        <v>105</v>
      </c>
      <c r="K3005" t="s">
        <v>31</v>
      </c>
      <c r="L3005" t="s">
        <v>32</v>
      </c>
      <c r="M3005" t="s">
        <v>83</v>
      </c>
      <c r="N3005" s="4">
        <v>1</v>
      </c>
      <c r="O3005" s="4">
        <v>105</v>
      </c>
      <c r="P3005" t="s">
        <v>8983</v>
      </c>
      <c r="Q3005" t="s">
        <v>8984</v>
      </c>
      <c r="R3005" t="s">
        <v>8985</v>
      </c>
      <c r="S3005" t="s">
        <v>5414</v>
      </c>
      <c r="T3005" t="s">
        <v>35</v>
      </c>
      <c r="U3005" t="s">
        <v>36</v>
      </c>
      <c r="V3005">
        <v>42713056</v>
      </c>
      <c r="W3005">
        <v>2016</v>
      </c>
      <c r="X3005" t="s">
        <v>112</v>
      </c>
      <c r="Y3005" t="s">
        <v>38</v>
      </c>
      <c r="Z3005" t="s">
        <v>39</v>
      </c>
      <c r="AA3005" t="s">
        <v>40</v>
      </c>
      <c r="AB3005" t="s">
        <v>40</v>
      </c>
    </row>
    <row r="3006" spans="1:28" x14ac:dyDescent="0.35">
      <c r="A3006" s="16" t="s">
        <v>5113</v>
      </c>
      <c r="B3006" s="16" t="s">
        <v>12654</v>
      </c>
      <c r="C3006" s="16" t="s">
        <v>5303</v>
      </c>
      <c r="D3006" s="17">
        <v>103201102</v>
      </c>
      <c r="E3006" s="16" t="s">
        <v>43</v>
      </c>
      <c r="G3006" s="16">
        <v>42531</v>
      </c>
      <c r="H3006" s="18">
        <v>1742</v>
      </c>
      <c r="I3006" s="16">
        <v>1486866</v>
      </c>
      <c r="J3006" s="19">
        <v>996</v>
      </c>
      <c r="K3006" s="16" t="s">
        <v>31</v>
      </c>
      <c r="L3006" s="16" t="s">
        <v>60</v>
      </c>
      <c r="M3006" s="16" t="s">
        <v>61</v>
      </c>
      <c r="N3006" s="19">
        <v>44</v>
      </c>
      <c r="O3006" s="19">
        <v>19228</v>
      </c>
      <c r="P3006" s="16" t="s">
        <v>8987</v>
      </c>
      <c r="Q3006" s="16" t="s">
        <v>8984</v>
      </c>
      <c r="R3006" s="16" t="s">
        <v>47</v>
      </c>
      <c r="S3006" s="16" t="s">
        <v>5415</v>
      </c>
      <c r="T3006" s="16" t="s">
        <v>35</v>
      </c>
      <c r="U3006" s="16" t="s">
        <v>36</v>
      </c>
      <c r="V3006" s="16">
        <v>42723156</v>
      </c>
      <c r="W3006" s="16">
        <v>2016</v>
      </c>
      <c r="X3006" s="16" t="s">
        <v>112</v>
      </c>
      <c r="Y3006" s="16" t="s">
        <v>38</v>
      </c>
      <c r="Z3006" s="16" t="s">
        <v>64</v>
      </c>
      <c r="AA3006" s="16" t="s">
        <v>40</v>
      </c>
      <c r="AB3006" s="16" t="s">
        <v>40</v>
      </c>
    </row>
    <row r="3007" spans="1:28" x14ac:dyDescent="0.35">
      <c r="A3007" t="s">
        <v>5113</v>
      </c>
      <c r="B3007" t="s">
        <v>12654</v>
      </c>
      <c r="C3007" t="s">
        <v>5206</v>
      </c>
      <c r="D3007" s="1">
        <v>102831102</v>
      </c>
      <c r="E3007" t="s">
        <v>43</v>
      </c>
      <c r="G3007">
        <v>42551</v>
      </c>
      <c r="H3007" s="3">
        <v>141</v>
      </c>
      <c r="I3007">
        <v>1498699</v>
      </c>
      <c r="J3007" s="4">
        <v>327</v>
      </c>
      <c r="K3007" t="s">
        <v>31</v>
      </c>
      <c r="L3007" t="s">
        <v>32</v>
      </c>
      <c r="M3007" t="s">
        <v>33</v>
      </c>
      <c r="N3007" s="4">
        <v>56</v>
      </c>
      <c r="O3007" s="4">
        <v>4134</v>
      </c>
      <c r="P3007" t="s">
        <v>8987</v>
      </c>
      <c r="Q3007" t="s">
        <v>8984</v>
      </c>
      <c r="R3007" t="s">
        <v>8985</v>
      </c>
      <c r="S3007" t="s">
        <v>5418</v>
      </c>
      <c r="T3007" t="s">
        <v>35</v>
      </c>
      <c r="U3007" t="s">
        <v>36</v>
      </c>
      <c r="V3007">
        <v>0</v>
      </c>
      <c r="W3007">
        <v>2016</v>
      </c>
      <c r="X3007" t="s">
        <v>112</v>
      </c>
      <c r="Y3007" t="s">
        <v>38</v>
      </c>
      <c r="Z3007" t="s">
        <v>39</v>
      </c>
      <c r="AA3007" t="s">
        <v>40</v>
      </c>
      <c r="AB3007" t="s">
        <v>40</v>
      </c>
    </row>
    <row r="3008" spans="1:28" x14ac:dyDescent="0.35">
      <c r="A3008" s="16" t="s">
        <v>5113</v>
      </c>
      <c r="B3008" s="16" t="s">
        <v>12653</v>
      </c>
      <c r="C3008" s="16" t="s">
        <v>5167</v>
      </c>
      <c r="D3008" s="17">
        <v>103331102</v>
      </c>
      <c r="E3008" s="16" t="s">
        <v>43</v>
      </c>
      <c r="G3008" s="16">
        <v>42551</v>
      </c>
      <c r="H3008" s="18">
        <v>1714</v>
      </c>
      <c r="I3008" s="16">
        <v>1499124</v>
      </c>
      <c r="J3008" s="19">
        <v>725</v>
      </c>
      <c r="K3008" s="16" t="s">
        <v>31</v>
      </c>
      <c r="L3008" s="16" t="s">
        <v>32</v>
      </c>
      <c r="M3008" s="16" t="s">
        <v>33</v>
      </c>
      <c r="N3008" s="19">
        <v>8</v>
      </c>
      <c r="O3008" s="19">
        <v>4520</v>
      </c>
      <c r="P3008" s="16" t="s">
        <v>9064</v>
      </c>
      <c r="Q3008" s="16" t="s">
        <v>8984</v>
      </c>
      <c r="R3008" s="16" t="s">
        <v>8985</v>
      </c>
      <c r="S3008" s="16" t="s">
        <v>5417</v>
      </c>
      <c r="T3008" s="16" t="s">
        <v>35</v>
      </c>
      <c r="U3008" s="16" t="s">
        <v>36</v>
      </c>
      <c r="V3008" s="16">
        <v>0</v>
      </c>
      <c r="W3008" s="16">
        <v>2016</v>
      </c>
      <c r="X3008" s="16" t="s">
        <v>112</v>
      </c>
      <c r="Y3008" s="16" t="s">
        <v>38</v>
      </c>
      <c r="Z3008" s="16" t="s">
        <v>64</v>
      </c>
      <c r="AA3008" s="16" t="s">
        <v>40</v>
      </c>
      <c r="AB3008" s="16" t="s">
        <v>40</v>
      </c>
    </row>
    <row r="3009" spans="1:28" x14ac:dyDescent="0.35">
      <c r="A3009" t="s">
        <v>5113</v>
      </c>
      <c r="B3009" t="s">
        <v>12653</v>
      </c>
      <c r="C3009" t="s">
        <v>5159</v>
      </c>
      <c r="D3009" s="1">
        <v>103351101</v>
      </c>
      <c r="E3009" t="s">
        <v>43</v>
      </c>
      <c r="G3009">
        <v>42547</v>
      </c>
      <c r="H3009" s="3">
        <v>1106</v>
      </c>
      <c r="I3009">
        <v>1496075</v>
      </c>
      <c r="J3009" s="4">
        <v>736</v>
      </c>
      <c r="K3009" t="s">
        <v>31</v>
      </c>
      <c r="L3009" t="s">
        <v>32</v>
      </c>
      <c r="M3009" t="s">
        <v>33</v>
      </c>
      <c r="N3009" s="4">
        <v>48</v>
      </c>
      <c r="O3009" s="4">
        <v>15520</v>
      </c>
      <c r="P3009" t="s">
        <v>8987</v>
      </c>
      <c r="Q3009" t="s">
        <v>8984</v>
      </c>
      <c r="R3009" t="s">
        <v>8985</v>
      </c>
      <c r="S3009" t="s">
        <v>5416</v>
      </c>
      <c r="T3009" t="s">
        <v>35</v>
      </c>
      <c r="U3009" t="s">
        <v>36</v>
      </c>
      <c r="V3009">
        <v>31249643</v>
      </c>
      <c r="W3009">
        <v>2016</v>
      </c>
      <c r="X3009" t="s">
        <v>112</v>
      </c>
      <c r="Y3009" t="s">
        <v>38</v>
      </c>
      <c r="Z3009" t="s">
        <v>64</v>
      </c>
      <c r="AA3009" t="s">
        <v>40</v>
      </c>
      <c r="AB3009" t="s">
        <v>40</v>
      </c>
    </row>
    <row r="3010" spans="1:28" x14ac:dyDescent="0.35">
      <c r="A3010" s="16" t="s">
        <v>5879</v>
      </c>
      <c r="B3010" s="16" t="s">
        <v>12653</v>
      </c>
      <c r="C3010" s="16" t="s">
        <v>5880</v>
      </c>
      <c r="D3010" s="17">
        <v>24101103</v>
      </c>
      <c r="E3010" s="16" t="s">
        <v>43</v>
      </c>
      <c r="G3010" s="16">
        <v>42535</v>
      </c>
      <c r="H3010" s="18">
        <v>308</v>
      </c>
      <c r="I3010" s="16">
        <v>1488416</v>
      </c>
      <c r="J3010" s="19">
        <v>619</v>
      </c>
      <c r="K3010" s="16" t="s">
        <v>31</v>
      </c>
      <c r="L3010" s="16" t="s">
        <v>32</v>
      </c>
      <c r="M3010" s="16" t="s">
        <v>33</v>
      </c>
      <c r="N3010" s="19">
        <v>107</v>
      </c>
      <c r="O3010" s="19">
        <v>66233</v>
      </c>
      <c r="P3010" s="16" t="s">
        <v>8987</v>
      </c>
      <c r="Q3010" s="16" t="s">
        <v>8984</v>
      </c>
      <c r="R3010" s="16" t="s">
        <v>47</v>
      </c>
      <c r="S3010" s="16" t="s">
        <v>6005</v>
      </c>
      <c r="T3010" s="16" t="s">
        <v>35</v>
      </c>
      <c r="U3010" s="16" t="s">
        <v>36</v>
      </c>
      <c r="V3010" s="16">
        <v>31247267</v>
      </c>
      <c r="W3010" s="16">
        <v>2016</v>
      </c>
      <c r="X3010" s="16" t="s">
        <v>112</v>
      </c>
      <c r="Y3010" s="16" t="s">
        <v>38</v>
      </c>
      <c r="Z3010" s="16" t="s">
        <v>39</v>
      </c>
      <c r="AA3010" s="16" t="s">
        <v>40</v>
      </c>
      <c r="AB3010" s="16" t="s">
        <v>40</v>
      </c>
    </row>
    <row r="3011" spans="1:28" x14ac:dyDescent="0.35">
      <c r="A3011" t="s">
        <v>5879</v>
      </c>
      <c r="B3011" t="s">
        <v>12653</v>
      </c>
      <c r="C3011" t="s">
        <v>5883</v>
      </c>
      <c r="D3011" s="1">
        <v>24131103</v>
      </c>
      <c r="E3011" t="s">
        <v>53</v>
      </c>
      <c r="G3011">
        <v>42528</v>
      </c>
      <c r="H3011" s="3">
        <v>2153</v>
      </c>
      <c r="I3011">
        <v>1484963</v>
      </c>
      <c r="J3011" s="4">
        <v>907</v>
      </c>
      <c r="K3011" t="s">
        <v>31</v>
      </c>
      <c r="L3011" t="s">
        <v>32</v>
      </c>
      <c r="M3011" t="s">
        <v>33</v>
      </c>
      <c r="N3011" s="4">
        <v>15</v>
      </c>
      <c r="O3011" s="4">
        <v>13605</v>
      </c>
      <c r="P3011" t="s">
        <v>8983</v>
      </c>
      <c r="Q3011" t="s">
        <v>8984</v>
      </c>
      <c r="R3011" t="s">
        <v>8985</v>
      </c>
      <c r="S3011" t="s">
        <v>6004</v>
      </c>
      <c r="T3011" t="s">
        <v>35</v>
      </c>
      <c r="U3011" t="s">
        <v>36</v>
      </c>
      <c r="V3011">
        <v>31246196</v>
      </c>
      <c r="W3011">
        <v>2016</v>
      </c>
      <c r="X3011" t="s">
        <v>112</v>
      </c>
      <c r="Y3011" t="s">
        <v>38</v>
      </c>
      <c r="Z3011" t="s">
        <v>39</v>
      </c>
      <c r="AA3011" t="s">
        <v>40</v>
      </c>
      <c r="AB3011" t="s">
        <v>38</v>
      </c>
    </row>
    <row r="3012" spans="1:28" x14ac:dyDescent="0.35">
      <c r="A3012" s="16" t="s">
        <v>6273</v>
      </c>
      <c r="B3012" s="16" t="s">
        <v>12653</v>
      </c>
      <c r="C3012" s="16" t="s">
        <v>6276</v>
      </c>
      <c r="D3012" s="17">
        <v>83242111</v>
      </c>
      <c r="E3012" s="16" t="s">
        <v>43</v>
      </c>
      <c r="G3012" s="16">
        <v>42529</v>
      </c>
      <c r="H3012" s="18">
        <v>1733</v>
      </c>
      <c r="I3012" s="16">
        <v>1485488</v>
      </c>
      <c r="J3012" s="19">
        <v>166</v>
      </c>
      <c r="K3012" s="16" t="s">
        <v>31</v>
      </c>
      <c r="L3012" s="16" t="s">
        <v>66</v>
      </c>
      <c r="M3012" s="16" t="s">
        <v>415</v>
      </c>
      <c r="N3012" s="19">
        <v>4</v>
      </c>
      <c r="O3012" s="19">
        <v>664</v>
      </c>
      <c r="P3012" s="16" t="s">
        <v>8987</v>
      </c>
      <c r="Q3012" s="16" t="s">
        <v>57</v>
      </c>
      <c r="R3012" s="16" t="s">
        <v>8985</v>
      </c>
      <c r="S3012" s="16" t="s">
        <v>6300</v>
      </c>
      <c r="T3012" s="16" t="s">
        <v>35</v>
      </c>
      <c r="U3012" s="16" t="s">
        <v>36</v>
      </c>
      <c r="V3012" s="16">
        <v>0</v>
      </c>
      <c r="W3012" s="16">
        <v>2016</v>
      </c>
      <c r="X3012" s="16" t="s">
        <v>112</v>
      </c>
      <c r="Y3012" s="16" t="s">
        <v>38</v>
      </c>
      <c r="Z3012" s="16" t="s">
        <v>51</v>
      </c>
      <c r="AA3012" s="16" t="s">
        <v>40</v>
      </c>
      <c r="AB3012" s="16" t="s">
        <v>40</v>
      </c>
    </row>
    <row r="3013" spans="1:28" x14ac:dyDescent="0.35">
      <c r="A3013" t="s">
        <v>6337</v>
      </c>
      <c r="B3013" t="s">
        <v>12653</v>
      </c>
      <c r="C3013" t="s">
        <v>6342</v>
      </c>
      <c r="D3013" s="1">
        <v>153662102</v>
      </c>
      <c r="E3013" t="s">
        <v>91</v>
      </c>
      <c r="G3013">
        <v>42524</v>
      </c>
      <c r="H3013" s="3">
        <v>1216</v>
      </c>
      <c r="I3013">
        <v>1482041</v>
      </c>
      <c r="J3013" s="4">
        <v>449</v>
      </c>
      <c r="K3013" t="s">
        <v>31</v>
      </c>
      <c r="L3013" t="s">
        <v>66</v>
      </c>
      <c r="M3013" t="s">
        <v>415</v>
      </c>
      <c r="N3013" s="4">
        <v>1705</v>
      </c>
      <c r="O3013" s="4">
        <v>98486</v>
      </c>
      <c r="P3013" t="s">
        <v>8987</v>
      </c>
      <c r="Q3013" t="s">
        <v>8984</v>
      </c>
      <c r="R3013" t="s">
        <v>47</v>
      </c>
      <c r="S3013" t="s">
        <v>6701</v>
      </c>
      <c r="T3013" t="s">
        <v>35</v>
      </c>
      <c r="U3013" t="s">
        <v>36</v>
      </c>
      <c r="V3013">
        <v>42712253</v>
      </c>
      <c r="W3013">
        <v>2016</v>
      </c>
      <c r="X3013" t="s">
        <v>112</v>
      </c>
      <c r="Y3013" t="s">
        <v>38</v>
      </c>
      <c r="Z3013" t="s">
        <v>422</v>
      </c>
      <c r="AA3013" t="s">
        <v>40</v>
      </c>
      <c r="AB3013" t="s">
        <v>40</v>
      </c>
    </row>
    <row r="3014" spans="1:28" x14ac:dyDescent="0.35">
      <c r="A3014" s="16" t="s">
        <v>6337</v>
      </c>
      <c r="B3014" s="16" t="s">
        <v>12654</v>
      </c>
      <c r="C3014" s="16" t="s">
        <v>6342</v>
      </c>
      <c r="D3014" s="17">
        <v>153662102</v>
      </c>
      <c r="E3014" s="16" t="s">
        <v>43</v>
      </c>
      <c r="G3014" s="16">
        <v>42523</v>
      </c>
      <c r="H3014" s="18">
        <v>453</v>
      </c>
      <c r="I3014" s="16">
        <v>1481159</v>
      </c>
      <c r="J3014" s="19">
        <v>455</v>
      </c>
      <c r="K3014" s="16" t="s">
        <v>31</v>
      </c>
      <c r="L3014" s="16" t="s">
        <v>32</v>
      </c>
      <c r="M3014" s="16" t="s">
        <v>83</v>
      </c>
      <c r="N3014" s="19">
        <v>20</v>
      </c>
      <c r="O3014" s="19">
        <v>9100</v>
      </c>
      <c r="P3014" s="16" t="s">
        <v>8987</v>
      </c>
      <c r="Q3014" s="16" t="s">
        <v>8984</v>
      </c>
      <c r="R3014" s="16" t="s">
        <v>8985</v>
      </c>
      <c r="S3014" s="16" t="s">
        <v>6700</v>
      </c>
      <c r="T3014" s="16" t="s">
        <v>35</v>
      </c>
      <c r="U3014" s="16" t="s">
        <v>36</v>
      </c>
      <c r="V3014" s="16">
        <v>31243569</v>
      </c>
      <c r="W3014" s="16">
        <v>2016</v>
      </c>
      <c r="X3014" s="16" t="s">
        <v>112</v>
      </c>
      <c r="Y3014" s="16" t="s">
        <v>38</v>
      </c>
      <c r="Z3014" s="16" t="s">
        <v>64</v>
      </c>
      <c r="AA3014" s="16" t="s">
        <v>40</v>
      </c>
      <c r="AB3014" s="16" t="s">
        <v>40</v>
      </c>
    </row>
    <row r="3015" spans="1:28" x14ac:dyDescent="0.35">
      <c r="A3015" t="s">
        <v>6337</v>
      </c>
      <c r="B3015" t="s">
        <v>12654</v>
      </c>
      <c r="C3015" t="s">
        <v>6485</v>
      </c>
      <c r="D3015" s="1">
        <v>152261103</v>
      </c>
      <c r="E3015" t="s">
        <v>59</v>
      </c>
      <c r="G3015">
        <v>42530</v>
      </c>
      <c r="H3015" s="3">
        <v>1426</v>
      </c>
      <c r="I3015">
        <v>1486054</v>
      </c>
      <c r="J3015" s="4">
        <v>788</v>
      </c>
      <c r="K3015" t="s">
        <v>31</v>
      </c>
      <c r="L3015" t="s">
        <v>1061</v>
      </c>
      <c r="M3015" t="s">
        <v>1346</v>
      </c>
      <c r="N3015" s="4">
        <v>2217</v>
      </c>
      <c r="O3015" s="4">
        <v>208224</v>
      </c>
      <c r="P3015" t="s">
        <v>8987</v>
      </c>
      <c r="Q3015" t="s">
        <v>8984</v>
      </c>
      <c r="R3015" t="s">
        <v>8985</v>
      </c>
      <c r="S3015" t="s">
        <v>13153</v>
      </c>
      <c r="T3015" t="s">
        <v>35</v>
      </c>
      <c r="U3015" t="s">
        <v>36</v>
      </c>
      <c r="V3015">
        <v>0</v>
      </c>
      <c r="W3015">
        <v>2016</v>
      </c>
      <c r="X3015" t="s">
        <v>112</v>
      </c>
      <c r="Y3015" t="s">
        <v>38</v>
      </c>
      <c r="Z3015" t="s">
        <v>39</v>
      </c>
      <c r="AA3015" t="s">
        <v>40</v>
      </c>
      <c r="AB3015" t="s">
        <v>40</v>
      </c>
    </row>
    <row r="3016" spans="1:28" x14ac:dyDescent="0.35">
      <c r="A3016" s="16" t="s">
        <v>6337</v>
      </c>
      <c r="B3016" s="16" t="s">
        <v>12653</v>
      </c>
      <c r="C3016" s="16" t="s">
        <v>6504</v>
      </c>
      <c r="D3016" s="17">
        <v>152561107</v>
      </c>
      <c r="E3016" s="16" t="s">
        <v>53</v>
      </c>
      <c r="G3016" s="16">
        <v>42539</v>
      </c>
      <c r="H3016" s="18">
        <v>1532</v>
      </c>
      <c r="I3016" s="16">
        <v>1491917</v>
      </c>
      <c r="J3016" s="19">
        <v>568</v>
      </c>
      <c r="K3016" s="16" t="s">
        <v>31</v>
      </c>
      <c r="L3016" s="16" t="s">
        <v>32</v>
      </c>
      <c r="M3016" s="16" t="s">
        <v>33</v>
      </c>
      <c r="N3016" s="19">
        <v>2663</v>
      </c>
      <c r="O3016" s="19">
        <v>11216</v>
      </c>
      <c r="P3016" s="16" t="s">
        <v>8987</v>
      </c>
      <c r="Q3016" s="16" t="s">
        <v>8984</v>
      </c>
      <c r="R3016" s="16" t="s">
        <v>9094</v>
      </c>
      <c r="S3016" s="16" t="s">
        <v>6705</v>
      </c>
      <c r="T3016" s="16" t="s">
        <v>35</v>
      </c>
      <c r="U3016" s="16" t="s">
        <v>36</v>
      </c>
      <c r="V3016" s="16">
        <v>31248158</v>
      </c>
      <c r="W3016" s="16">
        <v>2016</v>
      </c>
      <c r="X3016" s="16" t="s">
        <v>112</v>
      </c>
      <c r="Y3016" s="16" t="s">
        <v>38</v>
      </c>
      <c r="Z3016" s="16" t="s">
        <v>39</v>
      </c>
      <c r="AA3016" s="16" t="s">
        <v>40</v>
      </c>
      <c r="AB3016" s="16" t="s">
        <v>38</v>
      </c>
    </row>
    <row r="3017" spans="1:28" x14ac:dyDescent="0.35">
      <c r="A3017" t="s">
        <v>6337</v>
      </c>
      <c r="B3017" t="s">
        <v>12653</v>
      </c>
      <c r="C3017" t="s">
        <v>6387</v>
      </c>
      <c r="D3017" s="1">
        <v>152701107</v>
      </c>
      <c r="E3017" t="s">
        <v>448</v>
      </c>
      <c r="G3017">
        <v>42527</v>
      </c>
      <c r="H3017" s="3">
        <v>1948</v>
      </c>
      <c r="I3017">
        <v>1484281</v>
      </c>
      <c r="J3017" s="4">
        <v>322</v>
      </c>
      <c r="K3017" t="s">
        <v>31</v>
      </c>
      <c r="L3017" t="s">
        <v>66</v>
      </c>
      <c r="M3017" t="s">
        <v>415</v>
      </c>
      <c r="N3017" s="4">
        <v>7</v>
      </c>
      <c r="O3017" s="4">
        <v>2039</v>
      </c>
      <c r="P3017" t="s">
        <v>8987</v>
      </c>
      <c r="Q3017" t="s">
        <v>8984</v>
      </c>
      <c r="R3017" t="s">
        <v>8985</v>
      </c>
      <c r="S3017" t="s">
        <v>6703</v>
      </c>
      <c r="T3017" t="s">
        <v>35</v>
      </c>
      <c r="U3017" t="s">
        <v>36</v>
      </c>
      <c r="V3017">
        <v>42713342</v>
      </c>
      <c r="W3017">
        <v>2016</v>
      </c>
      <c r="X3017" t="s">
        <v>112</v>
      </c>
      <c r="Y3017" t="s">
        <v>38</v>
      </c>
      <c r="Z3017" t="s">
        <v>39</v>
      </c>
      <c r="AA3017" t="s">
        <v>40</v>
      </c>
      <c r="AB3017" t="s">
        <v>40</v>
      </c>
    </row>
    <row r="3018" spans="1:28" x14ac:dyDescent="0.35">
      <c r="A3018" s="16" t="s">
        <v>6337</v>
      </c>
      <c r="B3018" s="16" t="s">
        <v>12654</v>
      </c>
      <c r="C3018" s="16" t="s">
        <v>6346</v>
      </c>
      <c r="D3018" s="17">
        <v>152481102</v>
      </c>
      <c r="E3018" s="16" t="s">
        <v>43</v>
      </c>
      <c r="G3018" s="16">
        <v>42531</v>
      </c>
      <c r="H3018" s="18">
        <v>1433</v>
      </c>
      <c r="I3018" s="16">
        <v>1486758</v>
      </c>
      <c r="J3018" s="19">
        <v>691</v>
      </c>
      <c r="K3018" s="16" t="s">
        <v>31</v>
      </c>
      <c r="L3018" s="16" t="s">
        <v>32</v>
      </c>
      <c r="M3018" s="16" t="s">
        <v>1000</v>
      </c>
      <c r="N3018" s="19">
        <v>111</v>
      </c>
      <c r="O3018" s="19">
        <v>53405</v>
      </c>
      <c r="P3018" s="16" t="s">
        <v>8983</v>
      </c>
      <c r="Q3018" s="16" t="s">
        <v>8984</v>
      </c>
      <c r="R3018" s="16" t="s">
        <v>8985</v>
      </c>
      <c r="S3018" s="16" t="s">
        <v>6704</v>
      </c>
      <c r="T3018" s="16" t="s">
        <v>35</v>
      </c>
      <c r="U3018" s="16" t="s">
        <v>36</v>
      </c>
      <c r="V3018" s="16">
        <v>42723148</v>
      </c>
      <c r="W3018" s="16">
        <v>2016</v>
      </c>
      <c r="X3018" s="16" t="s">
        <v>112</v>
      </c>
      <c r="Y3018" s="16" t="s">
        <v>38</v>
      </c>
      <c r="Z3018" s="16" t="s">
        <v>51</v>
      </c>
      <c r="AA3018" s="16" t="s">
        <v>40</v>
      </c>
      <c r="AB3018" s="16" t="s">
        <v>40</v>
      </c>
    </row>
    <row r="3019" spans="1:28" x14ac:dyDescent="0.35">
      <c r="A3019" t="s">
        <v>6337</v>
      </c>
      <c r="B3019" t="s">
        <v>12654</v>
      </c>
      <c r="C3019" t="s">
        <v>6354</v>
      </c>
      <c r="D3019" s="1">
        <v>152471101</v>
      </c>
      <c r="E3019" t="s">
        <v>43</v>
      </c>
      <c r="G3019">
        <v>42525</v>
      </c>
      <c r="H3019" s="3">
        <v>609</v>
      </c>
      <c r="I3019">
        <v>1482665</v>
      </c>
      <c r="J3019" s="4">
        <v>405</v>
      </c>
      <c r="K3019" t="s">
        <v>31</v>
      </c>
      <c r="L3019" t="s">
        <v>32</v>
      </c>
      <c r="M3019" t="s">
        <v>33</v>
      </c>
      <c r="N3019" s="4">
        <v>17</v>
      </c>
      <c r="O3019" s="4">
        <v>6885</v>
      </c>
      <c r="P3019" t="s">
        <v>8987</v>
      </c>
      <c r="Q3019" t="s">
        <v>8984</v>
      </c>
      <c r="R3019" t="s">
        <v>8985</v>
      </c>
      <c r="S3019" t="s">
        <v>6702</v>
      </c>
      <c r="T3019" t="s">
        <v>35</v>
      </c>
      <c r="U3019" t="s">
        <v>36</v>
      </c>
      <c r="V3019">
        <v>42712304</v>
      </c>
      <c r="W3019">
        <v>2016</v>
      </c>
      <c r="X3019" t="s">
        <v>112</v>
      </c>
      <c r="Y3019" t="s">
        <v>38</v>
      </c>
      <c r="Z3019" t="s">
        <v>64</v>
      </c>
      <c r="AA3019" t="s">
        <v>40</v>
      </c>
      <c r="AB3019" t="s">
        <v>40</v>
      </c>
    </row>
    <row r="3020" spans="1:28" x14ac:dyDescent="0.35">
      <c r="A3020" s="16" t="s">
        <v>7410</v>
      </c>
      <c r="B3020" s="16" t="s">
        <v>12654</v>
      </c>
      <c r="C3020" s="16" t="s">
        <v>7413</v>
      </c>
      <c r="D3020" s="17">
        <v>42811113</v>
      </c>
      <c r="E3020" s="16" t="s">
        <v>30</v>
      </c>
      <c r="G3020" s="16">
        <v>42543</v>
      </c>
      <c r="H3020" s="18">
        <v>1357</v>
      </c>
      <c r="I3020" s="16">
        <v>1494104</v>
      </c>
      <c r="J3020" s="19">
        <v>854</v>
      </c>
      <c r="K3020" s="16" t="s">
        <v>31</v>
      </c>
      <c r="L3020" s="16" t="s">
        <v>32</v>
      </c>
      <c r="M3020" s="16" t="s">
        <v>33</v>
      </c>
      <c r="N3020" s="19">
        <v>89</v>
      </c>
      <c r="O3020" s="19">
        <v>20405</v>
      </c>
      <c r="P3020" s="16" t="s">
        <v>8987</v>
      </c>
      <c r="Q3020" s="16" t="s">
        <v>57</v>
      </c>
      <c r="R3020" s="16" t="s">
        <v>8985</v>
      </c>
      <c r="S3020" s="16" t="s">
        <v>7724</v>
      </c>
      <c r="T3020" s="16" t="s">
        <v>35</v>
      </c>
      <c r="U3020" s="16" t="s">
        <v>36</v>
      </c>
      <c r="V3020" s="16">
        <v>0</v>
      </c>
      <c r="W3020" s="16">
        <v>2016</v>
      </c>
      <c r="X3020" s="16" t="s">
        <v>112</v>
      </c>
      <c r="Y3020" s="16" t="s">
        <v>38</v>
      </c>
      <c r="Z3020" s="16" t="s">
        <v>51</v>
      </c>
      <c r="AA3020" s="16" t="s">
        <v>40</v>
      </c>
      <c r="AB3020" s="16" t="s">
        <v>40</v>
      </c>
    </row>
    <row r="3021" spans="1:28" x14ac:dyDescent="0.35">
      <c r="A3021" t="s">
        <v>7410</v>
      </c>
      <c r="B3021" t="s">
        <v>12654</v>
      </c>
      <c r="C3021" t="s">
        <v>7413</v>
      </c>
      <c r="D3021" s="1">
        <v>42811113</v>
      </c>
      <c r="E3021" t="s">
        <v>43</v>
      </c>
      <c r="G3021">
        <v>42527</v>
      </c>
      <c r="H3021" s="3">
        <v>1840</v>
      </c>
      <c r="I3021">
        <v>1484222</v>
      </c>
      <c r="J3021" s="4">
        <v>504</v>
      </c>
      <c r="K3021" t="s">
        <v>31</v>
      </c>
      <c r="L3021" t="s">
        <v>32</v>
      </c>
      <c r="M3021" t="s">
        <v>33</v>
      </c>
      <c r="N3021" s="4">
        <v>36</v>
      </c>
      <c r="O3021" s="4">
        <v>18144</v>
      </c>
      <c r="P3021" t="s">
        <v>8983</v>
      </c>
      <c r="Q3021" t="s">
        <v>8984</v>
      </c>
      <c r="R3021" t="s">
        <v>8985</v>
      </c>
      <c r="S3021" t="s">
        <v>7722</v>
      </c>
      <c r="T3021" t="s">
        <v>35</v>
      </c>
      <c r="U3021" t="s">
        <v>36</v>
      </c>
      <c r="V3021">
        <v>42713338</v>
      </c>
      <c r="W3021">
        <v>2016</v>
      </c>
      <c r="X3021" t="s">
        <v>112</v>
      </c>
      <c r="Y3021" t="s">
        <v>38</v>
      </c>
      <c r="Z3021" t="s">
        <v>64</v>
      </c>
      <c r="AA3021" t="s">
        <v>40</v>
      </c>
      <c r="AB3021" t="s">
        <v>40</v>
      </c>
    </row>
    <row r="3022" spans="1:28" x14ac:dyDescent="0.35">
      <c r="A3022" s="16" t="s">
        <v>7410</v>
      </c>
      <c r="B3022" s="16" t="s">
        <v>12654</v>
      </c>
      <c r="C3022" s="16" t="s">
        <v>7413</v>
      </c>
      <c r="D3022" s="17">
        <v>42811113</v>
      </c>
      <c r="E3022" s="16" t="s">
        <v>43</v>
      </c>
      <c r="G3022" s="16">
        <v>42541</v>
      </c>
      <c r="H3022" s="18">
        <v>1738</v>
      </c>
      <c r="I3022" s="16">
        <v>1492891</v>
      </c>
      <c r="J3022" s="19">
        <v>390</v>
      </c>
      <c r="K3022" s="16" t="s">
        <v>31</v>
      </c>
      <c r="L3022" s="16" t="s">
        <v>32</v>
      </c>
      <c r="M3022" s="16" t="s">
        <v>33</v>
      </c>
      <c r="N3022" s="19">
        <v>44</v>
      </c>
      <c r="O3022" s="19">
        <v>17160</v>
      </c>
      <c r="P3022" s="16" t="s">
        <v>8987</v>
      </c>
      <c r="Q3022" s="16" t="s">
        <v>8984</v>
      </c>
      <c r="R3022" s="16" t="s">
        <v>8985</v>
      </c>
      <c r="S3022" s="16" t="s">
        <v>7723</v>
      </c>
      <c r="T3022" s="16" t="s">
        <v>35</v>
      </c>
      <c r="U3022" s="16" t="s">
        <v>36</v>
      </c>
      <c r="V3022" s="16">
        <v>42728520</v>
      </c>
      <c r="W3022" s="16">
        <v>2016</v>
      </c>
      <c r="X3022" s="16" t="s">
        <v>112</v>
      </c>
      <c r="Y3022" s="16" t="s">
        <v>38</v>
      </c>
      <c r="Z3022" s="16" t="s">
        <v>39</v>
      </c>
      <c r="AA3022" s="16" t="s">
        <v>40</v>
      </c>
      <c r="AB3022" s="16" t="s">
        <v>40</v>
      </c>
    </row>
    <row r="3023" spans="1:28" x14ac:dyDescent="0.35">
      <c r="A3023" t="s">
        <v>7410</v>
      </c>
      <c r="B3023" t="s">
        <v>12654</v>
      </c>
      <c r="C3023" t="s">
        <v>7420</v>
      </c>
      <c r="D3023" s="1">
        <v>42091102</v>
      </c>
      <c r="E3023" t="s">
        <v>43</v>
      </c>
      <c r="G3023">
        <v>42525</v>
      </c>
      <c r="H3023" s="3">
        <v>2255</v>
      </c>
      <c r="I3023">
        <v>1483125</v>
      </c>
      <c r="J3023" s="4">
        <v>788</v>
      </c>
      <c r="K3023" t="s">
        <v>31</v>
      </c>
      <c r="L3023" t="s">
        <v>32</v>
      </c>
      <c r="M3023" t="s">
        <v>33</v>
      </c>
      <c r="N3023" s="4">
        <v>20</v>
      </c>
      <c r="O3023" s="4">
        <v>7220</v>
      </c>
      <c r="P3023" t="s">
        <v>8983</v>
      </c>
      <c r="Q3023" t="s">
        <v>8984</v>
      </c>
      <c r="R3023" t="s">
        <v>8985</v>
      </c>
      <c r="S3023" t="s">
        <v>7721</v>
      </c>
      <c r="T3023" t="s">
        <v>35</v>
      </c>
      <c r="U3023" t="s">
        <v>36</v>
      </c>
      <c r="V3023">
        <v>42712443</v>
      </c>
      <c r="W3023">
        <v>2016</v>
      </c>
      <c r="X3023" t="s">
        <v>112</v>
      </c>
      <c r="Y3023" t="s">
        <v>38</v>
      </c>
      <c r="Z3023" t="s">
        <v>39</v>
      </c>
      <c r="AA3023" t="s">
        <v>40</v>
      </c>
      <c r="AB3023" t="s">
        <v>40</v>
      </c>
    </row>
    <row r="3024" spans="1:28" x14ac:dyDescent="0.35">
      <c r="A3024" s="16" t="s">
        <v>7410</v>
      </c>
      <c r="B3024" s="16" t="s">
        <v>12654</v>
      </c>
      <c r="C3024" s="16" t="s">
        <v>7423</v>
      </c>
      <c r="D3024" s="17">
        <v>42811111</v>
      </c>
      <c r="E3024" s="16" t="s">
        <v>43</v>
      </c>
      <c r="G3024" s="16">
        <v>42522</v>
      </c>
      <c r="H3024" s="18">
        <v>1055</v>
      </c>
      <c r="I3024" s="16">
        <v>1480679</v>
      </c>
      <c r="J3024" s="19">
        <v>309</v>
      </c>
      <c r="K3024" s="16" t="s">
        <v>31</v>
      </c>
      <c r="L3024" s="16" t="s">
        <v>32</v>
      </c>
      <c r="M3024" s="16" t="s">
        <v>33</v>
      </c>
      <c r="N3024" s="19">
        <v>31</v>
      </c>
      <c r="O3024" s="19">
        <v>5187</v>
      </c>
      <c r="P3024" s="16" t="s">
        <v>8987</v>
      </c>
      <c r="Q3024" s="16" t="s">
        <v>8984</v>
      </c>
      <c r="R3024" s="16" t="s">
        <v>8985</v>
      </c>
      <c r="S3024" s="16" t="s">
        <v>7720</v>
      </c>
      <c r="T3024" s="16" t="s">
        <v>35</v>
      </c>
      <c r="U3024" s="16" t="s">
        <v>36</v>
      </c>
      <c r="V3024" s="16">
        <v>31243315</v>
      </c>
      <c r="W3024" s="16">
        <v>2016</v>
      </c>
      <c r="X3024" s="16" t="s">
        <v>112</v>
      </c>
      <c r="Y3024" s="16" t="s">
        <v>38</v>
      </c>
      <c r="Z3024" s="16" t="s">
        <v>39</v>
      </c>
      <c r="AA3024" s="16" t="s">
        <v>40</v>
      </c>
      <c r="AB3024" s="16" t="s">
        <v>38</v>
      </c>
    </row>
    <row r="3025" spans="1:28" x14ac:dyDescent="0.35">
      <c r="A3025" t="s">
        <v>8258</v>
      </c>
      <c r="B3025" t="s">
        <v>12653</v>
      </c>
      <c r="C3025" t="s">
        <v>8275</v>
      </c>
      <c r="D3025" s="1">
        <v>163451702</v>
      </c>
      <c r="E3025" t="s">
        <v>53</v>
      </c>
      <c r="G3025">
        <v>42543</v>
      </c>
      <c r="H3025" s="3">
        <v>2346</v>
      </c>
      <c r="I3025">
        <v>1494395</v>
      </c>
      <c r="J3025" s="4">
        <v>482</v>
      </c>
      <c r="K3025" t="s">
        <v>31</v>
      </c>
      <c r="L3025" t="s">
        <v>66</v>
      </c>
      <c r="M3025" t="s">
        <v>415</v>
      </c>
      <c r="N3025" s="4">
        <v>115</v>
      </c>
      <c r="O3025" s="4">
        <v>33595</v>
      </c>
      <c r="P3025" t="s">
        <v>8987</v>
      </c>
      <c r="Q3025" t="s">
        <v>8984</v>
      </c>
      <c r="R3025" t="s">
        <v>8985</v>
      </c>
      <c r="S3025" t="s">
        <v>8380</v>
      </c>
      <c r="T3025" t="s">
        <v>35</v>
      </c>
      <c r="U3025" t="s">
        <v>36</v>
      </c>
      <c r="V3025">
        <v>42729949</v>
      </c>
      <c r="W3025">
        <v>2016</v>
      </c>
      <c r="X3025" t="s">
        <v>112</v>
      </c>
      <c r="Y3025" t="s">
        <v>38</v>
      </c>
      <c r="Z3025" t="s">
        <v>39</v>
      </c>
      <c r="AA3025" t="s">
        <v>40</v>
      </c>
      <c r="AB3025" t="s">
        <v>38</v>
      </c>
    </row>
    <row r="3026" spans="1:28" x14ac:dyDescent="0.35">
      <c r="A3026" s="16" t="s">
        <v>8258</v>
      </c>
      <c r="B3026" s="16" t="s">
        <v>12654</v>
      </c>
      <c r="C3026" s="16" t="s">
        <v>8316</v>
      </c>
      <c r="D3026" s="17">
        <v>162821702</v>
      </c>
      <c r="E3026" s="16" t="s">
        <v>43</v>
      </c>
      <c r="G3026" s="16">
        <v>42539</v>
      </c>
      <c r="H3026" s="18">
        <v>2153</v>
      </c>
      <c r="I3026" s="16">
        <v>1492015</v>
      </c>
      <c r="J3026" s="19">
        <v>554</v>
      </c>
      <c r="K3026" s="16" t="s">
        <v>31</v>
      </c>
      <c r="L3026" s="16" t="s">
        <v>32</v>
      </c>
      <c r="M3026" s="16" t="s">
        <v>33</v>
      </c>
      <c r="N3026" s="19">
        <v>8</v>
      </c>
      <c r="O3026" s="19">
        <v>4432</v>
      </c>
      <c r="P3026" s="16" t="s">
        <v>8987</v>
      </c>
      <c r="Q3026" s="16" t="s">
        <v>8984</v>
      </c>
      <c r="R3026" s="16" t="s">
        <v>8985</v>
      </c>
      <c r="S3026" s="16" t="s">
        <v>8379</v>
      </c>
      <c r="T3026" s="16" t="s">
        <v>35</v>
      </c>
      <c r="U3026" s="16" t="s">
        <v>36</v>
      </c>
      <c r="V3026" s="16">
        <v>0</v>
      </c>
      <c r="W3026" s="16">
        <v>2016</v>
      </c>
      <c r="X3026" s="16" t="s">
        <v>112</v>
      </c>
      <c r="Y3026" s="16" t="s">
        <v>38</v>
      </c>
      <c r="Z3026" s="16" t="s">
        <v>64</v>
      </c>
      <c r="AA3026" s="16" t="s">
        <v>40</v>
      </c>
      <c r="AB3026" s="16" t="s">
        <v>40</v>
      </c>
    </row>
    <row r="3027" spans="1:28" x14ac:dyDescent="0.35">
      <c r="A3027" t="s">
        <v>8258</v>
      </c>
      <c r="B3027" t="s">
        <v>12654</v>
      </c>
      <c r="C3027" t="s">
        <v>8266</v>
      </c>
      <c r="D3027" s="1">
        <v>163201102</v>
      </c>
      <c r="E3027" t="s">
        <v>43</v>
      </c>
      <c r="G3027">
        <v>42550</v>
      </c>
      <c r="H3027" s="3">
        <v>2144</v>
      </c>
      <c r="I3027">
        <v>1498659</v>
      </c>
      <c r="J3027" s="4">
        <v>871</v>
      </c>
      <c r="K3027" t="s">
        <v>31</v>
      </c>
      <c r="L3027" t="s">
        <v>32</v>
      </c>
      <c r="M3027" t="s">
        <v>33</v>
      </c>
      <c r="N3027" s="4">
        <v>121</v>
      </c>
      <c r="O3027" s="4">
        <v>32325</v>
      </c>
      <c r="P3027" t="s">
        <v>8987</v>
      </c>
      <c r="Q3027" t="s">
        <v>57</v>
      </c>
      <c r="R3027" t="s">
        <v>8985</v>
      </c>
      <c r="S3027" t="s">
        <v>8381</v>
      </c>
      <c r="T3027" t="s">
        <v>35</v>
      </c>
      <c r="U3027" t="s">
        <v>36</v>
      </c>
      <c r="V3027">
        <v>0</v>
      </c>
      <c r="W3027">
        <v>2016</v>
      </c>
      <c r="X3027" t="s">
        <v>112</v>
      </c>
      <c r="Y3027" t="s">
        <v>38</v>
      </c>
      <c r="Z3027" t="s">
        <v>64</v>
      </c>
      <c r="AA3027" t="s">
        <v>40</v>
      </c>
      <c r="AB3027" t="s">
        <v>40</v>
      </c>
    </row>
    <row r="3028" spans="1:28" x14ac:dyDescent="0.35">
      <c r="A3028" s="16" t="s">
        <v>8258</v>
      </c>
      <c r="B3028" s="16" t="s">
        <v>12653</v>
      </c>
      <c r="C3028" s="16" t="s">
        <v>8268</v>
      </c>
      <c r="D3028" s="17">
        <v>163011101</v>
      </c>
      <c r="E3028" s="16" t="s">
        <v>43</v>
      </c>
      <c r="G3028" s="16">
        <v>42536</v>
      </c>
      <c r="H3028" s="18">
        <v>1309</v>
      </c>
      <c r="I3028" s="16">
        <v>1489479</v>
      </c>
      <c r="J3028" s="19">
        <v>409</v>
      </c>
      <c r="K3028" s="16" t="s">
        <v>31</v>
      </c>
      <c r="L3028" s="16" t="s">
        <v>32</v>
      </c>
      <c r="M3028" s="16" t="s">
        <v>33</v>
      </c>
      <c r="N3028" s="19">
        <v>77</v>
      </c>
      <c r="O3028" s="19">
        <v>23963</v>
      </c>
      <c r="P3028" s="16" t="s">
        <v>8987</v>
      </c>
      <c r="Q3028" s="16" t="s">
        <v>8984</v>
      </c>
      <c r="R3028" s="16" t="s">
        <v>8985</v>
      </c>
      <c r="S3028" s="16" t="s">
        <v>8378</v>
      </c>
      <c r="T3028" s="16" t="s">
        <v>35</v>
      </c>
      <c r="U3028" s="16" t="s">
        <v>36</v>
      </c>
      <c r="V3028" s="16">
        <v>0</v>
      </c>
      <c r="W3028" s="16">
        <v>2016</v>
      </c>
      <c r="X3028" s="16" t="s">
        <v>112</v>
      </c>
      <c r="Y3028" s="16" t="s">
        <v>38</v>
      </c>
      <c r="Z3028" s="16" t="s">
        <v>39</v>
      </c>
      <c r="AA3028" s="16" t="s">
        <v>40</v>
      </c>
      <c r="AB3028" s="16" t="s">
        <v>38</v>
      </c>
    </row>
    <row r="3029" spans="1:28" x14ac:dyDescent="0.35">
      <c r="A3029" t="s">
        <v>8579</v>
      </c>
      <c r="B3029" t="s">
        <v>12654</v>
      </c>
      <c r="C3029" t="s">
        <v>8582</v>
      </c>
      <c r="D3029" s="1">
        <v>254432102</v>
      </c>
      <c r="E3029" t="s">
        <v>43</v>
      </c>
      <c r="G3029">
        <v>42536</v>
      </c>
      <c r="H3029" s="3">
        <v>1431</v>
      </c>
      <c r="I3029">
        <v>1489544</v>
      </c>
      <c r="J3029" s="4">
        <v>371</v>
      </c>
      <c r="K3029" t="s">
        <v>31</v>
      </c>
      <c r="L3029" t="s">
        <v>32</v>
      </c>
      <c r="M3029" t="s">
        <v>83</v>
      </c>
      <c r="N3029" s="4">
        <v>74</v>
      </c>
      <c r="O3029" s="4">
        <v>15253</v>
      </c>
      <c r="P3029" t="s">
        <v>8983</v>
      </c>
      <c r="Q3029" t="s">
        <v>8984</v>
      </c>
      <c r="R3029" t="s">
        <v>8985</v>
      </c>
      <c r="S3029" t="s">
        <v>8728</v>
      </c>
      <c r="T3029" t="s">
        <v>35</v>
      </c>
      <c r="U3029" t="s">
        <v>36</v>
      </c>
      <c r="V3029">
        <v>31247634</v>
      </c>
      <c r="W3029">
        <v>2016</v>
      </c>
      <c r="X3029" t="s">
        <v>112</v>
      </c>
      <c r="Y3029" t="s">
        <v>38</v>
      </c>
      <c r="Z3029" t="s">
        <v>64</v>
      </c>
      <c r="AA3029" t="s">
        <v>40</v>
      </c>
      <c r="AB3029" t="s">
        <v>40</v>
      </c>
    </row>
    <row r="3030" spans="1:28" x14ac:dyDescent="0.35">
      <c r="A3030" s="16" t="s">
        <v>8579</v>
      </c>
      <c r="B3030" s="16" t="s">
        <v>12653</v>
      </c>
      <c r="C3030" s="16" t="s">
        <v>12901</v>
      </c>
      <c r="D3030" s="17">
        <v>163240402</v>
      </c>
      <c r="E3030" s="16" t="s">
        <v>53</v>
      </c>
      <c r="G3030" s="16">
        <v>42537</v>
      </c>
      <c r="H3030" s="18">
        <v>1952</v>
      </c>
      <c r="I3030" s="16">
        <v>1491046</v>
      </c>
      <c r="J3030" s="19">
        <v>688</v>
      </c>
      <c r="K3030" s="16" t="s">
        <v>31</v>
      </c>
      <c r="L3030" s="16" t="s">
        <v>60</v>
      </c>
      <c r="M3030" s="16" t="s">
        <v>94</v>
      </c>
      <c r="N3030" s="19">
        <v>2</v>
      </c>
      <c r="O3030" s="19">
        <v>1376</v>
      </c>
      <c r="P3030" s="16" t="s">
        <v>8983</v>
      </c>
      <c r="Q3030" s="16" t="s">
        <v>57</v>
      </c>
      <c r="R3030" s="16" t="s">
        <v>9094</v>
      </c>
      <c r="S3030" s="16" t="s">
        <v>8730</v>
      </c>
      <c r="T3030" s="16" t="s">
        <v>35</v>
      </c>
      <c r="U3030" s="16" t="s">
        <v>36</v>
      </c>
      <c r="V3030" s="16">
        <v>0</v>
      </c>
      <c r="W3030" s="16">
        <v>2016</v>
      </c>
      <c r="X3030" s="16" t="s">
        <v>112</v>
      </c>
      <c r="Y3030" s="16" t="s">
        <v>38</v>
      </c>
      <c r="Z3030" s="16" t="s">
        <v>45</v>
      </c>
      <c r="AA3030" s="16" t="s">
        <v>40</v>
      </c>
      <c r="AB3030" s="16" t="s">
        <v>38</v>
      </c>
    </row>
    <row r="3031" spans="1:28" x14ac:dyDescent="0.35">
      <c r="A3031" t="s">
        <v>28</v>
      </c>
      <c r="B3031" t="s">
        <v>12653</v>
      </c>
      <c r="C3031" t="s">
        <v>119</v>
      </c>
      <c r="D3031" s="1">
        <v>182941102</v>
      </c>
      <c r="E3031" t="s">
        <v>30</v>
      </c>
      <c r="G3031">
        <v>42457</v>
      </c>
      <c r="H3031" s="3">
        <v>956</v>
      </c>
      <c r="I3031">
        <v>1439720</v>
      </c>
      <c r="J3031" s="4">
        <v>419</v>
      </c>
      <c r="K3031" t="s">
        <v>31</v>
      </c>
      <c r="L3031" t="s">
        <v>32</v>
      </c>
      <c r="M3031" t="s">
        <v>33</v>
      </c>
      <c r="N3031" s="4">
        <v>416</v>
      </c>
      <c r="O3031" s="4">
        <v>165634</v>
      </c>
      <c r="P3031" t="s">
        <v>8983</v>
      </c>
      <c r="Q3031" t="s">
        <v>8984</v>
      </c>
      <c r="R3031" t="s">
        <v>8985</v>
      </c>
      <c r="S3031" t="s">
        <v>633</v>
      </c>
      <c r="T3031" t="s">
        <v>35</v>
      </c>
      <c r="U3031" t="s">
        <v>36</v>
      </c>
      <c r="V3031">
        <v>31227619</v>
      </c>
      <c r="W3031">
        <v>2016</v>
      </c>
      <c r="X3031" t="s">
        <v>76</v>
      </c>
      <c r="Y3031" t="s">
        <v>38</v>
      </c>
      <c r="Z3031" t="s">
        <v>39</v>
      </c>
      <c r="AA3031" t="s">
        <v>40</v>
      </c>
      <c r="AB3031" t="s">
        <v>40</v>
      </c>
    </row>
    <row r="3032" spans="1:28" x14ac:dyDescent="0.35">
      <c r="A3032" s="16" t="s">
        <v>28</v>
      </c>
      <c r="B3032" s="16" t="s">
        <v>12653</v>
      </c>
      <c r="C3032" s="16" t="s">
        <v>443</v>
      </c>
      <c r="D3032" s="17">
        <v>182371112</v>
      </c>
      <c r="E3032" s="16" t="s">
        <v>43</v>
      </c>
      <c r="G3032" s="16">
        <v>42436</v>
      </c>
      <c r="H3032" s="18">
        <v>539</v>
      </c>
      <c r="I3032" s="16">
        <v>1423216</v>
      </c>
      <c r="J3032" s="19">
        <v>861</v>
      </c>
      <c r="K3032" s="16" t="s">
        <v>31</v>
      </c>
      <c r="L3032" s="16" t="s">
        <v>32</v>
      </c>
      <c r="M3032" s="16" t="s">
        <v>33</v>
      </c>
      <c r="N3032" s="19">
        <v>71</v>
      </c>
      <c r="O3032" s="19">
        <v>7601</v>
      </c>
      <c r="P3032" s="16" t="s">
        <v>8992</v>
      </c>
      <c r="Q3032" s="16" t="s">
        <v>8984</v>
      </c>
      <c r="R3032" s="16" t="s">
        <v>8985</v>
      </c>
      <c r="S3032" s="16" t="s">
        <v>599</v>
      </c>
      <c r="T3032" s="16" t="s">
        <v>35</v>
      </c>
      <c r="U3032" s="16" t="s">
        <v>36</v>
      </c>
      <c r="V3032" s="16">
        <v>0</v>
      </c>
      <c r="W3032" s="16">
        <v>2016</v>
      </c>
      <c r="X3032" s="16" t="s">
        <v>76</v>
      </c>
      <c r="Y3032" s="16" t="s">
        <v>38</v>
      </c>
      <c r="Z3032" s="16" t="s">
        <v>39</v>
      </c>
      <c r="AA3032" s="16" t="s">
        <v>40</v>
      </c>
      <c r="AB3032" s="16" t="s">
        <v>40</v>
      </c>
    </row>
    <row r="3033" spans="1:28" x14ac:dyDescent="0.35">
      <c r="A3033" t="s">
        <v>28</v>
      </c>
      <c r="B3033" t="s">
        <v>12653</v>
      </c>
      <c r="C3033" t="s">
        <v>104</v>
      </c>
      <c r="D3033" s="1">
        <v>182222103</v>
      </c>
      <c r="E3033" t="s">
        <v>43</v>
      </c>
      <c r="G3033">
        <v>42440</v>
      </c>
      <c r="H3033" s="3">
        <v>1134</v>
      </c>
      <c r="I3033">
        <v>1427656</v>
      </c>
      <c r="J3033" s="4">
        <v>380</v>
      </c>
      <c r="K3033" t="s">
        <v>31</v>
      </c>
      <c r="L3033" t="s">
        <v>32</v>
      </c>
      <c r="M3033" t="s">
        <v>33</v>
      </c>
      <c r="N3033" s="4">
        <v>40</v>
      </c>
      <c r="O3033" s="4">
        <v>15200</v>
      </c>
      <c r="P3033" t="s">
        <v>9177</v>
      </c>
      <c r="Q3033" t="s">
        <v>57</v>
      </c>
      <c r="R3033" t="s">
        <v>8985</v>
      </c>
      <c r="S3033" t="s">
        <v>613</v>
      </c>
      <c r="T3033" t="s">
        <v>35</v>
      </c>
      <c r="U3033" t="s">
        <v>36</v>
      </c>
      <c r="V3033">
        <v>0</v>
      </c>
      <c r="W3033">
        <v>2016</v>
      </c>
      <c r="X3033" t="s">
        <v>76</v>
      </c>
      <c r="Y3033" t="s">
        <v>38</v>
      </c>
      <c r="Z3033" t="s">
        <v>64</v>
      </c>
      <c r="AA3033" t="s">
        <v>40</v>
      </c>
      <c r="AB3033" t="s">
        <v>40</v>
      </c>
    </row>
    <row r="3034" spans="1:28" x14ac:dyDescent="0.35">
      <c r="A3034" s="16" t="s">
        <v>28</v>
      </c>
      <c r="B3034" s="16" t="s">
        <v>12653</v>
      </c>
      <c r="C3034" s="16" t="s">
        <v>215</v>
      </c>
      <c r="D3034" s="17">
        <v>182852201</v>
      </c>
      <c r="E3034" s="16" t="s">
        <v>43</v>
      </c>
      <c r="G3034" s="16">
        <v>42441</v>
      </c>
      <c r="H3034" s="18">
        <v>1</v>
      </c>
      <c r="I3034" s="16">
        <v>1428982</v>
      </c>
      <c r="J3034" s="19">
        <v>395</v>
      </c>
      <c r="K3034" s="16" t="s">
        <v>31</v>
      </c>
      <c r="L3034" s="16" t="s">
        <v>66</v>
      </c>
      <c r="M3034" s="16" t="s">
        <v>415</v>
      </c>
      <c r="N3034" s="19">
        <v>3</v>
      </c>
      <c r="O3034" s="19">
        <v>1185</v>
      </c>
      <c r="P3034" s="16" t="s">
        <v>8983</v>
      </c>
      <c r="Q3034" s="16" t="s">
        <v>8984</v>
      </c>
      <c r="R3034" s="16" t="s">
        <v>47</v>
      </c>
      <c r="S3034" s="16" t="s">
        <v>621</v>
      </c>
      <c r="T3034" s="16" t="s">
        <v>35</v>
      </c>
      <c r="U3034" s="16" t="s">
        <v>36</v>
      </c>
      <c r="V3034" s="16">
        <v>0</v>
      </c>
      <c r="W3034" s="16">
        <v>2016</v>
      </c>
      <c r="X3034" s="16" t="s">
        <v>76</v>
      </c>
      <c r="Y3034" s="16" t="s">
        <v>38</v>
      </c>
      <c r="Z3034" s="16" t="s">
        <v>39</v>
      </c>
      <c r="AA3034" s="16" t="s">
        <v>40</v>
      </c>
      <c r="AB3034" s="16" t="s">
        <v>40</v>
      </c>
    </row>
    <row r="3035" spans="1:28" x14ac:dyDescent="0.35">
      <c r="A3035" t="s">
        <v>28</v>
      </c>
      <c r="B3035" t="s">
        <v>12653</v>
      </c>
      <c r="C3035" t="s">
        <v>49</v>
      </c>
      <c r="D3035" s="1">
        <v>182852203</v>
      </c>
      <c r="E3035" t="s">
        <v>43</v>
      </c>
      <c r="G3035">
        <v>42435</v>
      </c>
      <c r="H3035" s="3">
        <v>235</v>
      </c>
      <c r="I3035">
        <v>1420985</v>
      </c>
      <c r="J3035" s="4">
        <v>461</v>
      </c>
      <c r="K3035" t="s">
        <v>31</v>
      </c>
      <c r="L3035" t="s">
        <v>32</v>
      </c>
      <c r="M3035" t="s">
        <v>33</v>
      </c>
      <c r="N3035" s="4">
        <v>5</v>
      </c>
      <c r="O3035" s="4">
        <v>2305</v>
      </c>
      <c r="P3035" t="s">
        <v>8999</v>
      </c>
      <c r="Q3035" t="s">
        <v>8984</v>
      </c>
      <c r="R3035" t="s">
        <v>8985</v>
      </c>
      <c r="S3035" t="s">
        <v>596</v>
      </c>
      <c r="T3035" t="s">
        <v>35</v>
      </c>
      <c r="U3035" t="s">
        <v>36</v>
      </c>
      <c r="V3035">
        <v>0</v>
      </c>
      <c r="W3035">
        <v>2016</v>
      </c>
      <c r="X3035" t="s">
        <v>76</v>
      </c>
      <c r="Y3035" t="s">
        <v>38</v>
      </c>
      <c r="Z3035" t="s">
        <v>39</v>
      </c>
      <c r="AA3035" t="s">
        <v>40</v>
      </c>
      <c r="AB3035" t="s">
        <v>40</v>
      </c>
    </row>
    <row r="3036" spans="1:28" x14ac:dyDescent="0.35">
      <c r="A3036" s="16" t="s">
        <v>28</v>
      </c>
      <c r="B3036" s="16" t="s">
        <v>12653</v>
      </c>
      <c r="C3036" s="16" t="s">
        <v>49</v>
      </c>
      <c r="D3036" s="17">
        <v>182852203</v>
      </c>
      <c r="E3036" s="16" t="s">
        <v>43</v>
      </c>
      <c r="G3036" s="16">
        <v>42436</v>
      </c>
      <c r="H3036" s="18">
        <v>1756</v>
      </c>
      <c r="I3036" s="16">
        <v>1424412</v>
      </c>
      <c r="J3036" s="19">
        <v>1204</v>
      </c>
      <c r="K3036" s="16" t="s">
        <v>31</v>
      </c>
      <c r="L3036" s="16" t="s">
        <v>32</v>
      </c>
      <c r="M3036" s="16" t="s">
        <v>33</v>
      </c>
      <c r="N3036" s="19">
        <v>51</v>
      </c>
      <c r="O3036" s="19">
        <v>57834</v>
      </c>
      <c r="P3036" s="16" t="s">
        <v>9004</v>
      </c>
      <c r="Q3036" s="16" t="s">
        <v>8984</v>
      </c>
      <c r="R3036" s="16" t="s">
        <v>8985</v>
      </c>
      <c r="S3036" s="16" t="s">
        <v>604</v>
      </c>
      <c r="T3036" s="16" t="s">
        <v>35</v>
      </c>
      <c r="U3036" s="16" t="s">
        <v>36</v>
      </c>
      <c r="V3036" s="16">
        <v>0</v>
      </c>
      <c r="W3036" s="16">
        <v>2016</v>
      </c>
      <c r="X3036" s="16" t="s">
        <v>76</v>
      </c>
      <c r="Y3036" s="16" t="s">
        <v>38</v>
      </c>
      <c r="Z3036" s="16" t="s">
        <v>64</v>
      </c>
      <c r="AA3036" s="16" t="s">
        <v>40</v>
      </c>
      <c r="AB3036" s="16" t="s">
        <v>40</v>
      </c>
    </row>
    <row r="3037" spans="1:28" x14ac:dyDescent="0.35">
      <c r="A3037" t="s">
        <v>28</v>
      </c>
      <c r="B3037" t="s">
        <v>12653</v>
      </c>
      <c r="C3037" t="s">
        <v>65</v>
      </c>
      <c r="D3037" s="1">
        <v>182852202</v>
      </c>
      <c r="E3037" t="s">
        <v>43</v>
      </c>
      <c r="G3037">
        <v>42440</v>
      </c>
      <c r="H3037" s="3">
        <v>901</v>
      </c>
      <c r="I3037">
        <v>1427258</v>
      </c>
      <c r="J3037" s="4">
        <v>444</v>
      </c>
      <c r="K3037" t="s">
        <v>31</v>
      </c>
      <c r="L3037" t="s">
        <v>32</v>
      </c>
      <c r="M3037" t="s">
        <v>33</v>
      </c>
      <c r="N3037" s="4">
        <v>22</v>
      </c>
      <c r="O3037" s="4">
        <v>6678</v>
      </c>
      <c r="P3037" t="s">
        <v>8999</v>
      </c>
      <c r="Q3037" t="s">
        <v>8984</v>
      </c>
      <c r="R3037" t="s">
        <v>8985</v>
      </c>
      <c r="S3037" t="s">
        <v>618</v>
      </c>
      <c r="T3037" t="s">
        <v>35</v>
      </c>
      <c r="U3037" t="s">
        <v>36</v>
      </c>
      <c r="V3037">
        <v>0</v>
      </c>
      <c r="W3037">
        <v>2016</v>
      </c>
      <c r="X3037" t="s">
        <v>76</v>
      </c>
      <c r="Y3037" t="s">
        <v>38</v>
      </c>
      <c r="Z3037" t="s">
        <v>64</v>
      </c>
      <c r="AA3037" t="s">
        <v>40</v>
      </c>
      <c r="AB3037" t="s">
        <v>40</v>
      </c>
    </row>
    <row r="3038" spans="1:28" x14ac:dyDescent="0.35">
      <c r="A3038" s="16" t="s">
        <v>28</v>
      </c>
      <c r="B3038" s="16" t="s">
        <v>12653</v>
      </c>
      <c r="C3038" s="16" t="s">
        <v>215</v>
      </c>
      <c r="D3038" s="17">
        <v>182852201</v>
      </c>
      <c r="E3038" s="16" t="s">
        <v>448</v>
      </c>
      <c r="G3038" s="16">
        <v>42435</v>
      </c>
      <c r="H3038" s="18">
        <v>56</v>
      </c>
      <c r="I3038" s="16">
        <v>1420965</v>
      </c>
      <c r="J3038" s="19">
        <v>874</v>
      </c>
      <c r="K3038" s="16" t="s">
        <v>31</v>
      </c>
      <c r="L3038" s="16" t="s">
        <v>32</v>
      </c>
      <c r="M3038" s="16" t="s">
        <v>33</v>
      </c>
      <c r="N3038" s="19">
        <v>2</v>
      </c>
      <c r="O3038" s="19">
        <v>1748</v>
      </c>
      <c r="P3038" s="16" t="s">
        <v>8987</v>
      </c>
      <c r="Q3038" s="16" t="s">
        <v>8984</v>
      </c>
      <c r="R3038" s="16" t="s">
        <v>8985</v>
      </c>
      <c r="S3038" s="16" t="s">
        <v>595</v>
      </c>
      <c r="T3038" s="16" t="s">
        <v>35</v>
      </c>
      <c r="U3038" s="16" t="s">
        <v>36</v>
      </c>
      <c r="V3038" s="16">
        <v>0</v>
      </c>
      <c r="W3038" s="16">
        <v>2016</v>
      </c>
      <c r="X3038" s="16" t="s">
        <v>76</v>
      </c>
      <c r="Y3038" s="16" t="s">
        <v>38</v>
      </c>
      <c r="Z3038" s="16" t="s">
        <v>45</v>
      </c>
      <c r="AA3038" s="16" t="s">
        <v>40</v>
      </c>
      <c r="AB3038" s="16" t="s">
        <v>40</v>
      </c>
    </row>
    <row r="3039" spans="1:28" x14ac:dyDescent="0.35">
      <c r="A3039" t="s">
        <v>28</v>
      </c>
      <c r="B3039" t="s">
        <v>12653</v>
      </c>
      <c r="C3039" t="s">
        <v>215</v>
      </c>
      <c r="D3039" s="1">
        <v>182852201</v>
      </c>
      <c r="E3039" t="s">
        <v>43</v>
      </c>
      <c r="G3039">
        <v>42435</v>
      </c>
      <c r="H3039" s="3">
        <v>224</v>
      </c>
      <c r="I3039">
        <v>1420964</v>
      </c>
      <c r="J3039" s="4">
        <v>860</v>
      </c>
      <c r="K3039" t="s">
        <v>31</v>
      </c>
      <c r="L3039" t="s">
        <v>32</v>
      </c>
      <c r="M3039" t="s">
        <v>33</v>
      </c>
      <c r="N3039" s="4">
        <v>44</v>
      </c>
      <c r="O3039" s="4">
        <v>37840</v>
      </c>
      <c r="P3039" t="s">
        <v>8987</v>
      </c>
      <c r="Q3039" t="s">
        <v>8984</v>
      </c>
      <c r="R3039" t="s">
        <v>47</v>
      </c>
      <c r="S3039" t="s">
        <v>594</v>
      </c>
      <c r="T3039" t="s">
        <v>35</v>
      </c>
      <c r="U3039" t="s">
        <v>36</v>
      </c>
      <c r="V3039">
        <v>0</v>
      </c>
      <c r="W3039">
        <v>2016</v>
      </c>
      <c r="X3039" t="s">
        <v>76</v>
      </c>
      <c r="Y3039" t="s">
        <v>38</v>
      </c>
      <c r="Z3039" t="s">
        <v>39</v>
      </c>
      <c r="AA3039" t="s">
        <v>40</v>
      </c>
      <c r="AB3039" t="s">
        <v>40</v>
      </c>
    </row>
    <row r="3040" spans="1:28" x14ac:dyDescent="0.35">
      <c r="A3040" s="16" t="s">
        <v>28</v>
      </c>
      <c r="B3040" s="16" t="s">
        <v>12653</v>
      </c>
      <c r="C3040" s="16" t="s">
        <v>215</v>
      </c>
      <c r="D3040" s="17">
        <v>182852201</v>
      </c>
      <c r="E3040" s="16" t="s">
        <v>43</v>
      </c>
      <c r="G3040" s="16">
        <v>42436</v>
      </c>
      <c r="H3040" s="18">
        <v>420</v>
      </c>
      <c r="I3040" s="16">
        <v>1423141</v>
      </c>
      <c r="J3040" s="19">
        <v>1631</v>
      </c>
      <c r="K3040" s="16" t="s">
        <v>31</v>
      </c>
      <c r="L3040" s="16" t="s">
        <v>32</v>
      </c>
      <c r="M3040" s="16" t="s">
        <v>33</v>
      </c>
      <c r="N3040" s="19">
        <v>7</v>
      </c>
      <c r="O3040" s="19">
        <v>11417</v>
      </c>
      <c r="P3040" s="16" t="s">
        <v>8990</v>
      </c>
      <c r="Q3040" s="16" t="s">
        <v>8984</v>
      </c>
      <c r="R3040" s="16" t="s">
        <v>8985</v>
      </c>
      <c r="S3040" s="16" t="s">
        <v>602</v>
      </c>
      <c r="T3040" s="16" t="s">
        <v>35</v>
      </c>
      <c r="U3040" s="16" t="s">
        <v>36</v>
      </c>
      <c r="V3040" s="16">
        <v>0</v>
      </c>
      <c r="W3040" s="16">
        <v>2016</v>
      </c>
      <c r="X3040" s="16" t="s">
        <v>76</v>
      </c>
      <c r="Y3040" s="16" t="s">
        <v>38</v>
      </c>
      <c r="Z3040" s="16" t="s">
        <v>39</v>
      </c>
      <c r="AA3040" s="16" t="s">
        <v>40</v>
      </c>
      <c r="AB3040" s="16" t="s">
        <v>40</v>
      </c>
    </row>
    <row r="3041" spans="1:28" x14ac:dyDescent="0.35">
      <c r="A3041" t="s">
        <v>28</v>
      </c>
      <c r="B3041" t="s">
        <v>12653</v>
      </c>
      <c r="C3041" t="s">
        <v>215</v>
      </c>
      <c r="D3041" s="1">
        <v>182852201</v>
      </c>
      <c r="E3041" t="s">
        <v>222</v>
      </c>
      <c r="G3041">
        <v>42436</v>
      </c>
      <c r="H3041" s="3">
        <v>1849</v>
      </c>
      <c r="I3041">
        <v>1424632</v>
      </c>
      <c r="J3041" s="4">
        <v>229</v>
      </c>
      <c r="K3041" t="s">
        <v>31</v>
      </c>
      <c r="L3041" t="s">
        <v>32</v>
      </c>
      <c r="M3041" t="s">
        <v>33</v>
      </c>
      <c r="N3041" s="4">
        <v>912</v>
      </c>
      <c r="O3041" s="4">
        <v>80387</v>
      </c>
      <c r="P3041" t="s">
        <v>9278</v>
      </c>
      <c r="Q3041" t="s">
        <v>8984</v>
      </c>
      <c r="R3041" t="s">
        <v>8985</v>
      </c>
      <c r="S3041" t="s">
        <v>603</v>
      </c>
      <c r="T3041" t="s">
        <v>35</v>
      </c>
      <c r="U3041" t="s">
        <v>36</v>
      </c>
      <c r="V3041">
        <v>0</v>
      </c>
      <c r="W3041">
        <v>2016</v>
      </c>
      <c r="X3041" t="s">
        <v>76</v>
      </c>
      <c r="Y3041" t="s">
        <v>38</v>
      </c>
      <c r="Z3041" t="s">
        <v>64</v>
      </c>
      <c r="AA3041" t="s">
        <v>40</v>
      </c>
      <c r="AB3041" t="s">
        <v>40</v>
      </c>
    </row>
    <row r="3042" spans="1:28" x14ac:dyDescent="0.35">
      <c r="A3042" s="16" t="s">
        <v>28</v>
      </c>
      <c r="B3042" s="16" t="s">
        <v>12653</v>
      </c>
      <c r="C3042" s="16" t="s">
        <v>634</v>
      </c>
      <c r="D3042" s="17">
        <v>183181101</v>
      </c>
      <c r="E3042" s="16" t="s">
        <v>43</v>
      </c>
      <c r="G3042" s="16">
        <v>42460</v>
      </c>
      <c r="H3042" s="18">
        <v>1704</v>
      </c>
      <c r="I3042" s="16">
        <v>1442457</v>
      </c>
      <c r="J3042" s="19">
        <v>526</v>
      </c>
      <c r="K3042" s="16" t="s">
        <v>31</v>
      </c>
      <c r="L3042" s="16" t="s">
        <v>32</v>
      </c>
      <c r="M3042" s="16" t="s">
        <v>33</v>
      </c>
      <c r="N3042" s="19">
        <v>26</v>
      </c>
      <c r="O3042" s="19">
        <v>13676</v>
      </c>
      <c r="P3042" s="16" t="s">
        <v>8987</v>
      </c>
      <c r="Q3042" s="16" t="s">
        <v>8984</v>
      </c>
      <c r="R3042" s="16" t="s">
        <v>8985</v>
      </c>
      <c r="S3042" s="16" t="s">
        <v>635</v>
      </c>
      <c r="T3042" s="16" t="s">
        <v>35</v>
      </c>
      <c r="U3042" s="16" t="s">
        <v>36</v>
      </c>
      <c r="V3042" s="16">
        <v>0</v>
      </c>
      <c r="W3042" s="16">
        <v>2016</v>
      </c>
      <c r="X3042" s="16" t="s">
        <v>76</v>
      </c>
      <c r="Y3042" s="16" t="s">
        <v>38</v>
      </c>
      <c r="Z3042" s="16" t="s">
        <v>39</v>
      </c>
      <c r="AA3042" s="16" t="s">
        <v>40</v>
      </c>
      <c r="AB3042" s="16" t="s">
        <v>40</v>
      </c>
    </row>
    <row r="3043" spans="1:28" x14ac:dyDescent="0.35">
      <c r="A3043" t="s">
        <v>28</v>
      </c>
      <c r="B3043" t="s">
        <v>12653</v>
      </c>
      <c r="C3043" t="s">
        <v>145</v>
      </c>
      <c r="D3043" s="1">
        <v>83692105</v>
      </c>
      <c r="E3043" t="s">
        <v>43</v>
      </c>
      <c r="G3043">
        <v>42442</v>
      </c>
      <c r="H3043" s="3">
        <v>2121</v>
      </c>
      <c r="I3043">
        <v>1430652</v>
      </c>
      <c r="J3043" s="4">
        <v>355</v>
      </c>
      <c r="K3043" t="s">
        <v>31</v>
      </c>
      <c r="L3043" t="s">
        <v>32</v>
      </c>
      <c r="M3043" t="s">
        <v>33</v>
      </c>
      <c r="N3043" s="4">
        <v>11</v>
      </c>
      <c r="O3043" s="4">
        <v>3905</v>
      </c>
      <c r="P3043" t="s">
        <v>9171</v>
      </c>
      <c r="Q3043" t="s">
        <v>8984</v>
      </c>
      <c r="R3043" t="s">
        <v>8985</v>
      </c>
      <c r="S3043" t="s">
        <v>631</v>
      </c>
      <c r="T3043" t="s">
        <v>35</v>
      </c>
      <c r="U3043" t="s">
        <v>36</v>
      </c>
      <c r="V3043">
        <v>0</v>
      </c>
      <c r="W3043">
        <v>2016</v>
      </c>
      <c r="X3043" t="s">
        <v>76</v>
      </c>
      <c r="Y3043" t="s">
        <v>38</v>
      </c>
      <c r="Z3043" t="s">
        <v>39</v>
      </c>
      <c r="AA3043" t="s">
        <v>40</v>
      </c>
      <c r="AB3043" t="s">
        <v>40</v>
      </c>
    </row>
    <row r="3044" spans="1:28" x14ac:dyDescent="0.35">
      <c r="A3044" s="16" t="s">
        <v>28</v>
      </c>
      <c r="B3044" s="16" t="s">
        <v>12653</v>
      </c>
      <c r="C3044" s="16" t="s">
        <v>145</v>
      </c>
      <c r="D3044" s="17">
        <v>83692105</v>
      </c>
      <c r="E3044" s="16" t="s">
        <v>59</v>
      </c>
      <c r="G3044" s="16">
        <v>42440</v>
      </c>
      <c r="H3044" s="18">
        <v>1052</v>
      </c>
      <c r="I3044" s="16" t="s">
        <v>616</v>
      </c>
      <c r="J3044" s="19">
        <v>468</v>
      </c>
      <c r="K3044" s="16" t="s">
        <v>31</v>
      </c>
      <c r="L3044" s="16" t="s">
        <v>66</v>
      </c>
      <c r="M3044" s="16" t="s">
        <v>415</v>
      </c>
      <c r="N3044" s="19">
        <v>4976</v>
      </c>
      <c r="O3044" s="19">
        <v>596817</v>
      </c>
      <c r="P3044" s="16" t="s">
        <v>8987</v>
      </c>
      <c r="Q3044" s="16" t="s">
        <v>8984</v>
      </c>
      <c r="R3044" s="16" t="s">
        <v>8985</v>
      </c>
      <c r="S3044" s="16" t="s">
        <v>617</v>
      </c>
      <c r="T3044" s="16" t="s">
        <v>35</v>
      </c>
      <c r="U3044" s="16" t="s">
        <v>36</v>
      </c>
      <c r="V3044" s="16">
        <v>0</v>
      </c>
      <c r="W3044" s="16">
        <v>2016</v>
      </c>
      <c r="X3044" s="16" t="s">
        <v>76</v>
      </c>
      <c r="Y3044" s="16" t="s">
        <v>38</v>
      </c>
      <c r="Z3044" s="16" t="s">
        <v>39</v>
      </c>
      <c r="AA3044" s="16" t="s">
        <v>40</v>
      </c>
      <c r="AB3044" s="16" t="s">
        <v>40</v>
      </c>
    </row>
    <row r="3045" spans="1:28" x14ac:dyDescent="0.35">
      <c r="A3045" t="s">
        <v>28</v>
      </c>
      <c r="B3045" t="s">
        <v>12654</v>
      </c>
      <c r="C3045" t="s">
        <v>145</v>
      </c>
      <c r="D3045" s="1">
        <v>83692105</v>
      </c>
      <c r="E3045" t="s">
        <v>43</v>
      </c>
      <c r="G3045">
        <v>42442</v>
      </c>
      <c r="H3045" s="3">
        <v>1938</v>
      </c>
      <c r="I3045">
        <v>1430584</v>
      </c>
      <c r="J3045" s="4">
        <v>489</v>
      </c>
      <c r="K3045" t="s">
        <v>31</v>
      </c>
      <c r="L3045" t="s">
        <v>32</v>
      </c>
      <c r="M3045" t="s">
        <v>33</v>
      </c>
      <c r="N3045" s="4">
        <v>108</v>
      </c>
      <c r="O3045" s="4">
        <v>52812</v>
      </c>
      <c r="P3045" t="s">
        <v>9171</v>
      </c>
      <c r="Q3045" t="s">
        <v>8984</v>
      </c>
      <c r="R3045" t="s">
        <v>47</v>
      </c>
      <c r="S3045" t="s">
        <v>630</v>
      </c>
      <c r="T3045" t="s">
        <v>35</v>
      </c>
      <c r="U3045" t="s">
        <v>36</v>
      </c>
      <c r="V3045">
        <v>0</v>
      </c>
      <c r="W3045">
        <v>2016</v>
      </c>
      <c r="X3045" t="s">
        <v>76</v>
      </c>
      <c r="Y3045" t="s">
        <v>38</v>
      </c>
      <c r="Z3045" t="s">
        <v>39</v>
      </c>
      <c r="AA3045" t="s">
        <v>40</v>
      </c>
      <c r="AB3045" t="s">
        <v>40</v>
      </c>
    </row>
    <row r="3046" spans="1:28" x14ac:dyDescent="0.35">
      <c r="A3046" s="16" t="s">
        <v>28</v>
      </c>
      <c r="B3046" s="16" t="s">
        <v>12653</v>
      </c>
      <c r="C3046" s="16" t="s">
        <v>98</v>
      </c>
      <c r="D3046" s="17">
        <v>83692104</v>
      </c>
      <c r="E3046" s="16" t="s">
        <v>448</v>
      </c>
      <c r="G3046" s="16">
        <v>42440</v>
      </c>
      <c r="H3046" s="18">
        <v>1415</v>
      </c>
      <c r="I3046" s="16">
        <v>1428294</v>
      </c>
      <c r="J3046" s="19">
        <v>1245</v>
      </c>
      <c r="K3046" s="16" t="s">
        <v>31</v>
      </c>
      <c r="L3046" s="16" t="s">
        <v>32</v>
      </c>
      <c r="M3046" s="16" t="s">
        <v>33</v>
      </c>
      <c r="N3046" s="19">
        <v>1</v>
      </c>
      <c r="O3046" s="19">
        <v>599</v>
      </c>
      <c r="P3046" s="16" t="s">
        <v>8990</v>
      </c>
      <c r="Q3046" s="16" t="s">
        <v>8984</v>
      </c>
      <c r="R3046" s="16" t="s">
        <v>47</v>
      </c>
      <c r="S3046" s="16" t="s">
        <v>615</v>
      </c>
      <c r="T3046" s="16" t="s">
        <v>35</v>
      </c>
      <c r="U3046" s="16" t="s">
        <v>36</v>
      </c>
      <c r="V3046" s="16">
        <v>0</v>
      </c>
      <c r="W3046" s="16">
        <v>2016</v>
      </c>
      <c r="X3046" s="16" t="s">
        <v>76</v>
      </c>
      <c r="Y3046" s="16" t="s">
        <v>38</v>
      </c>
      <c r="Z3046" s="16" t="s">
        <v>39</v>
      </c>
      <c r="AA3046" s="16" t="s">
        <v>40</v>
      </c>
      <c r="AB3046" s="16" t="s">
        <v>40</v>
      </c>
    </row>
    <row r="3047" spans="1:28" x14ac:dyDescent="0.35">
      <c r="A3047" t="s">
        <v>28</v>
      </c>
      <c r="B3047" t="s">
        <v>12653</v>
      </c>
      <c r="C3047" t="s">
        <v>82</v>
      </c>
      <c r="D3047" s="1">
        <v>83252106</v>
      </c>
      <c r="E3047" t="s">
        <v>43</v>
      </c>
      <c r="G3047">
        <v>42436</v>
      </c>
      <c r="H3047" s="3">
        <v>2116</v>
      </c>
      <c r="I3047">
        <v>1424728</v>
      </c>
      <c r="J3047" s="4">
        <v>39</v>
      </c>
      <c r="K3047" t="s">
        <v>31</v>
      </c>
      <c r="L3047" t="s">
        <v>66</v>
      </c>
      <c r="M3047" t="s">
        <v>415</v>
      </c>
      <c r="N3047" s="4">
        <v>49</v>
      </c>
      <c r="O3047" s="4">
        <v>1911</v>
      </c>
      <c r="P3047" t="s">
        <v>8983</v>
      </c>
      <c r="Q3047" t="s">
        <v>8984</v>
      </c>
      <c r="R3047" t="s">
        <v>8985</v>
      </c>
      <c r="S3047" t="s">
        <v>600</v>
      </c>
      <c r="T3047" t="s">
        <v>35</v>
      </c>
      <c r="U3047" t="s">
        <v>36</v>
      </c>
      <c r="V3047">
        <v>0</v>
      </c>
      <c r="W3047">
        <v>2016</v>
      </c>
      <c r="X3047" t="s">
        <v>76</v>
      </c>
      <c r="Y3047" t="s">
        <v>38</v>
      </c>
      <c r="Z3047" t="s">
        <v>39</v>
      </c>
      <c r="AA3047" t="s">
        <v>40</v>
      </c>
      <c r="AB3047" t="s">
        <v>40</v>
      </c>
    </row>
    <row r="3048" spans="1:28" x14ac:dyDescent="0.35">
      <c r="A3048" s="16" t="s">
        <v>28</v>
      </c>
      <c r="B3048" s="16" t="s">
        <v>12654</v>
      </c>
      <c r="C3048" s="16" t="s">
        <v>89</v>
      </c>
      <c r="D3048" s="17">
        <v>83622103</v>
      </c>
      <c r="E3048" s="16" t="s">
        <v>43</v>
      </c>
      <c r="G3048" s="16">
        <v>42442</v>
      </c>
      <c r="H3048" s="18">
        <v>506</v>
      </c>
      <c r="I3048" s="16">
        <v>1429913</v>
      </c>
      <c r="J3048" s="19">
        <v>475</v>
      </c>
      <c r="K3048" s="16" t="s">
        <v>31</v>
      </c>
      <c r="L3048" s="16" t="s">
        <v>32</v>
      </c>
      <c r="M3048" s="16" t="s">
        <v>33</v>
      </c>
      <c r="N3048" s="19">
        <v>6</v>
      </c>
      <c r="O3048" s="19">
        <v>2850</v>
      </c>
      <c r="P3048" s="16" t="s">
        <v>9171</v>
      </c>
      <c r="Q3048" s="16" t="s">
        <v>8984</v>
      </c>
      <c r="R3048" s="16" t="s">
        <v>8985</v>
      </c>
      <c r="S3048" s="16" t="s">
        <v>625</v>
      </c>
      <c r="T3048" s="16" t="s">
        <v>35</v>
      </c>
      <c r="U3048" s="16" t="s">
        <v>36</v>
      </c>
      <c r="V3048" s="16">
        <v>0</v>
      </c>
      <c r="W3048" s="16">
        <v>2016</v>
      </c>
      <c r="X3048" s="16" t="s">
        <v>76</v>
      </c>
      <c r="Y3048" s="16" t="s">
        <v>38</v>
      </c>
      <c r="Z3048" s="16" t="s">
        <v>39</v>
      </c>
      <c r="AA3048" s="16" t="s">
        <v>40</v>
      </c>
      <c r="AB3048" s="16" t="s">
        <v>40</v>
      </c>
    </row>
    <row r="3049" spans="1:28" x14ac:dyDescent="0.35">
      <c r="A3049" t="s">
        <v>28</v>
      </c>
      <c r="B3049" t="s">
        <v>12654</v>
      </c>
      <c r="C3049" t="s">
        <v>131</v>
      </c>
      <c r="D3049" s="1">
        <v>83192101</v>
      </c>
      <c r="E3049" t="s">
        <v>43</v>
      </c>
      <c r="G3049">
        <v>42442</v>
      </c>
      <c r="H3049" s="3">
        <v>136</v>
      </c>
      <c r="I3049">
        <v>1429856</v>
      </c>
      <c r="J3049" s="4">
        <v>1541</v>
      </c>
      <c r="K3049" t="s">
        <v>31</v>
      </c>
      <c r="L3049" t="s">
        <v>32</v>
      </c>
      <c r="M3049" t="s">
        <v>33</v>
      </c>
      <c r="N3049" s="4">
        <v>73</v>
      </c>
      <c r="O3049" s="4">
        <v>39893</v>
      </c>
      <c r="P3049" t="s">
        <v>9171</v>
      </c>
      <c r="Q3049" t="s">
        <v>8984</v>
      </c>
      <c r="R3049" t="s">
        <v>8985</v>
      </c>
      <c r="S3049" t="s">
        <v>627</v>
      </c>
      <c r="T3049" t="s">
        <v>35</v>
      </c>
      <c r="U3049" t="s">
        <v>36</v>
      </c>
      <c r="V3049">
        <v>0</v>
      </c>
      <c r="W3049">
        <v>2016</v>
      </c>
      <c r="X3049" t="s">
        <v>76</v>
      </c>
      <c r="Y3049" t="s">
        <v>38</v>
      </c>
      <c r="Z3049" t="s">
        <v>172</v>
      </c>
      <c r="AA3049" t="s">
        <v>40</v>
      </c>
      <c r="AB3049" t="s">
        <v>40</v>
      </c>
    </row>
    <row r="3050" spans="1:28" x14ac:dyDescent="0.35">
      <c r="A3050" s="16" t="s">
        <v>28</v>
      </c>
      <c r="B3050" s="16" t="s">
        <v>12654</v>
      </c>
      <c r="C3050" s="16" t="s">
        <v>82</v>
      </c>
      <c r="D3050" s="17">
        <v>83252106</v>
      </c>
      <c r="E3050" s="16" t="s">
        <v>43</v>
      </c>
      <c r="G3050" s="16">
        <v>42442</v>
      </c>
      <c r="H3050" s="18">
        <v>1053</v>
      </c>
      <c r="I3050" s="16">
        <v>1430085</v>
      </c>
      <c r="J3050" s="19">
        <v>1006</v>
      </c>
      <c r="K3050" s="16" t="s">
        <v>31</v>
      </c>
      <c r="L3050" s="16" t="s">
        <v>32</v>
      </c>
      <c r="M3050" s="16" t="s">
        <v>102</v>
      </c>
      <c r="N3050" s="19">
        <v>169</v>
      </c>
      <c r="O3050" s="19">
        <v>101467</v>
      </c>
      <c r="P3050" s="16" t="s">
        <v>8992</v>
      </c>
      <c r="Q3050" s="16" t="s">
        <v>8984</v>
      </c>
      <c r="R3050" s="16" t="s">
        <v>8985</v>
      </c>
      <c r="S3050" s="16" t="s">
        <v>628</v>
      </c>
      <c r="T3050" s="16" t="s">
        <v>35</v>
      </c>
      <c r="U3050" s="16" t="s">
        <v>36</v>
      </c>
      <c r="V3050" s="16">
        <v>0</v>
      </c>
      <c r="W3050" s="16">
        <v>2016</v>
      </c>
      <c r="X3050" s="16" t="s">
        <v>76</v>
      </c>
      <c r="Y3050" s="16" t="s">
        <v>38</v>
      </c>
      <c r="Z3050" s="16" t="s">
        <v>39</v>
      </c>
      <c r="AA3050" s="16" t="s">
        <v>40</v>
      </c>
      <c r="AB3050" s="16" t="s">
        <v>40</v>
      </c>
    </row>
    <row r="3051" spans="1:28" x14ac:dyDescent="0.35">
      <c r="A3051" t="s">
        <v>28</v>
      </c>
      <c r="B3051" t="s">
        <v>12654</v>
      </c>
      <c r="C3051" t="s">
        <v>124</v>
      </c>
      <c r="D3051" s="1">
        <v>83252105</v>
      </c>
      <c r="E3051" t="s">
        <v>43</v>
      </c>
      <c r="G3051">
        <v>42433</v>
      </c>
      <c r="H3051" s="3">
        <v>2116</v>
      </c>
      <c r="I3051">
        <v>1416164</v>
      </c>
      <c r="J3051" s="4">
        <v>635</v>
      </c>
      <c r="K3051" t="s">
        <v>31</v>
      </c>
      <c r="L3051" t="s">
        <v>32</v>
      </c>
      <c r="M3051" t="s">
        <v>33</v>
      </c>
      <c r="N3051" s="4">
        <v>4</v>
      </c>
      <c r="O3051" s="4">
        <v>2540</v>
      </c>
      <c r="P3051" t="s">
        <v>8990</v>
      </c>
      <c r="Q3051" t="s">
        <v>8984</v>
      </c>
      <c r="R3051" t="s">
        <v>8985</v>
      </c>
      <c r="S3051" t="s">
        <v>582</v>
      </c>
      <c r="T3051" t="s">
        <v>35</v>
      </c>
      <c r="U3051" t="s">
        <v>36</v>
      </c>
      <c r="V3051">
        <v>42647426</v>
      </c>
      <c r="W3051">
        <v>2016</v>
      </c>
      <c r="X3051" t="s">
        <v>76</v>
      </c>
      <c r="Y3051" t="s">
        <v>38</v>
      </c>
      <c r="Z3051" t="s">
        <v>64</v>
      </c>
      <c r="AA3051" t="s">
        <v>40</v>
      </c>
      <c r="AB3051" t="s">
        <v>40</v>
      </c>
    </row>
    <row r="3052" spans="1:28" x14ac:dyDescent="0.35">
      <c r="A3052" s="16" t="s">
        <v>28</v>
      </c>
      <c r="B3052" s="16" t="s">
        <v>12654</v>
      </c>
      <c r="C3052" s="16" t="s">
        <v>124</v>
      </c>
      <c r="D3052" s="17">
        <v>83252105</v>
      </c>
      <c r="E3052" s="16" t="s">
        <v>53</v>
      </c>
      <c r="G3052" s="16">
        <v>42435</v>
      </c>
      <c r="H3052" s="18">
        <v>554</v>
      </c>
      <c r="I3052" s="16">
        <v>1421343</v>
      </c>
      <c r="J3052" s="19">
        <v>439</v>
      </c>
      <c r="K3052" s="16" t="s">
        <v>31</v>
      </c>
      <c r="L3052" s="16" t="s">
        <v>32</v>
      </c>
      <c r="M3052" s="16" t="s">
        <v>33</v>
      </c>
      <c r="N3052" s="19">
        <v>156</v>
      </c>
      <c r="O3052" s="19">
        <v>22068</v>
      </c>
      <c r="P3052" s="16" t="s">
        <v>8990</v>
      </c>
      <c r="Q3052" s="16" t="s">
        <v>8984</v>
      </c>
      <c r="R3052" s="16" t="s">
        <v>8985</v>
      </c>
      <c r="S3052" s="16" t="s">
        <v>592</v>
      </c>
      <c r="T3052" s="16" t="s">
        <v>35</v>
      </c>
      <c r="U3052" s="16" t="s">
        <v>36</v>
      </c>
      <c r="V3052" s="16">
        <v>0</v>
      </c>
      <c r="W3052" s="16">
        <v>2016</v>
      </c>
      <c r="X3052" s="16" t="s">
        <v>76</v>
      </c>
      <c r="Y3052" s="16" t="s">
        <v>38</v>
      </c>
      <c r="Z3052" s="16" t="s">
        <v>39</v>
      </c>
      <c r="AA3052" s="16" t="s">
        <v>40</v>
      </c>
      <c r="AB3052" s="16" t="s">
        <v>40</v>
      </c>
    </row>
    <row r="3053" spans="1:28" x14ac:dyDescent="0.35">
      <c r="A3053" t="s">
        <v>28</v>
      </c>
      <c r="B3053" t="s">
        <v>12654</v>
      </c>
      <c r="C3053" t="s">
        <v>460</v>
      </c>
      <c r="D3053" s="1">
        <v>83252107</v>
      </c>
      <c r="E3053" t="s">
        <v>43</v>
      </c>
      <c r="G3053">
        <v>42436</v>
      </c>
      <c r="H3053" s="3">
        <v>708</v>
      </c>
      <c r="I3053">
        <v>1423342</v>
      </c>
      <c r="J3053" s="4">
        <v>430</v>
      </c>
      <c r="K3053" t="s">
        <v>31</v>
      </c>
      <c r="L3053" t="s">
        <v>32</v>
      </c>
      <c r="M3053" t="s">
        <v>33</v>
      </c>
      <c r="N3053" s="4">
        <v>5</v>
      </c>
      <c r="O3053" s="4">
        <v>2150</v>
      </c>
      <c r="P3053" t="s">
        <v>9177</v>
      </c>
      <c r="Q3053" t="s">
        <v>8984</v>
      </c>
      <c r="R3053" t="s">
        <v>8985</v>
      </c>
      <c r="S3053" t="s">
        <v>601</v>
      </c>
      <c r="T3053" t="s">
        <v>35</v>
      </c>
      <c r="U3053" t="s">
        <v>36</v>
      </c>
      <c r="V3053">
        <v>0</v>
      </c>
      <c r="W3053">
        <v>2016</v>
      </c>
      <c r="X3053" t="s">
        <v>76</v>
      </c>
      <c r="Y3053" t="s">
        <v>38</v>
      </c>
      <c r="Z3053" t="s">
        <v>39</v>
      </c>
      <c r="AA3053" t="s">
        <v>40</v>
      </c>
      <c r="AB3053" t="s">
        <v>40</v>
      </c>
    </row>
    <row r="3054" spans="1:28" x14ac:dyDescent="0.35">
      <c r="A3054" s="16" t="s">
        <v>28</v>
      </c>
      <c r="B3054" s="16" t="s">
        <v>12654</v>
      </c>
      <c r="C3054" s="16" t="s">
        <v>460</v>
      </c>
      <c r="D3054" s="17">
        <v>83252107</v>
      </c>
      <c r="E3054" s="16" t="s">
        <v>43</v>
      </c>
      <c r="G3054" s="16">
        <v>42435</v>
      </c>
      <c r="H3054" s="18">
        <v>2350</v>
      </c>
      <c r="I3054" s="16">
        <v>1422906</v>
      </c>
      <c r="J3054" s="19">
        <v>375</v>
      </c>
      <c r="K3054" s="16" t="s">
        <v>31</v>
      </c>
      <c r="L3054" s="16" t="s">
        <v>32</v>
      </c>
      <c r="M3054" s="16" t="s">
        <v>33</v>
      </c>
      <c r="N3054" s="19">
        <v>5</v>
      </c>
      <c r="O3054" s="19">
        <v>1875</v>
      </c>
      <c r="P3054" s="16" t="s">
        <v>9306</v>
      </c>
      <c r="Q3054" s="16" t="s">
        <v>8984</v>
      </c>
      <c r="R3054" s="16" t="s">
        <v>8985</v>
      </c>
      <c r="S3054" s="16" t="s">
        <v>593</v>
      </c>
      <c r="T3054" s="16" t="s">
        <v>35</v>
      </c>
      <c r="U3054" s="16" t="s">
        <v>36</v>
      </c>
      <c r="V3054" s="16">
        <v>0</v>
      </c>
      <c r="W3054" s="16">
        <v>2016</v>
      </c>
      <c r="X3054" s="16" t="s">
        <v>76</v>
      </c>
      <c r="Y3054" s="16" t="s">
        <v>38</v>
      </c>
      <c r="Z3054" s="16" t="s">
        <v>39</v>
      </c>
      <c r="AA3054" s="16" t="s">
        <v>40</v>
      </c>
      <c r="AB3054" s="16" t="s">
        <v>40</v>
      </c>
    </row>
    <row r="3055" spans="1:28" x14ac:dyDescent="0.35">
      <c r="A3055" t="s">
        <v>28</v>
      </c>
      <c r="B3055" t="s">
        <v>12654</v>
      </c>
      <c r="C3055" t="s">
        <v>131</v>
      </c>
      <c r="D3055" s="1">
        <v>83192101</v>
      </c>
      <c r="E3055" t="s">
        <v>43</v>
      </c>
      <c r="G3055">
        <v>42435</v>
      </c>
      <c r="H3055" s="3">
        <v>905</v>
      </c>
      <c r="I3055">
        <v>1421612</v>
      </c>
      <c r="J3055" s="4">
        <v>445</v>
      </c>
      <c r="K3055" t="s">
        <v>31</v>
      </c>
      <c r="L3055" t="s">
        <v>32</v>
      </c>
      <c r="M3055" t="s">
        <v>83</v>
      </c>
      <c r="N3055" s="4">
        <v>5</v>
      </c>
      <c r="O3055" s="4">
        <v>2225</v>
      </c>
      <c r="P3055" t="s">
        <v>8990</v>
      </c>
      <c r="Q3055" t="s">
        <v>8984</v>
      </c>
      <c r="R3055" t="s">
        <v>8985</v>
      </c>
      <c r="S3055" t="s">
        <v>591</v>
      </c>
      <c r="T3055" t="s">
        <v>35</v>
      </c>
      <c r="U3055" t="s">
        <v>36</v>
      </c>
      <c r="V3055">
        <v>0</v>
      </c>
      <c r="W3055">
        <v>2016</v>
      </c>
      <c r="X3055" t="s">
        <v>76</v>
      </c>
      <c r="Y3055" t="s">
        <v>38</v>
      </c>
      <c r="Z3055" t="s">
        <v>39</v>
      </c>
      <c r="AA3055" t="s">
        <v>40</v>
      </c>
      <c r="AB3055" t="s">
        <v>40</v>
      </c>
    </row>
    <row r="3056" spans="1:28" x14ac:dyDescent="0.35">
      <c r="A3056" s="16" t="s">
        <v>28</v>
      </c>
      <c r="B3056" s="16" t="s">
        <v>12653</v>
      </c>
      <c r="C3056" s="16" t="s">
        <v>71</v>
      </c>
      <c r="D3056" s="17">
        <v>82931101</v>
      </c>
      <c r="E3056" s="16" t="s">
        <v>30</v>
      </c>
      <c r="G3056" s="16">
        <v>42440</v>
      </c>
      <c r="H3056" s="18">
        <v>1209</v>
      </c>
      <c r="I3056" s="16">
        <v>1427704</v>
      </c>
      <c r="J3056" s="19">
        <v>1781</v>
      </c>
      <c r="K3056" s="16" t="s">
        <v>31</v>
      </c>
      <c r="L3056" s="16" t="s">
        <v>32</v>
      </c>
      <c r="M3056" s="16" t="s">
        <v>33</v>
      </c>
      <c r="N3056" s="19">
        <v>256</v>
      </c>
      <c r="O3056" s="19">
        <v>137794</v>
      </c>
      <c r="P3056" s="16" t="s">
        <v>8992</v>
      </c>
      <c r="Q3056" s="16" t="s">
        <v>8984</v>
      </c>
      <c r="R3056" s="16" t="s">
        <v>8985</v>
      </c>
      <c r="S3056" s="16" t="s">
        <v>614</v>
      </c>
      <c r="T3056" s="16" t="s">
        <v>35</v>
      </c>
      <c r="U3056" s="16" t="s">
        <v>36</v>
      </c>
      <c r="V3056" s="16">
        <v>0</v>
      </c>
      <c r="W3056" s="16">
        <v>2016</v>
      </c>
      <c r="X3056" s="16" t="s">
        <v>76</v>
      </c>
      <c r="Y3056" s="16" t="s">
        <v>38</v>
      </c>
      <c r="Z3056" s="16" t="s">
        <v>64</v>
      </c>
      <c r="AA3056" s="16" t="s">
        <v>40</v>
      </c>
      <c r="AB3056" s="16" t="s">
        <v>40</v>
      </c>
    </row>
    <row r="3057" spans="1:28" x14ac:dyDescent="0.35">
      <c r="A3057" t="s">
        <v>28</v>
      </c>
      <c r="B3057" t="s">
        <v>12654</v>
      </c>
      <c r="C3057" t="s">
        <v>52</v>
      </c>
      <c r="D3057" s="1">
        <v>83050402</v>
      </c>
      <c r="E3057" t="s">
        <v>43</v>
      </c>
      <c r="G3057">
        <v>42442</v>
      </c>
      <c r="H3057" s="3">
        <v>1959</v>
      </c>
      <c r="I3057">
        <v>1430599</v>
      </c>
      <c r="J3057" s="4">
        <v>377</v>
      </c>
      <c r="K3057" t="s">
        <v>31</v>
      </c>
      <c r="L3057" t="s">
        <v>32</v>
      </c>
      <c r="M3057" t="s">
        <v>83</v>
      </c>
      <c r="N3057" s="4">
        <v>60</v>
      </c>
      <c r="O3057" s="4">
        <v>22620</v>
      </c>
      <c r="P3057" t="s">
        <v>8992</v>
      </c>
      <c r="Q3057" t="s">
        <v>8984</v>
      </c>
      <c r="R3057" t="s">
        <v>47</v>
      </c>
      <c r="S3057" t="s">
        <v>624</v>
      </c>
      <c r="T3057" t="s">
        <v>35</v>
      </c>
      <c r="U3057" t="s">
        <v>36</v>
      </c>
      <c r="V3057">
        <v>0</v>
      </c>
      <c r="W3057">
        <v>2016</v>
      </c>
      <c r="X3057" t="s">
        <v>76</v>
      </c>
      <c r="Y3057" t="s">
        <v>38</v>
      </c>
      <c r="Z3057" t="s">
        <v>64</v>
      </c>
      <c r="AA3057" t="s">
        <v>40</v>
      </c>
      <c r="AB3057" t="s">
        <v>40</v>
      </c>
    </row>
    <row r="3058" spans="1:28" x14ac:dyDescent="0.35">
      <c r="A3058" s="16" t="s">
        <v>28</v>
      </c>
      <c r="B3058" s="16" t="s">
        <v>12654</v>
      </c>
      <c r="C3058" s="16" t="s">
        <v>52</v>
      </c>
      <c r="D3058" s="17">
        <v>83050402</v>
      </c>
      <c r="E3058" s="16" t="s">
        <v>91</v>
      </c>
      <c r="G3058" s="16">
        <v>42435</v>
      </c>
      <c r="H3058" s="18">
        <v>5</v>
      </c>
      <c r="I3058" s="16">
        <v>1421061</v>
      </c>
      <c r="J3058" s="19">
        <v>1189</v>
      </c>
      <c r="K3058" s="16" t="s">
        <v>31</v>
      </c>
      <c r="L3058" s="16" t="s">
        <v>32</v>
      </c>
      <c r="M3058" s="16" t="s">
        <v>33</v>
      </c>
      <c r="N3058" s="19">
        <v>142</v>
      </c>
      <c r="O3058" s="19">
        <v>168838</v>
      </c>
      <c r="P3058" s="16" t="s">
        <v>8992</v>
      </c>
      <c r="Q3058" s="16" t="s">
        <v>8984</v>
      </c>
      <c r="R3058" s="16" t="s">
        <v>8985</v>
      </c>
      <c r="S3058" s="16" t="s">
        <v>585</v>
      </c>
      <c r="T3058" s="16" t="s">
        <v>35</v>
      </c>
      <c r="U3058" s="16" t="s">
        <v>36</v>
      </c>
      <c r="V3058" s="16">
        <v>0</v>
      </c>
      <c r="W3058" s="16">
        <v>2016</v>
      </c>
      <c r="X3058" s="16" t="s">
        <v>76</v>
      </c>
      <c r="Y3058" s="16" t="s">
        <v>38</v>
      </c>
      <c r="Z3058" s="16" t="s">
        <v>45</v>
      </c>
      <c r="AA3058" s="16" t="s">
        <v>40</v>
      </c>
      <c r="AB3058" s="16" t="s">
        <v>40</v>
      </c>
    </row>
    <row r="3059" spans="1:28" x14ac:dyDescent="0.35">
      <c r="A3059" t="s">
        <v>28</v>
      </c>
      <c r="B3059" t="s">
        <v>12654</v>
      </c>
      <c r="C3059" t="s">
        <v>129</v>
      </c>
      <c r="D3059" s="1">
        <v>83622105</v>
      </c>
      <c r="E3059" t="s">
        <v>30</v>
      </c>
      <c r="G3059">
        <v>42442</v>
      </c>
      <c r="H3059" s="3">
        <v>1713</v>
      </c>
      <c r="I3059">
        <v>1430411</v>
      </c>
      <c r="J3059" s="4">
        <v>500</v>
      </c>
      <c r="K3059" t="s">
        <v>31</v>
      </c>
      <c r="L3059" t="s">
        <v>384</v>
      </c>
      <c r="M3059" t="s">
        <v>385</v>
      </c>
      <c r="N3059" s="4">
        <v>230</v>
      </c>
      <c r="O3059" s="4">
        <v>31644</v>
      </c>
      <c r="P3059" t="s">
        <v>8994</v>
      </c>
      <c r="Q3059" t="s">
        <v>8984</v>
      </c>
      <c r="R3059" t="s">
        <v>8985</v>
      </c>
      <c r="S3059" t="s">
        <v>626</v>
      </c>
      <c r="T3059" t="s">
        <v>35</v>
      </c>
      <c r="U3059" t="s">
        <v>36</v>
      </c>
      <c r="V3059">
        <v>0</v>
      </c>
      <c r="W3059">
        <v>2016</v>
      </c>
      <c r="X3059" t="s">
        <v>76</v>
      </c>
      <c r="Y3059" t="s">
        <v>38</v>
      </c>
      <c r="Z3059" t="s">
        <v>51</v>
      </c>
      <c r="AA3059" t="s">
        <v>40</v>
      </c>
      <c r="AB3059" t="s">
        <v>40</v>
      </c>
    </row>
    <row r="3060" spans="1:28" x14ac:dyDescent="0.35">
      <c r="A3060" s="16" t="s">
        <v>28</v>
      </c>
      <c r="B3060" s="16" t="s">
        <v>12654</v>
      </c>
      <c r="C3060" s="16" t="s">
        <v>46</v>
      </c>
      <c r="D3060" s="17">
        <v>83622106</v>
      </c>
      <c r="E3060" s="16" t="s">
        <v>30</v>
      </c>
      <c r="G3060" s="16">
        <v>42435</v>
      </c>
      <c r="H3060" s="18">
        <v>2228</v>
      </c>
      <c r="I3060" s="16">
        <v>1422855</v>
      </c>
      <c r="J3060" s="19">
        <v>723</v>
      </c>
      <c r="K3060" s="16" t="s">
        <v>31</v>
      </c>
      <c r="L3060" s="16" t="s">
        <v>32</v>
      </c>
      <c r="M3060" s="16" t="s">
        <v>33</v>
      </c>
      <c r="N3060" s="19">
        <v>105</v>
      </c>
      <c r="O3060" s="19">
        <v>68655</v>
      </c>
      <c r="P3060" s="16" t="s">
        <v>8999</v>
      </c>
      <c r="Q3060" s="16" t="s">
        <v>8984</v>
      </c>
      <c r="R3060" s="16" t="s">
        <v>8985</v>
      </c>
      <c r="S3060" s="16" t="s">
        <v>590</v>
      </c>
      <c r="T3060" s="16" t="s">
        <v>35</v>
      </c>
      <c r="U3060" s="16" t="s">
        <v>36</v>
      </c>
      <c r="V3060" s="16">
        <v>0</v>
      </c>
      <c r="W3060" s="16">
        <v>2016</v>
      </c>
      <c r="X3060" s="16" t="s">
        <v>76</v>
      </c>
      <c r="Y3060" s="16" t="s">
        <v>38</v>
      </c>
      <c r="Z3060" s="16" t="s">
        <v>39</v>
      </c>
      <c r="AA3060" s="16" t="s">
        <v>40</v>
      </c>
      <c r="AB3060" s="16" t="s">
        <v>40</v>
      </c>
    </row>
    <row r="3061" spans="1:28" x14ac:dyDescent="0.35">
      <c r="A3061" t="s">
        <v>28</v>
      </c>
      <c r="B3061" t="s">
        <v>12654</v>
      </c>
      <c r="C3061" t="s">
        <v>89</v>
      </c>
      <c r="D3061" s="1">
        <v>83622103</v>
      </c>
      <c r="E3061" t="s">
        <v>30</v>
      </c>
      <c r="G3061">
        <v>42435</v>
      </c>
      <c r="H3061" s="3">
        <v>312</v>
      </c>
      <c r="I3061">
        <v>1421014</v>
      </c>
      <c r="J3061" s="4">
        <v>754</v>
      </c>
      <c r="K3061" t="s">
        <v>31</v>
      </c>
      <c r="L3061" t="s">
        <v>32</v>
      </c>
      <c r="M3061" t="s">
        <v>33</v>
      </c>
      <c r="N3061" s="4">
        <v>258</v>
      </c>
      <c r="O3061" s="4">
        <v>135236</v>
      </c>
      <c r="P3061" t="s">
        <v>9011</v>
      </c>
      <c r="Q3061" t="s">
        <v>8984</v>
      </c>
      <c r="R3061" t="s">
        <v>8985</v>
      </c>
      <c r="S3061" t="s">
        <v>586</v>
      </c>
      <c r="T3061" t="s">
        <v>35</v>
      </c>
      <c r="U3061" t="s">
        <v>36</v>
      </c>
      <c r="V3061">
        <v>0</v>
      </c>
      <c r="W3061">
        <v>2016</v>
      </c>
      <c r="X3061" t="s">
        <v>76</v>
      </c>
      <c r="Y3061" t="s">
        <v>38</v>
      </c>
      <c r="Z3061" t="s">
        <v>39</v>
      </c>
      <c r="AA3061" t="s">
        <v>40</v>
      </c>
      <c r="AB3061" t="s">
        <v>40</v>
      </c>
    </row>
    <row r="3062" spans="1:28" x14ac:dyDescent="0.35">
      <c r="A3062" s="16" t="s">
        <v>28</v>
      </c>
      <c r="B3062" s="16" t="s">
        <v>12654</v>
      </c>
      <c r="C3062" s="16" t="s">
        <v>71</v>
      </c>
      <c r="D3062" s="17">
        <v>82931101</v>
      </c>
      <c r="E3062" s="16" t="s">
        <v>43</v>
      </c>
      <c r="G3062" s="16">
        <v>42442</v>
      </c>
      <c r="H3062" s="18">
        <v>1252</v>
      </c>
      <c r="I3062" s="16">
        <v>1430191</v>
      </c>
      <c r="J3062" s="19">
        <v>583</v>
      </c>
      <c r="K3062" s="16" t="s">
        <v>31</v>
      </c>
      <c r="L3062" s="16" t="s">
        <v>32</v>
      </c>
      <c r="M3062" s="16" t="s">
        <v>33</v>
      </c>
      <c r="N3062" s="19">
        <v>69</v>
      </c>
      <c r="O3062" s="19">
        <v>36902</v>
      </c>
      <c r="P3062" s="16" t="s">
        <v>8990</v>
      </c>
      <c r="Q3062" s="16" t="s">
        <v>8984</v>
      </c>
      <c r="R3062" s="16" t="s">
        <v>8985</v>
      </c>
      <c r="S3062" s="16" t="s">
        <v>629</v>
      </c>
      <c r="T3062" s="16" t="s">
        <v>35</v>
      </c>
      <c r="U3062" s="16" t="s">
        <v>36</v>
      </c>
      <c r="V3062" s="16">
        <v>0</v>
      </c>
      <c r="W3062" s="16">
        <v>2016</v>
      </c>
      <c r="X3062" s="16" t="s">
        <v>76</v>
      </c>
      <c r="Y3062" s="16" t="s">
        <v>38</v>
      </c>
      <c r="Z3062" s="16" t="s">
        <v>39</v>
      </c>
      <c r="AA3062" s="16" t="s">
        <v>40</v>
      </c>
      <c r="AB3062" s="16" t="s">
        <v>40</v>
      </c>
    </row>
    <row r="3063" spans="1:28" x14ac:dyDescent="0.35">
      <c r="A3063" t="s">
        <v>28</v>
      </c>
      <c r="B3063" t="s">
        <v>12654</v>
      </c>
      <c r="C3063" t="s">
        <v>129</v>
      </c>
      <c r="D3063" s="1">
        <v>83622105</v>
      </c>
      <c r="E3063" t="s">
        <v>43</v>
      </c>
      <c r="G3063">
        <v>42441</v>
      </c>
      <c r="H3063" s="3">
        <v>1730</v>
      </c>
      <c r="I3063">
        <v>1429678</v>
      </c>
      <c r="J3063" s="4">
        <v>1049</v>
      </c>
      <c r="K3063" t="s">
        <v>31</v>
      </c>
      <c r="L3063" t="s">
        <v>32</v>
      </c>
      <c r="M3063" t="s">
        <v>33</v>
      </c>
      <c r="N3063" s="4">
        <v>20</v>
      </c>
      <c r="O3063" s="4">
        <v>7956</v>
      </c>
      <c r="P3063" t="s">
        <v>8987</v>
      </c>
      <c r="Q3063" t="s">
        <v>8984</v>
      </c>
      <c r="R3063" t="s">
        <v>8985</v>
      </c>
      <c r="S3063" t="s">
        <v>620</v>
      </c>
      <c r="T3063" t="s">
        <v>35</v>
      </c>
      <c r="U3063" t="s">
        <v>36</v>
      </c>
      <c r="V3063">
        <v>0</v>
      </c>
      <c r="W3063">
        <v>2016</v>
      </c>
      <c r="X3063" t="s">
        <v>76</v>
      </c>
      <c r="Y3063" t="s">
        <v>38</v>
      </c>
      <c r="Z3063" t="s">
        <v>39</v>
      </c>
      <c r="AA3063" t="s">
        <v>40</v>
      </c>
      <c r="AB3063" t="s">
        <v>40</v>
      </c>
    </row>
    <row r="3064" spans="1:28" x14ac:dyDescent="0.35">
      <c r="A3064" s="16" t="s">
        <v>28</v>
      </c>
      <c r="B3064" s="16" t="s">
        <v>12654</v>
      </c>
      <c r="C3064" s="16" t="s">
        <v>129</v>
      </c>
      <c r="D3064" s="17">
        <v>83622105</v>
      </c>
      <c r="E3064" s="16" t="s">
        <v>43</v>
      </c>
      <c r="G3064" s="16">
        <v>42435</v>
      </c>
      <c r="H3064" s="18">
        <v>1346</v>
      </c>
      <c r="I3064" s="16">
        <v>1422200</v>
      </c>
      <c r="J3064" s="19">
        <v>149</v>
      </c>
      <c r="K3064" s="16" t="s">
        <v>31</v>
      </c>
      <c r="L3064" s="16" t="s">
        <v>66</v>
      </c>
      <c r="M3064" s="16" t="s">
        <v>415</v>
      </c>
      <c r="N3064" s="19">
        <v>4</v>
      </c>
      <c r="O3064" s="19">
        <v>596</v>
      </c>
      <c r="P3064" s="16" t="s">
        <v>8983</v>
      </c>
      <c r="Q3064" s="16" t="s">
        <v>8984</v>
      </c>
      <c r="R3064" s="16" t="s">
        <v>8985</v>
      </c>
      <c r="S3064" s="16" t="s">
        <v>589</v>
      </c>
      <c r="T3064" s="16" t="s">
        <v>35</v>
      </c>
      <c r="U3064" s="16" t="s">
        <v>36</v>
      </c>
      <c r="V3064" s="16">
        <v>0</v>
      </c>
      <c r="W3064" s="16">
        <v>2016</v>
      </c>
      <c r="X3064" s="16" t="s">
        <v>76</v>
      </c>
      <c r="Y3064" s="16" t="s">
        <v>38</v>
      </c>
      <c r="Z3064" s="16" t="s">
        <v>422</v>
      </c>
      <c r="AA3064" s="16" t="s">
        <v>40</v>
      </c>
      <c r="AB3064" s="16" t="s">
        <v>40</v>
      </c>
    </row>
    <row r="3065" spans="1:28" x14ac:dyDescent="0.35">
      <c r="A3065" t="s">
        <v>28</v>
      </c>
      <c r="B3065" t="s">
        <v>12654</v>
      </c>
      <c r="C3065" t="s">
        <v>129</v>
      </c>
      <c r="D3065" s="1">
        <v>83622105</v>
      </c>
      <c r="E3065" t="s">
        <v>43</v>
      </c>
      <c r="G3065">
        <v>42436</v>
      </c>
      <c r="H3065" s="3">
        <v>1355</v>
      </c>
      <c r="I3065">
        <v>1424107</v>
      </c>
      <c r="J3065" s="4">
        <v>457</v>
      </c>
      <c r="K3065" t="s">
        <v>31</v>
      </c>
      <c r="L3065" t="s">
        <v>32</v>
      </c>
      <c r="M3065" t="s">
        <v>33</v>
      </c>
      <c r="N3065" s="4">
        <v>11</v>
      </c>
      <c r="O3065" s="4">
        <v>5027</v>
      </c>
      <c r="P3065" t="s">
        <v>8990</v>
      </c>
      <c r="Q3065" t="s">
        <v>8984</v>
      </c>
      <c r="R3065" t="s">
        <v>8985</v>
      </c>
      <c r="S3065" t="s">
        <v>598</v>
      </c>
      <c r="T3065" t="s">
        <v>35</v>
      </c>
      <c r="U3065" t="s">
        <v>36</v>
      </c>
      <c r="V3065">
        <v>0</v>
      </c>
      <c r="W3065">
        <v>2016</v>
      </c>
      <c r="X3065" t="s">
        <v>76</v>
      </c>
      <c r="Y3065" t="s">
        <v>38</v>
      </c>
      <c r="Z3065" t="s">
        <v>39</v>
      </c>
      <c r="AA3065" t="s">
        <v>40</v>
      </c>
      <c r="AB3065" t="s">
        <v>40</v>
      </c>
    </row>
    <row r="3066" spans="1:28" x14ac:dyDescent="0.35">
      <c r="A3066" s="16" t="s">
        <v>28</v>
      </c>
      <c r="B3066" s="16" t="s">
        <v>12654</v>
      </c>
      <c r="C3066" s="16" t="s">
        <v>129</v>
      </c>
      <c r="D3066" s="17">
        <v>83622105</v>
      </c>
      <c r="E3066" s="16" t="s">
        <v>43</v>
      </c>
      <c r="G3066" s="16">
        <v>42435</v>
      </c>
      <c r="H3066" s="18">
        <v>539</v>
      </c>
      <c r="I3066" s="16">
        <v>1421137</v>
      </c>
      <c r="J3066" s="19">
        <v>1881</v>
      </c>
      <c r="K3066" s="16" t="s">
        <v>31</v>
      </c>
      <c r="L3066" s="16" t="s">
        <v>32</v>
      </c>
      <c r="M3066" s="16" t="s">
        <v>33</v>
      </c>
      <c r="N3066" s="19">
        <v>42</v>
      </c>
      <c r="O3066" s="19">
        <v>32130</v>
      </c>
      <c r="P3066" s="16" t="s">
        <v>8990</v>
      </c>
      <c r="Q3066" s="16" t="s">
        <v>8984</v>
      </c>
      <c r="R3066" s="16" t="s">
        <v>8985</v>
      </c>
      <c r="S3066" s="16" t="s">
        <v>587</v>
      </c>
      <c r="T3066" s="16" t="s">
        <v>35</v>
      </c>
      <c r="U3066" s="16" t="s">
        <v>36</v>
      </c>
      <c r="V3066" s="16">
        <v>0</v>
      </c>
      <c r="W3066" s="16">
        <v>2016</v>
      </c>
      <c r="X3066" s="16" t="s">
        <v>76</v>
      </c>
      <c r="Y3066" s="16" t="s">
        <v>38</v>
      </c>
      <c r="Z3066" s="16" t="s">
        <v>39</v>
      </c>
      <c r="AA3066" s="16" t="s">
        <v>40</v>
      </c>
      <c r="AB3066" s="16" t="s">
        <v>40</v>
      </c>
    </row>
    <row r="3067" spans="1:28" x14ac:dyDescent="0.35">
      <c r="A3067" t="s">
        <v>28</v>
      </c>
      <c r="B3067" t="s">
        <v>12654</v>
      </c>
      <c r="C3067" t="s">
        <v>129</v>
      </c>
      <c r="D3067" s="1">
        <v>83622105</v>
      </c>
      <c r="E3067" t="s">
        <v>53</v>
      </c>
      <c r="G3067">
        <v>42437</v>
      </c>
      <c r="H3067" s="3">
        <v>546</v>
      </c>
      <c r="I3067">
        <v>1425066</v>
      </c>
      <c r="J3067" s="4">
        <v>754</v>
      </c>
      <c r="K3067" t="s">
        <v>31</v>
      </c>
      <c r="L3067" t="s">
        <v>32</v>
      </c>
      <c r="M3067" t="s">
        <v>33</v>
      </c>
      <c r="N3067" s="4">
        <v>441</v>
      </c>
      <c r="O3067" s="4">
        <v>62433</v>
      </c>
      <c r="P3067" t="s">
        <v>8987</v>
      </c>
      <c r="Q3067" t="s">
        <v>8984</v>
      </c>
      <c r="R3067" t="s">
        <v>8985</v>
      </c>
      <c r="S3067" t="s">
        <v>605</v>
      </c>
      <c r="T3067" t="s">
        <v>35</v>
      </c>
      <c r="U3067" t="s">
        <v>36</v>
      </c>
      <c r="V3067">
        <v>0</v>
      </c>
      <c r="W3067">
        <v>2016</v>
      </c>
      <c r="X3067" t="s">
        <v>76</v>
      </c>
      <c r="Y3067" t="s">
        <v>38</v>
      </c>
      <c r="Z3067" t="s">
        <v>39</v>
      </c>
      <c r="AA3067" t="s">
        <v>40</v>
      </c>
      <c r="AB3067" t="s">
        <v>38</v>
      </c>
    </row>
    <row r="3068" spans="1:28" x14ac:dyDescent="0.35">
      <c r="A3068" s="16" t="s">
        <v>28</v>
      </c>
      <c r="B3068" s="16" t="s">
        <v>12654</v>
      </c>
      <c r="C3068" s="16" t="s">
        <v>129</v>
      </c>
      <c r="D3068" s="17">
        <v>83622105</v>
      </c>
      <c r="E3068" s="16" t="s">
        <v>448</v>
      </c>
      <c r="G3068" s="16">
        <v>42435</v>
      </c>
      <c r="H3068" s="18">
        <v>1214</v>
      </c>
      <c r="I3068" s="16">
        <v>1421851</v>
      </c>
      <c r="J3068" s="19">
        <v>548</v>
      </c>
      <c r="K3068" s="16" t="s">
        <v>31</v>
      </c>
      <c r="L3068" s="16" t="s">
        <v>32</v>
      </c>
      <c r="M3068" s="16" t="s">
        <v>83</v>
      </c>
      <c r="N3068" s="19">
        <v>1</v>
      </c>
      <c r="O3068" s="19">
        <v>548</v>
      </c>
      <c r="P3068" s="16" t="s">
        <v>8987</v>
      </c>
      <c r="Q3068" s="16" t="s">
        <v>8984</v>
      </c>
      <c r="R3068" s="16" t="s">
        <v>8985</v>
      </c>
      <c r="S3068" s="16" t="s">
        <v>588</v>
      </c>
      <c r="T3068" s="16" t="s">
        <v>35</v>
      </c>
      <c r="U3068" s="16" t="s">
        <v>36</v>
      </c>
      <c r="V3068" s="16">
        <v>0</v>
      </c>
      <c r="W3068" s="16">
        <v>2016</v>
      </c>
      <c r="X3068" s="16" t="s">
        <v>76</v>
      </c>
      <c r="Y3068" s="16" t="s">
        <v>38</v>
      </c>
      <c r="Z3068" s="16" t="s">
        <v>45</v>
      </c>
      <c r="AA3068" s="16" t="s">
        <v>40</v>
      </c>
      <c r="AB3068" s="16" t="s">
        <v>40</v>
      </c>
    </row>
    <row r="3069" spans="1:28" x14ac:dyDescent="0.35">
      <c r="A3069" t="s">
        <v>28</v>
      </c>
      <c r="B3069" t="s">
        <v>12654</v>
      </c>
      <c r="C3069" t="s">
        <v>46</v>
      </c>
      <c r="D3069" s="1">
        <v>83622106</v>
      </c>
      <c r="E3069" t="s">
        <v>91</v>
      </c>
      <c r="G3069">
        <v>42437</v>
      </c>
      <c r="H3069" s="3">
        <v>931</v>
      </c>
      <c r="I3069">
        <v>1425065</v>
      </c>
      <c r="J3069" s="4">
        <v>236</v>
      </c>
      <c r="K3069" t="s">
        <v>31</v>
      </c>
      <c r="L3069" t="s">
        <v>32</v>
      </c>
      <c r="M3069" t="s">
        <v>33</v>
      </c>
      <c r="N3069" s="4">
        <v>65</v>
      </c>
      <c r="O3069" s="4">
        <v>15260</v>
      </c>
      <c r="P3069" t="s">
        <v>8983</v>
      </c>
      <c r="Q3069" t="s">
        <v>8984</v>
      </c>
      <c r="R3069" t="s">
        <v>8985</v>
      </c>
      <c r="S3069" t="s">
        <v>606</v>
      </c>
      <c r="T3069" t="s">
        <v>35</v>
      </c>
      <c r="U3069" t="s">
        <v>36</v>
      </c>
      <c r="V3069">
        <v>0</v>
      </c>
      <c r="W3069">
        <v>2016</v>
      </c>
      <c r="X3069" t="s">
        <v>76</v>
      </c>
      <c r="Y3069" t="s">
        <v>38</v>
      </c>
      <c r="Z3069" t="s">
        <v>39</v>
      </c>
      <c r="AA3069" t="s">
        <v>40</v>
      </c>
      <c r="AB3069" t="s">
        <v>40</v>
      </c>
    </row>
    <row r="3070" spans="1:28" x14ac:dyDescent="0.35">
      <c r="A3070" s="16" t="s">
        <v>28</v>
      </c>
      <c r="B3070" s="16" t="s">
        <v>12654</v>
      </c>
      <c r="C3070" s="16" t="s">
        <v>42</v>
      </c>
      <c r="D3070" s="17">
        <v>82841101</v>
      </c>
      <c r="E3070" s="16" t="s">
        <v>53</v>
      </c>
      <c r="G3070" s="16">
        <v>42440</v>
      </c>
      <c r="H3070" s="18">
        <v>1338</v>
      </c>
      <c r="I3070" s="16">
        <v>1427941</v>
      </c>
      <c r="J3070" s="19">
        <v>279</v>
      </c>
      <c r="K3070" s="16" t="s">
        <v>31</v>
      </c>
      <c r="L3070" s="16" t="s">
        <v>66</v>
      </c>
      <c r="M3070" s="16" t="s">
        <v>415</v>
      </c>
      <c r="N3070" s="19">
        <v>639</v>
      </c>
      <c r="O3070" s="19">
        <v>174731</v>
      </c>
      <c r="P3070" s="16" t="s">
        <v>8992</v>
      </c>
      <c r="Q3070" s="16" t="s">
        <v>79</v>
      </c>
      <c r="R3070" s="16" t="s">
        <v>8985</v>
      </c>
      <c r="S3070" s="16" t="s">
        <v>608</v>
      </c>
      <c r="T3070" s="16" t="s">
        <v>35</v>
      </c>
      <c r="U3070" s="16" t="s">
        <v>36</v>
      </c>
      <c r="V3070" s="16">
        <v>0</v>
      </c>
      <c r="W3070" s="16">
        <v>2016</v>
      </c>
      <c r="X3070" s="16" t="s">
        <v>76</v>
      </c>
      <c r="Y3070" s="16" t="s">
        <v>38</v>
      </c>
      <c r="Z3070" s="16" t="s">
        <v>422</v>
      </c>
      <c r="AA3070" s="16" t="s">
        <v>40</v>
      </c>
      <c r="AB3070" s="16" t="s">
        <v>40</v>
      </c>
    </row>
    <row r="3071" spans="1:28" x14ac:dyDescent="0.35">
      <c r="A3071" t="s">
        <v>28</v>
      </c>
      <c r="B3071" t="s">
        <v>12654</v>
      </c>
      <c r="C3071" t="s">
        <v>42</v>
      </c>
      <c r="D3071" s="1">
        <v>82841101</v>
      </c>
      <c r="E3071" t="s">
        <v>43</v>
      </c>
      <c r="G3071">
        <v>42435</v>
      </c>
      <c r="H3071" s="3">
        <v>2249</v>
      </c>
      <c r="I3071">
        <v>1422881</v>
      </c>
      <c r="J3071" s="4">
        <v>399</v>
      </c>
      <c r="K3071" t="s">
        <v>31</v>
      </c>
      <c r="L3071" t="s">
        <v>32</v>
      </c>
      <c r="M3071" t="s">
        <v>33</v>
      </c>
      <c r="N3071" s="4">
        <v>14</v>
      </c>
      <c r="O3071" s="4">
        <v>5586</v>
      </c>
      <c r="P3071" t="s">
        <v>8992</v>
      </c>
      <c r="Q3071" t="s">
        <v>8984</v>
      </c>
      <c r="R3071" t="s">
        <v>8985</v>
      </c>
      <c r="S3071" t="s">
        <v>583</v>
      </c>
      <c r="T3071" t="s">
        <v>35</v>
      </c>
      <c r="U3071" t="s">
        <v>36</v>
      </c>
      <c r="V3071">
        <v>0</v>
      </c>
      <c r="W3071">
        <v>2016</v>
      </c>
      <c r="X3071" t="s">
        <v>76</v>
      </c>
      <c r="Y3071" t="s">
        <v>38</v>
      </c>
      <c r="Z3071" t="s">
        <v>39</v>
      </c>
      <c r="AA3071" t="s">
        <v>40</v>
      </c>
      <c r="AB3071" t="s">
        <v>40</v>
      </c>
    </row>
    <row r="3072" spans="1:28" x14ac:dyDescent="0.35">
      <c r="A3072" s="16" t="s">
        <v>28</v>
      </c>
      <c r="B3072" s="16" t="s">
        <v>12654</v>
      </c>
      <c r="C3072" s="16" t="s">
        <v>42</v>
      </c>
      <c r="D3072" s="17">
        <v>82841101</v>
      </c>
      <c r="E3072" s="16" t="s">
        <v>43</v>
      </c>
      <c r="G3072" s="16">
        <v>42442</v>
      </c>
      <c r="H3072" s="18">
        <v>600</v>
      </c>
      <c r="I3072" s="16">
        <v>1429920</v>
      </c>
      <c r="J3072" s="19">
        <v>576</v>
      </c>
      <c r="K3072" s="16" t="s">
        <v>31</v>
      </c>
      <c r="L3072" s="16" t="s">
        <v>32</v>
      </c>
      <c r="M3072" s="16" t="s">
        <v>33</v>
      </c>
      <c r="N3072" s="19">
        <v>33</v>
      </c>
      <c r="O3072" s="19">
        <v>12978</v>
      </c>
      <c r="P3072" s="16" t="s">
        <v>8992</v>
      </c>
      <c r="Q3072" s="16" t="s">
        <v>8984</v>
      </c>
      <c r="R3072" s="16" t="s">
        <v>8985</v>
      </c>
      <c r="S3072" s="16" t="s">
        <v>622</v>
      </c>
      <c r="T3072" s="16" t="s">
        <v>35</v>
      </c>
      <c r="U3072" s="16" t="s">
        <v>36</v>
      </c>
      <c r="V3072" s="16">
        <v>0</v>
      </c>
      <c r="W3072" s="16">
        <v>2016</v>
      </c>
      <c r="X3072" s="16" t="s">
        <v>76</v>
      </c>
      <c r="Y3072" s="16" t="s">
        <v>38</v>
      </c>
      <c r="Z3072" s="16" t="s">
        <v>64</v>
      </c>
      <c r="AA3072" s="16" t="s">
        <v>40</v>
      </c>
      <c r="AB3072" s="16" t="s">
        <v>40</v>
      </c>
    </row>
    <row r="3073" spans="1:28" x14ac:dyDescent="0.35">
      <c r="A3073" t="s">
        <v>28</v>
      </c>
      <c r="B3073" t="s">
        <v>12654</v>
      </c>
      <c r="C3073" t="s">
        <v>126</v>
      </c>
      <c r="D3073" s="1">
        <v>82841102</v>
      </c>
      <c r="E3073" t="s">
        <v>43</v>
      </c>
      <c r="G3073">
        <v>42442</v>
      </c>
      <c r="H3073" s="3">
        <v>147</v>
      </c>
      <c r="I3073">
        <v>1429891</v>
      </c>
      <c r="J3073" s="4">
        <v>760</v>
      </c>
      <c r="K3073" t="s">
        <v>31</v>
      </c>
      <c r="L3073" t="s">
        <v>32</v>
      </c>
      <c r="M3073" t="s">
        <v>33</v>
      </c>
      <c r="N3073" s="4">
        <v>21</v>
      </c>
      <c r="O3073" s="4">
        <v>15960</v>
      </c>
      <c r="P3073" t="s">
        <v>8999</v>
      </c>
      <c r="Q3073" t="s">
        <v>8984</v>
      </c>
      <c r="R3073" t="s">
        <v>47</v>
      </c>
      <c r="S3073" t="s">
        <v>623</v>
      </c>
      <c r="T3073" t="s">
        <v>35</v>
      </c>
      <c r="U3073" t="s">
        <v>36</v>
      </c>
      <c r="V3073">
        <v>0</v>
      </c>
      <c r="W3073">
        <v>2016</v>
      </c>
      <c r="X3073" t="s">
        <v>76</v>
      </c>
      <c r="Y3073" t="s">
        <v>38</v>
      </c>
      <c r="Z3073" t="s">
        <v>39</v>
      </c>
      <c r="AA3073" t="s">
        <v>40</v>
      </c>
      <c r="AB3073" t="s">
        <v>40</v>
      </c>
    </row>
    <row r="3074" spans="1:28" x14ac:dyDescent="0.35">
      <c r="A3074" s="16" t="s">
        <v>28</v>
      </c>
      <c r="B3074" s="16" t="s">
        <v>12654</v>
      </c>
      <c r="C3074" s="16" t="s">
        <v>42</v>
      </c>
      <c r="D3074" s="17">
        <v>82841101</v>
      </c>
      <c r="E3074" s="16" t="s">
        <v>43</v>
      </c>
      <c r="G3074" s="16">
        <v>42440</v>
      </c>
      <c r="H3074" s="18">
        <v>1446</v>
      </c>
      <c r="I3074" s="16">
        <v>1428097</v>
      </c>
      <c r="J3074" s="19">
        <v>455</v>
      </c>
      <c r="K3074" s="16" t="s">
        <v>31</v>
      </c>
      <c r="L3074" s="16" t="s">
        <v>32</v>
      </c>
      <c r="M3074" s="16" t="s">
        <v>83</v>
      </c>
      <c r="N3074" s="19">
        <v>91</v>
      </c>
      <c r="O3074" s="19">
        <v>41405</v>
      </c>
      <c r="P3074" s="16" t="s">
        <v>8987</v>
      </c>
      <c r="Q3074" s="16" t="s">
        <v>8984</v>
      </c>
      <c r="R3074" s="16" t="s">
        <v>8985</v>
      </c>
      <c r="S3074" s="16" t="s">
        <v>609</v>
      </c>
      <c r="T3074" s="16" t="s">
        <v>35</v>
      </c>
      <c r="U3074" s="16" t="s">
        <v>36</v>
      </c>
      <c r="V3074" s="16">
        <v>0</v>
      </c>
      <c r="W3074" s="16">
        <v>2016</v>
      </c>
      <c r="X3074" s="16" t="s">
        <v>76</v>
      </c>
      <c r="Y3074" s="16" t="s">
        <v>38</v>
      </c>
      <c r="Z3074" s="16" t="s">
        <v>64</v>
      </c>
      <c r="AA3074" s="16" t="s">
        <v>40</v>
      </c>
      <c r="AB3074" s="16" t="s">
        <v>40</v>
      </c>
    </row>
    <row r="3075" spans="1:28" x14ac:dyDescent="0.35">
      <c r="A3075" t="s">
        <v>28</v>
      </c>
      <c r="B3075" t="s">
        <v>12654</v>
      </c>
      <c r="C3075" t="s">
        <v>42</v>
      </c>
      <c r="D3075" s="1">
        <v>82841101</v>
      </c>
      <c r="E3075" t="s">
        <v>43</v>
      </c>
      <c r="G3075">
        <v>42440</v>
      </c>
      <c r="H3075" s="3">
        <v>1225</v>
      </c>
      <c r="I3075">
        <v>1427727</v>
      </c>
      <c r="J3075" s="4">
        <v>135</v>
      </c>
      <c r="K3075" t="s">
        <v>31</v>
      </c>
      <c r="L3075" t="s">
        <v>32</v>
      </c>
      <c r="M3075" t="s">
        <v>33</v>
      </c>
      <c r="N3075" s="4">
        <v>91</v>
      </c>
      <c r="O3075" s="4">
        <v>12285</v>
      </c>
      <c r="P3075" t="s">
        <v>8992</v>
      </c>
      <c r="Q3075" t="s">
        <v>8984</v>
      </c>
      <c r="R3075" t="s">
        <v>9094</v>
      </c>
      <c r="S3075" t="s">
        <v>607</v>
      </c>
      <c r="T3075" t="s">
        <v>35</v>
      </c>
      <c r="U3075" t="s">
        <v>36</v>
      </c>
      <c r="V3075">
        <v>0</v>
      </c>
      <c r="W3075">
        <v>2016</v>
      </c>
      <c r="X3075" t="s">
        <v>76</v>
      </c>
      <c r="Y3075" t="s">
        <v>38</v>
      </c>
      <c r="Z3075" t="s">
        <v>39</v>
      </c>
      <c r="AA3075" t="s">
        <v>40</v>
      </c>
      <c r="AB3075" t="s">
        <v>38</v>
      </c>
    </row>
    <row r="3076" spans="1:28" x14ac:dyDescent="0.35">
      <c r="A3076" s="16" t="s">
        <v>28</v>
      </c>
      <c r="B3076" s="16" t="s">
        <v>12654</v>
      </c>
      <c r="C3076" s="16" t="s">
        <v>42</v>
      </c>
      <c r="D3076" s="17">
        <v>82841101</v>
      </c>
      <c r="E3076" s="16" t="s">
        <v>43</v>
      </c>
      <c r="G3076" s="16">
        <v>42436</v>
      </c>
      <c r="H3076" s="18">
        <v>1150</v>
      </c>
      <c r="I3076" s="16">
        <v>1423875</v>
      </c>
      <c r="J3076" s="19">
        <v>751</v>
      </c>
      <c r="K3076" s="16" t="s">
        <v>31</v>
      </c>
      <c r="L3076" s="16" t="s">
        <v>32</v>
      </c>
      <c r="M3076" s="16" t="s">
        <v>33</v>
      </c>
      <c r="N3076" s="19">
        <v>4</v>
      </c>
      <c r="O3076" s="19">
        <v>3004</v>
      </c>
      <c r="P3076" s="16" t="s">
        <v>8990</v>
      </c>
      <c r="Q3076" s="16" t="s">
        <v>57</v>
      </c>
      <c r="R3076" s="16" t="s">
        <v>8985</v>
      </c>
      <c r="S3076" s="16" t="s">
        <v>597</v>
      </c>
      <c r="T3076" s="16" t="s">
        <v>35</v>
      </c>
      <c r="U3076" s="16" t="s">
        <v>36</v>
      </c>
      <c r="V3076" s="16">
        <v>0</v>
      </c>
      <c r="W3076" s="16">
        <v>2016</v>
      </c>
      <c r="X3076" s="16" t="s">
        <v>76</v>
      </c>
      <c r="Y3076" s="16" t="s">
        <v>38</v>
      </c>
      <c r="Z3076" s="16" t="s">
        <v>39</v>
      </c>
      <c r="AA3076" s="16" t="s">
        <v>40</v>
      </c>
      <c r="AB3076" s="16" t="s">
        <v>40</v>
      </c>
    </row>
    <row r="3077" spans="1:28" x14ac:dyDescent="0.35">
      <c r="A3077" t="s">
        <v>28</v>
      </c>
      <c r="B3077" t="s">
        <v>12654</v>
      </c>
      <c r="C3077" t="s">
        <v>126</v>
      </c>
      <c r="D3077" s="1">
        <v>82841102</v>
      </c>
      <c r="E3077" t="s">
        <v>43</v>
      </c>
      <c r="G3077">
        <v>42440</v>
      </c>
      <c r="H3077" s="3">
        <v>455</v>
      </c>
      <c r="I3077">
        <v>1427036</v>
      </c>
      <c r="J3077" s="4">
        <v>430</v>
      </c>
      <c r="K3077" t="s">
        <v>31</v>
      </c>
      <c r="L3077" t="s">
        <v>32</v>
      </c>
      <c r="M3077" t="s">
        <v>33</v>
      </c>
      <c r="N3077" s="4">
        <v>62</v>
      </c>
      <c r="O3077" s="4">
        <v>26660</v>
      </c>
      <c r="P3077" t="s">
        <v>8999</v>
      </c>
      <c r="Q3077" t="s">
        <v>8984</v>
      </c>
      <c r="R3077" t="s">
        <v>47</v>
      </c>
      <c r="S3077" t="s">
        <v>610</v>
      </c>
      <c r="T3077" t="s">
        <v>35</v>
      </c>
      <c r="U3077" t="s">
        <v>36</v>
      </c>
      <c r="V3077">
        <v>0</v>
      </c>
      <c r="W3077">
        <v>2016</v>
      </c>
      <c r="X3077" t="s">
        <v>76</v>
      </c>
      <c r="Y3077" t="s">
        <v>38</v>
      </c>
      <c r="Z3077" t="s">
        <v>172</v>
      </c>
      <c r="AA3077" t="s">
        <v>40</v>
      </c>
      <c r="AB3077" t="s">
        <v>40</v>
      </c>
    </row>
    <row r="3078" spans="1:28" x14ac:dyDescent="0.35">
      <c r="A3078" s="16" t="s">
        <v>28</v>
      </c>
      <c r="B3078" s="16" t="s">
        <v>12654</v>
      </c>
      <c r="C3078" s="16" t="s">
        <v>126</v>
      </c>
      <c r="D3078" s="17">
        <v>82841102</v>
      </c>
      <c r="E3078" s="16" t="s">
        <v>53</v>
      </c>
      <c r="G3078" s="16">
        <v>42440</v>
      </c>
      <c r="H3078" s="18">
        <v>2102</v>
      </c>
      <c r="I3078" s="16">
        <v>1428892</v>
      </c>
      <c r="J3078" s="19">
        <v>447</v>
      </c>
      <c r="K3078" s="16" t="s">
        <v>31</v>
      </c>
      <c r="L3078" s="16" t="s">
        <v>32</v>
      </c>
      <c r="M3078" s="16" t="s">
        <v>33</v>
      </c>
      <c r="N3078" s="19">
        <v>419</v>
      </c>
      <c r="O3078" s="19">
        <v>9213</v>
      </c>
      <c r="P3078" s="16" t="s">
        <v>8992</v>
      </c>
      <c r="Q3078" s="16" t="s">
        <v>8984</v>
      </c>
      <c r="R3078" s="16" t="s">
        <v>8985</v>
      </c>
      <c r="S3078" s="16" t="s">
        <v>612</v>
      </c>
      <c r="T3078" s="16" t="s">
        <v>35</v>
      </c>
      <c r="U3078" s="16" t="s">
        <v>36</v>
      </c>
      <c r="V3078" s="16">
        <v>0</v>
      </c>
      <c r="W3078" s="16">
        <v>2016</v>
      </c>
      <c r="X3078" s="16" t="s">
        <v>76</v>
      </c>
      <c r="Y3078" s="16" t="s">
        <v>38</v>
      </c>
      <c r="Z3078" s="16" t="s">
        <v>45</v>
      </c>
      <c r="AA3078" s="16" t="s">
        <v>40</v>
      </c>
      <c r="AB3078" s="16" t="s">
        <v>40</v>
      </c>
    </row>
    <row r="3079" spans="1:28" x14ac:dyDescent="0.35">
      <c r="A3079" t="s">
        <v>28</v>
      </c>
      <c r="B3079" t="s">
        <v>12654</v>
      </c>
      <c r="C3079" t="s">
        <v>126</v>
      </c>
      <c r="D3079" s="1">
        <v>82841102</v>
      </c>
      <c r="E3079" t="s">
        <v>43</v>
      </c>
      <c r="G3079">
        <v>42435</v>
      </c>
      <c r="H3079" s="3">
        <v>1011</v>
      </c>
      <c r="I3079">
        <v>1422825</v>
      </c>
      <c r="J3079" s="4">
        <v>1372</v>
      </c>
      <c r="K3079" t="s">
        <v>31</v>
      </c>
      <c r="L3079" t="s">
        <v>32</v>
      </c>
      <c r="M3079" t="s">
        <v>83</v>
      </c>
      <c r="N3079" s="4">
        <v>29</v>
      </c>
      <c r="O3079" s="4">
        <v>39788</v>
      </c>
      <c r="P3079" t="s">
        <v>8987</v>
      </c>
      <c r="Q3079" t="s">
        <v>8984</v>
      </c>
      <c r="R3079" t="s">
        <v>8985</v>
      </c>
      <c r="S3079" t="s">
        <v>584</v>
      </c>
      <c r="T3079" t="s">
        <v>35</v>
      </c>
      <c r="U3079" t="s">
        <v>36</v>
      </c>
      <c r="V3079">
        <v>0</v>
      </c>
      <c r="W3079">
        <v>2016</v>
      </c>
      <c r="X3079" t="s">
        <v>76</v>
      </c>
      <c r="Y3079" t="s">
        <v>38</v>
      </c>
      <c r="Z3079" t="s">
        <v>39</v>
      </c>
      <c r="AA3079" t="s">
        <v>40</v>
      </c>
      <c r="AB3079" t="s">
        <v>40</v>
      </c>
    </row>
    <row r="3080" spans="1:28" x14ac:dyDescent="0.35">
      <c r="A3080" s="16" t="s">
        <v>28</v>
      </c>
      <c r="B3080" s="16" t="s">
        <v>12654</v>
      </c>
      <c r="C3080" s="16" t="s">
        <v>126</v>
      </c>
      <c r="D3080" s="17">
        <v>82841102</v>
      </c>
      <c r="E3080" s="16" t="s">
        <v>43</v>
      </c>
      <c r="G3080" s="16">
        <v>42441</v>
      </c>
      <c r="H3080" s="18">
        <v>1507</v>
      </c>
      <c r="I3080" s="16">
        <v>1429549</v>
      </c>
      <c r="J3080" s="19">
        <v>1513</v>
      </c>
      <c r="K3080" s="16" t="s">
        <v>31</v>
      </c>
      <c r="L3080" s="16" t="s">
        <v>32</v>
      </c>
      <c r="M3080" s="16" t="s">
        <v>33</v>
      </c>
      <c r="N3080" s="19">
        <v>14</v>
      </c>
      <c r="O3080" s="19">
        <v>6062</v>
      </c>
      <c r="P3080" s="16" t="s">
        <v>8983</v>
      </c>
      <c r="Q3080" s="16" t="s">
        <v>8984</v>
      </c>
      <c r="R3080" s="16" t="s">
        <v>8985</v>
      </c>
      <c r="S3080" s="16" t="s">
        <v>619</v>
      </c>
      <c r="T3080" s="16" t="s">
        <v>35</v>
      </c>
      <c r="U3080" s="16" t="s">
        <v>36</v>
      </c>
      <c r="V3080" s="16">
        <v>0</v>
      </c>
      <c r="W3080" s="16">
        <v>2016</v>
      </c>
      <c r="X3080" s="16" t="s">
        <v>76</v>
      </c>
      <c r="Y3080" s="16" t="s">
        <v>38</v>
      </c>
      <c r="Z3080" s="16" t="s">
        <v>64</v>
      </c>
      <c r="AA3080" s="16" t="s">
        <v>40</v>
      </c>
      <c r="AB3080" s="16" t="s">
        <v>40</v>
      </c>
    </row>
    <row r="3081" spans="1:28" x14ac:dyDescent="0.35">
      <c r="A3081" t="s">
        <v>28</v>
      </c>
      <c r="B3081" t="s">
        <v>12654</v>
      </c>
      <c r="C3081" t="s">
        <v>126</v>
      </c>
      <c r="D3081" s="1">
        <v>82841102</v>
      </c>
      <c r="E3081" t="s">
        <v>43</v>
      </c>
      <c r="G3081">
        <v>42440</v>
      </c>
      <c r="H3081" s="3">
        <v>1927</v>
      </c>
      <c r="I3081">
        <v>1428734</v>
      </c>
      <c r="J3081" s="4">
        <v>843</v>
      </c>
      <c r="K3081" t="s">
        <v>31</v>
      </c>
      <c r="L3081" t="s">
        <v>32</v>
      </c>
      <c r="M3081" t="s">
        <v>33</v>
      </c>
      <c r="N3081" s="4">
        <v>3</v>
      </c>
      <c r="O3081" s="4">
        <v>1327</v>
      </c>
      <c r="P3081" t="s">
        <v>9004</v>
      </c>
      <c r="Q3081" t="s">
        <v>57</v>
      </c>
      <c r="R3081" t="s">
        <v>8985</v>
      </c>
      <c r="S3081" t="s">
        <v>611</v>
      </c>
      <c r="T3081" t="s">
        <v>35</v>
      </c>
      <c r="U3081" t="s">
        <v>36</v>
      </c>
      <c r="V3081">
        <v>0</v>
      </c>
      <c r="W3081">
        <v>2016</v>
      </c>
      <c r="X3081" t="s">
        <v>76</v>
      </c>
      <c r="Y3081" t="s">
        <v>38</v>
      </c>
      <c r="Z3081" t="s">
        <v>39</v>
      </c>
      <c r="AA3081" t="s">
        <v>40</v>
      </c>
      <c r="AB3081" t="s">
        <v>40</v>
      </c>
    </row>
    <row r="3082" spans="1:28" x14ac:dyDescent="0.35">
      <c r="A3082" s="16" t="s">
        <v>28</v>
      </c>
      <c r="B3082" s="16" t="s">
        <v>12654</v>
      </c>
      <c r="C3082" s="16" t="s">
        <v>126</v>
      </c>
      <c r="D3082" s="17">
        <v>82841102</v>
      </c>
      <c r="E3082" s="16" t="s">
        <v>43</v>
      </c>
      <c r="G3082" s="16">
        <v>42443</v>
      </c>
      <c r="H3082" s="18">
        <v>1125</v>
      </c>
      <c r="I3082" s="16">
        <v>1431177</v>
      </c>
      <c r="J3082" s="19">
        <v>579</v>
      </c>
      <c r="K3082" s="16" t="s">
        <v>31</v>
      </c>
      <c r="L3082" s="16" t="s">
        <v>384</v>
      </c>
      <c r="M3082" s="16" t="s">
        <v>385</v>
      </c>
      <c r="N3082" s="19">
        <v>3</v>
      </c>
      <c r="O3082" s="19">
        <v>1737</v>
      </c>
      <c r="P3082" s="16" t="s">
        <v>8983</v>
      </c>
      <c r="Q3082" s="16" t="s">
        <v>8984</v>
      </c>
      <c r="R3082" s="16" t="s">
        <v>8985</v>
      </c>
      <c r="S3082" s="16" t="s">
        <v>632</v>
      </c>
      <c r="T3082" s="16" t="s">
        <v>35</v>
      </c>
      <c r="U3082" s="16" t="s">
        <v>36</v>
      </c>
      <c r="V3082" s="16">
        <v>0</v>
      </c>
      <c r="W3082" s="16">
        <v>2016</v>
      </c>
      <c r="X3082" s="16" t="s">
        <v>76</v>
      </c>
      <c r="Y3082" s="16" t="s">
        <v>38</v>
      </c>
      <c r="Z3082" s="16" t="s">
        <v>39</v>
      </c>
      <c r="AA3082" s="16" t="s">
        <v>40</v>
      </c>
      <c r="AB3082" s="16" t="s">
        <v>40</v>
      </c>
    </row>
    <row r="3083" spans="1:28" x14ac:dyDescent="0.35">
      <c r="A3083" t="s">
        <v>1655</v>
      </c>
      <c r="B3083" t="s">
        <v>12654</v>
      </c>
      <c r="C3083" t="s">
        <v>1658</v>
      </c>
      <c r="D3083" s="1">
        <v>82021107</v>
      </c>
      <c r="E3083" t="s">
        <v>43</v>
      </c>
      <c r="G3083">
        <v>42433</v>
      </c>
      <c r="H3083" s="3">
        <v>2116</v>
      </c>
      <c r="I3083">
        <v>1416160</v>
      </c>
      <c r="J3083" s="4">
        <v>143</v>
      </c>
      <c r="K3083" t="s">
        <v>31</v>
      </c>
      <c r="L3083" t="s">
        <v>32</v>
      </c>
      <c r="M3083" t="s">
        <v>83</v>
      </c>
      <c r="N3083" s="4">
        <v>14</v>
      </c>
      <c r="O3083" s="4">
        <v>2002</v>
      </c>
      <c r="P3083" t="s">
        <v>8994</v>
      </c>
      <c r="Q3083" t="s">
        <v>8984</v>
      </c>
      <c r="R3083" t="s">
        <v>8985</v>
      </c>
      <c r="S3083" t="s">
        <v>1776</v>
      </c>
      <c r="T3083" t="s">
        <v>35</v>
      </c>
      <c r="U3083" t="s">
        <v>36</v>
      </c>
      <c r="V3083">
        <v>42647425</v>
      </c>
      <c r="W3083">
        <v>2016</v>
      </c>
      <c r="X3083" t="s">
        <v>76</v>
      </c>
      <c r="Y3083" t="s">
        <v>38</v>
      </c>
      <c r="Z3083" t="s">
        <v>39</v>
      </c>
      <c r="AA3083" t="s">
        <v>40</v>
      </c>
      <c r="AB3083" t="s">
        <v>40</v>
      </c>
    </row>
    <row r="3084" spans="1:28" x14ac:dyDescent="0.35">
      <c r="A3084" s="16" t="s">
        <v>1655</v>
      </c>
      <c r="B3084" s="16" t="s">
        <v>12654</v>
      </c>
      <c r="C3084" s="16" t="s">
        <v>46</v>
      </c>
      <c r="D3084" s="17">
        <v>83622106</v>
      </c>
      <c r="E3084" s="16" t="s">
        <v>53</v>
      </c>
      <c r="G3084" s="16">
        <v>42435</v>
      </c>
      <c r="H3084" s="18">
        <v>1259</v>
      </c>
      <c r="I3084" s="16">
        <v>1422095</v>
      </c>
      <c r="J3084" s="19">
        <v>1929</v>
      </c>
      <c r="K3084" s="16" t="s">
        <v>31</v>
      </c>
      <c r="L3084" s="16" t="s">
        <v>32</v>
      </c>
      <c r="M3084" s="16" t="s">
        <v>33</v>
      </c>
      <c r="N3084" s="19">
        <v>36</v>
      </c>
      <c r="O3084" s="19">
        <v>32384</v>
      </c>
      <c r="P3084" s="16" t="s">
        <v>8990</v>
      </c>
      <c r="Q3084" s="16" t="s">
        <v>57</v>
      </c>
      <c r="R3084" s="16" t="s">
        <v>8985</v>
      </c>
      <c r="S3084" s="16" t="s">
        <v>1777</v>
      </c>
      <c r="T3084" s="16" t="s">
        <v>35</v>
      </c>
      <c r="U3084" s="16" t="s">
        <v>36</v>
      </c>
      <c r="V3084" s="16">
        <v>31222889</v>
      </c>
      <c r="W3084" s="16">
        <v>2016</v>
      </c>
      <c r="X3084" s="16" t="s">
        <v>76</v>
      </c>
      <c r="Y3084" s="16" t="s">
        <v>38</v>
      </c>
      <c r="Z3084" s="16" t="s">
        <v>39</v>
      </c>
      <c r="AA3084" s="16" t="s">
        <v>40</v>
      </c>
      <c r="AB3084" s="16" t="s">
        <v>38</v>
      </c>
    </row>
    <row r="3085" spans="1:28" x14ac:dyDescent="0.35">
      <c r="A3085" t="s">
        <v>1655</v>
      </c>
      <c r="B3085" t="s">
        <v>12654</v>
      </c>
      <c r="C3085" t="s">
        <v>1663</v>
      </c>
      <c r="D3085" s="1">
        <v>83371107</v>
      </c>
      <c r="E3085" t="s">
        <v>43</v>
      </c>
      <c r="G3085">
        <v>42435</v>
      </c>
      <c r="H3085" s="3">
        <v>1031</v>
      </c>
      <c r="I3085">
        <v>1421846</v>
      </c>
      <c r="J3085" s="4">
        <v>959</v>
      </c>
      <c r="K3085" t="s">
        <v>31</v>
      </c>
      <c r="L3085" t="s">
        <v>32</v>
      </c>
      <c r="M3085" t="s">
        <v>33</v>
      </c>
      <c r="N3085" s="4">
        <v>9</v>
      </c>
      <c r="O3085" s="4">
        <v>3143</v>
      </c>
      <c r="P3085" t="s">
        <v>13154</v>
      </c>
      <c r="Q3085" t="s">
        <v>8984</v>
      </c>
      <c r="R3085" t="s">
        <v>8985</v>
      </c>
      <c r="S3085" t="s">
        <v>1778</v>
      </c>
      <c r="T3085" t="s">
        <v>35</v>
      </c>
      <c r="U3085" t="s">
        <v>36</v>
      </c>
      <c r="V3085">
        <v>42646371</v>
      </c>
      <c r="W3085">
        <v>2016</v>
      </c>
      <c r="X3085" t="s">
        <v>76</v>
      </c>
      <c r="Y3085" t="s">
        <v>38</v>
      </c>
      <c r="Z3085" t="s">
        <v>51</v>
      </c>
      <c r="AA3085" t="s">
        <v>40</v>
      </c>
      <c r="AB3085" t="s">
        <v>40</v>
      </c>
    </row>
    <row r="3086" spans="1:28" x14ac:dyDescent="0.35">
      <c r="A3086" s="16" t="s">
        <v>1655</v>
      </c>
      <c r="B3086" s="16" t="s">
        <v>12653</v>
      </c>
      <c r="C3086" s="16" t="s">
        <v>1666</v>
      </c>
      <c r="D3086" s="17">
        <v>83481110</v>
      </c>
      <c r="E3086" s="16" t="s">
        <v>43</v>
      </c>
      <c r="G3086" s="16">
        <v>42441</v>
      </c>
      <c r="H3086" s="18">
        <v>414</v>
      </c>
      <c r="I3086" s="16">
        <v>1429027</v>
      </c>
      <c r="J3086" s="19">
        <v>673</v>
      </c>
      <c r="K3086" s="16" t="s">
        <v>31</v>
      </c>
      <c r="L3086" s="16" t="s">
        <v>32</v>
      </c>
      <c r="M3086" s="16" t="s">
        <v>33</v>
      </c>
      <c r="N3086" s="19">
        <v>27</v>
      </c>
      <c r="O3086" s="19">
        <v>12851</v>
      </c>
      <c r="P3086" s="16" t="s">
        <v>8990</v>
      </c>
      <c r="Q3086" s="16" t="s">
        <v>8984</v>
      </c>
      <c r="R3086" s="16" t="s">
        <v>8985</v>
      </c>
      <c r="S3086" s="16" t="s">
        <v>1779</v>
      </c>
      <c r="T3086" s="16" t="s">
        <v>35</v>
      </c>
      <c r="U3086" s="16" t="s">
        <v>36</v>
      </c>
      <c r="V3086" s="16">
        <v>0</v>
      </c>
      <c r="W3086" s="16">
        <v>2016</v>
      </c>
      <c r="X3086" s="16" t="s">
        <v>76</v>
      </c>
      <c r="Y3086" s="16" t="s">
        <v>38</v>
      </c>
      <c r="Z3086" s="16" t="s">
        <v>39</v>
      </c>
      <c r="AA3086" s="16" t="s">
        <v>40</v>
      </c>
      <c r="AB3086" s="16" t="s">
        <v>40</v>
      </c>
    </row>
    <row r="3087" spans="1:28" x14ac:dyDescent="0.35">
      <c r="A3087" t="s">
        <v>1655</v>
      </c>
      <c r="B3087" t="s">
        <v>12653</v>
      </c>
      <c r="C3087" t="s">
        <v>1666</v>
      </c>
      <c r="D3087" s="1">
        <v>83481110</v>
      </c>
      <c r="E3087" t="s">
        <v>43</v>
      </c>
      <c r="G3087">
        <v>42443</v>
      </c>
      <c r="H3087" s="3">
        <v>702</v>
      </c>
      <c r="I3087">
        <v>1431005</v>
      </c>
      <c r="J3087" s="4">
        <v>574</v>
      </c>
      <c r="K3087" t="s">
        <v>31</v>
      </c>
      <c r="L3087" t="s">
        <v>32</v>
      </c>
      <c r="M3087" t="s">
        <v>102</v>
      </c>
      <c r="N3087" s="4">
        <v>11</v>
      </c>
      <c r="O3087" s="4">
        <v>6314</v>
      </c>
      <c r="P3087" t="s">
        <v>8987</v>
      </c>
      <c r="Q3087" t="s">
        <v>8984</v>
      </c>
      <c r="R3087" t="s">
        <v>8985</v>
      </c>
      <c r="S3087" t="s">
        <v>1780</v>
      </c>
      <c r="T3087" t="s">
        <v>35</v>
      </c>
      <c r="U3087" t="s">
        <v>36</v>
      </c>
      <c r="V3087">
        <v>0</v>
      </c>
      <c r="W3087">
        <v>2016</v>
      </c>
      <c r="X3087" t="s">
        <v>76</v>
      </c>
      <c r="Y3087" t="s">
        <v>38</v>
      </c>
      <c r="Z3087" t="s">
        <v>39</v>
      </c>
      <c r="AA3087" t="s">
        <v>40</v>
      </c>
      <c r="AB3087" t="s">
        <v>38</v>
      </c>
    </row>
    <row r="3088" spans="1:28" x14ac:dyDescent="0.35">
      <c r="A3088" s="16" t="s">
        <v>1956</v>
      </c>
      <c r="B3088" s="16" t="s">
        <v>12654</v>
      </c>
      <c r="C3088" s="16" t="s">
        <v>2016</v>
      </c>
      <c r="D3088" s="17">
        <v>12350401</v>
      </c>
      <c r="E3088" s="16" t="s">
        <v>43</v>
      </c>
      <c r="G3088" s="16">
        <v>42443</v>
      </c>
      <c r="H3088" s="18">
        <v>635</v>
      </c>
      <c r="I3088" s="16">
        <v>1430861</v>
      </c>
      <c r="J3088" s="19">
        <v>1320</v>
      </c>
      <c r="K3088" s="16" t="s">
        <v>31</v>
      </c>
      <c r="L3088" s="16" t="s">
        <v>32</v>
      </c>
      <c r="M3088" s="16" t="s">
        <v>33</v>
      </c>
      <c r="N3088" s="19">
        <v>57</v>
      </c>
      <c r="O3088" s="19">
        <v>65842</v>
      </c>
      <c r="P3088" s="16" t="s">
        <v>8987</v>
      </c>
      <c r="Q3088" s="16" t="s">
        <v>8984</v>
      </c>
      <c r="R3088" s="16" t="s">
        <v>8985</v>
      </c>
      <c r="S3088" s="16" t="s">
        <v>2023</v>
      </c>
      <c r="T3088" s="16" t="s">
        <v>35</v>
      </c>
      <c r="U3088" s="16" t="s">
        <v>36</v>
      </c>
      <c r="V3088" s="16">
        <v>42656169</v>
      </c>
      <c r="W3088" s="16">
        <v>2016</v>
      </c>
      <c r="X3088" s="16" t="s">
        <v>76</v>
      </c>
      <c r="Y3088" s="16" t="s">
        <v>38</v>
      </c>
      <c r="Z3088" s="16" t="s">
        <v>39</v>
      </c>
      <c r="AA3088" s="16" t="s">
        <v>40</v>
      </c>
      <c r="AB3088" s="16" t="s">
        <v>38</v>
      </c>
    </row>
    <row r="3089" spans="1:28" x14ac:dyDescent="0.35">
      <c r="A3089" t="s">
        <v>1956</v>
      </c>
      <c r="B3089" t="s">
        <v>12654</v>
      </c>
      <c r="C3089" t="s">
        <v>1973</v>
      </c>
      <c r="D3089" s="1">
        <v>12022212</v>
      </c>
      <c r="E3089" t="s">
        <v>53</v>
      </c>
      <c r="G3089">
        <v>42435</v>
      </c>
      <c r="H3089" s="3">
        <v>202</v>
      </c>
      <c r="I3089">
        <v>1421180</v>
      </c>
      <c r="J3089" s="4">
        <v>760</v>
      </c>
      <c r="K3089" t="s">
        <v>31</v>
      </c>
      <c r="L3089" t="s">
        <v>32</v>
      </c>
      <c r="M3089" t="s">
        <v>83</v>
      </c>
      <c r="N3089" s="4">
        <v>226</v>
      </c>
      <c r="O3089" s="4">
        <v>171760</v>
      </c>
      <c r="P3089" t="s">
        <v>9011</v>
      </c>
      <c r="Q3089" t="s">
        <v>8984</v>
      </c>
      <c r="R3089" t="s">
        <v>8985</v>
      </c>
      <c r="S3089" t="s">
        <v>2020</v>
      </c>
      <c r="T3089" t="s">
        <v>35</v>
      </c>
      <c r="U3089" t="s">
        <v>36</v>
      </c>
      <c r="V3089">
        <v>0</v>
      </c>
      <c r="W3089">
        <v>2016</v>
      </c>
      <c r="X3089" t="s">
        <v>76</v>
      </c>
      <c r="Y3089" t="s">
        <v>38</v>
      </c>
      <c r="Z3089" t="s">
        <v>39</v>
      </c>
      <c r="AA3089" t="s">
        <v>40</v>
      </c>
      <c r="AB3089" t="s">
        <v>38</v>
      </c>
    </row>
    <row r="3090" spans="1:28" x14ac:dyDescent="0.35">
      <c r="A3090" s="16" t="s">
        <v>1956</v>
      </c>
      <c r="B3090" s="16" t="s">
        <v>12653</v>
      </c>
      <c r="C3090" s="16" t="s">
        <v>12902</v>
      </c>
      <c r="D3090" s="17">
        <v>14671101</v>
      </c>
      <c r="E3090" s="16" t="s">
        <v>43</v>
      </c>
      <c r="G3090" s="16">
        <v>42442</v>
      </c>
      <c r="H3090" s="18">
        <v>2132</v>
      </c>
      <c r="I3090" s="16">
        <v>1430660</v>
      </c>
      <c r="J3090" s="19">
        <v>865</v>
      </c>
      <c r="K3090" s="16" t="s">
        <v>31</v>
      </c>
      <c r="L3090" s="16" t="s">
        <v>32</v>
      </c>
      <c r="M3090" s="16" t="s">
        <v>33</v>
      </c>
      <c r="N3090" s="19">
        <v>103</v>
      </c>
      <c r="O3090" s="19">
        <v>63685</v>
      </c>
      <c r="P3090" s="16" t="s">
        <v>9013</v>
      </c>
      <c r="Q3090" s="16" t="s">
        <v>8984</v>
      </c>
      <c r="R3090" s="16" t="s">
        <v>8985</v>
      </c>
      <c r="S3090" s="16" t="s">
        <v>2022</v>
      </c>
      <c r="T3090" s="16" t="s">
        <v>35</v>
      </c>
      <c r="U3090" s="16" t="s">
        <v>36</v>
      </c>
      <c r="V3090" s="16">
        <v>0</v>
      </c>
      <c r="W3090" s="16">
        <v>2016</v>
      </c>
      <c r="X3090" s="16" t="s">
        <v>76</v>
      </c>
      <c r="Y3090" s="16" t="s">
        <v>38</v>
      </c>
      <c r="Z3090" s="16" t="s">
        <v>39</v>
      </c>
      <c r="AA3090" s="16" t="s">
        <v>40</v>
      </c>
      <c r="AB3090" s="16" t="s">
        <v>38</v>
      </c>
    </row>
    <row r="3091" spans="1:28" x14ac:dyDescent="0.35">
      <c r="A3091" t="s">
        <v>1956</v>
      </c>
      <c r="B3091" t="s">
        <v>12653</v>
      </c>
      <c r="C3091" t="s">
        <v>1957</v>
      </c>
      <c r="D3091" s="1">
        <v>14161101</v>
      </c>
      <c r="E3091" t="s">
        <v>43</v>
      </c>
      <c r="G3091">
        <v>42435</v>
      </c>
      <c r="H3091" s="3">
        <v>402</v>
      </c>
      <c r="I3091">
        <v>1421054</v>
      </c>
      <c r="J3091" s="4">
        <v>293</v>
      </c>
      <c r="K3091" t="s">
        <v>31</v>
      </c>
      <c r="L3091" t="s">
        <v>32</v>
      </c>
      <c r="M3091" t="s">
        <v>33</v>
      </c>
      <c r="N3091" s="4">
        <v>3</v>
      </c>
      <c r="O3091" s="4">
        <v>879</v>
      </c>
      <c r="P3091" t="s">
        <v>9013</v>
      </c>
      <c r="Q3091" t="s">
        <v>8984</v>
      </c>
      <c r="R3091" t="s">
        <v>9094</v>
      </c>
      <c r="S3091" t="s">
        <v>2021</v>
      </c>
      <c r="T3091" t="s">
        <v>35</v>
      </c>
      <c r="U3091" t="s">
        <v>36</v>
      </c>
      <c r="V3091">
        <v>0</v>
      </c>
      <c r="W3091">
        <v>2016</v>
      </c>
      <c r="X3091" t="s">
        <v>76</v>
      </c>
      <c r="Y3091" t="s">
        <v>38</v>
      </c>
      <c r="Z3091" t="s">
        <v>39</v>
      </c>
      <c r="AA3091" t="s">
        <v>40</v>
      </c>
      <c r="AB3091" t="s">
        <v>40</v>
      </c>
    </row>
    <row r="3092" spans="1:28" x14ac:dyDescent="0.35">
      <c r="A3092" s="16" t="s">
        <v>1956</v>
      </c>
      <c r="B3092" s="16" t="s">
        <v>12653</v>
      </c>
      <c r="C3092" s="16" t="s">
        <v>1967</v>
      </c>
      <c r="D3092" s="17">
        <v>14101105</v>
      </c>
      <c r="E3092" s="16" t="s">
        <v>43</v>
      </c>
      <c r="G3092" s="16">
        <v>42431</v>
      </c>
      <c r="H3092" s="18">
        <v>1558</v>
      </c>
      <c r="I3092" s="16">
        <v>1414880</v>
      </c>
      <c r="J3092" s="19">
        <v>347</v>
      </c>
      <c r="K3092" s="16" t="s">
        <v>31</v>
      </c>
      <c r="L3092" s="16" t="s">
        <v>32</v>
      </c>
      <c r="M3092" s="16" t="s">
        <v>83</v>
      </c>
      <c r="N3092" s="19">
        <v>45</v>
      </c>
      <c r="O3092" s="19">
        <v>15615</v>
      </c>
      <c r="P3092" s="16" t="s">
        <v>8983</v>
      </c>
      <c r="Q3092" s="16" t="s">
        <v>8984</v>
      </c>
      <c r="R3092" s="16" t="s">
        <v>8985</v>
      </c>
      <c r="S3092" s="16" t="s">
        <v>2019</v>
      </c>
      <c r="T3092" s="16" t="s">
        <v>35</v>
      </c>
      <c r="U3092" s="16" t="s">
        <v>36</v>
      </c>
      <c r="V3092" s="16">
        <v>42644681</v>
      </c>
      <c r="W3092" s="16">
        <v>2016</v>
      </c>
      <c r="X3092" s="16" t="s">
        <v>76</v>
      </c>
      <c r="Y3092" s="16" t="s">
        <v>38</v>
      </c>
      <c r="Z3092" s="16" t="s">
        <v>39</v>
      </c>
      <c r="AA3092" s="16" t="s">
        <v>40</v>
      </c>
      <c r="AB3092" s="16" t="s">
        <v>40</v>
      </c>
    </row>
    <row r="3093" spans="1:28" x14ac:dyDescent="0.35">
      <c r="A3093" t="s">
        <v>2116</v>
      </c>
      <c r="B3093" t="s">
        <v>12653</v>
      </c>
      <c r="C3093" t="s">
        <v>2136</v>
      </c>
      <c r="D3093" s="1">
        <v>12541106</v>
      </c>
      <c r="E3093" t="s">
        <v>30</v>
      </c>
      <c r="G3093">
        <v>42442</v>
      </c>
      <c r="H3093" s="3">
        <v>634</v>
      </c>
      <c r="I3093">
        <v>1429932</v>
      </c>
      <c r="J3093" s="4">
        <v>1121</v>
      </c>
      <c r="K3093" t="s">
        <v>31</v>
      </c>
      <c r="L3093" t="s">
        <v>32</v>
      </c>
      <c r="M3093" t="s">
        <v>33</v>
      </c>
      <c r="N3093" s="4">
        <v>78</v>
      </c>
      <c r="O3093" s="4">
        <v>28742</v>
      </c>
      <c r="P3093" t="s">
        <v>8992</v>
      </c>
      <c r="Q3093" t="s">
        <v>8984</v>
      </c>
      <c r="R3093" t="s">
        <v>8985</v>
      </c>
      <c r="S3093" t="s">
        <v>2179</v>
      </c>
      <c r="T3093" t="s">
        <v>35</v>
      </c>
      <c r="U3093" t="s">
        <v>36</v>
      </c>
      <c r="V3093">
        <v>31224747</v>
      </c>
      <c r="W3093">
        <v>2016</v>
      </c>
      <c r="X3093" t="s">
        <v>76</v>
      </c>
      <c r="Y3093" t="s">
        <v>38</v>
      </c>
      <c r="Z3093" t="s">
        <v>51</v>
      </c>
      <c r="AA3093" t="s">
        <v>40</v>
      </c>
      <c r="AB3093" t="s">
        <v>40</v>
      </c>
    </row>
    <row r="3094" spans="1:28" x14ac:dyDescent="0.35">
      <c r="A3094" s="16" t="s">
        <v>2116</v>
      </c>
      <c r="B3094" s="16" t="s">
        <v>12653</v>
      </c>
      <c r="C3094" s="16" t="s">
        <v>2136</v>
      </c>
      <c r="D3094" s="17">
        <v>12541106</v>
      </c>
      <c r="E3094" s="16" t="s">
        <v>43</v>
      </c>
      <c r="G3094" s="16">
        <v>42440</v>
      </c>
      <c r="H3094" s="18">
        <v>1931</v>
      </c>
      <c r="I3094" s="16">
        <v>1428741</v>
      </c>
      <c r="J3094" s="19">
        <v>2826</v>
      </c>
      <c r="K3094" s="16" t="s">
        <v>31</v>
      </c>
      <c r="L3094" s="16" t="s">
        <v>32</v>
      </c>
      <c r="M3094" s="16" t="s">
        <v>33</v>
      </c>
      <c r="N3094" s="19">
        <v>135</v>
      </c>
      <c r="O3094" s="19">
        <v>182156</v>
      </c>
      <c r="P3094" s="16" t="s">
        <v>8994</v>
      </c>
      <c r="Q3094" s="16" t="s">
        <v>8984</v>
      </c>
      <c r="R3094" s="16" t="s">
        <v>8985</v>
      </c>
      <c r="S3094" s="16" t="s">
        <v>2177</v>
      </c>
      <c r="T3094" s="16" t="s">
        <v>35</v>
      </c>
      <c r="U3094" s="16" t="s">
        <v>36</v>
      </c>
      <c r="V3094" s="16">
        <v>0</v>
      </c>
      <c r="W3094" s="16">
        <v>2016</v>
      </c>
      <c r="X3094" s="16" t="s">
        <v>76</v>
      </c>
      <c r="Y3094" s="16" t="s">
        <v>38</v>
      </c>
      <c r="Z3094" s="16" t="s">
        <v>172</v>
      </c>
      <c r="AA3094" s="16" t="s">
        <v>40</v>
      </c>
      <c r="AB3094" s="16" t="s">
        <v>38</v>
      </c>
    </row>
    <row r="3095" spans="1:28" x14ac:dyDescent="0.35">
      <c r="A3095" t="s">
        <v>2116</v>
      </c>
      <c r="B3095" t="s">
        <v>12654</v>
      </c>
      <c r="C3095" t="s">
        <v>2117</v>
      </c>
      <c r="D3095" s="1">
        <v>12101104</v>
      </c>
      <c r="E3095" t="s">
        <v>30</v>
      </c>
      <c r="G3095">
        <v>42440</v>
      </c>
      <c r="H3095" s="3">
        <v>1445</v>
      </c>
      <c r="I3095">
        <v>1428098</v>
      </c>
      <c r="J3095" s="4">
        <v>1232</v>
      </c>
      <c r="K3095" t="s">
        <v>31</v>
      </c>
      <c r="L3095" t="s">
        <v>32</v>
      </c>
      <c r="M3095" t="s">
        <v>33</v>
      </c>
      <c r="N3095" s="4">
        <v>639</v>
      </c>
      <c r="O3095" s="4">
        <v>260047</v>
      </c>
      <c r="P3095" t="s">
        <v>8999</v>
      </c>
      <c r="Q3095" t="s">
        <v>8984</v>
      </c>
      <c r="R3095" t="s">
        <v>8985</v>
      </c>
      <c r="S3095" t="s">
        <v>2176</v>
      </c>
      <c r="T3095" t="s">
        <v>35</v>
      </c>
      <c r="U3095" t="s">
        <v>36</v>
      </c>
      <c r="V3095">
        <v>0</v>
      </c>
      <c r="W3095">
        <v>2016</v>
      </c>
      <c r="X3095" t="s">
        <v>76</v>
      </c>
      <c r="Y3095" t="s">
        <v>38</v>
      </c>
      <c r="Z3095" t="s">
        <v>39</v>
      </c>
      <c r="AA3095" t="s">
        <v>40</v>
      </c>
      <c r="AB3095" t="s">
        <v>38</v>
      </c>
    </row>
    <row r="3096" spans="1:28" x14ac:dyDescent="0.35">
      <c r="A3096" s="16" t="s">
        <v>2116</v>
      </c>
      <c r="B3096" s="16" t="s">
        <v>12654</v>
      </c>
      <c r="C3096" s="16" t="s">
        <v>12903</v>
      </c>
      <c r="D3096" s="17">
        <v>12101103</v>
      </c>
      <c r="E3096" s="16" t="s">
        <v>448</v>
      </c>
      <c r="G3096" s="16">
        <v>42442</v>
      </c>
      <c r="H3096" s="18">
        <v>1000</v>
      </c>
      <c r="I3096" s="16">
        <v>1430065</v>
      </c>
      <c r="J3096" s="19">
        <v>890</v>
      </c>
      <c r="K3096" s="16" t="s">
        <v>31</v>
      </c>
      <c r="L3096" s="16" t="s">
        <v>32</v>
      </c>
      <c r="M3096" s="16" t="s">
        <v>33</v>
      </c>
      <c r="N3096" s="19">
        <v>675</v>
      </c>
      <c r="O3096" s="19">
        <v>182226</v>
      </c>
      <c r="P3096" s="16" t="s">
        <v>9171</v>
      </c>
      <c r="Q3096" s="16" t="s">
        <v>8984</v>
      </c>
      <c r="R3096" s="16" t="s">
        <v>8985</v>
      </c>
      <c r="S3096" s="16" t="s">
        <v>2178</v>
      </c>
      <c r="T3096" s="16" t="s">
        <v>35</v>
      </c>
      <c r="U3096" s="16" t="s">
        <v>36</v>
      </c>
      <c r="V3096" s="16">
        <v>0</v>
      </c>
      <c r="W3096" s="16">
        <v>2016</v>
      </c>
      <c r="X3096" s="16" t="s">
        <v>76</v>
      </c>
      <c r="Y3096" s="16" t="s">
        <v>38</v>
      </c>
      <c r="Z3096" s="16" t="s">
        <v>45</v>
      </c>
      <c r="AA3096" s="16" t="s">
        <v>40</v>
      </c>
      <c r="AB3096" s="16" t="s">
        <v>38</v>
      </c>
    </row>
    <row r="3097" spans="1:28" x14ac:dyDescent="0.35">
      <c r="A3097" t="s">
        <v>2264</v>
      </c>
      <c r="B3097" t="s">
        <v>12653</v>
      </c>
      <c r="C3097" t="s">
        <v>2267</v>
      </c>
      <c r="D3097" s="1">
        <v>254151101</v>
      </c>
      <c r="E3097" t="s">
        <v>43</v>
      </c>
      <c r="G3097">
        <v>42435</v>
      </c>
      <c r="H3097" s="3">
        <v>938</v>
      </c>
      <c r="I3097">
        <v>1421706</v>
      </c>
      <c r="J3097" s="4">
        <v>643</v>
      </c>
      <c r="K3097" t="s">
        <v>31</v>
      </c>
      <c r="L3097" t="s">
        <v>66</v>
      </c>
      <c r="M3097" t="s">
        <v>108</v>
      </c>
      <c r="N3097" s="4">
        <v>11</v>
      </c>
      <c r="O3097" s="4">
        <v>7073</v>
      </c>
      <c r="P3097" t="s">
        <v>8990</v>
      </c>
      <c r="Q3097" t="s">
        <v>57</v>
      </c>
      <c r="R3097" t="s">
        <v>8985</v>
      </c>
      <c r="S3097" t="s">
        <v>2320</v>
      </c>
      <c r="T3097" t="s">
        <v>35</v>
      </c>
      <c r="U3097" t="s">
        <v>36</v>
      </c>
      <c r="V3097">
        <v>0</v>
      </c>
      <c r="W3097">
        <v>2016</v>
      </c>
      <c r="X3097" t="s">
        <v>76</v>
      </c>
      <c r="Y3097" t="s">
        <v>38</v>
      </c>
      <c r="Z3097" t="s">
        <v>64</v>
      </c>
      <c r="AA3097" t="s">
        <v>40</v>
      </c>
      <c r="AB3097" t="s">
        <v>40</v>
      </c>
    </row>
    <row r="3098" spans="1:28" x14ac:dyDescent="0.35">
      <c r="A3098" s="16" t="s">
        <v>2264</v>
      </c>
      <c r="B3098" s="16" t="s">
        <v>12653</v>
      </c>
      <c r="C3098" s="16" t="s">
        <v>2267</v>
      </c>
      <c r="D3098" s="17">
        <v>254151101</v>
      </c>
      <c r="E3098" s="16" t="s">
        <v>448</v>
      </c>
      <c r="G3098" s="16">
        <v>42443</v>
      </c>
      <c r="H3098" s="18">
        <v>814</v>
      </c>
      <c r="I3098" s="16">
        <v>1431038</v>
      </c>
      <c r="J3098" s="19">
        <v>224</v>
      </c>
      <c r="K3098" s="16" t="s">
        <v>31</v>
      </c>
      <c r="L3098" s="16" t="s">
        <v>32</v>
      </c>
      <c r="M3098" s="16" t="s">
        <v>33</v>
      </c>
      <c r="N3098" s="19">
        <v>128</v>
      </c>
      <c r="O3098" s="19">
        <v>2510</v>
      </c>
      <c r="P3098" s="16" t="s">
        <v>9004</v>
      </c>
      <c r="Q3098" s="16" t="s">
        <v>8984</v>
      </c>
      <c r="R3098" s="16" t="s">
        <v>8985</v>
      </c>
      <c r="S3098" s="16" t="s">
        <v>2322</v>
      </c>
      <c r="T3098" s="16" t="s">
        <v>35</v>
      </c>
      <c r="U3098" s="16" t="s">
        <v>36</v>
      </c>
      <c r="V3098" s="16">
        <v>0</v>
      </c>
      <c r="W3098" s="16">
        <v>2016</v>
      </c>
      <c r="X3098" s="16" t="s">
        <v>76</v>
      </c>
      <c r="Y3098" s="16" t="s">
        <v>38</v>
      </c>
      <c r="Z3098" s="16" t="s">
        <v>45</v>
      </c>
      <c r="AA3098" s="16" t="s">
        <v>40</v>
      </c>
      <c r="AB3098" s="16" t="s">
        <v>40</v>
      </c>
    </row>
    <row r="3099" spans="1:28" x14ac:dyDescent="0.35">
      <c r="A3099" t="s">
        <v>2264</v>
      </c>
      <c r="B3099" t="s">
        <v>12653</v>
      </c>
      <c r="C3099" t="s">
        <v>2267</v>
      </c>
      <c r="D3099" s="1">
        <v>254151101</v>
      </c>
      <c r="E3099" t="s">
        <v>43</v>
      </c>
      <c r="G3099">
        <v>42435</v>
      </c>
      <c r="H3099" s="3">
        <v>1107</v>
      </c>
      <c r="I3099">
        <v>1421920</v>
      </c>
      <c r="J3099" s="4">
        <v>793</v>
      </c>
      <c r="K3099" t="s">
        <v>31</v>
      </c>
      <c r="L3099" t="s">
        <v>32</v>
      </c>
      <c r="M3099" t="s">
        <v>33</v>
      </c>
      <c r="N3099" s="4">
        <v>1</v>
      </c>
      <c r="O3099" s="4">
        <v>793</v>
      </c>
      <c r="P3099" t="s">
        <v>9011</v>
      </c>
      <c r="Q3099" t="s">
        <v>57</v>
      </c>
      <c r="R3099" t="s">
        <v>8985</v>
      </c>
      <c r="S3099" t="s">
        <v>2321</v>
      </c>
      <c r="T3099" t="s">
        <v>35</v>
      </c>
      <c r="U3099" t="s">
        <v>36</v>
      </c>
      <c r="V3099">
        <v>0</v>
      </c>
      <c r="W3099">
        <v>2016</v>
      </c>
      <c r="X3099" t="s">
        <v>76</v>
      </c>
      <c r="Y3099" t="s">
        <v>38</v>
      </c>
      <c r="Z3099" t="s">
        <v>64</v>
      </c>
      <c r="AA3099" t="s">
        <v>40</v>
      </c>
      <c r="AB3099" t="s">
        <v>40</v>
      </c>
    </row>
    <row r="3100" spans="1:28" x14ac:dyDescent="0.35">
      <c r="A3100" s="16" t="s">
        <v>2397</v>
      </c>
      <c r="B3100" s="16" t="s">
        <v>12653</v>
      </c>
      <c r="C3100" s="16" t="s">
        <v>2512</v>
      </c>
      <c r="D3100" s="17">
        <v>42861101</v>
      </c>
      <c r="E3100" s="16" t="s">
        <v>43</v>
      </c>
      <c r="G3100" s="16">
        <v>42436</v>
      </c>
      <c r="H3100" s="18">
        <v>827</v>
      </c>
      <c r="I3100" s="16">
        <v>1423471</v>
      </c>
      <c r="J3100" s="19">
        <v>0</v>
      </c>
      <c r="K3100" s="16" t="s">
        <v>31</v>
      </c>
      <c r="L3100" s="16" t="s">
        <v>32</v>
      </c>
      <c r="M3100" s="16" t="s">
        <v>83</v>
      </c>
      <c r="N3100" s="19">
        <v>2</v>
      </c>
      <c r="O3100" s="19">
        <v>301</v>
      </c>
      <c r="P3100" s="16" t="s">
        <v>8992</v>
      </c>
      <c r="Q3100" s="16" t="s">
        <v>8984</v>
      </c>
      <c r="R3100" s="16" t="s">
        <v>8985</v>
      </c>
      <c r="S3100" s="16" t="s">
        <v>2970</v>
      </c>
      <c r="T3100" s="16" t="s">
        <v>35</v>
      </c>
      <c r="U3100" s="16" t="s">
        <v>36</v>
      </c>
      <c r="V3100" s="16">
        <v>0</v>
      </c>
      <c r="W3100" s="16">
        <v>2016</v>
      </c>
      <c r="X3100" s="16" t="s">
        <v>76</v>
      </c>
      <c r="Y3100" s="16" t="s">
        <v>38</v>
      </c>
      <c r="Z3100" s="16" t="s">
        <v>39</v>
      </c>
      <c r="AA3100" s="16" t="s">
        <v>40</v>
      </c>
      <c r="AB3100" s="16" t="s">
        <v>40</v>
      </c>
    </row>
    <row r="3101" spans="1:28" x14ac:dyDescent="0.35">
      <c r="A3101" t="s">
        <v>2397</v>
      </c>
      <c r="B3101" t="s">
        <v>12653</v>
      </c>
      <c r="C3101" t="s">
        <v>2512</v>
      </c>
      <c r="D3101" s="1">
        <v>42861101</v>
      </c>
      <c r="E3101" t="s">
        <v>43</v>
      </c>
      <c r="G3101">
        <v>42441</v>
      </c>
      <c r="H3101" s="3">
        <v>1237</v>
      </c>
      <c r="I3101">
        <v>1429404</v>
      </c>
      <c r="J3101" s="4">
        <v>306</v>
      </c>
      <c r="K3101" t="s">
        <v>31</v>
      </c>
      <c r="L3101" t="s">
        <v>32</v>
      </c>
      <c r="M3101" t="s">
        <v>33</v>
      </c>
      <c r="N3101" s="4">
        <v>23</v>
      </c>
      <c r="O3101" s="4">
        <v>4374</v>
      </c>
      <c r="P3101" t="s">
        <v>8997</v>
      </c>
      <c r="Q3101" t="s">
        <v>8984</v>
      </c>
      <c r="R3101" t="s">
        <v>8985</v>
      </c>
      <c r="S3101" t="s">
        <v>2982</v>
      </c>
      <c r="T3101" t="s">
        <v>35</v>
      </c>
      <c r="U3101" t="s">
        <v>36</v>
      </c>
      <c r="V3101">
        <v>0</v>
      </c>
      <c r="W3101">
        <v>2016</v>
      </c>
      <c r="X3101" t="s">
        <v>76</v>
      </c>
      <c r="Y3101" t="s">
        <v>38</v>
      </c>
      <c r="Z3101" t="s">
        <v>64</v>
      </c>
      <c r="AA3101" t="s">
        <v>40</v>
      </c>
      <c r="AB3101" t="s">
        <v>40</v>
      </c>
    </row>
    <row r="3102" spans="1:28" x14ac:dyDescent="0.35">
      <c r="A3102" s="16" t="s">
        <v>2397</v>
      </c>
      <c r="B3102" s="16" t="s">
        <v>12653</v>
      </c>
      <c r="C3102" s="16" t="s">
        <v>2502</v>
      </c>
      <c r="D3102" s="17">
        <v>42841111</v>
      </c>
      <c r="E3102" s="16" t="s">
        <v>448</v>
      </c>
      <c r="G3102" s="16">
        <v>42443</v>
      </c>
      <c r="H3102" s="18">
        <v>2055</v>
      </c>
      <c r="I3102" s="16">
        <v>1431523</v>
      </c>
      <c r="J3102" s="19">
        <v>934</v>
      </c>
      <c r="K3102" s="16" t="s">
        <v>31</v>
      </c>
      <c r="L3102" s="16" t="s">
        <v>32</v>
      </c>
      <c r="M3102" s="16" t="s">
        <v>33</v>
      </c>
      <c r="N3102" s="19">
        <v>2</v>
      </c>
      <c r="O3102" s="19">
        <v>1868</v>
      </c>
      <c r="P3102" s="16" t="s">
        <v>8987</v>
      </c>
      <c r="Q3102" s="16" t="s">
        <v>8984</v>
      </c>
      <c r="R3102" s="16" t="s">
        <v>8985</v>
      </c>
      <c r="S3102" s="16" t="s">
        <v>2989</v>
      </c>
      <c r="T3102" s="16" t="s">
        <v>35</v>
      </c>
      <c r="U3102" s="16" t="s">
        <v>36</v>
      </c>
      <c r="V3102" s="16">
        <v>42656753</v>
      </c>
      <c r="W3102" s="16">
        <v>2016</v>
      </c>
      <c r="X3102" s="16" t="s">
        <v>76</v>
      </c>
      <c r="Y3102" s="16" t="s">
        <v>38</v>
      </c>
      <c r="Z3102" s="16" t="s">
        <v>39</v>
      </c>
      <c r="AA3102" s="16" t="s">
        <v>40</v>
      </c>
      <c r="AB3102" s="16" t="s">
        <v>38</v>
      </c>
    </row>
    <row r="3103" spans="1:28" x14ac:dyDescent="0.35">
      <c r="A3103" t="s">
        <v>2397</v>
      </c>
      <c r="B3103" t="s">
        <v>12653</v>
      </c>
      <c r="C3103" t="s">
        <v>2502</v>
      </c>
      <c r="D3103" s="1">
        <v>42841111</v>
      </c>
      <c r="E3103" t="s">
        <v>43</v>
      </c>
      <c r="G3103">
        <v>42442</v>
      </c>
      <c r="H3103" s="3">
        <v>1826</v>
      </c>
      <c r="I3103">
        <v>1430494</v>
      </c>
      <c r="J3103" s="4">
        <v>1399</v>
      </c>
      <c r="K3103" t="s">
        <v>31</v>
      </c>
      <c r="L3103" t="s">
        <v>32</v>
      </c>
      <c r="M3103" t="s">
        <v>33</v>
      </c>
      <c r="N3103" s="4">
        <v>7</v>
      </c>
      <c r="O3103" s="4">
        <v>9793</v>
      </c>
      <c r="P3103" t="s">
        <v>8994</v>
      </c>
      <c r="Q3103" t="s">
        <v>8984</v>
      </c>
      <c r="R3103" t="s">
        <v>8985</v>
      </c>
      <c r="S3103" t="s">
        <v>2985</v>
      </c>
      <c r="T3103" t="s">
        <v>35</v>
      </c>
      <c r="U3103" t="s">
        <v>36</v>
      </c>
      <c r="V3103">
        <v>42656309</v>
      </c>
      <c r="W3103">
        <v>2016</v>
      </c>
      <c r="X3103" t="s">
        <v>76</v>
      </c>
      <c r="Y3103" t="s">
        <v>38</v>
      </c>
      <c r="Z3103" t="s">
        <v>39</v>
      </c>
      <c r="AA3103" t="s">
        <v>40</v>
      </c>
      <c r="AB3103" t="s">
        <v>40</v>
      </c>
    </row>
    <row r="3104" spans="1:28" x14ac:dyDescent="0.35">
      <c r="A3104" s="16" t="s">
        <v>2397</v>
      </c>
      <c r="B3104" s="16" t="s">
        <v>12653</v>
      </c>
      <c r="C3104" s="16" t="s">
        <v>2421</v>
      </c>
      <c r="D3104" s="17">
        <v>42841112</v>
      </c>
      <c r="E3104" s="16" t="s">
        <v>43</v>
      </c>
      <c r="G3104" s="16">
        <v>42440</v>
      </c>
      <c r="H3104" s="18">
        <v>916</v>
      </c>
      <c r="I3104" s="16">
        <v>1427277</v>
      </c>
      <c r="J3104" s="19">
        <v>616</v>
      </c>
      <c r="K3104" s="16" t="s">
        <v>31</v>
      </c>
      <c r="L3104" s="16" t="s">
        <v>32</v>
      </c>
      <c r="M3104" s="16" t="s">
        <v>33</v>
      </c>
      <c r="N3104" s="19">
        <v>23</v>
      </c>
      <c r="O3104" s="19">
        <v>14168</v>
      </c>
      <c r="P3104" s="16" t="s">
        <v>8999</v>
      </c>
      <c r="Q3104" s="16" t="s">
        <v>8984</v>
      </c>
      <c r="R3104" s="16" t="s">
        <v>8985</v>
      </c>
      <c r="S3104" s="16" t="s">
        <v>2980</v>
      </c>
      <c r="T3104" s="16" t="s">
        <v>35</v>
      </c>
      <c r="U3104" s="16" t="s">
        <v>36</v>
      </c>
      <c r="V3104" s="16">
        <v>0</v>
      </c>
      <c r="W3104" s="16">
        <v>2016</v>
      </c>
      <c r="X3104" s="16" t="s">
        <v>76</v>
      </c>
      <c r="Y3104" s="16" t="s">
        <v>38</v>
      </c>
      <c r="Z3104" s="16" t="s">
        <v>64</v>
      </c>
      <c r="AA3104" s="16" t="s">
        <v>40</v>
      </c>
      <c r="AB3104" s="16" t="s">
        <v>40</v>
      </c>
    </row>
    <row r="3105" spans="1:28" x14ac:dyDescent="0.35">
      <c r="A3105" t="s">
        <v>2397</v>
      </c>
      <c r="B3105" t="s">
        <v>12653</v>
      </c>
      <c r="C3105" t="s">
        <v>2428</v>
      </c>
      <c r="D3105" s="1">
        <v>43381101</v>
      </c>
      <c r="E3105" t="s">
        <v>43</v>
      </c>
      <c r="G3105">
        <v>42440</v>
      </c>
      <c r="H3105" s="3">
        <v>921</v>
      </c>
      <c r="I3105">
        <v>1427284</v>
      </c>
      <c r="J3105" s="4">
        <v>471</v>
      </c>
      <c r="K3105" t="s">
        <v>31</v>
      </c>
      <c r="L3105" t="s">
        <v>66</v>
      </c>
      <c r="M3105" t="s">
        <v>415</v>
      </c>
      <c r="N3105" s="4">
        <v>1</v>
      </c>
      <c r="O3105" s="4">
        <v>471</v>
      </c>
      <c r="P3105" t="s">
        <v>8987</v>
      </c>
      <c r="Q3105" t="s">
        <v>122</v>
      </c>
      <c r="R3105" t="s">
        <v>8985</v>
      </c>
      <c r="S3105" t="s">
        <v>2981</v>
      </c>
      <c r="T3105" t="s">
        <v>35</v>
      </c>
      <c r="U3105" t="s">
        <v>36</v>
      </c>
      <c r="V3105">
        <v>0</v>
      </c>
      <c r="W3105">
        <v>2016</v>
      </c>
      <c r="X3105" t="s">
        <v>76</v>
      </c>
      <c r="Y3105" t="s">
        <v>38</v>
      </c>
      <c r="Z3105" t="s">
        <v>39</v>
      </c>
      <c r="AA3105" t="s">
        <v>40</v>
      </c>
      <c r="AB3105" t="s">
        <v>40</v>
      </c>
    </row>
    <row r="3106" spans="1:28" x14ac:dyDescent="0.35">
      <c r="A3106" s="16" t="s">
        <v>2397</v>
      </c>
      <c r="B3106" s="16" t="s">
        <v>12653</v>
      </c>
      <c r="C3106" s="16" t="s">
        <v>2400</v>
      </c>
      <c r="D3106" s="17">
        <v>42601101</v>
      </c>
      <c r="E3106" s="16" t="s">
        <v>43</v>
      </c>
      <c r="G3106" s="16">
        <v>42445</v>
      </c>
      <c r="H3106" s="18">
        <v>522</v>
      </c>
      <c r="I3106" s="16">
        <v>1432319</v>
      </c>
      <c r="J3106" s="19">
        <v>578</v>
      </c>
      <c r="K3106" s="16" t="s">
        <v>31</v>
      </c>
      <c r="L3106" s="16" t="s">
        <v>32</v>
      </c>
      <c r="M3106" s="16" t="s">
        <v>33</v>
      </c>
      <c r="N3106" s="19">
        <v>26</v>
      </c>
      <c r="O3106" s="19">
        <v>15028</v>
      </c>
      <c r="P3106" s="16" t="s">
        <v>8987</v>
      </c>
      <c r="Q3106" s="16" t="s">
        <v>8984</v>
      </c>
      <c r="R3106" s="16" t="s">
        <v>8985</v>
      </c>
      <c r="S3106" s="16" t="s">
        <v>2992</v>
      </c>
      <c r="T3106" s="16" t="s">
        <v>35</v>
      </c>
      <c r="U3106" s="16" t="s">
        <v>36</v>
      </c>
      <c r="V3106" s="16">
        <v>42658420</v>
      </c>
      <c r="W3106" s="16">
        <v>2016</v>
      </c>
      <c r="X3106" s="16" t="s">
        <v>76</v>
      </c>
      <c r="Y3106" s="16" t="s">
        <v>38</v>
      </c>
      <c r="Z3106" s="16" t="s">
        <v>64</v>
      </c>
      <c r="AA3106" s="16" t="s">
        <v>40</v>
      </c>
      <c r="AB3106" s="16" t="s">
        <v>40</v>
      </c>
    </row>
    <row r="3107" spans="1:28" x14ac:dyDescent="0.35">
      <c r="A3107" t="s">
        <v>2397</v>
      </c>
      <c r="B3107" t="s">
        <v>12653</v>
      </c>
      <c r="C3107" t="s">
        <v>12904</v>
      </c>
      <c r="D3107" s="1">
        <v>43351106</v>
      </c>
      <c r="E3107" t="s">
        <v>43</v>
      </c>
      <c r="G3107">
        <v>42431</v>
      </c>
      <c r="H3107" s="3">
        <v>1030</v>
      </c>
      <c r="I3107">
        <v>1414679</v>
      </c>
      <c r="J3107" s="4">
        <v>551</v>
      </c>
      <c r="K3107" t="s">
        <v>31</v>
      </c>
      <c r="L3107" t="s">
        <v>60</v>
      </c>
      <c r="M3107" t="s">
        <v>94</v>
      </c>
      <c r="N3107" s="4">
        <v>88</v>
      </c>
      <c r="O3107" s="4">
        <v>48488</v>
      </c>
      <c r="P3107" t="s">
        <v>8983</v>
      </c>
      <c r="Q3107" t="s">
        <v>57</v>
      </c>
      <c r="R3107" t="s">
        <v>8985</v>
      </c>
      <c r="S3107" t="s">
        <v>2964</v>
      </c>
      <c r="T3107" t="s">
        <v>35</v>
      </c>
      <c r="U3107" t="s">
        <v>36</v>
      </c>
      <c r="V3107">
        <v>31222617</v>
      </c>
      <c r="W3107">
        <v>2016</v>
      </c>
      <c r="X3107" t="s">
        <v>76</v>
      </c>
      <c r="Y3107" t="s">
        <v>38</v>
      </c>
      <c r="Z3107" t="s">
        <v>64</v>
      </c>
      <c r="AA3107" t="s">
        <v>40</v>
      </c>
      <c r="AB3107" t="s">
        <v>40</v>
      </c>
    </row>
    <row r="3108" spans="1:28" x14ac:dyDescent="0.35">
      <c r="A3108" s="16" t="s">
        <v>2397</v>
      </c>
      <c r="B3108" s="16" t="s">
        <v>12653</v>
      </c>
      <c r="C3108" s="16" t="s">
        <v>2586</v>
      </c>
      <c r="D3108" s="17">
        <v>43351106</v>
      </c>
      <c r="E3108" s="16" t="s">
        <v>43</v>
      </c>
      <c r="G3108" s="16">
        <v>42437</v>
      </c>
      <c r="H3108" s="18">
        <v>1005</v>
      </c>
      <c r="I3108" s="16">
        <v>1425095</v>
      </c>
      <c r="J3108" s="19">
        <v>318</v>
      </c>
      <c r="K3108" s="16" t="s">
        <v>31</v>
      </c>
      <c r="L3108" s="16" t="s">
        <v>32</v>
      </c>
      <c r="M3108" s="16" t="s">
        <v>1000</v>
      </c>
      <c r="N3108" s="19">
        <v>36</v>
      </c>
      <c r="O3108" s="19">
        <v>11448</v>
      </c>
      <c r="P3108" s="16" t="s">
        <v>8987</v>
      </c>
      <c r="Q3108" s="16" t="s">
        <v>8984</v>
      </c>
      <c r="R3108" s="16" t="s">
        <v>8985</v>
      </c>
      <c r="S3108" s="16" t="s">
        <v>2974</v>
      </c>
      <c r="T3108" s="16" t="s">
        <v>35</v>
      </c>
      <c r="U3108" s="16" t="s">
        <v>36</v>
      </c>
      <c r="V3108" s="16">
        <v>31223596</v>
      </c>
      <c r="W3108" s="16">
        <v>2016</v>
      </c>
      <c r="X3108" s="16" t="s">
        <v>76</v>
      </c>
      <c r="Y3108" s="16" t="s">
        <v>38</v>
      </c>
      <c r="Z3108" s="16" t="s">
        <v>39</v>
      </c>
      <c r="AA3108" s="16" t="s">
        <v>40</v>
      </c>
      <c r="AB3108" s="16" t="s">
        <v>38</v>
      </c>
    </row>
    <row r="3109" spans="1:28" x14ac:dyDescent="0.35">
      <c r="A3109" t="s">
        <v>2397</v>
      </c>
      <c r="B3109" t="s">
        <v>12653</v>
      </c>
      <c r="C3109" t="s">
        <v>2458</v>
      </c>
      <c r="D3109" s="1">
        <v>42771114</v>
      </c>
      <c r="E3109" t="s">
        <v>43</v>
      </c>
      <c r="G3109">
        <v>42442</v>
      </c>
      <c r="H3109" s="3">
        <v>1209</v>
      </c>
      <c r="I3109">
        <v>1430167</v>
      </c>
      <c r="J3109" s="4">
        <v>319</v>
      </c>
      <c r="K3109" t="s">
        <v>31</v>
      </c>
      <c r="L3109" t="s">
        <v>32</v>
      </c>
      <c r="M3109" t="s">
        <v>33</v>
      </c>
      <c r="N3109" s="4">
        <v>5</v>
      </c>
      <c r="O3109" s="4">
        <v>1595</v>
      </c>
      <c r="P3109" t="s">
        <v>8992</v>
      </c>
      <c r="Q3109" t="s">
        <v>8984</v>
      </c>
      <c r="R3109" t="s">
        <v>8985</v>
      </c>
      <c r="S3109" t="s">
        <v>2987</v>
      </c>
      <c r="T3109" t="s">
        <v>35</v>
      </c>
      <c r="U3109" t="s">
        <v>36</v>
      </c>
      <c r="V3109">
        <v>31224754</v>
      </c>
      <c r="W3109">
        <v>2016</v>
      </c>
      <c r="X3109" t="s">
        <v>76</v>
      </c>
      <c r="Y3109" t="s">
        <v>38</v>
      </c>
      <c r="Z3109" t="s">
        <v>39</v>
      </c>
      <c r="AA3109" t="s">
        <v>40</v>
      </c>
      <c r="AB3109" t="s">
        <v>40</v>
      </c>
    </row>
    <row r="3110" spans="1:28" x14ac:dyDescent="0.35">
      <c r="A3110" s="16" t="s">
        <v>2397</v>
      </c>
      <c r="B3110" s="16" t="s">
        <v>12653</v>
      </c>
      <c r="C3110" s="16" t="s">
        <v>2410</v>
      </c>
      <c r="D3110" s="17">
        <v>42871101</v>
      </c>
      <c r="E3110" s="16" t="s">
        <v>43</v>
      </c>
      <c r="G3110" s="16">
        <v>42439</v>
      </c>
      <c r="H3110" s="18">
        <v>1943</v>
      </c>
      <c r="I3110" s="16">
        <v>1426862</v>
      </c>
      <c r="J3110" s="19">
        <v>883</v>
      </c>
      <c r="K3110" s="16" t="s">
        <v>31</v>
      </c>
      <c r="L3110" s="16" t="s">
        <v>32</v>
      </c>
      <c r="M3110" s="16" t="s">
        <v>33</v>
      </c>
      <c r="N3110" s="19">
        <v>42</v>
      </c>
      <c r="O3110" s="19">
        <v>18366</v>
      </c>
      <c r="P3110" s="16" t="s">
        <v>9171</v>
      </c>
      <c r="Q3110" s="16" t="s">
        <v>8984</v>
      </c>
      <c r="R3110" s="16" t="s">
        <v>8985</v>
      </c>
      <c r="S3110" s="16" t="s">
        <v>2975</v>
      </c>
      <c r="T3110" s="16" t="s">
        <v>35</v>
      </c>
      <c r="U3110" s="16" t="s">
        <v>36</v>
      </c>
      <c r="V3110" s="16">
        <v>0</v>
      </c>
      <c r="W3110" s="16">
        <v>2016</v>
      </c>
      <c r="X3110" s="16" t="s">
        <v>76</v>
      </c>
      <c r="Y3110" s="16" t="s">
        <v>38</v>
      </c>
      <c r="Z3110" s="16" t="s">
        <v>39</v>
      </c>
      <c r="AA3110" s="16" t="s">
        <v>40</v>
      </c>
      <c r="AB3110" s="16" t="s">
        <v>40</v>
      </c>
    </row>
    <row r="3111" spans="1:28" x14ac:dyDescent="0.35">
      <c r="A3111" t="s">
        <v>2397</v>
      </c>
      <c r="B3111" t="s">
        <v>12653</v>
      </c>
      <c r="C3111" t="s">
        <v>2434</v>
      </c>
      <c r="D3111" s="1">
        <v>42981101</v>
      </c>
      <c r="E3111" t="s">
        <v>43</v>
      </c>
      <c r="G3111">
        <v>42440</v>
      </c>
      <c r="H3111" s="3">
        <v>400</v>
      </c>
      <c r="I3111">
        <v>1427026</v>
      </c>
      <c r="J3111" s="4">
        <v>523</v>
      </c>
      <c r="K3111" t="s">
        <v>31</v>
      </c>
      <c r="L3111" t="s">
        <v>32</v>
      </c>
      <c r="M3111" t="s">
        <v>33</v>
      </c>
      <c r="N3111" s="4">
        <v>30</v>
      </c>
      <c r="O3111" s="4">
        <v>15690</v>
      </c>
      <c r="P3111" t="s">
        <v>8999</v>
      </c>
      <c r="Q3111" t="s">
        <v>8984</v>
      </c>
      <c r="R3111" t="s">
        <v>8985</v>
      </c>
      <c r="S3111" t="s">
        <v>2976</v>
      </c>
      <c r="T3111" t="s">
        <v>35</v>
      </c>
      <c r="U3111" t="s">
        <v>36</v>
      </c>
      <c r="V3111">
        <v>42655225</v>
      </c>
      <c r="W3111">
        <v>2016</v>
      </c>
      <c r="X3111" t="s">
        <v>76</v>
      </c>
      <c r="Y3111" t="s">
        <v>38</v>
      </c>
      <c r="Z3111" t="s">
        <v>64</v>
      </c>
      <c r="AA3111" t="s">
        <v>40</v>
      </c>
      <c r="AB3111" t="s">
        <v>40</v>
      </c>
    </row>
    <row r="3112" spans="1:28" x14ac:dyDescent="0.35">
      <c r="A3112" s="16" t="s">
        <v>2397</v>
      </c>
      <c r="B3112" s="16" t="s">
        <v>12653</v>
      </c>
      <c r="C3112" s="16" t="s">
        <v>2434</v>
      </c>
      <c r="D3112" s="17">
        <v>42981101</v>
      </c>
      <c r="E3112" s="16" t="s">
        <v>53</v>
      </c>
      <c r="G3112" s="16">
        <v>42441</v>
      </c>
      <c r="H3112" s="18">
        <v>937</v>
      </c>
      <c r="I3112" s="16">
        <v>1429279</v>
      </c>
      <c r="J3112" s="19">
        <v>802</v>
      </c>
      <c r="K3112" s="16" t="s">
        <v>31</v>
      </c>
      <c r="L3112" s="16" t="s">
        <v>32</v>
      </c>
      <c r="M3112" s="16" t="s">
        <v>33</v>
      </c>
      <c r="N3112" s="19">
        <v>236</v>
      </c>
      <c r="O3112" s="19">
        <v>81362</v>
      </c>
      <c r="P3112" s="16" t="s">
        <v>8987</v>
      </c>
      <c r="Q3112" s="16" t="s">
        <v>8984</v>
      </c>
      <c r="R3112" s="16" t="s">
        <v>8985</v>
      </c>
      <c r="S3112" s="16" t="s">
        <v>2983</v>
      </c>
      <c r="T3112" s="16" t="s">
        <v>35</v>
      </c>
      <c r="U3112" s="16" t="s">
        <v>36</v>
      </c>
      <c r="V3112" s="16">
        <v>0</v>
      </c>
      <c r="W3112" s="16">
        <v>2016</v>
      </c>
      <c r="X3112" s="16" t="s">
        <v>76</v>
      </c>
      <c r="Y3112" s="16" t="s">
        <v>38</v>
      </c>
      <c r="Z3112" s="16" t="s">
        <v>39</v>
      </c>
      <c r="AA3112" s="16" t="s">
        <v>40</v>
      </c>
      <c r="AB3112" s="16" t="s">
        <v>40</v>
      </c>
    </row>
    <row r="3113" spans="1:28" x14ac:dyDescent="0.35">
      <c r="A3113" t="s">
        <v>2397</v>
      </c>
      <c r="B3113" t="s">
        <v>12653</v>
      </c>
      <c r="C3113" t="s">
        <v>2622</v>
      </c>
      <c r="D3113" s="1">
        <v>43411101</v>
      </c>
      <c r="E3113" t="s">
        <v>43</v>
      </c>
      <c r="G3113">
        <v>42458</v>
      </c>
      <c r="H3113" s="3">
        <v>2119</v>
      </c>
      <c r="I3113">
        <v>1441338</v>
      </c>
      <c r="J3113" s="4">
        <v>545</v>
      </c>
      <c r="K3113" t="s">
        <v>31</v>
      </c>
      <c r="L3113" t="s">
        <v>32</v>
      </c>
      <c r="M3113" t="s">
        <v>33</v>
      </c>
      <c r="N3113" s="4">
        <v>32</v>
      </c>
      <c r="O3113" s="4">
        <v>9692</v>
      </c>
      <c r="P3113" t="s">
        <v>8983</v>
      </c>
      <c r="Q3113" t="s">
        <v>8984</v>
      </c>
      <c r="R3113" t="s">
        <v>8985</v>
      </c>
      <c r="S3113" t="s">
        <v>2997</v>
      </c>
      <c r="T3113" t="s">
        <v>35</v>
      </c>
      <c r="U3113" t="s">
        <v>36</v>
      </c>
      <c r="V3113">
        <v>31228046</v>
      </c>
      <c r="W3113">
        <v>2016</v>
      </c>
      <c r="X3113" t="s">
        <v>76</v>
      </c>
      <c r="Y3113" t="s">
        <v>38</v>
      </c>
      <c r="Z3113" t="s">
        <v>64</v>
      </c>
      <c r="AA3113" t="s">
        <v>40</v>
      </c>
      <c r="AB3113" t="s">
        <v>40</v>
      </c>
    </row>
    <row r="3114" spans="1:28" x14ac:dyDescent="0.35">
      <c r="A3114" s="16" t="s">
        <v>2397</v>
      </c>
      <c r="B3114" s="16" t="s">
        <v>12653</v>
      </c>
      <c r="C3114" s="16" t="s">
        <v>2441</v>
      </c>
      <c r="D3114" s="17">
        <v>43081101</v>
      </c>
      <c r="E3114" s="16" t="s">
        <v>43</v>
      </c>
      <c r="G3114" s="16">
        <v>42436</v>
      </c>
      <c r="H3114" s="18">
        <v>2110</v>
      </c>
      <c r="I3114" s="16">
        <v>1424716</v>
      </c>
      <c r="J3114" s="19">
        <v>395</v>
      </c>
      <c r="K3114" s="16" t="s">
        <v>31</v>
      </c>
      <c r="L3114" s="16" t="s">
        <v>32</v>
      </c>
      <c r="M3114" s="16" t="s">
        <v>33</v>
      </c>
      <c r="N3114" s="19">
        <v>49</v>
      </c>
      <c r="O3114" s="19">
        <v>9419</v>
      </c>
      <c r="P3114" s="16" t="s">
        <v>8987</v>
      </c>
      <c r="Q3114" s="16" t="s">
        <v>8984</v>
      </c>
      <c r="R3114" s="16" t="s">
        <v>8985</v>
      </c>
      <c r="S3114" s="16" t="s">
        <v>2972</v>
      </c>
      <c r="T3114" s="16" t="s">
        <v>35</v>
      </c>
      <c r="U3114" s="16" t="s">
        <v>36</v>
      </c>
      <c r="V3114" s="16">
        <v>42648205</v>
      </c>
      <c r="W3114" s="16">
        <v>2016</v>
      </c>
      <c r="X3114" s="16" t="s">
        <v>76</v>
      </c>
      <c r="Y3114" s="16" t="s">
        <v>38</v>
      </c>
      <c r="Z3114" s="16" t="s">
        <v>39</v>
      </c>
      <c r="AA3114" s="16" t="s">
        <v>40</v>
      </c>
      <c r="AB3114" s="16" t="s">
        <v>40</v>
      </c>
    </row>
    <row r="3115" spans="1:28" x14ac:dyDescent="0.35">
      <c r="A3115" t="s">
        <v>2397</v>
      </c>
      <c r="B3115" t="s">
        <v>12653</v>
      </c>
      <c r="C3115" t="s">
        <v>2441</v>
      </c>
      <c r="D3115" s="1">
        <v>43081101</v>
      </c>
      <c r="E3115" t="s">
        <v>43</v>
      </c>
      <c r="G3115">
        <v>42436</v>
      </c>
      <c r="H3115" s="3">
        <v>1443</v>
      </c>
      <c r="I3115">
        <v>1424177</v>
      </c>
      <c r="J3115" s="4">
        <v>157</v>
      </c>
      <c r="K3115" t="s">
        <v>31</v>
      </c>
      <c r="L3115" t="s">
        <v>32</v>
      </c>
      <c r="M3115" t="s">
        <v>33</v>
      </c>
      <c r="N3115" s="4">
        <v>17</v>
      </c>
      <c r="O3115" s="4">
        <v>2669</v>
      </c>
      <c r="P3115" t="s">
        <v>8987</v>
      </c>
      <c r="Q3115" t="s">
        <v>8984</v>
      </c>
      <c r="R3115" t="s">
        <v>8985</v>
      </c>
      <c r="S3115" t="s">
        <v>2971</v>
      </c>
      <c r="T3115" t="s">
        <v>35</v>
      </c>
      <c r="U3115" t="s">
        <v>36</v>
      </c>
      <c r="V3115">
        <v>0</v>
      </c>
      <c r="W3115">
        <v>2016</v>
      </c>
      <c r="X3115" t="s">
        <v>76</v>
      </c>
      <c r="Y3115" t="s">
        <v>38</v>
      </c>
      <c r="Z3115" t="s">
        <v>64</v>
      </c>
      <c r="AA3115" t="s">
        <v>40</v>
      </c>
      <c r="AB3115" t="s">
        <v>40</v>
      </c>
    </row>
    <row r="3116" spans="1:28" x14ac:dyDescent="0.35">
      <c r="A3116" s="16" t="s">
        <v>2397</v>
      </c>
      <c r="B3116" s="16" t="s">
        <v>12653</v>
      </c>
      <c r="C3116" s="16" t="s">
        <v>2464</v>
      </c>
      <c r="D3116" s="17">
        <v>42281105</v>
      </c>
      <c r="E3116" s="16" t="s">
        <v>30</v>
      </c>
      <c r="G3116" s="16">
        <v>42442</v>
      </c>
      <c r="H3116" s="18">
        <v>157</v>
      </c>
      <c r="I3116" s="16">
        <v>1429860</v>
      </c>
      <c r="J3116" s="19">
        <v>916</v>
      </c>
      <c r="K3116" s="16" t="s">
        <v>31</v>
      </c>
      <c r="L3116" s="16" t="s">
        <v>32</v>
      </c>
      <c r="M3116" s="16" t="s">
        <v>33</v>
      </c>
      <c r="N3116" s="19">
        <v>670</v>
      </c>
      <c r="O3116" s="19">
        <v>206988</v>
      </c>
      <c r="P3116" s="16" t="s">
        <v>8997</v>
      </c>
      <c r="Q3116" s="16" t="s">
        <v>8984</v>
      </c>
      <c r="R3116" s="16" t="s">
        <v>8985</v>
      </c>
      <c r="S3116" s="16" t="s">
        <v>2986</v>
      </c>
      <c r="T3116" s="16" t="s">
        <v>35</v>
      </c>
      <c r="U3116" s="16" t="s">
        <v>36</v>
      </c>
      <c r="V3116" s="16">
        <v>0</v>
      </c>
      <c r="W3116" s="16">
        <v>2016</v>
      </c>
      <c r="X3116" s="16" t="s">
        <v>76</v>
      </c>
      <c r="Y3116" s="16" t="s">
        <v>38</v>
      </c>
      <c r="Z3116" s="16" t="s">
        <v>39</v>
      </c>
      <c r="AA3116" s="16" t="s">
        <v>40</v>
      </c>
      <c r="AB3116" s="16" t="s">
        <v>40</v>
      </c>
    </row>
    <row r="3117" spans="1:28" x14ac:dyDescent="0.35">
      <c r="A3117" t="s">
        <v>2397</v>
      </c>
      <c r="B3117" t="s">
        <v>12654</v>
      </c>
      <c r="C3117" t="s">
        <v>2446</v>
      </c>
      <c r="D3117" s="1">
        <v>42661104</v>
      </c>
      <c r="E3117" t="s">
        <v>43</v>
      </c>
      <c r="G3117">
        <v>42451</v>
      </c>
      <c r="H3117" s="3">
        <v>726</v>
      </c>
      <c r="I3117">
        <v>1435903</v>
      </c>
      <c r="J3117" s="4">
        <v>339</v>
      </c>
      <c r="K3117" t="s">
        <v>31</v>
      </c>
      <c r="L3117" t="s">
        <v>32</v>
      </c>
      <c r="M3117" t="s">
        <v>33</v>
      </c>
      <c r="N3117" s="4">
        <v>21</v>
      </c>
      <c r="O3117" s="4">
        <v>2943</v>
      </c>
      <c r="P3117" t="s">
        <v>8987</v>
      </c>
      <c r="Q3117" t="s">
        <v>8984</v>
      </c>
      <c r="R3117" t="s">
        <v>8985</v>
      </c>
      <c r="S3117" t="s">
        <v>2995</v>
      </c>
      <c r="T3117" t="s">
        <v>35</v>
      </c>
      <c r="U3117" t="s">
        <v>36</v>
      </c>
      <c r="V3117">
        <v>42661120</v>
      </c>
      <c r="W3117">
        <v>2016</v>
      </c>
      <c r="X3117" t="s">
        <v>76</v>
      </c>
      <c r="Y3117" t="s">
        <v>38</v>
      </c>
      <c r="Z3117" t="s">
        <v>64</v>
      </c>
      <c r="AA3117" t="s">
        <v>40</v>
      </c>
      <c r="AB3117" t="s">
        <v>40</v>
      </c>
    </row>
    <row r="3118" spans="1:28" x14ac:dyDescent="0.35">
      <c r="A3118" s="16" t="s">
        <v>2397</v>
      </c>
      <c r="B3118" s="16" t="s">
        <v>12653</v>
      </c>
      <c r="C3118" s="16" t="s">
        <v>2414</v>
      </c>
      <c r="D3118" s="17">
        <v>42761102</v>
      </c>
      <c r="E3118" s="16" t="s">
        <v>43</v>
      </c>
      <c r="G3118" s="16">
        <v>42440</v>
      </c>
      <c r="H3118" s="18">
        <v>254</v>
      </c>
      <c r="I3118" s="16">
        <v>1427009</v>
      </c>
      <c r="J3118" s="19">
        <v>334</v>
      </c>
      <c r="K3118" s="16" t="s">
        <v>31</v>
      </c>
      <c r="L3118" s="16" t="s">
        <v>32</v>
      </c>
      <c r="M3118" s="16" t="s">
        <v>33</v>
      </c>
      <c r="N3118" s="19">
        <v>162</v>
      </c>
      <c r="O3118" s="19">
        <v>60468</v>
      </c>
      <c r="P3118" s="16" t="s">
        <v>8997</v>
      </c>
      <c r="Q3118" s="16" t="s">
        <v>8984</v>
      </c>
      <c r="R3118" s="16" t="s">
        <v>8985</v>
      </c>
      <c r="S3118" s="16" t="s">
        <v>2978</v>
      </c>
      <c r="T3118" s="16" t="s">
        <v>35</v>
      </c>
      <c r="U3118" s="16" t="s">
        <v>36</v>
      </c>
      <c r="V3118" s="16">
        <v>42655192</v>
      </c>
      <c r="W3118" s="16">
        <v>2016</v>
      </c>
      <c r="X3118" s="16" t="s">
        <v>76</v>
      </c>
      <c r="Y3118" s="16" t="s">
        <v>38</v>
      </c>
      <c r="Z3118" s="16" t="s">
        <v>51</v>
      </c>
      <c r="AA3118" s="16" t="s">
        <v>40</v>
      </c>
      <c r="AB3118" s="16" t="s">
        <v>40</v>
      </c>
    </row>
    <row r="3119" spans="1:28" x14ac:dyDescent="0.35">
      <c r="A3119" t="s">
        <v>2397</v>
      </c>
      <c r="B3119" t="s">
        <v>12653</v>
      </c>
      <c r="C3119" t="s">
        <v>2504</v>
      </c>
      <c r="D3119" s="1">
        <v>42661103</v>
      </c>
      <c r="E3119" t="s">
        <v>53</v>
      </c>
      <c r="G3119">
        <v>42443</v>
      </c>
      <c r="H3119" s="3">
        <v>54</v>
      </c>
      <c r="I3119">
        <v>1430785</v>
      </c>
      <c r="J3119" s="4">
        <v>443</v>
      </c>
      <c r="K3119" t="s">
        <v>31</v>
      </c>
      <c r="L3119" t="s">
        <v>32</v>
      </c>
      <c r="M3119" t="s">
        <v>83</v>
      </c>
      <c r="N3119" s="4">
        <v>89</v>
      </c>
      <c r="O3119" s="4">
        <v>17829</v>
      </c>
      <c r="P3119" t="s">
        <v>8987</v>
      </c>
      <c r="Q3119" t="s">
        <v>8984</v>
      </c>
      <c r="R3119" t="s">
        <v>8985</v>
      </c>
      <c r="S3119" t="s">
        <v>2990</v>
      </c>
      <c r="T3119" t="s">
        <v>35</v>
      </c>
      <c r="U3119" t="s">
        <v>36</v>
      </c>
      <c r="V3119">
        <v>0</v>
      </c>
      <c r="W3119">
        <v>2016</v>
      </c>
      <c r="X3119" t="s">
        <v>76</v>
      </c>
      <c r="Y3119" t="s">
        <v>38</v>
      </c>
      <c r="Z3119" t="s">
        <v>39</v>
      </c>
      <c r="AA3119" t="s">
        <v>40</v>
      </c>
      <c r="AB3119" t="s">
        <v>40</v>
      </c>
    </row>
    <row r="3120" spans="1:28" x14ac:dyDescent="0.35">
      <c r="A3120" s="16" t="s">
        <v>2397</v>
      </c>
      <c r="B3120" s="16" t="s">
        <v>12653</v>
      </c>
      <c r="C3120" s="16" t="s">
        <v>2504</v>
      </c>
      <c r="D3120" s="17">
        <v>42661103</v>
      </c>
      <c r="E3120" s="16" t="s">
        <v>30</v>
      </c>
      <c r="G3120" s="16">
        <v>42442</v>
      </c>
      <c r="H3120" s="18">
        <v>1602</v>
      </c>
      <c r="I3120" s="16">
        <v>1430375</v>
      </c>
      <c r="J3120" s="19">
        <v>464</v>
      </c>
      <c r="K3120" s="16" t="s">
        <v>31</v>
      </c>
      <c r="L3120" s="16" t="s">
        <v>32</v>
      </c>
      <c r="M3120" s="16" t="s">
        <v>33</v>
      </c>
      <c r="N3120" s="19">
        <v>89</v>
      </c>
      <c r="O3120" s="19">
        <v>25455</v>
      </c>
      <c r="P3120" s="16" t="s">
        <v>8987</v>
      </c>
      <c r="Q3120" s="16" t="s">
        <v>8984</v>
      </c>
      <c r="R3120" s="16" t="s">
        <v>8985</v>
      </c>
      <c r="S3120" s="16" t="s">
        <v>2988</v>
      </c>
      <c r="T3120" s="16" t="s">
        <v>35</v>
      </c>
      <c r="U3120" s="16" t="s">
        <v>36</v>
      </c>
      <c r="V3120" s="16">
        <v>0</v>
      </c>
      <c r="W3120" s="16">
        <v>2016</v>
      </c>
      <c r="X3120" s="16" t="s">
        <v>76</v>
      </c>
      <c r="Y3120" s="16" t="s">
        <v>38</v>
      </c>
      <c r="Z3120" s="16" t="s">
        <v>39</v>
      </c>
      <c r="AA3120" s="16" t="s">
        <v>40</v>
      </c>
      <c r="AB3120" s="16" t="s">
        <v>40</v>
      </c>
    </row>
    <row r="3121" spans="1:28" x14ac:dyDescent="0.35">
      <c r="A3121" t="s">
        <v>2397</v>
      </c>
      <c r="B3121" t="s">
        <v>12653</v>
      </c>
      <c r="C3121" t="s">
        <v>2412</v>
      </c>
      <c r="D3121" s="1">
        <v>42761101</v>
      </c>
      <c r="E3121" t="s">
        <v>43</v>
      </c>
      <c r="G3121">
        <v>42440</v>
      </c>
      <c r="H3121" s="3">
        <v>752</v>
      </c>
      <c r="I3121">
        <v>1427182</v>
      </c>
      <c r="J3121" s="4">
        <v>548</v>
      </c>
      <c r="K3121" t="s">
        <v>31</v>
      </c>
      <c r="L3121" t="s">
        <v>32</v>
      </c>
      <c r="M3121" t="s">
        <v>33</v>
      </c>
      <c r="N3121" s="4">
        <v>2</v>
      </c>
      <c r="O3121" s="4">
        <v>1096</v>
      </c>
      <c r="P3121" t="s">
        <v>8992</v>
      </c>
      <c r="Q3121" t="s">
        <v>8984</v>
      </c>
      <c r="R3121" t="s">
        <v>8985</v>
      </c>
      <c r="S3121" t="s">
        <v>2977</v>
      </c>
      <c r="T3121" t="s">
        <v>35</v>
      </c>
      <c r="U3121" t="s">
        <v>36</v>
      </c>
      <c r="V3121">
        <v>0</v>
      </c>
      <c r="W3121">
        <v>2016</v>
      </c>
      <c r="X3121" t="s">
        <v>76</v>
      </c>
      <c r="Y3121" t="s">
        <v>38</v>
      </c>
      <c r="Z3121" t="s">
        <v>64</v>
      </c>
      <c r="AA3121" t="s">
        <v>40</v>
      </c>
      <c r="AB3121" t="s">
        <v>40</v>
      </c>
    </row>
    <row r="3122" spans="1:28" x14ac:dyDescent="0.35">
      <c r="A3122" s="16" t="s">
        <v>2397</v>
      </c>
      <c r="B3122" s="16" t="s">
        <v>12653</v>
      </c>
      <c r="C3122" s="16" t="s">
        <v>2412</v>
      </c>
      <c r="D3122" s="17">
        <v>42761101</v>
      </c>
      <c r="E3122" s="16" t="s">
        <v>448</v>
      </c>
      <c r="G3122" s="16">
        <v>42432</v>
      </c>
      <c r="H3122" s="18">
        <v>1328</v>
      </c>
      <c r="I3122" s="16">
        <v>1415288</v>
      </c>
      <c r="J3122" s="19">
        <v>352</v>
      </c>
      <c r="K3122" s="16" t="s">
        <v>31</v>
      </c>
      <c r="L3122" s="16" t="s">
        <v>32</v>
      </c>
      <c r="M3122" s="16" t="s">
        <v>33</v>
      </c>
      <c r="N3122" s="19">
        <v>39</v>
      </c>
      <c r="O3122" s="19">
        <v>12112</v>
      </c>
      <c r="P3122" s="16" t="s">
        <v>8983</v>
      </c>
      <c r="Q3122" s="16" t="s">
        <v>8984</v>
      </c>
      <c r="R3122" s="16" t="s">
        <v>8985</v>
      </c>
      <c r="S3122" s="16" t="s">
        <v>2965</v>
      </c>
      <c r="T3122" s="16" t="s">
        <v>35</v>
      </c>
      <c r="U3122" s="16" t="s">
        <v>36</v>
      </c>
      <c r="V3122" s="16">
        <v>42646492</v>
      </c>
      <c r="W3122" s="16">
        <v>2016</v>
      </c>
      <c r="X3122" s="16" t="s">
        <v>76</v>
      </c>
      <c r="Y3122" s="16" t="s">
        <v>38</v>
      </c>
      <c r="Z3122" s="16" t="s">
        <v>39</v>
      </c>
      <c r="AA3122" s="16" t="s">
        <v>40</v>
      </c>
      <c r="AB3122" s="16" t="s">
        <v>40</v>
      </c>
    </row>
    <row r="3123" spans="1:28" x14ac:dyDescent="0.35">
      <c r="A3123" t="s">
        <v>2397</v>
      </c>
      <c r="B3123" t="s">
        <v>12653</v>
      </c>
      <c r="C3123" t="s">
        <v>2398</v>
      </c>
      <c r="D3123" s="1">
        <v>192221101</v>
      </c>
      <c r="E3123" t="s">
        <v>43</v>
      </c>
      <c r="G3123">
        <v>42441</v>
      </c>
      <c r="H3123" s="3">
        <v>1554</v>
      </c>
      <c r="I3123">
        <v>1429587</v>
      </c>
      <c r="J3123" s="4">
        <v>558</v>
      </c>
      <c r="K3123" t="s">
        <v>31</v>
      </c>
      <c r="L3123" t="s">
        <v>32</v>
      </c>
      <c r="M3123" t="s">
        <v>33</v>
      </c>
      <c r="N3123" s="4">
        <v>3</v>
      </c>
      <c r="O3123" s="4">
        <v>1674</v>
      </c>
      <c r="P3123" t="s">
        <v>8987</v>
      </c>
      <c r="Q3123" t="s">
        <v>8984</v>
      </c>
      <c r="R3123" t="s">
        <v>8985</v>
      </c>
      <c r="S3123" t="s">
        <v>2984</v>
      </c>
      <c r="T3123" t="s">
        <v>35</v>
      </c>
      <c r="U3123" t="s">
        <v>36</v>
      </c>
      <c r="V3123">
        <v>42655826</v>
      </c>
      <c r="W3123">
        <v>2016</v>
      </c>
      <c r="X3123" t="s">
        <v>76</v>
      </c>
      <c r="Y3123" t="s">
        <v>38</v>
      </c>
      <c r="Z3123" t="s">
        <v>39</v>
      </c>
      <c r="AA3123" t="s">
        <v>40</v>
      </c>
      <c r="AB3123" t="s">
        <v>40</v>
      </c>
    </row>
    <row r="3124" spans="1:28" x14ac:dyDescent="0.35">
      <c r="A3124" s="16" t="s">
        <v>2397</v>
      </c>
      <c r="B3124" s="16" t="s">
        <v>12653</v>
      </c>
      <c r="C3124" s="16" t="s">
        <v>2404</v>
      </c>
      <c r="D3124" s="17">
        <v>192221102</v>
      </c>
      <c r="E3124" s="16" t="s">
        <v>43</v>
      </c>
      <c r="G3124" s="16">
        <v>42435</v>
      </c>
      <c r="H3124" s="18">
        <v>911</v>
      </c>
      <c r="I3124" s="16">
        <v>1421625</v>
      </c>
      <c r="J3124" s="19">
        <v>509</v>
      </c>
      <c r="K3124" s="16" t="s">
        <v>31</v>
      </c>
      <c r="L3124" s="16" t="s">
        <v>32</v>
      </c>
      <c r="M3124" s="16" t="s">
        <v>33</v>
      </c>
      <c r="N3124" s="19">
        <v>15</v>
      </c>
      <c r="O3124" s="19">
        <v>7635</v>
      </c>
      <c r="P3124" s="16" t="s">
        <v>9171</v>
      </c>
      <c r="Q3124" s="16" t="s">
        <v>8984</v>
      </c>
      <c r="R3124" s="16" t="s">
        <v>8985</v>
      </c>
      <c r="S3124" s="16" t="s">
        <v>2967</v>
      </c>
      <c r="T3124" s="16" t="s">
        <v>35</v>
      </c>
      <c r="U3124" s="16" t="s">
        <v>36</v>
      </c>
      <c r="V3124" s="16">
        <v>0</v>
      </c>
      <c r="W3124" s="16">
        <v>2016</v>
      </c>
      <c r="X3124" s="16" t="s">
        <v>76</v>
      </c>
      <c r="Y3124" s="16" t="s">
        <v>38</v>
      </c>
      <c r="Z3124" s="16" t="s">
        <v>64</v>
      </c>
      <c r="AA3124" s="16" t="s">
        <v>40</v>
      </c>
      <c r="AB3124" s="16" t="s">
        <v>40</v>
      </c>
    </row>
    <row r="3125" spans="1:28" x14ac:dyDescent="0.35">
      <c r="A3125" t="s">
        <v>2397</v>
      </c>
      <c r="B3125" t="s">
        <v>12653</v>
      </c>
      <c r="C3125" t="s">
        <v>2656</v>
      </c>
      <c r="D3125" s="1">
        <v>192321121</v>
      </c>
      <c r="E3125" t="s">
        <v>30</v>
      </c>
      <c r="G3125">
        <v>42440</v>
      </c>
      <c r="H3125" s="3">
        <v>750</v>
      </c>
      <c r="I3125">
        <v>1427186</v>
      </c>
      <c r="J3125" s="4">
        <v>631</v>
      </c>
      <c r="K3125" t="s">
        <v>31</v>
      </c>
      <c r="L3125" t="s">
        <v>384</v>
      </c>
      <c r="M3125" t="s">
        <v>385</v>
      </c>
      <c r="N3125" s="4">
        <v>87</v>
      </c>
      <c r="O3125" s="4">
        <v>50514</v>
      </c>
      <c r="P3125" t="s">
        <v>9004</v>
      </c>
      <c r="Q3125" t="s">
        <v>8984</v>
      </c>
      <c r="R3125" t="s">
        <v>8985</v>
      </c>
      <c r="S3125" t="s">
        <v>2979</v>
      </c>
      <c r="T3125" t="s">
        <v>35</v>
      </c>
      <c r="U3125" t="s">
        <v>36</v>
      </c>
      <c r="V3125">
        <v>0</v>
      </c>
      <c r="W3125">
        <v>2016</v>
      </c>
      <c r="X3125" t="s">
        <v>76</v>
      </c>
      <c r="Y3125" t="s">
        <v>38</v>
      </c>
      <c r="Z3125" t="s">
        <v>64</v>
      </c>
      <c r="AA3125" t="s">
        <v>40</v>
      </c>
      <c r="AB3125" t="s">
        <v>40</v>
      </c>
    </row>
    <row r="3126" spans="1:28" x14ac:dyDescent="0.35">
      <c r="A3126" s="16" t="s">
        <v>2397</v>
      </c>
      <c r="B3126" s="16" t="s">
        <v>12653</v>
      </c>
      <c r="C3126" s="16" t="s">
        <v>2437</v>
      </c>
      <c r="D3126" s="17">
        <v>192311142</v>
      </c>
      <c r="E3126" s="16" t="s">
        <v>43</v>
      </c>
      <c r="G3126" s="16">
        <v>42446</v>
      </c>
      <c r="H3126" s="18">
        <v>1833</v>
      </c>
      <c r="I3126" s="16">
        <v>1433466</v>
      </c>
      <c r="J3126" s="19">
        <v>514</v>
      </c>
      <c r="K3126" s="16" t="s">
        <v>31</v>
      </c>
      <c r="L3126" s="16" t="s">
        <v>32</v>
      </c>
      <c r="M3126" s="16" t="s">
        <v>33</v>
      </c>
      <c r="N3126" s="19">
        <v>15</v>
      </c>
      <c r="O3126" s="19">
        <v>7710</v>
      </c>
      <c r="P3126" s="16" t="s">
        <v>8987</v>
      </c>
      <c r="Q3126" s="16" t="s">
        <v>8984</v>
      </c>
      <c r="R3126" s="16" t="s">
        <v>8985</v>
      </c>
      <c r="S3126" s="16" t="s">
        <v>2993</v>
      </c>
      <c r="T3126" s="16" t="s">
        <v>35</v>
      </c>
      <c r="U3126" s="16" t="s">
        <v>36</v>
      </c>
      <c r="V3126" s="16">
        <v>42659338</v>
      </c>
      <c r="W3126" s="16">
        <v>2016</v>
      </c>
      <c r="X3126" s="16" t="s">
        <v>76</v>
      </c>
      <c r="Y3126" s="16" t="s">
        <v>38</v>
      </c>
      <c r="Z3126" s="16" t="s">
        <v>39</v>
      </c>
      <c r="AA3126" s="16" t="s">
        <v>40</v>
      </c>
      <c r="AB3126" s="16" t="s">
        <v>40</v>
      </c>
    </row>
    <row r="3127" spans="1:28" x14ac:dyDescent="0.35">
      <c r="A3127" t="s">
        <v>2397</v>
      </c>
      <c r="B3127" t="s">
        <v>12653</v>
      </c>
      <c r="C3127" t="s">
        <v>2437</v>
      </c>
      <c r="D3127" s="1">
        <v>192311142</v>
      </c>
      <c r="E3127" t="s">
        <v>43</v>
      </c>
      <c r="G3127">
        <v>42451</v>
      </c>
      <c r="H3127" s="3">
        <v>740</v>
      </c>
      <c r="I3127">
        <v>1435917</v>
      </c>
      <c r="J3127" s="4">
        <v>275</v>
      </c>
      <c r="K3127" t="s">
        <v>31</v>
      </c>
      <c r="L3127" t="s">
        <v>32</v>
      </c>
      <c r="M3127" t="s">
        <v>33</v>
      </c>
      <c r="N3127" s="4">
        <v>15</v>
      </c>
      <c r="O3127" s="4">
        <v>4125</v>
      </c>
      <c r="P3127" t="s">
        <v>9002</v>
      </c>
      <c r="Q3127" t="s">
        <v>8984</v>
      </c>
      <c r="R3127" t="s">
        <v>8985</v>
      </c>
      <c r="S3127" t="s">
        <v>2994</v>
      </c>
      <c r="T3127" t="s">
        <v>35</v>
      </c>
      <c r="U3127" t="s">
        <v>36</v>
      </c>
      <c r="V3127">
        <v>42661012</v>
      </c>
      <c r="W3127">
        <v>2016</v>
      </c>
      <c r="X3127" t="s">
        <v>76</v>
      </c>
      <c r="Y3127" t="s">
        <v>38</v>
      </c>
      <c r="Z3127" t="s">
        <v>64</v>
      </c>
      <c r="AA3127" t="s">
        <v>40</v>
      </c>
      <c r="AB3127" t="s">
        <v>40</v>
      </c>
    </row>
    <row r="3128" spans="1:28" x14ac:dyDescent="0.35">
      <c r="A3128" s="16" t="s">
        <v>2397</v>
      </c>
      <c r="B3128" s="16" t="s">
        <v>12653</v>
      </c>
      <c r="C3128" s="16" t="s">
        <v>2404</v>
      </c>
      <c r="D3128" s="17">
        <v>192221102</v>
      </c>
      <c r="E3128" s="16" t="s">
        <v>43</v>
      </c>
      <c r="G3128" s="16">
        <v>42435</v>
      </c>
      <c r="H3128" s="18">
        <v>1545</v>
      </c>
      <c r="I3128" s="16">
        <v>1422359</v>
      </c>
      <c r="J3128" s="19">
        <v>600</v>
      </c>
      <c r="K3128" s="16" t="s">
        <v>31</v>
      </c>
      <c r="L3128" s="16" t="s">
        <v>32</v>
      </c>
      <c r="M3128" s="16" t="s">
        <v>33</v>
      </c>
      <c r="N3128" s="19">
        <v>11</v>
      </c>
      <c r="O3128" s="19">
        <v>5750</v>
      </c>
      <c r="P3128" s="16" t="s">
        <v>9029</v>
      </c>
      <c r="Q3128" s="16" t="s">
        <v>8984</v>
      </c>
      <c r="R3128" s="16" t="s">
        <v>8985</v>
      </c>
      <c r="S3128" s="16" t="s">
        <v>2968</v>
      </c>
      <c r="T3128" s="16" t="s">
        <v>35</v>
      </c>
      <c r="U3128" s="16" t="s">
        <v>36</v>
      </c>
      <c r="V3128" s="16">
        <v>0</v>
      </c>
      <c r="W3128" s="16">
        <v>2016</v>
      </c>
      <c r="X3128" s="16" t="s">
        <v>76</v>
      </c>
      <c r="Y3128" s="16" t="s">
        <v>38</v>
      </c>
      <c r="Z3128" s="16" t="s">
        <v>39</v>
      </c>
      <c r="AA3128" s="16" t="s">
        <v>40</v>
      </c>
      <c r="AB3128" s="16" t="s">
        <v>38</v>
      </c>
    </row>
    <row r="3129" spans="1:28" x14ac:dyDescent="0.35">
      <c r="A3129" t="s">
        <v>2397</v>
      </c>
      <c r="B3129" t="s">
        <v>12653</v>
      </c>
      <c r="C3129" t="s">
        <v>2592</v>
      </c>
      <c r="D3129" s="1">
        <v>192251102</v>
      </c>
      <c r="E3129" t="s">
        <v>43</v>
      </c>
      <c r="G3129">
        <v>42454</v>
      </c>
      <c r="H3129" s="3">
        <v>717</v>
      </c>
      <c r="I3129">
        <v>1438352</v>
      </c>
      <c r="J3129" s="4">
        <v>498</v>
      </c>
      <c r="K3129" t="s">
        <v>31</v>
      </c>
      <c r="L3129" t="s">
        <v>32</v>
      </c>
      <c r="M3129" t="s">
        <v>83</v>
      </c>
      <c r="N3129" s="4">
        <v>7</v>
      </c>
      <c r="O3129" s="4">
        <v>3486</v>
      </c>
      <c r="P3129" t="s">
        <v>8987</v>
      </c>
      <c r="Q3129" t="s">
        <v>8984</v>
      </c>
      <c r="R3129" t="s">
        <v>8985</v>
      </c>
      <c r="S3129" t="s">
        <v>2996</v>
      </c>
      <c r="T3129" t="s">
        <v>35</v>
      </c>
      <c r="U3129" t="s">
        <v>36</v>
      </c>
      <c r="V3129">
        <v>42663168</v>
      </c>
      <c r="W3129">
        <v>2016</v>
      </c>
      <c r="X3129" t="s">
        <v>76</v>
      </c>
      <c r="Y3129" t="s">
        <v>38</v>
      </c>
      <c r="Z3129" t="s">
        <v>39</v>
      </c>
      <c r="AA3129" t="s">
        <v>40</v>
      </c>
      <c r="AB3129" t="s">
        <v>40</v>
      </c>
    </row>
    <row r="3130" spans="1:28" x14ac:dyDescent="0.35">
      <c r="A3130" s="16" t="s">
        <v>2397</v>
      </c>
      <c r="B3130" s="16" t="s">
        <v>12653</v>
      </c>
      <c r="C3130" s="16" t="s">
        <v>2404</v>
      </c>
      <c r="D3130" s="17">
        <v>192221102</v>
      </c>
      <c r="E3130" s="16" t="s">
        <v>43</v>
      </c>
      <c r="G3130" s="16">
        <v>42435</v>
      </c>
      <c r="H3130" s="18">
        <v>2342</v>
      </c>
      <c r="I3130" s="16">
        <v>1423168</v>
      </c>
      <c r="J3130" s="19">
        <v>677</v>
      </c>
      <c r="K3130" s="16" t="s">
        <v>31</v>
      </c>
      <c r="L3130" s="16" t="s">
        <v>32</v>
      </c>
      <c r="M3130" s="16" t="s">
        <v>83</v>
      </c>
      <c r="N3130" s="19">
        <v>35</v>
      </c>
      <c r="O3130" s="19">
        <v>23695</v>
      </c>
      <c r="P3130" s="16" t="s">
        <v>9002</v>
      </c>
      <c r="Q3130" s="16" t="s">
        <v>8984</v>
      </c>
      <c r="R3130" s="16" t="s">
        <v>8985</v>
      </c>
      <c r="S3130" s="16" t="s">
        <v>2969</v>
      </c>
      <c r="T3130" s="16" t="s">
        <v>35</v>
      </c>
      <c r="U3130" s="16" t="s">
        <v>36</v>
      </c>
      <c r="V3130" s="16">
        <v>0</v>
      </c>
      <c r="W3130" s="16">
        <v>2016</v>
      </c>
      <c r="X3130" s="16" t="s">
        <v>76</v>
      </c>
      <c r="Y3130" s="16" t="s">
        <v>38</v>
      </c>
      <c r="Z3130" s="16" t="s">
        <v>39</v>
      </c>
      <c r="AA3130" s="16" t="s">
        <v>40</v>
      </c>
      <c r="AB3130" s="16" t="s">
        <v>38</v>
      </c>
    </row>
    <row r="3131" spans="1:28" x14ac:dyDescent="0.35">
      <c r="A3131" t="s">
        <v>2397</v>
      </c>
      <c r="B3131" t="s">
        <v>12653</v>
      </c>
      <c r="C3131" t="s">
        <v>2430</v>
      </c>
      <c r="D3131" s="1">
        <v>192311141</v>
      </c>
      <c r="E3131" t="s">
        <v>43</v>
      </c>
      <c r="G3131">
        <v>42436</v>
      </c>
      <c r="H3131" s="3">
        <v>1722</v>
      </c>
      <c r="I3131">
        <v>1424306</v>
      </c>
      <c r="J3131" s="4">
        <v>265</v>
      </c>
      <c r="K3131" t="s">
        <v>31</v>
      </c>
      <c r="L3131" t="s">
        <v>32</v>
      </c>
      <c r="M3131" t="s">
        <v>33</v>
      </c>
      <c r="N3131" s="4">
        <v>9</v>
      </c>
      <c r="O3131" s="4">
        <v>2385</v>
      </c>
      <c r="P3131" t="s">
        <v>9004</v>
      </c>
      <c r="Q3131" t="s">
        <v>8984</v>
      </c>
      <c r="R3131" t="s">
        <v>8985</v>
      </c>
      <c r="S3131" t="s">
        <v>2973</v>
      </c>
      <c r="T3131" t="s">
        <v>35</v>
      </c>
      <c r="U3131" t="s">
        <v>36</v>
      </c>
      <c r="V3131">
        <v>0</v>
      </c>
      <c r="W3131">
        <v>2016</v>
      </c>
      <c r="X3131" t="s">
        <v>76</v>
      </c>
      <c r="Y3131" t="s">
        <v>38</v>
      </c>
      <c r="Z3131" t="s">
        <v>39</v>
      </c>
      <c r="AA3131" t="s">
        <v>40</v>
      </c>
      <c r="AB3131" t="s">
        <v>38</v>
      </c>
    </row>
    <row r="3132" spans="1:28" x14ac:dyDescent="0.35">
      <c r="A3132" s="16" t="s">
        <v>2397</v>
      </c>
      <c r="B3132" s="16" t="s">
        <v>12653</v>
      </c>
      <c r="C3132" s="16" t="s">
        <v>2430</v>
      </c>
      <c r="D3132" s="17">
        <v>192311141</v>
      </c>
      <c r="E3132" s="16" t="s">
        <v>43</v>
      </c>
      <c r="G3132" s="16">
        <v>42435</v>
      </c>
      <c r="H3132" s="18">
        <v>2126</v>
      </c>
      <c r="I3132" s="16">
        <v>1422810</v>
      </c>
      <c r="J3132" s="19">
        <v>508</v>
      </c>
      <c r="K3132" s="16" t="s">
        <v>31</v>
      </c>
      <c r="L3132" s="16" t="s">
        <v>32</v>
      </c>
      <c r="M3132" s="16" t="s">
        <v>33</v>
      </c>
      <c r="N3132" s="19">
        <v>21</v>
      </c>
      <c r="O3132" s="19">
        <v>10668</v>
      </c>
      <c r="P3132" s="16" t="s">
        <v>8997</v>
      </c>
      <c r="Q3132" s="16" t="s">
        <v>8984</v>
      </c>
      <c r="R3132" s="16" t="s">
        <v>8985</v>
      </c>
      <c r="S3132" s="16" t="s">
        <v>2966</v>
      </c>
      <c r="T3132" s="16" t="s">
        <v>35</v>
      </c>
      <c r="U3132" s="16" t="s">
        <v>36</v>
      </c>
      <c r="V3132" s="16">
        <v>0</v>
      </c>
      <c r="W3132" s="16">
        <v>2016</v>
      </c>
      <c r="X3132" s="16" t="s">
        <v>76</v>
      </c>
      <c r="Y3132" s="16" t="s">
        <v>38</v>
      </c>
      <c r="Z3132" s="16" t="s">
        <v>51</v>
      </c>
      <c r="AA3132" s="16" t="s">
        <v>40</v>
      </c>
      <c r="AB3132" s="16" t="s">
        <v>40</v>
      </c>
    </row>
    <row r="3133" spans="1:28" x14ac:dyDescent="0.35">
      <c r="A3133" t="s">
        <v>2397</v>
      </c>
      <c r="B3133" t="s">
        <v>12653</v>
      </c>
      <c r="C3133" t="s">
        <v>2580</v>
      </c>
      <c r="D3133" s="1">
        <v>192291121</v>
      </c>
      <c r="E3133" t="s">
        <v>53</v>
      </c>
      <c r="G3133">
        <v>42445</v>
      </c>
      <c r="H3133" s="3">
        <v>654</v>
      </c>
      <c r="I3133">
        <v>1432344</v>
      </c>
      <c r="J3133" s="4">
        <v>466</v>
      </c>
      <c r="K3133" t="s">
        <v>31</v>
      </c>
      <c r="L3133" t="s">
        <v>384</v>
      </c>
      <c r="M3133" t="s">
        <v>385</v>
      </c>
      <c r="N3133" s="4">
        <v>27</v>
      </c>
      <c r="O3133" s="4">
        <v>2959</v>
      </c>
      <c r="P3133" t="s">
        <v>8987</v>
      </c>
      <c r="Q3133" t="s">
        <v>57</v>
      </c>
      <c r="R3133" t="s">
        <v>8985</v>
      </c>
      <c r="S3133" t="s">
        <v>2991</v>
      </c>
      <c r="T3133" t="s">
        <v>35</v>
      </c>
      <c r="U3133" t="s">
        <v>36</v>
      </c>
      <c r="V3133">
        <v>0</v>
      </c>
      <c r="W3133">
        <v>2016</v>
      </c>
      <c r="X3133" t="s">
        <v>76</v>
      </c>
      <c r="Y3133" t="s">
        <v>38</v>
      </c>
      <c r="Z3133" t="s">
        <v>39</v>
      </c>
      <c r="AA3133" t="s">
        <v>40</v>
      </c>
      <c r="AB3133" t="s">
        <v>38</v>
      </c>
    </row>
    <row r="3134" spans="1:28" x14ac:dyDescent="0.35">
      <c r="A3134" s="16" t="s">
        <v>2397</v>
      </c>
      <c r="B3134" s="16" t="s">
        <v>12653</v>
      </c>
      <c r="C3134" s="16" t="s">
        <v>2444</v>
      </c>
      <c r="D3134" s="17">
        <v>192101101</v>
      </c>
      <c r="E3134" s="16" t="s">
        <v>43</v>
      </c>
      <c r="G3134" s="16">
        <v>42439</v>
      </c>
      <c r="H3134" s="18">
        <v>317</v>
      </c>
      <c r="I3134" s="16" t="s">
        <v>12905</v>
      </c>
      <c r="J3134" s="19">
        <v>1109</v>
      </c>
      <c r="K3134" s="16" t="s">
        <v>31</v>
      </c>
      <c r="L3134" s="16" t="s">
        <v>32</v>
      </c>
      <c r="M3134" s="16" t="s">
        <v>33</v>
      </c>
      <c r="N3134" s="19">
        <v>1</v>
      </c>
      <c r="O3134" s="19">
        <v>1109</v>
      </c>
      <c r="P3134" s="16" t="s">
        <v>8987</v>
      </c>
      <c r="Q3134" s="16" t="s">
        <v>8984</v>
      </c>
      <c r="R3134" s="16" t="s">
        <v>8985</v>
      </c>
      <c r="S3134" s="16" t="s">
        <v>13155</v>
      </c>
      <c r="T3134" s="16" t="s">
        <v>35</v>
      </c>
      <c r="U3134" s="16" t="s">
        <v>36</v>
      </c>
      <c r="V3134" s="16">
        <v>0</v>
      </c>
      <c r="W3134" s="16">
        <v>2016</v>
      </c>
      <c r="X3134" s="16" t="s">
        <v>76</v>
      </c>
      <c r="Y3134" s="16" t="s">
        <v>38</v>
      </c>
      <c r="Z3134" s="16" t="s">
        <v>64</v>
      </c>
      <c r="AA3134" s="16" t="s">
        <v>40</v>
      </c>
      <c r="AB3134" s="16" t="s">
        <v>40</v>
      </c>
    </row>
    <row r="3135" spans="1:28" x14ac:dyDescent="0.35">
      <c r="A3135" t="s">
        <v>4028</v>
      </c>
      <c r="B3135" t="s">
        <v>12653</v>
      </c>
      <c r="C3135" t="s">
        <v>12906</v>
      </c>
      <c r="D3135" s="1">
        <v>182681102</v>
      </c>
      <c r="E3135" t="s">
        <v>30</v>
      </c>
      <c r="G3135">
        <v>42436</v>
      </c>
      <c r="H3135" s="3">
        <v>438</v>
      </c>
      <c r="I3135">
        <v>1423162</v>
      </c>
      <c r="J3135" s="4">
        <v>1002</v>
      </c>
      <c r="K3135" t="s">
        <v>31</v>
      </c>
      <c r="L3135" t="s">
        <v>66</v>
      </c>
      <c r="M3135" t="s">
        <v>415</v>
      </c>
      <c r="N3135" s="4">
        <v>303</v>
      </c>
      <c r="O3135" s="4">
        <v>273306</v>
      </c>
      <c r="P3135" t="s">
        <v>8999</v>
      </c>
      <c r="Q3135" t="s">
        <v>8984</v>
      </c>
      <c r="R3135" t="s">
        <v>47</v>
      </c>
      <c r="S3135" t="s">
        <v>4180</v>
      </c>
      <c r="T3135" t="s">
        <v>35</v>
      </c>
      <c r="U3135" t="s">
        <v>36</v>
      </c>
      <c r="V3135">
        <v>0</v>
      </c>
      <c r="W3135">
        <v>2016</v>
      </c>
      <c r="X3135" t="s">
        <v>76</v>
      </c>
      <c r="Y3135" t="s">
        <v>38</v>
      </c>
      <c r="Z3135" t="s">
        <v>39</v>
      </c>
      <c r="AA3135" t="s">
        <v>40</v>
      </c>
      <c r="AB3135" t="s">
        <v>40</v>
      </c>
    </row>
    <row r="3136" spans="1:28" x14ac:dyDescent="0.35">
      <c r="A3136" s="16" t="s">
        <v>4028</v>
      </c>
      <c r="B3136" s="16" t="s">
        <v>12653</v>
      </c>
      <c r="C3136" s="16" t="s">
        <v>4122</v>
      </c>
      <c r="D3136" s="17">
        <v>182601104</v>
      </c>
      <c r="E3136" s="16" t="s">
        <v>43</v>
      </c>
      <c r="G3136" s="16">
        <v>42436</v>
      </c>
      <c r="H3136" s="18">
        <v>317</v>
      </c>
      <c r="I3136" s="16">
        <v>1423060</v>
      </c>
      <c r="J3136" s="19">
        <v>507</v>
      </c>
      <c r="K3136" s="16" t="s">
        <v>31</v>
      </c>
      <c r="L3136" s="16" t="s">
        <v>32</v>
      </c>
      <c r="M3136" s="16" t="s">
        <v>83</v>
      </c>
      <c r="N3136" s="19">
        <v>28</v>
      </c>
      <c r="O3136" s="19">
        <v>8136</v>
      </c>
      <c r="P3136" s="16" t="s">
        <v>8999</v>
      </c>
      <c r="Q3136" s="16" t="s">
        <v>8984</v>
      </c>
      <c r="R3136" s="16" t="s">
        <v>8985</v>
      </c>
      <c r="S3136" s="16" t="s">
        <v>4175</v>
      </c>
      <c r="T3136" s="16" t="s">
        <v>35</v>
      </c>
      <c r="U3136" s="16" t="s">
        <v>36</v>
      </c>
      <c r="V3136" s="16">
        <v>0</v>
      </c>
      <c r="W3136" s="16">
        <v>2016</v>
      </c>
      <c r="X3136" s="16" t="s">
        <v>76</v>
      </c>
      <c r="Y3136" s="16" t="s">
        <v>38</v>
      </c>
      <c r="Z3136" s="16" t="s">
        <v>64</v>
      </c>
      <c r="AA3136" s="16" t="s">
        <v>40</v>
      </c>
      <c r="AB3136" s="16" t="s">
        <v>40</v>
      </c>
    </row>
    <row r="3137" spans="1:28" x14ac:dyDescent="0.35">
      <c r="A3137" t="s">
        <v>4028</v>
      </c>
      <c r="B3137" t="s">
        <v>12654</v>
      </c>
      <c r="C3137" t="s">
        <v>4059</v>
      </c>
      <c r="D3137" s="1">
        <v>182631107</v>
      </c>
      <c r="E3137" t="s">
        <v>43</v>
      </c>
      <c r="G3137">
        <v>42436</v>
      </c>
      <c r="H3137" s="3">
        <v>235</v>
      </c>
      <c r="I3137">
        <v>1423030</v>
      </c>
      <c r="J3137" s="4">
        <v>1119</v>
      </c>
      <c r="K3137" t="s">
        <v>31</v>
      </c>
      <c r="L3137" t="s">
        <v>66</v>
      </c>
      <c r="M3137" t="s">
        <v>415</v>
      </c>
      <c r="N3137" s="4">
        <v>160</v>
      </c>
      <c r="O3137" s="4">
        <v>179040</v>
      </c>
      <c r="P3137" t="s">
        <v>9029</v>
      </c>
      <c r="Q3137" t="s">
        <v>79</v>
      </c>
      <c r="R3137" t="s">
        <v>8985</v>
      </c>
      <c r="S3137" t="s">
        <v>4179</v>
      </c>
      <c r="T3137" t="s">
        <v>35</v>
      </c>
      <c r="U3137" t="s">
        <v>36</v>
      </c>
      <c r="V3137">
        <v>0</v>
      </c>
      <c r="W3137">
        <v>2016</v>
      </c>
      <c r="X3137" t="s">
        <v>76</v>
      </c>
      <c r="Y3137" t="s">
        <v>38</v>
      </c>
      <c r="Z3137" t="s">
        <v>64</v>
      </c>
      <c r="AA3137" t="s">
        <v>40</v>
      </c>
      <c r="AB3137" t="s">
        <v>40</v>
      </c>
    </row>
    <row r="3138" spans="1:28" x14ac:dyDescent="0.35">
      <c r="A3138" s="16" t="s">
        <v>4028</v>
      </c>
      <c r="B3138" s="16" t="s">
        <v>12654</v>
      </c>
      <c r="C3138" s="16" t="s">
        <v>4047</v>
      </c>
      <c r="D3138" s="17">
        <v>182631104</v>
      </c>
      <c r="E3138" s="16" t="s">
        <v>43</v>
      </c>
      <c r="G3138" s="16">
        <v>42436</v>
      </c>
      <c r="H3138" s="18">
        <v>540</v>
      </c>
      <c r="I3138" s="16">
        <v>1423325</v>
      </c>
      <c r="J3138" s="19">
        <v>1192</v>
      </c>
      <c r="K3138" s="16" t="s">
        <v>31</v>
      </c>
      <c r="L3138" s="16" t="s">
        <v>32</v>
      </c>
      <c r="M3138" s="16" t="s">
        <v>33</v>
      </c>
      <c r="N3138" s="19">
        <v>70</v>
      </c>
      <c r="O3138" s="19">
        <v>83440</v>
      </c>
      <c r="P3138" s="16" t="s">
        <v>8990</v>
      </c>
      <c r="Q3138" s="16" t="s">
        <v>8984</v>
      </c>
      <c r="R3138" s="16" t="s">
        <v>8985</v>
      </c>
      <c r="S3138" s="16" t="s">
        <v>4178</v>
      </c>
      <c r="T3138" s="16" t="s">
        <v>35</v>
      </c>
      <c r="U3138" s="16" t="s">
        <v>36</v>
      </c>
      <c r="V3138" s="16">
        <v>0</v>
      </c>
      <c r="W3138" s="16">
        <v>2016</v>
      </c>
      <c r="X3138" s="16" t="s">
        <v>76</v>
      </c>
      <c r="Y3138" s="16" t="s">
        <v>38</v>
      </c>
      <c r="Z3138" s="16" t="s">
        <v>64</v>
      </c>
      <c r="AA3138" s="16" t="s">
        <v>40</v>
      </c>
      <c r="AB3138" s="16" t="s">
        <v>40</v>
      </c>
    </row>
    <row r="3139" spans="1:28" x14ac:dyDescent="0.35">
      <c r="A3139" t="s">
        <v>4028</v>
      </c>
      <c r="B3139" t="s">
        <v>12654</v>
      </c>
      <c r="C3139" t="s">
        <v>4041</v>
      </c>
      <c r="D3139" s="1">
        <v>182551102</v>
      </c>
      <c r="E3139" t="s">
        <v>43</v>
      </c>
      <c r="G3139">
        <v>42436</v>
      </c>
      <c r="H3139" s="3">
        <v>1013</v>
      </c>
      <c r="I3139">
        <v>1423726</v>
      </c>
      <c r="J3139" s="4">
        <v>1120</v>
      </c>
      <c r="K3139" t="s">
        <v>31</v>
      </c>
      <c r="L3139" t="s">
        <v>32</v>
      </c>
      <c r="M3139" t="s">
        <v>33</v>
      </c>
      <c r="N3139" s="4">
        <v>16</v>
      </c>
      <c r="O3139" s="4">
        <v>17920</v>
      </c>
      <c r="P3139" t="s">
        <v>9171</v>
      </c>
      <c r="Q3139" t="s">
        <v>8984</v>
      </c>
      <c r="R3139" t="s">
        <v>8985</v>
      </c>
      <c r="S3139" t="s">
        <v>4174</v>
      </c>
      <c r="T3139" t="s">
        <v>35</v>
      </c>
      <c r="U3139" t="s">
        <v>36</v>
      </c>
      <c r="V3139">
        <v>0</v>
      </c>
      <c r="W3139">
        <v>2016</v>
      </c>
      <c r="X3139" t="s">
        <v>76</v>
      </c>
      <c r="Y3139" t="s">
        <v>38</v>
      </c>
      <c r="Z3139" t="s">
        <v>64</v>
      </c>
      <c r="AA3139" t="s">
        <v>40</v>
      </c>
      <c r="AB3139" t="s">
        <v>40</v>
      </c>
    </row>
    <row r="3140" spans="1:28" x14ac:dyDescent="0.35">
      <c r="A3140" s="16" t="s">
        <v>4028</v>
      </c>
      <c r="B3140" s="16" t="s">
        <v>12653</v>
      </c>
      <c r="C3140" s="16" t="s">
        <v>4120</v>
      </c>
      <c r="D3140" s="17">
        <v>183052111</v>
      </c>
      <c r="E3140" s="16" t="s">
        <v>43</v>
      </c>
      <c r="G3140" s="16">
        <v>42455</v>
      </c>
      <c r="H3140" s="18">
        <v>2244</v>
      </c>
      <c r="I3140" s="16">
        <v>1439250</v>
      </c>
      <c r="J3140" s="19">
        <v>1014</v>
      </c>
      <c r="K3140" s="16" t="s">
        <v>31</v>
      </c>
      <c r="L3140" s="16" t="s">
        <v>32</v>
      </c>
      <c r="M3140" s="16" t="s">
        <v>33</v>
      </c>
      <c r="N3140" s="19">
        <v>29</v>
      </c>
      <c r="O3140" s="19">
        <v>29406</v>
      </c>
      <c r="P3140" s="16" t="s">
        <v>8983</v>
      </c>
      <c r="Q3140" s="16" t="s">
        <v>8984</v>
      </c>
      <c r="R3140" s="16" t="s">
        <v>8985</v>
      </c>
      <c r="S3140" s="16" t="s">
        <v>4184</v>
      </c>
      <c r="T3140" s="16" t="s">
        <v>35</v>
      </c>
      <c r="U3140" s="16" t="s">
        <v>36</v>
      </c>
      <c r="V3140" s="16">
        <v>0</v>
      </c>
      <c r="W3140" s="16">
        <v>2016</v>
      </c>
      <c r="X3140" s="16" t="s">
        <v>76</v>
      </c>
      <c r="Y3140" s="16" t="s">
        <v>38</v>
      </c>
      <c r="Z3140" s="16" t="s">
        <v>51</v>
      </c>
      <c r="AA3140" s="16" t="s">
        <v>40</v>
      </c>
      <c r="AB3140" s="16" t="s">
        <v>40</v>
      </c>
    </row>
    <row r="3141" spans="1:28" x14ac:dyDescent="0.35">
      <c r="A3141" t="s">
        <v>4028</v>
      </c>
      <c r="B3141" t="s">
        <v>12653</v>
      </c>
      <c r="C3141" t="s">
        <v>4031</v>
      </c>
      <c r="D3141" s="1">
        <v>183071101</v>
      </c>
      <c r="E3141" t="s">
        <v>30</v>
      </c>
      <c r="G3141">
        <v>42442</v>
      </c>
      <c r="H3141" s="3">
        <v>1307</v>
      </c>
      <c r="I3141">
        <v>1430213</v>
      </c>
      <c r="J3141" s="4">
        <v>798</v>
      </c>
      <c r="K3141" t="s">
        <v>31</v>
      </c>
      <c r="L3141" t="s">
        <v>32</v>
      </c>
      <c r="M3141" t="s">
        <v>33</v>
      </c>
      <c r="N3141" s="4">
        <v>522</v>
      </c>
      <c r="O3141" s="4">
        <v>25947</v>
      </c>
      <c r="P3141" t="s">
        <v>8990</v>
      </c>
      <c r="Q3141" t="s">
        <v>57</v>
      </c>
      <c r="R3141" t="s">
        <v>8985</v>
      </c>
      <c r="S3141" t="s">
        <v>4183</v>
      </c>
      <c r="T3141" t="s">
        <v>35</v>
      </c>
      <c r="U3141" t="s">
        <v>36</v>
      </c>
      <c r="V3141">
        <v>0</v>
      </c>
      <c r="W3141">
        <v>2016</v>
      </c>
      <c r="X3141" t="s">
        <v>76</v>
      </c>
      <c r="Y3141" t="s">
        <v>38</v>
      </c>
      <c r="Z3141" t="s">
        <v>39</v>
      </c>
      <c r="AA3141" t="s">
        <v>40</v>
      </c>
      <c r="AB3141" t="s">
        <v>40</v>
      </c>
    </row>
    <row r="3142" spans="1:28" x14ac:dyDescent="0.35">
      <c r="A3142" s="16" t="s">
        <v>4028</v>
      </c>
      <c r="B3142" s="16" t="s">
        <v>12653</v>
      </c>
      <c r="C3142" s="16" t="s">
        <v>4031</v>
      </c>
      <c r="D3142" s="17">
        <v>183071101</v>
      </c>
      <c r="E3142" s="16" t="s">
        <v>30</v>
      </c>
      <c r="G3142" s="16">
        <v>42436</v>
      </c>
      <c r="H3142" s="18">
        <v>636</v>
      </c>
      <c r="I3142" s="16">
        <v>1423054</v>
      </c>
      <c r="J3142" s="19">
        <v>1074</v>
      </c>
      <c r="K3142" s="16" t="s">
        <v>31</v>
      </c>
      <c r="L3142" s="16" t="s">
        <v>32</v>
      </c>
      <c r="M3142" s="16" t="s">
        <v>33</v>
      </c>
      <c r="N3142" s="19">
        <v>331</v>
      </c>
      <c r="O3142" s="19">
        <v>13954</v>
      </c>
      <c r="P3142" s="16" t="s">
        <v>8997</v>
      </c>
      <c r="Q3142" s="16" t="s">
        <v>79</v>
      </c>
      <c r="R3142" s="16" t="s">
        <v>8985</v>
      </c>
      <c r="S3142" s="16" t="s">
        <v>4176</v>
      </c>
      <c r="T3142" s="16" t="s">
        <v>35</v>
      </c>
      <c r="U3142" s="16" t="s">
        <v>36</v>
      </c>
      <c r="V3142" s="16">
        <v>0</v>
      </c>
      <c r="W3142" s="16">
        <v>2016</v>
      </c>
      <c r="X3142" s="16" t="s">
        <v>76</v>
      </c>
      <c r="Y3142" s="16" t="s">
        <v>38</v>
      </c>
      <c r="Z3142" s="16" t="s">
        <v>172</v>
      </c>
      <c r="AA3142" s="16" t="s">
        <v>40</v>
      </c>
      <c r="AB3142" s="16" t="s">
        <v>40</v>
      </c>
    </row>
    <row r="3143" spans="1:28" x14ac:dyDescent="0.35">
      <c r="A3143" t="s">
        <v>4028</v>
      </c>
      <c r="B3143" t="s">
        <v>12654</v>
      </c>
      <c r="C3143" t="s">
        <v>4115</v>
      </c>
      <c r="D3143" s="1">
        <v>183052110</v>
      </c>
      <c r="E3143" t="s">
        <v>43</v>
      </c>
      <c r="G3143">
        <v>42441</v>
      </c>
      <c r="H3143" s="3">
        <v>1127</v>
      </c>
      <c r="I3143">
        <v>1429385</v>
      </c>
      <c r="J3143" s="4">
        <v>377</v>
      </c>
      <c r="K3143" t="s">
        <v>31</v>
      </c>
      <c r="L3143" t="s">
        <v>32</v>
      </c>
      <c r="M3143" t="s">
        <v>33</v>
      </c>
      <c r="N3143" s="4">
        <v>12</v>
      </c>
      <c r="O3143" s="4">
        <v>4524</v>
      </c>
      <c r="P3143" t="s">
        <v>8983</v>
      </c>
      <c r="Q3143" t="s">
        <v>8984</v>
      </c>
      <c r="R3143" t="s">
        <v>8985</v>
      </c>
      <c r="S3143" t="s">
        <v>4182</v>
      </c>
      <c r="T3143" t="s">
        <v>35</v>
      </c>
      <c r="U3143" t="s">
        <v>36</v>
      </c>
      <c r="V3143">
        <v>42655790</v>
      </c>
      <c r="W3143">
        <v>2016</v>
      </c>
      <c r="X3143" t="s">
        <v>76</v>
      </c>
      <c r="Y3143" t="s">
        <v>38</v>
      </c>
      <c r="Z3143" t="s">
        <v>64</v>
      </c>
      <c r="AA3143" t="s">
        <v>40</v>
      </c>
      <c r="AB3143" t="s">
        <v>40</v>
      </c>
    </row>
    <row r="3144" spans="1:28" x14ac:dyDescent="0.35">
      <c r="A3144" s="16" t="s">
        <v>4028</v>
      </c>
      <c r="B3144" s="16" t="s">
        <v>12654</v>
      </c>
      <c r="C3144" s="16" t="s">
        <v>4115</v>
      </c>
      <c r="D3144" s="17">
        <v>183052110</v>
      </c>
      <c r="E3144" s="16" t="s">
        <v>43</v>
      </c>
      <c r="G3144" s="16">
        <v>42440</v>
      </c>
      <c r="H3144" s="18">
        <v>1009</v>
      </c>
      <c r="I3144" s="16">
        <v>1427347</v>
      </c>
      <c r="J3144" s="19">
        <v>1903</v>
      </c>
      <c r="K3144" s="16" t="s">
        <v>31</v>
      </c>
      <c r="L3144" s="16" t="s">
        <v>66</v>
      </c>
      <c r="M3144" s="16" t="s">
        <v>415</v>
      </c>
      <c r="N3144" s="19">
        <v>40</v>
      </c>
      <c r="O3144" s="19">
        <v>29821</v>
      </c>
      <c r="P3144" s="16" t="s">
        <v>8992</v>
      </c>
      <c r="Q3144" s="16" t="s">
        <v>8984</v>
      </c>
      <c r="R3144" s="16" t="s">
        <v>8985</v>
      </c>
      <c r="S3144" s="16" t="s">
        <v>4181</v>
      </c>
      <c r="T3144" s="16" t="s">
        <v>35</v>
      </c>
      <c r="U3144" s="16" t="s">
        <v>36</v>
      </c>
      <c r="V3144" s="16">
        <v>0</v>
      </c>
      <c r="W3144" s="16">
        <v>2016</v>
      </c>
      <c r="X3144" s="16" t="s">
        <v>76</v>
      </c>
      <c r="Y3144" s="16" t="s">
        <v>38</v>
      </c>
      <c r="Z3144" s="16" t="s">
        <v>39</v>
      </c>
      <c r="AA3144" s="16" t="s">
        <v>40</v>
      </c>
      <c r="AB3144" s="16" t="s">
        <v>40</v>
      </c>
    </row>
    <row r="3145" spans="1:28" x14ac:dyDescent="0.35">
      <c r="A3145" t="s">
        <v>4028</v>
      </c>
      <c r="B3145" t="s">
        <v>12653</v>
      </c>
      <c r="C3145" t="s">
        <v>4031</v>
      </c>
      <c r="D3145" s="1">
        <v>183071101</v>
      </c>
      <c r="E3145" t="s">
        <v>30</v>
      </c>
      <c r="G3145">
        <v>42436</v>
      </c>
      <c r="H3145" s="3">
        <v>931</v>
      </c>
      <c r="I3145">
        <v>1423632</v>
      </c>
      <c r="J3145" s="4">
        <v>1775</v>
      </c>
      <c r="K3145" t="s">
        <v>31</v>
      </c>
      <c r="L3145" t="s">
        <v>32</v>
      </c>
      <c r="M3145" t="s">
        <v>83</v>
      </c>
      <c r="N3145" s="4">
        <v>125</v>
      </c>
      <c r="O3145" s="4">
        <v>101785</v>
      </c>
      <c r="P3145" t="s">
        <v>8992</v>
      </c>
      <c r="Q3145" t="s">
        <v>8984</v>
      </c>
      <c r="R3145" t="s">
        <v>8985</v>
      </c>
      <c r="S3145" t="s">
        <v>4177</v>
      </c>
      <c r="T3145" t="s">
        <v>35</v>
      </c>
      <c r="U3145" t="s">
        <v>36</v>
      </c>
      <c r="V3145">
        <v>0</v>
      </c>
      <c r="W3145">
        <v>2016</v>
      </c>
      <c r="X3145" t="s">
        <v>76</v>
      </c>
      <c r="Y3145" t="s">
        <v>38</v>
      </c>
      <c r="Z3145" t="s">
        <v>39</v>
      </c>
      <c r="AA3145" t="s">
        <v>40</v>
      </c>
      <c r="AB3145" t="s">
        <v>40</v>
      </c>
    </row>
    <row r="3146" spans="1:28" x14ac:dyDescent="0.35">
      <c r="A3146" s="16" t="s">
        <v>4028</v>
      </c>
      <c r="B3146" s="16" t="s">
        <v>12653</v>
      </c>
      <c r="C3146" s="16" t="s">
        <v>4033</v>
      </c>
      <c r="D3146" s="17">
        <v>182771102</v>
      </c>
      <c r="E3146" s="16" t="s">
        <v>43</v>
      </c>
      <c r="G3146" s="16">
        <v>42436</v>
      </c>
      <c r="H3146" s="18">
        <v>102</v>
      </c>
      <c r="I3146" s="16">
        <v>1422968</v>
      </c>
      <c r="J3146" s="19">
        <v>1066</v>
      </c>
      <c r="K3146" s="16" t="s">
        <v>31</v>
      </c>
      <c r="L3146" s="16" t="s">
        <v>32</v>
      </c>
      <c r="M3146" s="16" t="s">
        <v>33</v>
      </c>
      <c r="N3146" s="19">
        <v>81</v>
      </c>
      <c r="O3146" s="19">
        <v>86346</v>
      </c>
      <c r="P3146" s="16" t="s">
        <v>8992</v>
      </c>
      <c r="Q3146" s="16" t="s">
        <v>8984</v>
      </c>
      <c r="R3146" s="16" t="s">
        <v>8985</v>
      </c>
      <c r="S3146" s="16" t="s">
        <v>4173</v>
      </c>
      <c r="T3146" s="16" t="s">
        <v>35</v>
      </c>
      <c r="U3146" s="16" t="s">
        <v>36</v>
      </c>
      <c r="V3146" s="16">
        <v>0</v>
      </c>
      <c r="W3146" s="16">
        <v>2016</v>
      </c>
      <c r="X3146" s="16" t="s">
        <v>76</v>
      </c>
      <c r="Y3146" s="16" t="s">
        <v>38</v>
      </c>
      <c r="Z3146" s="16" t="s">
        <v>39</v>
      </c>
      <c r="AA3146" s="16" t="s">
        <v>40</v>
      </c>
      <c r="AB3146" s="16" t="s">
        <v>40</v>
      </c>
    </row>
    <row r="3147" spans="1:28" x14ac:dyDescent="0.35">
      <c r="A3147" t="s">
        <v>4487</v>
      </c>
      <c r="B3147" t="s">
        <v>12653</v>
      </c>
      <c r="C3147" t="s">
        <v>4519</v>
      </c>
      <c r="D3147" s="1">
        <v>42031125</v>
      </c>
      <c r="E3147" t="s">
        <v>43</v>
      </c>
      <c r="G3147">
        <v>42440</v>
      </c>
      <c r="H3147" s="3">
        <v>727</v>
      </c>
      <c r="I3147">
        <v>1427127</v>
      </c>
      <c r="J3147" s="4">
        <v>389</v>
      </c>
      <c r="K3147" t="s">
        <v>31</v>
      </c>
      <c r="L3147" t="s">
        <v>32</v>
      </c>
      <c r="M3147" t="s">
        <v>33</v>
      </c>
      <c r="N3147" s="4">
        <v>17</v>
      </c>
      <c r="O3147" s="4">
        <v>6613</v>
      </c>
      <c r="P3147" t="s">
        <v>9171</v>
      </c>
      <c r="Q3147" t="s">
        <v>8984</v>
      </c>
      <c r="R3147" t="s">
        <v>8985</v>
      </c>
      <c r="S3147" t="s">
        <v>4742</v>
      </c>
      <c r="T3147" t="s">
        <v>35</v>
      </c>
      <c r="U3147" t="s">
        <v>36</v>
      </c>
      <c r="V3147">
        <v>0</v>
      </c>
      <c r="W3147">
        <v>2016</v>
      </c>
      <c r="X3147" t="s">
        <v>76</v>
      </c>
      <c r="Y3147" t="s">
        <v>38</v>
      </c>
      <c r="Z3147" t="s">
        <v>64</v>
      </c>
      <c r="AA3147" t="s">
        <v>40</v>
      </c>
      <c r="AB3147" t="s">
        <v>40</v>
      </c>
    </row>
    <row r="3148" spans="1:28" x14ac:dyDescent="0.35">
      <c r="A3148" s="16" t="s">
        <v>4487</v>
      </c>
      <c r="B3148" s="16" t="s">
        <v>12654</v>
      </c>
      <c r="C3148" s="16" t="s">
        <v>4519</v>
      </c>
      <c r="D3148" s="17">
        <v>42031125</v>
      </c>
      <c r="E3148" s="16" t="s">
        <v>43</v>
      </c>
      <c r="G3148" s="16">
        <v>42440</v>
      </c>
      <c r="H3148" s="18">
        <v>708</v>
      </c>
      <c r="I3148" s="16">
        <v>1427115</v>
      </c>
      <c r="J3148" s="19">
        <v>614</v>
      </c>
      <c r="K3148" s="16" t="s">
        <v>31</v>
      </c>
      <c r="L3148" s="16" t="s">
        <v>32</v>
      </c>
      <c r="M3148" s="16" t="s">
        <v>33</v>
      </c>
      <c r="N3148" s="19">
        <v>67</v>
      </c>
      <c r="O3148" s="19">
        <v>9723</v>
      </c>
      <c r="P3148" s="16" t="s">
        <v>8997</v>
      </c>
      <c r="Q3148" s="16" t="s">
        <v>8984</v>
      </c>
      <c r="R3148" s="16" t="s">
        <v>8985</v>
      </c>
      <c r="S3148" s="16" t="s">
        <v>4741</v>
      </c>
      <c r="T3148" s="16" t="s">
        <v>35</v>
      </c>
      <c r="U3148" s="16" t="s">
        <v>36</v>
      </c>
      <c r="V3148" s="16">
        <v>0</v>
      </c>
      <c r="W3148" s="16">
        <v>2016</v>
      </c>
      <c r="X3148" s="16" t="s">
        <v>76</v>
      </c>
      <c r="Y3148" s="16" t="s">
        <v>38</v>
      </c>
      <c r="Z3148" s="16" t="s">
        <v>64</v>
      </c>
      <c r="AA3148" s="16" t="s">
        <v>40</v>
      </c>
      <c r="AB3148" s="16" t="s">
        <v>40</v>
      </c>
    </row>
    <row r="3149" spans="1:28" x14ac:dyDescent="0.35">
      <c r="A3149" t="s">
        <v>4487</v>
      </c>
      <c r="B3149" t="s">
        <v>12654</v>
      </c>
      <c r="C3149" t="s">
        <v>4533</v>
      </c>
      <c r="D3149" s="1">
        <v>42261101</v>
      </c>
      <c r="E3149" t="s">
        <v>43</v>
      </c>
      <c r="G3149">
        <v>42435</v>
      </c>
      <c r="H3149" s="3">
        <v>2253</v>
      </c>
      <c r="I3149">
        <v>1422878</v>
      </c>
      <c r="J3149" s="4">
        <v>157</v>
      </c>
      <c r="K3149" t="s">
        <v>31</v>
      </c>
      <c r="L3149" t="s">
        <v>32</v>
      </c>
      <c r="M3149" t="s">
        <v>33</v>
      </c>
      <c r="N3149" s="4">
        <v>1</v>
      </c>
      <c r="O3149" s="4">
        <v>157</v>
      </c>
      <c r="P3149" t="s">
        <v>9278</v>
      </c>
      <c r="Q3149" t="s">
        <v>8984</v>
      </c>
      <c r="R3149" t="s">
        <v>8985</v>
      </c>
      <c r="S3149" t="s">
        <v>4731</v>
      </c>
      <c r="T3149" t="s">
        <v>35</v>
      </c>
      <c r="U3149" t="s">
        <v>36</v>
      </c>
      <c r="V3149">
        <v>0</v>
      </c>
      <c r="W3149">
        <v>2016</v>
      </c>
      <c r="X3149" t="s">
        <v>76</v>
      </c>
      <c r="Y3149" t="s">
        <v>38</v>
      </c>
      <c r="Z3149" t="s">
        <v>88</v>
      </c>
      <c r="AA3149" t="s">
        <v>40</v>
      </c>
      <c r="AB3149" t="s">
        <v>40</v>
      </c>
    </row>
    <row r="3150" spans="1:28" x14ac:dyDescent="0.35">
      <c r="A3150" s="16" t="s">
        <v>4487</v>
      </c>
      <c r="B3150" s="16" t="s">
        <v>12654</v>
      </c>
      <c r="C3150" s="16" t="s">
        <v>4531</v>
      </c>
      <c r="D3150" s="17">
        <v>42031124</v>
      </c>
      <c r="E3150" s="16" t="s">
        <v>43</v>
      </c>
      <c r="G3150" s="16">
        <v>42435</v>
      </c>
      <c r="H3150" s="18">
        <v>728</v>
      </c>
      <c r="I3150" s="16">
        <v>1421337</v>
      </c>
      <c r="J3150" s="19">
        <v>387</v>
      </c>
      <c r="K3150" s="16" t="s">
        <v>31</v>
      </c>
      <c r="L3150" s="16" t="s">
        <v>32</v>
      </c>
      <c r="M3150" s="16" t="s">
        <v>33</v>
      </c>
      <c r="N3150" s="19">
        <v>24</v>
      </c>
      <c r="O3150" s="19">
        <v>9288</v>
      </c>
      <c r="P3150" s="16" t="s">
        <v>8987</v>
      </c>
      <c r="Q3150" s="16" t="s">
        <v>8984</v>
      </c>
      <c r="R3150" s="16" t="s">
        <v>8985</v>
      </c>
      <c r="S3150" s="16" t="s">
        <v>4730</v>
      </c>
      <c r="T3150" s="16" t="s">
        <v>35</v>
      </c>
      <c r="U3150" s="16" t="s">
        <v>36</v>
      </c>
      <c r="V3150" s="16">
        <v>0</v>
      </c>
      <c r="W3150" s="16">
        <v>2016</v>
      </c>
      <c r="X3150" s="16" t="s">
        <v>76</v>
      </c>
      <c r="Y3150" s="16" t="s">
        <v>38</v>
      </c>
      <c r="Z3150" s="16" t="s">
        <v>64</v>
      </c>
      <c r="AA3150" s="16" t="s">
        <v>40</v>
      </c>
      <c r="AB3150" s="16" t="s">
        <v>40</v>
      </c>
    </row>
    <row r="3151" spans="1:28" x14ac:dyDescent="0.35">
      <c r="A3151" t="s">
        <v>4487</v>
      </c>
      <c r="B3151" t="s">
        <v>12654</v>
      </c>
      <c r="C3151" t="s">
        <v>4531</v>
      </c>
      <c r="D3151" s="1">
        <v>42031124</v>
      </c>
      <c r="E3151" t="s">
        <v>43</v>
      </c>
      <c r="G3151">
        <v>42457</v>
      </c>
      <c r="H3151" s="3">
        <v>421</v>
      </c>
      <c r="I3151">
        <v>1439554</v>
      </c>
      <c r="J3151" s="4">
        <v>467</v>
      </c>
      <c r="K3151" t="s">
        <v>31</v>
      </c>
      <c r="L3151" t="s">
        <v>32</v>
      </c>
      <c r="M3151" t="s">
        <v>83</v>
      </c>
      <c r="N3151" s="4">
        <v>46</v>
      </c>
      <c r="O3151" s="4">
        <v>12979</v>
      </c>
      <c r="P3151" t="s">
        <v>13129</v>
      </c>
      <c r="Q3151" t="s">
        <v>8984</v>
      </c>
      <c r="R3151" t="s">
        <v>8985</v>
      </c>
      <c r="S3151" t="s">
        <v>4750</v>
      </c>
      <c r="T3151" t="s">
        <v>35</v>
      </c>
      <c r="U3151" t="s">
        <v>36</v>
      </c>
      <c r="V3151">
        <v>42663656</v>
      </c>
      <c r="W3151">
        <v>2016</v>
      </c>
      <c r="X3151" t="s">
        <v>76</v>
      </c>
      <c r="Y3151" t="s">
        <v>38</v>
      </c>
      <c r="Z3151" t="s">
        <v>39</v>
      </c>
      <c r="AA3151" t="s">
        <v>40</v>
      </c>
      <c r="AB3151" t="s">
        <v>40</v>
      </c>
    </row>
    <row r="3152" spans="1:28" x14ac:dyDescent="0.35">
      <c r="A3152" s="16" t="s">
        <v>4487</v>
      </c>
      <c r="B3152" s="16" t="s">
        <v>12653</v>
      </c>
      <c r="C3152" s="16" t="s">
        <v>4502</v>
      </c>
      <c r="D3152" s="17">
        <v>43021101</v>
      </c>
      <c r="E3152" s="16" t="s">
        <v>30</v>
      </c>
      <c r="G3152" s="16">
        <v>42433</v>
      </c>
      <c r="H3152" s="18">
        <v>1658</v>
      </c>
      <c r="I3152" s="16">
        <v>1416029</v>
      </c>
      <c r="J3152" s="19">
        <v>1183</v>
      </c>
      <c r="K3152" s="16" t="s">
        <v>31</v>
      </c>
      <c r="L3152" s="16" t="s">
        <v>32</v>
      </c>
      <c r="M3152" s="16" t="s">
        <v>33</v>
      </c>
      <c r="N3152" s="19">
        <v>116</v>
      </c>
      <c r="O3152" s="19">
        <v>25408</v>
      </c>
      <c r="P3152" s="16" t="s">
        <v>8992</v>
      </c>
      <c r="Q3152" s="16" t="s">
        <v>8984</v>
      </c>
      <c r="R3152" s="16" t="s">
        <v>8985</v>
      </c>
      <c r="S3152" s="16" t="s">
        <v>4729</v>
      </c>
      <c r="T3152" s="16" t="s">
        <v>35</v>
      </c>
      <c r="U3152" s="16" t="s">
        <v>36</v>
      </c>
      <c r="V3152" s="16">
        <v>31223131</v>
      </c>
      <c r="W3152" s="16">
        <v>2016</v>
      </c>
      <c r="X3152" s="16" t="s">
        <v>76</v>
      </c>
      <c r="Y3152" s="16" t="s">
        <v>38</v>
      </c>
      <c r="Z3152" s="16" t="s">
        <v>51</v>
      </c>
      <c r="AA3152" s="16" t="s">
        <v>40</v>
      </c>
      <c r="AB3152" s="16" t="s">
        <v>40</v>
      </c>
    </row>
    <row r="3153" spans="1:28" x14ac:dyDescent="0.35">
      <c r="A3153" t="s">
        <v>4487</v>
      </c>
      <c r="B3153" t="s">
        <v>12653</v>
      </c>
      <c r="C3153" t="s">
        <v>4507</v>
      </c>
      <c r="D3153" s="1">
        <v>42291101</v>
      </c>
      <c r="E3153" t="s">
        <v>43</v>
      </c>
      <c r="G3153">
        <v>42436</v>
      </c>
      <c r="H3153" s="3">
        <v>121</v>
      </c>
      <c r="I3153">
        <v>1422985</v>
      </c>
      <c r="J3153" s="4">
        <v>861</v>
      </c>
      <c r="K3153" t="s">
        <v>31</v>
      </c>
      <c r="L3153" t="s">
        <v>66</v>
      </c>
      <c r="M3153" t="s">
        <v>415</v>
      </c>
      <c r="N3153" s="4">
        <v>20</v>
      </c>
      <c r="O3153" s="4">
        <v>8930</v>
      </c>
      <c r="P3153" t="s">
        <v>8990</v>
      </c>
      <c r="Q3153" t="s">
        <v>8984</v>
      </c>
      <c r="R3153" t="s">
        <v>47</v>
      </c>
      <c r="S3153" t="s">
        <v>4738</v>
      </c>
      <c r="T3153" t="s">
        <v>35</v>
      </c>
      <c r="U3153" t="s">
        <v>36</v>
      </c>
      <c r="V3153">
        <v>0</v>
      </c>
      <c r="W3153">
        <v>2016</v>
      </c>
      <c r="X3153" t="s">
        <v>76</v>
      </c>
      <c r="Y3153" t="s">
        <v>38</v>
      </c>
      <c r="Z3153" t="s">
        <v>64</v>
      </c>
      <c r="AA3153" t="s">
        <v>40</v>
      </c>
      <c r="AB3153" t="s">
        <v>40</v>
      </c>
    </row>
    <row r="3154" spans="1:28" x14ac:dyDescent="0.35">
      <c r="A3154" s="16" t="s">
        <v>4487</v>
      </c>
      <c r="B3154" s="16" t="s">
        <v>12653</v>
      </c>
      <c r="C3154" s="16" t="s">
        <v>4502</v>
      </c>
      <c r="D3154" s="17">
        <v>43021101</v>
      </c>
      <c r="E3154" s="16" t="s">
        <v>30</v>
      </c>
      <c r="G3154" s="16">
        <v>42455</v>
      </c>
      <c r="H3154" s="18">
        <v>2353</v>
      </c>
      <c r="I3154" s="16">
        <v>1439261</v>
      </c>
      <c r="J3154" s="19">
        <v>404</v>
      </c>
      <c r="K3154" s="16" t="s">
        <v>31</v>
      </c>
      <c r="L3154" s="16" t="s">
        <v>32</v>
      </c>
      <c r="M3154" s="16" t="s">
        <v>33</v>
      </c>
      <c r="N3154" s="19">
        <v>113</v>
      </c>
      <c r="O3154" s="19">
        <v>19672</v>
      </c>
      <c r="P3154" s="16" t="s">
        <v>9002</v>
      </c>
      <c r="Q3154" s="16" t="s">
        <v>8984</v>
      </c>
      <c r="R3154" s="16" t="s">
        <v>8985</v>
      </c>
      <c r="S3154" s="16" t="s">
        <v>4748</v>
      </c>
      <c r="T3154" s="16" t="s">
        <v>35</v>
      </c>
      <c r="U3154" s="16" t="s">
        <v>36</v>
      </c>
      <c r="V3154" s="16">
        <v>42663585</v>
      </c>
      <c r="W3154" s="16">
        <v>2016</v>
      </c>
      <c r="X3154" s="16" t="s">
        <v>76</v>
      </c>
      <c r="Y3154" s="16" t="s">
        <v>38</v>
      </c>
      <c r="Z3154" s="16" t="s">
        <v>39</v>
      </c>
      <c r="AA3154" s="16" t="s">
        <v>40</v>
      </c>
      <c r="AB3154" s="16" t="s">
        <v>40</v>
      </c>
    </row>
    <row r="3155" spans="1:28" x14ac:dyDescent="0.35">
      <c r="A3155" t="s">
        <v>4487</v>
      </c>
      <c r="B3155" t="s">
        <v>12653</v>
      </c>
      <c r="C3155" t="s">
        <v>4507</v>
      </c>
      <c r="D3155" s="1">
        <v>42291101</v>
      </c>
      <c r="E3155" t="s">
        <v>43</v>
      </c>
      <c r="G3155">
        <v>42440</v>
      </c>
      <c r="H3155" s="3">
        <v>1533</v>
      </c>
      <c r="I3155">
        <v>1428257</v>
      </c>
      <c r="J3155" s="4">
        <v>522</v>
      </c>
      <c r="K3155" t="s">
        <v>31</v>
      </c>
      <c r="L3155" t="s">
        <v>32</v>
      </c>
      <c r="M3155" t="s">
        <v>83</v>
      </c>
      <c r="N3155" s="4">
        <v>5</v>
      </c>
      <c r="O3155" s="4">
        <v>2610</v>
      </c>
      <c r="P3155" t="s">
        <v>8990</v>
      </c>
      <c r="Q3155" t="s">
        <v>8984</v>
      </c>
      <c r="R3155" t="s">
        <v>8985</v>
      </c>
      <c r="S3155" t="s">
        <v>4743</v>
      </c>
      <c r="T3155" t="s">
        <v>35</v>
      </c>
      <c r="U3155" t="s">
        <v>36</v>
      </c>
      <c r="V3155">
        <v>0</v>
      </c>
      <c r="W3155">
        <v>2016</v>
      </c>
      <c r="X3155" t="s">
        <v>76</v>
      </c>
      <c r="Y3155" t="s">
        <v>38</v>
      </c>
      <c r="Z3155" t="s">
        <v>64</v>
      </c>
      <c r="AA3155" t="s">
        <v>40</v>
      </c>
      <c r="AB3155" t="s">
        <v>38</v>
      </c>
    </row>
    <row r="3156" spans="1:28" x14ac:dyDescent="0.35">
      <c r="A3156" s="16" t="s">
        <v>4487</v>
      </c>
      <c r="B3156" s="16" t="s">
        <v>12653</v>
      </c>
      <c r="C3156" s="16" t="s">
        <v>4507</v>
      </c>
      <c r="D3156" s="17">
        <v>42291101</v>
      </c>
      <c r="E3156" s="16" t="s">
        <v>43</v>
      </c>
      <c r="G3156" s="16">
        <v>42456</v>
      </c>
      <c r="H3156" s="18">
        <v>2058</v>
      </c>
      <c r="I3156" s="16">
        <v>1439532</v>
      </c>
      <c r="J3156" s="19">
        <v>617</v>
      </c>
      <c r="K3156" s="16" t="s">
        <v>31</v>
      </c>
      <c r="L3156" s="16" t="s">
        <v>32</v>
      </c>
      <c r="M3156" s="16" t="s">
        <v>33</v>
      </c>
      <c r="N3156" s="19">
        <v>35</v>
      </c>
      <c r="O3156" s="19">
        <v>16557</v>
      </c>
      <c r="P3156" s="16" t="s">
        <v>8987</v>
      </c>
      <c r="Q3156" s="16" t="s">
        <v>8984</v>
      </c>
      <c r="R3156" s="16" t="s">
        <v>8985</v>
      </c>
      <c r="S3156" s="16" t="s">
        <v>4749</v>
      </c>
      <c r="T3156" s="16" t="s">
        <v>35</v>
      </c>
      <c r="U3156" s="16" t="s">
        <v>36</v>
      </c>
      <c r="V3156" s="16">
        <v>0</v>
      </c>
      <c r="W3156" s="16">
        <v>2016</v>
      </c>
      <c r="X3156" s="16" t="s">
        <v>76</v>
      </c>
      <c r="Y3156" s="16" t="s">
        <v>38</v>
      </c>
      <c r="Z3156" s="16" t="s">
        <v>64</v>
      </c>
      <c r="AA3156" s="16" t="s">
        <v>40</v>
      </c>
      <c r="AB3156" s="16" t="s">
        <v>40</v>
      </c>
    </row>
    <row r="3157" spans="1:28" x14ac:dyDescent="0.35">
      <c r="A3157" t="s">
        <v>4487</v>
      </c>
      <c r="B3157" t="s">
        <v>12653</v>
      </c>
      <c r="C3157" t="s">
        <v>4507</v>
      </c>
      <c r="D3157" s="1">
        <v>42291101</v>
      </c>
      <c r="E3157" t="s">
        <v>43</v>
      </c>
      <c r="G3157">
        <v>42435</v>
      </c>
      <c r="H3157" s="3">
        <v>53</v>
      </c>
      <c r="I3157">
        <v>1420858</v>
      </c>
      <c r="J3157" s="4">
        <v>938</v>
      </c>
      <c r="K3157" t="s">
        <v>31</v>
      </c>
      <c r="L3157" t="s">
        <v>32</v>
      </c>
      <c r="M3157" t="s">
        <v>33</v>
      </c>
      <c r="N3157" s="4">
        <v>6</v>
      </c>
      <c r="O3157" s="4">
        <v>5628</v>
      </c>
      <c r="P3157" t="s">
        <v>8990</v>
      </c>
      <c r="Q3157" t="s">
        <v>8984</v>
      </c>
      <c r="R3157" t="s">
        <v>47</v>
      </c>
      <c r="S3157" t="s">
        <v>4733</v>
      </c>
      <c r="T3157" t="s">
        <v>35</v>
      </c>
      <c r="U3157" t="s">
        <v>36</v>
      </c>
      <c r="V3157">
        <v>0</v>
      </c>
      <c r="W3157">
        <v>2016</v>
      </c>
      <c r="X3157" t="s">
        <v>76</v>
      </c>
      <c r="Y3157" t="s">
        <v>38</v>
      </c>
      <c r="Z3157" t="s">
        <v>64</v>
      </c>
      <c r="AA3157" t="s">
        <v>40</v>
      </c>
      <c r="AB3157" t="s">
        <v>40</v>
      </c>
    </row>
    <row r="3158" spans="1:28" x14ac:dyDescent="0.35">
      <c r="A3158" s="16" t="s">
        <v>4487</v>
      </c>
      <c r="B3158" s="16" t="s">
        <v>12653</v>
      </c>
      <c r="C3158" s="16" t="s">
        <v>4507</v>
      </c>
      <c r="D3158" s="17">
        <v>42291101</v>
      </c>
      <c r="E3158" s="16" t="s">
        <v>43</v>
      </c>
      <c r="G3158" s="16">
        <v>42435</v>
      </c>
      <c r="H3158" s="18">
        <v>1919</v>
      </c>
      <c r="I3158" s="16">
        <v>1422652</v>
      </c>
      <c r="J3158" s="19">
        <v>1409</v>
      </c>
      <c r="K3158" s="16" t="s">
        <v>31</v>
      </c>
      <c r="L3158" s="16" t="s">
        <v>32</v>
      </c>
      <c r="M3158" s="16" t="s">
        <v>33</v>
      </c>
      <c r="N3158" s="19">
        <v>12</v>
      </c>
      <c r="O3158" s="19">
        <v>16908</v>
      </c>
      <c r="P3158" s="16" t="s">
        <v>8997</v>
      </c>
      <c r="Q3158" s="16" t="s">
        <v>8984</v>
      </c>
      <c r="R3158" s="16" t="s">
        <v>8985</v>
      </c>
      <c r="S3158" s="16" t="s">
        <v>4735</v>
      </c>
      <c r="T3158" s="16" t="s">
        <v>35</v>
      </c>
      <c r="U3158" s="16" t="s">
        <v>36</v>
      </c>
      <c r="V3158" s="16">
        <v>0</v>
      </c>
      <c r="W3158" s="16">
        <v>2016</v>
      </c>
      <c r="X3158" s="16" t="s">
        <v>76</v>
      </c>
      <c r="Y3158" s="16" t="s">
        <v>38</v>
      </c>
      <c r="Z3158" s="16" t="s">
        <v>64</v>
      </c>
      <c r="AA3158" s="16" t="s">
        <v>40</v>
      </c>
      <c r="AB3158" s="16" t="s">
        <v>40</v>
      </c>
    </row>
    <row r="3159" spans="1:28" x14ac:dyDescent="0.35">
      <c r="A3159" t="s">
        <v>4487</v>
      </c>
      <c r="B3159" t="s">
        <v>12653</v>
      </c>
      <c r="C3159" t="s">
        <v>4507</v>
      </c>
      <c r="D3159" s="1">
        <v>42291101</v>
      </c>
      <c r="E3159" t="s">
        <v>43</v>
      </c>
      <c r="G3159">
        <v>42435</v>
      </c>
      <c r="H3159" s="3">
        <v>855</v>
      </c>
      <c r="I3159">
        <v>1421589</v>
      </c>
      <c r="J3159" s="4">
        <v>1676</v>
      </c>
      <c r="K3159" t="s">
        <v>31</v>
      </c>
      <c r="L3159" t="s">
        <v>32</v>
      </c>
      <c r="M3159" t="s">
        <v>33</v>
      </c>
      <c r="N3159" s="4">
        <v>7</v>
      </c>
      <c r="O3159" s="4">
        <v>11732</v>
      </c>
      <c r="P3159" t="s">
        <v>8987</v>
      </c>
      <c r="Q3159" t="s">
        <v>57</v>
      </c>
      <c r="R3159" t="s">
        <v>8985</v>
      </c>
      <c r="S3159" t="s">
        <v>4734</v>
      </c>
      <c r="T3159" t="s">
        <v>35</v>
      </c>
      <c r="U3159" t="s">
        <v>36</v>
      </c>
      <c r="V3159">
        <v>0</v>
      </c>
      <c r="W3159">
        <v>2016</v>
      </c>
      <c r="X3159" t="s">
        <v>76</v>
      </c>
      <c r="Y3159" t="s">
        <v>38</v>
      </c>
      <c r="Z3159" t="s">
        <v>64</v>
      </c>
      <c r="AA3159" t="s">
        <v>40</v>
      </c>
      <c r="AB3159" t="s">
        <v>40</v>
      </c>
    </row>
    <row r="3160" spans="1:28" x14ac:dyDescent="0.35">
      <c r="A3160" s="16" t="s">
        <v>4487</v>
      </c>
      <c r="B3160" s="16" t="s">
        <v>12653</v>
      </c>
      <c r="C3160" s="16" t="s">
        <v>4507</v>
      </c>
      <c r="D3160" s="17">
        <v>42291101</v>
      </c>
      <c r="E3160" s="16" t="s">
        <v>43</v>
      </c>
      <c r="G3160" s="16">
        <v>42439</v>
      </c>
      <c r="H3160" s="18">
        <v>1346</v>
      </c>
      <c r="I3160" s="16">
        <v>1426720</v>
      </c>
      <c r="J3160" s="19">
        <v>750</v>
      </c>
      <c r="K3160" s="16" t="s">
        <v>31</v>
      </c>
      <c r="L3160" s="16" t="s">
        <v>32</v>
      </c>
      <c r="M3160" s="16" t="s">
        <v>33</v>
      </c>
      <c r="N3160" s="19">
        <v>15</v>
      </c>
      <c r="O3160" s="19">
        <v>9954</v>
      </c>
      <c r="P3160" s="16" t="s">
        <v>8987</v>
      </c>
      <c r="Q3160" s="16" t="s">
        <v>8984</v>
      </c>
      <c r="R3160" s="16" t="s">
        <v>8985</v>
      </c>
      <c r="S3160" s="16" t="s">
        <v>4740</v>
      </c>
      <c r="T3160" s="16" t="s">
        <v>35</v>
      </c>
      <c r="U3160" s="16" t="s">
        <v>36</v>
      </c>
      <c r="V3160" s="16">
        <v>0</v>
      </c>
      <c r="W3160" s="16">
        <v>2016</v>
      </c>
      <c r="X3160" s="16" t="s">
        <v>76</v>
      </c>
      <c r="Y3160" s="16" t="s">
        <v>38</v>
      </c>
      <c r="Z3160" s="16" t="s">
        <v>64</v>
      </c>
      <c r="AA3160" s="16" t="s">
        <v>40</v>
      </c>
      <c r="AB3160" s="16" t="s">
        <v>40</v>
      </c>
    </row>
    <row r="3161" spans="1:28" x14ac:dyDescent="0.35">
      <c r="A3161" t="s">
        <v>4487</v>
      </c>
      <c r="B3161" t="s">
        <v>12653</v>
      </c>
      <c r="C3161" t="s">
        <v>4507</v>
      </c>
      <c r="D3161" s="1">
        <v>42291101</v>
      </c>
      <c r="E3161" t="s">
        <v>53</v>
      </c>
      <c r="G3161">
        <v>42442</v>
      </c>
      <c r="H3161" s="3">
        <v>1015</v>
      </c>
      <c r="I3161">
        <v>1430075</v>
      </c>
      <c r="J3161" s="4">
        <v>71</v>
      </c>
      <c r="K3161" t="s">
        <v>31</v>
      </c>
      <c r="L3161" t="s">
        <v>66</v>
      </c>
      <c r="M3161" t="s">
        <v>415</v>
      </c>
      <c r="N3161" s="4">
        <v>40</v>
      </c>
      <c r="O3161" s="4">
        <v>2500</v>
      </c>
      <c r="P3161" t="s">
        <v>8987</v>
      </c>
      <c r="Q3161" t="s">
        <v>8984</v>
      </c>
      <c r="R3161" t="s">
        <v>9094</v>
      </c>
      <c r="S3161" t="s">
        <v>4747</v>
      </c>
      <c r="T3161" t="s">
        <v>35</v>
      </c>
      <c r="U3161" t="s">
        <v>36</v>
      </c>
      <c r="V3161">
        <v>31224618</v>
      </c>
      <c r="W3161">
        <v>2016</v>
      </c>
      <c r="X3161" t="s">
        <v>76</v>
      </c>
      <c r="Y3161" t="s">
        <v>38</v>
      </c>
      <c r="Z3161" t="s">
        <v>39</v>
      </c>
      <c r="AA3161" t="s">
        <v>40</v>
      </c>
      <c r="AB3161" t="s">
        <v>40</v>
      </c>
    </row>
    <row r="3162" spans="1:28" x14ac:dyDescent="0.35">
      <c r="A3162" s="16" t="s">
        <v>4487</v>
      </c>
      <c r="B3162" s="16" t="s">
        <v>12654</v>
      </c>
      <c r="C3162" s="16" t="s">
        <v>4488</v>
      </c>
      <c r="D3162" s="17">
        <v>43292103</v>
      </c>
      <c r="E3162" s="16" t="s">
        <v>43</v>
      </c>
      <c r="G3162" s="16">
        <v>42435</v>
      </c>
      <c r="H3162" s="18">
        <v>1019</v>
      </c>
      <c r="I3162" s="16">
        <v>1421854</v>
      </c>
      <c r="J3162" s="19">
        <v>1691</v>
      </c>
      <c r="K3162" s="16" t="s">
        <v>31</v>
      </c>
      <c r="L3162" s="16" t="s">
        <v>66</v>
      </c>
      <c r="M3162" s="16" t="s">
        <v>415</v>
      </c>
      <c r="N3162" s="19">
        <v>17</v>
      </c>
      <c r="O3162" s="19">
        <v>26173</v>
      </c>
      <c r="P3162" s="16" t="s">
        <v>9011</v>
      </c>
      <c r="Q3162" s="16" t="s">
        <v>8984</v>
      </c>
      <c r="R3162" s="16" t="s">
        <v>8985</v>
      </c>
      <c r="S3162" s="16" t="s">
        <v>4736</v>
      </c>
      <c r="T3162" s="16" t="s">
        <v>35</v>
      </c>
      <c r="U3162" s="16" t="s">
        <v>36</v>
      </c>
      <c r="V3162" s="16">
        <v>0</v>
      </c>
      <c r="W3162" s="16">
        <v>2016</v>
      </c>
      <c r="X3162" s="16" t="s">
        <v>76</v>
      </c>
      <c r="Y3162" s="16" t="s">
        <v>38</v>
      </c>
      <c r="Z3162" s="16" t="s">
        <v>39</v>
      </c>
      <c r="AA3162" s="16" t="s">
        <v>40</v>
      </c>
      <c r="AB3162" s="16" t="s">
        <v>40</v>
      </c>
    </row>
    <row r="3163" spans="1:28" x14ac:dyDescent="0.35">
      <c r="A3163" t="s">
        <v>4487</v>
      </c>
      <c r="B3163" t="s">
        <v>12654</v>
      </c>
      <c r="C3163" t="s">
        <v>4488</v>
      </c>
      <c r="D3163" s="1">
        <v>43292103</v>
      </c>
      <c r="E3163" t="s">
        <v>91</v>
      </c>
      <c r="G3163">
        <v>42441</v>
      </c>
      <c r="H3163" s="3">
        <v>1414</v>
      </c>
      <c r="I3163">
        <v>1429577</v>
      </c>
      <c r="J3163" s="4">
        <v>967</v>
      </c>
      <c r="K3163" t="s">
        <v>31</v>
      </c>
      <c r="L3163" t="s">
        <v>32</v>
      </c>
      <c r="M3163" t="s">
        <v>33</v>
      </c>
      <c r="N3163" s="4">
        <v>25</v>
      </c>
      <c r="O3163" s="4">
        <v>24175</v>
      </c>
      <c r="P3163" t="s">
        <v>8999</v>
      </c>
      <c r="Q3163" t="s">
        <v>57</v>
      </c>
      <c r="R3163" t="s">
        <v>8985</v>
      </c>
      <c r="S3163" t="s">
        <v>4744</v>
      </c>
      <c r="T3163" t="s">
        <v>35</v>
      </c>
      <c r="U3163" t="s">
        <v>36</v>
      </c>
      <c r="V3163">
        <v>0</v>
      </c>
      <c r="W3163">
        <v>2016</v>
      </c>
      <c r="X3163" t="s">
        <v>76</v>
      </c>
      <c r="Y3163" t="s">
        <v>38</v>
      </c>
      <c r="Z3163" t="s">
        <v>39</v>
      </c>
      <c r="AA3163" t="s">
        <v>40</v>
      </c>
      <c r="AB3163" t="s">
        <v>40</v>
      </c>
    </row>
    <row r="3164" spans="1:28" x14ac:dyDescent="0.35">
      <c r="A3164" s="16" t="s">
        <v>4487</v>
      </c>
      <c r="B3164" s="16" t="s">
        <v>12653</v>
      </c>
      <c r="C3164" s="16" t="s">
        <v>4597</v>
      </c>
      <c r="D3164" s="17">
        <v>43432102</v>
      </c>
      <c r="E3164" s="16" t="s">
        <v>30</v>
      </c>
      <c r="G3164" s="16">
        <v>42437</v>
      </c>
      <c r="H3164" s="18">
        <v>333</v>
      </c>
      <c r="I3164" s="16">
        <v>1424837</v>
      </c>
      <c r="J3164" s="19">
        <v>775</v>
      </c>
      <c r="K3164" s="16" t="s">
        <v>31</v>
      </c>
      <c r="L3164" s="16" t="s">
        <v>32</v>
      </c>
      <c r="M3164" s="16" t="s">
        <v>33</v>
      </c>
      <c r="N3164" s="19">
        <v>700</v>
      </c>
      <c r="O3164" s="19">
        <v>99439</v>
      </c>
      <c r="P3164" s="16" t="s">
        <v>8987</v>
      </c>
      <c r="Q3164" s="16" t="s">
        <v>8984</v>
      </c>
      <c r="R3164" s="16" t="s">
        <v>8985</v>
      </c>
      <c r="S3164" s="16" t="s">
        <v>4739</v>
      </c>
      <c r="T3164" s="16" t="s">
        <v>35</v>
      </c>
      <c r="U3164" s="16" t="s">
        <v>36</v>
      </c>
      <c r="V3164" s="16">
        <v>42648209</v>
      </c>
      <c r="W3164" s="16">
        <v>2016</v>
      </c>
      <c r="X3164" s="16" t="s">
        <v>76</v>
      </c>
      <c r="Y3164" s="16" t="s">
        <v>38</v>
      </c>
      <c r="Z3164" s="16" t="s">
        <v>172</v>
      </c>
      <c r="AA3164" s="16" t="s">
        <v>40</v>
      </c>
      <c r="AB3164" s="16" t="s">
        <v>40</v>
      </c>
    </row>
    <row r="3165" spans="1:28" x14ac:dyDescent="0.35">
      <c r="A3165" t="s">
        <v>4487</v>
      </c>
      <c r="B3165" t="s">
        <v>12654</v>
      </c>
      <c r="C3165" t="s">
        <v>4610</v>
      </c>
      <c r="D3165" s="1">
        <v>42711102</v>
      </c>
      <c r="E3165" t="s">
        <v>43</v>
      </c>
      <c r="G3165">
        <v>42435</v>
      </c>
      <c r="H3165" s="3">
        <v>800</v>
      </c>
      <c r="I3165">
        <v>1421419</v>
      </c>
      <c r="J3165" s="4">
        <v>1086</v>
      </c>
      <c r="K3165" t="s">
        <v>31</v>
      </c>
      <c r="L3165" t="s">
        <v>66</v>
      </c>
      <c r="M3165" t="s">
        <v>415</v>
      </c>
      <c r="N3165" s="4">
        <v>8</v>
      </c>
      <c r="O3165" s="4">
        <v>8134</v>
      </c>
      <c r="P3165" t="s">
        <v>9013</v>
      </c>
      <c r="Q3165" t="s">
        <v>8984</v>
      </c>
      <c r="R3165" t="s">
        <v>8985</v>
      </c>
      <c r="S3165" t="s">
        <v>4732</v>
      </c>
      <c r="T3165" t="s">
        <v>35</v>
      </c>
      <c r="U3165" t="s">
        <v>36</v>
      </c>
      <c r="V3165">
        <v>0</v>
      </c>
      <c r="W3165">
        <v>2016</v>
      </c>
      <c r="X3165" t="s">
        <v>76</v>
      </c>
      <c r="Y3165" t="s">
        <v>38</v>
      </c>
      <c r="Z3165" t="s">
        <v>39</v>
      </c>
      <c r="AA3165" t="s">
        <v>40</v>
      </c>
      <c r="AB3165" t="s">
        <v>40</v>
      </c>
    </row>
    <row r="3166" spans="1:28" x14ac:dyDescent="0.35">
      <c r="A3166" s="16" t="s">
        <v>4487</v>
      </c>
      <c r="B3166" s="16" t="s">
        <v>12654</v>
      </c>
      <c r="C3166" s="16" t="s">
        <v>4610</v>
      </c>
      <c r="D3166" s="17">
        <v>42711102</v>
      </c>
      <c r="E3166" s="16" t="s">
        <v>43</v>
      </c>
      <c r="G3166" s="16">
        <v>42442</v>
      </c>
      <c r="H3166" s="18">
        <v>1858</v>
      </c>
      <c r="I3166" s="16">
        <v>1430570</v>
      </c>
      <c r="J3166" s="19">
        <v>705</v>
      </c>
      <c r="K3166" s="16" t="s">
        <v>31</v>
      </c>
      <c r="L3166" s="16" t="s">
        <v>32</v>
      </c>
      <c r="M3166" s="16" t="s">
        <v>33</v>
      </c>
      <c r="N3166" s="19">
        <v>6</v>
      </c>
      <c r="O3166" s="19">
        <v>4230</v>
      </c>
      <c r="P3166" s="16" t="s">
        <v>8994</v>
      </c>
      <c r="Q3166" s="16" t="s">
        <v>8984</v>
      </c>
      <c r="R3166" s="16" t="s">
        <v>8985</v>
      </c>
      <c r="S3166" s="16" t="s">
        <v>4746</v>
      </c>
      <c r="T3166" s="16" t="s">
        <v>35</v>
      </c>
      <c r="U3166" s="16" t="s">
        <v>36</v>
      </c>
      <c r="V3166" s="16">
        <v>0</v>
      </c>
      <c r="W3166" s="16">
        <v>2016</v>
      </c>
      <c r="X3166" s="16" t="s">
        <v>76</v>
      </c>
      <c r="Y3166" s="16" t="s">
        <v>38</v>
      </c>
      <c r="Z3166" s="16" t="s">
        <v>64</v>
      </c>
      <c r="AA3166" s="16" t="s">
        <v>40</v>
      </c>
      <c r="AB3166" s="16" t="s">
        <v>40</v>
      </c>
    </row>
    <row r="3167" spans="1:28" x14ac:dyDescent="0.35">
      <c r="A3167" t="s">
        <v>4487</v>
      </c>
      <c r="B3167" t="s">
        <v>12654</v>
      </c>
      <c r="C3167" t="s">
        <v>4610</v>
      </c>
      <c r="D3167" s="1">
        <v>42711102</v>
      </c>
      <c r="E3167" t="s">
        <v>43</v>
      </c>
      <c r="G3167">
        <v>42436</v>
      </c>
      <c r="H3167" s="3">
        <v>7</v>
      </c>
      <c r="I3167">
        <v>1422915</v>
      </c>
      <c r="J3167" s="4">
        <v>713</v>
      </c>
      <c r="K3167" t="s">
        <v>31</v>
      </c>
      <c r="L3167" t="s">
        <v>32</v>
      </c>
      <c r="M3167" t="s">
        <v>33</v>
      </c>
      <c r="N3167" s="4">
        <v>13</v>
      </c>
      <c r="O3167" s="4">
        <v>3115</v>
      </c>
      <c r="P3167" t="s">
        <v>9013</v>
      </c>
      <c r="Q3167" t="s">
        <v>8984</v>
      </c>
      <c r="R3167" t="s">
        <v>8985</v>
      </c>
      <c r="S3167" t="s">
        <v>4737</v>
      </c>
      <c r="T3167" t="s">
        <v>35</v>
      </c>
      <c r="U3167" t="s">
        <v>36</v>
      </c>
      <c r="V3167">
        <v>0</v>
      </c>
      <c r="W3167">
        <v>2016</v>
      </c>
      <c r="X3167" t="s">
        <v>76</v>
      </c>
      <c r="Y3167" t="s">
        <v>38</v>
      </c>
      <c r="Z3167" t="s">
        <v>39</v>
      </c>
      <c r="AA3167" t="s">
        <v>40</v>
      </c>
      <c r="AB3167" t="s">
        <v>40</v>
      </c>
    </row>
    <row r="3168" spans="1:28" x14ac:dyDescent="0.35">
      <c r="A3168" s="16" t="s">
        <v>4487</v>
      </c>
      <c r="B3168" s="16" t="s">
        <v>12653</v>
      </c>
      <c r="C3168" s="16" t="s">
        <v>4497</v>
      </c>
      <c r="D3168" s="17">
        <v>42711101</v>
      </c>
      <c r="E3168" s="16" t="s">
        <v>43</v>
      </c>
      <c r="G3168" s="16">
        <v>42442</v>
      </c>
      <c r="H3168" s="18">
        <v>801</v>
      </c>
      <c r="I3168" s="16">
        <v>1429895</v>
      </c>
      <c r="J3168" s="19">
        <v>602</v>
      </c>
      <c r="K3168" s="16" t="s">
        <v>31</v>
      </c>
      <c r="L3168" s="16" t="s">
        <v>32</v>
      </c>
      <c r="M3168" s="16" t="s">
        <v>33</v>
      </c>
      <c r="N3168" s="19">
        <v>26</v>
      </c>
      <c r="O3168" s="19">
        <v>15652</v>
      </c>
      <c r="P3168" s="16" t="s">
        <v>9171</v>
      </c>
      <c r="Q3168" s="16" t="s">
        <v>8984</v>
      </c>
      <c r="R3168" s="16" t="s">
        <v>8985</v>
      </c>
      <c r="S3168" s="16" t="s">
        <v>4745</v>
      </c>
      <c r="T3168" s="16" t="s">
        <v>35</v>
      </c>
      <c r="U3168" s="16" t="s">
        <v>36</v>
      </c>
      <c r="V3168" s="16">
        <v>42655851</v>
      </c>
      <c r="W3168" s="16">
        <v>2016</v>
      </c>
      <c r="X3168" s="16" t="s">
        <v>76</v>
      </c>
      <c r="Y3168" s="16" t="s">
        <v>38</v>
      </c>
      <c r="Z3168" s="16" t="s">
        <v>64</v>
      </c>
      <c r="AA3168" s="16" t="s">
        <v>40</v>
      </c>
      <c r="AB3168" s="16" t="s">
        <v>40</v>
      </c>
    </row>
    <row r="3169" spans="1:28" x14ac:dyDescent="0.35">
      <c r="A3169" t="s">
        <v>5113</v>
      </c>
      <c r="B3169" t="s">
        <v>12653</v>
      </c>
      <c r="C3169" t="s">
        <v>5182</v>
      </c>
      <c r="D3169" s="1">
        <v>103221101</v>
      </c>
      <c r="E3169" t="s">
        <v>43</v>
      </c>
      <c r="G3169">
        <v>42435</v>
      </c>
      <c r="H3169" s="3">
        <v>645</v>
      </c>
      <c r="I3169">
        <v>1421242</v>
      </c>
      <c r="J3169" s="4">
        <v>1973</v>
      </c>
      <c r="K3169" t="s">
        <v>31</v>
      </c>
      <c r="L3169" t="s">
        <v>32</v>
      </c>
      <c r="M3169" t="s">
        <v>33</v>
      </c>
      <c r="N3169" s="4">
        <v>40</v>
      </c>
      <c r="O3169" s="4">
        <v>78920</v>
      </c>
      <c r="P3169" t="s">
        <v>8990</v>
      </c>
      <c r="Q3169" t="s">
        <v>9125</v>
      </c>
      <c r="R3169" t="s">
        <v>8985</v>
      </c>
      <c r="S3169" t="s">
        <v>5380</v>
      </c>
      <c r="T3169" t="s">
        <v>35</v>
      </c>
      <c r="U3169" t="s">
        <v>36</v>
      </c>
      <c r="V3169">
        <v>0</v>
      </c>
      <c r="W3169">
        <v>2016</v>
      </c>
      <c r="X3169" t="s">
        <v>76</v>
      </c>
      <c r="Y3169" t="s">
        <v>38</v>
      </c>
      <c r="Z3169" t="s">
        <v>64</v>
      </c>
      <c r="AA3169" t="s">
        <v>40</v>
      </c>
      <c r="AB3169" t="s">
        <v>40</v>
      </c>
    </row>
    <row r="3170" spans="1:28" x14ac:dyDescent="0.35">
      <c r="A3170" s="16" t="s">
        <v>5113</v>
      </c>
      <c r="B3170" s="16" t="s">
        <v>12653</v>
      </c>
      <c r="C3170" s="16" t="s">
        <v>5182</v>
      </c>
      <c r="D3170" s="17">
        <v>103221101</v>
      </c>
      <c r="E3170" s="16" t="s">
        <v>43</v>
      </c>
      <c r="G3170" s="16">
        <v>42436</v>
      </c>
      <c r="H3170" s="18">
        <v>758</v>
      </c>
      <c r="I3170" s="16">
        <v>1423426</v>
      </c>
      <c r="J3170" s="19">
        <v>1054</v>
      </c>
      <c r="K3170" s="16" t="s">
        <v>31</v>
      </c>
      <c r="L3170" s="16" t="s">
        <v>32</v>
      </c>
      <c r="M3170" s="16" t="s">
        <v>83</v>
      </c>
      <c r="N3170" s="19">
        <v>15</v>
      </c>
      <c r="O3170" s="19">
        <v>15810</v>
      </c>
      <c r="P3170" s="16" t="s">
        <v>8992</v>
      </c>
      <c r="Q3170" s="16" t="s">
        <v>8984</v>
      </c>
      <c r="R3170" s="16" t="s">
        <v>8985</v>
      </c>
      <c r="S3170" s="16" t="s">
        <v>5388</v>
      </c>
      <c r="T3170" s="16" t="s">
        <v>35</v>
      </c>
      <c r="U3170" s="16" t="s">
        <v>36</v>
      </c>
      <c r="V3170" s="16">
        <v>0</v>
      </c>
      <c r="W3170" s="16">
        <v>2016</v>
      </c>
      <c r="X3170" s="16" t="s">
        <v>76</v>
      </c>
      <c r="Y3170" s="16" t="s">
        <v>38</v>
      </c>
      <c r="Z3170" s="16" t="s">
        <v>88</v>
      </c>
      <c r="AA3170" s="16" t="s">
        <v>40</v>
      </c>
      <c r="AB3170" s="16" t="s">
        <v>40</v>
      </c>
    </row>
    <row r="3171" spans="1:28" x14ac:dyDescent="0.35">
      <c r="A3171" t="s">
        <v>5113</v>
      </c>
      <c r="B3171" t="s">
        <v>12654</v>
      </c>
      <c r="C3171" t="s">
        <v>5182</v>
      </c>
      <c r="D3171" s="1">
        <v>103221101</v>
      </c>
      <c r="E3171" t="s">
        <v>448</v>
      </c>
      <c r="G3171">
        <v>42435</v>
      </c>
      <c r="H3171" s="3">
        <v>2024</v>
      </c>
      <c r="I3171">
        <v>1422756</v>
      </c>
      <c r="J3171" s="4">
        <v>1050</v>
      </c>
      <c r="K3171" t="s">
        <v>31</v>
      </c>
      <c r="L3171" t="s">
        <v>32</v>
      </c>
      <c r="M3171" t="s">
        <v>33</v>
      </c>
      <c r="N3171" s="4">
        <v>3</v>
      </c>
      <c r="O3171" s="4">
        <v>3150</v>
      </c>
      <c r="P3171" t="s">
        <v>8997</v>
      </c>
      <c r="Q3171" t="s">
        <v>8984</v>
      </c>
      <c r="R3171" t="s">
        <v>8985</v>
      </c>
      <c r="S3171" t="s">
        <v>5382</v>
      </c>
      <c r="T3171" t="s">
        <v>35</v>
      </c>
      <c r="U3171" t="s">
        <v>36</v>
      </c>
      <c r="V3171">
        <v>0</v>
      </c>
      <c r="W3171">
        <v>2016</v>
      </c>
      <c r="X3171" t="s">
        <v>76</v>
      </c>
      <c r="Y3171" t="s">
        <v>38</v>
      </c>
      <c r="Z3171" t="s">
        <v>39</v>
      </c>
      <c r="AA3171" t="s">
        <v>40</v>
      </c>
      <c r="AB3171" t="s">
        <v>40</v>
      </c>
    </row>
    <row r="3172" spans="1:28" x14ac:dyDescent="0.35">
      <c r="A3172" s="16" t="s">
        <v>5113</v>
      </c>
      <c r="B3172" s="16" t="s">
        <v>12653</v>
      </c>
      <c r="C3172" s="16" t="s">
        <v>5301</v>
      </c>
      <c r="D3172" s="17">
        <v>102911107</v>
      </c>
      <c r="E3172" s="16" t="s">
        <v>30</v>
      </c>
      <c r="G3172" s="16">
        <v>42459</v>
      </c>
      <c r="H3172" s="18">
        <v>11</v>
      </c>
      <c r="I3172" s="16">
        <v>1441373</v>
      </c>
      <c r="J3172" s="19">
        <v>65</v>
      </c>
      <c r="K3172" s="16" t="s">
        <v>31</v>
      </c>
      <c r="L3172" s="16" t="s">
        <v>60</v>
      </c>
      <c r="M3172" s="16" t="s">
        <v>3076</v>
      </c>
      <c r="N3172" s="19">
        <v>461</v>
      </c>
      <c r="O3172" s="19">
        <v>29965</v>
      </c>
      <c r="P3172" s="16" t="s">
        <v>8983</v>
      </c>
      <c r="Q3172" s="16" t="s">
        <v>57</v>
      </c>
      <c r="R3172" s="16" t="s">
        <v>8985</v>
      </c>
      <c r="S3172" s="16" t="s">
        <v>5407</v>
      </c>
      <c r="T3172" s="16" t="s">
        <v>35</v>
      </c>
      <c r="U3172" s="16" t="s">
        <v>36</v>
      </c>
      <c r="V3172" s="16">
        <v>0</v>
      </c>
      <c r="W3172" s="16">
        <v>2016</v>
      </c>
      <c r="X3172" s="16" t="s">
        <v>76</v>
      </c>
      <c r="Y3172" s="16" t="s">
        <v>38</v>
      </c>
      <c r="Z3172" s="16" t="s">
        <v>64</v>
      </c>
      <c r="AA3172" s="16" t="s">
        <v>40</v>
      </c>
      <c r="AB3172" s="16" t="s">
        <v>40</v>
      </c>
    </row>
    <row r="3173" spans="1:28" x14ac:dyDescent="0.35">
      <c r="A3173" t="s">
        <v>5113</v>
      </c>
      <c r="B3173" t="s">
        <v>12654</v>
      </c>
      <c r="C3173" t="s">
        <v>5303</v>
      </c>
      <c r="D3173" s="1">
        <v>103201102</v>
      </c>
      <c r="E3173" t="s">
        <v>30</v>
      </c>
      <c r="G3173">
        <v>42442</v>
      </c>
      <c r="H3173" s="3">
        <v>1759</v>
      </c>
      <c r="I3173">
        <v>1430465</v>
      </c>
      <c r="J3173" s="4">
        <v>662</v>
      </c>
      <c r="K3173" t="s">
        <v>31</v>
      </c>
      <c r="L3173" t="s">
        <v>32</v>
      </c>
      <c r="M3173" t="s">
        <v>33</v>
      </c>
      <c r="N3173" s="4">
        <v>458</v>
      </c>
      <c r="O3173" s="4">
        <v>30037</v>
      </c>
      <c r="P3173" t="s">
        <v>8997</v>
      </c>
      <c r="Q3173" t="s">
        <v>8984</v>
      </c>
      <c r="R3173" t="s">
        <v>8985</v>
      </c>
      <c r="S3173" t="s">
        <v>5396</v>
      </c>
      <c r="T3173" t="s">
        <v>35</v>
      </c>
      <c r="U3173" t="s">
        <v>36</v>
      </c>
      <c r="V3173">
        <v>0</v>
      </c>
      <c r="W3173">
        <v>2016</v>
      </c>
      <c r="X3173" t="s">
        <v>76</v>
      </c>
      <c r="Y3173" t="s">
        <v>38</v>
      </c>
      <c r="Z3173" t="s">
        <v>39</v>
      </c>
      <c r="AA3173" t="s">
        <v>40</v>
      </c>
      <c r="AB3173" t="s">
        <v>40</v>
      </c>
    </row>
    <row r="3174" spans="1:28" x14ac:dyDescent="0.35">
      <c r="A3174" s="16" t="s">
        <v>5113</v>
      </c>
      <c r="B3174" s="16" t="s">
        <v>12653</v>
      </c>
      <c r="C3174" s="16" t="s">
        <v>5301</v>
      </c>
      <c r="D3174" s="17">
        <v>102911107</v>
      </c>
      <c r="E3174" s="16" t="s">
        <v>43</v>
      </c>
      <c r="G3174" s="16">
        <v>42435</v>
      </c>
      <c r="H3174" s="18">
        <v>152</v>
      </c>
      <c r="I3174" s="16">
        <v>1420666</v>
      </c>
      <c r="J3174" s="19">
        <v>368</v>
      </c>
      <c r="K3174" s="16" t="s">
        <v>31</v>
      </c>
      <c r="L3174" s="16" t="s">
        <v>66</v>
      </c>
      <c r="M3174" s="16" t="s">
        <v>415</v>
      </c>
      <c r="N3174" s="19">
        <v>21</v>
      </c>
      <c r="O3174" s="19">
        <v>7728</v>
      </c>
      <c r="P3174" s="16" t="s">
        <v>8999</v>
      </c>
      <c r="Q3174" s="16" t="s">
        <v>8984</v>
      </c>
      <c r="R3174" s="16" t="s">
        <v>8985</v>
      </c>
      <c r="S3174" s="16" t="s">
        <v>5385</v>
      </c>
      <c r="T3174" s="16" t="s">
        <v>35</v>
      </c>
      <c r="U3174" s="16" t="s">
        <v>36</v>
      </c>
      <c r="V3174" s="16">
        <v>0</v>
      </c>
      <c r="W3174" s="16">
        <v>2016</v>
      </c>
      <c r="X3174" s="16" t="s">
        <v>76</v>
      </c>
      <c r="Y3174" s="16" t="s">
        <v>38</v>
      </c>
      <c r="Z3174" s="16" t="s">
        <v>39</v>
      </c>
      <c r="AA3174" s="16" t="s">
        <v>40</v>
      </c>
      <c r="AB3174" s="16" t="s">
        <v>40</v>
      </c>
    </row>
    <row r="3175" spans="1:28" x14ac:dyDescent="0.35">
      <c r="A3175" t="s">
        <v>5113</v>
      </c>
      <c r="B3175" t="s">
        <v>12654</v>
      </c>
      <c r="C3175" t="s">
        <v>5182</v>
      </c>
      <c r="D3175" s="1">
        <v>103221101</v>
      </c>
      <c r="E3175" t="s">
        <v>43</v>
      </c>
      <c r="G3175">
        <v>42441</v>
      </c>
      <c r="H3175" s="3">
        <v>1423</v>
      </c>
      <c r="I3175">
        <v>1429503</v>
      </c>
      <c r="J3175" s="4">
        <v>385</v>
      </c>
      <c r="K3175" t="s">
        <v>31</v>
      </c>
      <c r="L3175" t="s">
        <v>32</v>
      </c>
      <c r="M3175" t="s">
        <v>33</v>
      </c>
      <c r="N3175" s="4">
        <v>15</v>
      </c>
      <c r="O3175" s="4">
        <v>1533</v>
      </c>
      <c r="P3175" t="s">
        <v>8999</v>
      </c>
      <c r="Q3175" t="s">
        <v>8984</v>
      </c>
      <c r="R3175" t="s">
        <v>8985</v>
      </c>
      <c r="S3175" t="s">
        <v>5394</v>
      </c>
      <c r="T3175" t="s">
        <v>35</v>
      </c>
      <c r="U3175" t="s">
        <v>36</v>
      </c>
      <c r="V3175">
        <v>0</v>
      </c>
      <c r="W3175">
        <v>2016</v>
      </c>
      <c r="X3175" t="s">
        <v>76</v>
      </c>
      <c r="Y3175" t="s">
        <v>38</v>
      </c>
      <c r="Z3175" t="s">
        <v>64</v>
      </c>
      <c r="AA3175" t="s">
        <v>40</v>
      </c>
      <c r="AB3175" t="s">
        <v>40</v>
      </c>
    </row>
    <row r="3176" spans="1:28" x14ac:dyDescent="0.35">
      <c r="A3176" s="16" t="s">
        <v>5113</v>
      </c>
      <c r="B3176" s="16" t="s">
        <v>12654</v>
      </c>
      <c r="C3176" s="16" t="s">
        <v>5182</v>
      </c>
      <c r="D3176" s="17">
        <v>103221101</v>
      </c>
      <c r="E3176" s="16" t="s">
        <v>43</v>
      </c>
      <c r="G3176" s="16">
        <v>42436</v>
      </c>
      <c r="H3176" s="18">
        <v>232</v>
      </c>
      <c r="I3176" s="16">
        <v>1423026</v>
      </c>
      <c r="J3176" s="19">
        <v>958</v>
      </c>
      <c r="K3176" s="16" t="s">
        <v>31</v>
      </c>
      <c r="L3176" s="16" t="s">
        <v>32</v>
      </c>
      <c r="M3176" s="16" t="s">
        <v>33</v>
      </c>
      <c r="N3176" s="19">
        <v>8</v>
      </c>
      <c r="O3176" s="19">
        <v>7664</v>
      </c>
      <c r="P3176" s="16" t="s">
        <v>9124</v>
      </c>
      <c r="Q3176" s="16" t="s">
        <v>8984</v>
      </c>
      <c r="R3176" s="16" t="s">
        <v>8985</v>
      </c>
      <c r="S3176" s="16" t="s">
        <v>5387</v>
      </c>
      <c r="T3176" s="16" t="s">
        <v>35</v>
      </c>
      <c r="U3176" s="16" t="s">
        <v>36</v>
      </c>
      <c r="V3176" s="16">
        <v>0</v>
      </c>
      <c r="W3176" s="16">
        <v>2016</v>
      </c>
      <c r="X3176" s="16" t="s">
        <v>76</v>
      </c>
      <c r="Y3176" s="16" t="s">
        <v>38</v>
      </c>
      <c r="Z3176" s="16" t="s">
        <v>39</v>
      </c>
      <c r="AA3176" s="16" t="s">
        <v>40</v>
      </c>
      <c r="AB3176" s="16" t="s">
        <v>40</v>
      </c>
    </row>
    <row r="3177" spans="1:28" x14ac:dyDescent="0.35">
      <c r="A3177" t="s">
        <v>5113</v>
      </c>
      <c r="B3177" t="s">
        <v>12654</v>
      </c>
      <c r="C3177" t="s">
        <v>5182</v>
      </c>
      <c r="D3177" s="1">
        <v>103221101</v>
      </c>
      <c r="E3177" t="s">
        <v>43</v>
      </c>
      <c r="G3177">
        <v>42435</v>
      </c>
      <c r="H3177" s="3">
        <v>443</v>
      </c>
      <c r="I3177">
        <v>1421084</v>
      </c>
      <c r="J3177" s="4">
        <v>1250</v>
      </c>
      <c r="K3177" t="s">
        <v>31</v>
      </c>
      <c r="L3177" t="s">
        <v>32</v>
      </c>
      <c r="M3177" t="s">
        <v>33</v>
      </c>
      <c r="N3177" s="4">
        <v>4</v>
      </c>
      <c r="O3177" s="4">
        <v>5000</v>
      </c>
      <c r="P3177" t="s">
        <v>8994</v>
      </c>
      <c r="Q3177" t="s">
        <v>8984</v>
      </c>
      <c r="R3177" t="s">
        <v>8985</v>
      </c>
      <c r="S3177" t="s">
        <v>5381</v>
      </c>
      <c r="T3177" t="s">
        <v>35</v>
      </c>
      <c r="U3177" t="s">
        <v>36</v>
      </c>
      <c r="V3177">
        <v>0</v>
      </c>
      <c r="W3177">
        <v>2016</v>
      </c>
      <c r="X3177" t="s">
        <v>76</v>
      </c>
      <c r="Y3177" t="s">
        <v>38</v>
      </c>
      <c r="Z3177" t="s">
        <v>64</v>
      </c>
      <c r="AA3177" t="s">
        <v>40</v>
      </c>
      <c r="AB3177" t="s">
        <v>40</v>
      </c>
    </row>
    <row r="3178" spans="1:28" x14ac:dyDescent="0.35">
      <c r="A3178" s="16" t="s">
        <v>5113</v>
      </c>
      <c r="B3178" s="16" t="s">
        <v>12654</v>
      </c>
      <c r="C3178" s="16" t="s">
        <v>5136</v>
      </c>
      <c r="D3178" s="17">
        <v>102911103</v>
      </c>
      <c r="E3178" s="16" t="s">
        <v>43</v>
      </c>
      <c r="G3178" s="16">
        <v>42451</v>
      </c>
      <c r="H3178" s="18">
        <v>1407</v>
      </c>
      <c r="I3178" s="16">
        <v>1436233</v>
      </c>
      <c r="J3178" s="19">
        <v>398</v>
      </c>
      <c r="K3178" s="16" t="s">
        <v>31</v>
      </c>
      <c r="L3178" s="16" t="s">
        <v>32</v>
      </c>
      <c r="M3178" s="16" t="s">
        <v>33</v>
      </c>
      <c r="N3178" s="19">
        <v>47</v>
      </c>
      <c r="O3178" s="19">
        <v>9886</v>
      </c>
      <c r="P3178" s="16" t="s">
        <v>9011</v>
      </c>
      <c r="Q3178" s="16" t="s">
        <v>8984</v>
      </c>
      <c r="R3178" s="16" t="s">
        <v>8985</v>
      </c>
      <c r="S3178" s="16" t="s">
        <v>5405</v>
      </c>
      <c r="T3178" s="16" t="s">
        <v>35</v>
      </c>
      <c r="U3178" s="16" t="s">
        <v>36</v>
      </c>
      <c r="V3178" s="16">
        <v>42661492</v>
      </c>
      <c r="W3178" s="16">
        <v>2016</v>
      </c>
      <c r="X3178" s="16" t="s">
        <v>76</v>
      </c>
      <c r="Y3178" s="16" t="s">
        <v>38</v>
      </c>
      <c r="Z3178" s="16" t="s">
        <v>39</v>
      </c>
      <c r="AA3178" s="16" t="s">
        <v>40</v>
      </c>
      <c r="AB3178" s="16" t="s">
        <v>38</v>
      </c>
    </row>
    <row r="3179" spans="1:28" x14ac:dyDescent="0.35">
      <c r="A3179" t="s">
        <v>5113</v>
      </c>
      <c r="B3179" t="s">
        <v>12654</v>
      </c>
      <c r="C3179" t="s">
        <v>5233</v>
      </c>
      <c r="D3179" s="1">
        <v>103201101</v>
      </c>
      <c r="E3179" t="s">
        <v>30</v>
      </c>
      <c r="G3179">
        <v>42441</v>
      </c>
      <c r="H3179" s="3">
        <v>2044</v>
      </c>
      <c r="I3179">
        <v>1429769</v>
      </c>
      <c r="J3179" s="4">
        <v>1555</v>
      </c>
      <c r="K3179" t="s">
        <v>31</v>
      </c>
      <c r="L3179" t="s">
        <v>32</v>
      </c>
      <c r="M3179" t="s">
        <v>33</v>
      </c>
      <c r="N3179" s="4">
        <v>167</v>
      </c>
      <c r="O3179" s="4">
        <v>204044</v>
      </c>
      <c r="P3179" t="s">
        <v>13156</v>
      </c>
      <c r="Q3179" t="s">
        <v>8984</v>
      </c>
      <c r="R3179" t="s">
        <v>8985</v>
      </c>
      <c r="S3179" t="s">
        <v>5393</v>
      </c>
      <c r="T3179" t="s">
        <v>35</v>
      </c>
      <c r="U3179" t="s">
        <v>36</v>
      </c>
      <c r="V3179">
        <v>0</v>
      </c>
      <c r="W3179">
        <v>2016</v>
      </c>
      <c r="X3179" t="s">
        <v>76</v>
      </c>
      <c r="Y3179" t="s">
        <v>38</v>
      </c>
      <c r="Z3179" t="s">
        <v>172</v>
      </c>
      <c r="AA3179" t="s">
        <v>40</v>
      </c>
      <c r="AB3179" t="s">
        <v>40</v>
      </c>
    </row>
    <row r="3180" spans="1:28" x14ac:dyDescent="0.35">
      <c r="A3180" s="16" t="s">
        <v>5113</v>
      </c>
      <c r="B3180" s="16" t="s">
        <v>12654</v>
      </c>
      <c r="C3180" s="16" t="s">
        <v>5194</v>
      </c>
      <c r="D3180" s="17">
        <v>102831103</v>
      </c>
      <c r="E3180" s="16" t="s">
        <v>43</v>
      </c>
      <c r="G3180" s="16">
        <v>42435</v>
      </c>
      <c r="H3180" s="18">
        <v>308</v>
      </c>
      <c r="I3180" s="16">
        <v>1420919</v>
      </c>
      <c r="J3180" s="19">
        <v>373</v>
      </c>
      <c r="K3180" s="16" t="s">
        <v>31</v>
      </c>
      <c r="L3180" s="16" t="s">
        <v>32</v>
      </c>
      <c r="M3180" s="16" t="s">
        <v>33</v>
      </c>
      <c r="N3180" s="19">
        <v>119</v>
      </c>
      <c r="O3180" s="19">
        <v>7091</v>
      </c>
      <c r="P3180" s="16" t="s">
        <v>8997</v>
      </c>
      <c r="Q3180" s="16" t="s">
        <v>8984</v>
      </c>
      <c r="R3180" s="16" t="s">
        <v>8985</v>
      </c>
      <c r="S3180" s="16" t="s">
        <v>5383</v>
      </c>
      <c r="T3180" s="16" t="s">
        <v>35</v>
      </c>
      <c r="U3180" s="16" t="s">
        <v>36</v>
      </c>
      <c r="V3180" s="16">
        <v>0</v>
      </c>
      <c r="W3180" s="16">
        <v>2016</v>
      </c>
      <c r="X3180" s="16" t="s">
        <v>76</v>
      </c>
      <c r="Y3180" s="16" t="s">
        <v>38</v>
      </c>
      <c r="Z3180" s="16" t="s">
        <v>64</v>
      </c>
      <c r="AA3180" s="16" t="s">
        <v>40</v>
      </c>
      <c r="AB3180" s="16" t="s">
        <v>38</v>
      </c>
    </row>
    <row r="3181" spans="1:28" x14ac:dyDescent="0.35">
      <c r="A3181" t="s">
        <v>5113</v>
      </c>
      <c r="B3181" t="s">
        <v>12654</v>
      </c>
      <c r="C3181" t="s">
        <v>5157</v>
      </c>
      <c r="D3181" s="1">
        <v>102831101</v>
      </c>
      <c r="E3181" t="s">
        <v>43</v>
      </c>
      <c r="G3181">
        <v>42442</v>
      </c>
      <c r="H3181" s="3">
        <v>552</v>
      </c>
      <c r="I3181">
        <v>1429918</v>
      </c>
      <c r="J3181" s="4">
        <v>321</v>
      </c>
      <c r="K3181" t="s">
        <v>31</v>
      </c>
      <c r="L3181" t="s">
        <v>32</v>
      </c>
      <c r="M3181" t="s">
        <v>33</v>
      </c>
      <c r="N3181" s="4">
        <v>15</v>
      </c>
      <c r="O3181" s="4">
        <v>4815</v>
      </c>
      <c r="P3181" t="s">
        <v>8992</v>
      </c>
      <c r="Q3181" t="s">
        <v>8984</v>
      </c>
      <c r="R3181" t="s">
        <v>8985</v>
      </c>
      <c r="S3181" t="s">
        <v>5398</v>
      </c>
      <c r="T3181" t="s">
        <v>35</v>
      </c>
      <c r="U3181" t="s">
        <v>36</v>
      </c>
      <c r="V3181">
        <v>0</v>
      </c>
      <c r="W3181">
        <v>2016</v>
      </c>
      <c r="X3181" t="s">
        <v>76</v>
      </c>
      <c r="Y3181" t="s">
        <v>38</v>
      </c>
      <c r="Z3181" t="s">
        <v>39</v>
      </c>
      <c r="AA3181" t="s">
        <v>40</v>
      </c>
      <c r="AB3181" t="s">
        <v>40</v>
      </c>
    </row>
    <row r="3182" spans="1:28" x14ac:dyDescent="0.35">
      <c r="A3182" s="16" t="s">
        <v>5113</v>
      </c>
      <c r="B3182" s="16" t="s">
        <v>12654</v>
      </c>
      <c r="C3182" s="16" t="s">
        <v>5157</v>
      </c>
      <c r="D3182" s="17">
        <v>102831101</v>
      </c>
      <c r="E3182" s="16" t="s">
        <v>43</v>
      </c>
      <c r="G3182" s="16">
        <v>42458</v>
      </c>
      <c r="H3182" s="18">
        <v>422</v>
      </c>
      <c r="I3182" s="16">
        <v>1440525</v>
      </c>
      <c r="J3182" s="19">
        <v>586</v>
      </c>
      <c r="K3182" s="16" t="s">
        <v>31</v>
      </c>
      <c r="L3182" s="16" t="s">
        <v>32</v>
      </c>
      <c r="M3182" s="16" t="s">
        <v>33</v>
      </c>
      <c r="N3182" s="19">
        <v>25</v>
      </c>
      <c r="O3182" s="19">
        <v>14650</v>
      </c>
      <c r="P3182" s="16" t="s">
        <v>8987</v>
      </c>
      <c r="Q3182" s="16" t="s">
        <v>57</v>
      </c>
      <c r="R3182" s="16" t="s">
        <v>8985</v>
      </c>
      <c r="S3182" s="16" t="s">
        <v>5406</v>
      </c>
      <c r="T3182" s="16" t="s">
        <v>35</v>
      </c>
      <c r="U3182" s="16" t="s">
        <v>36</v>
      </c>
      <c r="V3182" s="16">
        <v>0</v>
      </c>
      <c r="W3182" s="16">
        <v>2016</v>
      </c>
      <c r="X3182" s="16" t="s">
        <v>76</v>
      </c>
      <c r="Y3182" s="16" t="s">
        <v>38</v>
      </c>
      <c r="Z3182" s="16" t="s">
        <v>64</v>
      </c>
      <c r="AA3182" s="16" t="s">
        <v>40</v>
      </c>
      <c r="AB3182" s="16" t="s">
        <v>40</v>
      </c>
    </row>
    <row r="3183" spans="1:28" x14ac:dyDescent="0.35">
      <c r="A3183" t="s">
        <v>5113</v>
      </c>
      <c r="B3183" t="s">
        <v>12654</v>
      </c>
      <c r="C3183" t="s">
        <v>5157</v>
      </c>
      <c r="D3183" s="1">
        <v>102831101</v>
      </c>
      <c r="E3183" t="s">
        <v>43</v>
      </c>
      <c r="G3183">
        <v>42436</v>
      </c>
      <c r="H3183" s="3">
        <v>1004</v>
      </c>
      <c r="I3183">
        <v>1423669</v>
      </c>
      <c r="J3183" s="4">
        <v>445</v>
      </c>
      <c r="K3183" t="s">
        <v>31</v>
      </c>
      <c r="L3183" t="s">
        <v>32</v>
      </c>
      <c r="M3183" t="s">
        <v>33</v>
      </c>
      <c r="N3183" s="4">
        <v>88</v>
      </c>
      <c r="O3183" s="4">
        <v>39160</v>
      </c>
      <c r="P3183" t="s">
        <v>8990</v>
      </c>
      <c r="Q3183" t="s">
        <v>8984</v>
      </c>
      <c r="R3183" t="s">
        <v>8985</v>
      </c>
      <c r="S3183" t="s">
        <v>5389</v>
      </c>
      <c r="T3183" t="s">
        <v>35</v>
      </c>
      <c r="U3183" t="s">
        <v>36</v>
      </c>
      <c r="V3183">
        <v>0</v>
      </c>
      <c r="W3183">
        <v>2016</v>
      </c>
      <c r="X3183" t="s">
        <v>76</v>
      </c>
      <c r="Y3183" t="s">
        <v>38</v>
      </c>
      <c r="Z3183" t="s">
        <v>64</v>
      </c>
      <c r="AA3183" t="s">
        <v>40</v>
      </c>
      <c r="AB3183" t="s">
        <v>40</v>
      </c>
    </row>
    <row r="3184" spans="1:28" x14ac:dyDescent="0.35">
      <c r="A3184" s="16" t="s">
        <v>5113</v>
      </c>
      <c r="B3184" s="16" t="s">
        <v>12653</v>
      </c>
      <c r="C3184" s="16" t="s">
        <v>5369</v>
      </c>
      <c r="D3184" s="17">
        <v>103021101</v>
      </c>
      <c r="E3184" s="16" t="s">
        <v>43</v>
      </c>
      <c r="G3184" s="16">
        <v>42436</v>
      </c>
      <c r="H3184" s="18">
        <v>526</v>
      </c>
      <c r="I3184" s="16">
        <v>1423194</v>
      </c>
      <c r="J3184" s="19">
        <v>460</v>
      </c>
      <c r="K3184" s="16" t="s">
        <v>31</v>
      </c>
      <c r="L3184" s="16" t="s">
        <v>32</v>
      </c>
      <c r="M3184" s="16" t="s">
        <v>33</v>
      </c>
      <c r="N3184" s="19">
        <v>5</v>
      </c>
      <c r="O3184" s="19">
        <v>2300</v>
      </c>
      <c r="P3184" s="16" t="s">
        <v>9124</v>
      </c>
      <c r="Q3184" s="16" t="s">
        <v>8984</v>
      </c>
      <c r="R3184" s="16" t="s">
        <v>8985</v>
      </c>
      <c r="S3184" s="16" t="s">
        <v>5386</v>
      </c>
      <c r="T3184" s="16" t="s">
        <v>35</v>
      </c>
      <c r="U3184" s="16" t="s">
        <v>36</v>
      </c>
      <c r="V3184" s="16">
        <v>0</v>
      </c>
      <c r="W3184" s="16">
        <v>2016</v>
      </c>
      <c r="X3184" s="16" t="s">
        <v>76</v>
      </c>
      <c r="Y3184" s="16" t="s">
        <v>38</v>
      </c>
      <c r="Z3184" s="16" t="s">
        <v>39</v>
      </c>
      <c r="AA3184" s="16" t="s">
        <v>40</v>
      </c>
      <c r="AB3184" s="16" t="s">
        <v>40</v>
      </c>
    </row>
    <row r="3185" spans="1:28" x14ac:dyDescent="0.35">
      <c r="A3185" t="s">
        <v>5113</v>
      </c>
      <c r="B3185" t="s">
        <v>12653</v>
      </c>
      <c r="C3185" t="s">
        <v>5403</v>
      </c>
      <c r="D3185" s="1">
        <v>103571105</v>
      </c>
      <c r="E3185" t="s">
        <v>43</v>
      </c>
      <c r="G3185">
        <v>42449</v>
      </c>
      <c r="H3185" s="3">
        <v>234</v>
      </c>
      <c r="I3185">
        <v>1434485</v>
      </c>
      <c r="J3185" s="4">
        <v>613</v>
      </c>
      <c r="K3185" t="s">
        <v>31</v>
      </c>
      <c r="L3185" t="s">
        <v>60</v>
      </c>
      <c r="M3185" t="s">
        <v>94</v>
      </c>
      <c r="N3185" s="4">
        <v>50</v>
      </c>
      <c r="O3185" s="4">
        <v>22932</v>
      </c>
      <c r="P3185" t="s">
        <v>9004</v>
      </c>
      <c r="Q3185" t="s">
        <v>57</v>
      </c>
      <c r="R3185" t="s">
        <v>8985</v>
      </c>
      <c r="S3185" t="s">
        <v>5404</v>
      </c>
      <c r="T3185" t="s">
        <v>35</v>
      </c>
      <c r="U3185" t="s">
        <v>36</v>
      </c>
      <c r="V3185">
        <v>0</v>
      </c>
      <c r="W3185">
        <v>2016</v>
      </c>
      <c r="X3185" t="s">
        <v>76</v>
      </c>
      <c r="Y3185" t="s">
        <v>38</v>
      </c>
      <c r="Z3185" t="s">
        <v>39</v>
      </c>
      <c r="AA3185" t="s">
        <v>40</v>
      </c>
      <c r="AB3185" t="s">
        <v>40</v>
      </c>
    </row>
    <row r="3186" spans="1:28" x14ac:dyDescent="0.35">
      <c r="A3186" s="16" t="s">
        <v>5113</v>
      </c>
      <c r="B3186" s="16" t="s">
        <v>12653</v>
      </c>
      <c r="C3186" s="16" t="s">
        <v>5122</v>
      </c>
      <c r="D3186" s="17">
        <v>102541101</v>
      </c>
      <c r="E3186" s="16" t="s">
        <v>43</v>
      </c>
      <c r="G3186" s="16">
        <v>42435</v>
      </c>
      <c r="H3186" s="18">
        <v>849</v>
      </c>
      <c r="I3186" s="16">
        <v>1421555</v>
      </c>
      <c r="J3186" s="19">
        <v>1293</v>
      </c>
      <c r="K3186" s="16" t="s">
        <v>31</v>
      </c>
      <c r="L3186" s="16" t="s">
        <v>32</v>
      </c>
      <c r="M3186" s="16" t="s">
        <v>33</v>
      </c>
      <c r="N3186" s="19">
        <v>7</v>
      </c>
      <c r="O3186" s="19">
        <v>9051</v>
      </c>
      <c r="P3186" s="16" t="s">
        <v>8994</v>
      </c>
      <c r="Q3186" s="16" t="s">
        <v>9125</v>
      </c>
      <c r="R3186" s="16" t="s">
        <v>8985</v>
      </c>
      <c r="S3186" s="16" t="s">
        <v>5384</v>
      </c>
      <c r="T3186" s="16" t="s">
        <v>35</v>
      </c>
      <c r="U3186" s="16" t="s">
        <v>36</v>
      </c>
      <c r="V3186" s="16">
        <v>0</v>
      </c>
      <c r="W3186" s="16">
        <v>2016</v>
      </c>
      <c r="X3186" s="16" t="s">
        <v>76</v>
      </c>
      <c r="Y3186" s="16" t="s">
        <v>38</v>
      </c>
      <c r="Z3186" s="16" t="s">
        <v>64</v>
      </c>
      <c r="AA3186" s="16" t="s">
        <v>40</v>
      </c>
      <c r="AB3186" s="16" t="s">
        <v>40</v>
      </c>
    </row>
    <row r="3187" spans="1:28" x14ac:dyDescent="0.35">
      <c r="A3187" t="s">
        <v>5113</v>
      </c>
      <c r="B3187" t="s">
        <v>12653</v>
      </c>
      <c r="C3187" t="s">
        <v>12907</v>
      </c>
      <c r="D3187" s="1">
        <v>103401101</v>
      </c>
      <c r="E3187" t="s">
        <v>43</v>
      </c>
      <c r="G3187">
        <v>42443</v>
      </c>
      <c r="H3187" s="3">
        <v>533</v>
      </c>
      <c r="I3187">
        <v>1430834</v>
      </c>
      <c r="J3187" s="4">
        <v>335</v>
      </c>
      <c r="K3187" t="s">
        <v>31</v>
      </c>
      <c r="L3187" t="s">
        <v>32</v>
      </c>
      <c r="M3187" t="s">
        <v>33</v>
      </c>
      <c r="N3187" s="4">
        <v>80</v>
      </c>
      <c r="O3187" s="4">
        <v>16112</v>
      </c>
      <c r="P3187" t="s">
        <v>8999</v>
      </c>
      <c r="Q3187" t="s">
        <v>8984</v>
      </c>
      <c r="R3187" t="s">
        <v>8985</v>
      </c>
      <c r="S3187" t="s">
        <v>5400</v>
      </c>
      <c r="T3187" t="s">
        <v>35</v>
      </c>
      <c r="U3187" t="s">
        <v>36</v>
      </c>
      <c r="V3187">
        <v>31224912</v>
      </c>
      <c r="W3187">
        <v>2016</v>
      </c>
      <c r="X3187" t="s">
        <v>76</v>
      </c>
      <c r="Y3187" t="s">
        <v>38</v>
      </c>
      <c r="Z3187" t="s">
        <v>39</v>
      </c>
      <c r="AA3187" t="s">
        <v>40</v>
      </c>
      <c r="AB3187" t="s">
        <v>40</v>
      </c>
    </row>
    <row r="3188" spans="1:28" x14ac:dyDescent="0.35">
      <c r="A3188" s="16" t="s">
        <v>5113</v>
      </c>
      <c r="B3188" s="16" t="s">
        <v>12654</v>
      </c>
      <c r="C3188" s="16" t="s">
        <v>12908</v>
      </c>
      <c r="D3188" s="17">
        <v>102541102</v>
      </c>
      <c r="E3188" s="16" t="s">
        <v>43</v>
      </c>
      <c r="G3188" s="16">
        <v>42436</v>
      </c>
      <c r="H3188" s="18">
        <v>700</v>
      </c>
      <c r="I3188" s="16">
        <v>1423337</v>
      </c>
      <c r="J3188" s="19">
        <v>343</v>
      </c>
      <c r="K3188" s="16" t="s">
        <v>31</v>
      </c>
      <c r="L3188" s="16" t="s">
        <v>66</v>
      </c>
      <c r="M3188" s="16" t="s">
        <v>415</v>
      </c>
      <c r="N3188" s="19">
        <v>5</v>
      </c>
      <c r="O3188" s="19">
        <v>1715</v>
      </c>
      <c r="P3188" s="16" t="s">
        <v>8994</v>
      </c>
      <c r="Q3188" s="16" t="s">
        <v>79</v>
      </c>
      <c r="R3188" s="16" t="s">
        <v>8985</v>
      </c>
      <c r="S3188" s="16" t="s">
        <v>5390</v>
      </c>
      <c r="T3188" s="16" t="s">
        <v>35</v>
      </c>
      <c r="U3188" s="16" t="s">
        <v>36</v>
      </c>
      <c r="V3188" s="16">
        <v>0</v>
      </c>
      <c r="W3188" s="16">
        <v>2016</v>
      </c>
      <c r="X3188" s="16" t="s">
        <v>76</v>
      </c>
      <c r="Y3188" s="16" t="s">
        <v>38</v>
      </c>
      <c r="Z3188" s="16" t="s">
        <v>39</v>
      </c>
      <c r="AA3188" s="16" t="s">
        <v>40</v>
      </c>
      <c r="AB3188" s="16" t="s">
        <v>40</v>
      </c>
    </row>
    <row r="3189" spans="1:28" x14ac:dyDescent="0.35">
      <c r="A3189" t="s">
        <v>5113</v>
      </c>
      <c r="B3189" t="s">
        <v>12654</v>
      </c>
      <c r="C3189" t="s">
        <v>5118</v>
      </c>
      <c r="D3189" s="1">
        <v>102541102</v>
      </c>
      <c r="E3189" t="s">
        <v>30</v>
      </c>
      <c r="G3189">
        <v>42444</v>
      </c>
      <c r="H3189" s="3">
        <v>1624</v>
      </c>
      <c r="I3189">
        <v>1432134</v>
      </c>
      <c r="J3189" s="4">
        <v>316</v>
      </c>
      <c r="K3189" t="s">
        <v>31</v>
      </c>
      <c r="L3189" t="s">
        <v>60</v>
      </c>
      <c r="M3189" t="s">
        <v>61</v>
      </c>
      <c r="N3189" s="4">
        <v>473</v>
      </c>
      <c r="O3189" s="4">
        <v>39958</v>
      </c>
      <c r="P3189" t="s">
        <v>8983</v>
      </c>
      <c r="Q3189" t="s">
        <v>8984</v>
      </c>
      <c r="R3189" t="s">
        <v>8985</v>
      </c>
      <c r="S3189" t="s">
        <v>5401</v>
      </c>
      <c r="T3189" t="s">
        <v>35</v>
      </c>
      <c r="U3189" t="s">
        <v>36</v>
      </c>
      <c r="V3189">
        <v>31225276</v>
      </c>
      <c r="W3189">
        <v>2016</v>
      </c>
      <c r="X3189" t="s">
        <v>76</v>
      </c>
      <c r="Y3189" t="s">
        <v>38</v>
      </c>
      <c r="Z3189" t="s">
        <v>39</v>
      </c>
      <c r="AA3189" t="s">
        <v>40</v>
      </c>
      <c r="AB3189" t="s">
        <v>40</v>
      </c>
    </row>
    <row r="3190" spans="1:28" x14ac:dyDescent="0.35">
      <c r="A3190" s="16" t="s">
        <v>5113</v>
      </c>
      <c r="B3190" s="16" t="s">
        <v>12654</v>
      </c>
      <c r="C3190" s="16" t="s">
        <v>5241</v>
      </c>
      <c r="D3190" s="17">
        <v>103451101</v>
      </c>
      <c r="E3190" s="16" t="s">
        <v>30</v>
      </c>
      <c r="G3190" s="16">
        <v>42448</v>
      </c>
      <c r="H3190" s="18">
        <v>1119</v>
      </c>
      <c r="I3190" s="16">
        <v>1434203</v>
      </c>
      <c r="J3190" s="19">
        <v>517</v>
      </c>
      <c r="K3190" s="16" t="s">
        <v>31</v>
      </c>
      <c r="L3190" s="16" t="s">
        <v>60</v>
      </c>
      <c r="M3190" s="16" t="s">
        <v>61</v>
      </c>
      <c r="N3190" s="19">
        <v>435</v>
      </c>
      <c r="O3190" s="19">
        <v>77060</v>
      </c>
      <c r="P3190" s="16" t="s">
        <v>8983</v>
      </c>
      <c r="Q3190" s="16" t="s">
        <v>8984</v>
      </c>
      <c r="R3190" s="16" t="s">
        <v>8985</v>
      </c>
      <c r="S3190" s="16" t="s">
        <v>5402</v>
      </c>
      <c r="T3190" s="16" t="s">
        <v>35</v>
      </c>
      <c r="U3190" s="16" t="s">
        <v>36</v>
      </c>
      <c r="V3190" s="16">
        <v>31226033</v>
      </c>
      <c r="W3190" s="16">
        <v>2016</v>
      </c>
      <c r="X3190" s="16" t="s">
        <v>76</v>
      </c>
      <c r="Y3190" s="16" t="s">
        <v>38</v>
      </c>
      <c r="Z3190" s="16" t="s">
        <v>39</v>
      </c>
      <c r="AA3190" s="16" t="s">
        <v>40</v>
      </c>
      <c r="AB3190" s="16" t="s">
        <v>40</v>
      </c>
    </row>
    <row r="3191" spans="1:28" x14ac:dyDescent="0.35">
      <c r="A3191" t="s">
        <v>5113</v>
      </c>
      <c r="B3191" t="s">
        <v>12653</v>
      </c>
      <c r="C3191" t="s">
        <v>5217</v>
      </c>
      <c r="D3191" s="1">
        <v>103521103</v>
      </c>
      <c r="E3191" t="s">
        <v>43</v>
      </c>
      <c r="G3191">
        <v>42442</v>
      </c>
      <c r="H3191" s="3">
        <v>1821</v>
      </c>
      <c r="I3191">
        <v>1430492</v>
      </c>
      <c r="J3191" s="4">
        <v>335</v>
      </c>
      <c r="K3191" t="s">
        <v>31</v>
      </c>
      <c r="L3191" t="s">
        <v>32</v>
      </c>
      <c r="M3191" t="s">
        <v>33</v>
      </c>
      <c r="N3191" s="4">
        <v>21</v>
      </c>
      <c r="O3191" s="4">
        <v>7035</v>
      </c>
      <c r="P3191" t="s">
        <v>8999</v>
      </c>
      <c r="Q3191" t="s">
        <v>57</v>
      </c>
      <c r="R3191" t="s">
        <v>8985</v>
      </c>
      <c r="S3191" t="s">
        <v>5397</v>
      </c>
      <c r="T3191" t="s">
        <v>35</v>
      </c>
      <c r="U3191" t="s">
        <v>36</v>
      </c>
      <c r="V3191">
        <v>0</v>
      </c>
      <c r="W3191">
        <v>2016</v>
      </c>
      <c r="X3191" t="s">
        <v>76</v>
      </c>
      <c r="Y3191" t="s">
        <v>38</v>
      </c>
      <c r="Z3191" t="s">
        <v>39</v>
      </c>
      <c r="AA3191" t="s">
        <v>40</v>
      </c>
      <c r="AB3191" t="s">
        <v>40</v>
      </c>
    </row>
    <row r="3192" spans="1:28" x14ac:dyDescent="0.35">
      <c r="A3192" s="16" t="s">
        <v>5113</v>
      </c>
      <c r="B3192" s="16" t="s">
        <v>12653</v>
      </c>
      <c r="C3192" s="16" t="s">
        <v>5114</v>
      </c>
      <c r="D3192" s="17">
        <v>103521102</v>
      </c>
      <c r="E3192" s="16" t="s">
        <v>448</v>
      </c>
      <c r="G3192" s="16">
        <v>42439</v>
      </c>
      <c r="H3192" s="18">
        <v>1826</v>
      </c>
      <c r="I3192" s="16">
        <v>1426820</v>
      </c>
      <c r="J3192" s="19">
        <v>186</v>
      </c>
      <c r="K3192" s="16" t="s">
        <v>31</v>
      </c>
      <c r="L3192" s="16" t="s">
        <v>32</v>
      </c>
      <c r="M3192" s="16" t="s">
        <v>33</v>
      </c>
      <c r="N3192" s="19">
        <v>2</v>
      </c>
      <c r="O3192" s="19">
        <v>372</v>
      </c>
      <c r="P3192" s="16" t="s">
        <v>8999</v>
      </c>
      <c r="Q3192" s="16" t="s">
        <v>8984</v>
      </c>
      <c r="R3192" s="16" t="s">
        <v>8985</v>
      </c>
      <c r="S3192" s="16" t="s">
        <v>5391</v>
      </c>
      <c r="T3192" s="16" t="s">
        <v>35</v>
      </c>
      <c r="U3192" s="16" t="s">
        <v>36</v>
      </c>
      <c r="V3192" s="16">
        <v>31224270</v>
      </c>
      <c r="W3192" s="16">
        <v>2016</v>
      </c>
      <c r="X3192" s="16" t="s">
        <v>76</v>
      </c>
      <c r="Y3192" s="16" t="s">
        <v>38</v>
      </c>
      <c r="Z3192" s="16" t="s">
        <v>39</v>
      </c>
      <c r="AA3192" s="16" t="s">
        <v>40</v>
      </c>
      <c r="AB3192" s="16" t="s">
        <v>40</v>
      </c>
    </row>
    <row r="3193" spans="1:28" x14ac:dyDescent="0.35">
      <c r="A3193" t="s">
        <v>5113</v>
      </c>
      <c r="B3193" t="s">
        <v>12653</v>
      </c>
      <c r="C3193" t="s">
        <v>5185</v>
      </c>
      <c r="D3193" s="1">
        <v>103561101</v>
      </c>
      <c r="E3193" t="s">
        <v>43</v>
      </c>
      <c r="G3193">
        <v>42441</v>
      </c>
      <c r="H3193" s="3">
        <v>2017</v>
      </c>
      <c r="I3193">
        <v>1429747</v>
      </c>
      <c r="J3193" s="4">
        <v>695</v>
      </c>
      <c r="K3193" t="s">
        <v>31</v>
      </c>
      <c r="L3193" t="s">
        <v>32</v>
      </c>
      <c r="M3193" t="s">
        <v>33</v>
      </c>
      <c r="N3193" s="4">
        <v>23</v>
      </c>
      <c r="O3193" s="4">
        <v>15985</v>
      </c>
      <c r="P3193" t="s">
        <v>8992</v>
      </c>
      <c r="Q3193" t="s">
        <v>8984</v>
      </c>
      <c r="R3193" t="s">
        <v>8985</v>
      </c>
      <c r="S3193" t="s">
        <v>5395</v>
      </c>
      <c r="T3193" t="s">
        <v>35</v>
      </c>
      <c r="U3193" t="s">
        <v>36</v>
      </c>
      <c r="V3193">
        <v>0</v>
      </c>
      <c r="W3193">
        <v>2016</v>
      </c>
      <c r="X3193" t="s">
        <v>76</v>
      </c>
      <c r="Y3193" t="s">
        <v>38</v>
      </c>
      <c r="Z3193" t="s">
        <v>64</v>
      </c>
      <c r="AA3193" t="s">
        <v>40</v>
      </c>
      <c r="AB3193" t="s">
        <v>40</v>
      </c>
    </row>
    <row r="3194" spans="1:28" x14ac:dyDescent="0.35">
      <c r="A3194" s="16" t="s">
        <v>5113</v>
      </c>
      <c r="B3194" s="16" t="s">
        <v>12653</v>
      </c>
      <c r="C3194" s="16" t="s">
        <v>5188</v>
      </c>
      <c r="D3194" s="17">
        <v>103551101</v>
      </c>
      <c r="E3194" s="16" t="s">
        <v>30</v>
      </c>
      <c r="G3194" s="16">
        <v>42442</v>
      </c>
      <c r="H3194" s="18">
        <v>1001</v>
      </c>
      <c r="I3194" s="16">
        <v>1430023</v>
      </c>
      <c r="J3194" s="19">
        <v>483</v>
      </c>
      <c r="K3194" s="16" t="s">
        <v>31</v>
      </c>
      <c r="L3194" s="16" t="s">
        <v>32</v>
      </c>
      <c r="M3194" s="16" t="s">
        <v>33</v>
      </c>
      <c r="N3194" s="19">
        <v>318</v>
      </c>
      <c r="O3194" s="19">
        <v>153594</v>
      </c>
      <c r="P3194" s="16" t="s">
        <v>8992</v>
      </c>
      <c r="Q3194" s="16" t="s">
        <v>57</v>
      </c>
      <c r="R3194" s="16" t="s">
        <v>8985</v>
      </c>
      <c r="S3194" s="16" t="s">
        <v>5399</v>
      </c>
      <c r="T3194" s="16" t="s">
        <v>35</v>
      </c>
      <c r="U3194" s="16" t="s">
        <v>36</v>
      </c>
      <c r="V3194" s="16">
        <v>0</v>
      </c>
      <c r="W3194" s="16">
        <v>2016</v>
      </c>
      <c r="X3194" s="16" t="s">
        <v>76</v>
      </c>
      <c r="Y3194" s="16" t="s">
        <v>38</v>
      </c>
      <c r="Z3194" s="16" t="s">
        <v>39</v>
      </c>
      <c r="AA3194" s="16" t="s">
        <v>40</v>
      </c>
      <c r="AB3194" s="16" t="s">
        <v>40</v>
      </c>
    </row>
    <row r="3195" spans="1:28" x14ac:dyDescent="0.35">
      <c r="A3195" t="s">
        <v>5113</v>
      </c>
      <c r="B3195" t="s">
        <v>12653</v>
      </c>
      <c r="C3195" t="s">
        <v>12909</v>
      </c>
      <c r="D3195" s="1">
        <v>103551101</v>
      </c>
      <c r="E3195" t="s">
        <v>30</v>
      </c>
      <c r="G3195">
        <v>42439</v>
      </c>
      <c r="H3195" s="3">
        <v>213</v>
      </c>
      <c r="I3195">
        <v>1426198</v>
      </c>
      <c r="J3195" s="4">
        <v>446</v>
      </c>
      <c r="K3195" t="s">
        <v>31</v>
      </c>
      <c r="L3195" t="s">
        <v>32</v>
      </c>
      <c r="M3195" t="s">
        <v>33</v>
      </c>
      <c r="N3195" s="4">
        <v>527</v>
      </c>
      <c r="O3195" s="4">
        <v>85216</v>
      </c>
      <c r="P3195" t="s">
        <v>8990</v>
      </c>
      <c r="Q3195" t="s">
        <v>8984</v>
      </c>
      <c r="R3195" t="s">
        <v>8985</v>
      </c>
      <c r="S3195" t="s">
        <v>5392</v>
      </c>
      <c r="T3195" t="s">
        <v>35</v>
      </c>
      <c r="U3195" t="s">
        <v>36</v>
      </c>
      <c r="V3195">
        <v>31224018</v>
      </c>
      <c r="W3195">
        <v>2016</v>
      </c>
      <c r="X3195" t="s">
        <v>76</v>
      </c>
      <c r="Y3195" t="s">
        <v>38</v>
      </c>
      <c r="Z3195" t="s">
        <v>64</v>
      </c>
      <c r="AA3195" t="s">
        <v>40</v>
      </c>
      <c r="AB3195" t="s">
        <v>40</v>
      </c>
    </row>
    <row r="3196" spans="1:28" x14ac:dyDescent="0.35">
      <c r="A3196" s="16" t="s">
        <v>5879</v>
      </c>
      <c r="B3196" s="16" t="s">
        <v>12653</v>
      </c>
      <c r="C3196" s="16" t="s">
        <v>5880</v>
      </c>
      <c r="D3196" s="17">
        <v>24101103</v>
      </c>
      <c r="E3196" s="16" t="s">
        <v>43</v>
      </c>
      <c r="G3196" s="16">
        <v>42440</v>
      </c>
      <c r="H3196" s="18">
        <v>1459</v>
      </c>
      <c r="I3196" s="16">
        <v>1428176</v>
      </c>
      <c r="J3196" s="19">
        <v>703</v>
      </c>
      <c r="K3196" s="16" t="s">
        <v>31</v>
      </c>
      <c r="L3196" s="16" t="s">
        <v>32</v>
      </c>
      <c r="M3196" s="16" t="s">
        <v>33</v>
      </c>
      <c r="N3196" s="19">
        <v>170</v>
      </c>
      <c r="O3196" s="19">
        <v>80940</v>
      </c>
      <c r="P3196" s="16" t="s">
        <v>8999</v>
      </c>
      <c r="Q3196" s="16" t="s">
        <v>8984</v>
      </c>
      <c r="R3196" s="16" t="s">
        <v>8985</v>
      </c>
      <c r="S3196" s="16" t="s">
        <v>5990</v>
      </c>
      <c r="T3196" s="16" t="s">
        <v>35</v>
      </c>
      <c r="U3196" s="16" t="s">
        <v>36</v>
      </c>
      <c r="V3196" s="16">
        <v>0</v>
      </c>
      <c r="W3196" s="16">
        <v>2016</v>
      </c>
      <c r="X3196" s="16" t="s">
        <v>76</v>
      </c>
      <c r="Y3196" s="16" t="s">
        <v>38</v>
      </c>
      <c r="Z3196" s="16" t="s">
        <v>39</v>
      </c>
      <c r="AA3196" s="16" t="s">
        <v>40</v>
      </c>
      <c r="AB3196" s="16" t="s">
        <v>40</v>
      </c>
    </row>
    <row r="3197" spans="1:28" x14ac:dyDescent="0.35">
      <c r="A3197" t="s">
        <v>5879</v>
      </c>
      <c r="B3197" t="s">
        <v>12653</v>
      </c>
      <c r="C3197" t="s">
        <v>5880</v>
      </c>
      <c r="D3197" s="1">
        <v>24101103</v>
      </c>
      <c r="E3197" t="s">
        <v>30</v>
      </c>
      <c r="G3197">
        <v>42448</v>
      </c>
      <c r="H3197" s="3">
        <v>1152</v>
      </c>
      <c r="I3197">
        <v>1434217</v>
      </c>
      <c r="J3197" s="4">
        <v>1164</v>
      </c>
      <c r="K3197" t="s">
        <v>31</v>
      </c>
      <c r="L3197" t="s">
        <v>32</v>
      </c>
      <c r="M3197" t="s">
        <v>33</v>
      </c>
      <c r="N3197" s="4">
        <v>301</v>
      </c>
      <c r="O3197" s="4">
        <v>61020</v>
      </c>
      <c r="P3197" t="s">
        <v>9004</v>
      </c>
      <c r="Q3197" t="s">
        <v>8984</v>
      </c>
      <c r="R3197" t="s">
        <v>8985</v>
      </c>
      <c r="S3197" t="s">
        <v>5998</v>
      </c>
      <c r="T3197" t="s">
        <v>35</v>
      </c>
      <c r="U3197" t="s">
        <v>36</v>
      </c>
      <c r="V3197">
        <v>31226031</v>
      </c>
      <c r="W3197">
        <v>2016</v>
      </c>
      <c r="X3197" t="s">
        <v>76</v>
      </c>
      <c r="Y3197" t="s">
        <v>38</v>
      </c>
      <c r="Z3197" t="s">
        <v>39</v>
      </c>
      <c r="AA3197" t="s">
        <v>40</v>
      </c>
      <c r="AB3197" t="s">
        <v>40</v>
      </c>
    </row>
    <row r="3198" spans="1:28" x14ac:dyDescent="0.35">
      <c r="A3198" s="16" t="s">
        <v>5879</v>
      </c>
      <c r="B3198" s="16" t="s">
        <v>12653</v>
      </c>
      <c r="C3198" s="16" t="s">
        <v>5883</v>
      </c>
      <c r="D3198" s="17">
        <v>24131103</v>
      </c>
      <c r="E3198" s="16" t="s">
        <v>43</v>
      </c>
      <c r="G3198" s="16">
        <v>42441</v>
      </c>
      <c r="H3198" s="18">
        <v>1621</v>
      </c>
      <c r="I3198" s="16">
        <v>1429607</v>
      </c>
      <c r="J3198" s="19">
        <v>4154</v>
      </c>
      <c r="K3198" s="16" t="s">
        <v>31</v>
      </c>
      <c r="L3198" s="16" t="s">
        <v>32</v>
      </c>
      <c r="M3198" s="16" t="s">
        <v>33</v>
      </c>
      <c r="N3198" s="19">
        <v>2</v>
      </c>
      <c r="O3198" s="19">
        <v>8308</v>
      </c>
      <c r="P3198" s="16" t="s">
        <v>8983</v>
      </c>
      <c r="Q3198" s="16" t="s">
        <v>8984</v>
      </c>
      <c r="R3198" s="16" t="s">
        <v>47</v>
      </c>
      <c r="S3198" s="16" t="s">
        <v>5994</v>
      </c>
      <c r="T3198" s="16" t="s">
        <v>35</v>
      </c>
      <c r="U3198" s="16" t="s">
        <v>36</v>
      </c>
      <c r="V3198" s="16">
        <v>0</v>
      </c>
      <c r="W3198" s="16">
        <v>2016</v>
      </c>
      <c r="X3198" s="16" t="s">
        <v>76</v>
      </c>
      <c r="Y3198" s="16" t="s">
        <v>38</v>
      </c>
      <c r="Z3198" s="16" t="s">
        <v>39</v>
      </c>
      <c r="AA3198" s="16" t="s">
        <v>40</v>
      </c>
      <c r="AB3198" s="16" t="s">
        <v>40</v>
      </c>
    </row>
    <row r="3199" spans="1:28" x14ac:dyDescent="0.35">
      <c r="A3199" t="s">
        <v>5879</v>
      </c>
      <c r="B3199" t="s">
        <v>12653</v>
      </c>
      <c r="C3199" t="s">
        <v>5883</v>
      </c>
      <c r="D3199" s="1">
        <v>24131103</v>
      </c>
      <c r="E3199" t="s">
        <v>43</v>
      </c>
      <c r="G3199">
        <v>42435</v>
      </c>
      <c r="H3199" s="3">
        <v>1412</v>
      </c>
      <c r="I3199">
        <v>1422444</v>
      </c>
      <c r="J3199" s="4">
        <v>2875</v>
      </c>
      <c r="K3199" t="s">
        <v>31</v>
      </c>
      <c r="L3199" t="s">
        <v>32</v>
      </c>
      <c r="M3199" t="s">
        <v>33</v>
      </c>
      <c r="N3199" s="4">
        <v>82</v>
      </c>
      <c r="O3199" s="4">
        <v>51350</v>
      </c>
      <c r="P3199" t="s">
        <v>8992</v>
      </c>
      <c r="Q3199" t="s">
        <v>57</v>
      </c>
      <c r="R3199" t="s">
        <v>8985</v>
      </c>
      <c r="S3199" t="s">
        <v>5986</v>
      </c>
      <c r="T3199" t="s">
        <v>35</v>
      </c>
      <c r="U3199" t="s">
        <v>36</v>
      </c>
      <c r="V3199">
        <v>0</v>
      </c>
      <c r="W3199">
        <v>2016</v>
      </c>
      <c r="X3199" t="s">
        <v>76</v>
      </c>
      <c r="Y3199" t="s">
        <v>38</v>
      </c>
      <c r="Z3199" t="s">
        <v>51</v>
      </c>
      <c r="AA3199" t="s">
        <v>40</v>
      </c>
      <c r="AB3199" t="s">
        <v>40</v>
      </c>
    </row>
    <row r="3200" spans="1:28" x14ac:dyDescent="0.35">
      <c r="A3200" s="16" t="s">
        <v>5879</v>
      </c>
      <c r="B3200" s="16" t="s">
        <v>12653</v>
      </c>
      <c r="C3200" s="16" t="s">
        <v>5883</v>
      </c>
      <c r="D3200" s="17">
        <v>24131103</v>
      </c>
      <c r="E3200" s="16" t="s">
        <v>30</v>
      </c>
      <c r="G3200" s="16">
        <v>42435</v>
      </c>
      <c r="H3200" s="18">
        <v>2113</v>
      </c>
      <c r="I3200" s="16">
        <v>1422805</v>
      </c>
      <c r="J3200" s="19">
        <v>1134</v>
      </c>
      <c r="K3200" s="16" t="s">
        <v>31</v>
      </c>
      <c r="L3200" s="16" t="s">
        <v>32</v>
      </c>
      <c r="M3200" s="16" t="s">
        <v>33</v>
      </c>
      <c r="N3200" s="19">
        <v>287</v>
      </c>
      <c r="O3200" s="19">
        <v>59241</v>
      </c>
      <c r="P3200" s="16" t="s">
        <v>8999</v>
      </c>
      <c r="Q3200" s="16" t="s">
        <v>8984</v>
      </c>
      <c r="R3200" s="16" t="s">
        <v>8985</v>
      </c>
      <c r="S3200" s="16" t="s">
        <v>5987</v>
      </c>
      <c r="T3200" s="16" t="s">
        <v>35</v>
      </c>
      <c r="U3200" s="16" t="s">
        <v>36</v>
      </c>
      <c r="V3200" s="16">
        <v>0</v>
      </c>
      <c r="W3200" s="16">
        <v>2016</v>
      </c>
      <c r="X3200" s="16" t="s">
        <v>76</v>
      </c>
      <c r="Y3200" s="16" t="s">
        <v>38</v>
      </c>
      <c r="Z3200" s="16" t="s">
        <v>39</v>
      </c>
      <c r="AA3200" s="16" t="s">
        <v>40</v>
      </c>
      <c r="AB3200" s="16" t="s">
        <v>40</v>
      </c>
    </row>
    <row r="3201" spans="1:28" x14ac:dyDescent="0.35">
      <c r="A3201" t="s">
        <v>5879</v>
      </c>
      <c r="B3201" t="s">
        <v>12653</v>
      </c>
      <c r="C3201" t="s">
        <v>5880</v>
      </c>
      <c r="D3201" s="1">
        <v>24101103</v>
      </c>
      <c r="E3201" t="s">
        <v>53</v>
      </c>
      <c r="G3201">
        <v>42436</v>
      </c>
      <c r="H3201" s="3">
        <v>551</v>
      </c>
      <c r="I3201">
        <v>1423231</v>
      </c>
      <c r="J3201" s="4">
        <v>424</v>
      </c>
      <c r="K3201" t="s">
        <v>31</v>
      </c>
      <c r="L3201" t="s">
        <v>32</v>
      </c>
      <c r="M3201" t="s">
        <v>83</v>
      </c>
      <c r="N3201" s="4">
        <v>24</v>
      </c>
      <c r="O3201" s="4">
        <v>10161</v>
      </c>
      <c r="P3201" t="s">
        <v>9278</v>
      </c>
      <c r="Q3201" t="s">
        <v>8984</v>
      </c>
      <c r="R3201" t="s">
        <v>8985</v>
      </c>
      <c r="S3201" t="s">
        <v>5988</v>
      </c>
      <c r="T3201" t="s">
        <v>35</v>
      </c>
      <c r="U3201" t="s">
        <v>36</v>
      </c>
      <c r="V3201">
        <v>0</v>
      </c>
      <c r="W3201">
        <v>2016</v>
      </c>
      <c r="X3201" t="s">
        <v>76</v>
      </c>
      <c r="Y3201" t="s">
        <v>38</v>
      </c>
      <c r="Z3201" t="s">
        <v>39</v>
      </c>
      <c r="AA3201" t="s">
        <v>40</v>
      </c>
      <c r="AB3201" t="s">
        <v>38</v>
      </c>
    </row>
    <row r="3202" spans="1:28" x14ac:dyDescent="0.35">
      <c r="A3202" s="16" t="s">
        <v>5879</v>
      </c>
      <c r="B3202" s="16" t="s">
        <v>12653</v>
      </c>
      <c r="C3202" s="16" t="s">
        <v>5956</v>
      </c>
      <c r="D3202" s="17">
        <v>24131102</v>
      </c>
      <c r="E3202" s="16" t="s">
        <v>30</v>
      </c>
      <c r="G3202" s="16">
        <v>42442</v>
      </c>
      <c r="H3202" s="18">
        <v>347</v>
      </c>
      <c r="I3202" s="16">
        <v>1429892</v>
      </c>
      <c r="J3202" s="19">
        <v>767</v>
      </c>
      <c r="K3202" s="16" t="s">
        <v>31</v>
      </c>
      <c r="L3202" s="16" t="s">
        <v>32</v>
      </c>
      <c r="M3202" s="16" t="s">
        <v>33</v>
      </c>
      <c r="N3202" s="19">
        <v>296</v>
      </c>
      <c r="O3202" s="19">
        <v>185071</v>
      </c>
      <c r="P3202" s="16" t="s">
        <v>8992</v>
      </c>
      <c r="Q3202" s="16" t="s">
        <v>8984</v>
      </c>
      <c r="R3202" s="16" t="s">
        <v>47</v>
      </c>
      <c r="S3202" s="16" t="s">
        <v>5996</v>
      </c>
      <c r="T3202" s="16" t="s">
        <v>35</v>
      </c>
      <c r="U3202" s="16" t="s">
        <v>36</v>
      </c>
      <c r="V3202" s="16">
        <v>0</v>
      </c>
      <c r="W3202" s="16">
        <v>2016</v>
      </c>
      <c r="X3202" s="16" t="s">
        <v>76</v>
      </c>
      <c r="Y3202" s="16" t="s">
        <v>38</v>
      </c>
      <c r="Z3202" s="16" t="s">
        <v>39</v>
      </c>
      <c r="AA3202" s="16" t="s">
        <v>40</v>
      </c>
      <c r="AB3202" s="16" t="s">
        <v>40</v>
      </c>
    </row>
    <row r="3203" spans="1:28" x14ac:dyDescent="0.35">
      <c r="A3203" t="s">
        <v>5879</v>
      </c>
      <c r="B3203" t="s">
        <v>12653</v>
      </c>
      <c r="C3203" t="s">
        <v>5880</v>
      </c>
      <c r="D3203" s="1">
        <v>24101103</v>
      </c>
      <c r="E3203" t="s">
        <v>448</v>
      </c>
      <c r="G3203">
        <v>42443</v>
      </c>
      <c r="H3203" s="3">
        <v>400</v>
      </c>
      <c r="I3203">
        <v>1430811</v>
      </c>
      <c r="J3203" s="4">
        <v>621</v>
      </c>
      <c r="K3203" t="s">
        <v>31</v>
      </c>
      <c r="L3203" t="s">
        <v>32</v>
      </c>
      <c r="M3203" t="s">
        <v>33</v>
      </c>
      <c r="N3203" s="4">
        <v>17</v>
      </c>
      <c r="O3203" s="4">
        <v>9369</v>
      </c>
      <c r="P3203" t="s">
        <v>9013</v>
      </c>
      <c r="Q3203" t="s">
        <v>8984</v>
      </c>
      <c r="R3203" t="s">
        <v>8985</v>
      </c>
      <c r="S3203" t="s">
        <v>5997</v>
      </c>
      <c r="T3203" t="s">
        <v>35</v>
      </c>
      <c r="U3203" t="s">
        <v>36</v>
      </c>
      <c r="V3203">
        <v>0</v>
      </c>
      <c r="W3203">
        <v>2016</v>
      </c>
      <c r="X3203" t="s">
        <v>76</v>
      </c>
      <c r="Y3203" t="s">
        <v>38</v>
      </c>
      <c r="Z3203" t="s">
        <v>45</v>
      </c>
      <c r="AA3203" t="s">
        <v>40</v>
      </c>
      <c r="AB3203" t="s">
        <v>38</v>
      </c>
    </row>
    <row r="3204" spans="1:28" x14ac:dyDescent="0.35">
      <c r="A3204" s="16" t="s">
        <v>5879</v>
      </c>
      <c r="B3204" s="16" t="s">
        <v>12654</v>
      </c>
      <c r="C3204" s="16" t="s">
        <v>5887</v>
      </c>
      <c r="D3204" s="17">
        <v>24251101</v>
      </c>
      <c r="E3204" s="16" t="s">
        <v>448</v>
      </c>
      <c r="G3204" s="16">
        <v>42440</v>
      </c>
      <c r="H3204" s="18">
        <v>1433</v>
      </c>
      <c r="I3204" s="16">
        <v>1428577</v>
      </c>
      <c r="J3204" s="19">
        <v>1331</v>
      </c>
      <c r="K3204" s="16" t="s">
        <v>31</v>
      </c>
      <c r="L3204" s="16" t="s">
        <v>32</v>
      </c>
      <c r="M3204" s="16" t="s">
        <v>33</v>
      </c>
      <c r="N3204" s="19">
        <v>85</v>
      </c>
      <c r="O3204" s="19">
        <v>99375</v>
      </c>
      <c r="P3204" s="16" t="s">
        <v>8990</v>
      </c>
      <c r="Q3204" s="16" t="s">
        <v>8984</v>
      </c>
      <c r="R3204" s="16" t="s">
        <v>8985</v>
      </c>
      <c r="S3204" s="16" t="s">
        <v>5991</v>
      </c>
      <c r="T3204" s="16" t="s">
        <v>35</v>
      </c>
      <c r="U3204" s="16" t="s">
        <v>36</v>
      </c>
      <c r="V3204" s="16">
        <v>31224348</v>
      </c>
      <c r="W3204" s="16">
        <v>2016</v>
      </c>
      <c r="X3204" s="16" t="s">
        <v>76</v>
      </c>
      <c r="Y3204" s="16" t="s">
        <v>38</v>
      </c>
      <c r="Z3204" s="16" t="s">
        <v>39</v>
      </c>
      <c r="AA3204" s="16" t="s">
        <v>40</v>
      </c>
      <c r="AB3204" s="16" t="s">
        <v>38</v>
      </c>
    </row>
    <row r="3205" spans="1:28" x14ac:dyDescent="0.35">
      <c r="A3205" t="s">
        <v>5879</v>
      </c>
      <c r="B3205" t="s">
        <v>12654</v>
      </c>
      <c r="C3205" t="s">
        <v>5887</v>
      </c>
      <c r="D3205" s="1">
        <v>24251101</v>
      </c>
      <c r="E3205" t="s">
        <v>30</v>
      </c>
      <c r="G3205">
        <v>42441</v>
      </c>
      <c r="H3205" s="3">
        <v>1117</v>
      </c>
      <c r="I3205">
        <v>1429325</v>
      </c>
      <c r="J3205" s="4">
        <v>1047</v>
      </c>
      <c r="K3205" t="s">
        <v>31</v>
      </c>
      <c r="L3205" t="s">
        <v>32</v>
      </c>
      <c r="M3205" t="s">
        <v>83</v>
      </c>
      <c r="N3205" s="4">
        <v>341</v>
      </c>
      <c r="O3205" s="4">
        <v>40373</v>
      </c>
      <c r="P3205" t="s">
        <v>8990</v>
      </c>
      <c r="Q3205" t="s">
        <v>8984</v>
      </c>
      <c r="R3205" t="s">
        <v>8985</v>
      </c>
      <c r="S3205" t="s">
        <v>5995</v>
      </c>
      <c r="T3205" t="s">
        <v>35</v>
      </c>
      <c r="U3205" t="s">
        <v>36</v>
      </c>
      <c r="V3205">
        <v>0</v>
      </c>
      <c r="W3205">
        <v>2016</v>
      </c>
      <c r="X3205" t="s">
        <v>76</v>
      </c>
      <c r="Y3205" t="s">
        <v>38</v>
      </c>
      <c r="Z3205" t="s">
        <v>64</v>
      </c>
      <c r="AA3205" t="s">
        <v>40</v>
      </c>
      <c r="AB3205" t="s">
        <v>40</v>
      </c>
    </row>
    <row r="3206" spans="1:28" x14ac:dyDescent="0.35">
      <c r="A3206" s="16" t="s">
        <v>5879</v>
      </c>
      <c r="B3206" s="16" t="s">
        <v>12654</v>
      </c>
      <c r="C3206" s="16" t="s">
        <v>5902</v>
      </c>
      <c r="D3206" s="17">
        <v>24101101</v>
      </c>
      <c r="E3206" s="16" t="s">
        <v>43</v>
      </c>
      <c r="G3206" s="16">
        <v>42441</v>
      </c>
      <c r="H3206" s="18">
        <v>1748</v>
      </c>
      <c r="I3206" s="16">
        <v>1429525</v>
      </c>
      <c r="J3206" s="19">
        <v>1179</v>
      </c>
      <c r="K3206" s="16" t="s">
        <v>31</v>
      </c>
      <c r="L3206" s="16" t="s">
        <v>66</v>
      </c>
      <c r="M3206" s="16" t="s">
        <v>415</v>
      </c>
      <c r="N3206" s="19">
        <v>8</v>
      </c>
      <c r="O3206" s="19">
        <v>9432</v>
      </c>
      <c r="P3206" s="16" t="s">
        <v>9004</v>
      </c>
      <c r="Q3206" s="16" t="s">
        <v>8984</v>
      </c>
      <c r="R3206" s="16" t="s">
        <v>8985</v>
      </c>
      <c r="S3206" s="16" t="s">
        <v>5993</v>
      </c>
      <c r="T3206" s="16" t="s">
        <v>35</v>
      </c>
      <c r="U3206" s="16" t="s">
        <v>36</v>
      </c>
      <c r="V3206" s="16">
        <v>0</v>
      </c>
      <c r="W3206" s="16">
        <v>2016</v>
      </c>
      <c r="X3206" s="16" t="s">
        <v>76</v>
      </c>
      <c r="Y3206" s="16" t="s">
        <v>38</v>
      </c>
      <c r="Z3206" s="16" t="s">
        <v>39</v>
      </c>
      <c r="AA3206" s="16" t="s">
        <v>40</v>
      </c>
      <c r="AB3206" s="16" t="s">
        <v>40</v>
      </c>
    </row>
    <row r="3207" spans="1:28" x14ac:dyDescent="0.35">
      <c r="A3207" t="s">
        <v>5879</v>
      </c>
      <c r="B3207" t="s">
        <v>12653</v>
      </c>
      <c r="C3207" t="s">
        <v>5880</v>
      </c>
      <c r="D3207" s="1">
        <v>24101103</v>
      </c>
      <c r="E3207" t="s">
        <v>30</v>
      </c>
      <c r="G3207">
        <v>42439</v>
      </c>
      <c r="H3207" s="3">
        <v>905</v>
      </c>
      <c r="I3207">
        <v>1426347</v>
      </c>
      <c r="J3207" s="4">
        <v>1106</v>
      </c>
      <c r="K3207" t="s">
        <v>31</v>
      </c>
      <c r="L3207" t="s">
        <v>32</v>
      </c>
      <c r="M3207" t="s">
        <v>33</v>
      </c>
      <c r="N3207" s="4">
        <v>1861</v>
      </c>
      <c r="O3207" s="4">
        <v>235765</v>
      </c>
      <c r="P3207" t="s">
        <v>9004</v>
      </c>
      <c r="Q3207" t="s">
        <v>57</v>
      </c>
      <c r="R3207" t="s">
        <v>8985</v>
      </c>
      <c r="S3207" t="s">
        <v>5989</v>
      </c>
      <c r="T3207" t="s">
        <v>35</v>
      </c>
      <c r="U3207" t="s">
        <v>36</v>
      </c>
      <c r="V3207">
        <v>0</v>
      </c>
      <c r="W3207">
        <v>2016</v>
      </c>
      <c r="X3207" t="s">
        <v>76</v>
      </c>
      <c r="Y3207" t="s">
        <v>38</v>
      </c>
      <c r="Z3207" t="s">
        <v>64</v>
      </c>
      <c r="AA3207" t="s">
        <v>40</v>
      </c>
      <c r="AB3207" t="s">
        <v>40</v>
      </c>
    </row>
    <row r="3208" spans="1:28" x14ac:dyDescent="0.35">
      <c r="A3208" s="16" t="s">
        <v>5879</v>
      </c>
      <c r="B3208" s="16" t="s">
        <v>12654</v>
      </c>
      <c r="C3208" s="16" t="s">
        <v>5887</v>
      </c>
      <c r="D3208" s="17">
        <v>24251101</v>
      </c>
      <c r="E3208" s="16" t="s">
        <v>448</v>
      </c>
      <c r="G3208" s="16">
        <v>42440</v>
      </c>
      <c r="H3208" s="18">
        <v>1823</v>
      </c>
      <c r="I3208" s="16">
        <v>1428669</v>
      </c>
      <c r="J3208" s="19">
        <v>477</v>
      </c>
      <c r="K3208" s="16" t="s">
        <v>31</v>
      </c>
      <c r="L3208" s="16" t="s">
        <v>32</v>
      </c>
      <c r="M3208" s="16" t="s">
        <v>83</v>
      </c>
      <c r="N3208" s="19">
        <v>68</v>
      </c>
      <c r="O3208" s="19">
        <v>29784</v>
      </c>
      <c r="P3208" s="16" t="s">
        <v>13157</v>
      </c>
      <c r="Q3208" s="16" t="s">
        <v>8984</v>
      </c>
      <c r="R3208" s="16" t="s">
        <v>8985</v>
      </c>
      <c r="S3208" s="16" t="s">
        <v>5992</v>
      </c>
      <c r="T3208" s="16" t="s">
        <v>35</v>
      </c>
      <c r="U3208" s="16" t="s">
        <v>36</v>
      </c>
      <c r="V3208" s="16">
        <v>42655224</v>
      </c>
      <c r="W3208" s="16">
        <v>2016</v>
      </c>
      <c r="X3208" s="16" t="s">
        <v>76</v>
      </c>
      <c r="Y3208" s="16" t="s">
        <v>38</v>
      </c>
      <c r="Z3208" s="16" t="s">
        <v>39</v>
      </c>
      <c r="AA3208" s="16" t="s">
        <v>40</v>
      </c>
      <c r="AB3208" s="16" t="s">
        <v>38</v>
      </c>
    </row>
    <row r="3209" spans="1:28" x14ac:dyDescent="0.35">
      <c r="A3209" t="s">
        <v>6195</v>
      </c>
      <c r="B3209" t="s">
        <v>12653</v>
      </c>
      <c r="C3209" t="s">
        <v>5139</v>
      </c>
      <c r="D3209" s="1">
        <v>103191101</v>
      </c>
      <c r="E3209" t="s">
        <v>43</v>
      </c>
      <c r="G3209">
        <v>42442</v>
      </c>
      <c r="H3209" s="3">
        <v>353</v>
      </c>
      <c r="I3209">
        <v>1429957</v>
      </c>
      <c r="J3209" s="4">
        <v>828</v>
      </c>
      <c r="K3209" t="s">
        <v>31</v>
      </c>
      <c r="L3209" t="s">
        <v>32</v>
      </c>
      <c r="M3209" t="s">
        <v>33</v>
      </c>
      <c r="N3209" s="4">
        <v>4</v>
      </c>
      <c r="O3209" s="4">
        <v>3312</v>
      </c>
      <c r="P3209" t="s">
        <v>9171</v>
      </c>
      <c r="Q3209" t="s">
        <v>57</v>
      </c>
      <c r="R3209" t="s">
        <v>8985</v>
      </c>
      <c r="S3209" t="s">
        <v>6228</v>
      </c>
      <c r="T3209" t="s">
        <v>35</v>
      </c>
      <c r="U3209" t="s">
        <v>36</v>
      </c>
      <c r="V3209">
        <v>0</v>
      </c>
      <c r="W3209">
        <v>2016</v>
      </c>
      <c r="X3209" t="s">
        <v>76</v>
      </c>
      <c r="Y3209" t="s">
        <v>38</v>
      </c>
      <c r="Z3209" t="s">
        <v>64</v>
      </c>
      <c r="AA3209" t="s">
        <v>40</v>
      </c>
      <c r="AB3209" t="s">
        <v>40</v>
      </c>
    </row>
    <row r="3210" spans="1:28" x14ac:dyDescent="0.35">
      <c r="A3210" s="16" t="s">
        <v>6195</v>
      </c>
      <c r="B3210" s="16" t="s">
        <v>12653</v>
      </c>
      <c r="C3210" s="16" t="s">
        <v>12910</v>
      </c>
      <c r="D3210" s="17">
        <v>153132101</v>
      </c>
      <c r="E3210" s="16" t="s">
        <v>43</v>
      </c>
      <c r="G3210" s="16">
        <v>42439</v>
      </c>
      <c r="H3210" s="18">
        <v>1806</v>
      </c>
      <c r="I3210" s="16">
        <v>1426806</v>
      </c>
      <c r="J3210" s="19">
        <v>478</v>
      </c>
      <c r="K3210" s="16" t="s">
        <v>31</v>
      </c>
      <c r="L3210" s="16" t="s">
        <v>32</v>
      </c>
      <c r="M3210" s="16" t="s">
        <v>33</v>
      </c>
      <c r="N3210" s="19">
        <v>16</v>
      </c>
      <c r="O3210" s="19">
        <v>7648</v>
      </c>
      <c r="P3210" s="16" t="s">
        <v>8999</v>
      </c>
      <c r="Q3210" s="16" t="s">
        <v>8984</v>
      </c>
      <c r="R3210" s="16" t="s">
        <v>8985</v>
      </c>
      <c r="S3210" s="16" t="s">
        <v>6227</v>
      </c>
      <c r="T3210" s="16" t="s">
        <v>35</v>
      </c>
      <c r="U3210" s="16" t="s">
        <v>36</v>
      </c>
      <c r="V3210" s="16">
        <v>31224272</v>
      </c>
      <c r="W3210" s="16">
        <v>2016</v>
      </c>
      <c r="X3210" s="16" t="s">
        <v>76</v>
      </c>
      <c r="Y3210" s="16" t="s">
        <v>38</v>
      </c>
      <c r="Z3210" s="16" t="s">
        <v>64</v>
      </c>
      <c r="AA3210" s="16" t="s">
        <v>40</v>
      </c>
      <c r="AB3210" s="16" t="s">
        <v>40</v>
      </c>
    </row>
    <row r="3211" spans="1:28" x14ac:dyDescent="0.35">
      <c r="A3211" t="s">
        <v>6273</v>
      </c>
      <c r="B3211" t="s">
        <v>12653</v>
      </c>
      <c r="C3211" t="s">
        <v>12911</v>
      </c>
      <c r="D3211" s="1">
        <v>83242105</v>
      </c>
      <c r="E3211" t="s">
        <v>43</v>
      </c>
      <c r="G3211">
        <v>42436</v>
      </c>
      <c r="H3211" s="3">
        <v>1015</v>
      </c>
      <c r="I3211">
        <v>1423691</v>
      </c>
      <c r="J3211" s="4">
        <v>317</v>
      </c>
      <c r="K3211" t="s">
        <v>31</v>
      </c>
      <c r="L3211" t="s">
        <v>32</v>
      </c>
      <c r="M3211" t="s">
        <v>33</v>
      </c>
      <c r="N3211" s="4">
        <v>20</v>
      </c>
      <c r="O3211" s="4">
        <v>6340</v>
      </c>
      <c r="P3211" t="s">
        <v>8992</v>
      </c>
      <c r="Q3211" t="s">
        <v>8984</v>
      </c>
      <c r="R3211" t="s">
        <v>47</v>
      </c>
      <c r="S3211" t="s">
        <v>6298</v>
      </c>
      <c r="T3211" t="s">
        <v>35</v>
      </c>
      <c r="U3211" t="s">
        <v>36</v>
      </c>
      <c r="V3211">
        <v>0</v>
      </c>
      <c r="W3211">
        <v>2016</v>
      </c>
      <c r="X3211" t="s">
        <v>76</v>
      </c>
      <c r="Y3211" t="s">
        <v>38</v>
      </c>
      <c r="Z3211" t="s">
        <v>64</v>
      </c>
      <c r="AA3211" t="s">
        <v>40</v>
      </c>
      <c r="AB3211" t="s">
        <v>40</v>
      </c>
    </row>
    <row r="3212" spans="1:28" x14ac:dyDescent="0.35">
      <c r="A3212" s="16" t="s">
        <v>6273</v>
      </c>
      <c r="B3212" s="16" t="s">
        <v>12653</v>
      </c>
      <c r="C3212" s="16" t="s">
        <v>6276</v>
      </c>
      <c r="D3212" s="17">
        <v>83242111</v>
      </c>
      <c r="E3212" s="16" t="s">
        <v>30</v>
      </c>
      <c r="G3212" s="16">
        <v>42439</v>
      </c>
      <c r="H3212" s="18">
        <v>612</v>
      </c>
      <c r="I3212" s="16">
        <v>1426239</v>
      </c>
      <c r="J3212" s="19">
        <v>325</v>
      </c>
      <c r="K3212" s="16" t="s">
        <v>31</v>
      </c>
      <c r="L3212" s="16" t="s">
        <v>66</v>
      </c>
      <c r="M3212" s="16" t="s">
        <v>415</v>
      </c>
      <c r="N3212" s="19">
        <v>392</v>
      </c>
      <c r="O3212" s="19">
        <v>32900</v>
      </c>
      <c r="P3212" s="16" t="s">
        <v>9011</v>
      </c>
      <c r="Q3212" s="16" t="s">
        <v>8984</v>
      </c>
      <c r="R3212" s="16" t="s">
        <v>47</v>
      </c>
      <c r="S3212" s="16" t="s">
        <v>6299</v>
      </c>
      <c r="T3212" s="16" t="s">
        <v>35</v>
      </c>
      <c r="U3212" s="16" t="s">
        <v>36</v>
      </c>
      <c r="V3212" s="16">
        <v>42654564</v>
      </c>
      <c r="W3212" s="16">
        <v>2016</v>
      </c>
      <c r="X3212" s="16" t="s">
        <v>76</v>
      </c>
      <c r="Y3212" s="16" t="s">
        <v>38</v>
      </c>
      <c r="Z3212" s="16" t="s">
        <v>39</v>
      </c>
      <c r="AA3212" s="16" t="s">
        <v>40</v>
      </c>
      <c r="AB3212" s="16" t="s">
        <v>40</v>
      </c>
    </row>
    <row r="3213" spans="1:28" x14ac:dyDescent="0.35">
      <c r="A3213" t="s">
        <v>6337</v>
      </c>
      <c r="B3213" t="s">
        <v>12654</v>
      </c>
      <c r="C3213" t="s">
        <v>6342</v>
      </c>
      <c r="D3213" s="1">
        <v>153662102</v>
      </c>
      <c r="E3213" t="s">
        <v>43</v>
      </c>
      <c r="G3213">
        <v>42435</v>
      </c>
      <c r="H3213" s="3">
        <v>332</v>
      </c>
      <c r="I3213">
        <v>1421421</v>
      </c>
      <c r="J3213" s="4">
        <v>908</v>
      </c>
      <c r="K3213" t="s">
        <v>31</v>
      </c>
      <c r="L3213" t="s">
        <v>32</v>
      </c>
      <c r="M3213" t="s">
        <v>33</v>
      </c>
      <c r="N3213" s="4">
        <v>71</v>
      </c>
      <c r="O3213" s="4">
        <v>38628</v>
      </c>
      <c r="P3213" t="s">
        <v>8997</v>
      </c>
      <c r="Q3213" t="s">
        <v>8984</v>
      </c>
      <c r="R3213" t="s">
        <v>8985</v>
      </c>
      <c r="S3213" t="s">
        <v>6655</v>
      </c>
      <c r="T3213" t="s">
        <v>35</v>
      </c>
      <c r="U3213" t="s">
        <v>36</v>
      </c>
      <c r="V3213">
        <v>0</v>
      </c>
      <c r="W3213">
        <v>2016</v>
      </c>
      <c r="X3213" t="s">
        <v>76</v>
      </c>
      <c r="Y3213" t="s">
        <v>38</v>
      </c>
      <c r="Z3213" t="s">
        <v>64</v>
      </c>
      <c r="AA3213" t="s">
        <v>40</v>
      </c>
      <c r="AB3213" t="s">
        <v>40</v>
      </c>
    </row>
    <row r="3214" spans="1:28" x14ac:dyDescent="0.35">
      <c r="A3214" s="16" t="s">
        <v>6337</v>
      </c>
      <c r="B3214" s="16" t="s">
        <v>12653</v>
      </c>
      <c r="C3214" s="16" t="s">
        <v>6362</v>
      </c>
      <c r="D3214" s="17">
        <v>153652110</v>
      </c>
      <c r="E3214" s="16" t="s">
        <v>30</v>
      </c>
      <c r="G3214" s="16">
        <v>42454</v>
      </c>
      <c r="H3214" s="18">
        <v>641</v>
      </c>
      <c r="I3214" s="16">
        <v>1438325</v>
      </c>
      <c r="J3214" s="19">
        <v>339</v>
      </c>
      <c r="K3214" s="16" t="s">
        <v>31</v>
      </c>
      <c r="L3214" s="16" t="s">
        <v>66</v>
      </c>
      <c r="M3214" s="16" t="s">
        <v>415</v>
      </c>
      <c r="N3214" s="19">
        <v>694</v>
      </c>
      <c r="O3214" s="19">
        <v>138371</v>
      </c>
      <c r="P3214" s="16" t="s">
        <v>9171</v>
      </c>
      <c r="Q3214" s="16" t="s">
        <v>8984</v>
      </c>
      <c r="R3214" s="16" t="s">
        <v>8985</v>
      </c>
      <c r="S3214" s="16" t="s">
        <v>6685</v>
      </c>
      <c r="T3214" s="16" t="s">
        <v>35</v>
      </c>
      <c r="U3214" s="16" t="s">
        <v>36</v>
      </c>
      <c r="V3214" s="16">
        <v>42663085</v>
      </c>
      <c r="W3214" s="16">
        <v>2016</v>
      </c>
      <c r="X3214" s="16" t="s">
        <v>76</v>
      </c>
      <c r="Y3214" s="16" t="s">
        <v>38</v>
      </c>
      <c r="Z3214" s="16" t="s">
        <v>39</v>
      </c>
      <c r="AA3214" s="16" t="s">
        <v>40</v>
      </c>
      <c r="AB3214" s="16" t="s">
        <v>40</v>
      </c>
    </row>
    <row r="3215" spans="1:28" x14ac:dyDescent="0.35">
      <c r="A3215" t="s">
        <v>6337</v>
      </c>
      <c r="B3215" t="s">
        <v>12654</v>
      </c>
      <c r="C3215" t="s">
        <v>6681</v>
      </c>
      <c r="D3215" s="1">
        <v>153652105</v>
      </c>
      <c r="E3215" t="s">
        <v>43</v>
      </c>
      <c r="G3215">
        <v>42444</v>
      </c>
      <c r="H3215" s="3">
        <v>1430</v>
      </c>
      <c r="I3215">
        <v>1432042</v>
      </c>
      <c r="J3215" s="4">
        <v>216</v>
      </c>
      <c r="K3215" t="s">
        <v>31</v>
      </c>
      <c r="L3215" t="s">
        <v>66</v>
      </c>
      <c r="M3215" t="s">
        <v>415</v>
      </c>
      <c r="N3215" s="4">
        <v>32</v>
      </c>
      <c r="O3215" s="4">
        <v>6912</v>
      </c>
      <c r="P3215" t="s">
        <v>8987</v>
      </c>
      <c r="Q3215" t="s">
        <v>8984</v>
      </c>
      <c r="R3215" t="s">
        <v>8985</v>
      </c>
      <c r="S3215" t="s">
        <v>6682</v>
      </c>
      <c r="T3215" t="s">
        <v>35</v>
      </c>
      <c r="U3215" t="s">
        <v>36</v>
      </c>
      <c r="V3215">
        <v>0</v>
      </c>
      <c r="W3215">
        <v>2016</v>
      </c>
      <c r="X3215" t="s">
        <v>76</v>
      </c>
      <c r="Y3215" t="s">
        <v>38</v>
      </c>
      <c r="Z3215" t="s">
        <v>64</v>
      </c>
      <c r="AA3215" t="s">
        <v>40</v>
      </c>
      <c r="AB3215" t="s">
        <v>40</v>
      </c>
    </row>
    <row r="3216" spans="1:28" x14ac:dyDescent="0.35">
      <c r="A3216" s="16" t="s">
        <v>6337</v>
      </c>
      <c r="B3216" s="16" t="s">
        <v>12653</v>
      </c>
      <c r="C3216" s="16" t="s">
        <v>6356</v>
      </c>
      <c r="D3216" s="17">
        <v>152261106</v>
      </c>
      <c r="E3216" s="16" t="s">
        <v>43</v>
      </c>
      <c r="G3216" s="16">
        <v>42443</v>
      </c>
      <c r="H3216" s="18">
        <v>11</v>
      </c>
      <c r="I3216" s="16">
        <v>1430791</v>
      </c>
      <c r="J3216" s="19">
        <v>954</v>
      </c>
      <c r="K3216" s="16" t="s">
        <v>31</v>
      </c>
      <c r="L3216" s="16" t="s">
        <v>32</v>
      </c>
      <c r="M3216" s="16" t="s">
        <v>33</v>
      </c>
      <c r="N3216" s="19">
        <v>133</v>
      </c>
      <c r="O3216" s="19">
        <v>43407</v>
      </c>
      <c r="P3216" s="16" t="s">
        <v>8994</v>
      </c>
      <c r="Q3216" s="16" t="s">
        <v>57</v>
      </c>
      <c r="R3216" s="16" t="s">
        <v>8985</v>
      </c>
      <c r="S3216" s="16" t="s">
        <v>6678</v>
      </c>
      <c r="T3216" s="16" t="s">
        <v>35</v>
      </c>
      <c r="U3216" s="16" t="s">
        <v>36</v>
      </c>
      <c r="V3216" s="16">
        <v>0</v>
      </c>
      <c r="W3216" s="16">
        <v>2016</v>
      </c>
      <c r="X3216" s="16" t="s">
        <v>76</v>
      </c>
      <c r="Y3216" s="16" t="s">
        <v>38</v>
      </c>
      <c r="Z3216" s="16" t="s">
        <v>51</v>
      </c>
      <c r="AA3216" s="16" t="s">
        <v>40</v>
      </c>
      <c r="AB3216" s="16" t="s">
        <v>40</v>
      </c>
    </row>
    <row r="3217" spans="1:28" x14ac:dyDescent="0.35">
      <c r="A3217" t="s">
        <v>6337</v>
      </c>
      <c r="B3217" t="s">
        <v>12654</v>
      </c>
      <c r="C3217" t="s">
        <v>6377</v>
      </c>
      <c r="D3217" s="1">
        <v>153652109</v>
      </c>
      <c r="E3217" t="s">
        <v>43</v>
      </c>
      <c r="G3217">
        <v>42443</v>
      </c>
      <c r="H3217" s="3">
        <v>935</v>
      </c>
      <c r="I3217">
        <v>1431033</v>
      </c>
      <c r="J3217" s="4">
        <v>467</v>
      </c>
      <c r="K3217" t="s">
        <v>31</v>
      </c>
      <c r="L3217" t="s">
        <v>32</v>
      </c>
      <c r="M3217" t="s">
        <v>33</v>
      </c>
      <c r="N3217" s="4">
        <v>33</v>
      </c>
      <c r="O3217" s="4">
        <v>15411</v>
      </c>
      <c r="P3217" t="s">
        <v>8983</v>
      </c>
      <c r="Q3217" t="s">
        <v>8984</v>
      </c>
      <c r="R3217" t="s">
        <v>8985</v>
      </c>
      <c r="S3217" t="s">
        <v>6680</v>
      </c>
      <c r="T3217" t="s">
        <v>35</v>
      </c>
      <c r="U3217" t="s">
        <v>36</v>
      </c>
      <c r="V3217">
        <v>31225005</v>
      </c>
      <c r="W3217">
        <v>2016</v>
      </c>
      <c r="X3217" t="s">
        <v>76</v>
      </c>
      <c r="Y3217" t="s">
        <v>38</v>
      </c>
      <c r="Z3217" t="s">
        <v>64</v>
      </c>
      <c r="AA3217" t="s">
        <v>40</v>
      </c>
      <c r="AB3217" t="s">
        <v>40</v>
      </c>
    </row>
    <row r="3218" spans="1:28" x14ac:dyDescent="0.35">
      <c r="A3218" s="16" t="s">
        <v>6337</v>
      </c>
      <c r="B3218" s="16" t="s">
        <v>12654</v>
      </c>
      <c r="C3218" s="16" t="s">
        <v>6364</v>
      </c>
      <c r="D3218" s="17">
        <v>152762101</v>
      </c>
      <c r="E3218" s="16" t="s">
        <v>43</v>
      </c>
      <c r="G3218" s="16">
        <v>42442</v>
      </c>
      <c r="H3218" s="18">
        <v>929</v>
      </c>
      <c r="I3218" s="16">
        <v>1430000</v>
      </c>
      <c r="J3218" s="19">
        <v>450</v>
      </c>
      <c r="K3218" s="16" t="s">
        <v>31</v>
      </c>
      <c r="L3218" s="16" t="s">
        <v>32</v>
      </c>
      <c r="M3218" s="16" t="s">
        <v>83</v>
      </c>
      <c r="N3218" s="19">
        <v>5</v>
      </c>
      <c r="O3218" s="19">
        <v>2250</v>
      </c>
      <c r="P3218" s="16" t="s">
        <v>8997</v>
      </c>
      <c r="Q3218" s="16" t="s">
        <v>9125</v>
      </c>
      <c r="R3218" s="16" t="s">
        <v>8985</v>
      </c>
      <c r="S3218" s="16" t="s">
        <v>6675</v>
      </c>
      <c r="T3218" s="16" t="s">
        <v>35</v>
      </c>
      <c r="U3218" s="16" t="s">
        <v>36</v>
      </c>
      <c r="V3218" s="16">
        <v>31224751</v>
      </c>
      <c r="W3218" s="16">
        <v>2016</v>
      </c>
      <c r="X3218" s="16" t="s">
        <v>76</v>
      </c>
      <c r="Y3218" s="16" t="s">
        <v>38</v>
      </c>
      <c r="Z3218" s="16" t="s">
        <v>64</v>
      </c>
      <c r="AA3218" s="16" t="s">
        <v>40</v>
      </c>
      <c r="AB3218" s="16" t="s">
        <v>40</v>
      </c>
    </row>
    <row r="3219" spans="1:28" x14ac:dyDescent="0.35">
      <c r="A3219" t="s">
        <v>6337</v>
      </c>
      <c r="B3219" t="s">
        <v>12653</v>
      </c>
      <c r="C3219" t="s">
        <v>6360</v>
      </c>
      <c r="D3219" s="1">
        <v>158031101</v>
      </c>
      <c r="E3219" t="s">
        <v>30</v>
      </c>
      <c r="G3219">
        <v>42435</v>
      </c>
      <c r="H3219" s="3">
        <v>731</v>
      </c>
      <c r="I3219">
        <v>1421362</v>
      </c>
      <c r="J3219" s="4">
        <v>1869</v>
      </c>
      <c r="K3219" t="s">
        <v>31</v>
      </c>
      <c r="L3219" t="s">
        <v>32</v>
      </c>
      <c r="M3219" t="s">
        <v>33</v>
      </c>
      <c r="N3219" s="4">
        <v>348</v>
      </c>
      <c r="O3219" s="4">
        <v>345421</v>
      </c>
      <c r="P3219" t="s">
        <v>13099</v>
      </c>
      <c r="Q3219" t="s">
        <v>8984</v>
      </c>
      <c r="R3219" t="s">
        <v>8985</v>
      </c>
      <c r="S3219" t="s">
        <v>6657</v>
      </c>
      <c r="T3219" t="s">
        <v>35</v>
      </c>
      <c r="U3219" t="s">
        <v>36</v>
      </c>
      <c r="V3219">
        <v>0</v>
      </c>
      <c r="W3219">
        <v>2016</v>
      </c>
      <c r="X3219" t="s">
        <v>76</v>
      </c>
      <c r="Y3219" t="s">
        <v>38</v>
      </c>
      <c r="Z3219" t="s">
        <v>39</v>
      </c>
      <c r="AA3219" t="s">
        <v>40</v>
      </c>
      <c r="AB3219" t="s">
        <v>40</v>
      </c>
    </row>
    <row r="3220" spans="1:28" x14ac:dyDescent="0.35">
      <c r="A3220" s="16" t="s">
        <v>6337</v>
      </c>
      <c r="B3220" s="16" t="s">
        <v>12653</v>
      </c>
      <c r="C3220" s="16" t="s">
        <v>6380</v>
      </c>
      <c r="D3220" s="17">
        <v>153082106</v>
      </c>
      <c r="E3220" s="16" t="s">
        <v>30</v>
      </c>
      <c r="G3220" s="16">
        <v>42450</v>
      </c>
      <c r="H3220" s="18">
        <v>1533</v>
      </c>
      <c r="I3220" s="16">
        <v>1435452</v>
      </c>
      <c r="J3220" s="19">
        <v>703</v>
      </c>
      <c r="K3220" s="16" t="s">
        <v>31</v>
      </c>
      <c r="L3220" s="16" t="s">
        <v>32</v>
      </c>
      <c r="M3220" s="16" t="s">
        <v>33</v>
      </c>
      <c r="N3220" s="19">
        <v>1506</v>
      </c>
      <c r="O3220" s="19">
        <v>55296</v>
      </c>
      <c r="P3220" s="16" t="s">
        <v>8992</v>
      </c>
      <c r="Q3220" s="16" t="s">
        <v>8984</v>
      </c>
      <c r="R3220" s="16" t="s">
        <v>8985</v>
      </c>
      <c r="S3220" s="16" t="s">
        <v>6684</v>
      </c>
      <c r="T3220" s="16" t="s">
        <v>35</v>
      </c>
      <c r="U3220" s="16" t="s">
        <v>36</v>
      </c>
      <c r="V3220" s="16">
        <v>31226571</v>
      </c>
      <c r="W3220" s="16">
        <v>2016</v>
      </c>
      <c r="X3220" s="16" t="s">
        <v>76</v>
      </c>
      <c r="Y3220" s="16" t="s">
        <v>38</v>
      </c>
      <c r="Z3220" s="16" t="s">
        <v>39</v>
      </c>
      <c r="AA3220" s="16" t="s">
        <v>40</v>
      </c>
      <c r="AB3220" s="16" t="s">
        <v>40</v>
      </c>
    </row>
    <row r="3221" spans="1:28" x14ac:dyDescent="0.35">
      <c r="A3221" t="s">
        <v>6337</v>
      </c>
      <c r="B3221" t="s">
        <v>12653</v>
      </c>
      <c r="C3221" t="s">
        <v>6424</v>
      </c>
      <c r="D3221" s="1">
        <v>152561103</v>
      </c>
      <c r="E3221" t="s">
        <v>448</v>
      </c>
      <c r="G3221">
        <v>42443</v>
      </c>
      <c r="H3221" s="3">
        <v>2116</v>
      </c>
      <c r="I3221">
        <v>1431569</v>
      </c>
      <c r="J3221" s="4">
        <v>479</v>
      </c>
      <c r="K3221" t="s">
        <v>31</v>
      </c>
      <c r="L3221" t="s">
        <v>32</v>
      </c>
      <c r="M3221" t="s">
        <v>33</v>
      </c>
      <c r="N3221" s="4">
        <v>16</v>
      </c>
      <c r="O3221" s="4">
        <v>7178</v>
      </c>
      <c r="P3221" t="s">
        <v>8987</v>
      </c>
      <c r="Q3221" t="s">
        <v>8984</v>
      </c>
      <c r="R3221" t="s">
        <v>8985</v>
      </c>
      <c r="S3221" t="s">
        <v>6679</v>
      </c>
      <c r="T3221" t="s">
        <v>35</v>
      </c>
      <c r="U3221" t="s">
        <v>36</v>
      </c>
      <c r="V3221">
        <v>31225124</v>
      </c>
      <c r="W3221">
        <v>2016</v>
      </c>
      <c r="X3221" t="s">
        <v>76</v>
      </c>
      <c r="Y3221" t="s">
        <v>38</v>
      </c>
      <c r="Z3221" t="s">
        <v>39</v>
      </c>
      <c r="AA3221" t="s">
        <v>40</v>
      </c>
      <c r="AB3221" t="s">
        <v>40</v>
      </c>
    </row>
    <row r="3222" spans="1:28" x14ac:dyDescent="0.35">
      <c r="A3222" s="16" t="s">
        <v>6337</v>
      </c>
      <c r="B3222" s="16" t="s">
        <v>12653</v>
      </c>
      <c r="C3222" s="16" t="s">
        <v>6601</v>
      </c>
      <c r="D3222" s="17">
        <v>152561105</v>
      </c>
      <c r="E3222" s="16" t="s">
        <v>43</v>
      </c>
      <c r="G3222" s="16">
        <v>42435</v>
      </c>
      <c r="H3222" s="18">
        <v>205</v>
      </c>
      <c r="I3222" s="16">
        <v>1420955</v>
      </c>
      <c r="J3222" s="19">
        <v>492</v>
      </c>
      <c r="K3222" s="16" t="s">
        <v>31</v>
      </c>
      <c r="L3222" s="16" t="s">
        <v>32</v>
      </c>
      <c r="M3222" s="16" t="s">
        <v>83</v>
      </c>
      <c r="N3222" s="19">
        <v>74</v>
      </c>
      <c r="O3222" s="19">
        <v>36408</v>
      </c>
      <c r="P3222" s="16" t="s">
        <v>8997</v>
      </c>
      <c r="Q3222" s="16" t="s">
        <v>8984</v>
      </c>
      <c r="R3222" s="16" t="s">
        <v>8985</v>
      </c>
      <c r="S3222" s="16" t="s">
        <v>6658</v>
      </c>
      <c r="T3222" s="16" t="s">
        <v>35</v>
      </c>
      <c r="U3222" s="16" t="s">
        <v>36</v>
      </c>
      <c r="V3222" s="16">
        <v>0</v>
      </c>
      <c r="W3222" s="16">
        <v>2016</v>
      </c>
      <c r="X3222" s="16" t="s">
        <v>76</v>
      </c>
      <c r="Y3222" s="16" t="s">
        <v>38</v>
      </c>
      <c r="Z3222" s="16" t="s">
        <v>39</v>
      </c>
      <c r="AA3222" s="16" t="s">
        <v>40</v>
      </c>
      <c r="AB3222" s="16" t="s">
        <v>40</v>
      </c>
    </row>
    <row r="3223" spans="1:28" x14ac:dyDescent="0.35">
      <c r="A3223" t="s">
        <v>6337</v>
      </c>
      <c r="B3223" t="s">
        <v>12653</v>
      </c>
      <c r="C3223" t="s">
        <v>6601</v>
      </c>
      <c r="D3223" s="1">
        <v>152561105</v>
      </c>
      <c r="E3223" t="s">
        <v>43</v>
      </c>
      <c r="G3223">
        <v>42435</v>
      </c>
      <c r="H3223" s="3">
        <v>551</v>
      </c>
      <c r="I3223">
        <v>1421151</v>
      </c>
      <c r="J3223" s="4">
        <v>548</v>
      </c>
      <c r="K3223" t="s">
        <v>31</v>
      </c>
      <c r="L3223" t="s">
        <v>66</v>
      </c>
      <c r="M3223" t="s">
        <v>415</v>
      </c>
      <c r="N3223" s="4">
        <v>34</v>
      </c>
      <c r="O3223" s="4">
        <v>14888</v>
      </c>
      <c r="P3223" t="s">
        <v>9171</v>
      </c>
      <c r="Q3223" t="s">
        <v>8984</v>
      </c>
      <c r="R3223" t="s">
        <v>8985</v>
      </c>
      <c r="S3223" t="s">
        <v>6659</v>
      </c>
      <c r="T3223" t="s">
        <v>35</v>
      </c>
      <c r="U3223" t="s">
        <v>36</v>
      </c>
      <c r="V3223">
        <v>0</v>
      </c>
      <c r="W3223">
        <v>2016</v>
      </c>
      <c r="X3223" t="s">
        <v>76</v>
      </c>
      <c r="Y3223" t="s">
        <v>38</v>
      </c>
      <c r="Z3223" t="s">
        <v>64</v>
      </c>
      <c r="AA3223" t="s">
        <v>40</v>
      </c>
      <c r="AB3223" t="s">
        <v>40</v>
      </c>
    </row>
    <row r="3224" spans="1:28" x14ac:dyDescent="0.35">
      <c r="A3224" s="16" t="s">
        <v>6337</v>
      </c>
      <c r="B3224" s="16" t="s">
        <v>12653</v>
      </c>
      <c r="C3224" s="16" t="s">
        <v>12912</v>
      </c>
      <c r="D3224" s="17">
        <v>152271102</v>
      </c>
      <c r="E3224" s="16" t="s">
        <v>30</v>
      </c>
      <c r="G3224" s="16">
        <v>42436</v>
      </c>
      <c r="H3224" s="18">
        <v>421</v>
      </c>
      <c r="I3224" s="16">
        <v>1423143</v>
      </c>
      <c r="J3224" s="19">
        <v>462</v>
      </c>
      <c r="K3224" s="16" t="s">
        <v>31</v>
      </c>
      <c r="L3224" s="16" t="s">
        <v>32</v>
      </c>
      <c r="M3224" s="16" t="s">
        <v>83</v>
      </c>
      <c r="N3224" s="19">
        <v>210</v>
      </c>
      <c r="O3224" s="19">
        <v>52874</v>
      </c>
      <c r="P3224" s="16" t="s">
        <v>8992</v>
      </c>
      <c r="Q3224" s="16" t="s">
        <v>8984</v>
      </c>
      <c r="R3224" s="16" t="s">
        <v>8985</v>
      </c>
      <c r="S3224" s="16" t="s">
        <v>6669</v>
      </c>
      <c r="T3224" s="16" t="s">
        <v>35</v>
      </c>
      <c r="U3224" s="16" t="s">
        <v>36</v>
      </c>
      <c r="V3224" s="16">
        <v>0</v>
      </c>
      <c r="W3224" s="16">
        <v>2016</v>
      </c>
      <c r="X3224" s="16" t="s">
        <v>76</v>
      </c>
      <c r="Y3224" s="16" t="s">
        <v>38</v>
      </c>
      <c r="Z3224" s="16" t="s">
        <v>64</v>
      </c>
      <c r="AA3224" s="16" t="s">
        <v>40</v>
      </c>
      <c r="AB3224" s="16" t="s">
        <v>40</v>
      </c>
    </row>
    <row r="3225" spans="1:28" x14ac:dyDescent="0.35">
      <c r="A3225" t="s">
        <v>6337</v>
      </c>
      <c r="B3225" t="s">
        <v>12653</v>
      </c>
      <c r="C3225" t="s">
        <v>6344</v>
      </c>
      <c r="D3225" s="1">
        <v>152282101</v>
      </c>
      <c r="E3225" t="s">
        <v>43</v>
      </c>
      <c r="G3225">
        <v>42456</v>
      </c>
      <c r="H3225" s="3">
        <v>1447</v>
      </c>
      <c r="I3225">
        <v>1439418</v>
      </c>
      <c r="J3225" s="4">
        <v>599</v>
      </c>
      <c r="K3225" t="s">
        <v>31</v>
      </c>
      <c r="L3225" t="s">
        <v>32</v>
      </c>
      <c r="M3225" t="s">
        <v>33</v>
      </c>
      <c r="N3225" s="4">
        <v>1</v>
      </c>
      <c r="O3225" s="4">
        <v>599</v>
      </c>
      <c r="P3225" t="s">
        <v>8983</v>
      </c>
      <c r="Q3225" t="s">
        <v>8984</v>
      </c>
      <c r="R3225" t="s">
        <v>8985</v>
      </c>
      <c r="S3225" t="s">
        <v>6686</v>
      </c>
      <c r="T3225" t="s">
        <v>35</v>
      </c>
      <c r="U3225" t="s">
        <v>36</v>
      </c>
      <c r="V3225">
        <v>42663590</v>
      </c>
      <c r="W3225">
        <v>2016</v>
      </c>
      <c r="X3225" t="s">
        <v>76</v>
      </c>
      <c r="Y3225" t="s">
        <v>38</v>
      </c>
      <c r="Z3225" t="s">
        <v>39</v>
      </c>
      <c r="AA3225" t="s">
        <v>40</v>
      </c>
      <c r="AB3225" t="s">
        <v>40</v>
      </c>
    </row>
    <row r="3226" spans="1:28" x14ac:dyDescent="0.35">
      <c r="A3226" s="16" t="s">
        <v>6337</v>
      </c>
      <c r="B3226" s="16" t="s">
        <v>12653</v>
      </c>
      <c r="C3226" s="16" t="s">
        <v>6338</v>
      </c>
      <c r="D3226" s="17">
        <v>152241101</v>
      </c>
      <c r="E3226" s="16" t="s">
        <v>43</v>
      </c>
      <c r="G3226" s="16">
        <v>42445</v>
      </c>
      <c r="H3226" s="18">
        <v>701</v>
      </c>
      <c r="I3226" s="16">
        <v>1432352</v>
      </c>
      <c r="J3226" s="19">
        <v>355</v>
      </c>
      <c r="K3226" s="16" t="s">
        <v>31</v>
      </c>
      <c r="L3226" s="16" t="s">
        <v>1061</v>
      </c>
      <c r="M3226" s="16" t="s">
        <v>1111</v>
      </c>
      <c r="N3226" s="19">
        <v>79</v>
      </c>
      <c r="O3226" s="19">
        <v>28045</v>
      </c>
      <c r="P3226" s="16" t="s">
        <v>8987</v>
      </c>
      <c r="Q3226" s="16" t="s">
        <v>8984</v>
      </c>
      <c r="R3226" s="16" t="s">
        <v>8985</v>
      </c>
      <c r="S3226" s="16" t="s">
        <v>6683</v>
      </c>
      <c r="T3226" s="16" t="s">
        <v>35</v>
      </c>
      <c r="U3226" s="16" t="s">
        <v>36</v>
      </c>
      <c r="V3226" s="16">
        <v>42658464</v>
      </c>
      <c r="W3226" s="16">
        <v>2016</v>
      </c>
      <c r="X3226" s="16" t="s">
        <v>76</v>
      </c>
      <c r="Y3226" s="16" t="s">
        <v>38</v>
      </c>
      <c r="Z3226" s="16" t="s">
        <v>172</v>
      </c>
      <c r="AA3226" s="16" t="s">
        <v>40</v>
      </c>
      <c r="AB3226" s="16" t="s">
        <v>40</v>
      </c>
    </row>
    <row r="3227" spans="1:28" x14ac:dyDescent="0.35">
      <c r="A3227" t="s">
        <v>6337</v>
      </c>
      <c r="B3227" t="s">
        <v>12653</v>
      </c>
      <c r="C3227" t="s">
        <v>12913</v>
      </c>
      <c r="D3227" s="1">
        <v>152491101</v>
      </c>
      <c r="E3227" t="s">
        <v>30</v>
      </c>
      <c r="G3227">
        <v>42441</v>
      </c>
      <c r="H3227" s="3">
        <v>448</v>
      </c>
      <c r="I3227">
        <v>1429035</v>
      </c>
      <c r="J3227" s="4">
        <v>562</v>
      </c>
      <c r="K3227" t="s">
        <v>31</v>
      </c>
      <c r="L3227" t="s">
        <v>32</v>
      </c>
      <c r="M3227" t="s">
        <v>33</v>
      </c>
      <c r="N3227" s="4">
        <v>403</v>
      </c>
      <c r="O3227" s="4">
        <v>54770</v>
      </c>
      <c r="P3227" t="s">
        <v>8994</v>
      </c>
      <c r="Q3227" t="s">
        <v>8984</v>
      </c>
      <c r="R3227" t="s">
        <v>8985</v>
      </c>
      <c r="S3227" t="s">
        <v>6673</v>
      </c>
      <c r="T3227" t="s">
        <v>35</v>
      </c>
      <c r="U3227" t="s">
        <v>36</v>
      </c>
      <c r="V3227">
        <v>31224603</v>
      </c>
      <c r="W3227">
        <v>2016</v>
      </c>
      <c r="X3227" t="s">
        <v>76</v>
      </c>
      <c r="Y3227" t="s">
        <v>38</v>
      </c>
      <c r="Z3227" t="s">
        <v>39</v>
      </c>
      <c r="AA3227" t="s">
        <v>40</v>
      </c>
      <c r="AB3227" t="s">
        <v>40</v>
      </c>
    </row>
    <row r="3228" spans="1:28" x14ac:dyDescent="0.35">
      <c r="A3228" s="16" t="s">
        <v>6337</v>
      </c>
      <c r="B3228" s="16" t="s">
        <v>12653</v>
      </c>
      <c r="C3228" s="16" t="s">
        <v>12914</v>
      </c>
      <c r="D3228" s="17">
        <v>152691110</v>
      </c>
      <c r="E3228" s="16" t="s">
        <v>43</v>
      </c>
      <c r="G3228" s="16">
        <v>42440</v>
      </c>
      <c r="H3228" s="18">
        <v>1418</v>
      </c>
      <c r="I3228" s="16">
        <v>1427929</v>
      </c>
      <c r="J3228" s="19">
        <v>394</v>
      </c>
      <c r="K3228" s="16" t="s">
        <v>31</v>
      </c>
      <c r="L3228" s="16" t="s">
        <v>32</v>
      </c>
      <c r="M3228" s="16" t="s">
        <v>33</v>
      </c>
      <c r="N3228" s="19">
        <v>31</v>
      </c>
      <c r="O3228" s="19">
        <v>4152</v>
      </c>
      <c r="P3228" s="16" t="s">
        <v>13158</v>
      </c>
      <c r="Q3228" s="16" t="s">
        <v>8984</v>
      </c>
      <c r="R3228" s="16" t="s">
        <v>9094</v>
      </c>
      <c r="S3228" s="16" t="s">
        <v>6672</v>
      </c>
      <c r="T3228" s="16" t="s">
        <v>35</v>
      </c>
      <c r="U3228" s="16" t="s">
        <v>36</v>
      </c>
      <c r="V3228" s="16">
        <v>31224540</v>
      </c>
      <c r="W3228" s="16">
        <v>2016</v>
      </c>
      <c r="X3228" s="16" t="s">
        <v>76</v>
      </c>
      <c r="Y3228" s="16" t="s">
        <v>38</v>
      </c>
      <c r="Z3228" s="16" t="s">
        <v>39</v>
      </c>
      <c r="AA3228" s="16" t="s">
        <v>40</v>
      </c>
      <c r="AB3228" s="16" t="s">
        <v>40</v>
      </c>
    </row>
    <row r="3229" spans="1:28" x14ac:dyDescent="0.35">
      <c r="A3229" t="s">
        <v>6337</v>
      </c>
      <c r="B3229" t="s">
        <v>12654</v>
      </c>
      <c r="C3229" t="s">
        <v>6350</v>
      </c>
      <c r="D3229" s="1">
        <v>152481106</v>
      </c>
      <c r="E3229" t="s">
        <v>43</v>
      </c>
      <c r="G3229">
        <v>42435</v>
      </c>
      <c r="H3229" s="3">
        <v>1612</v>
      </c>
      <c r="I3229">
        <v>1422404</v>
      </c>
      <c r="J3229" s="4">
        <v>1293</v>
      </c>
      <c r="K3229" t="s">
        <v>31</v>
      </c>
      <c r="L3229" t="s">
        <v>32</v>
      </c>
      <c r="M3229" t="s">
        <v>33</v>
      </c>
      <c r="N3229" s="4">
        <v>2</v>
      </c>
      <c r="O3229" s="4">
        <v>2586</v>
      </c>
      <c r="P3229" t="s">
        <v>8990</v>
      </c>
      <c r="Q3229" t="s">
        <v>8984</v>
      </c>
      <c r="R3229" t="s">
        <v>8985</v>
      </c>
      <c r="S3229" t="s">
        <v>6656</v>
      </c>
      <c r="T3229" t="s">
        <v>35</v>
      </c>
      <c r="U3229" t="s">
        <v>36</v>
      </c>
      <c r="V3229">
        <v>0</v>
      </c>
      <c r="W3229">
        <v>2016</v>
      </c>
      <c r="X3229" t="s">
        <v>76</v>
      </c>
      <c r="Y3229" t="s">
        <v>38</v>
      </c>
      <c r="Z3229" t="s">
        <v>39</v>
      </c>
      <c r="AA3229" t="s">
        <v>40</v>
      </c>
      <c r="AB3229" t="s">
        <v>40</v>
      </c>
    </row>
    <row r="3230" spans="1:28" x14ac:dyDescent="0.35">
      <c r="A3230" s="16" t="s">
        <v>6337</v>
      </c>
      <c r="B3230" s="16" t="s">
        <v>12654</v>
      </c>
      <c r="C3230" s="16" t="s">
        <v>6350</v>
      </c>
      <c r="D3230" s="17">
        <v>152481106</v>
      </c>
      <c r="E3230" s="16" t="s">
        <v>43</v>
      </c>
      <c r="G3230" s="16">
        <v>42436</v>
      </c>
      <c r="H3230" s="18">
        <v>526</v>
      </c>
      <c r="I3230" s="16">
        <v>1423195</v>
      </c>
      <c r="J3230" s="19">
        <v>652</v>
      </c>
      <c r="K3230" s="16" t="s">
        <v>31</v>
      </c>
      <c r="L3230" s="16" t="s">
        <v>32</v>
      </c>
      <c r="M3230" s="16" t="s">
        <v>33</v>
      </c>
      <c r="N3230" s="19">
        <v>79</v>
      </c>
      <c r="O3230" s="19">
        <v>51508</v>
      </c>
      <c r="P3230" s="16" t="s">
        <v>9321</v>
      </c>
      <c r="Q3230" s="16" t="s">
        <v>57</v>
      </c>
      <c r="R3230" s="16" t="s">
        <v>8985</v>
      </c>
      <c r="S3230" s="16" t="s">
        <v>6666</v>
      </c>
      <c r="T3230" s="16" t="s">
        <v>35</v>
      </c>
      <c r="U3230" s="16" t="s">
        <v>36</v>
      </c>
      <c r="V3230" s="16">
        <v>31223007</v>
      </c>
      <c r="W3230" s="16">
        <v>2016</v>
      </c>
      <c r="X3230" s="16" t="s">
        <v>76</v>
      </c>
      <c r="Y3230" s="16" t="s">
        <v>38</v>
      </c>
      <c r="Z3230" s="16" t="s">
        <v>39</v>
      </c>
      <c r="AA3230" s="16" t="s">
        <v>40</v>
      </c>
      <c r="AB3230" s="16" t="s">
        <v>40</v>
      </c>
    </row>
    <row r="3231" spans="1:28" x14ac:dyDescent="0.35">
      <c r="A3231" t="s">
        <v>6337</v>
      </c>
      <c r="B3231" t="s">
        <v>12654</v>
      </c>
      <c r="C3231" t="s">
        <v>12915</v>
      </c>
      <c r="D3231" s="1">
        <v>152301102</v>
      </c>
      <c r="E3231" t="s">
        <v>448</v>
      </c>
      <c r="G3231">
        <v>42436</v>
      </c>
      <c r="H3231" s="3">
        <v>348</v>
      </c>
      <c r="I3231">
        <v>1423347</v>
      </c>
      <c r="J3231" s="4">
        <v>742</v>
      </c>
      <c r="K3231" t="s">
        <v>31</v>
      </c>
      <c r="L3231" t="s">
        <v>66</v>
      </c>
      <c r="M3231" t="s">
        <v>67</v>
      </c>
      <c r="N3231" s="4">
        <v>437</v>
      </c>
      <c r="O3231" s="4">
        <v>91840</v>
      </c>
      <c r="P3231" t="s">
        <v>9321</v>
      </c>
      <c r="Q3231" t="s">
        <v>8984</v>
      </c>
      <c r="R3231" t="s">
        <v>8985</v>
      </c>
      <c r="S3231" t="s">
        <v>6662</v>
      </c>
      <c r="T3231" t="s">
        <v>35</v>
      </c>
      <c r="U3231" t="s">
        <v>36</v>
      </c>
      <c r="V3231">
        <v>0</v>
      </c>
      <c r="W3231">
        <v>2016</v>
      </c>
      <c r="X3231" t="s">
        <v>76</v>
      </c>
      <c r="Y3231" t="s">
        <v>38</v>
      </c>
      <c r="Z3231" t="s">
        <v>39</v>
      </c>
      <c r="AA3231" t="s">
        <v>40</v>
      </c>
      <c r="AB3231" t="s">
        <v>38</v>
      </c>
    </row>
    <row r="3232" spans="1:28" x14ac:dyDescent="0.35">
      <c r="A3232" s="16" t="s">
        <v>6337</v>
      </c>
      <c r="B3232" s="16" t="s">
        <v>12654</v>
      </c>
      <c r="C3232" s="16" t="s">
        <v>6346</v>
      </c>
      <c r="D3232" s="17">
        <v>152481102</v>
      </c>
      <c r="E3232" s="16" t="s">
        <v>43</v>
      </c>
      <c r="G3232" s="16">
        <v>42436</v>
      </c>
      <c r="H3232" s="18">
        <v>413</v>
      </c>
      <c r="I3232" s="16">
        <v>1423171</v>
      </c>
      <c r="J3232" s="19">
        <v>784</v>
      </c>
      <c r="K3232" s="16" t="s">
        <v>31</v>
      </c>
      <c r="L3232" s="16" t="s">
        <v>32</v>
      </c>
      <c r="M3232" s="16" t="s">
        <v>33</v>
      </c>
      <c r="N3232" s="19">
        <v>111</v>
      </c>
      <c r="O3232" s="19">
        <v>54488</v>
      </c>
      <c r="P3232" s="16" t="s">
        <v>9321</v>
      </c>
      <c r="Q3232" s="16" t="s">
        <v>8984</v>
      </c>
      <c r="R3232" s="16" t="s">
        <v>8985</v>
      </c>
      <c r="S3232" s="16" t="s">
        <v>6664</v>
      </c>
      <c r="T3232" s="16" t="s">
        <v>35</v>
      </c>
      <c r="U3232" s="16" t="s">
        <v>36</v>
      </c>
      <c r="V3232" s="16">
        <v>0</v>
      </c>
      <c r="W3232" s="16">
        <v>2016</v>
      </c>
      <c r="X3232" s="16" t="s">
        <v>76</v>
      </c>
      <c r="Y3232" s="16" t="s">
        <v>38</v>
      </c>
      <c r="Z3232" s="16" t="s">
        <v>64</v>
      </c>
      <c r="AA3232" s="16" t="s">
        <v>40</v>
      </c>
      <c r="AB3232" s="16" t="s">
        <v>40</v>
      </c>
    </row>
    <row r="3233" spans="1:28" x14ac:dyDescent="0.35">
      <c r="A3233" t="s">
        <v>6337</v>
      </c>
      <c r="B3233" t="s">
        <v>12654</v>
      </c>
      <c r="C3233" t="s">
        <v>6346</v>
      </c>
      <c r="D3233" s="1">
        <v>152481102</v>
      </c>
      <c r="E3233" t="s">
        <v>43</v>
      </c>
      <c r="G3233">
        <v>42436</v>
      </c>
      <c r="H3233" s="3">
        <v>545</v>
      </c>
      <c r="I3233">
        <v>1423224</v>
      </c>
      <c r="J3233" s="4">
        <v>311</v>
      </c>
      <c r="K3233" t="s">
        <v>31</v>
      </c>
      <c r="L3233" t="s">
        <v>32</v>
      </c>
      <c r="M3233" t="s">
        <v>33</v>
      </c>
      <c r="N3233" s="4">
        <v>51</v>
      </c>
      <c r="O3233" s="4">
        <v>12227</v>
      </c>
      <c r="P3233" t="s">
        <v>9321</v>
      </c>
      <c r="Q3233" t="s">
        <v>57</v>
      </c>
      <c r="R3233" t="s">
        <v>8985</v>
      </c>
      <c r="S3233" t="s">
        <v>6665</v>
      </c>
      <c r="T3233" t="s">
        <v>35</v>
      </c>
      <c r="U3233" t="s">
        <v>36</v>
      </c>
      <c r="V3233">
        <v>0</v>
      </c>
      <c r="W3233">
        <v>2016</v>
      </c>
      <c r="X3233" t="s">
        <v>76</v>
      </c>
      <c r="Y3233" t="s">
        <v>38</v>
      </c>
      <c r="Z3233" t="s">
        <v>39</v>
      </c>
      <c r="AA3233" t="s">
        <v>40</v>
      </c>
      <c r="AB3233" t="s">
        <v>40</v>
      </c>
    </row>
    <row r="3234" spans="1:28" x14ac:dyDescent="0.35">
      <c r="A3234" s="16" t="s">
        <v>6337</v>
      </c>
      <c r="B3234" s="16" t="s">
        <v>12654</v>
      </c>
      <c r="C3234" s="16" t="s">
        <v>6661</v>
      </c>
      <c r="D3234" s="17">
        <v>152301102</v>
      </c>
      <c r="E3234" s="16" t="s">
        <v>43</v>
      </c>
      <c r="G3234" s="16">
        <v>42436</v>
      </c>
      <c r="H3234" s="18">
        <v>612</v>
      </c>
      <c r="I3234" s="16">
        <v>1423343</v>
      </c>
      <c r="J3234" s="19">
        <v>665</v>
      </c>
      <c r="K3234" s="16" t="s">
        <v>31</v>
      </c>
      <c r="L3234" s="16" t="s">
        <v>32</v>
      </c>
      <c r="M3234" s="16" t="s">
        <v>83</v>
      </c>
      <c r="N3234" s="19">
        <v>86</v>
      </c>
      <c r="O3234" s="19">
        <v>50879</v>
      </c>
      <c r="P3234" s="16" t="s">
        <v>9124</v>
      </c>
      <c r="Q3234" s="16" t="s">
        <v>8984</v>
      </c>
      <c r="R3234" s="16" t="s">
        <v>8985</v>
      </c>
      <c r="S3234" s="16" t="s">
        <v>6663</v>
      </c>
      <c r="T3234" s="16" t="s">
        <v>35</v>
      </c>
      <c r="U3234" s="16" t="s">
        <v>36</v>
      </c>
      <c r="V3234" s="16">
        <v>0</v>
      </c>
      <c r="W3234" s="16">
        <v>2016</v>
      </c>
      <c r="X3234" s="16" t="s">
        <v>76</v>
      </c>
      <c r="Y3234" s="16" t="s">
        <v>38</v>
      </c>
      <c r="Z3234" s="16" t="s">
        <v>39</v>
      </c>
      <c r="AA3234" s="16" t="s">
        <v>40</v>
      </c>
      <c r="AB3234" s="16" t="s">
        <v>40</v>
      </c>
    </row>
    <row r="3235" spans="1:28" x14ac:dyDescent="0.35">
      <c r="A3235" t="s">
        <v>6337</v>
      </c>
      <c r="B3235" t="s">
        <v>12653</v>
      </c>
      <c r="C3235" t="s">
        <v>6213</v>
      </c>
      <c r="D3235" s="1">
        <v>153132102</v>
      </c>
      <c r="E3235" t="s">
        <v>43</v>
      </c>
      <c r="G3235">
        <v>42458</v>
      </c>
      <c r="H3235" s="3">
        <v>1450</v>
      </c>
      <c r="I3235">
        <v>1441093</v>
      </c>
      <c r="J3235" s="4">
        <v>346</v>
      </c>
      <c r="K3235" t="s">
        <v>31</v>
      </c>
      <c r="L3235" t="s">
        <v>60</v>
      </c>
      <c r="M3235" t="s">
        <v>61</v>
      </c>
      <c r="N3235" s="4">
        <v>30</v>
      </c>
      <c r="O3235" s="4">
        <v>10380</v>
      </c>
      <c r="P3235" t="s">
        <v>8983</v>
      </c>
      <c r="Q3235" t="s">
        <v>8984</v>
      </c>
      <c r="R3235" t="s">
        <v>8985</v>
      </c>
      <c r="S3235" t="s">
        <v>6687</v>
      </c>
      <c r="T3235" t="s">
        <v>35</v>
      </c>
      <c r="U3235" t="s">
        <v>36</v>
      </c>
      <c r="V3235">
        <v>31227994</v>
      </c>
      <c r="W3235">
        <v>2016</v>
      </c>
      <c r="X3235" t="s">
        <v>76</v>
      </c>
      <c r="Y3235" t="s">
        <v>38</v>
      </c>
      <c r="Z3235" t="s">
        <v>64</v>
      </c>
      <c r="AA3235" t="s">
        <v>40</v>
      </c>
      <c r="AB3235" t="s">
        <v>40</v>
      </c>
    </row>
    <row r="3236" spans="1:28" x14ac:dyDescent="0.35">
      <c r="A3236" s="16" t="s">
        <v>6337</v>
      </c>
      <c r="B3236" s="16" t="s">
        <v>12653</v>
      </c>
      <c r="C3236" s="16" t="s">
        <v>12916</v>
      </c>
      <c r="D3236" s="17">
        <v>152251101</v>
      </c>
      <c r="E3236" s="16" t="s">
        <v>43</v>
      </c>
      <c r="G3236" s="16">
        <v>42442</v>
      </c>
      <c r="H3236" s="18">
        <v>1557</v>
      </c>
      <c r="I3236" s="16">
        <v>1430357</v>
      </c>
      <c r="J3236" s="19">
        <v>582</v>
      </c>
      <c r="K3236" s="16" t="s">
        <v>31</v>
      </c>
      <c r="L3236" s="16" t="s">
        <v>384</v>
      </c>
      <c r="M3236" s="16" t="s">
        <v>2270</v>
      </c>
      <c r="N3236" s="19">
        <v>40</v>
      </c>
      <c r="O3236" s="19">
        <v>23280</v>
      </c>
      <c r="P3236" s="16" t="s">
        <v>8997</v>
      </c>
      <c r="Q3236" s="16" t="s">
        <v>8984</v>
      </c>
      <c r="R3236" s="16" t="s">
        <v>8985</v>
      </c>
      <c r="S3236" s="16" t="s">
        <v>6676</v>
      </c>
      <c r="T3236" s="16" t="s">
        <v>35</v>
      </c>
      <c r="U3236" s="16" t="s">
        <v>36</v>
      </c>
      <c r="V3236" s="16">
        <v>0</v>
      </c>
      <c r="W3236" s="16">
        <v>2016</v>
      </c>
      <c r="X3236" s="16" t="s">
        <v>76</v>
      </c>
      <c r="Y3236" s="16" t="s">
        <v>38</v>
      </c>
      <c r="Z3236" s="16" t="s">
        <v>39</v>
      </c>
      <c r="AA3236" s="16" t="s">
        <v>40</v>
      </c>
      <c r="AB3236" s="16" t="s">
        <v>40</v>
      </c>
    </row>
    <row r="3237" spans="1:28" x14ac:dyDescent="0.35">
      <c r="A3237" t="s">
        <v>6337</v>
      </c>
      <c r="B3237" t="s">
        <v>12653</v>
      </c>
      <c r="C3237" t="s">
        <v>12917</v>
      </c>
      <c r="D3237" s="1">
        <v>152291101</v>
      </c>
      <c r="E3237" t="s">
        <v>43</v>
      </c>
      <c r="G3237">
        <v>42442</v>
      </c>
      <c r="H3237" s="3">
        <v>1007</v>
      </c>
      <c r="I3237">
        <v>1430039</v>
      </c>
      <c r="J3237" s="4">
        <v>849</v>
      </c>
      <c r="K3237" t="s">
        <v>31</v>
      </c>
      <c r="L3237" t="s">
        <v>32</v>
      </c>
      <c r="M3237" t="s">
        <v>33</v>
      </c>
      <c r="N3237" s="4">
        <v>119</v>
      </c>
      <c r="O3237" s="4">
        <v>50811</v>
      </c>
      <c r="P3237" t="s">
        <v>8999</v>
      </c>
      <c r="Q3237" t="s">
        <v>8984</v>
      </c>
      <c r="R3237" t="s">
        <v>47</v>
      </c>
      <c r="S3237" t="s">
        <v>6677</v>
      </c>
      <c r="T3237" t="s">
        <v>35</v>
      </c>
      <c r="U3237" t="s">
        <v>36</v>
      </c>
      <c r="V3237">
        <v>42655928</v>
      </c>
      <c r="W3237">
        <v>2016</v>
      </c>
      <c r="X3237" t="s">
        <v>76</v>
      </c>
      <c r="Y3237" t="s">
        <v>38</v>
      </c>
      <c r="Z3237" t="s">
        <v>51</v>
      </c>
      <c r="AA3237" t="s">
        <v>40</v>
      </c>
      <c r="AB3237" t="s">
        <v>40</v>
      </c>
    </row>
    <row r="3238" spans="1:28" x14ac:dyDescent="0.35">
      <c r="A3238" s="16" t="s">
        <v>6337</v>
      </c>
      <c r="B3238" s="16" t="s">
        <v>12654</v>
      </c>
      <c r="C3238" s="16" t="s">
        <v>12918</v>
      </c>
      <c r="D3238" s="17">
        <v>152101102</v>
      </c>
      <c r="E3238" s="16" t="s">
        <v>43</v>
      </c>
      <c r="G3238" s="16">
        <v>42439</v>
      </c>
      <c r="H3238" s="18">
        <v>1100</v>
      </c>
      <c r="I3238" s="16">
        <v>1426468</v>
      </c>
      <c r="J3238" s="19">
        <v>11718</v>
      </c>
      <c r="K3238" s="16" t="s">
        <v>31</v>
      </c>
      <c r="L3238" s="16" t="s">
        <v>66</v>
      </c>
      <c r="M3238" s="16" t="s">
        <v>415</v>
      </c>
      <c r="N3238" s="19">
        <v>9</v>
      </c>
      <c r="O3238" s="19">
        <v>105462</v>
      </c>
      <c r="P3238" s="16" t="s">
        <v>8992</v>
      </c>
      <c r="Q3238" s="16" t="s">
        <v>79</v>
      </c>
      <c r="R3238" s="16" t="s">
        <v>8985</v>
      </c>
      <c r="S3238" s="16" t="s">
        <v>6671</v>
      </c>
      <c r="T3238" s="16" t="s">
        <v>35</v>
      </c>
      <c r="U3238" s="16" t="s">
        <v>36</v>
      </c>
      <c r="V3238" s="16">
        <v>42654875</v>
      </c>
      <c r="W3238" s="16">
        <v>2016</v>
      </c>
      <c r="X3238" s="16" t="s">
        <v>76</v>
      </c>
      <c r="Y3238" s="16" t="s">
        <v>38</v>
      </c>
      <c r="Z3238" s="16" t="s">
        <v>39</v>
      </c>
      <c r="AA3238" s="16" t="s">
        <v>40</v>
      </c>
      <c r="AB3238" s="16" t="s">
        <v>40</v>
      </c>
    </row>
    <row r="3239" spans="1:28" x14ac:dyDescent="0.35">
      <c r="A3239" t="s">
        <v>6337</v>
      </c>
      <c r="B3239" t="s">
        <v>12654</v>
      </c>
      <c r="C3239" t="s">
        <v>12919</v>
      </c>
      <c r="D3239" s="1">
        <v>152201102</v>
      </c>
      <c r="E3239" t="s">
        <v>53</v>
      </c>
      <c r="G3239">
        <v>42436</v>
      </c>
      <c r="H3239" s="3">
        <v>942</v>
      </c>
      <c r="I3239">
        <v>1424432</v>
      </c>
      <c r="J3239" s="4">
        <v>923</v>
      </c>
      <c r="K3239" t="s">
        <v>31</v>
      </c>
      <c r="L3239" t="s">
        <v>32</v>
      </c>
      <c r="M3239" t="s">
        <v>33</v>
      </c>
      <c r="N3239" s="4">
        <v>27</v>
      </c>
      <c r="O3239" s="4">
        <v>24921</v>
      </c>
      <c r="P3239" t="s">
        <v>13097</v>
      </c>
      <c r="Q3239" t="s">
        <v>8984</v>
      </c>
      <c r="R3239" t="s">
        <v>8985</v>
      </c>
      <c r="S3239" t="s">
        <v>6668</v>
      </c>
      <c r="T3239" t="s">
        <v>35</v>
      </c>
      <c r="U3239" t="s">
        <v>36</v>
      </c>
      <c r="V3239">
        <v>0</v>
      </c>
      <c r="W3239">
        <v>2016</v>
      </c>
      <c r="X3239" t="s">
        <v>76</v>
      </c>
      <c r="Y3239" t="s">
        <v>38</v>
      </c>
      <c r="Z3239" t="s">
        <v>39</v>
      </c>
      <c r="AA3239" t="s">
        <v>40</v>
      </c>
      <c r="AB3239" t="s">
        <v>40</v>
      </c>
    </row>
    <row r="3240" spans="1:28" x14ac:dyDescent="0.35">
      <c r="A3240" s="16" t="s">
        <v>6337</v>
      </c>
      <c r="B3240" s="16" t="s">
        <v>12654</v>
      </c>
      <c r="C3240" s="16" t="s">
        <v>12920</v>
      </c>
      <c r="D3240" s="17">
        <v>152101101</v>
      </c>
      <c r="E3240" s="16" t="s">
        <v>30</v>
      </c>
      <c r="G3240" s="16">
        <v>42436</v>
      </c>
      <c r="H3240" s="18">
        <v>1119</v>
      </c>
      <c r="I3240" s="16">
        <v>1423871</v>
      </c>
      <c r="J3240" s="19">
        <v>3123</v>
      </c>
      <c r="K3240" s="16" t="s">
        <v>31</v>
      </c>
      <c r="L3240" s="16" t="s">
        <v>66</v>
      </c>
      <c r="M3240" s="16" t="s">
        <v>415</v>
      </c>
      <c r="N3240" s="19">
        <v>600</v>
      </c>
      <c r="O3240" s="19">
        <v>173413</v>
      </c>
      <c r="P3240" s="16" t="s">
        <v>13159</v>
      </c>
      <c r="Q3240" s="16" t="s">
        <v>57</v>
      </c>
      <c r="R3240" s="16" t="s">
        <v>8985</v>
      </c>
      <c r="S3240" s="16" t="s">
        <v>6660</v>
      </c>
      <c r="T3240" s="16" t="s">
        <v>35</v>
      </c>
      <c r="U3240" s="16" t="s">
        <v>36</v>
      </c>
      <c r="V3240" s="16">
        <v>0</v>
      </c>
      <c r="W3240" s="16">
        <v>2016</v>
      </c>
      <c r="X3240" s="16" t="s">
        <v>76</v>
      </c>
      <c r="Y3240" s="16" t="s">
        <v>38</v>
      </c>
      <c r="Z3240" s="16" t="s">
        <v>39</v>
      </c>
      <c r="AA3240" s="16" t="s">
        <v>40</v>
      </c>
      <c r="AB3240" s="16" t="s">
        <v>40</v>
      </c>
    </row>
    <row r="3241" spans="1:28" x14ac:dyDescent="0.35">
      <c r="A3241" t="s">
        <v>6337</v>
      </c>
      <c r="B3241" t="s">
        <v>12653</v>
      </c>
      <c r="C3241" t="s">
        <v>6469</v>
      </c>
      <c r="D3241" s="1">
        <v>152101101</v>
      </c>
      <c r="E3241" t="s">
        <v>30</v>
      </c>
      <c r="G3241">
        <v>42442</v>
      </c>
      <c r="H3241" s="3">
        <v>1843</v>
      </c>
      <c r="I3241">
        <v>1430508</v>
      </c>
      <c r="J3241" s="4">
        <v>4489</v>
      </c>
      <c r="K3241" t="s">
        <v>31</v>
      </c>
      <c r="L3241" t="s">
        <v>384</v>
      </c>
      <c r="M3241" t="s">
        <v>2270</v>
      </c>
      <c r="N3241" s="4">
        <v>199</v>
      </c>
      <c r="O3241" s="4">
        <v>318324</v>
      </c>
      <c r="P3241" t="s">
        <v>13160</v>
      </c>
      <c r="Q3241" t="s">
        <v>8984</v>
      </c>
      <c r="R3241" t="s">
        <v>8985</v>
      </c>
      <c r="S3241" t="s">
        <v>6674</v>
      </c>
      <c r="T3241" t="s">
        <v>35</v>
      </c>
      <c r="U3241" t="s">
        <v>36</v>
      </c>
      <c r="V3241">
        <v>0</v>
      </c>
      <c r="W3241">
        <v>2016</v>
      </c>
      <c r="X3241" t="s">
        <v>76</v>
      </c>
      <c r="Y3241" t="s">
        <v>38</v>
      </c>
      <c r="Z3241" t="s">
        <v>39</v>
      </c>
      <c r="AA3241" t="s">
        <v>40</v>
      </c>
      <c r="AB3241" t="s">
        <v>40</v>
      </c>
    </row>
    <row r="3242" spans="1:28" x14ac:dyDescent="0.35">
      <c r="A3242" s="16" t="s">
        <v>7410</v>
      </c>
      <c r="B3242" s="16" t="s">
        <v>12653</v>
      </c>
      <c r="C3242" s="16" t="s">
        <v>4507</v>
      </c>
      <c r="D3242" s="17">
        <v>42291101</v>
      </c>
      <c r="E3242" s="16" t="s">
        <v>43</v>
      </c>
      <c r="G3242" s="16">
        <v>42435</v>
      </c>
      <c r="H3242" s="18">
        <v>211</v>
      </c>
      <c r="I3242" s="16">
        <v>1420704</v>
      </c>
      <c r="J3242" s="19">
        <v>961</v>
      </c>
      <c r="K3242" s="16" t="s">
        <v>31</v>
      </c>
      <c r="L3242" s="16" t="s">
        <v>32</v>
      </c>
      <c r="M3242" s="16" t="s">
        <v>33</v>
      </c>
      <c r="N3242" s="19">
        <v>7</v>
      </c>
      <c r="O3242" s="19">
        <v>6727</v>
      </c>
      <c r="P3242" s="16" t="s">
        <v>8987</v>
      </c>
      <c r="Q3242" s="16" t="s">
        <v>8984</v>
      </c>
      <c r="R3242" s="16" t="s">
        <v>8985</v>
      </c>
      <c r="S3242" s="16" t="s">
        <v>7691</v>
      </c>
      <c r="T3242" s="16" t="s">
        <v>35</v>
      </c>
      <c r="U3242" s="16" t="s">
        <v>36</v>
      </c>
      <c r="V3242" s="16">
        <v>0</v>
      </c>
      <c r="W3242" s="16">
        <v>2016</v>
      </c>
      <c r="X3242" s="16" t="s">
        <v>76</v>
      </c>
      <c r="Y3242" s="16" t="s">
        <v>38</v>
      </c>
      <c r="Z3242" s="16" t="s">
        <v>64</v>
      </c>
      <c r="AA3242" s="16" t="s">
        <v>40</v>
      </c>
      <c r="AB3242" s="16" t="s">
        <v>40</v>
      </c>
    </row>
    <row r="3243" spans="1:28" x14ac:dyDescent="0.35">
      <c r="A3243" t="s">
        <v>7410</v>
      </c>
      <c r="B3243" t="s">
        <v>12653</v>
      </c>
      <c r="C3243" t="s">
        <v>7505</v>
      </c>
      <c r="D3243" s="1">
        <v>42271103</v>
      </c>
      <c r="E3243" t="s">
        <v>43</v>
      </c>
      <c r="G3243">
        <v>42439</v>
      </c>
      <c r="H3243" s="3">
        <v>1345</v>
      </c>
      <c r="I3243">
        <v>1426579</v>
      </c>
      <c r="J3243" s="4">
        <v>379</v>
      </c>
      <c r="K3243" t="s">
        <v>31</v>
      </c>
      <c r="L3243" t="s">
        <v>32</v>
      </c>
      <c r="M3243" t="s">
        <v>33</v>
      </c>
      <c r="N3243" s="4">
        <v>8</v>
      </c>
      <c r="O3243" s="4">
        <v>3032</v>
      </c>
      <c r="P3243" t="s">
        <v>8987</v>
      </c>
      <c r="Q3243" t="s">
        <v>8984</v>
      </c>
      <c r="R3243" t="s">
        <v>8985</v>
      </c>
      <c r="S3243" t="s">
        <v>7693</v>
      </c>
      <c r="T3243" t="s">
        <v>35</v>
      </c>
      <c r="U3243" t="s">
        <v>36</v>
      </c>
      <c r="V3243">
        <v>0</v>
      </c>
      <c r="W3243">
        <v>2016</v>
      </c>
      <c r="X3243" t="s">
        <v>76</v>
      </c>
      <c r="Y3243" t="s">
        <v>38</v>
      </c>
      <c r="Z3243" t="s">
        <v>39</v>
      </c>
      <c r="AA3243" t="s">
        <v>40</v>
      </c>
      <c r="AB3243" t="s">
        <v>40</v>
      </c>
    </row>
    <row r="3244" spans="1:28" x14ac:dyDescent="0.35">
      <c r="A3244" s="16" t="s">
        <v>7410</v>
      </c>
      <c r="B3244" s="16" t="s">
        <v>12653</v>
      </c>
      <c r="C3244" s="16" t="s">
        <v>7505</v>
      </c>
      <c r="D3244" s="17">
        <v>42271103</v>
      </c>
      <c r="E3244" s="16" t="s">
        <v>30</v>
      </c>
      <c r="G3244" s="16">
        <v>42439</v>
      </c>
      <c r="H3244" s="18">
        <v>2157</v>
      </c>
      <c r="I3244" s="16">
        <v>1426938</v>
      </c>
      <c r="J3244" s="19">
        <v>275</v>
      </c>
      <c r="K3244" s="16" t="s">
        <v>31</v>
      </c>
      <c r="L3244" s="16" t="s">
        <v>32</v>
      </c>
      <c r="M3244" s="16" t="s">
        <v>83</v>
      </c>
      <c r="N3244" s="19">
        <v>344</v>
      </c>
      <c r="O3244" s="19">
        <v>49626</v>
      </c>
      <c r="P3244" s="16" t="s">
        <v>9013</v>
      </c>
      <c r="Q3244" s="16" t="s">
        <v>8984</v>
      </c>
      <c r="R3244" s="16" t="s">
        <v>8985</v>
      </c>
      <c r="S3244" s="16" t="s">
        <v>7694</v>
      </c>
      <c r="T3244" s="16" t="s">
        <v>35</v>
      </c>
      <c r="U3244" s="16" t="s">
        <v>36</v>
      </c>
      <c r="V3244" s="16">
        <v>0</v>
      </c>
      <c r="W3244" s="16">
        <v>2016</v>
      </c>
      <c r="X3244" s="16" t="s">
        <v>76</v>
      </c>
      <c r="Y3244" s="16" t="s">
        <v>38</v>
      </c>
      <c r="Z3244" s="16" t="s">
        <v>39</v>
      </c>
      <c r="AA3244" s="16" t="s">
        <v>40</v>
      </c>
      <c r="AB3244" s="16" t="s">
        <v>40</v>
      </c>
    </row>
    <row r="3245" spans="1:28" x14ac:dyDescent="0.35">
      <c r="A3245" t="s">
        <v>7410</v>
      </c>
      <c r="B3245" t="s">
        <v>12653</v>
      </c>
      <c r="C3245" t="s">
        <v>7505</v>
      </c>
      <c r="D3245" s="1">
        <v>42271103</v>
      </c>
      <c r="E3245" t="s">
        <v>43</v>
      </c>
      <c r="G3245">
        <v>42440</v>
      </c>
      <c r="H3245" s="3">
        <v>610</v>
      </c>
      <c r="I3245" t="s">
        <v>12921</v>
      </c>
      <c r="J3245" s="4">
        <v>280</v>
      </c>
      <c r="K3245" t="s">
        <v>31</v>
      </c>
      <c r="L3245" t="s">
        <v>32</v>
      </c>
      <c r="M3245" t="s">
        <v>33</v>
      </c>
      <c r="N3245" s="4">
        <v>2</v>
      </c>
      <c r="O3245" s="4">
        <v>560</v>
      </c>
      <c r="P3245" t="s">
        <v>9013</v>
      </c>
      <c r="Q3245" t="s">
        <v>8984</v>
      </c>
      <c r="R3245" t="s">
        <v>8985</v>
      </c>
      <c r="S3245" t="s">
        <v>13161</v>
      </c>
      <c r="T3245" t="s">
        <v>35</v>
      </c>
      <c r="U3245" t="s">
        <v>36</v>
      </c>
      <c r="V3245">
        <v>0</v>
      </c>
      <c r="W3245">
        <v>2016</v>
      </c>
      <c r="X3245" t="s">
        <v>76</v>
      </c>
      <c r="Y3245" t="s">
        <v>38</v>
      </c>
      <c r="Z3245" t="s">
        <v>39</v>
      </c>
      <c r="AA3245" t="s">
        <v>40</v>
      </c>
      <c r="AB3245" t="s">
        <v>40</v>
      </c>
    </row>
    <row r="3246" spans="1:28" x14ac:dyDescent="0.35">
      <c r="A3246" s="16" t="s">
        <v>7410</v>
      </c>
      <c r="B3246" s="16" t="s">
        <v>12654</v>
      </c>
      <c r="C3246" s="16" t="s">
        <v>7426</v>
      </c>
      <c r="D3246" s="17">
        <v>42571102</v>
      </c>
      <c r="E3246" s="16" t="s">
        <v>30</v>
      </c>
      <c r="G3246" s="16">
        <v>42440</v>
      </c>
      <c r="H3246" s="18">
        <v>1045</v>
      </c>
      <c r="I3246" s="16">
        <v>1427976</v>
      </c>
      <c r="J3246" s="19">
        <v>891</v>
      </c>
      <c r="K3246" s="16" t="s">
        <v>31</v>
      </c>
      <c r="L3246" s="16" t="s">
        <v>32</v>
      </c>
      <c r="M3246" s="16" t="s">
        <v>33</v>
      </c>
      <c r="N3246" s="19">
        <v>77</v>
      </c>
      <c r="O3246" s="19">
        <v>48726</v>
      </c>
      <c r="P3246" s="16" t="s">
        <v>8999</v>
      </c>
      <c r="Q3246" s="16" t="s">
        <v>8984</v>
      </c>
      <c r="R3246" s="16" t="s">
        <v>8985</v>
      </c>
      <c r="S3246" s="16" t="s">
        <v>7700</v>
      </c>
      <c r="T3246" s="16" t="s">
        <v>35</v>
      </c>
      <c r="U3246" s="16" t="s">
        <v>36</v>
      </c>
      <c r="V3246" s="16">
        <v>0</v>
      </c>
      <c r="W3246" s="16">
        <v>2016</v>
      </c>
      <c r="X3246" s="16" t="s">
        <v>76</v>
      </c>
      <c r="Y3246" s="16" t="s">
        <v>38</v>
      </c>
      <c r="Z3246" s="16" t="s">
        <v>64</v>
      </c>
      <c r="AA3246" s="16" t="s">
        <v>40</v>
      </c>
      <c r="AB3246" s="16" t="s">
        <v>40</v>
      </c>
    </row>
    <row r="3247" spans="1:28" x14ac:dyDescent="0.35">
      <c r="A3247" t="s">
        <v>7410</v>
      </c>
      <c r="B3247" t="s">
        <v>12653</v>
      </c>
      <c r="C3247" t="s">
        <v>7482</v>
      </c>
      <c r="D3247" s="1">
        <v>42571101</v>
      </c>
      <c r="E3247" t="s">
        <v>43</v>
      </c>
      <c r="G3247">
        <v>42438</v>
      </c>
      <c r="H3247" s="3">
        <v>1219</v>
      </c>
      <c r="I3247">
        <v>1425863</v>
      </c>
      <c r="J3247" s="4">
        <v>825</v>
      </c>
      <c r="K3247" t="s">
        <v>31</v>
      </c>
      <c r="L3247" t="s">
        <v>32</v>
      </c>
      <c r="M3247" t="s">
        <v>33</v>
      </c>
      <c r="N3247" s="4">
        <v>14</v>
      </c>
      <c r="O3247" s="4">
        <v>11550</v>
      </c>
      <c r="P3247" t="s">
        <v>8994</v>
      </c>
      <c r="Q3247" t="s">
        <v>57</v>
      </c>
      <c r="R3247" t="s">
        <v>8985</v>
      </c>
      <c r="S3247" t="s">
        <v>7692</v>
      </c>
      <c r="T3247" t="s">
        <v>35</v>
      </c>
      <c r="U3247" t="s">
        <v>36</v>
      </c>
      <c r="V3247">
        <v>0</v>
      </c>
      <c r="W3247">
        <v>2016</v>
      </c>
      <c r="X3247" t="s">
        <v>76</v>
      </c>
      <c r="Y3247" t="s">
        <v>38</v>
      </c>
      <c r="Z3247" t="s">
        <v>64</v>
      </c>
      <c r="AA3247" t="s">
        <v>40</v>
      </c>
      <c r="AB3247" t="s">
        <v>40</v>
      </c>
    </row>
    <row r="3248" spans="1:28" x14ac:dyDescent="0.35">
      <c r="A3248" s="16" t="s">
        <v>7410</v>
      </c>
      <c r="B3248" s="16" t="s">
        <v>12654</v>
      </c>
      <c r="C3248" s="16" t="s">
        <v>7426</v>
      </c>
      <c r="D3248" s="17">
        <v>42571102</v>
      </c>
      <c r="E3248" s="16" t="s">
        <v>43</v>
      </c>
      <c r="G3248" s="16">
        <v>42439</v>
      </c>
      <c r="H3248" s="18">
        <v>1042</v>
      </c>
      <c r="I3248" s="16">
        <v>1426456</v>
      </c>
      <c r="J3248" s="19">
        <v>783</v>
      </c>
      <c r="K3248" s="16" t="s">
        <v>31</v>
      </c>
      <c r="L3248" s="16" t="s">
        <v>32</v>
      </c>
      <c r="M3248" s="16" t="s">
        <v>33</v>
      </c>
      <c r="N3248" s="19">
        <v>106</v>
      </c>
      <c r="O3248" s="19">
        <v>82998</v>
      </c>
      <c r="P3248" s="16" t="s">
        <v>8999</v>
      </c>
      <c r="Q3248" s="16" t="s">
        <v>8984</v>
      </c>
      <c r="R3248" s="16" t="s">
        <v>8985</v>
      </c>
      <c r="S3248" s="16" t="s">
        <v>7696</v>
      </c>
      <c r="T3248" s="16" t="s">
        <v>35</v>
      </c>
      <c r="U3248" s="16" t="s">
        <v>36</v>
      </c>
      <c r="V3248" s="16">
        <v>0</v>
      </c>
      <c r="W3248" s="16">
        <v>2016</v>
      </c>
      <c r="X3248" s="16" t="s">
        <v>76</v>
      </c>
      <c r="Y3248" s="16" t="s">
        <v>38</v>
      </c>
      <c r="Z3248" s="16" t="s">
        <v>39</v>
      </c>
      <c r="AA3248" s="16" t="s">
        <v>40</v>
      </c>
      <c r="AB3248" s="16" t="s">
        <v>40</v>
      </c>
    </row>
    <row r="3249" spans="1:28" x14ac:dyDescent="0.35">
      <c r="A3249" t="s">
        <v>7410</v>
      </c>
      <c r="B3249" t="s">
        <v>12654</v>
      </c>
      <c r="C3249" t="s">
        <v>7426</v>
      </c>
      <c r="D3249" s="1">
        <v>42571102</v>
      </c>
      <c r="E3249" t="s">
        <v>43</v>
      </c>
      <c r="G3249">
        <v>42435</v>
      </c>
      <c r="H3249" s="3">
        <v>655</v>
      </c>
      <c r="I3249">
        <v>1421259</v>
      </c>
      <c r="J3249" s="4">
        <v>414</v>
      </c>
      <c r="K3249" t="s">
        <v>31</v>
      </c>
      <c r="L3249" t="s">
        <v>32</v>
      </c>
      <c r="M3249" t="s">
        <v>33</v>
      </c>
      <c r="N3249" s="4">
        <v>13</v>
      </c>
      <c r="O3249" s="4">
        <v>5382</v>
      </c>
      <c r="P3249" t="s">
        <v>8994</v>
      </c>
      <c r="Q3249" t="s">
        <v>8984</v>
      </c>
      <c r="R3249" t="s">
        <v>8985</v>
      </c>
      <c r="S3249" t="s">
        <v>7689</v>
      </c>
      <c r="T3249" t="s">
        <v>35</v>
      </c>
      <c r="U3249" t="s">
        <v>36</v>
      </c>
      <c r="V3249">
        <v>0</v>
      </c>
      <c r="W3249">
        <v>2016</v>
      </c>
      <c r="X3249" t="s">
        <v>76</v>
      </c>
      <c r="Y3249" t="s">
        <v>38</v>
      </c>
      <c r="Z3249" t="s">
        <v>39</v>
      </c>
      <c r="AA3249" t="s">
        <v>40</v>
      </c>
      <c r="AB3249" t="s">
        <v>40</v>
      </c>
    </row>
    <row r="3250" spans="1:28" x14ac:dyDescent="0.35">
      <c r="A3250" s="16" t="s">
        <v>7410</v>
      </c>
      <c r="B3250" s="16" t="s">
        <v>12654</v>
      </c>
      <c r="C3250" s="16" t="s">
        <v>7411</v>
      </c>
      <c r="D3250" s="17">
        <v>42811112</v>
      </c>
      <c r="E3250" s="16" t="s">
        <v>43</v>
      </c>
      <c r="G3250" s="16">
        <v>42457</v>
      </c>
      <c r="H3250" s="18">
        <v>1656</v>
      </c>
      <c r="I3250" s="16">
        <v>1440292</v>
      </c>
      <c r="J3250" s="19">
        <v>234</v>
      </c>
      <c r="K3250" s="16" t="s">
        <v>31</v>
      </c>
      <c r="L3250" s="16" t="s">
        <v>32</v>
      </c>
      <c r="M3250" s="16" t="s">
        <v>83</v>
      </c>
      <c r="N3250" s="19">
        <v>53</v>
      </c>
      <c r="O3250" s="19">
        <v>12402</v>
      </c>
      <c r="P3250" s="16" t="s">
        <v>9011</v>
      </c>
      <c r="Q3250" s="16" t="s">
        <v>8984</v>
      </c>
      <c r="R3250" s="16" t="s">
        <v>8985</v>
      </c>
      <c r="S3250" s="16" t="s">
        <v>7705</v>
      </c>
      <c r="T3250" s="16" t="s">
        <v>35</v>
      </c>
      <c r="U3250" s="16" t="s">
        <v>36</v>
      </c>
      <c r="V3250" s="16">
        <v>42664323</v>
      </c>
      <c r="W3250" s="16">
        <v>2016</v>
      </c>
      <c r="X3250" s="16" t="s">
        <v>76</v>
      </c>
      <c r="Y3250" s="16" t="s">
        <v>38</v>
      </c>
      <c r="Z3250" s="16" t="s">
        <v>88</v>
      </c>
      <c r="AA3250" s="16" t="s">
        <v>40</v>
      </c>
      <c r="AB3250" s="16" t="s">
        <v>40</v>
      </c>
    </row>
    <row r="3251" spans="1:28" x14ac:dyDescent="0.35">
      <c r="A3251" t="s">
        <v>7410</v>
      </c>
      <c r="B3251" t="s">
        <v>12654</v>
      </c>
      <c r="C3251" t="s">
        <v>7426</v>
      </c>
      <c r="D3251" s="1">
        <v>42571102</v>
      </c>
      <c r="E3251" t="s">
        <v>59</v>
      </c>
      <c r="G3251">
        <v>42440</v>
      </c>
      <c r="H3251" s="3">
        <v>1045</v>
      </c>
      <c r="I3251">
        <v>1427431</v>
      </c>
      <c r="J3251" s="4">
        <v>1002</v>
      </c>
      <c r="K3251" t="s">
        <v>31</v>
      </c>
      <c r="L3251" t="s">
        <v>32</v>
      </c>
      <c r="M3251" t="s">
        <v>33</v>
      </c>
      <c r="N3251" s="4">
        <v>4824</v>
      </c>
      <c r="O3251" s="4">
        <v>1466809</v>
      </c>
      <c r="P3251" t="s">
        <v>8999</v>
      </c>
      <c r="Q3251" t="s">
        <v>8984</v>
      </c>
      <c r="R3251" t="s">
        <v>8985</v>
      </c>
      <c r="S3251" t="s">
        <v>13162</v>
      </c>
      <c r="T3251" t="s">
        <v>35</v>
      </c>
      <c r="U3251" t="s">
        <v>36</v>
      </c>
      <c r="V3251">
        <v>0</v>
      </c>
      <c r="W3251">
        <v>2016</v>
      </c>
      <c r="X3251" t="s">
        <v>76</v>
      </c>
      <c r="Y3251" t="s">
        <v>38</v>
      </c>
      <c r="Z3251" t="s">
        <v>39</v>
      </c>
      <c r="AA3251" t="s">
        <v>40</v>
      </c>
      <c r="AB3251" t="s">
        <v>40</v>
      </c>
    </row>
    <row r="3252" spans="1:28" x14ac:dyDescent="0.35">
      <c r="A3252" s="16" t="s">
        <v>7410</v>
      </c>
      <c r="B3252" s="16" t="s">
        <v>12654</v>
      </c>
      <c r="C3252" s="16" t="s">
        <v>7445</v>
      </c>
      <c r="D3252" s="17">
        <v>43321103</v>
      </c>
      <c r="E3252" s="16" t="s">
        <v>43</v>
      </c>
      <c r="G3252" s="16">
        <v>42442</v>
      </c>
      <c r="H3252" s="18">
        <v>928</v>
      </c>
      <c r="I3252" s="16">
        <v>1430003</v>
      </c>
      <c r="J3252" s="19">
        <v>668</v>
      </c>
      <c r="K3252" s="16" t="s">
        <v>31</v>
      </c>
      <c r="L3252" s="16" t="s">
        <v>32</v>
      </c>
      <c r="M3252" s="16" t="s">
        <v>33</v>
      </c>
      <c r="N3252" s="19">
        <v>25</v>
      </c>
      <c r="O3252" s="19">
        <v>16700</v>
      </c>
      <c r="P3252" s="16" t="s">
        <v>8990</v>
      </c>
      <c r="Q3252" s="16" t="s">
        <v>57</v>
      </c>
      <c r="R3252" s="16" t="s">
        <v>8985</v>
      </c>
      <c r="S3252" s="16" t="s">
        <v>7704</v>
      </c>
      <c r="T3252" s="16" t="s">
        <v>35</v>
      </c>
      <c r="U3252" s="16" t="s">
        <v>36</v>
      </c>
      <c r="V3252" s="16">
        <v>0</v>
      </c>
      <c r="W3252" s="16">
        <v>2016</v>
      </c>
      <c r="X3252" s="16" t="s">
        <v>76</v>
      </c>
      <c r="Y3252" s="16" t="s">
        <v>38</v>
      </c>
      <c r="Z3252" s="16" t="s">
        <v>64</v>
      </c>
      <c r="AA3252" s="16" t="s">
        <v>40</v>
      </c>
      <c r="AB3252" s="16" t="s">
        <v>40</v>
      </c>
    </row>
    <row r="3253" spans="1:28" x14ac:dyDescent="0.35">
      <c r="A3253" t="s">
        <v>7410</v>
      </c>
      <c r="B3253" t="s">
        <v>12654</v>
      </c>
      <c r="C3253" t="s">
        <v>7420</v>
      </c>
      <c r="D3253" s="1">
        <v>42091102</v>
      </c>
      <c r="E3253" t="s">
        <v>448</v>
      </c>
      <c r="G3253">
        <v>42439</v>
      </c>
      <c r="H3253" s="3">
        <v>943</v>
      </c>
      <c r="I3253">
        <v>1426392</v>
      </c>
      <c r="J3253" s="4">
        <v>568</v>
      </c>
      <c r="K3253" t="s">
        <v>31</v>
      </c>
      <c r="L3253" t="s">
        <v>32</v>
      </c>
      <c r="M3253" t="s">
        <v>33</v>
      </c>
      <c r="N3253" s="4">
        <v>182</v>
      </c>
      <c r="O3253" s="4">
        <v>4556</v>
      </c>
      <c r="P3253" t="s">
        <v>8997</v>
      </c>
      <c r="Q3253" t="s">
        <v>8984</v>
      </c>
      <c r="R3253" t="s">
        <v>8985</v>
      </c>
      <c r="S3253" t="s">
        <v>7695</v>
      </c>
      <c r="T3253" t="s">
        <v>35</v>
      </c>
      <c r="U3253" t="s">
        <v>36</v>
      </c>
      <c r="V3253">
        <v>0</v>
      </c>
      <c r="W3253">
        <v>2016</v>
      </c>
      <c r="X3253" t="s">
        <v>76</v>
      </c>
      <c r="Y3253" t="s">
        <v>38</v>
      </c>
      <c r="Z3253" t="s">
        <v>39</v>
      </c>
      <c r="AA3253" t="s">
        <v>40</v>
      </c>
      <c r="AB3253" t="s">
        <v>40</v>
      </c>
    </row>
    <row r="3254" spans="1:28" x14ac:dyDescent="0.35">
      <c r="A3254" s="16" t="s">
        <v>7410</v>
      </c>
      <c r="B3254" s="16" t="s">
        <v>12654</v>
      </c>
      <c r="C3254" s="16" t="s">
        <v>7420</v>
      </c>
      <c r="D3254" s="17">
        <v>42091102</v>
      </c>
      <c r="E3254" s="16" t="s">
        <v>43</v>
      </c>
      <c r="G3254" s="16">
        <v>42440</v>
      </c>
      <c r="H3254" s="18">
        <v>524</v>
      </c>
      <c r="I3254" s="16">
        <v>1427074</v>
      </c>
      <c r="J3254" s="19">
        <v>714</v>
      </c>
      <c r="K3254" s="16" t="s">
        <v>31</v>
      </c>
      <c r="L3254" s="16" t="s">
        <v>32</v>
      </c>
      <c r="M3254" s="16" t="s">
        <v>33</v>
      </c>
      <c r="N3254" s="19">
        <v>182</v>
      </c>
      <c r="O3254" s="19">
        <v>129948</v>
      </c>
      <c r="P3254" s="16" t="s">
        <v>8997</v>
      </c>
      <c r="Q3254" s="16" t="s">
        <v>57</v>
      </c>
      <c r="R3254" s="16" t="s">
        <v>8985</v>
      </c>
      <c r="S3254" s="16" t="s">
        <v>7699</v>
      </c>
      <c r="T3254" s="16" t="s">
        <v>35</v>
      </c>
      <c r="U3254" s="16" t="s">
        <v>36</v>
      </c>
      <c r="V3254" s="16">
        <v>0</v>
      </c>
      <c r="W3254" s="16">
        <v>2016</v>
      </c>
      <c r="X3254" s="16" t="s">
        <v>76</v>
      </c>
      <c r="Y3254" s="16" t="s">
        <v>38</v>
      </c>
      <c r="Z3254" s="16" t="s">
        <v>64</v>
      </c>
      <c r="AA3254" s="16" t="s">
        <v>40</v>
      </c>
      <c r="AB3254" s="16" t="s">
        <v>40</v>
      </c>
    </row>
    <row r="3255" spans="1:28" x14ac:dyDescent="0.35">
      <c r="A3255" t="s">
        <v>7410</v>
      </c>
      <c r="B3255" t="s">
        <v>12654</v>
      </c>
      <c r="C3255" t="s">
        <v>7413</v>
      </c>
      <c r="D3255" s="1">
        <v>42811113</v>
      </c>
      <c r="E3255" t="s">
        <v>43</v>
      </c>
      <c r="G3255">
        <v>42442</v>
      </c>
      <c r="H3255" s="3">
        <v>1343</v>
      </c>
      <c r="I3255">
        <v>1430249</v>
      </c>
      <c r="J3255" s="4">
        <v>409</v>
      </c>
      <c r="K3255" t="s">
        <v>31</v>
      </c>
      <c r="L3255" t="s">
        <v>32</v>
      </c>
      <c r="M3255" t="s">
        <v>33</v>
      </c>
      <c r="N3255" s="4">
        <v>134</v>
      </c>
      <c r="O3255" s="4">
        <v>42934</v>
      </c>
      <c r="P3255" t="s">
        <v>8994</v>
      </c>
      <c r="Q3255" t="s">
        <v>8984</v>
      </c>
      <c r="R3255" t="s">
        <v>8985</v>
      </c>
      <c r="S3255" t="s">
        <v>7702</v>
      </c>
      <c r="T3255" t="s">
        <v>35</v>
      </c>
      <c r="U3255" t="s">
        <v>36</v>
      </c>
      <c r="V3255">
        <v>0</v>
      </c>
      <c r="W3255">
        <v>2016</v>
      </c>
      <c r="X3255" t="s">
        <v>76</v>
      </c>
      <c r="Y3255" t="s">
        <v>38</v>
      </c>
      <c r="Z3255" t="s">
        <v>64</v>
      </c>
      <c r="AA3255" t="s">
        <v>40</v>
      </c>
      <c r="AB3255" t="s">
        <v>40</v>
      </c>
    </row>
    <row r="3256" spans="1:28" x14ac:dyDescent="0.35">
      <c r="A3256" s="16" t="s">
        <v>7410</v>
      </c>
      <c r="B3256" s="16" t="s">
        <v>12654</v>
      </c>
      <c r="C3256" s="16" t="s">
        <v>7420</v>
      </c>
      <c r="D3256" s="17">
        <v>42091102</v>
      </c>
      <c r="E3256" s="16" t="s">
        <v>448</v>
      </c>
      <c r="G3256" s="16">
        <v>42440</v>
      </c>
      <c r="H3256" s="18">
        <v>100</v>
      </c>
      <c r="I3256" s="16">
        <v>1427025</v>
      </c>
      <c r="J3256" s="19">
        <v>385</v>
      </c>
      <c r="K3256" s="16" t="s">
        <v>31</v>
      </c>
      <c r="L3256" s="16" t="s">
        <v>32</v>
      </c>
      <c r="M3256" s="16" t="s">
        <v>33</v>
      </c>
      <c r="N3256" s="19">
        <v>1</v>
      </c>
      <c r="O3256" s="19">
        <v>385</v>
      </c>
      <c r="P3256" s="16" t="s">
        <v>9171</v>
      </c>
      <c r="Q3256" s="16" t="s">
        <v>8984</v>
      </c>
      <c r="R3256" s="16" t="s">
        <v>8985</v>
      </c>
      <c r="S3256" s="16" t="s">
        <v>7698</v>
      </c>
      <c r="T3256" s="16" t="s">
        <v>35</v>
      </c>
      <c r="U3256" s="16" t="s">
        <v>36</v>
      </c>
      <c r="V3256" s="16">
        <v>0</v>
      </c>
      <c r="W3256" s="16">
        <v>2016</v>
      </c>
      <c r="X3256" s="16" t="s">
        <v>76</v>
      </c>
      <c r="Y3256" s="16" t="s">
        <v>38</v>
      </c>
      <c r="Z3256" s="16" t="s">
        <v>45</v>
      </c>
      <c r="AA3256" s="16" t="s">
        <v>40</v>
      </c>
      <c r="AB3256" s="16" t="s">
        <v>40</v>
      </c>
    </row>
    <row r="3257" spans="1:28" x14ac:dyDescent="0.35">
      <c r="A3257" t="s">
        <v>7410</v>
      </c>
      <c r="B3257" t="s">
        <v>12654</v>
      </c>
      <c r="C3257" t="s">
        <v>7413</v>
      </c>
      <c r="D3257" s="1">
        <v>42811113</v>
      </c>
      <c r="E3257" t="s">
        <v>43</v>
      </c>
      <c r="G3257">
        <v>42442</v>
      </c>
      <c r="H3257" s="3">
        <v>2122</v>
      </c>
      <c r="I3257">
        <v>1430654</v>
      </c>
      <c r="J3257" s="4">
        <v>494</v>
      </c>
      <c r="K3257" t="s">
        <v>31</v>
      </c>
      <c r="L3257" t="s">
        <v>32</v>
      </c>
      <c r="M3257" t="s">
        <v>33</v>
      </c>
      <c r="N3257" s="4">
        <v>25</v>
      </c>
      <c r="O3257" s="4">
        <v>12350</v>
      </c>
      <c r="P3257" t="s">
        <v>9171</v>
      </c>
      <c r="Q3257" t="s">
        <v>8984</v>
      </c>
      <c r="R3257" t="s">
        <v>8985</v>
      </c>
      <c r="S3257" t="s">
        <v>7703</v>
      </c>
      <c r="T3257" t="s">
        <v>35</v>
      </c>
      <c r="U3257" t="s">
        <v>36</v>
      </c>
      <c r="V3257">
        <v>0</v>
      </c>
      <c r="W3257">
        <v>2016</v>
      </c>
      <c r="X3257" t="s">
        <v>76</v>
      </c>
      <c r="Y3257" t="s">
        <v>38</v>
      </c>
      <c r="Z3257" t="s">
        <v>64</v>
      </c>
      <c r="AA3257" t="s">
        <v>40</v>
      </c>
      <c r="AB3257" t="s">
        <v>40</v>
      </c>
    </row>
    <row r="3258" spans="1:28" x14ac:dyDescent="0.35">
      <c r="A3258" s="16" t="s">
        <v>7410</v>
      </c>
      <c r="B3258" s="16" t="s">
        <v>12654</v>
      </c>
      <c r="C3258" s="16" t="s">
        <v>7470</v>
      </c>
      <c r="D3258" s="17">
        <v>42561107</v>
      </c>
      <c r="E3258" s="16" t="s">
        <v>30</v>
      </c>
      <c r="G3258" s="16">
        <v>42435</v>
      </c>
      <c r="H3258" s="18">
        <v>1157</v>
      </c>
      <c r="I3258" s="16">
        <v>1422024</v>
      </c>
      <c r="J3258" s="19">
        <v>476</v>
      </c>
      <c r="K3258" s="16" t="s">
        <v>31</v>
      </c>
      <c r="L3258" s="16" t="s">
        <v>32</v>
      </c>
      <c r="M3258" s="16" t="s">
        <v>83</v>
      </c>
      <c r="N3258" s="19">
        <v>733</v>
      </c>
      <c r="O3258" s="19">
        <v>76299</v>
      </c>
      <c r="P3258" s="16" t="s">
        <v>9011</v>
      </c>
      <c r="Q3258" s="16" t="s">
        <v>8984</v>
      </c>
      <c r="R3258" s="16" t="s">
        <v>8985</v>
      </c>
      <c r="S3258" s="16" t="s">
        <v>7688</v>
      </c>
      <c r="T3258" s="16" t="s">
        <v>35</v>
      </c>
      <c r="U3258" s="16" t="s">
        <v>36</v>
      </c>
      <c r="V3258" s="16">
        <v>0</v>
      </c>
      <c r="W3258" s="16">
        <v>2016</v>
      </c>
      <c r="X3258" s="16" t="s">
        <v>76</v>
      </c>
      <c r="Y3258" s="16" t="s">
        <v>38</v>
      </c>
      <c r="Z3258" s="16" t="s">
        <v>64</v>
      </c>
      <c r="AA3258" s="16" t="s">
        <v>40</v>
      </c>
      <c r="AB3258" s="16" t="s">
        <v>40</v>
      </c>
    </row>
    <row r="3259" spans="1:28" x14ac:dyDescent="0.35">
      <c r="A3259" t="s">
        <v>7410</v>
      </c>
      <c r="B3259" t="s">
        <v>12653</v>
      </c>
      <c r="C3259" t="s">
        <v>3584</v>
      </c>
      <c r="D3259" s="1">
        <v>42851121</v>
      </c>
      <c r="E3259" t="s">
        <v>43</v>
      </c>
      <c r="G3259">
        <v>42442</v>
      </c>
      <c r="H3259" s="3">
        <v>1003</v>
      </c>
      <c r="I3259">
        <v>1430058</v>
      </c>
      <c r="J3259" s="4">
        <v>630</v>
      </c>
      <c r="K3259" t="s">
        <v>31</v>
      </c>
      <c r="L3259" t="s">
        <v>32</v>
      </c>
      <c r="M3259" t="s">
        <v>33</v>
      </c>
      <c r="N3259" s="4">
        <v>10</v>
      </c>
      <c r="O3259" s="4">
        <v>6300</v>
      </c>
      <c r="P3259" t="s">
        <v>8987</v>
      </c>
      <c r="Q3259" t="s">
        <v>8984</v>
      </c>
      <c r="R3259" t="s">
        <v>8985</v>
      </c>
      <c r="S3259" t="s">
        <v>7701</v>
      </c>
      <c r="T3259" t="s">
        <v>35</v>
      </c>
      <c r="U3259" t="s">
        <v>36</v>
      </c>
      <c r="V3259">
        <v>42655921</v>
      </c>
      <c r="W3259">
        <v>2016</v>
      </c>
      <c r="X3259" t="s">
        <v>76</v>
      </c>
      <c r="Y3259" t="s">
        <v>38</v>
      </c>
      <c r="Z3259" t="s">
        <v>64</v>
      </c>
      <c r="AA3259" t="s">
        <v>40</v>
      </c>
      <c r="AB3259" t="s">
        <v>38</v>
      </c>
    </row>
    <row r="3260" spans="1:28" x14ac:dyDescent="0.35">
      <c r="A3260" s="16" t="s">
        <v>7410</v>
      </c>
      <c r="B3260" s="16" t="s">
        <v>12654</v>
      </c>
      <c r="C3260" s="16" t="s">
        <v>7413</v>
      </c>
      <c r="D3260" s="17">
        <v>42811113</v>
      </c>
      <c r="E3260" s="16" t="s">
        <v>43</v>
      </c>
      <c r="G3260" s="16">
        <v>42435</v>
      </c>
      <c r="H3260" s="18">
        <v>2314</v>
      </c>
      <c r="I3260" s="16">
        <v>1422900</v>
      </c>
      <c r="J3260" s="19">
        <v>706</v>
      </c>
      <c r="K3260" s="16" t="s">
        <v>31</v>
      </c>
      <c r="L3260" s="16" t="s">
        <v>32</v>
      </c>
      <c r="M3260" s="16" t="s">
        <v>33</v>
      </c>
      <c r="N3260" s="19">
        <v>84</v>
      </c>
      <c r="O3260" s="19">
        <v>59304</v>
      </c>
      <c r="P3260" s="16" t="s">
        <v>13163</v>
      </c>
      <c r="Q3260" s="16" t="s">
        <v>8984</v>
      </c>
      <c r="R3260" s="16" t="s">
        <v>8985</v>
      </c>
      <c r="S3260" s="16" t="s">
        <v>7690</v>
      </c>
      <c r="T3260" s="16" t="s">
        <v>35</v>
      </c>
      <c r="U3260" s="16" t="s">
        <v>36</v>
      </c>
      <c r="V3260" s="16">
        <v>0</v>
      </c>
      <c r="W3260" s="16">
        <v>2016</v>
      </c>
      <c r="X3260" s="16" t="s">
        <v>76</v>
      </c>
      <c r="Y3260" s="16" t="s">
        <v>38</v>
      </c>
      <c r="Z3260" s="16" t="s">
        <v>51</v>
      </c>
      <c r="AA3260" s="16" t="s">
        <v>40</v>
      </c>
      <c r="AB3260" s="16" t="s">
        <v>40</v>
      </c>
    </row>
    <row r="3261" spans="1:28" x14ac:dyDescent="0.35">
      <c r="A3261" t="s">
        <v>7410</v>
      </c>
      <c r="B3261" t="s">
        <v>12653</v>
      </c>
      <c r="C3261" t="s">
        <v>3584</v>
      </c>
      <c r="D3261" s="1">
        <v>42851121</v>
      </c>
      <c r="E3261" t="s">
        <v>43</v>
      </c>
      <c r="G3261">
        <v>42440</v>
      </c>
      <c r="H3261" s="3">
        <v>1413</v>
      </c>
      <c r="I3261">
        <v>1428018</v>
      </c>
      <c r="J3261" s="4">
        <v>520</v>
      </c>
      <c r="K3261" t="s">
        <v>31</v>
      </c>
      <c r="L3261" t="s">
        <v>32</v>
      </c>
      <c r="M3261" t="s">
        <v>33</v>
      </c>
      <c r="N3261" s="4">
        <v>7</v>
      </c>
      <c r="O3261" s="4">
        <v>3640</v>
      </c>
      <c r="P3261" t="s">
        <v>8987</v>
      </c>
      <c r="Q3261" t="s">
        <v>8984</v>
      </c>
      <c r="R3261" t="s">
        <v>8985</v>
      </c>
      <c r="S3261" t="s">
        <v>7697</v>
      </c>
      <c r="T3261" t="s">
        <v>35</v>
      </c>
      <c r="U3261" t="s">
        <v>36</v>
      </c>
      <c r="V3261">
        <v>0</v>
      </c>
      <c r="W3261">
        <v>2016</v>
      </c>
      <c r="X3261" t="s">
        <v>76</v>
      </c>
      <c r="Y3261" t="s">
        <v>38</v>
      </c>
      <c r="Z3261" t="s">
        <v>39</v>
      </c>
      <c r="AA3261" t="s">
        <v>40</v>
      </c>
      <c r="AB3261" t="s">
        <v>40</v>
      </c>
    </row>
    <row r="3262" spans="1:28" x14ac:dyDescent="0.35">
      <c r="A3262" s="16" t="s">
        <v>8258</v>
      </c>
      <c r="B3262" s="16" t="s">
        <v>12653</v>
      </c>
      <c r="C3262" s="16" t="s">
        <v>8266</v>
      </c>
      <c r="D3262" s="17">
        <v>163201102</v>
      </c>
      <c r="E3262" s="16" t="s">
        <v>43</v>
      </c>
      <c r="G3262" s="16">
        <v>42435</v>
      </c>
      <c r="H3262" s="18">
        <v>446</v>
      </c>
      <c r="I3262" s="16">
        <v>1421089</v>
      </c>
      <c r="J3262" s="19">
        <v>590</v>
      </c>
      <c r="K3262" s="16" t="s">
        <v>31</v>
      </c>
      <c r="L3262" s="16" t="s">
        <v>32</v>
      </c>
      <c r="M3262" s="16" t="s">
        <v>33</v>
      </c>
      <c r="N3262" s="19">
        <v>21</v>
      </c>
      <c r="O3262" s="19">
        <v>5170</v>
      </c>
      <c r="P3262" s="16" t="s">
        <v>9171</v>
      </c>
      <c r="Q3262" s="16" t="s">
        <v>8984</v>
      </c>
      <c r="R3262" s="16" t="s">
        <v>8985</v>
      </c>
      <c r="S3262" s="16" t="s">
        <v>8362</v>
      </c>
      <c r="T3262" s="16" t="s">
        <v>35</v>
      </c>
      <c r="U3262" s="16" t="s">
        <v>36</v>
      </c>
      <c r="V3262" s="16">
        <v>0</v>
      </c>
      <c r="W3262" s="16">
        <v>2016</v>
      </c>
      <c r="X3262" s="16" t="s">
        <v>76</v>
      </c>
      <c r="Y3262" s="16" t="s">
        <v>38</v>
      </c>
      <c r="Z3262" s="16" t="s">
        <v>39</v>
      </c>
      <c r="AA3262" s="16" t="s">
        <v>40</v>
      </c>
      <c r="AB3262" s="16" t="s">
        <v>40</v>
      </c>
    </row>
    <row r="3263" spans="1:28" x14ac:dyDescent="0.35">
      <c r="A3263" t="s">
        <v>8258</v>
      </c>
      <c r="B3263" t="s">
        <v>12654</v>
      </c>
      <c r="C3263" t="s">
        <v>8332</v>
      </c>
      <c r="D3263" s="1">
        <v>163692102</v>
      </c>
      <c r="E3263" t="s">
        <v>30</v>
      </c>
      <c r="G3263">
        <v>42441</v>
      </c>
      <c r="H3263" s="3">
        <v>24</v>
      </c>
      <c r="I3263">
        <v>1428993</v>
      </c>
      <c r="J3263" s="4">
        <v>680</v>
      </c>
      <c r="K3263" t="s">
        <v>31</v>
      </c>
      <c r="L3263" t="s">
        <v>384</v>
      </c>
      <c r="M3263" t="s">
        <v>2270</v>
      </c>
      <c r="N3263" s="4">
        <v>1538</v>
      </c>
      <c r="O3263" s="4">
        <v>297003</v>
      </c>
      <c r="P3263" t="s">
        <v>8994</v>
      </c>
      <c r="Q3263" t="s">
        <v>8984</v>
      </c>
      <c r="R3263" t="s">
        <v>8985</v>
      </c>
      <c r="S3263" t="s">
        <v>8364</v>
      </c>
      <c r="T3263" t="s">
        <v>35</v>
      </c>
      <c r="U3263" t="s">
        <v>36</v>
      </c>
      <c r="V3263">
        <v>0</v>
      </c>
      <c r="W3263">
        <v>2016</v>
      </c>
      <c r="X3263" t="s">
        <v>76</v>
      </c>
      <c r="Y3263" t="s">
        <v>38</v>
      </c>
      <c r="Z3263" t="s">
        <v>64</v>
      </c>
      <c r="AA3263" t="s">
        <v>40</v>
      </c>
      <c r="AB3263" t="s">
        <v>40</v>
      </c>
    </row>
    <row r="3264" spans="1:28" x14ac:dyDescent="0.35">
      <c r="A3264" s="16" t="s">
        <v>8258</v>
      </c>
      <c r="B3264" s="16" t="s">
        <v>12654</v>
      </c>
      <c r="C3264" s="16" t="s">
        <v>8263</v>
      </c>
      <c r="D3264" s="17">
        <v>162161102</v>
      </c>
      <c r="E3264" s="16" t="s">
        <v>43</v>
      </c>
      <c r="G3264" s="16">
        <v>42440</v>
      </c>
      <c r="H3264" s="18">
        <v>1825</v>
      </c>
      <c r="I3264" s="16">
        <v>1428633</v>
      </c>
      <c r="J3264" s="19">
        <v>399</v>
      </c>
      <c r="K3264" s="16" t="s">
        <v>31</v>
      </c>
      <c r="L3264" s="16" t="s">
        <v>32</v>
      </c>
      <c r="M3264" s="16" t="s">
        <v>33</v>
      </c>
      <c r="N3264" s="19">
        <v>16</v>
      </c>
      <c r="O3264" s="19">
        <v>6384</v>
      </c>
      <c r="P3264" s="16" t="s">
        <v>8992</v>
      </c>
      <c r="Q3264" s="16" t="s">
        <v>8984</v>
      </c>
      <c r="R3264" s="16" t="s">
        <v>8985</v>
      </c>
      <c r="S3264" s="16" t="s">
        <v>8363</v>
      </c>
      <c r="T3264" s="16" t="s">
        <v>35</v>
      </c>
      <c r="U3264" s="16" t="s">
        <v>36</v>
      </c>
      <c r="V3264" s="16">
        <v>0</v>
      </c>
      <c r="W3264" s="16">
        <v>2016</v>
      </c>
      <c r="X3264" s="16" t="s">
        <v>76</v>
      </c>
      <c r="Y3264" s="16" t="s">
        <v>38</v>
      </c>
      <c r="Z3264" s="16" t="s">
        <v>64</v>
      </c>
      <c r="AA3264" s="16" t="s">
        <v>40</v>
      </c>
      <c r="AB3264" s="16" t="s">
        <v>40</v>
      </c>
    </row>
    <row r="3265" spans="1:28" x14ac:dyDescent="0.35">
      <c r="A3265" t="s">
        <v>8258</v>
      </c>
      <c r="B3265" t="s">
        <v>12654</v>
      </c>
      <c r="C3265" t="s">
        <v>8259</v>
      </c>
      <c r="D3265" s="1">
        <v>163751102</v>
      </c>
      <c r="E3265" t="s">
        <v>43</v>
      </c>
      <c r="G3265">
        <v>42442</v>
      </c>
      <c r="H3265" s="3">
        <v>1010</v>
      </c>
      <c r="I3265">
        <v>1430105</v>
      </c>
      <c r="J3265" s="4">
        <v>418</v>
      </c>
      <c r="K3265" t="s">
        <v>31</v>
      </c>
      <c r="L3265" t="s">
        <v>32</v>
      </c>
      <c r="M3265" t="s">
        <v>33</v>
      </c>
      <c r="N3265" s="4">
        <v>15</v>
      </c>
      <c r="O3265" s="4">
        <v>6270</v>
      </c>
      <c r="P3265" t="s">
        <v>8999</v>
      </c>
      <c r="Q3265" t="s">
        <v>8984</v>
      </c>
      <c r="R3265" t="s">
        <v>8985</v>
      </c>
      <c r="S3265" t="s">
        <v>8365</v>
      </c>
      <c r="T3265" t="s">
        <v>35</v>
      </c>
      <c r="U3265" t="s">
        <v>36</v>
      </c>
      <c r="V3265">
        <v>42655924</v>
      </c>
      <c r="W3265">
        <v>2016</v>
      </c>
      <c r="X3265" t="s">
        <v>76</v>
      </c>
      <c r="Y3265" t="s">
        <v>38</v>
      </c>
      <c r="Z3265" t="s">
        <v>45</v>
      </c>
      <c r="AA3265" t="s">
        <v>40</v>
      </c>
      <c r="AB3265" t="s">
        <v>38</v>
      </c>
    </row>
    <row r="3266" spans="1:28" x14ac:dyDescent="0.35">
      <c r="A3266" s="16" t="s">
        <v>8579</v>
      </c>
      <c r="B3266" s="16" t="s">
        <v>12654</v>
      </c>
      <c r="C3266" s="16" t="s">
        <v>12922</v>
      </c>
      <c r="D3266" s="17">
        <v>252531102</v>
      </c>
      <c r="E3266" s="16" t="s">
        <v>448</v>
      </c>
      <c r="G3266" s="16">
        <v>42435</v>
      </c>
      <c r="H3266" s="18">
        <v>1254</v>
      </c>
      <c r="I3266" s="16">
        <v>1422248</v>
      </c>
      <c r="J3266" s="19">
        <v>236</v>
      </c>
      <c r="K3266" s="16" t="s">
        <v>31</v>
      </c>
      <c r="L3266" s="16" t="s">
        <v>66</v>
      </c>
      <c r="M3266" s="16" t="s">
        <v>415</v>
      </c>
      <c r="N3266" s="19">
        <v>168</v>
      </c>
      <c r="O3266" s="19">
        <v>6164</v>
      </c>
      <c r="P3266" s="16" t="s">
        <v>8983</v>
      </c>
      <c r="Q3266" s="16" t="s">
        <v>122</v>
      </c>
      <c r="R3266" s="16" t="s">
        <v>9094</v>
      </c>
      <c r="S3266" s="16" t="s">
        <v>8715</v>
      </c>
      <c r="T3266" s="16" t="s">
        <v>35</v>
      </c>
      <c r="U3266" s="16" t="s">
        <v>36</v>
      </c>
      <c r="V3266" s="16">
        <v>0</v>
      </c>
      <c r="W3266" s="16">
        <v>2016</v>
      </c>
      <c r="X3266" s="16" t="s">
        <v>76</v>
      </c>
      <c r="Y3266" s="16" t="s">
        <v>38</v>
      </c>
      <c r="Z3266" s="16" t="s">
        <v>39</v>
      </c>
      <c r="AA3266" s="16" t="s">
        <v>40</v>
      </c>
      <c r="AB3266" s="16" t="s">
        <v>38</v>
      </c>
    </row>
    <row r="3267" spans="1:28" x14ac:dyDescent="0.35">
      <c r="A3267" t="s">
        <v>8579</v>
      </c>
      <c r="B3267" t="s">
        <v>12654</v>
      </c>
      <c r="C3267" t="s">
        <v>12923</v>
      </c>
      <c r="D3267" s="1">
        <v>254432102</v>
      </c>
      <c r="E3267" t="s">
        <v>448</v>
      </c>
      <c r="G3267">
        <v>42435</v>
      </c>
      <c r="H3267" s="3">
        <v>736</v>
      </c>
      <c r="I3267">
        <v>1421365</v>
      </c>
      <c r="J3267" s="4">
        <v>274</v>
      </c>
      <c r="K3267" t="s">
        <v>31</v>
      </c>
      <c r="L3267" t="s">
        <v>32</v>
      </c>
      <c r="M3267" t="s">
        <v>33</v>
      </c>
      <c r="N3267" s="4">
        <v>3</v>
      </c>
      <c r="O3267" s="4">
        <v>716</v>
      </c>
      <c r="P3267" t="s">
        <v>8992</v>
      </c>
      <c r="Q3267" t="s">
        <v>8984</v>
      </c>
      <c r="R3267" t="s">
        <v>8985</v>
      </c>
      <c r="S3267" t="s">
        <v>8710</v>
      </c>
      <c r="T3267" t="s">
        <v>35</v>
      </c>
      <c r="U3267" t="s">
        <v>36</v>
      </c>
      <c r="V3267">
        <v>0</v>
      </c>
      <c r="W3267">
        <v>2016</v>
      </c>
      <c r="X3267" t="s">
        <v>76</v>
      </c>
      <c r="Y3267" t="s">
        <v>38</v>
      </c>
      <c r="Z3267" t="s">
        <v>45</v>
      </c>
      <c r="AA3267" t="s">
        <v>40</v>
      </c>
      <c r="AB3267" t="s">
        <v>40</v>
      </c>
    </row>
    <row r="3268" spans="1:28" x14ac:dyDescent="0.35">
      <c r="A3268" s="16" t="s">
        <v>8579</v>
      </c>
      <c r="B3268" s="16" t="s">
        <v>12654</v>
      </c>
      <c r="C3268" s="16" t="s">
        <v>8646</v>
      </c>
      <c r="D3268" s="17">
        <v>254421103</v>
      </c>
      <c r="E3268" s="16" t="s">
        <v>43</v>
      </c>
      <c r="G3268" s="16">
        <v>42435</v>
      </c>
      <c r="H3268" s="18">
        <v>623</v>
      </c>
      <c r="I3268" s="16">
        <v>1421203</v>
      </c>
      <c r="J3268" s="19">
        <v>221</v>
      </c>
      <c r="K3268" s="16" t="s">
        <v>31</v>
      </c>
      <c r="L3268" s="16" t="s">
        <v>32</v>
      </c>
      <c r="M3268" s="16" t="s">
        <v>33</v>
      </c>
      <c r="N3268" s="19">
        <v>70</v>
      </c>
      <c r="O3268" s="19">
        <v>11608</v>
      </c>
      <c r="P3268" s="16" t="s">
        <v>8999</v>
      </c>
      <c r="Q3268" s="16" t="s">
        <v>8984</v>
      </c>
      <c r="R3268" s="16" t="s">
        <v>8985</v>
      </c>
      <c r="S3268" s="16" t="s">
        <v>8712</v>
      </c>
      <c r="T3268" s="16" t="s">
        <v>35</v>
      </c>
      <c r="U3268" s="16" t="s">
        <v>36</v>
      </c>
      <c r="V3268" s="16">
        <v>0</v>
      </c>
      <c r="W3268" s="16">
        <v>2016</v>
      </c>
      <c r="X3268" s="16" t="s">
        <v>76</v>
      </c>
      <c r="Y3268" s="16" t="s">
        <v>38</v>
      </c>
      <c r="Z3268" s="16" t="s">
        <v>39</v>
      </c>
      <c r="AA3268" s="16" t="s">
        <v>40</v>
      </c>
      <c r="AB3268" s="16" t="s">
        <v>40</v>
      </c>
    </row>
    <row r="3269" spans="1:28" x14ac:dyDescent="0.35">
      <c r="A3269" t="s">
        <v>8579</v>
      </c>
      <c r="B3269" t="s">
        <v>12653</v>
      </c>
      <c r="C3269" t="s">
        <v>8591</v>
      </c>
      <c r="D3269" s="1">
        <v>254452101</v>
      </c>
      <c r="E3269" t="s">
        <v>43</v>
      </c>
      <c r="G3269">
        <v>42459</v>
      </c>
      <c r="H3269" s="3">
        <v>951</v>
      </c>
      <c r="I3269">
        <v>1441569</v>
      </c>
      <c r="J3269" s="4">
        <v>474</v>
      </c>
      <c r="K3269" t="s">
        <v>31</v>
      </c>
      <c r="L3269" t="s">
        <v>32</v>
      </c>
      <c r="M3269" t="s">
        <v>1000</v>
      </c>
      <c r="N3269" s="4">
        <v>33</v>
      </c>
      <c r="O3269" s="4">
        <v>8762</v>
      </c>
      <c r="P3269" t="s">
        <v>8983</v>
      </c>
      <c r="Q3269" t="s">
        <v>57</v>
      </c>
      <c r="R3269" t="s">
        <v>8985</v>
      </c>
      <c r="S3269" t="s">
        <v>8719</v>
      </c>
      <c r="T3269" t="s">
        <v>35</v>
      </c>
      <c r="U3269" t="s">
        <v>36</v>
      </c>
      <c r="V3269">
        <v>31228132</v>
      </c>
      <c r="W3269">
        <v>2016</v>
      </c>
      <c r="X3269" t="s">
        <v>76</v>
      </c>
      <c r="Y3269" t="s">
        <v>38</v>
      </c>
      <c r="Z3269" t="s">
        <v>39</v>
      </c>
      <c r="AA3269" t="s">
        <v>40</v>
      </c>
      <c r="AB3269" t="s">
        <v>40</v>
      </c>
    </row>
    <row r="3270" spans="1:28" x14ac:dyDescent="0.35">
      <c r="A3270" s="16" t="s">
        <v>8579</v>
      </c>
      <c r="B3270" s="16" t="s">
        <v>12653</v>
      </c>
      <c r="C3270" s="16" t="s">
        <v>8587</v>
      </c>
      <c r="D3270" s="17">
        <v>163351703</v>
      </c>
      <c r="E3270" s="16" t="s">
        <v>43</v>
      </c>
      <c r="G3270" s="16">
        <v>42432</v>
      </c>
      <c r="H3270" s="18">
        <v>1557</v>
      </c>
      <c r="I3270" s="16">
        <v>1415341</v>
      </c>
      <c r="J3270" s="19">
        <v>754</v>
      </c>
      <c r="K3270" s="16" t="s">
        <v>31</v>
      </c>
      <c r="L3270" s="16" t="s">
        <v>60</v>
      </c>
      <c r="M3270" s="16" t="s">
        <v>61</v>
      </c>
      <c r="N3270" s="19">
        <v>20</v>
      </c>
      <c r="O3270" s="19">
        <v>15080</v>
      </c>
      <c r="P3270" s="16" t="s">
        <v>9004</v>
      </c>
      <c r="Q3270" s="16" t="s">
        <v>9125</v>
      </c>
      <c r="R3270" s="16" t="s">
        <v>8985</v>
      </c>
      <c r="S3270" s="16" t="s">
        <v>8709</v>
      </c>
      <c r="T3270" s="16" t="s">
        <v>35</v>
      </c>
      <c r="U3270" s="16" t="s">
        <v>36</v>
      </c>
      <c r="V3270" s="16">
        <v>31222952</v>
      </c>
      <c r="W3270" s="16">
        <v>2016</v>
      </c>
      <c r="X3270" s="16" t="s">
        <v>76</v>
      </c>
      <c r="Y3270" s="16" t="s">
        <v>38</v>
      </c>
      <c r="Z3270" s="16" t="s">
        <v>64</v>
      </c>
      <c r="AA3270" s="16" t="s">
        <v>40</v>
      </c>
      <c r="AB3270" s="16" t="s">
        <v>40</v>
      </c>
    </row>
    <row r="3271" spans="1:28" x14ac:dyDescent="0.35">
      <c r="A3271" t="s">
        <v>8579</v>
      </c>
      <c r="B3271" t="s">
        <v>12653</v>
      </c>
      <c r="C3271" t="s">
        <v>8587</v>
      </c>
      <c r="D3271" s="1">
        <v>163351703</v>
      </c>
      <c r="E3271" t="s">
        <v>43</v>
      </c>
      <c r="G3271">
        <v>42436</v>
      </c>
      <c r="H3271" s="3">
        <v>1221</v>
      </c>
      <c r="I3271">
        <v>1424020</v>
      </c>
      <c r="J3271" s="4">
        <v>184</v>
      </c>
      <c r="K3271" t="s">
        <v>31</v>
      </c>
      <c r="L3271" t="s">
        <v>32</v>
      </c>
      <c r="M3271" t="s">
        <v>33</v>
      </c>
      <c r="N3271" s="4">
        <v>21</v>
      </c>
      <c r="O3271" s="4">
        <v>3162</v>
      </c>
      <c r="P3271" t="s">
        <v>8983</v>
      </c>
      <c r="Q3271" t="s">
        <v>8984</v>
      </c>
      <c r="R3271" t="s">
        <v>8985</v>
      </c>
      <c r="S3271" t="s">
        <v>8716</v>
      </c>
      <c r="T3271" t="s">
        <v>35</v>
      </c>
      <c r="U3271" t="s">
        <v>36</v>
      </c>
      <c r="V3271">
        <v>0</v>
      </c>
      <c r="W3271">
        <v>2016</v>
      </c>
      <c r="X3271" t="s">
        <v>76</v>
      </c>
      <c r="Y3271" t="s">
        <v>38</v>
      </c>
      <c r="Z3271" t="s">
        <v>51</v>
      </c>
      <c r="AA3271" t="s">
        <v>40</v>
      </c>
      <c r="AB3271" t="s">
        <v>40</v>
      </c>
    </row>
    <row r="3272" spans="1:28" x14ac:dyDescent="0.35">
      <c r="A3272" s="16" t="s">
        <v>8579</v>
      </c>
      <c r="B3272" s="16" t="s">
        <v>12653</v>
      </c>
      <c r="C3272" s="16" t="s">
        <v>8587</v>
      </c>
      <c r="D3272" s="17">
        <v>163351703</v>
      </c>
      <c r="E3272" s="16" t="s">
        <v>30</v>
      </c>
      <c r="G3272" s="16">
        <v>42435</v>
      </c>
      <c r="H3272" s="18">
        <v>107</v>
      </c>
      <c r="I3272" s="16">
        <v>1420859</v>
      </c>
      <c r="J3272" s="19">
        <v>362</v>
      </c>
      <c r="K3272" s="16" t="s">
        <v>31</v>
      </c>
      <c r="L3272" s="16" t="s">
        <v>66</v>
      </c>
      <c r="M3272" s="16" t="s">
        <v>415</v>
      </c>
      <c r="N3272" s="19">
        <v>3016</v>
      </c>
      <c r="O3272" s="19">
        <v>480667</v>
      </c>
      <c r="P3272" s="16" t="s">
        <v>13164</v>
      </c>
      <c r="Q3272" s="16" t="s">
        <v>8984</v>
      </c>
      <c r="R3272" s="16" t="s">
        <v>8985</v>
      </c>
      <c r="S3272" s="16" t="s">
        <v>8711</v>
      </c>
      <c r="T3272" s="16" t="s">
        <v>35</v>
      </c>
      <c r="U3272" s="16" t="s">
        <v>36</v>
      </c>
      <c r="V3272" s="16">
        <v>0</v>
      </c>
      <c r="W3272" s="16">
        <v>2016</v>
      </c>
      <c r="X3272" s="16" t="s">
        <v>76</v>
      </c>
      <c r="Y3272" s="16" t="s">
        <v>38</v>
      </c>
      <c r="Z3272" s="16" t="s">
        <v>39</v>
      </c>
      <c r="AA3272" s="16" t="s">
        <v>40</v>
      </c>
      <c r="AB3272" s="16" t="s">
        <v>40</v>
      </c>
    </row>
    <row r="3273" spans="1:28" x14ac:dyDescent="0.35">
      <c r="A3273" t="s">
        <v>8579</v>
      </c>
      <c r="B3273" t="s">
        <v>12653</v>
      </c>
      <c r="C3273" t="s">
        <v>8589</v>
      </c>
      <c r="D3273" s="1">
        <v>163351705</v>
      </c>
      <c r="E3273" t="s">
        <v>30</v>
      </c>
      <c r="G3273">
        <v>42443</v>
      </c>
      <c r="H3273" s="3">
        <v>1759</v>
      </c>
      <c r="I3273">
        <v>1431500</v>
      </c>
      <c r="J3273" s="4">
        <v>478</v>
      </c>
      <c r="K3273" t="s">
        <v>31</v>
      </c>
      <c r="L3273" t="s">
        <v>32</v>
      </c>
      <c r="M3273" t="s">
        <v>33</v>
      </c>
      <c r="N3273" s="4">
        <v>660</v>
      </c>
      <c r="O3273" s="4">
        <v>60845</v>
      </c>
      <c r="P3273" t="s">
        <v>8983</v>
      </c>
      <c r="Q3273" t="s">
        <v>9125</v>
      </c>
      <c r="R3273" t="s">
        <v>8985</v>
      </c>
      <c r="S3273" t="s">
        <v>8717</v>
      </c>
      <c r="T3273" t="s">
        <v>35</v>
      </c>
      <c r="U3273" t="s">
        <v>36</v>
      </c>
      <c r="V3273">
        <v>31225116</v>
      </c>
      <c r="W3273">
        <v>2016</v>
      </c>
      <c r="X3273" t="s">
        <v>76</v>
      </c>
      <c r="Y3273" t="s">
        <v>38</v>
      </c>
      <c r="Z3273" t="s">
        <v>64</v>
      </c>
      <c r="AA3273" t="s">
        <v>40</v>
      </c>
      <c r="AB3273" t="s">
        <v>40</v>
      </c>
    </row>
    <row r="3274" spans="1:28" x14ac:dyDescent="0.35">
      <c r="A3274" s="16" t="s">
        <v>8579</v>
      </c>
      <c r="B3274" s="16" t="s">
        <v>12653</v>
      </c>
      <c r="C3274" s="16" t="s">
        <v>8595</v>
      </c>
      <c r="D3274" s="17">
        <v>163761703</v>
      </c>
      <c r="E3274" s="16" t="s">
        <v>43</v>
      </c>
      <c r="G3274" s="16">
        <v>42443</v>
      </c>
      <c r="H3274" s="18">
        <v>511</v>
      </c>
      <c r="I3274" s="16">
        <v>1430821</v>
      </c>
      <c r="J3274" s="19">
        <v>577</v>
      </c>
      <c r="K3274" s="16" t="s">
        <v>31</v>
      </c>
      <c r="L3274" s="16" t="s">
        <v>32</v>
      </c>
      <c r="M3274" s="16" t="s">
        <v>33</v>
      </c>
      <c r="N3274" s="19">
        <v>12</v>
      </c>
      <c r="O3274" s="19">
        <v>6924</v>
      </c>
      <c r="P3274" s="16" t="s">
        <v>8994</v>
      </c>
      <c r="Q3274" s="16" t="s">
        <v>57</v>
      </c>
      <c r="R3274" s="16" t="s">
        <v>8985</v>
      </c>
      <c r="S3274" s="16" t="s">
        <v>8718</v>
      </c>
      <c r="T3274" s="16" t="s">
        <v>35</v>
      </c>
      <c r="U3274" s="16" t="s">
        <v>36</v>
      </c>
      <c r="V3274" s="16">
        <v>0</v>
      </c>
      <c r="W3274" s="16">
        <v>2016</v>
      </c>
      <c r="X3274" s="16" t="s">
        <v>76</v>
      </c>
      <c r="Y3274" s="16" t="s">
        <v>38</v>
      </c>
      <c r="Z3274" s="16" t="s">
        <v>64</v>
      </c>
      <c r="AA3274" s="16" t="s">
        <v>40</v>
      </c>
      <c r="AB3274" s="16" t="s">
        <v>40</v>
      </c>
    </row>
    <row r="3275" spans="1:28" x14ac:dyDescent="0.35">
      <c r="A3275" t="s">
        <v>8579</v>
      </c>
      <c r="B3275" t="s">
        <v>12653</v>
      </c>
      <c r="C3275" t="s">
        <v>8595</v>
      </c>
      <c r="D3275" s="1">
        <v>163761703</v>
      </c>
      <c r="E3275" t="s">
        <v>43</v>
      </c>
      <c r="G3275">
        <v>42435</v>
      </c>
      <c r="H3275" s="3">
        <v>1158</v>
      </c>
      <c r="I3275">
        <v>1422022</v>
      </c>
      <c r="J3275" s="4">
        <v>494</v>
      </c>
      <c r="K3275" t="s">
        <v>31</v>
      </c>
      <c r="L3275" t="s">
        <v>32</v>
      </c>
      <c r="M3275" t="s">
        <v>102</v>
      </c>
      <c r="N3275" s="4">
        <v>4</v>
      </c>
      <c r="O3275" s="4">
        <v>1976</v>
      </c>
      <c r="P3275" t="s">
        <v>8992</v>
      </c>
      <c r="Q3275" t="s">
        <v>8984</v>
      </c>
      <c r="R3275" t="s">
        <v>8985</v>
      </c>
      <c r="S3275" t="s">
        <v>8713</v>
      </c>
      <c r="T3275" t="s">
        <v>35</v>
      </c>
      <c r="U3275" t="s">
        <v>36</v>
      </c>
      <c r="V3275">
        <v>0</v>
      </c>
      <c r="W3275">
        <v>2016</v>
      </c>
      <c r="X3275" t="s">
        <v>76</v>
      </c>
      <c r="Y3275" t="s">
        <v>38</v>
      </c>
      <c r="Z3275" t="s">
        <v>64</v>
      </c>
      <c r="AA3275" t="s">
        <v>40</v>
      </c>
      <c r="AB3275" t="s">
        <v>40</v>
      </c>
    </row>
    <row r="3276" spans="1:28" x14ac:dyDescent="0.35">
      <c r="A3276" s="16" t="s">
        <v>28</v>
      </c>
      <c r="B3276" s="16" t="s">
        <v>12654</v>
      </c>
      <c r="C3276" s="16" t="s">
        <v>74</v>
      </c>
      <c r="D3276" s="17">
        <v>182941101</v>
      </c>
      <c r="E3276" s="16" t="s">
        <v>53</v>
      </c>
      <c r="G3276" s="16">
        <v>42683</v>
      </c>
      <c r="H3276" s="18">
        <v>1936</v>
      </c>
      <c r="I3276" s="16">
        <v>1579094</v>
      </c>
      <c r="J3276" s="19">
        <v>559</v>
      </c>
      <c r="K3276" s="16" t="s">
        <v>31</v>
      </c>
      <c r="L3276" s="16" t="s">
        <v>32</v>
      </c>
      <c r="M3276" s="16" t="s">
        <v>83</v>
      </c>
      <c r="N3276" s="19">
        <v>9</v>
      </c>
      <c r="O3276" s="19">
        <v>4618</v>
      </c>
      <c r="P3276" s="16" t="s">
        <v>8987</v>
      </c>
      <c r="Q3276" s="16" t="s">
        <v>8984</v>
      </c>
      <c r="R3276" s="16" t="s">
        <v>8985</v>
      </c>
      <c r="S3276" s="16" t="s">
        <v>727</v>
      </c>
      <c r="T3276" s="16" t="s">
        <v>35</v>
      </c>
      <c r="U3276" s="16" t="s">
        <v>36</v>
      </c>
      <c r="V3276" s="16">
        <v>31283373</v>
      </c>
      <c r="W3276" s="16">
        <v>2016</v>
      </c>
      <c r="X3276" s="16" t="s">
        <v>178</v>
      </c>
      <c r="Y3276" s="16" t="s">
        <v>38</v>
      </c>
      <c r="Z3276" s="16" t="s">
        <v>39</v>
      </c>
      <c r="AA3276" s="16" t="s">
        <v>40</v>
      </c>
      <c r="AB3276" s="16" t="s">
        <v>38</v>
      </c>
    </row>
    <row r="3277" spans="1:28" x14ac:dyDescent="0.35">
      <c r="A3277" t="s">
        <v>28</v>
      </c>
      <c r="B3277" t="s">
        <v>12653</v>
      </c>
      <c r="C3277" t="s">
        <v>725</v>
      </c>
      <c r="D3277" s="1">
        <v>182131101</v>
      </c>
      <c r="E3277" t="s">
        <v>43</v>
      </c>
      <c r="G3277">
        <v>42683</v>
      </c>
      <c r="H3277" s="3">
        <v>22</v>
      </c>
      <c r="I3277">
        <v>1578544</v>
      </c>
      <c r="J3277" s="4">
        <v>544</v>
      </c>
      <c r="K3277" t="s">
        <v>31</v>
      </c>
      <c r="L3277" t="s">
        <v>32</v>
      </c>
      <c r="M3277" t="s">
        <v>33</v>
      </c>
      <c r="N3277" s="4">
        <v>10</v>
      </c>
      <c r="O3277" s="4">
        <v>1687</v>
      </c>
      <c r="P3277" t="s">
        <v>8987</v>
      </c>
      <c r="Q3277" t="s">
        <v>8984</v>
      </c>
      <c r="R3277" t="s">
        <v>8985</v>
      </c>
      <c r="S3277" t="s">
        <v>726</v>
      </c>
      <c r="T3277" t="s">
        <v>35</v>
      </c>
      <c r="U3277" t="s">
        <v>36</v>
      </c>
      <c r="V3277">
        <v>42875250</v>
      </c>
      <c r="W3277">
        <v>2016</v>
      </c>
      <c r="X3277" t="s">
        <v>178</v>
      </c>
      <c r="Y3277" t="s">
        <v>38</v>
      </c>
      <c r="Z3277" t="s">
        <v>39</v>
      </c>
      <c r="AA3277" t="s">
        <v>40</v>
      </c>
      <c r="AB3277" t="s">
        <v>40</v>
      </c>
    </row>
    <row r="3278" spans="1:28" x14ac:dyDescent="0.35">
      <c r="A3278" s="16" t="s">
        <v>28</v>
      </c>
      <c r="B3278" s="16" t="s">
        <v>12654</v>
      </c>
      <c r="C3278" s="16" t="s">
        <v>145</v>
      </c>
      <c r="D3278" s="17">
        <v>83692105</v>
      </c>
      <c r="E3278" s="16" t="s">
        <v>30</v>
      </c>
      <c r="G3278" s="16">
        <v>42694</v>
      </c>
      <c r="H3278" s="18">
        <v>423</v>
      </c>
      <c r="I3278" s="16" t="s">
        <v>12924</v>
      </c>
      <c r="J3278" s="19">
        <v>669</v>
      </c>
      <c r="K3278" s="16" t="s">
        <v>31</v>
      </c>
      <c r="L3278" s="16" t="s">
        <v>60</v>
      </c>
      <c r="M3278" s="16" t="s">
        <v>94</v>
      </c>
      <c r="N3278" s="19">
        <v>430</v>
      </c>
      <c r="O3278" s="19">
        <v>137742</v>
      </c>
      <c r="P3278" s="16" t="s">
        <v>8987</v>
      </c>
      <c r="Q3278" s="16" t="s">
        <v>57</v>
      </c>
      <c r="R3278" s="16" t="s">
        <v>8985</v>
      </c>
      <c r="S3278" s="16" t="s">
        <v>13165</v>
      </c>
      <c r="T3278" s="16" t="s">
        <v>35</v>
      </c>
      <c r="U3278" s="16" t="s">
        <v>36</v>
      </c>
      <c r="V3278" s="16">
        <v>31284963</v>
      </c>
      <c r="W3278" s="16">
        <v>2016</v>
      </c>
      <c r="X3278" s="16" t="s">
        <v>178</v>
      </c>
      <c r="Y3278" s="16" t="s">
        <v>38</v>
      </c>
      <c r="Z3278" s="16" t="s">
        <v>39</v>
      </c>
      <c r="AA3278" s="16" t="s">
        <v>40</v>
      </c>
      <c r="AB3278" s="16" t="s">
        <v>40</v>
      </c>
    </row>
    <row r="3279" spans="1:28" x14ac:dyDescent="0.35">
      <c r="A3279" t="s">
        <v>28</v>
      </c>
      <c r="B3279" t="s">
        <v>12654</v>
      </c>
      <c r="C3279" t="s">
        <v>89</v>
      </c>
      <c r="D3279" s="1">
        <v>83622103</v>
      </c>
      <c r="E3279" t="s">
        <v>43</v>
      </c>
      <c r="G3279">
        <v>42694</v>
      </c>
      <c r="H3279" s="3">
        <v>741</v>
      </c>
      <c r="I3279">
        <v>1585536</v>
      </c>
      <c r="J3279" s="4">
        <v>976</v>
      </c>
      <c r="K3279" t="s">
        <v>31</v>
      </c>
      <c r="L3279" t="s">
        <v>32</v>
      </c>
      <c r="M3279" t="s">
        <v>33</v>
      </c>
      <c r="N3279" s="4">
        <v>66</v>
      </c>
      <c r="O3279" s="4">
        <v>64416</v>
      </c>
      <c r="P3279" t="s">
        <v>9013</v>
      </c>
      <c r="Q3279" t="s">
        <v>8984</v>
      </c>
      <c r="R3279" t="s">
        <v>8985</v>
      </c>
      <c r="S3279" t="s">
        <v>731</v>
      </c>
      <c r="T3279" t="s">
        <v>35</v>
      </c>
      <c r="U3279" t="s">
        <v>36</v>
      </c>
      <c r="V3279">
        <v>42882775</v>
      </c>
      <c r="W3279">
        <v>2016</v>
      </c>
      <c r="X3279" t="s">
        <v>178</v>
      </c>
      <c r="Y3279" t="s">
        <v>38</v>
      </c>
      <c r="Z3279" t="s">
        <v>39</v>
      </c>
      <c r="AA3279" t="s">
        <v>40</v>
      </c>
      <c r="AB3279" t="s">
        <v>40</v>
      </c>
    </row>
    <row r="3280" spans="1:28" x14ac:dyDescent="0.35">
      <c r="A3280" s="16" t="s">
        <v>28</v>
      </c>
      <c r="B3280" s="16" t="s">
        <v>12654</v>
      </c>
      <c r="C3280" s="16" t="s">
        <v>98</v>
      </c>
      <c r="D3280" s="17">
        <v>83692104</v>
      </c>
      <c r="E3280" s="16" t="s">
        <v>53</v>
      </c>
      <c r="G3280" s="16">
        <v>42675</v>
      </c>
      <c r="H3280" s="18">
        <v>123</v>
      </c>
      <c r="I3280" s="16">
        <v>1574300</v>
      </c>
      <c r="J3280" s="19">
        <v>668</v>
      </c>
      <c r="K3280" s="16" t="s">
        <v>31</v>
      </c>
      <c r="L3280" s="16" t="s">
        <v>32</v>
      </c>
      <c r="M3280" s="16" t="s">
        <v>33</v>
      </c>
      <c r="N3280" s="19">
        <v>31</v>
      </c>
      <c r="O3280" s="19">
        <v>6585</v>
      </c>
      <c r="P3280" s="16" t="s">
        <v>8994</v>
      </c>
      <c r="Q3280" s="16" t="s">
        <v>8984</v>
      </c>
      <c r="R3280" s="16" t="s">
        <v>8985</v>
      </c>
      <c r="S3280" s="16" t="s">
        <v>724</v>
      </c>
      <c r="T3280" s="16" t="s">
        <v>35</v>
      </c>
      <c r="U3280" s="16" t="s">
        <v>36</v>
      </c>
      <c r="V3280" s="16">
        <v>31281559</v>
      </c>
      <c r="W3280" s="16">
        <v>2016</v>
      </c>
      <c r="X3280" s="16" t="s">
        <v>178</v>
      </c>
      <c r="Y3280" s="16" t="s">
        <v>38</v>
      </c>
      <c r="Z3280" s="16" t="s">
        <v>64</v>
      </c>
      <c r="AA3280" s="16" t="s">
        <v>40</v>
      </c>
      <c r="AB3280" s="16" t="s">
        <v>40</v>
      </c>
    </row>
    <row r="3281" spans="1:28" x14ac:dyDescent="0.35">
      <c r="A3281" t="s">
        <v>28</v>
      </c>
      <c r="B3281" t="s">
        <v>12654</v>
      </c>
      <c r="C3281" t="s">
        <v>131</v>
      </c>
      <c r="D3281" s="1">
        <v>83192101</v>
      </c>
      <c r="E3281" t="s">
        <v>43</v>
      </c>
      <c r="G3281">
        <v>42694</v>
      </c>
      <c r="H3281" s="3">
        <v>912</v>
      </c>
      <c r="I3281">
        <v>1585590</v>
      </c>
      <c r="J3281" s="4">
        <v>538</v>
      </c>
      <c r="K3281" t="s">
        <v>31</v>
      </c>
      <c r="L3281" t="s">
        <v>32</v>
      </c>
      <c r="M3281" t="s">
        <v>33</v>
      </c>
      <c r="N3281" s="4">
        <v>38</v>
      </c>
      <c r="O3281" s="4">
        <v>17644</v>
      </c>
      <c r="P3281" t="s">
        <v>9013</v>
      </c>
      <c r="Q3281" t="s">
        <v>8984</v>
      </c>
      <c r="R3281" t="s">
        <v>8985</v>
      </c>
      <c r="S3281" t="s">
        <v>734</v>
      </c>
      <c r="T3281" t="s">
        <v>35</v>
      </c>
      <c r="U3281" t="s">
        <v>36</v>
      </c>
      <c r="V3281">
        <v>42882772</v>
      </c>
      <c r="W3281">
        <v>2016</v>
      </c>
      <c r="X3281" t="s">
        <v>178</v>
      </c>
      <c r="Y3281" t="s">
        <v>38</v>
      </c>
      <c r="Z3281" t="s">
        <v>39</v>
      </c>
      <c r="AA3281" t="s">
        <v>40</v>
      </c>
      <c r="AB3281" t="s">
        <v>40</v>
      </c>
    </row>
    <row r="3282" spans="1:28" x14ac:dyDescent="0.35">
      <c r="A3282" s="16" t="s">
        <v>28</v>
      </c>
      <c r="B3282" s="16" t="s">
        <v>12654</v>
      </c>
      <c r="C3282" s="16" t="s">
        <v>46</v>
      </c>
      <c r="D3282" s="17">
        <v>83622106</v>
      </c>
      <c r="E3282" s="16" t="s">
        <v>53</v>
      </c>
      <c r="G3282" s="16">
        <v>42698</v>
      </c>
      <c r="H3282" s="18">
        <v>1331</v>
      </c>
      <c r="I3282" s="16">
        <v>1588295</v>
      </c>
      <c r="J3282" s="19">
        <v>766</v>
      </c>
      <c r="K3282" s="16" t="s">
        <v>31</v>
      </c>
      <c r="L3282" s="16" t="s">
        <v>32</v>
      </c>
      <c r="M3282" s="16" t="s">
        <v>83</v>
      </c>
      <c r="N3282" s="19">
        <v>135</v>
      </c>
      <c r="O3282" s="19">
        <v>25284</v>
      </c>
      <c r="P3282" s="16" t="s">
        <v>8987</v>
      </c>
      <c r="Q3282" s="16" t="s">
        <v>8984</v>
      </c>
      <c r="R3282" s="16" t="s">
        <v>8985</v>
      </c>
      <c r="S3282" s="16" t="s">
        <v>735</v>
      </c>
      <c r="T3282" s="16" t="s">
        <v>35</v>
      </c>
      <c r="U3282" s="16" t="s">
        <v>36</v>
      </c>
      <c r="V3282" s="16">
        <v>42884285</v>
      </c>
      <c r="W3282" s="16">
        <v>2016</v>
      </c>
      <c r="X3282" s="16" t="s">
        <v>178</v>
      </c>
      <c r="Y3282" s="16" t="s">
        <v>38</v>
      </c>
      <c r="Z3282" s="16" t="s">
        <v>39</v>
      </c>
      <c r="AA3282" s="16" t="s">
        <v>40</v>
      </c>
      <c r="AB3282" s="16" t="s">
        <v>38</v>
      </c>
    </row>
    <row r="3283" spans="1:28" x14ac:dyDescent="0.35">
      <c r="A3283" t="s">
        <v>28</v>
      </c>
      <c r="B3283" t="s">
        <v>12653</v>
      </c>
      <c r="C3283" t="s">
        <v>71</v>
      </c>
      <c r="D3283" s="1">
        <v>82931101</v>
      </c>
      <c r="E3283" t="s">
        <v>30</v>
      </c>
      <c r="G3283">
        <v>42700</v>
      </c>
      <c r="H3283" s="3">
        <v>404</v>
      </c>
      <c r="I3283">
        <v>1588895</v>
      </c>
      <c r="J3283" s="4">
        <v>656</v>
      </c>
      <c r="K3283" t="s">
        <v>31</v>
      </c>
      <c r="L3283" t="s">
        <v>32</v>
      </c>
      <c r="M3283" t="s">
        <v>33</v>
      </c>
      <c r="N3283" s="4">
        <v>30</v>
      </c>
      <c r="O3283" s="4">
        <v>10526</v>
      </c>
      <c r="P3283" t="s">
        <v>8992</v>
      </c>
      <c r="Q3283" t="s">
        <v>8984</v>
      </c>
      <c r="R3283" t="s">
        <v>8985</v>
      </c>
      <c r="S3283" t="s">
        <v>738</v>
      </c>
      <c r="T3283" t="s">
        <v>35</v>
      </c>
      <c r="U3283" t="s">
        <v>36</v>
      </c>
      <c r="V3283">
        <v>42884787</v>
      </c>
      <c r="W3283">
        <v>2016</v>
      </c>
      <c r="X3283" t="s">
        <v>178</v>
      </c>
      <c r="Y3283" t="s">
        <v>38</v>
      </c>
      <c r="Z3283" t="s">
        <v>39</v>
      </c>
      <c r="AA3283" t="s">
        <v>40</v>
      </c>
      <c r="AB3283" t="s">
        <v>40</v>
      </c>
    </row>
    <row r="3284" spans="1:28" x14ac:dyDescent="0.35">
      <c r="A3284" s="16" t="s">
        <v>28</v>
      </c>
      <c r="B3284" s="16" t="s">
        <v>12654</v>
      </c>
      <c r="C3284" s="16" t="s">
        <v>129</v>
      </c>
      <c r="D3284" s="17">
        <v>83622105</v>
      </c>
      <c r="E3284" s="16" t="s">
        <v>30</v>
      </c>
      <c r="G3284" s="16">
        <v>42687</v>
      </c>
      <c r="H3284" s="18">
        <v>1844</v>
      </c>
      <c r="I3284" s="16">
        <v>1580579</v>
      </c>
      <c r="J3284" s="19">
        <v>1557</v>
      </c>
      <c r="K3284" s="16" t="s">
        <v>31</v>
      </c>
      <c r="L3284" s="16" t="s">
        <v>32</v>
      </c>
      <c r="M3284" s="16" t="s">
        <v>33</v>
      </c>
      <c r="N3284" s="19">
        <v>70</v>
      </c>
      <c r="O3284" s="19">
        <v>45418</v>
      </c>
      <c r="P3284" s="16" t="s">
        <v>8987</v>
      </c>
      <c r="Q3284" s="16" t="s">
        <v>8984</v>
      </c>
      <c r="R3284" s="16" t="s">
        <v>8985</v>
      </c>
      <c r="S3284" s="16" t="s">
        <v>729</v>
      </c>
      <c r="T3284" s="16" t="s">
        <v>35</v>
      </c>
      <c r="U3284" s="16" t="s">
        <v>36</v>
      </c>
      <c r="V3284" s="16">
        <v>31283709</v>
      </c>
      <c r="W3284" s="16">
        <v>2016</v>
      </c>
      <c r="X3284" s="16" t="s">
        <v>178</v>
      </c>
      <c r="Y3284" s="16" t="s">
        <v>38</v>
      </c>
      <c r="Z3284" s="16" t="s">
        <v>51</v>
      </c>
      <c r="AA3284" s="16" t="s">
        <v>40</v>
      </c>
      <c r="AB3284" s="16" t="s">
        <v>40</v>
      </c>
    </row>
    <row r="3285" spans="1:28" x14ac:dyDescent="0.35">
      <c r="A3285" t="s">
        <v>28</v>
      </c>
      <c r="B3285" t="s">
        <v>12654</v>
      </c>
      <c r="C3285" t="s">
        <v>129</v>
      </c>
      <c r="D3285" s="1">
        <v>83622105</v>
      </c>
      <c r="E3285" t="s">
        <v>30</v>
      </c>
      <c r="G3285">
        <v>42693</v>
      </c>
      <c r="H3285" s="3">
        <v>1637</v>
      </c>
      <c r="I3285">
        <v>1585273</v>
      </c>
      <c r="J3285" s="4">
        <v>1283</v>
      </c>
      <c r="K3285" t="s">
        <v>31</v>
      </c>
      <c r="L3285" t="s">
        <v>32</v>
      </c>
      <c r="M3285" t="s">
        <v>33</v>
      </c>
      <c r="N3285" s="4">
        <v>70</v>
      </c>
      <c r="O3285" s="4">
        <v>43490</v>
      </c>
      <c r="P3285" t="s">
        <v>9171</v>
      </c>
      <c r="Q3285" t="s">
        <v>8984</v>
      </c>
      <c r="R3285" t="s">
        <v>8985</v>
      </c>
      <c r="S3285" t="s">
        <v>730</v>
      </c>
      <c r="T3285" t="s">
        <v>35</v>
      </c>
      <c r="U3285" t="s">
        <v>36</v>
      </c>
      <c r="V3285">
        <v>42882737</v>
      </c>
      <c r="W3285">
        <v>2016</v>
      </c>
      <c r="X3285" t="s">
        <v>178</v>
      </c>
      <c r="Y3285" t="s">
        <v>38</v>
      </c>
      <c r="Z3285" t="s">
        <v>172</v>
      </c>
      <c r="AA3285" t="s">
        <v>40</v>
      </c>
      <c r="AB3285" t="s">
        <v>40</v>
      </c>
    </row>
    <row r="3286" spans="1:28" x14ac:dyDescent="0.35">
      <c r="A3286" s="16" t="s">
        <v>28</v>
      </c>
      <c r="B3286" s="16" t="s">
        <v>12654</v>
      </c>
      <c r="C3286" s="16" t="s">
        <v>129</v>
      </c>
      <c r="D3286" s="17">
        <v>83622105</v>
      </c>
      <c r="E3286" s="16" t="s">
        <v>43</v>
      </c>
      <c r="G3286" s="16">
        <v>42694</v>
      </c>
      <c r="H3286" s="18">
        <v>922</v>
      </c>
      <c r="I3286" s="16">
        <v>1585602</v>
      </c>
      <c r="J3286" s="19">
        <v>458</v>
      </c>
      <c r="K3286" s="16" t="s">
        <v>31</v>
      </c>
      <c r="L3286" s="16" t="s">
        <v>32</v>
      </c>
      <c r="M3286" s="16" t="s">
        <v>33</v>
      </c>
      <c r="N3286" s="19">
        <v>29</v>
      </c>
      <c r="O3286" s="19">
        <v>7722</v>
      </c>
      <c r="P3286" s="16" t="s">
        <v>8987</v>
      </c>
      <c r="Q3286" s="16" t="s">
        <v>8984</v>
      </c>
      <c r="R3286" s="16" t="s">
        <v>8985</v>
      </c>
      <c r="S3286" s="16" t="s">
        <v>733</v>
      </c>
      <c r="T3286" s="16" t="s">
        <v>35</v>
      </c>
      <c r="U3286" s="16" t="s">
        <v>36</v>
      </c>
      <c r="V3286" s="16">
        <v>0</v>
      </c>
      <c r="W3286" s="16">
        <v>2016</v>
      </c>
      <c r="X3286" s="16" t="s">
        <v>178</v>
      </c>
      <c r="Y3286" s="16" t="s">
        <v>38</v>
      </c>
      <c r="Z3286" s="16" t="s">
        <v>39</v>
      </c>
      <c r="AA3286" s="16" t="s">
        <v>40</v>
      </c>
      <c r="AB3286" s="16" t="s">
        <v>40</v>
      </c>
    </row>
    <row r="3287" spans="1:28" x14ac:dyDescent="0.35">
      <c r="A3287" t="s">
        <v>28</v>
      </c>
      <c r="B3287" t="s">
        <v>12654</v>
      </c>
      <c r="C3287" t="s">
        <v>129</v>
      </c>
      <c r="D3287" s="1">
        <v>83622105</v>
      </c>
      <c r="E3287" t="s">
        <v>43</v>
      </c>
      <c r="G3287">
        <v>42700</v>
      </c>
      <c r="H3287" s="3">
        <v>2027</v>
      </c>
      <c r="I3287">
        <v>1589488</v>
      </c>
      <c r="J3287" s="4">
        <v>934</v>
      </c>
      <c r="K3287" t="s">
        <v>31</v>
      </c>
      <c r="L3287" t="s">
        <v>32</v>
      </c>
      <c r="M3287" t="s">
        <v>33</v>
      </c>
      <c r="N3287" s="4">
        <v>62</v>
      </c>
      <c r="O3287" s="4">
        <v>57908</v>
      </c>
      <c r="P3287" t="s">
        <v>736</v>
      </c>
      <c r="Q3287" t="s">
        <v>57</v>
      </c>
      <c r="R3287" t="s">
        <v>8985</v>
      </c>
      <c r="S3287" t="s">
        <v>737</v>
      </c>
      <c r="T3287" t="s">
        <v>35</v>
      </c>
      <c r="U3287" t="s">
        <v>36</v>
      </c>
      <c r="V3287">
        <v>0</v>
      </c>
      <c r="W3287">
        <v>2016</v>
      </c>
      <c r="X3287" t="s">
        <v>178</v>
      </c>
      <c r="Y3287" t="s">
        <v>38</v>
      </c>
      <c r="Z3287" t="s">
        <v>39</v>
      </c>
      <c r="AA3287" t="s">
        <v>40</v>
      </c>
      <c r="AB3287" t="s">
        <v>40</v>
      </c>
    </row>
    <row r="3288" spans="1:28" x14ac:dyDescent="0.35">
      <c r="A3288" s="16" t="s">
        <v>28</v>
      </c>
      <c r="B3288" s="16" t="s">
        <v>12654</v>
      </c>
      <c r="C3288" s="16" t="s">
        <v>129</v>
      </c>
      <c r="D3288" s="17">
        <v>83622105</v>
      </c>
      <c r="E3288" s="16" t="s">
        <v>53</v>
      </c>
      <c r="G3288" s="16">
        <v>42686</v>
      </c>
      <c r="H3288" s="18">
        <v>1859</v>
      </c>
      <c r="I3288" s="16">
        <v>1580306</v>
      </c>
      <c r="J3288" s="19">
        <v>1086</v>
      </c>
      <c r="K3288" s="16" t="s">
        <v>31</v>
      </c>
      <c r="L3288" s="16" t="s">
        <v>32</v>
      </c>
      <c r="M3288" s="16" t="s">
        <v>33</v>
      </c>
      <c r="N3288" s="19">
        <v>16</v>
      </c>
      <c r="O3288" s="19">
        <v>9984</v>
      </c>
      <c r="P3288" s="16" t="s">
        <v>8983</v>
      </c>
      <c r="Q3288" s="16" t="s">
        <v>8984</v>
      </c>
      <c r="R3288" s="16" t="s">
        <v>8985</v>
      </c>
      <c r="S3288" s="16" t="s">
        <v>728</v>
      </c>
      <c r="T3288" s="16" t="s">
        <v>35</v>
      </c>
      <c r="U3288" s="16" t="s">
        <v>36</v>
      </c>
      <c r="V3288" s="16">
        <v>42879161</v>
      </c>
      <c r="W3288" s="16">
        <v>2016</v>
      </c>
      <c r="X3288" s="16" t="s">
        <v>178</v>
      </c>
      <c r="Y3288" s="16" t="s">
        <v>38</v>
      </c>
      <c r="Z3288" s="16" t="s">
        <v>39</v>
      </c>
      <c r="AA3288" s="16" t="s">
        <v>40</v>
      </c>
      <c r="AB3288" s="16" t="s">
        <v>38</v>
      </c>
    </row>
    <row r="3289" spans="1:28" x14ac:dyDescent="0.35">
      <c r="A3289" t="s">
        <v>28</v>
      </c>
      <c r="B3289" t="s">
        <v>12654</v>
      </c>
      <c r="C3289" t="s">
        <v>129</v>
      </c>
      <c r="D3289" s="1">
        <v>83622105</v>
      </c>
      <c r="E3289" t="s">
        <v>43</v>
      </c>
      <c r="G3289">
        <v>42694</v>
      </c>
      <c r="H3289" s="3">
        <v>730</v>
      </c>
      <c r="I3289">
        <v>1585522</v>
      </c>
      <c r="J3289" s="4">
        <v>716</v>
      </c>
      <c r="K3289" t="s">
        <v>31</v>
      </c>
      <c r="L3289" t="s">
        <v>32</v>
      </c>
      <c r="M3289" t="s">
        <v>33</v>
      </c>
      <c r="N3289" s="4">
        <v>20</v>
      </c>
      <c r="O3289" s="4">
        <v>20100</v>
      </c>
      <c r="P3289" t="s">
        <v>8990</v>
      </c>
      <c r="Q3289" t="s">
        <v>8984</v>
      </c>
      <c r="R3289" t="s">
        <v>8985</v>
      </c>
      <c r="S3289" t="s">
        <v>732</v>
      </c>
      <c r="T3289" t="s">
        <v>35</v>
      </c>
      <c r="U3289" t="s">
        <v>36</v>
      </c>
      <c r="V3289">
        <v>42882769</v>
      </c>
      <c r="W3289">
        <v>2016</v>
      </c>
      <c r="X3289" t="s">
        <v>178</v>
      </c>
      <c r="Y3289" t="s">
        <v>38</v>
      </c>
      <c r="Z3289" t="s">
        <v>64</v>
      </c>
      <c r="AA3289" t="s">
        <v>40</v>
      </c>
      <c r="AB3289" t="s">
        <v>38</v>
      </c>
    </row>
    <row r="3290" spans="1:28" x14ac:dyDescent="0.35">
      <c r="A3290" s="16" t="s">
        <v>28</v>
      </c>
      <c r="B3290" s="16" t="s">
        <v>12654</v>
      </c>
      <c r="C3290" s="16" t="s">
        <v>129</v>
      </c>
      <c r="D3290" s="17">
        <v>83622105</v>
      </c>
      <c r="E3290" s="16" t="s">
        <v>448</v>
      </c>
      <c r="G3290" s="16">
        <v>42675</v>
      </c>
      <c r="H3290" s="18">
        <v>716</v>
      </c>
      <c r="I3290" s="16">
        <v>1574337</v>
      </c>
      <c r="J3290" s="19">
        <v>459</v>
      </c>
      <c r="K3290" s="16" t="s">
        <v>31</v>
      </c>
      <c r="L3290" s="16" t="s">
        <v>32</v>
      </c>
      <c r="M3290" s="16" t="s">
        <v>33</v>
      </c>
      <c r="N3290" s="19">
        <v>6</v>
      </c>
      <c r="O3290" s="19">
        <v>1446</v>
      </c>
      <c r="P3290" s="16" t="s">
        <v>8987</v>
      </c>
      <c r="Q3290" s="16" t="s">
        <v>8984</v>
      </c>
      <c r="R3290" s="16" t="s">
        <v>8985</v>
      </c>
      <c r="S3290" s="16" t="s">
        <v>723</v>
      </c>
      <c r="T3290" s="16" t="s">
        <v>35</v>
      </c>
      <c r="U3290" s="16" t="s">
        <v>36</v>
      </c>
      <c r="V3290" s="16">
        <v>31281609</v>
      </c>
      <c r="W3290" s="16">
        <v>2016</v>
      </c>
      <c r="X3290" s="16" t="s">
        <v>178</v>
      </c>
      <c r="Y3290" s="16" t="s">
        <v>38</v>
      </c>
      <c r="Z3290" s="16" t="s">
        <v>88</v>
      </c>
      <c r="AA3290" s="16" t="s">
        <v>40</v>
      </c>
      <c r="AB3290" s="16" t="s">
        <v>40</v>
      </c>
    </row>
    <row r="3291" spans="1:28" x14ac:dyDescent="0.35">
      <c r="A3291" t="s">
        <v>1655</v>
      </c>
      <c r="B3291" t="s">
        <v>12654</v>
      </c>
      <c r="C3291" t="s">
        <v>1658</v>
      </c>
      <c r="D3291" s="1">
        <v>82021107</v>
      </c>
      <c r="E3291" t="s">
        <v>43</v>
      </c>
      <c r="G3291">
        <v>42676</v>
      </c>
      <c r="H3291" s="3">
        <v>2212</v>
      </c>
      <c r="I3291">
        <v>1575627</v>
      </c>
      <c r="J3291" s="4">
        <v>454</v>
      </c>
      <c r="K3291" t="s">
        <v>31</v>
      </c>
      <c r="L3291" t="s">
        <v>32</v>
      </c>
      <c r="M3291" t="s">
        <v>33</v>
      </c>
      <c r="N3291" s="4">
        <v>79</v>
      </c>
      <c r="O3291" s="4">
        <v>29896</v>
      </c>
      <c r="P3291" t="s">
        <v>8987</v>
      </c>
      <c r="Q3291" t="s">
        <v>8984</v>
      </c>
      <c r="R3291" t="s">
        <v>8985</v>
      </c>
      <c r="S3291" t="s">
        <v>1803</v>
      </c>
      <c r="T3291" t="s">
        <v>35</v>
      </c>
      <c r="U3291" t="s">
        <v>36</v>
      </c>
      <c r="V3291">
        <v>42872373</v>
      </c>
      <c r="W3291">
        <v>2016</v>
      </c>
      <c r="X3291" t="s">
        <v>178</v>
      </c>
      <c r="Y3291" t="s">
        <v>38</v>
      </c>
      <c r="Z3291" t="s">
        <v>422</v>
      </c>
      <c r="AA3291" t="s">
        <v>40</v>
      </c>
      <c r="AB3291" t="s">
        <v>40</v>
      </c>
    </row>
    <row r="3292" spans="1:28" x14ac:dyDescent="0.35">
      <c r="A3292" s="16" t="s">
        <v>1655</v>
      </c>
      <c r="B3292" s="16" t="s">
        <v>12654</v>
      </c>
      <c r="C3292" s="16" t="s">
        <v>1658</v>
      </c>
      <c r="D3292" s="17">
        <v>82021107</v>
      </c>
      <c r="E3292" s="16" t="s">
        <v>43</v>
      </c>
      <c r="G3292" s="16">
        <v>42693</v>
      </c>
      <c r="H3292" s="18">
        <v>1918</v>
      </c>
      <c r="I3292" s="16">
        <v>1585344</v>
      </c>
      <c r="J3292" s="19">
        <v>660</v>
      </c>
      <c r="K3292" s="16" t="s">
        <v>31</v>
      </c>
      <c r="L3292" s="16" t="s">
        <v>66</v>
      </c>
      <c r="M3292" s="16" t="s">
        <v>415</v>
      </c>
      <c r="N3292" s="19">
        <v>275</v>
      </c>
      <c r="O3292" s="19">
        <v>8234</v>
      </c>
      <c r="P3292" s="16" t="s">
        <v>9139</v>
      </c>
      <c r="Q3292" s="16" t="s">
        <v>8984</v>
      </c>
      <c r="R3292" s="16" t="s">
        <v>8985</v>
      </c>
      <c r="S3292" s="16" t="s">
        <v>1804</v>
      </c>
      <c r="T3292" s="16" t="s">
        <v>35</v>
      </c>
      <c r="U3292" s="16" t="s">
        <v>36</v>
      </c>
      <c r="V3292" s="16">
        <v>0</v>
      </c>
      <c r="W3292" s="16">
        <v>2016</v>
      </c>
      <c r="X3292" s="16" t="s">
        <v>178</v>
      </c>
      <c r="Y3292" s="16" t="s">
        <v>38</v>
      </c>
      <c r="Z3292" s="16" t="s">
        <v>39</v>
      </c>
      <c r="AA3292" s="16" t="s">
        <v>40</v>
      </c>
      <c r="AB3292" s="16" t="s">
        <v>38</v>
      </c>
    </row>
    <row r="3293" spans="1:28" x14ac:dyDescent="0.35">
      <c r="A3293" t="s">
        <v>1655</v>
      </c>
      <c r="B3293" t="s">
        <v>12654</v>
      </c>
      <c r="C3293" t="s">
        <v>1658</v>
      </c>
      <c r="D3293" s="1">
        <v>82021107</v>
      </c>
      <c r="E3293" t="s">
        <v>43</v>
      </c>
      <c r="G3293">
        <v>42694</v>
      </c>
      <c r="H3293" s="3">
        <v>1821</v>
      </c>
      <c r="I3293">
        <v>1585995</v>
      </c>
      <c r="J3293" s="4">
        <v>1309</v>
      </c>
      <c r="K3293" t="s">
        <v>31</v>
      </c>
      <c r="L3293" t="s">
        <v>32</v>
      </c>
      <c r="M3293" t="s">
        <v>33</v>
      </c>
      <c r="N3293" s="4">
        <v>18</v>
      </c>
      <c r="O3293" s="4">
        <v>9067</v>
      </c>
      <c r="P3293" t="s">
        <v>8987</v>
      </c>
      <c r="Q3293" t="s">
        <v>9125</v>
      </c>
      <c r="R3293" t="s">
        <v>8985</v>
      </c>
      <c r="S3293" t="s">
        <v>1805</v>
      </c>
      <c r="T3293" t="s">
        <v>35</v>
      </c>
      <c r="U3293" t="s">
        <v>36</v>
      </c>
      <c r="V3293">
        <v>0</v>
      </c>
      <c r="W3293">
        <v>2016</v>
      </c>
      <c r="X3293" t="s">
        <v>178</v>
      </c>
      <c r="Y3293" t="s">
        <v>38</v>
      </c>
      <c r="Z3293" t="s">
        <v>64</v>
      </c>
      <c r="AA3293" t="s">
        <v>40</v>
      </c>
      <c r="AB3293" t="s">
        <v>40</v>
      </c>
    </row>
    <row r="3294" spans="1:28" x14ac:dyDescent="0.35">
      <c r="A3294" s="16" t="s">
        <v>1956</v>
      </c>
      <c r="B3294" s="16" t="s">
        <v>12653</v>
      </c>
      <c r="C3294" s="16" t="s">
        <v>2004</v>
      </c>
      <c r="D3294" s="17">
        <v>14662104</v>
      </c>
      <c r="E3294" s="16" t="s">
        <v>53</v>
      </c>
      <c r="G3294" s="16">
        <v>42690</v>
      </c>
      <c r="H3294" s="18">
        <v>1258</v>
      </c>
      <c r="I3294" s="16">
        <v>1582247</v>
      </c>
      <c r="J3294" s="19">
        <v>389</v>
      </c>
      <c r="K3294" s="16" t="s">
        <v>31</v>
      </c>
      <c r="L3294" s="16" t="s">
        <v>66</v>
      </c>
      <c r="M3294" s="16" t="s">
        <v>415</v>
      </c>
      <c r="N3294" s="19">
        <v>104</v>
      </c>
      <c r="O3294" s="19">
        <v>40030</v>
      </c>
      <c r="P3294" s="16" t="s">
        <v>8987</v>
      </c>
      <c r="Q3294" s="16" t="s">
        <v>79</v>
      </c>
      <c r="R3294" s="16" t="s">
        <v>8985</v>
      </c>
      <c r="S3294" s="16" t="s">
        <v>2038</v>
      </c>
      <c r="T3294" s="16" t="s">
        <v>35</v>
      </c>
      <c r="U3294" s="16" t="s">
        <v>36</v>
      </c>
      <c r="V3294" s="16">
        <v>42881519</v>
      </c>
      <c r="W3294" s="16">
        <v>2016</v>
      </c>
      <c r="X3294" s="16" t="s">
        <v>178</v>
      </c>
      <c r="Y3294" s="16" t="s">
        <v>38</v>
      </c>
      <c r="Z3294" s="16" t="s">
        <v>45</v>
      </c>
      <c r="AA3294" s="16" t="s">
        <v>40</v>
      </c>
      <c r="AB3294" s="16" t="s">
        <v>40</v>
      </c>
    </row>
    <row r="3295" spans="1:28" x14ac:dyDescent="0.35">
      <c r="A3295" t="s">
        <v>1956</v>
      </c>
      <c r="B3295" t="s">
        <v>12653</v>
      </c>
      <c r="C3295" t="s">
        <v>2006</v>
      </c>
      <c r="D3295" s="1">
        <v>13801105</v>
      </c>
      <c r="E3295" t="s">
        <v>59</v>
      </c>
      <c r="G3295">
        <v>42693</v>
      </c>
      <c r="H3295" s="3">
        <v>302</v>
      </c>
      <c r="I3295">
        <v>1584614</v>
      </c>
      <c r="J3295" s="4">
        <v>754</v>
      </c>
      <c r="K3295" t="s">
        <v>31</v>
      </c>
      <c r="L3295" t="s">
        <v>66</v>
      </c>
      <c r="M3295" t="s">
        <v>415</v>
      </c>
      <c r="N3295" s="4">
        <v>1894</v>
      </c>
      <c r="O3295" s="4">
        <v>232508</v>
      </c>
      <c r="P3295" t="s">
        <v>8983</v>
      </c>
      <c r="Q3295" t="s">
        <v>8984</v>
      </c>
      <c r="R3295" t="s">
        <v>8985</v>
      </c>
      <c r="S3295" t="s">
        <v>2039</v>
      </c>
      <c r="T3295" t="s">
        <v>35</v>
      </c>
      <c r="U3295" t="s">
        <v>36</v>
      </c>
      <c r="V3295">
        <v>31284774</v>
      </c>
      <c r="W3295">
        <v>2016</v>
      </c>
      <c r="X3295" t="s">
        <v>178</v>
      </c>
      <c r="Y3295" t="s">
        <v>38</v>
      </c>
      <c r="Z3295" t="s">
        <v>39</v>
      </c>
      <c r="AA3295" t="s">
        <v>40</v>
      </c>
      <c r="AB3295" t="s">
        <v>40</v>
      </c>
    </row>
    <row r="3296" spans="1:28" x14ac:dyDescent="0.35">
      <c r="A3296" s="16" t="s">
        <v>1956</v>
      </c>
      <c r="B3296" s="16" t="s">
        <v>12653</v>
      </c>
      <c r="C3296" s="16" t="s">
        <v>1965</v>
      </c>
      <c r="D3296" s="17">
        <v>13801104</v>
      </c>
      <c r="E3296" s="16" t="s">
        <v>43</v>
      </c>
      <c r="G3296" s="16">
        <v>42687</v>
      </c>
      <c r="H3296" s="18">
        <v>1327</v>
      </c>
      <c r="I3296" s="16">
        <v>1580508</v>
      </c>
      <c r="J3296" s="19">
        <v>863</v>
      </c>
      <c r="K3296" s="16" t="s">
        <v>31</v>
      </c>
      <c r="L3296" s="16" t="s">
        <v>32</v>
      </c>
      <c r="M3296" s="16" t="s">
        <v>33</v>
      </c>
      <c r="N3296" s="19">
        <v>121</v>
      </c>
      <c r="O3296" s="19">
        <v>67528</v>
      </c>
      <c r="P3296" s="16" t="s">
        <v>8983</v>
      </c>
      <c r="Q3296" s="16" t="s">
        <v>8984</v>
      </c>
      <c r="R3296" s="16" t="s">
        <v>8985</v>
      </c>
      <c r="S3296" s="16" t="s">
        <v>2037</v>
      </c>
      <c r="T3296" s="16" t="s">
        <v>35</v>
      </c>
      <c r="U3296" s="16" t="s">
        <v>36</v>
      </c>
      <c r="V3296" s="16">
        <v>31283706</v>
      </c>
      <c r="W3296" s="16">
        <v>2016</v>
      </c>
      <c r="X3296" s="16" t="s">
        <v>178</v>
      </c>
      <c r="Y3296" s="16" t="s">
        <v>38</v>
      </c>
      <c r="Z3296" s="16" t="s">
        <v>64</v>
      </c>
      <c r="AA3296" s="16" t="s">
        <v>40</v>
      </c>
      <c r="AB3296" s="16" t="s">
        <v>40</v>
      </c>
    </row>
    <row r="3297" spans="1:28" x14ac:dyDescent="0.35">
      <c r="A3297" t="s">
        <v>1956</v>
      </c>
      <c r="B3297" t="s">
        <v>12653</v>
      </c>
      <c r="C3297" t="s">
        <v>1967</v>
      </c>
      <c r="D3297" s="1">
        <v>14101105</v>
      </c>
      <c r="E3297" t="s">
        <v>53</v>
      </c>
      <c r="G3297">
        <v>42684</v>
      </c>
      <c r="H3297" s="3">
        <v>507</v>
      </c>
      <c r="I3297">
        <v>1579187</v>
      </c>
      <c r="J3297" s="4">
        <v>408</v>
      </c>
      <c r="K3297" t="s">
        <v>31</v>
      </c>
      <c r="L3297" t="s">
        <v>66</v>
      </c>
      <c r="M3297" t="s">
        <v>415</v>
      </c>
      <c r="N3297" s="4">
        <v>144</v>
      </c>
      <c r="O3297" s="4">
        <v>34227</v>
      </c>
      <c r="P3297" t="s">
        <v>8983</v>
      </c>
      <c r="Q3297" t="s">
        <v>79</v>
      </c>
      <c r="R3297" t="s">
        <v>9094</v>
      </c>
      <c r="S3297" t="s">
        <v>2036</v>
      </c>
      <c r="T3297" t="s">
        <v>35</v>
      </c>
      <c r="U3297" t="s">
        <v>36</v>
      </c>
      <c r="V3297">
        <v>42878074</v>
      </c>
      <c r="W3297">
        <v>2016</v>
      </c>
      <c r="X3297" t="s">
        <v>178</v>
      </c>
      <c r="Y3297" t="s">
        <v>38</v>
      </c>
      <c r="Z3297" t="s">
        <v>88</v>
      </c>
      <c r="AA3297" t="s">
        <v>40</v>
      </c>
      <c r="AB3297" t="s">
        <v>40</v>
      </c>
    </row>
    <row r="3298" spans="1:28" x14ac:dyDescent="0.35">
      <c r="A3298" s="16" t="s">
        <v>2116</v>
      </c>
      <c r="B3298" s="16" t="s">
        <v>12654</v>
      </c>
      <c r="C3298" s="16" t="s">
        <v>2147</v>
      </c>
      <c r="D3298" s="17">
        <v>12541104</v>
      </c>
      <c r="E3298" s="16" t="s">
        <v>53</v>
      </c>
      <c r="G3298" s="16">
        <v>42694</v>
      </c>
      <c r="H3298" s="18">
        <v>1155</v>
      </c>
      <c r="I3298" s="16">
        <v>1585702</v>
      </c>
      <c r="J3298" s="19">
        <v>940</v>
      </c>
      <c r="K3298" s="16" t="s">
        <v>31</v>
      </c>
      <c r="L3298" s="16" t="s">
        <v>32</v>
      </c>
      <c r="M3298" s="16" t="s">
        <v>83</v>
      </c>
      <c r="N3298" s="19">
        <v>24</v>
      </c>
      <c r="O3298" s="19">
        <v>6864</v>
      </c>
      <c r="P3298" s="16" t="s">
        <v>8999</v>
      </c>
      <c r="Q3298" s="16" t="s">
        <v>8984</v>
      </c>
      <c r="R3298" s="16" t="s">
        <v>8985</v>
      </c>
      <c r="S3298" s="16" t="s">
        <v>2203</v>
      </c>
      <c r="T3298" s="16" t="s">
        <v>35</v>
      </c>
      <c r="U3298" s="16" t="s">
        <v>36</v>
      </c>
      <c r="V3298" s="16">
        <v>42882778</v>
      </c>
      <c r="W3298" s="16">
        <v>2016</v>
      </c>
      <c r="X3298" s="16" t="s">
        <v>178</v>
      </c>
      <c r="Y3298" s="16" t="s">
        <v>38</v>
      </c>
      <c r="Z3298" s="16" t="s">
        <v>45</v>
      </c>
      <c r="AA3298" s="16" t="s">
        <v>40</v>
      </c>
      <c r="AB3298" s="16" t="s">
        <v>38</v>
      </c>
    </row>
    <row r="3299" spans="1:28" x14ac:dyDescent="0.35">
      <c r="A3299" t="s">
        <v>2116</v>
      </c>
      <c r="B3299" t="s">
        <v>12654</v>
      </c>
      <c r="C3299" t="s">
        <v>2119</v>
      </c>
      <c r="D3299" s="1">
        <v>12101102</v>
      </c>
      <c r="E3299" t="s">
        <v>43</v>
      </c>
      <c r="G3299">
        <v>42693</v>
      </c>
      <c r="H3299" s="3">
        <v>2133</v>
      </c>
      <c r="I3299">
        <v>1585404</v>
      </c>
      <c r="J3299" s="4">
        <v>666</v>
      </c>
      <c r="K3299" t="s">
        <v>31</v>
      </c>
      <c r="L3299" t="s">
        <v>32</v>
      </c>
      <c r="M3299" t="s">
        <v>33</v>
      </c>
      <c r="N3299" s="4">
        <v>13</v>
      </c>
      <c r="O3299" s="4">
        <v>8658</v>
      </c>
      <c r="P3299" t="s">
        <v>8990</v>
      </c>
      <c r="Q3299" t="s">
        <v>8984</v>
      </c>
      <c r="R3299" t="s">
        <v>8985</v>
      </c>
      <c r="S3299" t="s">
        <v>2202</v>
      </c>
      <c r="T3299" t="s">
        <v>35</v>
      </c>
      <c r="U3299" t="s">
        <v>36</v>
      </c>
      <c r="V3299">
        <v>42882760</v>
      </c>
      <c r="W3299">
        <v>2016</v>
      </c>
      <c r="X3299" t="s">
        <v>178</v>
      </c>
      <c r="Y3299" t="s">
        <v>38</v>
      </c>
      <c r="Z3299" t="s">
        <v>39</v>
      </c>
      <c r="AA3299" t="s">
        <v>40</v>
      </c>
      <c r="AB3299" t="s">
        <v>40</v>
      </c>
    </row>
    <row r="3300" spans="1:28" x14ac:dyDescent="0.35">
      <c r="A3300" s="16" t="s">
        <v>2264</v>
      </c>
      <c r="B3300" s="16" t="s">
        <v>12653</v>
      </c>
      <c r="C3300" s="16" t="s">
        <v>2267</v>
      </c>
      <c r="D3300" s="17">
        <v>254151101</v>
      </c>
      <c r="E3300" s="16" t="s">
        <v>53</v>
      </c>
      <c r="G3300" s="16">
        <v>42688</v>
      </c>
      <c r="H3300" s="18">
        <v>2151</v>
      </c>
      <c r="I3300" s="16">
        <v>1581317</v>
      </c>
      <c r="J3300" s="19">
        <v>203</v>
      </c>
      <c r="K3300" s="16" t="s">
        <v>31</v>
      </c>
      <c r="L3300" s="16" t="s">
        <v>66</v>
      </c>
      <c r="M3300" s="16" t="s">
        <v>108</v>
      </c>
      <c r="N3300" s="19">
        <v>1003</v>
      </c>
      <c r="O3300" s="19">
        <v>113935</v>
      </c>
      <c r="P3300" s="16" t="s">
        <v>8987</v>
      </c>
      <c r="Q3300" s="16" t="s">
        <v>57</v>
      </c>
      <c r="R3300" s="16" t="s">
        <v>8985</v>
      </c>
      <c r="S3300" s="16" t="s">
        <v>2330</v>
      </c>
      <c r="T3300" s="16" t="s">
        <v>35</v>
      </c>
      <c r="U3300" s="16" t="s">
        <v>36</v>
      </c>
      <c r="V3300" s="16">
        <v>42879698</v>
      </c>
      <c r="W3300" s="16">
        <v>2016</v>
      </c>
      <c r="X3300" s="16" t="s">
        <v>178</v>
      </c>
      <c r="Y3300" s="16" t="s">
        <v>38</v>
      </c>
      <c r="Z3300" s="16" t="s">
        <v>39</v>
      </c>
      <c r="AA3300" s="16" t="s">
        <v>40</v>
      </c>
      <c r="AB3300" s="16" t="s">
        <v>40</v>
      </c>
    </row>
    <row r="3301" spans="1:28" x14ac:dyDescent="0.35">
      <c r="A3301" t="s">
        <v>2264</v>
      </c>
      <c r="B3301" t="s">
        <v>12654</v>
      </c>
      <c r="C3301" t="s">
        <v>2267</v>
      </c>
      <c r="D3301" s="1">
        <v>254151101</v>
      </c>
      <c r="E3301" t="s">
        <v>43</v>
      </c>
      <c r="G3301">
        <v>42702</v>
      </c>
      <c r="H3301" s="3">
        <v>1114</v>
      </c>
      <c r="I3301">
        <v>1590539</v>
      </c>
      <c r="J3301" s="4">
        <v>320</v>
      </c>
      <c r="K3301" t="s">
        <v>31</v>
      </c>
      <c r="L3301" t="s">
        <v>32</v>
      </c>
      <c r="M3301" t="s">
        <v>33</v>
      </c>
      <c r="N3301" s="4">
        <v>2</v>
      </c>
      <c r="O3301" s="4">
        <v>640</v>
      </c>
      <c r="P3301" t="s">
        <v>8990</v>
      </c>
      <c r="Q3301" t="s">
        <v>8984</v>
      </c>
      <c r="R3301" t="s">
        <v>8985</v>
      </c>
      <c r="S3301" t="s">
        <v>2333</v>
      </c>
      <c r="T3301" t="s">
        <v>35</v>
      </c>
      <c r="U3301" t="s">
        <v>36</v>
      </c>
      <c r="V3301">
        <v>31285974</v>
      </c>
      <c r="W3301">
        <v>2016</v>
      </c>
      <c r="X3301" t="s">
        <v>178</v>
      </c>
      <c r="Y3301" t="s">
        <v>38</v>
      </c>
      <c r="Z3301" t="s">
        <v>39</v>
      </c>
      <c r="AA3301" t="s">
        <v>40</v>
      </c>
      <c r="AB3301" t="s">
        <v>40</v>
      </c>
    </row>
    <row r="3302" spans="1:28" x14ac:dyDescent="0.35">
      <c r="A3302" s="16" t="s">
        <v>2264</v>
      </c>
      <c r="B3302" s="16" t="s">
        <v>12653</v>
      </c>
      <c r="C3302" s="16" t="s">
        <v>2274</v>
      </c>
      <c r="D3302" s="17">
        <v>254151102</v>
      </c>
      <c r="E3302" s="16" t="s">
        <v>59</v>
      </c>
      <c r="G3302" s="16">
        <v>42688</v>
      </c>
      <c r="H3302" s="18">
        <v>1550</v>
      </c>
      <c r="I3302" s="16">
        <v>1581092</v>
      </c>
      <c r="J3302" s="19">
        <v>442</v>
      </c>
      <c r="K3302" s="16" t="s">
        <v>31</v>
      </c>
      <c r="L3302" s="16" t="s">
        <v>60</v>
      </c>
      <c r="M3302" s="16" t="s">
        <v>94</v>
      </c>
      <c r="N3302" s="19">
        <v>1615</v>
      </c>
      <c r="O3302" s="19">
        <v>367527</v>
      </c>
      <c r="P3302" s="16" t="s">
        <v>8987</v>
      </c>
      <c r="Q3302" s="16" t="s">
        <v>57</v>
      </c>
      <c r="R3302" s="16" t="s">
        <v>8985</v>
      </c>
      <c r="S3302" s="16" t="s">
        <v>2331</v>
      </c>
      <c r="T3302" s="16" t="s">
        <v>35</v>
      </c>
      <c r="U3302" s="16" t="s">
        <v>36</v>
      </c>
      <c r="V3302" s="16">
        <v>0</v>
      </c>
      <c r="W3302" s="16">
        <v>2016</v>
      </c>
      <c r="X3302" s="16" t="s">
        <v>178</v>
      </c>
      <c r="Y3302" s="16" t="s">
        <v>38</v>
      </c>
      <c r="Z3302" s="16" t="s">
        <v>39</v>
      </c>
      <c r="AA3302" s="16" t="s">
        <v>40</v>
      </c>
      <c r="AB3302" s="16" t="s">
        <v>40</v>
      </c>
    </row>
    <row r="3303" spans="1:28" x14ac:dyDescent="0.35">
      <c r="A3303" t="s">
        <v>2264</v>
      </c>
      <c r="B3303" t="s">
        <v>12653</v>
      </c>
      <c r="C3303" t="s">
        <v>2267</v>
      </c>
      <c r="D3303" s="1">
        <v>254151101</v>
      </c>
      <c r="E3303" t="s">
        <v>53</v>
      </c>
      <c r="G3303">
        <v>42701</v>
      </c>
      <c r="H3303" s="3">
        <v>1033</v>
      </c>
      <c r="I3303">
        <v>1589982</v>
      </c>
      <c r="J3303" s="4">
        <v>326</v>
      </c>
      <c r="K3303" t="s">
        <v>31</v>
      </c>
      <c r="L3303" t="s">
        <v>66</v>
      </c>
      <c r="M3303" t="s">
        <v>415</v>
      </c>
      <c r="N3303" s="4">
        <v>277</v>
      </c>
      <c r="O3303" s="4">
        <v>57299</v>
      </c>
      <c r="P3303" t="s">
        <v>13166</v>
      </c>
      <c r="Q3303" t="s">
        <v>79</v>
      </c>
      <c r="R3303" t="s">
        <v>8985</v>
      </c>
      <c r="S3303" t="s">
        <v>2332</v>
      </c>
      <c r="T3303" t="s">
        <v>35</v>
      </c>
      <c r="U3303" t="s">
        <v>36</v>
      </c>
      <c r="V3303">
        <v>0</v>
      </c>
      <c r="W3303">
        <v>2016</v>
      </c>
      <c r="X3303" t="s">
        <v>178</v>
      </c>
      <c r="Y3303" t="s">
        <v>38</v>
      </c>
      <c r="Z3303" t="s">
        <v>39</v>
      </c>
      <c r="AA3303" t="s">
        <v>40</v>
      </c>
      <c r="AB3303" t="s">
        <v>38</v>
      </c>
    </row>
    <row r="3304" spans="1:28" x14ac:dyDescent="0.35">
      <c r="A3304" s="16" t="s">
        <v>2397</v>
      </c>
      <c r="B3304" s="16" t="s">
        <v>12653</v>
      </c>
      <c r="C3304" s="16" t="s">
        <v>2400</v>
      </c>
      <c r="D3304" s="17">
        <v>42601101</v>
      </c>
      <c r="E3304" s="16" t="s">
        <v>43</v>
      </c>
      <c r="G3304" s="16">
        <v>42695</v>
      </c>
      <c r="H3304" s="18">
        <v>1630</v>
      </c>
      <c r="I3304" s="16">
        <v>1586842</v>
      </c>
      <c r="J3304" s="19">
        <v>598</v>
      </c>
      <c r="K3304" s="16" t="s">
        <v>31</v>
      </c>
      <c r="L3304" s="16" t="s">
        <v>32</v>
      </c>
      <c r="M3304" s="16" t="s">
        <v>33</v>
      </c>
      <c r="N3304" s="19">
        <v>26</v>
      </c>
      <c r="O3304" s="19">
        <v>14972</v>
      </c>
      <c r="P3304" s="16" t="s">
        <v>8987</v>
      </c>
      <c r="Q3304" s="16" t="s">
        <v>8984</v>
      </c>
      <c r="R3304" s="16" t="s">
        <v>8985</v>
      </c>
      <c r="S3304" s="16" t="s">
        <v>3117</v>
      </c>
      <c r="T3304" s="16" t="s">
        <v>35</v>
      </c>
      <c r="U3304" s="16" t="s">
        <v>36</v>
      </c>
      <c r="V3304" s="16">
        <v>31285257</v>
      </c>
      <c r="W3304" s="16">
        <v>2016</v>
      </c>
      <c r="X3304" s="16" t="s">
        <v>178</v>
      </c>
      <c r="Y3304" s="16" t="s">
        <v>38</v>
      </c>
      <c r="Z3304" s="16" t="s">
        <v>39</v>
      </c>
      <c r="AA3304" s="16" t="s">
        <v>40</v>
      </c>
      <c r="AB3304" s="16" t="s">
        <v>40</v>
      </c>
    </row>
    <row r="3305" spans="1:28" x14ac:dyDescent="0.35">
      <c r="A3305" t="s">
        <v>2397</v>
      </c>
      <c r="B3305" t="s">
        <v>12653</v>
      </c>
      <c r="C3305" t="s">
        <v>3025</v>
      </c>
      <c r="D3305" s="1">
        <v>43311108</v>
      </c>
      <c r="E3305" t="s">
        <v>30</v>
      </c>
      <c r="G3305">
        <v>42682</v>
      </c>
      <c r="H3305" s="3">
        <v>2001</v>
      </c>
      <c r="I3305">
        <v>1578507</v>
      </c>
      <c r="J3305" s="4">
        <v>107</v>
      </c>
      <c r="K3305" t="s">
        <v>31</v>
      </c>
      <c r="L3305" t="s">
        <v>60</v>
      </c>
      <c r="M3305" t="s">
        <v>94</v>
      </c>
      <c r="N3305" s="4">
        <v>443</v>
      </c>
      <c r="O3305" s="4">
        <v>41311</v>
      </c>
      <c r="P3305" t="s">
        <v>8983</v>
      </c>
      <c r="Q3305" t="s">
        <v>57</v>
      </c>
      <c r="R3305" t="s">
        <v>8985</v>
      </c>
      <c r="S3305" t="s">
        <v>3107</v>
      </c>
      <c r="T3305" t="s">
        <v>35</v>
      </c>
      <c r="U3305" t="s">
        <v>36</v>
      </c>
      <c r="V3305">
        <v>0</v>
      </c>
      <c r="W3305">
        <v>2016</v>
      </c>
      <c r="X3305" t="s">
        <v>178</v>
      </c>
      <c r="Y3305" t="s">
        <v>38</v>
      </c>
      <c r="Z3305" t="s">
        <v>64</v>
      </c>
      <c r="AA3305" t="s">
        <v>40</v>
      </c>
      <c r="AB3305" t="s">
        <v>40</v>
      </c>
    </row>
    <row r="3306" spans="1:28" x14ac:dyDescent="0.35">
      <c r="A3306" s="16" t="s">
        <v>2397</v>
      </c>
      <c r="B3306" s="16" t="s">
        <v>12653</v>
      </c>
      <c r="C3306" s="16" t="s">
        <v>2400</v>
      </c>
      <c r="D3306" s="17">
        <v>42601101</v>
      </c>
      <c r="E3306" s="16" t="s">
        <v>43</v>
      </c>
      <c r="G3306" s="16">
        <v>42679</v>
      </c>
      <c r="H3306" s="18">
        <v>2056</v>
      </c>
      <c r="I3306" s="16">
        <v>1577113</v>
      </c>
      <c r="J3306" s="19">
        <v>529</v>
      </c>
      <c r="K3306" s="16" t="s">
        <v>31</v>
      </c>
      <c r="L3306" s="16" t="s">
        <v>32</v>
      </c>
      <c r="M3306" s="16" t="s">
        <v>33</v>
      </c>
      <c r="N3306" s="19">
        <v>22</v>
      </c>
      <c r="O3306" s="19">
        <v>11638</v>
      </c>
      <c r="P3306" s="16" t="s">
        <v>8987</v>
      </c>
      <c r="Q3306" s="16" t="s">
        <v>8984</v>
      </c>
      <c r="R3306" s="16" t="s">
        <v>8985</v>
      </c>
      <c r="S3306" s="16" t="s">
        <v>3105</v>
      </c>
      <c r="T3306" s="16" t="s">
        <v>35</v>
      </c>
      <c r="U3306" s="16" t="s">
        <v>36</v>
      </c>
      <c r="V3306" s="16">
        <v>42873727</v>
      </c>
      <c r="W3306" s="16">
        <v>2016</v>
      </c>
      <c r="X3306" s="16" t="s">
        <v>178</v>
      </c>
      <c r="Y3306" s="16" t="s">
        <v>38</v>
      </c>
      <c r="Z3306" s="16" t="s">
        <v>64</v>
      </c>
      <c r="AA3306" s="16" t="s">
        <v>40</v>
      </c>
      <c r="AB3306" s="16" t="s">
        <v>40</v>
      </c>
    </row>
    <row r="3307" spans="1:28" x14ac:dyDescent="0.35">
      <c r="A3307" t="s">
        <v>2397</v>
      </c>
      <c r="B3307" t="s">
        <v>12653</v>
      </c>
      <c r="C3307" t="s">
        <v>2458</v>
      </c>
      <c r="D3307" s="1">
        <v>42771114</v>
      </c>
      <c r="E3307" t="s">
        <v>43</v>
      </c>
      <c r="G3307">
        <v>42690</v>
      </c>
      <c r="H3307" s="3">
        <v>2318</v>
      </c>
      <c r="I3307">
        <v>1582590</v>
      </c>
      <c r="J3307" s="4">
        <v>922</v>
      </c>
      <c r="K3307" t="s">
        <v>31</v>
      </c>
      <c r="L3307" t="s">
        <v>32</v>
      </c>
      <c r="M3307" t="s">
        <v>33</v>
      </c>
      <c r="N3307" s="4">
        <v>66</v>
      </c>
      <c r="O3307" s="4">
        <v>28503</v>
      </c>
      <c r="P3307" t="s">
        <v>8987</v>
      </c>
      <c r="Q3307" t="s">
        <v>8984</v>
      </c>
      <c r="R3307" t="s">
        <v>8985</v>
      </c>
      <c r="S3307" t="s">
        <v>3112</v>
      </c>
      <c r="T3307" t="s">
        <v>35</v>
      </c>
      <c r="U3307" t="s">
        <v>36</v>
      </c>
      <c r="V3307">
        <v>31284469</v>
      </c>
      <c r="W3307">
        <v>2016</v>
      </c>
      <c r="X3307" t="s">
        <v>178</v>
      </c>
      <c r="Y3307" t="s">
        <v>38</v>
      </c>
      <c r="Z3307" t="s">
        <v>39</v>
      </c>
      <c r="AA3307" t="s">
        <v>40</v>
      </c>
      <c r="AB3307" t="s">
        <v>40</v>
      </c>
    </row>
    <row r="3308" spans="1:28" x14ac:dyDescent="0.35">
      <c r="A3308" s="16" t="s">
        <v>2397</v>
      </c>
      <c r="B3308" s="16" t="s">
        <v>12653</v>
      </c>
      <c r="C3308" s="16" t="s">
        <v>2434</v>
      </c>
      <c r="D3308" s="17">
        <v>42981101</v>
      </c>
      <c r="E3308" s="16" t="s">
        <v>43</v>
      </c>
      <c r="G3308" s="16">
        <v>42680</v>
      </c>
      <c r="H3308" s="18">
        <v>830</v>
      </c>
      <c r="I3308" s="16">
        <v>1577262</v>
      </c>
      <c r="J3308" s="19">
        <v>263</v>
      </c>
      <c r="K3308" s="16" t="s">
        <v>31</v>
      </c>
      <c r="L3308" s="16" t="s">
        <v>32</v>
      </c>
      <c r="M3308" s="16" t="s">
        <v>83</v>
      </c>
      <c r="N3308" s="19">
        <v>3</v>
      </c>
      <c r="O3308" s="19">
        <v>789</v>
      </c>
      <c r="P3308" s="16" t="s">
        <v>8987</v>
      </c>
      <c r="Q3308" s="16" t="s">
        <v>8984</v>
      </c>
      <c r="R3308" s="16" t="s">
        <v>8985</v>
      </c>
      <c r="S3308" s="16" t="s">
        <v>3106</v>
      </c>
      <c r="T3308" s="16" t="s">
        <v>35</v>
      </c>
      <c r="U3308" s="16" t="s">
        <v>36</v>
      </c>
      <c r="V3308" s="16">
        <v>42873743</v>
      </c>
      <c r="W3308" s="16">
        <v>2016</v>
      </c>
      <c r="X3308" s="16" t="s">
        <v>178</v>
      </c>
      <c r="Y3308" s="16" t="s">
        <v>38</v>
      </c>
      <c r="Z3308" s="16" t="s">
        <v>39</v>
      </c>
      <c r="AA3308" s="16" t="s">
        <v>40</v>
      </c>
      <c r="AB3308" s="16" t="s">
        <v>40</v>
      </c>
    </row>
    <row r="3309" spans="1:28" x14ac:dyDescent="0.35">
      <c r="A3309" t="s">
        <v>2397</v>
      </c>
      <c r="B3309" t="s">
        <v>12653</v>
      </c>
      <c r="C3309" t="s">
        <v>2441</v>
      </c>
      <c r="D3309" s="1">
        <v>43081101</v>
      </c>
      <c r="E3309" t="s">
        <v>43</v>
      </c>
      <c r="G3309">
        <v>42701</v>
      </c>
      <c r="H3309" s="3">
        <v>2235</v>
      </c>
      <c r="I3309">
        <v>1590206</v>
      </c>
      <c r="J3309" s="4">
        <v>350</v>
      </c>
      <c r="K3309" t="s">
        <v>31</v>
      </c>
      <c r="L3309" t="s">
        <v>66</v>
      </c>
      <c r="M3309" t="s">
        <v>415</v>
      </c>
      <c r="N3309" s="4">
        <v>9</v>
      </c>
      <c r="O3309" s="4">
        <v>3150</v>
      </c>
      <c r="P3309" t="s">
        <v>8987</v>
      </c>
      <c r="Q3309" t="s">
        <v>8984</v>
      </c>
      <c r="R3309" t="s">
        <v>8985</v>
      </c>
      <c r="S3309" t="s">
        <v>3120</v>
      </c>
      <c r="T3309" t="s">
        <v>35</v>
      </c>
      <c r="U3309" t="s">
        <v>36</v>
      </c>
      <c r="V3309">
        <v>42884935</v>
      </c>
      <c r="W3309">
        <v>2016</v>
      </c>
      <c r="X3309" t="s">
        <v>178</v>
      </c>
      <c r="Y3309" t="s">
        <v>38</v>
      </c>
      <c r="Z3309" t="s">
        <v>39</v>
      </c>
      <c r="AA3309" t="s">
        <v>40</v>
      </c>
      <c r="AB3309" t="s">
        <v>40</v>
      </c>
    </row>
    <row r="3310" spans="1:28" x14ac:dyDescent="0.35">
      <c r="A3310" s="16" t="s">
        <v>2397</v>
      </c>
      <c r="B3310" s="16" t="s">
        <v>12653</v>
      </c>
      <c r="C3310" s="16" t="s">
        <v>2412</v>
      </c>
      <c r="D3310" s="17">
        <v>42761101</v>
      </c>
      <c r="E3310" s="16" t="s">
        <v>43</v>
      </c>
      <c r="G3310" s="16">
        <v>42685</v>
      </c>
      <c r="H3310" s="18">
        <v>2352</v>
      </c>
      <c r="I3310" s="16">
        <v>1579928</v>
      </c>
      <c r="J3310" s="19">
        <v>416</v>
      </c>
      <c r="K3310" s="16" t="s">
        <v>31</v>
      </c>
      <c r="L3310" s="16" t="s">
        <v>32</v>
      </c>
      <c r="M3310" s="16" t="s">
        <v>33</v>
      </c>
      <c r="N3310" s="19">
        <v>14</v>
      </c>
      <c r="O3310" s="19">
        <v>5824</v>
      </c>
      <c r="P3310" s="16" t="s">
        <v>8987</v>
      </c>
      <c r="Q3310" s="16" t="s">
        <v>8984</v>
      </c>
      <c r="R3310" s="16" t="s">
        <v>8985</v>
      </c>
      <c r="S3310" s="16" t="s">
        <v>3108</v>
      </c>
      <c r="T3310" s="16" t="s">
        <v>35</v>
      </c>
      <c r="U3310" s="16" t="s">
        <v>36</v>
      </c>
      <c r="V3310" s="16">
        <v>42879059</v>
      </c>
      <c r="W3310" s="16">
        <v>2016</v>
      </c>
      <c r="X3310" s="16" t="s">
        <v>178</v>
      </c>
      <c r="Y3310" s="16" t="s">
        <v>38</v>
      </c>
      <c r="Z3310" s="16" t="s">
        <v>39</v>
      </c>
      <c r="AA3310" s="16" t="s">
        <v>40</v>
      </c>
      <c r="AB3310" s="16" t="s">
        <v>40</v>
      </c>
    </row>
    <row r="3311" spans="1:28" x14ac:dyDescent="0.35">
      <c r="A3311" t="s">
        <v>2397</v>
      </c>
      <c r="B3311" t="s">
        <v>12653</v>
      </c>
      <c r="C3311" t="s">
        <v>2412</v>
      </c>
      <c r="D3311" s="1">
        <v>42761101</v>
      </c>
      <c r="E3311" t="s">
        <v>448</v>
      </c>
      <c r="G3311">
        <v>42694</v>
      </c>
      <c r="H3311" s="3">
        <v>1104</v>
      </c>
      <c r="I3311">
        <v>1585731</v>
      </c>
      <c r="J3311" s="4">
        <v>493</v>
      </c>
      <c r="K3311" t="s">
        <v>31</v>
      </c>
      <c r="L3311" t="s">
        <v>32</v>
      </c>
      <c r="M3311" t="s">
        <v>33</v>
      </c>
      <c r="N3311" s="4">
        <v>177</v>
      </c>
      <c r="O3311" s="4">
        <v>87261</v>
      </c>
      <c r="P3311" t="s">
        <v>9004</v>
      </c>
      <c r="Q3311" t="s">
        <v>8984</v>
      </c>
      <c r="R3311" t="s">
        <v>8985</v>
      </c>
      <c r="S3311" t="s">
        <v>3113</v>
      </c>
      <c r="T3311" t="s">
        <v>35</v>
      </c>
      <c r="U3311" t="s">
        <v>36</v>
      </c>
      <c r="V3311">
        <v>31284955</v>
      </c>
      <c r="W3311">
        <v>2016</v>
      </c>
      <c r="X3311" t="s">
        <v>178</v>
      </c>
      <c r="Y3311" t="s">
        <v>38</v>
      </c>
      <c r="Z3311" t="s">
        <v>39</v>
      </c>
      <c r="AA3311" t="s">
        <v>40</v>
      </c>
      <c r="AB3311" t="s">
        <v>40</v>
      </c>
    </row>
    <row r="3312" spans="1:28" x14ac:dyDescent="0.35">
      <c r="A3312" s="16" t="s">
        <v>2397</v>
      </c>
      <c r="B3312" s="16" t="s">
        <v>12653</v>
      </c>
      <c r="C3312" s="16" t="s">
        <v>2437</v>
      </c>
      <c r="D3312" s="17">
        <v>192311142</v>
      </c>
      <c r="E3312" s="16" t="s">
        <v>43</v>
      </c>
      <c r="G3312" s="16">
        <v>42695</v>
      </c>
      <c r="H3312" s="18">
        <v>821</v>
      </c>
      <c r="I3312" s="16">
        <v>1586300</v>
      </c>
      <c r="J3312" s="19">
        <v>995</v>
      </c>
      <c r="K3312" s="16" t="s">
        <v>31</v>
      </c>
      <c r="L3312" s="16" t="s">
        <v>32</v>
      </c>
      <c r="M3312" s="16" t="s">
        <v>33</v>
      </c>
      <c r="N3312" s="19">
        <v>16</v>
      </c>
      <c r="O3312" s="19">
        <v>8950</v>
      </c>
      <c r="P3312" s="16" t="s">
        <v>8987</v>
      </c>
      <c r="Q3312" s="16" t="s">
        <v>8984</v>
      </c>
      <c r="R3312" s="16" t="s">
        <v>8985</v>
      </c>
      <c r="S3312" s="16" t="s">
        <v>3115</v>
      </c>
      <c r="T3312" s="16" t="s">
        <v>35</v>
      </c>
      <c r="U3312" s="16" t="s">
        <v>36</v>
      </c>
      <c r="V3312" s="16">
        <v>0</v>
      </c>
      <c r="W3312" s="16">
        <v>2016</v>
      </c>
      <c r="X3312" s="16" t="s">
        <v>178</v>
      </c>
      <c r="Y3312" s="16" t="s">
        <v>38</v>
      </c>
      <c r="Z3312" s="16" t="s">
        <v>39</v>
      </c>
      <c r="AA3312" s="16" t="s">
        <v>40</v>
      </c>
      <c r="AB3312" s="16" t="s">
        <v>40</v>
      </c>
    </row>
    <row r="3313" spans="1:28" x14ac:dyDescent="0.35">
      <c r="A3313" t="s">
        <v>2397</v>
      </c>
      <c r="B3313" t="s">
        <v>12653</v>
      </c>
      <c r="C3313" t="s">
        <v>2949</v>
      </c>
      <c r="D3313" s="1">
        <v>192381102</v>
      </c>
      <c r="E3313" t="s">
        <v>43</v>
      </c>
      <c r="G3313">
        <v>42688</v>
      </c>
      <c r="H3313" s="3">
        <v>923</v>
      </c>
      <c r="I3313">
        <v>1580801</v>
      </c>
      <c r="J3313" s="4">
        <v>577</v>
      </c>
      <c r="K3313" t="s">
        <v>31</v>
      </c>
      <c r="L3313" t="s">
        <v>32</v>
      </c>
      <c r="M3313" t="s">
        <v>33</v>
      </c>
      <c r="N3313" s="4">
        <v>1</v>
      </c>
      <c r="O3313" s="4">
        <v>577</v>
      </c>
      <c r="P3313" t="s">
        <v>8987</v>
      </c>
      <c r="Q3313" t="s">
        <v>8984</v>
      </c>
      <c r="R3313" t="s">
        <v>8985</v>
      </c>
      <c r="S3313" t="s">
        <v>3109</v>
      </c>
      <c r="T3313" t="s">
        <v>35</v>
      </c>
      <c r="U3313" t="s">
        <v>36</v>
      </c>
      <c r="V3313">
        <v>42879670</v>
      </c>
      <c r="W3313">
        <v>2016</v>
      </c>
      <c r="X3313" t="s">
        <v>178</v>
      </c>
      <c r="Y3313" t="s">
        <v>38</v>
      </c>
      <c r="Z3313" t="s">
        <v>39</v>
      </c>
      <c r="AA3313" t="s">
        <v>40</v>
      </c>
      <c r="AB3313" t="s">
        <v>40</v>
      </c>
    </row>
    <row r="3314" spans="1:28" x14ac:dyDescent="0.35">
      <c r="A3314" s="16" t="s">
        <v>2397</v>
      </c>
      <c r="B3314" s="16" t="s">
        <v>12653</v>
      </c>
      <c r="C3314" s="16" t="s">
        <v>2949</v>
      </c>
      <c r="D3314" s="17">
        <v>192381102</v>
      </c>
      <c r="E3314" s="16" t="s">
        <v>43</v>
      </c>
      <c r="G3314" s="16">
        <v>42690</v>
      </c>
      <c r="H3314" s="18">
        <v>1945</v>
      </c>
      <c r="I3314" s="16">
        <v>1582516</v>
      </c>
      <c r="J3314" s="19">
        <v>634</v>
      </c>
      <c r="K3314" s="16" t="s">
        <v>31</v>
      </c>
      <c r="L3314" s="16" t="s">
        <v>66</v>
      </c>
      <c r="M3314" s="16" t="s">
        <v>415</v>
      </c>
      <c r="N3314" s="19">
        <v>16</v>
      </c>
      <c r="O3314" s="19">
        <v>10144</v>
      </c>
      <c r="P3314" s="16" t="s">
        <v>8983</v>
      </c>
      <c r="Q3314" s="16" t="s">
        <v>8984</v>
      </c>
      <c r="R3314" s="16" t="s">
        <v>8985</v>
      </c>
      <c r="S3314" s="16" t="s">
        <v>3110</v>
      </c>
      <c r="T3314" s="16" t="s">
        <v>35</v>
      </c>
      <c r="U3314" s="16" t="s">
        <v>36</v>
      </c>
      <c r="V3314" s="16">
        <v>42881644</v>
      </c>
      <c r="W3314" s="16">
        <v>2016</v>
      </c>
      <c r="X3314" s="16" t="s">
        <v>178</v>
      </c>
      <c r="Y3314" s="16" t="s">
        <v>38</v>
      </c>
      <c r="Z3314" s="16" t="s">
        <v>39</v>
      </c>
      <c r="AA3314" s="16" t="s">
        <v>40</v>
      </c>
      <c r="AB3314" s="16" t="s">
        <v>40</v>
      </c>
    </row>
    <row r="3315" spans="1:28" x14ac:dyDescent="0.35">
      <c r="A3315" t="s">
        <v>2397</v>
      </c>
      <c r="B3315" t="s">
        <v>12653</v>
      </c>
      <c r="C3315" t="s">
        <v>2402</v>
      </c>
      <c r="D3315" s="1">
        <v>192021122</v>
      </c>
      <c r="E3315" t="s">
        <v>43</v>
      </c>
      <c r="G3315">
        <v>42692</v>
      </c>
      <c r="H3315" s="3">
        <v>2140</v>
      </c>
      <c r="I3315" t="s">
        <v>12925</v>
      </c>
      <c r="J3315" s="4">
        <v>1009</v>
      </c>
      <c r="K3315" t="s">
        <v>31</v>
      </c>
      <c r="L3315" t="s">
        <v>32</v>
      </c>
      <c r="M3315" t="s">
        <v>33</v>
      </c>
      <c r="N3315" s="4">
        <v>14</v>
      </c>
      <c r="O3315" s="4">
        <v>14126</v>
      </c>
      <c r="P3315" t="s">
        <v>8987</v>
      </c>
      <c r="Q3315" t="s">
        <v>8984</v>
      </c>
      <c r="R3315" t="s">
        <v>8985</v>
      </c>
      <c r="S3315" t="s">
        <v>13167</v>
      </c>
      <c r="T3315" t="s">
        <v>35</v>
      </c>
      <c r="U3315" t="s">
        <v>36</v>
      </c>
      <c r="V3315">
        <v>0</v>
      </c>
      <c r="W3315">
        <v>2016</v>
      </c>
      <c r="X3315" t="s">
        <v>178</v>
      </c>
      <c r="Y3315" t="s">
        <v>38</v>
      </c>
      <c r="Z3315" t="s">
        <v>64</v>
      </c>
      <c r="AA3315" t="s">
        <v>40</v>
      </c>
      <c r="AB3315" t="s">
        <v>40</v>
      </c>
    </row>
    <row r="3316" spans="1:28" x14ac:dyDescent="0.35">
      <c r="A3316" s="16" t="s">
        <v>2397</v>
      </c>
      <c r="B3316" s="16" t="s">
        <v>12653</v>
      </c>
      <c r="C3316" s="16" t="s">
        <v>2406</v>
      </c>
      <c r="D3316" s="17">
        <v>192171103</v>
      </c>
      <c r="E3316" s="16" t="s">
        <v>43</v>
      </c>
      <c r="G3316" s="16">
        <v>42700</v>
      </c>
      <c r="H3316" s="18">
        <v>1641</v>
      </c>
      <c r="I3316" s="16">
        <v>1589392</v>
      </c>
      <c r="J3316" s="19">
        <v>505</v>
      </c>
      <c r="K3316" s="16" t="s">
        <v>31</v>
      </c>
      <c r="L3316" s="16" t="s">
        <v>60</v>
      </c>
      <c r="M3316" s="16" t="s">
        <v>61</v>
      </c>
      <c r="N3316" s="19">
        <v>42</v>
      </c>
      <c r="O3316" s="19">
        <v>21210</v>
      </c>
      <c r="P3316" s="16" t="s">
        <v>13097</v>
      </c>
      <c r="Q3316" s="16" t="s">
        <v>8984</v>
      </c>
      <c r="R3316" s="16" t="s">
        <v>8985</v>
      </c>
      <c r="S3316" s="16" t="s">
        <v>3119</v>
      </c>
      <c r="T3316" s="16" t="s">
        <v>35</v>
      </c>
      <c r="U3316" s="16" t="s">
        <v>36</v>
      </c>
      <c r="V3316" s="16">
        <v>0</v>
      </c>
      <c r="W3316" s="16">
        <v>2016</v>
      </c>
      <c r="X3316" s="16" t="s">
        <v>178</v>
      </c>
      <c r="Y3316" s="16" t="s">
        <v>38</v>
      </c>
      <c r="Z3316" s="16" t="s">
        <v>64</v>
      </c>
      <c r="AA3316" s="16" t="s">
        <v>40</v>
      </c>
      <c r="AB3316" s="16" t="s">
        <v>40</v>
      </c>
    </row>
    <row r="3317" spans="1:28" x14ac:dyDescent="0.35">
      <c r="A3317" t="s">
        <v>2397</v>
      </c>
      <c r="B3317" t="s">
        <v>12654</v>
      </c>
      <c r="C3317" t="s">
        <v>2541</v>
      </c>
      <c r="D3317" s="1">
        <v>192171101</v>
      </c>
      <c r="E3317" t="s">
        <v>53</v>
      </c>
      <c r="G3317">
        <v>42694</v>
      </c>
      <c r="H3317" s="3">
        <v>1916</v>
      </c>
      <c r="I3317">
        <v>1586018</v>
      </c>
      <c r="J3317" s="4">
        <v>718</v>
      </c>
      <c r="K3317" t="s">
        <v>31</v>
      </c>
      <c r="L3317" t="s">
        <v>32</v>
      </c>
      <c r="M3317" t="s">
        <v>33</v>
      </c>
      <c r="N3317" s="4">
        <v>95</v>
      </c>
      <c r="O3317" s="4">
        <v>68210</v>
      </c>
      <c r="P3317" t="s">
        <v>8994</v>
      </c>
      <c r="Q3317" t="s">
        <v>8984</v>
      </c>
      <c r="R3317" t="s">
        <v>8985</v>
      </c>
      <c r="S3317" t="s">
        <v>3114</v>
      </c>
      <c r="T3317" t="s">
        <v>35</v>
      </c>
      <c r="U3317" t="s">
        <v>36</v>
      </c>
      <c r="V3317">
        <v>42882851</v>
      </c>
      <c r="W3317">
        <v>2016</v>
      </c>
      <c r="X3317" t="s">
        <v>178</v>
      </c>
      <c r="Y3317" t="s">
        <v>38</v>
      </c>
      <c r="Z3317" t="s">
        <v>39</v>
      </c>
      <c r="AA3317" t="s">
        <v>40</v>
      </c>
      <c r="AB3317" t="s">
        <v>40</v>
      </c>
    </row>
    <row r="3318" spans="1:28" x14ac:dyDescent="0.35">
      <c r="A3318" s="16" t="s">
        <v>2397</v>
      </c>
      <c r="B3318" s="16" t="s">
        <v>12653</v>
      </c>
      <c r="C3318" s="16" t="s">
        <v>2417</v>
      </c>
      <c r="D3318" s="17">
        <v>192401101</v>
      </c>
      <c r="E3318" s="16" t="s">
        <v>43</v>
      </c>
      <c r="G3318" s="16">
        <v>42696</v>
      </c>
      <c r="H3318" s="18">
        <v>2154</v>
      </c>
      <c r="I3318" s="16">
        <v>1587460</v>
      </c>
      <c r="J3318" s="19">
        <v>618</v>
      </c>
      <c r="K3318" s="16" t="s">
        <v>31</v>
      </c>
      <c r="L3318" s="16" t="s">
        <v>32</v>
      </c>
      <c r="M3318" s="16" t="s">
        <v>33</v>
      </c>
      <c r="N3318" s="19">
        <v>11</v>
      </c>
      <c r="O3318" s="19">
        <v>6798</v>
      </c>
      <c r="P3318" s="16" t="s">
        <v>8990</v>
      </c>
      <c r="Q3318" s="16" t="s">
        <v>8984</v>
      </c>
      <c r="R3318" s="16" t="s">
        <v>8985</v>
      </c>
      <c r="S3318" s="16" t="s">
        <v>3118</v>
      </c>
      <c r="T3318" s="16" t="s">
        <v>35</v>
      </c>
      <c r="U3318" s="16" t="s">
        <v>36</v>
      </c>
      <c r="V3318" s="16">
        <v>31285473</v>
      </c>
      <c r="W3318" s="16">
        <v>2016</v>
      </c>
      <c r="X3318" s="16" t="s">
        <v>178</v>
      </c>
      <c r="Y3318" s="16" t="s">
        <v>38</v>
      </c>
      <c r="Z3318" s="16" t="s">
        <v>64</v>
      </c>
      <c r="AA3318" s="16" t="s">
        <v>40</v>
      </c>
      <c r="AB3318" s="16" t="s">
        <v>40</v>
      </c>
    </row>
    <row r="3319" spans="1:28" x14ac:dyDescent="0.35">
      <c r="A3319" t="s">
        <v>2397</v>
      </c>
      <c r="B3319" t="s">
        <v>12653</v>
      </c>
      <c r="C3319" t="s">
        <v>2417</v>
      </c>
      <c r="D3319" s="1">
        <v>192401101</v>
      </c>
      <c r="E3319" t="s">
        <v>30</v>
      </c>
      <c r="G3319">
        <v>42690</v>
      </c>
      <c r="H3319" s="3">
        <v>216</v>
      </c>
      <c r="I3319">
        <v>1581920</v>
      </c>
      <c r="J3319" s="4">
        <v>546</v>
      </c>
      <c r="K3319" t="s">
        <v>31</v>
      </c>
      <c r="L3319" t="s">
        <v>32</v>
      </c>
      <c r="M3319" t="s">
        <v>33</v>
      </c>
      <c r="N3319" s="4">
        <v>64</v>
      </c>
      <c r="O3319" s="4">
        <v>34944</v>
      </c>
      <c r="P3319" t="s">
        <v>8987</v>
      </c>
      <c r="Q3319" t="s">
        <v>8984</v>
      </c>
      <c r="R3319" t="s">
        <v>8985</v>
      </c>
      <c r="S3319" t="s">
        <v>3111</v>
      </c>
      <c r="T3319" t="s">
        <v>35</v>
      </c>
      <c r="U3319" t="s">
        <v>36</v>
      </c>
      <c r="V3319">
        <v>42881214</v>
      </c>
      <c r="W3319">
        <v>2016</v>
      </c>
      <c r="X3319" t="s">
        <v>178</v>
      </c>
      <c r="Y3319" t="s">
        <v>38</v>
      </c>
      <c r="Z3319" t="s">
        <v>39</v>
      </c>
      <c r="AA3319" t="s">
        <v>40</v>
      </c>
      <c r="AB3319" t="s">
        <v>40</v>
      </c>
    </row>
    <row r="3320" spans="1:28" x14ac:dyDescent="0.35">
      <c r="A3320" s="16" t="s">
        <v>2397</v>
      </c>
      <c r="B3320" s="16" t="s">
        <v>12653</v>
      </c>
      <c r="C3320" s="16" t="s">
        <v>2417</v>
      </c>
      <c r="D3320" s="17">
        <v>192401101</v>
      </c>
      <c r="E3320" s="16" t="s">
        <v>43</v>
      </c>
      <c r="G3320" s="16">
        <v>42695</v>
      </c>
      <c r="H3320" s="18">
        <v>937</v>
      </c>
      <c r="I3320" s="16">
        <v>1586407</v>
      </c>
      <c r="J3320" s="19">
        <v>862</v>
      </c>
      <c r="K3320" s="16" t="s">
        <v>31</v>
      </c>
      <c r="L3320" s="16" t="s">
        <v>32</v>
      </c>
      <c r="M3320" s="16" t="s">
        <v>33</v>
      </c>
      <c r="N3320" s="19">
        <v>4</v>
      </c>
      <c r="O3320" s="19">
        <v>3448</v>
      </c>
      <c r="P3320" s="16" t="s">
        <v>8987</v>
      </c>
      <c r="Q3320" s="16" t="s">
        <v>8984</v>
      </c>
      <c r="R3320" s="16" t="s">
        <v>8985</v>
      </c>
      <c r="S3320" s="16" t="s">
        <v>3116</v>
      </c>
      <c r="T3320" s="16" t="s">
        <v>35</v>
      </c>
      <c r="U3320" s="16" t="s">
        <v>36</v>
      </c>
      <c r="V3320" s="16">
        <v>42883372</v>
      </c>
      <c r="W3320" s="16">
        <v>2016</v>
      </c>
      <c r="X3320" s="16" t="s">
        <v>178</v>
      </c>
      <c r="Y3320" s="16" t="s">
        <v>38</v>
      </c>
      <c r="Z3320" s="16" t="s">
        <v>39</v>
      </c>
      <c r="AA3320" s="16" t="s">
        <v>40</v>
      </c>
      <c r="AB3320" s="16" t="s">
        <v>40</v>
      </c>
    </row>
    <row r="3321" spans="1:28" x14ac:dyDescent="0.35">
      <c r="A3321" t="s">
        <v>4028</v>
      </c>
      <c r="B3321" t="s">
        <v>12653</v>
      </c>
      <c r="C3321" t="s">
        <v>4047</v>
      </c>
      <c r="D3321" s="1">
        <v>182631104</v>
      </c>
      <c r="E3321" t="s">
        <v>43</v>
      </c>
      <c r="G3321">
        <v>42694</v>
      </c>
      <c r="H3321" s="3">
        <v>1431</v>
      </c>
      <c r="I3321">
        <v>1585829</v>
      </c>
      <c r="J3321" s="4">
        <v>429</v>
      </c>
      <c r="K3321" t="s">
        <v>31</v>
      </c>
      <c r="L3321" t="s">
        <v>66</v>
      </c>
      <c r="M3321" t="s">
        <v>415</v>
      </c>
      <c r="N3321" s="4">
        <v>23</v>
      </c>
      <c r="O3321" s="4">
        <v>9484</v>
      </c>
      <c r="P3321" t="s">
        <v>8992</v>
      </c>
      <c r="Q3321" t="s">
        <v>8984</v>
      </c>
      <c r="R3321" t="s">
        <v>8985</v>
      </c>
      <c r="S3321" t="s">
        <v>4210</v>
      </c>
      <c r="T3321" t="s">
        <v>35</v>
      </c>
      <c r="U3321" t="s">
        <v>36</v>
      </c>
      <c r="V3321">
        <v>42882842</v>
      </c>
      <c r="W3321">
        <v>2016</v>
      </c>
      <c r="X3321" t="s">
        <v>178</v>
      </c>
      <c r="Y3321" t="s">
        <v>38</v>
      </c>
      <c r="Z3321" t="s">
        <v>39</v>
      </c>
      <c r="AA3321" t="s">
        <v>40</v>
      </c>
      <c r="AB3321" t="s">
        <v>40</v>
      </c>
    </row>
    <row r="3322" spans="1:28" x14ac:dyDescent="0.35">
      <c r="A3322" s="16" t="s">
        <v>4028</v>
      </c>
      <c r="B3322" s="16" t="s">
        <v>12653</v>
      </c>
      <c r="C3322" s="16" t="s">
        <v>4061</v>
      </c>
      <c r="D3322" s="17">
        <v>182951101</v>
      </c>
      <c r="E3322" s="16" t="s">
        <v>53</v>
      </c>
      <c r="G3322" s="16">
        <v>42687</v>
      </c>
      <c r="H3322" s="18">
        <v>1239</v>
      </c>
      <c r="I3322" s="16">
        <v>1580490</v>
      </c>
      <c r="J3322" s="19">
        <v>297</v>
      </c>
      <c r="K3322" s="16" t="s">
        <v>31</v>
      </c>
      <c r="L3322" s="16" t="s">
        <v>66</v>
      </c>
      <c r="M3322" s="16" t="s">
        <v>415</v>
      </c>
      <c r="N3322" s="19">
        <v>11</v>
      </c>
      <c r="O3322" s="19">
        <v>3267</v>
      </c>
      <c r="P3322" s="16" t="s">
        <v>8987</v>
      </c>
      <c r="Q3322" s="16" t="s">
        <v>79</v>
      </c>
      <c r="R3322" s="16" t="s">
        <v>8985</v>
      </c>
      <c r="S3322" s="16" t="s">
        <v>4208</v>
      </c>
      <c r="T3322" s="16" t="s">
        <v>35</v>
      </c>
      <c r="U3322" s="16" t="s">
        <v>36</v>
      </c>
      <c r="V3322" s="16">
        <v>31283705</v>
      </c>
      <c r="W3322" s="16">
        <v>2016</v>
      </c>
      <c r="X3322" s="16" t="s">
        <v>178</v>
      </c>
      <c r="Y3322" s="16" t="s">
        <v>38</v>
      </c>
      <c r="Z3322" s="16" t="s">
        <v>422</v>
      </c>
      <c r="AA3322" s="16" t="s">
        <v>40</v>
      </c>
      <c r="AB3322" s="16" t="s">
        <v>40</v>
      </c>
    </row>
    <row r="3323" spans="1:28" x14ac:dyDescent="0.35">
      <c r="A3323" t="s">
        <v>4028</v>
      </c>
      <c r="B3323" t="s">
        <v>12653</v>
      </c>
      <c r="C3323" t="s">
        <v>4057</v>
      </c>
      <c r="D3323" s="1">
        <v>183052113</v>
      </c>
      <c r="E3323" t="s">
        <v>43</v>
      </c>
      <c r="G3323">
        <v>42688</v>
      </c>
      <c r="H3323" s="3">
        <v>1315</v>
      </c>
      <c r="I3323">
        <v>1580994</v>
      </c>
      <c r="J3323" s="4">
        <v>1005</v>
      </c>
      <c r="K3323" t="s">
        <v>31</v>
      </c>
      <c r="L3323" t="s">
        <v>66</v>
      </c>
      <c r="M3323" t="s">
        <v>415</v>
      </c>
      <c r="N3323" s="4">
        <v>54</v>
      </c>
      <c r="O3323" s="4">
        <v>19590</v>
      </c>
      <c r="P3323" t="s">
        <v>8987</v>
      </c>
      <c r="Q3323" t="s">
        <v>57</v>
      </c>
      <c r="R3323" t="s">
        <v>8985</v>
      </c>
      <c r="S3323" t="s">
        <v>4209</v>
      </c>
      <c r="T3323" t="s">
        <v>35</v>
      </c>
      <c r="U3323" t="s">
        <v>36</v>
      </c>
      <c r="V3323">
        <v>0</v>
      </c>
      <c r="W3323">
        <v>2016</v>
      </c>
      <c r="X3323" t="s">
        <v>178</v>
      </c>
      <c r="Y3323" t="s">
        <v>38</v>
      </c>
      <c r="Z3323" t="s">
        <v>39</v>
      </c>
      <c r="AA3323" t="s">
        <v>40</v>
      </c>
      <c r="AB3323" t="s">
        <v>40</v>
      </c>
    </row>
    <row r="3324" spans="1:28" x14ac:dyDescent="0.35">
      <c r="A3324" s="16" t="s">
        <v>4487</v>
      </c>
      <c r="B3324" s="16" t="s">
        <v>12654</v>
      </c>
      <c r="C3324" s="16" t="s">
        <v>4504</v>
      </c>
      <c r="D3324" s="17">
        <v>42011108</v>
      </c>
      <c r="E3324" s="16" t="s">
        <v>43</v>
      </c>
      <c r="G3324" s="16">
        <v>42700</v>
      </c>
      <c r="H3324" s="18">
        <v>329</v>
      </c>
      <c r="I3324" s="16">
        <v>1588898</v>
      </c>
      <c r="J3324" s="19">
        <v>628</v>
      </c>
      <c r="K3324" s="16" t="s">
        <v>31</v>
      </c>
      <c r="L3324" s="16" t="s">
        <v>32</v>
      </c>
      <c r="M3324" s="16" t="s">
        <v>83</v>
      </c>
      <c r="N3324" s="19">
        <v>149</v>
      </c>
      <c r="O3324" s="19">
        <v>93572</v>
      </c>
      <c r="P3324" s="16" t="s">
        <v>8990</v>
      </c>
      <c r="Q3324" s="16" t="s">
        <v>8984</v>
      </c>
      <c r="R3324" s="16" t="s">
        <v>8985</v>
      </c>
      <c r="S3324" s="16" t="s">
        <v>4797</v>
      </c>
      <c r="T3324" s="16" t="s">
        <v>35</v>
      </c>
      <c r="U3324" s="16" t="s">
        <v>36</v>
      </c>
      <c r="V3324" s="16">
        <v>42884781</v>
      </c>
      <c r="W3324" s="16">
        <v>2016</v>
      </c>
      <c r="X3324" s="16" t="s">
        <v>178</v>
      </c>
      <c r="Y3324" s="16" t="s">
        <v>38</v>
      </c>
      <c r="Z3324" s="16" t="s">
        <v>39</v>
      </c>
      <c r="AA3324" s="16" t="s">
        <v>40</v>
      </c>
      <c r="AB3324" s="16" t="s">
        <v>40</v>
      </c>
    </row>
    <row r="3325" spans="1:28" x14ac:dyDescent="0.35">
      <c r="A3325" t="s">
        <v>4487</v>
      </c>
      <c r="B3325" t="s">
        <v>12654</v>
      </c>
      <c r="C3325" t="s">
        <v>4537</v>
      </c>
      <c r="D3325" s="1">
        <v>42011104</v>
      </c>
      <c r="E3325" t="s">
        <v>53</v>
      </c>
      <c r="G3325">
        <v>42693</v>
      </c>
      <c r="H3325" s="3">
        <v>1528</v>
      </c>
      <c r="I3325">
        <v>1585229</v>
      </c>
      <c r="J3325" s="4">
        <v>623</v>
      </c>
      <c r="K3325" t="s">
        <v>31</v>
      </c>
      <c r="L3325" t="s">
        <v>66</v>
      </c>
      <c r="M3325" t="s">
        <v>415</v>
      </c>
      <c r="N3325" s="4">
        <v>48</v>
      </c>
      <c r="O3325" s="4">
        <v>27708</v>
      </c>
      <c r="P3325" t="s">
        <v>8990</v>
      </c>
      <c r="Q3325" t="s">
        <v>79</v>
      </c>
      <c r="R3325" t="s">
        <v>8985</v>
      </c>
      <c r="S3325" t="s">
        <v>4795</v>
      </c>
      <c r="T3325" t="s">
        <v>35</v>
      </c>
      <c r="U3325" t="s">
        <v>36</v>
      </c>
      <c r="V3325">
        <v>42882735</v>
      </c>
      <c r="W3325">
        <v>2016</v>
      </c>
      <c r="X3325" t="s">
        <v>178</v>
      </c>
      <c r="Y3325" t="s">
        <v>38</v>
      </c>
      <c r="Z3325" t="s">
        <v>39</v>
      </c>
      <c r="AA3325" t="s">
        <v>40</v>
      </c>
      <c r="AB3325" t="s">
        <v>38</v>
      </c>
    </row>
    <row r="3326" spans="1:28" x14ac:dyDescent="0.35">
      <c r="A3326" s="16" t="s">
        <v>4487</v>
      </c>
      <c r="B3326" s="16" t="s">
        <v>12654</v>
      </c>
      <c r="C3326" s="16" t="s">
        <v>4502</v>
      </c>
      <c r="D3326" s="17">
        <v>43021101</v>
      </c>
      <c r="E3326" s="16" t="s">
        <v>53</v>
      </c>
      <c r="G3326" s="16">
        <v>42698</v>
      </c>
      <c r="H3326" s="18">
        <v>730</v>
      </c>
      <c r="I3326" s="16">
        <v>1588146</v>
      </c>
      <c r="J3326" s="19">
        <v>531</v>
      </c>
      <c r="K3326" s="16" t="s">
        <v>31</v>
      </c>
      <c r="L3326" s="16" t="s">
        <v>66</v>
      </c>
      <c r="M3326" s="16" t="s">
        <v>415</v>
      </c>
      <c r="N3326" s="19">
        <v>9</v>
      </c>
      <c r="O3326" s="19">
        <v>4419</v>
      </c>
      <c r="P3326" s="16" t="s">
        <v>8987</v>
      </c>
      <c r="Q3326" s="16" t="s">
        <v>8984</v>
      </c>
      <c r="R3326" s="16" t="s">
        <v>8985</v>
      </c>
      <c r="S3326" s="16" t="s">
        <v>4796</v>
      </c>
      <c r="T3326" s="16" t="s">
        <v>35</v>
      </c>
      <c r="U3326" s="16" t="s">
        <v>36</v>
      </c>
      <c r="V3326" s="16">
        <v>42884189</v>
      </c>
      <c r="W3326" s="16">
        <v>2016</v>
      </c>
      <c r="X3326" s="16" t="s">
        <v>178</v>
      </c>
      <c r="Y3326" s="16" t="s">
        <v>38</v>
      </c>
      <c r="Z3326" s="16" t="s">
        <v>39</v>
      </c>
      <c r="AA3326" s="16" t="s">
        <v>40</v>
      </c>
      <c r="AB3326" s="16" t="s">
        <v>38</v>
      </c>
    </row>
    <row r="3327" spans="1:28" x14ac:dyDescent="0.35">
      <c r="A3327" t="s">
        <v>4487</v>
      </c>
      <c r="B3327" t="s">
        <v>12654</v>
      </c>
      <c r="C3327" t="s">
        <v>4555</v>
      </c>
      <c r="D3327" s="1">
        <v>43432105</v>
      </c>
      <c r="E3327" t="s">
        <v>448</v>
      </c>
      <c r="G3327">
        <v>42685</v>
      </c>
      <c r="H3327" s="3">
        <v>839</v>
      </c>
      <c r="I3327">
        <v>1579676</v>
      </c>
      <c r="J3327" s="4">
        <v>481</v>
      </c>
      <c r="K3327" t="s">
        <v>31</v>
      </c>
      <c r="L3327" t="s">
        <v>60</v>
      </c>
      <c r="M3327" t="s">
        <v>61</v>
      </c>
      <c r="N3327" s="4">
        <v>2</v>
      </c>
      <c r="O3327" s="4">
        <v>962</v>
      </c>
      <c r="P3327" t="s">
        <v>8983</v>
      </c>
      <c r="Q3327" t="s">
        <v>8984</v>
      </c>
      <c r="R3327" t="s">
        <v>8985</v>
      </c>
      <c r="S3327" t="s">
        <v>4794</v>
      </c>
      <c r="T3327" t="s">
        <v>35</v>
      </c>
      <c r="U3327" t="s">
        <v>36</v>
      </c>
      <c r="V3327">
        <v>42879043</v>
      </c>
      <c r="W3327">
        <v>2016</v>
      </c>
      <c r="X3327" t="s">
        <v>178</v>
      </c>
      <c r="Y3327" t="s">
        <v>38</v>
      </c>
      <c r="Z3327" t="s">
        <v>88</v>
      </c>
      <c r="AA3327" t="s">
        <v>40</v>
      </c>
      <c r="AB3327" t="s">
        <v>40</v>
      </c>
    </row>
    <row r="3328" spans="1:28" x14ac:dyDescent="0.35">
      <c r="A3328" s="16" t="s">
        <v>4487</v>
      </c>
      <c r="B3328" s="16" t="s">
        <v>12654</v>
      </c>
      <c r="C3328" s="16" t="s">
        <v>4597</v>
      </c>
      <c r="D3328" s="17">
        <v>43432102</v>
      </c>
      <c r="E3328" s="16" t="s">
        <v>30</v>
      </c>
      <c r="G3328" s="16">
        <v>42675</v>
      </c>
      <c r="H3328" s="18">
        <v>1804</v>
      </c>
      <c r="I3328" s="16">
        <v>1574949</v>
      </c>
      <c r="J3328" s="19">
        <v>787</v>
      </c>
      <c r="K3328" s="16" t="s">
        <v>31</v>
      </c>
      <c r="L3328" s="16" t="s">
        <v>66</v>
      </c>
      <c r="M3328" s="16" t="s">
        <v>415</v>
      </c>
      <c r="N3328" s="19">
        <v>173</v>
      </c>
      <c r="O3328" s="19">
        <v>136151</v>
      </c>
      <c r="P3328" s="16" t="s">
        <v>8987</v>
      </c>
      <c r="Q3328" s="16" t="s">
        <v>8984</v>
      </c>
      <c r="R3328" s="16" t="s">
        <v>8985</v>
      </c>
      <c r="S3328" s="16" t="s">
        <v>4793</v>
      </c>
      <c r="T3328" s="16" t="s">
        <v>35</v>
      </c>
      <c r="U3328" s="16" t="s">
        <v>36</v>
      </c>
      <c r="V3328" s="16">
        <v>42871290</v>
      </c>
      <c r="W3328" s="16">
        <v>2016</v>
      </c>
      <c r="X3328" s="16" t="s">
        <v>178</v>
      </c>
      <c r="Y3328" s="16" t="s">
        <v>38</v>
      </c>
      <c r="Z3328" s="16" t="s">
        <v>39</v>
      </c>
      <c r="AA3328" s="16" t="s">
        <v>40</v>
      </c>
      <c r="AB3328" s="16" t="s">
        <v>40</v>
      </c>
    </row>
    <row r="3329" spans="1:28" x14ac:dyDescent="0.35">
      <c r="A3329" t="s">
        <v>5113</v>
      </c>
      <c r="B3329" t="s">
        <v>12653</v>
      </c>
      <c r="C3329" t="s">
        <v>5320</v>
      </c>
      <c r="D3329" s="1">
        <v>103091102</v>
      </c>
      <c r="E3329" t="s">
        <v>30</v>
      </c>
      <c r="G3329">
        <v>42704</v>
      </c>
      <c r="H3329" s="3">
        <v>114</v>
      </c>
      <c r="I3329">
        <v>1591675</v>
      </c>
      <c r="J3329" s="4">
        <v>1027</v>
      </c>
      <c r="K3329" t="s">
        <v>31</v>
      </c>
      <c r="L3329" t="s">
        <v>32</v>
      </c>
      <c r="M3329" t="s">
        <v>33</v>
      </c>
      <c r="N3329" s="4">
        <v>271</v>
      </c>
      <c r="O3329" s="4">
        <v>94684</v>
      </c>
      <c r="P3329" t="s">
        <v>8987</v>
      </c>
      <c r="Q3329" t="s">
        <v>57</v>
      </c>
      <c r="R3329" t="s">
        <v>8985</v>
      </c>
      <c r="S3329" t="s">
        <v>5449</v>
      </c>
      <c r="T3329" t="s">
        <v>35</v>
      </c>
      <c r="U3329" t="s">
        <v>36</v>
      </c>
      <c r="V3329">
        <v>0</v>
      </c>
      <c r="W3329">
        <v>2016</v>
      </c>
      <c r="X3329" t="s">
        <v>178</v>
      </c>
      <c r="Y3329" t="s">
        <v>38</v>
      </c>
      <c r="Z3329" t="s">
        <v>39</v>
      </c>
      <c r="AA3329" t="s">
        <v>40</v>
      </c>
      <c r="AB3329" t="s">
        <v>40</v>
      </c>
    </row>
    <row r="3330" spans="1:28" x14ac:dyDescent="0.35">
      <c r="A3330" s="16" t="s">
        <v>5113</v>
      </c>
      <c r="B3330" s="16" t="s">
        <v>12654</v>
      </c>
      <c r="C3330" s="16" t="s">
        <v>5118</v>
      </c>
      <c r="D3330" s="17">
        <v>102541102</v>
      </c>
      <c r="E3330" s="16" t="s">
        <v>43</v>
      </c>
      <c r="G3330" s="16">
        <v>42693</v>
      </c>
      <c r="H3330" s="18">
        <v>44</v>
      </c>
      <c r="I3330" s="16">
        <v>1584550</v>
      </c>
      <c r="J3330" s="19">
        <v>527</v>
      </c>
      <c r="K3330" s="16" t="s">
        <v>31</v>
      </c>
      <c r="L3330" s="16" t="s">
        <v>32</v>
      </c>
      <c r="M3330" s="16" t="s">
        <v>33</v>
      </c>
      <c r="N3330" s="19">
        <v>5</v>
      </c>
      <c r="O3330" s="19">
        <v>2635</v>
      </c>
      <c r="P3330" s="16" t="s">
        <v>8987</v>
      </c>
      <c r="Q3330" s="16" t="s">
        <v>8984</v>
      </c>
      <c r="R3330" s="16" t="s">
        <v>8985</v>
      </c>
      <c r="S3330" s="16" t="s">
        <v>5448</v>
      </c>
      <c r="T3330" s="16" t="s">
        <v>35</v>
      </c>
      <c r="U3330" s="16" t="s">
        <v>36</v>
      </c>
      <c r="V3330" s="16">
        <v>0</v>
      </c>
      <c r="W3330" s="16">
        <v>2016</v>
      </c>
      <c r="X3330" s="16" t="s">
        <v>178</v>
      </c>
      <c r="Y3330" s="16" t="s">
        <v>38</v>
      </c>
      <c r="Z3330" s="16" t="s">
        <v>64</v>
      </c>
      <c r="AA3330" s="16" t="s">
        <v>40</v>
      </c>
      <c r="AB3330" s="16" t="s">
        <v>40</v>
      </c>
    </row>
    <row r="3331" spans="1:28" x14ac:dyDescent="0.35">
      <c r="A3331" t="s">
        <v>5113</v>
      </c>
      <c r="B3331" t="s">
        <v>12653</v>
      </c>
      <c r="C3331" t="s">
        <v>5254</v>
      </c>
      <c r="D3331" s="1">
        <v>103732101</v>
      </c>
      <c r="E3331" t="s">
        <v>30</v>
      </c>
      <c r="G3331">
        <v>42693</v>
      </c>
      <c r="H3331" s="3">
        <v>300</v>
      </c>
      <c r="I3331">
        <v>1584648</v>
      </c>
      <c r="J3331" s="4">
        <v>1025</v>
      </c>
      <c r="K3331" t="s">
        <v>31</v>
      </c>
      <c r="L3331" t="s">
        <v>32</v>
      </c>
      <c r="M3331" t="s">
        <v>33</v>
      </c>
      <c r="N3331" s="4">
        <v>24</v>
      </c>
      <c r="O3331" s="4">
        <v>6558</v>
      </c>
      <c r="P3331" t="s">
        <v>8999</v>
      </c>
      <c r="Q3331" t="s">
        <v>8984</v>
      </c>
      <c r="R3331" t="s">
        <v>8985</v>
      </c>
      <c r="S3331" t="s">
        <v>5447</v>
      </c>
      <c r="T3331" t="s">
        <v>35</v>
      </c>
      <c r="U3331" t="s">
        <v>36</v>
      </c>
      <c r="V3331">
        <v>0</v>
      </c>
      <c r="W3331">
        <v>2016</v>
      </c>
      <c r="X3331" t="s">
        <v>178</v>
      </c>
      <c r="Y3331" t="s">
        <v>38</v>
      </c>
      <c r="Z3331" t="s">
        <v>39</v>
      </c>
      <c r="AA3331" t="s">
        <v>40</v>
      </c>
      <c r="AB3331" t="s">
        <v>40</v>
      </c>
    </row>
    <row r="3332" spans="1:28" x14ac:dyDescent="0.35">
      <c r="A3332" s="16" t="s">
        <v>6337</v>
      </c>
      <c r="B3332" s="16" t="s">
        <v>12654</v>
      </c>
      <c r="C3332" s="16" t="s">
        <v>12926</v>
      </c>
      <c r="D3332" s="17">
        <v>153612103</v>
      </c>
      <c r="E3332" s="16" t="s">
        <v>43</v>
      </c>
      <c r="G3332" s="16">
        <v>42690</v>
      </c>
      <c r="H3332" s="18">
        <v>1523</v>
      </c>
      <c r="I3332" s="16">
        <v>1582354</v>
      </c>
      <c r="J3332" s="19">
        <v>477</v>
      </c>
      <c r="K3332" s="16" t="s">
        <v>31</v>
      </c>
      <c r="L3332" s="16" t="s">
        <v>32</v>
      </c>
      <c r="M3332" s="16" t="s">
        <v>33</v>
      </c>
      <c r="N3332" s="19">
        <v>86</v>
      </c>
      <c r="O3332" s="19">
        <v>9942</v>
      </c>
      <c r="P3332" s="16" t="s">
        <v>8987</v>
      </c>
      <c r="Q3332" s="16" t="s">
        <v>8984</v>
      </c>
      <c r="R3332" s="16" t="s">
        <v>8985</v>
      </c>
      <c r="S3332" s="16" t="s">
        <v>6746</v>
      </c>
      <c r="T3332" s="16" t="s">
        <v>35</v>
      </c>
      <c r="U3332" s="16" t="s">
        <v>36</v>
      </c>
      <c r="V3332" s="16">
        <v>42881606</v>
      </c>
      <c r="W3332" s="16">
        <v>2016</v>
      </c>
      <c r="X3332" s="16" t="s">
        <v>178</v>
      </c>
      <c r="Y3332" s="16" t="s">
        <v>38</v>
      </c>
      <c r="Z3332" s="16" t="s">
        <v>39</v>
      </c>
      <c r="AA3332" s="16" t="s">
        <v>40</v>
      </c>
      <c r="AB3332" s="16" t="s">
        <v>40</v>
      </c>
    </row>
    <row r="3333" spans="1:28" x14ac:dyDescent="0.35">
      <c r="A3333" t="s">
        <v>6337</v>
      </c>
      <c r="B3333" t="s">
        <v>12654</v>
      </c>
      <c r="C3333" t="s">
        <v>6440</v>
      </c>
      <c r="D3333" s="1">
        <v>153612104</v>
      </c>
      <c r="E3333" t="s">
        <v>43</v>
      </c>
      <c r="G3333">
        <v>42701</v>
      </c>
      <c r="H3333" s="3">
        <v>1728</v>
      </c>
      <c r="I3333">
        <v>1590083</v>
      </c>
      <c r="J3333" s="4">
        <v>822</v>
      </c>
      <c r="K3333" t="s">
        <v>31</v>
      </c>
      <c r="L3333" t="s">
        <v>66</v>
      </c>
      <c r="M3333" t="s">
        <v>415</v>
      </c>
      <c r="N3333" s="4">
        <v>74</v>
      </c>
      <c r="O3333" s="4">
        <v>54228</v>
      </c>
      <c r="P3333" t="s">
        <v>8983</v>
      </c>
      <c r="Q3333" t="s">
        <v>275</v>
      </c>
      <c r="R3333" t="s">
        <v>8985</v>
      </c>
      <c r="S3333" t="s">
        <v>6747</v>
      </c>
      <c r="T3333" t="s">
        <v>35</v>
      </c>
      <c r="U3333" t="s">
        <v>36</v>
      </c>
      <c r="V3333">
        <v>0</v>
      </c>
      <c r="W3333">
        <v>2016</v>
      </c>
      <c r="X3333" t="s">
        <v>178</v>
      </c>
      <c r="Y3333" t="s">
        <v>38</v>
      </c>
      <c r="Z3333" t="s">
        <v>39</v>
      </c>
      <c r="AA3333" t="s">
        <v>40</v>
      </c>
      <c r="AB3333" t="s">
        <v>40</v>
      </c>
    </row>
    <row r="3334" spans="1:28" x14ac:dyDescent="0.35">
      <c r="A3334" s="16" t="s">
        <v>6337</v>
      </c>
      <c r="B3334" s="16" t="s">
        <v>12653</v>
      </c>
      <c r="C3334" s="16" t="s">
        <v>6364</v>
      </c>
      <c r="D3334" s="17">
        <v>152762101</v>
      </c>
      <c r="E3334" s="16" t="s">
        <v>30</v>
      </c>
      <c r="G3334" s="16">
        <v>42701</v>
      </c>
      <c r="H3334" s="18">
        <v>11</v>
      </c>
      <c r="I3334" s="16">
        <v>1589565</v>
      </c>
      <c r="J3334" s="19">
        <v>2596</v>
      </c>
      <c r="K3334" s="16" t="s">
        <v>31</v>
      </c>
      <c r="L3334" s="16" t="s">
        <v>32</v>
      </c>
      <c r="M3334" s="16" t="s">
        <v>33</v>
      </c>
      <c r="N3334" s="19">
        <v>190</v>
      </c>
      <c r="O3334" s="19">
        <v>153529</v>
      </c>
      <c r="P3334" s="16" t="s">
        <v>13168</v>
      </c>
      <c r="Q3334" s="16" t="s">
        <v>57</v>
      </c>
      <c r="R3334" s="16" t="s">
        <v>8985</v>
      </c>
      <c r="S3334" s="16" t="s">
        <v>6748</v>
      </c>
      <c r="T3334" s="16" t="s">
        <v>35</v>
      </c>
      <c r="U3334" s="16" t="s">
        <v>36</v>
      </c>
      <c r="V3334" s="16">
        <v>0</v>
      </c>
      <c r="W3334" s="16">
        <v>2016</v>
      </c>
      <c r="X3334" s="16" t="s">
        <v>178</v>
      </c>
      <c r="Y3334" s="16" t="s">
        <v>38</v>
      </c>
      <c r="Z3334" s="16" t="s">
        <v>64</v>
      </c>
      <c r="AA3334" s="16" t="s">
        <v>40</v>
      </c>
      <c r="AB3334" s="16" t="s">
        <v>40</v>
      </c>
    </row>
    <row r="3335" spans="1:28" x14ac:dyDescent="0.35">
      <c r="A3335" t="s">
        <v>7410</v>
      </c>
      <c r="B3335" t="s">
        <v>12653</v>
      </c>
      <c r="C3335" t="s">
        <v>7458</v>
      </c>
      <c r="D3335" s="1">
        <v>43161101</v>
      </c>
      <c r="E3335" t="s">
        <v>30</v>
      </c>
      <c r="G3335">
        <v>42690</v>
      </c>
      <c r="H3335" s="3">
        <v>2231</v>
      </c>
      <c r="I3335">
        <v>1582585</v>
      </c>
      <c r="J3335" s="4">
        <v>499</v>
      </c>
      <c r="K3335" t="s">
        <v>31</v>
      </c>
      <c r="L3335" t="s">
        <v>32</v>
      </c>
      <c r="M3335" t="s">
        <v>33</v>
      </c>
      <c r="N3335" s="4">
        <v>177</v>
      </c>
      <c r="O3335" s="4">
        <v>15523</v>
      </c>
      <c r="P3335" t="s">
        <v>9091</v>
      </c>
      <c r="Q3335" t="s">
        <v>8984</v>
      </c>
      <c r="R3335" t="s">
        <v>8985</v>
      </c>
      <c r="S3335" t="s">
        <v>7753</v>
      </c>
      <c r="T3335" t="s">
        <v>35</v>
      </c>
      <c r="U3335" t="s">
        <v>36</v>
      </c>
      <c r="V3335">
        <v>42881642</v>
      </c>
      <c r="W3335">
        <v>2016</v>
      </c>
      <c r="X3335" t="s">
        <v>178</v>
      </c>
      <c r="Y3335" t="s">
        <v>38</v>
      </c>
      <c r="Z3335" t="s">
        <v>39</v>
      </c>
      <c r="AA3335" t="s">
        <v>40</v>
      </c>
      <c r="AB3335" t="s">
        <v>40</v>
      </c>
    </row>
    <row r="3336" spans="1:28" x14ac:dyDescent="0.35">
      <c r="A3336" s="16" t="s">
        <v>7410</v>
      </c>
      <c r="B3336" s="16" t="s">
        <v>12653</v>
      </c>
      <c r="C3336" s="16" t="s">
        <v>7482</v>
      </c>
      <c r="D3336" s="17">
        <v>42571101</v>
      </c>
      <c r="E3336" s="16" t="s">
        <v>30</v>
      </c>
      <c r="G3336" s="16">
        <v>42693</v>
      </c>
      <c r="H3336" s="18">
        <v>1852</v>
      </c>
      <c r="I3336" s="16">
        <v>1585328</v>
      </c>
      <c r="J3336" s="19">
        <v>565</v>
      </c>
      <c r="K3336" s="16" t="s">
        <v>31</v>
      </c>
      <c r="L3336" s="16" t="s">
        <v>60</v>
      </c>
      <c r="M3336" s="16" t="s">
        <v>94</v>
      </c>
      <c r="N3336" s="19">
        <v>377</v>
      </c>
      <c r="O3336" s="19">
        <v>88784</v>
      </c>
      <c r="P3336" s="16" t="s">
        <v>8987</v>
      </c>
      <c r="Q3336" s="16" t="s">
        <v>57</v>
      </c>
      <c r="R3336" s="16" t="s">
        <v>8985</v>
      </c>
      <c r="S3336" s="16" t="s">
        <v>7754</v>
      </c>
      <c r="T3336" s="16" t="s">
        <v>35</v>
      </c>
      <c r="U3336" s="16" t="s">
        <v>36</v>
      </c>
      <c r="V3336" s="16">
        <v>0</v>
      </c>
      <c r="W3336" s="16">
        <v>2016</v>
      </c>
      <c r="X3336" s="16" t="s">
        <v>178</v>
      </c>
      <c r="Y3336" s="16" t="s">
        <v>38</v>
      </c>
      <c r="Z3336" s="16" t="s">
        <v>172</v>
      </c>
      <c r="AA3336" s="16" t="s">
        <v>40</v>
      </c>
      <c r="AB3336" s="16" t="s">
        <v>40</v>
      </c>
    </row>
    <row r="3337" spans="1:28" x14ac:dyDescent="0.35">
      <c r="A3337" t="s">
        <v>7410</v>
      </c>
      <c r="B3337" t="s">
        <v>12654</v>
      </c>
      <c r="C3337" t="s">
        <v>7426</v>
      </c>
      <c r="D3337" s="1">
        <v>42571102</v>
      </c>
      <c r="E3337" t="s">
        <v>43</v>
      </c>
      <c r="G3337">
        <v>42694</v>
      </c>
      <c r="H3337" s="3">
        <v>148</v>
      </c>
      <c r="I3337">
        <v>1585467</v>
      </c>
      <c r="J3337" s="4">
        <v>932</v>
      </c>
      <c r="K3337" t="s">
        <v>31</v>
      </c>
      <c r="L3337" t="s">
        <v>66</v>
      </c>
      <c r="M3337" t="s">
        <v>415</v>
      </c>
      <c r="N3337" s="4">
        <v>35</v>
      </c>
      <c r="O3337" s="4">
        <v>23950</v>
      </c>
      <c r="P3337" t="s">
        <v>8987</v>
      </c>
      <c r="Q3337" t="s">
        <v>8984</v>
      </c>
      <c r="R3337" t="s">
        <v>8985</v>
      </c>
      <c r="S3337" t="s">
        <v>7756</v>
      </c>
      <c r="T3337" t="s">
        <v>35</v>
      </c>
      <c r="U3337" t="s">
        <v>36</v>
      </c>
      <c r="V3337">
        <v>0</v>
      </c>
      <c r="W3337">
        <v>2016</v>
      </c>
      <c r="X3337" t="s">
        <v>178</v>
      </c>
      <c r="Y3337" t="s">
        <v>38</v>
      </c>
      <c r="Z3337" t="s">
        <v>64</v>
      </c>
      <c r="AA3337" t="s">
        <v>40</v>
      </c>
      <c r="AB3337" t="s">
        <v>40</v>
      </c>
    </row>
    <row r="3338" spans="1:28" x14ac:dyDescent="0.35">
      <c r="A3338" s="16" t="s">
        <v>7410</v>
      </c>
      <c r="B3338" s="16" t="s">
        <v>12654</v>
      </c>
      <c r="C3338" s="16" t="s">
        <v>7423</v>
      </c>
      <c r="D3338" s="17">
        <v>42811111</v>
      </c>
      <c r="E3338" s="16" t="s">
        <v>448</v>
      </c>
      <c r="G3338" s="16">
        <v>42695</v>
      </c>
      <c r="H3338" s="18">
        <v>1348</v>
      </c>
      <c r="I3338" s="16">
        <v>1586648</v>
      </c>
      <c r="J3338" s="19">
        <v>307</v>
      </c>
      <c r="K3338" s="16" t="s">
        <v>31</v>
      </c>
      <c r="L3338" s="16" t="s">
        <v>32</v>
      </c>
      <c r="M3338" s="16" t="s">
        <v>83</v>
      </c>
      <c r="N3338" s="19">
        <v>38</v>
      </c>
      <c r="O3338" s="19">
        <v>11410</v>
      </c>
      <c r="P3338" s="16" t="s">
        <v>8987</v>
      </c>
      <c r="Q3338" s="16" t="s">
        <v>8984</v>
      </c>
      <c r="R3338" s="16" t="s">
        <v>8985</v>
      </c>
      <c r="S3338" s="16" t="s">
        <v>7757</v>
      </c>
      <c r="T3338" s="16" t="s">
        <v>35</v>
      </c>
      <c r="U3338" s="16" t="s">
        <v>36</v>
      </c>
      <c r="V3338" s="16">
        <v>42883298</v>
      </c>
      <c r="W3338" s="16">
        <v>2016</v>
      </c>
      <c r="X3338" s="16" t="s">
        <v>178</v>
      </c>
      <c r="Y3338" s="16" t="s">
        <v>38</v>
      </c>
      <c r="Z3338" s="16" t="s">
        <v>39</v>
      </c>
      <c r="AA3338" s="16" t="s">
        <v>40</v>
      </c>
      <c r="AB3338" s="16" t="s">
        <v>40</v>
      </c>
    </row>
    <row r="3339" spans="1:28" x14ac:dyDescent="0.35">
      <c r="A3339" t="s">
        <v>7410</v>
      </c>
      <c r="B3339" t="s">
        <v>12654</v>
      </c>
      <c r="C3339" t="s">
        <v>7413</v>
      </c>
      <c r="D3339" s="1">
        <v>42811113</v>
      </c>
      <c r="E3339" t="s">
        <v>448</v>
      </c>
      <c r="G3339">
        <v>42693</v>
      </c>
      <c r="H3339" s="3">
        <v>935</v>
      </c>
      <c r="I3339">
        <v>1584933</v>
      </c>
      <c r="J3339" s="4">
        <v>301</v>
      </c>
      <c r="K3339" t="s">
        <v>31</v>
      </c>
      <c r="L3339" t="s">
        <v>66</v>
      </c>
      <c r="M3339" t="s">
        <v>415</v>
      </c>
      <c r="N3339" s="4">
        <v>2741</v>
      </c>
      <c r="O3339" s="4">
        <v>66989</v>
      </c>
      <c r="P3339" t="s">
        <v>8987</v>
      </c>
      <c r="Q3339" t="s">
        <v>79</v>
      </c>
      <c r="R3339" t="s">
        <v>8985</v>
      </c>
      <c r="S3339" t="s">
        <v>7755</v>
      </c>
      <c r="T3339" t="s">
        <v>35</v>
      </c>
      <c r="U3339" t="s">
        <v>36</v>
      </c>
      <c r="V3339">
        <v>0</v>
      </c>
      <c r="W3339">
        <v>2016</v>
      </c>
      <c r="X3339" t="s">
        <v>178</v>
      </c>
      <c r="Y3339" t="s">
        <v>38</v>
      </c>
      <c r="Z3339" t="s">
        <v>39</v>
      </c>
      <c r="AA3339" t="s">
        <v>40</v>
      </c>
      <c r="AB3339" t="s">
        <v>40</v>
      </c>
    </row>
    <row r="3340" spans="1:28" x14ac:dyDescent="0.35">
      <c r="A3340" s="16" t="s">
        <v>7410</v>
      </c>
      <c r="B3340" s="16" t="s">
        <v>12654</v>
      </c>
      <c r="C3340" s="16" t="s">
        <v>7423</v>
      </c>
      <c r="D3340" s="17">
        <v>42811111</v>
      </c>
      <c r="E3340" s="16" t="s">
        <v>30</v>
      </c>
      <c r="G3340" s="16">
        <v>42676</v>
      </c>
      <c r="H3340" s="18">
        <v>1530</v>
      </c>
      <c r="I3340" s="16">
        <v>1575463</v>
      </c>
      <c r="J3340" s="19">
        <v>845</v>
      </c>
      <c r="K3340" s="16" t="s">
        <v>31</v>
      </c>
      <c r="L3340" s="16" t="s">
        <v>32</v>
      </c>
      <c r="M3340" s="16" t="s">
        <v>33</v>
      </c>
      <c r="N3340" s="19">
        <v>282</v>
      </c>
      <c r="O3340" s="19">
        <v>140586</v>
      </c>
      <c r="P3340" s="16" t="s">
        <v>8987</v>
      </c>
      <c r="Q3340" s="16" t="s">
        <v>57</v>
      </c>
      <c r="R3340" s="16" t="s">
        <v>8985</v>
      </c>
      <c r="S3340" s="16" t="s">
        <v>7751</v>
      </c>
      <c r="T3340" s="16" t="s">
        <v>35</v>
      </c>
      <c r="U3340" s="16" t="s">
        <v>36</v>
      </c>
      <c r="V3340" s="16">
        <v>0</v>
      </c>
      <c r="W3340" s="16">
        <v>2016</v>
      </c>
      <c r="X3340" s="16" t="s">
        <v>178</v>
      </c>
      <c r="Y3340" s="16" t="s">
        <v>38</v>
      </c>
      <c r="Z3340" s="16" t="s">
        <v>39</v>
      </c>
      <c r="AA3340" s="16" t="s">
        <v>40</v>
      </c>
      <c r="AB3340" s="16" t="s">
        <v>40</v>
      </c>
    </row>
    <row r="3341" spans="1:28" x14ac:dyDescent="0.35">
      <c r="A3341" t="s">
        <v>7410</v>
      </c>
      <c r="B3341" t="s">
        <v>12653</v>
      </c>
      <c r="C3341" t="s">
        <v>2502</v>
      </c>
      <c r="D3341" s="1">
        <v>42841111</v>
      </c>
      <c r="E3341" t="s">
        <v>43</v>
      </c>
      <c r="G3341">
        <v>42696</v>
      </c>
      <c r="H3341" s="3">
        <v>859</v>
      </c>
      <c r="I3341">
        <v>1587029</v>
      </c>
      <c r="J3341" s="4">
        <v>361</v>
      </c>
      <c r="K3341" t="s">
        <v>31</v>
      </c>
      <c r="L3341" t="s">
        <v>32</v>
      </c>
      <c r="M3341" t="s">
        <v>33</v>
      </c>
      <c r="N3341" s="4">
        <v>40</v>
      </c>
      <c r="O3341" s="4">
        <v>2623</v>
      </c>
      <c r="P3341" t="s">
        <v>8987</v>
      </c>
      <c r="Q3341" t="s">
        <v>8984</v>
      </c>
      <c r="R3341" t="s">
        <v>8985</v>
      </c>
      <c r="S3341" t="s">
        <v>7758</v>
      </c>
      <c r="T3341" t="s">
        <v>35</v>
      </c>
      <c r="U3341" t="s">
        <v>36</v>
      </c>
      <c r="V3341">
        <v>0</v>
      </c>
      <c r="W3341">
        <v>2016</v>
      </c>
      <c r="X3341" t="s">
        <v>178</v>
      </c>
      <c r="Y3341" t="s">
        <v>38</v>
      </c>
      <c r="Z3341" t="s">
        <v>39</v>
      </c>
      <c r="AA3341" t="s">
        <v>40</v>
      </c>
      <c r="AB3341" t="s">
        <v>40</v>
      </c>
    </row>
    <row r="3342" spans="1:28" x14ac:dyDescent="0.35">
      <c r="A3342" s="16" t="s">
        <v>7410</v>
      </c>
      <c r="B3342" s="16" t="s">
        <v>12654</v>
      </c>
      <c r="C3342" s="16" t="s">
        <v>7470</v>
      </c>
      <c r="D3342" s="17">
        <v>42561107</v>
      </c>
      <c r="E3342" s="16" t="s">
        <v>43</v>
      </c>
      <c r="G3342" s="16">
        <v>42686</v>
      </c>
      <c r="H3342" s="18">
        <v>431</v>
      </c>
      <c r="I3342" s="16">
        <v>1579950</v>
      </c>
      <c r="J3342" s="19">
        <v>559</v>
      </c>
      <c r="K3342" s="16" t="s">
        <v>31</v>
      </c>
      <c r="L3342" s="16" t="s">
        <v>32</v>
      </c>
      <c r="M3342" s="16" t="s">
        <v>33</v>
      </c>
      <c r="N3342" s="19">
        <v>39</v>
      </c>
      <c r="O3342" s="19">
        <v>21801</v>
      </c>
      <c r="P3342" s="16" t="s">
        <v>9002</v>
      </c>
      <c r="Q3342" s="16" t="s">
        <v>8984</v>
      </c>
      <c r="R3342" s="16" t="s">
        <v>8985</v>
      </c>
      <c r="S3342" s="16" t="s">
        <v>7752</v>
      </c>
      <c r="T3342" s="16" t="s">
        <v>35</v>
      </c>
      <c r="U3342" s="16" t="s">
        <v>36</v>
      </c>
      <c r="V3342" s="16">
        <v>42879108</v>
      </c>
      <c r="W3342" s="16">
        <v>2016</v>
      </c>
      <c r="X3342" s="16" t="s">
        <v>178</v>
      </c>
      <c r="Y3342" s="16" t="s">
        <v>38</v>
      </c>
      <c r="Z3342" s="16" t="s">
        <v>64</v>
      </c>
      <c r="AA3342" s="16" t="s">
        <v>40</v>
      </c>
      <c r="AB3342" s="16" t="s">
        <v>40</v>
      </c>
    </row>
    <row r="3343" spans="1:28" x14ac:dyDescent="0.35">
      <c r="A3343" t="s">
        <v>7410</v>
      </c>
      <c r="B3343" t="s">
        <v>12653</v>
      </c>
      <c r="C3343" t="s">
        <v>3584</v>
      </c>
      <c r="D3343" s="1">
        <v>42851121</v>
      </c>
      <c r="E3343" t="s">
        <v>30</v>
      </c>
      <c r="G3343">
        <v>42675</v>
      </c>
      <c r="H3343" s="3">
        <v>1247</v>
      </c>
      <c r="I3343">
        <v>1574727</v>
      </c>
      <c r="J3343" s="4">
        <v>780</v>
      </c>
      <c r="K3343" t="s">
        <v>31</v>
      </c>
      <c r="L3343" t="s">
        <v>32</v>
      </c>
      <c r="M3343" t="s">
        <v>33</v>
      </c>
      <c r="N3343" s="4">
        <v>232</v>
      </c>
      <c r="O3343" s="4">
        <v>73827</v>
      </c>
      <c r="P3343" t="s">
        <v>8994</v>
      </c>
      <c r="Q3343" t="s">
        <v>8984</v>
      </c>
      <c r="R3343" t="s">
        <v>8985</v>
      </c>
      <c r="S3343" t="s">
        <v>7750</v>
      </c>
      <c r="T3343" t="s">
        <v>35</v>
      </c>
      <c r="U3343" t="s">
        <v>36</v>
      </c>
      <c r="V3343">
        <v>31281760</v>
      </c>
      <c r="W3343">
        <v>2016</v>
      </c>
      <c r="X3343" t="s">
        <v>178</v>
      </c>
      <c r="Y3343" t="s">
        <v>38</v>
      </c>
      <c r="Z3343" t="s">
        <v>64</v>
      </c>
      <c r="AA3343" t="s">
        <v>40</v>
      </c>
      <c r="AB3343" t="s">
        <v>40</v>
      </c>
    </row>
    <row r="3344" spans="1:28" x14ac:dyDescent="0.35">
      <c r="A3344" s="16" t="s">
        <v>8258</v>
      </c>
      <c r="B3344" s="16" t="s">
        <v>12654</v>
      </c>
      <c r="C3344" s="16" t="s">
        <v>8316</v>
      </c>
      <c r="D3344" s="17">
        <v>162821702</v>
      </c>
      <c r="E3344" s="16" t="s">
        <v>43</v>
      </c>
      <c r="G3344" s="16">
        <v>42701</v>
      </c>
      <c r="H3344" s="18">
        <v>535</v>
      </c>
      <c r="I3344" s="16">
        <v>1589679</v>
      </c>
      <c r="J3344" s="19">
        <v>378</v>
      </c>
      <c r="K3344" s="16" t="s">
        <v>31</v>
      </c>
      <c r="L3344" s="16" t="s">
        <v>32</v>
      </c>
      <c r="M3344" s="16" t="s">
        <v>33</v>
      </c>
      <c r="N3344" s="19">
        <v>21</v>
      </c>
      <c r="O3344" s="19">
        <v>7938</v>
      </c>
      <c r="P3344" s="16" t="s">
        <v>13097</v>
      </c>
      <c r="Q3344" s="16" t="s">
        <v>8984</v>
      </c>
      <c r="R3344" s="16" t="s">
        <v>8985</v>
      </c>
      <c r="S3344" s="16" t="s">
        <v>8394</v>
      </c>
      <c r="T3344" s="16" t="s">
        <v>35</v>
      </c>
      <c r="U3344" s="16" t="s">
        <v>36</v>
      </c>
      <c r="V3344" s="16">
        <v>31285764</v>
      </c>
      <c r="W3344" s="16">
        <v>2016</v>
      </c>
      <c r="X3344" s="16" t="s">
        <v>178</v>
      </c>
      <c r="Y3344" s="16" t="s">
        <v>38</v>
      </c>
      <c r="Z3344" s="16" t="s">
        <v>64</v>
      </c>
      <c r="AA3344" s="16" t="s">
        <v>40</v>
      </c>
      <c r="AB3344" s="16" t="s">
        <v>40</v>
      </c>
    </row>
    <row r="3345" spans="1:28" x14ac:dyDescent="0.35">
      <c r="A3345" t="s">
        <v>8258</v>
      </c>
      <c r="B3345" t="s">
        <v>12654</v>
      </c>
      <c r="C3345" t="s">
        <v>8266</v>
      </c>
      <c r="D3345" s="1">
        <v>163201102</v>
      </c>
      <c r="E3345" t="s">
        <v>53</v>
      </c>
      <c r="G3345">
        <v>42693</v>
      </c>
      <c r="H3345" s="3">
        <v>1950</v>
      </c>
      <c r="I3345">
        <v>1585409</v>
      </c>
      <c r="J3345" s="4">
        <v>563</v>
      </c>
      <c r="K3345" t="s">
        <v>31</v>
      </c>
      <c r="L3345" t="s">
        <v>32</v>
      </c>
      <c r="M3345" t="s">
        <v>33</v>
      </c>
      <c r="N3345" s="4">
        <v>682</v>
      </c>
      <c r="O3345" s="4">
        <v>139923</v>
      </c>
      <c r="P3345" t="s">
        <v>8992</v>
      </c>
      <c r="Q3345" t="s">
        <v>8984</v>
      </c>
      <c r="R3345" t="s">
        <v>8985</v>
      </c>
      <c r="S3345" t="s">
        <v>8391</v>
      </c>
      <c r="T3345" t="s">
        <v>35</v>
      </c>
      <c r="U3345" t="s">
        <v>36</v>
      </c>
      <c r="V3345">
        <v>42882762</v>
      </c>
      <c r="W3345">
        <v>2016</v>
      </c>
      <c r="X3345" t="s">
        <v>178</v>
      </c>
      <c r="Y3345" t="s">
        <v>38</v>
      </c>
      <c r="Z3345" t="s">
        <v>39</v>
      </c>
      <c r="AA3345" t="s">
        <v>40</v>
      </c>
      <c r="AB3345" t="s">
        <v>38</v>
      </c>
    </row>
    <row r="3346" spans="1:28" x14ac:dyDescent="0.35">
      <c r="A3346" s="16" t="s">
        <v>8258</v>
      </c>
      <c r="B3346" s="16" t="s">
        <v>12653</v>
      </c>
      <c r="C3346" s="16" t="s">
        <v>8273</v>
      </c>
      <c r="D3346" s="17">
        <v>162161101</v>
      </c>
      <c r="E3346" s="16" t="s">
        <v>53</v>
      </c>
      <c r="G3346" s="16">
        <v>42701</v>
      </c>
      <c r="H3346" s="18">
        <v>702</v>
      </c>
      <c r="I3346" s="16">
        <v>1589715</v>
      </c>
      <c r="J3346" s="19">
        <v>292</v>
      </c>
      <c r="K3346" s="16" t="s">
        <v>31</v>
      </c>
      <c r="L3346" s="16" t="s">
        <v>1061</v>
      </c>
      <c r="M3346" s="16" t="s">
        <v>1111</v>
      </c>
      <c r="N3346" s="19">
        <v>6</v>
      </c>
      <c r="O3346" s="19">
        <v>1752</v>
      </c>
      <c r="P3346" s="16" t="s">
        <v>8990</v>
      </c>
      <c r="Q3346" s="16" t="s">
        <v>8984</v>
      </c>
      <c r="R3346" s="16" t="s">
        <v>8985</v>
      </c>
      <c r="S3346" s="16" t="s">
        <v>8393</v>
      </c>
      <c r="T3346" s="16" t="s">
        <v>35</v>
      </c>
      <c r="U3346" s="16" t="s">
        <v>36</v>
      </c>
      <c r="V3346" s="16">
        <v>42884853</v>
      </c>
      <c r="W3346" s="16">
        <v>2016</v>
      </c>
      <c r="X3346" s="16" t="s">
        <v>178</v>
      </c>
      <c r="Y3346" s="16" t="s">
        <v>38</v>
      </c>
      <c r="Z3346" s="16" t="s">
        <v>45</v>
      </c>
      <c r="AA3346" s="16" t="s">
        <v>40</v>
      </c>
      <c r="AB3346" s="16" t="s">
        <v>38</v>
      </c>
    </row>
    <row r="3347" spans="1:28" x14ac:dyDescent="0.35">
      <c r="A3347" t="s">
        <v>8258</v>
      </c>
      <c r="B3347" t="s">
        <v>12654</v>
      </c>
      <c r="C3347" t="s">
        <v>8266</v>
      </c>
      <c r="D3347" s="1">
        <v>163201102</v>
      </c>
      <c r="E3347" t="s">
        <v>43</v>
      </c>
      <c r="G3347">
        <v>42703</v>
      </c>
      <c r="H3347" s="3">
        <v>1256</v>
      </c>
      <c r="I3347">
        <v>1591392</v>
      </c>
      <c r="J3347" s="4">
        <v>446</v>
      </c>
      <c r="K3347" t="s">
        <v>31</v>
      </c>
      <c r="L3347" t="s">
        <v>60</v>
      </c>
      <c r="M3347" t="s">
        <v>61</v>
      </c>
      <c r="N3347" s="4">
        <v>3</v>
      </c>
      <c r="O3347" s="4">
        <v>1338</v>
      </c>
      <c r="P3347" t="s">
        <v>8987</v>
      </c>
      <c r="Q3347" t="s">
        <v>57</v>
      </c>
      <c r="R3347" t="s">
        <v>8985</v>
      </c>
      <c r="S3347" t="s">
        <v>8395</v>
      </c>
      <c r="T3347" t="s">
        <v>35</v>
      </c>
      <c r="U3347" t="s">
        <v>36</v>
      </c>
      <c r="V3347">
        <v>42885891</v>
      </c>
      <c r="W3347">
        <v>2016</v>
      </c>
      <c r="X3347" t="s">
        <v>178</v>
      </c>
      <c r="Y3347" t="s">
        <v>38</v>
      </c>
      <c r="Z3347" t="s">
        <v>51</v>
      </c>
      <c r="AA3347" t="s">
        <v>40</v>
      </c>
      <c r="AB3347" t="s">
        <v>40</v>
      </c>
    </row>
    <row r="3348" spans="1:28" x14ac:dyDescent="0.35">
      <c r="A3348" s="16" t="s">
        <v>8258</v>
      </c>
      <c r="B3348" s="16" t="s">
        <v>12653</v>
      </c>
      <c r="C3348" s="16" t="s">
        <v>8268</v>
      </c>
      <c r="D3348" s="17">
        <v>163011101</v>
      </c>
      <c r="E3348" s="16" t="s">
        <v>43</v>
      </c>
      <c r="G3348" s="16">
        <v>42697</v>
      </c>
      <c r="H3348" s="18">
        <v>511</v>
      </c>
      <c r="I3348" s="16">
        <v>1587628</v>
      </c>
      <c r="J3348" s="19">
        <v>309</v>
      </c>
      <c r="K3348" s="16" t="s">
        <v>31</v>
      </c>
      <c r="L3348" s="16" t="s">
        <v>32</v>
      </c>
      <c r="M3348" s="16" t="s">
        <v>83</v>
      </c>
      <c r="N3348" s="19">
        <v>23</v>
      </c>
      <c r="O3348" s="19">
        <v>4020</v>
      </c>
      <c r="P3348" s="16" t="s">
        <v>9013</v>
      </c>
      <c r="Q3348" s="16" t="s">
        <v>8984</v>
      </c>
      <c r="R3348" s="16" t="s">
        <v>8985</v>
      </c>
      <c r="S3348" s="16" t="s">
        <v>8392</v>
      </c>
      <c r="T3348" s="16" t="s">
        <v>35</v>
      </c>
      <c r="U3348" s="16" t="s">
        <v>36</v>
      </c>
      <c r="V3348" s="16">
        <v>42884040</v>
      </c>
      <c r="W3348" s="16">
        <v>2016</v>
      </c>
      <c r="X3348" s="16" t="s">
        <v>178</v>
      </c>
      <c r="Y3348" s="16" t="s">
        <v>38</v>
      </c>
      <c r="Z3348" s="16" t="s">
        <v>39</v>
      </c>
      <c r="AA3348" s="16" t="s">
        <v>40</v>
      </c>
      <c r="AB3348" s="16" t="s">
        <v>38</v>
      </c>
    </row>
    <row r="3349" spans="1:28" x14ac:dyDescent="0.35">
      <c r="A3349" t="s">
        <v>8258</v>
      </c>
      <c r="B3349" t="s">
        <v>12653</v>
      </c>
      <c r="C3349" t="s">
        <v>6512</v>
      </c>
      <c r="D3349" s="1">
        <v>163541102</v>
      </c>
      <c r="E3349" t="s">
        <v>53</v>
      </c>
      <c r="G3349">
        <v>42692</v>
      </c>
      <c r="H3349" s="3">
        <v>17</v>
      </c>
      <c r="I3349">
        <v>1583771</v>
      </c>
      <c r="J3349" s="4">
        <v>409</v>
      </c>
      <c r="K3349" t="s">
        <v>31</v>
      </c>
      <c r="L3349" t="s">
        <v>66</v>
      </c>
      <c r="M3349" t="s">
        <v>415</v>
      </c>
      <c r="N3349" s="4">
        <v>53</v>
      </c>
      <c r="O3349" s="4">
        <v>21677</v>
      </c>
      <c r="P3349" t="s">
        <v>8983</v>
      </c>
      <c r="Q3349" t="s">
        <v>8984</v>
      </c>
      <c r="R3349" t="s">
        <v>8985</v>
      </c>
      <c r="S3349" t="s">
        <v>8390</v>
      </c>
      <c r="T3349" t="s">
        <v>35</v>
      </c>
      <c r="U3349" t="s">
        <v>36</v>
      </c>
      <c r="V3349">
        <v>42882054</v>
      </c>
      <c r="W3349">
        <v>2016</v>
      </c>
      <c r="X3349" t="s">
        <v>178</v>
      </c>
      <c r="Y3349" t="s">
        <v>38</v>
      </c>
      <c r="Z3349" t="s">
        <v>39</v>
      </c>
      <c r="AA3349" t="s">
        <v>40</v>
      </c>
      <c r="AB3349" t="s">
        <v>38</v>
      </c>
    </row>
    <row r="3350" spans="1:28" x14ac:dyDescent="0.35">
      <c r="A3350" s="16" t="s">
        <v>8579</v>
      </c>
      <c r="B3350" s="16" t="s">
        <v>12653</v>
      </c>
      <c r="C3350" s="16" t="s">
        <v>8582</v>
      </c>
      <c r="D3350" s="17">
        <v>254432102</v>
      </c>
      <c r="E3350" s="16" t="s">
        <v>53</v>
      </c>
      <c r="G3350" s="16">
        <v>42690</v>
      </c>
      <c r="H3350" s="18">
        <v>2008</v>
      </c>
      <c r="I3350" s="16">
        <v>1582514</v>
      </c>
      <c r="J3350" s="19">
        <v>497</v>
      </c>
      <c r="K3350" s="16" t="s">
        <v>31</v>
      </c>
      <c r="L3350" s="16" t="s">
        <v>66</v>
      </c>
      <c r="M3350" s="16" t="s">
        <v>415</v>
      </c>
      <c r="N3350" s="19">
        <v>17</v>
      </c>
      <c r="O3350" s="19">
        <v>5712</v>
      </c>
      <c r="P3350" s="16" t="s">
        <v>8987</v>
      </c>
      <c r="Q3350" s="16" t="s">
        <v>79</v>
      </c>
      <c r="R3350" s="16" t="s">
        <v>8985</v>
      </c>
      <c r="S3350" s="16" t="s">
        <v>8749</v>
      </c>
      <c r="T3350" s="16" t="s">
        <v>35</v>
      </c>
      <c r="U3350" s="16" t="s">
        <v>36</v>
      </c>
      <c r="V3350" s="16">
        <v>42881640</v>
      </c>
      <c r="W3350" s="16">
        <v>2016</v>
      </c>
      <c r="X3350" s="16" t="s">
        <v>178</v>
      </c>
      <c r="Y3350" s="16" t="s">
        <v>38</v>
      </c>
      <c r="Z3350" s="16" t="s">
        <v>39</v>
      </c>
      <c r="AA3350" s="16" t="s">
        <v>40</v>
      </c>
      <c r="AB3350" s="16" t="s">
        <v>40</v>
      </c>
    </row>
    <row r="3351" spans="1:28" x14ac:dyDescent="0.35">
      <c r="A3351" t="s">
        <v>8579</v>
      </c>
      <c r="B3351" t="s">
        <v>12653</v>
      </c>
      <c r="C3351" t="s">
        <v>8621</v>
      </c>
      <c r="D3351" s="1">
        <v>254432103</v>
      </c>
      <c r="E3351" t="s">
        <v>30</v>
      </c>
      <c r="G3351">
        <v>42691</v>
      </c>
      <c r="H3351" s="3">
        <v>931</v>
      </c>
      <c r="I3351">
        <v>1583123</v>
      </c>
      <c r="J3351" s="4">
        <v>339</v>
      </c>
      <c r="K3351" t="s">
        <v>31</v>
      </c>
      <c r="L3351" t="s">
        <v>66</v>
      </c>
      <c r="M3351" t="s">
        <v>415</v>
      </c>
      <c r="N3351" s="4">
        <v>1149</v>
      </c>
      <c r="O3351" s="4">
        <v>157409</v>
      </c>
      <c r="P3351" t="s">
        <v>8987</v>
      </c>
      <c r="Q3351" t="s">
        <v>79</v>
      </c>
      <c r="R3351" t="s">
        <v>8985</v>
      </c>
      <c r="S3351" t="s">
        <v>8750</v>
      </c>
      <c r="T3351" t="s">
        <v>35</v>
      </c>
      <c r="U3351" t="s">
        <v>36</v>
      </c>
      <c r="V3351">
        <v>42881870</v>
      </c>
      <c r="W3351">
        <v>2016</v>
      </c>
      <c r="X3351" t="s">
        <v>178</v>
      </c>
      <c r="Y3351" t="s">
        <v>38</v>
      </c>
      <c r="Z3351" t="s">
        <v>39</v>
      </c>
      <c r="AA3351" t="s">
        <v>40</v>
      </c>
      <c r="AB3351" t="s">
        <v>40</v>
      </c>
    </row>
    <row r="3352" spans="1:28" x14ac:dyDescent="0.35">
      <c r="A3352" s="16" t="s">
        <v>8579</v>
      </c>
      <c r="B3352" s="16" t="s">
        <v>12654</v>
      </c>
      <c r="C3352" s="16" t="s">
        <v>12927</v>
      </c>
      <c r="D3352" s="17">
        <v>252531101</v>
      </c>
      <c r="E3352" s="16" t="s">
        <v>43</v>
      </c>
      <c r="G3352" s="16">
        <v>42683</v>
      </c>
      <c r="H3352" s="18">
        <v>912</v>
      </c>
      <c r="I3352" s="16">
        <v>1578689</v>
      </c>
      <c r="J3352" s="19">
        <v>242</v>
      </c>
      <c r="K3352" s="16" t="s">
        <v>31</v>
      </c>
      <c r="L3352" s="16" t="s">
        <v>60</v>
      </c>
      <c r="M3352" s="16" t="s">
        <v>61</v>
      </c>
      <c r="N3352" s="19">
        <v>2</v>
      </c>
      <c r="O3352" s="19">
        <v>484</v>
      </c>
      <c r="P3352" s="16" t="s">
        <v>8987</v>
      </c>
      <c r="Q3352" s="16" t="s">
        <v>8984</v>
      </c>
      <c r="R3352" s="16" t="s">
        <v>8985</v>
      </c>
      <c r="S3352" s="16" t="s">
        <v>8748</v>
      </c>
      <c r="T3352" s="16" t="s">
        <v>35</v>
      </c>
      <c r="U3352" s="16" t="s">
        <v>36</v>
      </c>
      <c r="V3352" s="16">
        <v>31283231</v>
      </c>
      <c r="W3352" s="16">
        <v>2016</v>
      </c>
      <c r="X3352" s="16" t="s">
        <v>178</v>
      </c>
      <c r="Y3352" s="16" t="s">
        <v>38</v>
      </c>
      <c r="Z3352" s="16" t="s">
        <v>39</v>
      </c>
      <c r="AA3352" s="16" t="s">
        <v>40</v>
      </c>
      <c r="AB3352" s="16" t="s">
        <v>40</v>
      </c>
    </row>
    <row r="3353" spans="1:28" x14ac:dyDescent="0.35">
      <c r="A3353" t="s">
        <v>8579</v>
      </c>
      <c r="B3353" t="s">
        <v>12654</v>
      </c>
      <c r="C3353" t="s">
        <v>8593</v>
      </c>
      <c r="D3353" s="1">
        <v>254421101</v>
      </c>
      <c r="E3353" t="s">
        <v>43</v>
      </c>
      <c r="G3353">
        <v>42702</v>
      </c>
      <c r="H3353" s="3">
        <v>859</v>
      </c>
      <c r="I3353">
        <v>1590335</v>
      </c>
      <c r="J3353" s="4">
        <v>513</v>
      </c>
      <c r="K3353" t="s">
        <v>31</v>
      </c>
      <c r="L3353" t="s">
        <v>66</v>
      </c>
      <c r="M3353" t="s">
        <v>415</v>
      </c>
      <c r="N3353" s="4">
        <v>2</v>
      </c>
      <c r="O3353" s="4">
        <v>1026</v>
      </c>
      <c r="P3353" t="s">
        <v>9013</v>
      </c>
      <c r="Q3353" t="s">
        <v>79</v>
      </c>
      <c r="R3353" t="s">
        <v>8985</v>
      </c>
      <c r="S3353" t="s">
        <v>8756</v>
      </c>
      <c r="T3353" t="s">
        <v>35</v>
      </c>
      <c r="U3353" t="s">
        <v>36</v>
      </c>
      <c r="V3353">
        <v>42885254</v>
      </c>
      <c r="W3353">
        <v>2016</v>
      </c>
      <c r="X3353" t="s">
        <v>178</v>
      </c>
      <c r="Y3353" t="s">
        <v>38</v>
      </c>
      <c r="Z3353" t="s">
        <v>39</v>
      </c>
      <c r="AA3353" t="s">
        <v>40</v>
      </c>
      <c r="AB3353" t="s">
        <v>40</v>
      </c>
    </row>
    <row r="3354" spans="1:28" x14ac:dyDescent="0.35">
      <c r="A3354" s="16" t="s">
        <v>8579</v>
      </c>
      <c r="B3354" s="16" t="s">
        <v>12654</v>
      </c>
      <c r="C3354" s="16" t="s">
        <v>12928</v>
      </c>
      <c r="D3354" s="17">
        <v>254421101</v>
      </c>
      <c r="E3354" s="16" t="s">
        <v>43</v>
      </c>
      <c r="G3354" s="16">
        <v>42701</v>
      </c>
      <c r="H3354" s="18">
        <v>1642</v>
      </c>
      <c r="I3354" s="16">
        <v>1590066</v>
      </c>
      <c r="J3354" s="19">
        <v>604</v>
      </c>
      <c r="K3354" s="16" t="s">
        <v>31</v>
      </c>
      <c r="L3354" s="16" t="s">
        <v>32</v>
      </c>
      <c r="M3354" s="16" t="s">
        <v>33</v>
      </c>
      <c r="N3354" s="19">
        <v>2</v>
      </c>
      <c r="O3354" s="19">
        <v>1208</v>
      </c>
      <c r="P3354" s="16" t="s">
        <v>9011</v>
      </c>
      <c r="Q3354" s="16" t="s">
        <v>9125</v>
      </c>
      <c r="R3354" s="16" t="s">
        <v>8985</v>
      </c>
      <c r="S3354" s="16" t="s">
        <v>8754</v>
      </c>
      <c r="T3354" s="16" t="s">
        <v>35</v>
      </c>
      <c r="U3354" s="16" t="s">
        <v>36</v>
      </c>
      <c r="V3354" s="16">
        <v>31285779</v>
      </c>
      <c r="W3354" s="16">
        <v>2016</v>
      </c>
      <c r="X3354" s="16" t="s">
        <v>178</v>
      </c>
      <c r="Y3354" s="16" t="s">
        <v>38</v>
      </c>
      <c r="Z3354" s="16" t="s">
        <v>39</v>
      </c>
      <c r="AA3354" s="16" t="s">
        <v>40</v>
      </c>
      <c r="AB3354" s="16" t="s">
        <v>40</v>
      </c>
    </row>
    <row r="3355" spans="1:28" x14ac:dyDescent="0.35">
      <c r="A3355" t="s">
        <v>8579</v>
      </c>
      <c r="B3355" t="s">
        <v>12654</v>
      </c>
      <c r="C3355" t="s">
        <v>8646</v>
      </c>
      <c r="D3355" s="1">
        <v>254421103</v>
      </c>
      <c r="E3355" t="s">
        <v>43</v>
      </c>
      <c r="G3355">
        <v>42683</v>
      </c>
      <c r="H3355" s="3">
        <v>906</v>
      </c>
      <c r="I3355">
        <v>1578699</v>
      </c>
      <c r="J3355" s="4">
        <v>218</v>
      </c>
      <c r="K3355" t="s">
        <v>31</v>
      </c>
      <c r="L3355" t="s">
        <v>32</v>
      </c>
      <c r="M3355" t="s">
        <v>1000</v>
      </c>
      <c r="N3355" s="4">
        <v>9</v>
      </c>
      <c r="O3355" s="4">
        <v>1586</v>
      </c>
      <c r="P3355" t="s">
        <v>8987</v>
      </c>
      <c r="Q3355" t="s">
        <v>8984</v>
      </c>
      <c r="R3355" t="s">
        <v>8985</v>
      </c>
      <c r="S3355" t="s">
        <v>8747</v>
      </c>
      <c r="T3355" t="s">
        <v>35</v>
      </c>
      <c r="U3355" t="s">
        <v>36</v>
      </c>
      <c r="V3355">
        <v>31283226</v>
      </c>
      <c r="W3355">
        <v>2016</v>
      </c>
      <c r="X3355" t="s">
        <v>178</v>
      </c>
      <c r="Y3355" t="s">
        <v>38</v>
      </c>
      <c r="Z3355" t="s">
        <v>39</v>
      </c>
      <c r="AA3355" t="s">
        <v>40</v>
      </c>
      <c r="AB3355" t="s">
        <v>40</v>
      </c>
    </row>
    <row r="3356" spans="1:28" x14ac:dyDescent="0.35">
      <c r="A3356" s="16" t="s">
        <v>8579</v>
      </c>
      <c r="B3356" s="16" t="s">
        <v>12654</v>
      </c>
      <c r="C3356" s="16" t="s">
        <v>8591</v>
      </c>
      <c r="D3356" s="17">
        <v>254452101</v>
      </c>
      <c r="E3356" s="16" t="s">
        <v>43</v>
      </c>
      <c r="G3356" s="16">
        <v>42701</v>
      </c>
      <c r="H3356" s="18">
        <v>1848</v>
      </c>
      <c r="I3356" s="16">
        <v>1590136</v>
      </c>
      <c r="J3356" s="19">
        <v>396</v>
      </c>
      <c r="K3356" s="16" t="s">
        <v>31</v>
      </c>
      <c r="L3356" s="16" t="s">
        <v>66</v>
      </c>
      <c r="M3356" s="16" t="s">
        <v>415</v>
      </c>
      <c r="N3356" s="19">
        <v>18</v>
      </c>
      <c r="O3356" s="19">
        <v>7128</v>
      </c>
      <c r="P3356" s="16" t="s">
        <v>8983</v>
      </c>
      <c r="Q3356" s="16" t="s">
        <v>8984</v>
      </c>
      <c r="R3356" s="16" t="s">
        <v>8985</v>
      </c>
      <c r="S3356" s="16" t="s">
        <v>8751</v>
      </c>
      <c r="T3356" s="16" t="s">
        <v>35</v>
      </c>
      <c r="U3356" s="16" t="s">
        <v>36</v>
      </c>
      <c r="V3356" s="16">
        <v>0</v>
      </c>
      <c r="W3356" s="16">
        <v>2016</v>
      </c>
      <c r="X3356" s="16" t="s">
        <v>178</v>
      </c>
      <c r="Y3356" s="16" t="s">
        <v>38</v>
      </c>
      <c r="Z3356" s="16" t="s">
        <v>422</v>
      </c>
      <c r="AA3356" s="16" t="s">
        <v>40</v>
      </c>
      <c r="AB3356" s="16" t="s">
        <v>40</v>
      </c>
    </row>
    <row r="3357" spans="1:28" x14ac:dyDescent="0.35">
      <c r="A3357" t="s">
        <v>8579</v>
      </c>
      <c r="B3357" t="s">
        <v>12654</v>
      </c>
      <c r="C3357" t="s">
        <v>8646</v>
      </c>
      <c r="D3357" s="1">
        <v>254421103</v>
      </c>
      <c r="E3357" t="s">
        <v>30</v>
      </c>
      <c r="G3357">
        <v>42701</v>
      </c>
      <c r="H3357" s="3">
        <v>53</v>
      </c>
      <c r="I3357">
        <v>1589614</v>
      </c>
      <c r="J3357" s="4">
        <v>977</v>
      </c>
      <c r="K3357" t="s">
        <v>31</v>
      </c>
      <c r="L3357" t="s">
        <v>66</v>
      </c>
      <c r="M3357" t="s">
        <v>415</v>
      </c>
      <c r="N3357" s="4">
        <v>421</v>
      </c>
      <c r="O3357" s="4">
        <v>390149</v>
      </c>
      <c r="P3357" t="s">
        <v>13097</v>
      </c>
      <c r="Q3357" t="s">
        <v>8984</v>
      </c>
      <c r="R3357" t="s">
        <v>8985</v>
      </c>
      <c r="S3357" t="s">
        <v>8755</v>
      </c>
      <c r="T3357" t="s">
        <v>35</v>
      </c>
      <c r="U3357" t="s">
        <v>36</v>
      </c>
      <c r="V3357">
        <v>0</v>
      </c>
      <c r="W3357">
        <v>2016</v>
      </c>
      <c r="X3357" t="s">
        <v>178</v>
      </c>
      <c r="Y3357" t="s">
        <v>38</v>
      </c>
      <c r="Z3357" t="s">
        <v>64</v>
      </c>
      <c r="AA3357" t="s">
        <v>40</v>
      </c>
      <c r="AB3357" t="s">
        <v>40</v>
      </c>
    </row>
    <row r="3358" spans="1:28" x14ac:dyDescent="0.35">
      <c r="A3358" s="16" t="s">
        <v>8579</v>
      </c>
      <c r="B3358" s="16" t="s">
        <v>12653</v>
      </c>
      <c r="C3358" s="16" t="s">
        <v>8669</v>
      </c>
      <c r="D3358" s="17">
        <v>163351702</v>
      </c>
      <c r="E3358" s="16" t="s">
        <v>30</v>
      </c>
      <c r="G3358" s="16">
        <v>42678</v>
      </c>
      <c r="H3358" s="18">
        <v>1056</v>
      </c>
      <c r="I3358" s="16">
        <v>1576553</v>
      </c>
      <c r="J3358" s="19">
        <v>283</v>
      </c>
      <c r="K3358" s="16" t="s">
        <v>31</v>
      </c>
      <c r="L3358" s="16" t="s">
        <v>60</v>
      </c>
      <c r="M3358" s="16" t="s">
        <v>94</v>
      </c>
      <c r="N3358" s="19">
        <v>7925</v>
      </c>
      <c r="O3358" s="19">
        <v>624024</v>
      </c>
      <c r="P3358" s="16" t="s">
        <v>8987</v>
      </c>
      <c r="Q3358" s="16" t="s">
        <v>57</v>
      </c>
      <c r="R3358" s="16" t="s">
        <v>9094</v>
      </c>
      <c r="S3358" s="16" t="s">
        <v>8746</v>
      </c>
      <c r="T3358" s="16" t="s">
        <v>35</v>
      </c>
      <c r="U3358" s="16" t="s">
        <v>36</v>
      </c>
      <c r="V3358" s="16">
        <v>0</v>
      </c>
      <c r="W3358" s="16">
        <v>2016</v>
      </c>
      <c r="X3358" s="16" t="s">
        <v>178</v>
      </c>
      <c r="Y3358" s="16" t="s">
        <v>38</v>
      </c>
      <c r="Z3358" s="16" t="s">
        <v>64</v>
      </c>
      <c r="AA3358" s="16" t="s">
        <v>40</v>
      </c>
      <c r="AB3358" s="16" t="s">
        <v>40</v>
      </c>
    </row>
    <row r="3359" spans="1:28" x14ac:dyDescent="0.35">
      <c r="A3359" t="s">
        <v>8579</v>
      </c>
      <c r="B3359" t="s">
        <v>12654</v>
      </c>
      <c r="C3359" t="s">
        <v>8685</v>
      </c>
      <c r="D3359" s="1">
        <v>163661701</v>
      </c>
      <c r="E3359" t="s">
        <v>43</v>
      </c>
      <c r="G3359">
        <v>42701</v>
      </c>
      <c r="H3359" s="3">
        <v>242</v>
      </c>
      <c r="I3359">
        <v>1589606</v>
      </c>
      <c r="J3359" s="4">
        <v>599</v>
      </c>
      <c r="K3359" t="s">
        <v>31</v>
      </c>
      <c r="L3359" t="s">
        <v>384</v>
      </c>
      <c r="M3359" t="s">
        <v>2270</v>
      </c>
      <c r="N3359" s="4">
        <v>43</v>
      </c>
      <c r="O3359" s="4">
        <v>16523</v>
      </c>
      <c r="P3359" t="s">
        <v>9124</v>
      </c>
      <c r="Q3359" t="s">
        <v>122</v>
      </c>
      <c r="R3359" t="s">
        <v>8985</v>
      </c>
      <c r="S3359" t="s">
        <v>8752</v>
      </c>
      <c r="T3359" t="s">
        <v>35</v>
      </c>
      <c r="U3359" t="s">
        <v>36</v>
      </c>
      <c r="V3359">
        <v>0</v>
      </c>
      <c r="W3359">
        <v>2016</v>
      </c>
      <c r="X3359" t="s">
        <v>178</v>
      </c>
      <c r="Y3359" t="s">
        <v>38</v>
      </c>
      <c r="Z3359" t="s">
        <v>39</v>
      </c>
      <c r="AA3359" t="s">
        <v>40</v>
      </c>
      <c r="AB3359" t="s">
        <v>40</v>
      </c>
    </row>
    <row r="3360" spans="1:28" x14ac:dyDescent="0.35">
      <c r="A3360" s="16" t="s">
        <v>8579</v>
      </c>
      <c r="B3360" s="16" t="s">
        <v>12654</v>
      </c>
      <c r="C3360" s="16" t="s">
        <v>8664</v>
      </c>
      <c r="D3360" s="17">
        <v>163661702</v>
      </c>
      <c r="E3360" s="16" t="s">
        <v>448</v>
      </c>
      <c r="G3360" s="16">
        <v>42701</v>
      </c>
      <c r="H3360" s="18">
        <v>840</v>
      </c>
      <c r="I3360" s="16">
        <v>1589843</v>
      </c>
      <c r="J3360" s="19">
        <v>341</v>
      </c>
      <c r="K3360" s="16" t="s">
        <v>31</v>
      </c>
      <c r="L3360" s="16" t="s">
        <v>32</v>
      </c>
      <c r="M3360" s="16" t="s">
        <v>83</v>
      </c>
      <c r="N3360" s="19">
        <v>1</v>
      </c>
      <c r="O3360" s="19">
        <v>341</v>
      </c>
      <c r="P3360" s="16" t="s">
        <v>8983</v>
      </c>
      <c r="Q3360" s="16" t="s">
        <v>8984</v>
      </c>
      <c r="R3360" s="16" t="s">
        <v>8985</v>
      </c>
      <c r="S3360" s="16" t="s">
        <v>8753</v>
      </c>
      <c r="T3360" s="16" t="s">
        <v>35</v>
      </c>
      <c r="U3360" s="16" t="s">
        <v>36</v>
      </c>
      <c r="V3360" s="16">
        <v>0</v>
      </c>
      <c r="W3360" s="16">
        <v>2016</v>
      </c>
      <c r="X3360" s="16" t="s">
        <v>178</v>
      </c>
      <c r="Y3360" s="16" t="s">
        <v>38</v>
      </c>
      <c r="Z3360" s="16" t="s">
        <v>45</v>
      </c>
      <c r="AA3360" s="16" t="s">
        <v>40</v>
      </c>
      <c r="AB3360" s="16" t="s">
        <v>40</v>
      </c>
    </row>
    <row r="3361" spans="1:28" x14ac:dyDescent="0.35">
      <c r="A3361" t="s">
        <v>28</v>
      </c>
      <c r="B3361" t="s">
        <v>12654</v>
      </c>
      <c r="C3361" t="s">
        <v>74</v>
      </c>
      <c r="D3361" s="1">
        <v>182941101</v>
      </c>
      <c r="E3361" t="s">
        <v>43</v>
      </c>
      <c r="G3361">
        <v>42661</v>
      </c>
      <c r="H3361" s="3">
        <v>817</v>
      </c>
      <c r="I3361">
        <v>1565005</v>
      </c>
      <c r="J3361" s="4">
        <v>378</v>
      </c>
      <c r="K3361" t="s">
        <v>31</v>
      </c>
      <c r="L3361" t="s">
        <v>32</v>
      </c>
      <c r="M3361" t="s">
        <v>33</v>
      </c>
      <c r="N3361" s="4">
        <v>42</v>
      </c>
      <c r="O3361" s="4">
        <v>15876</v>
      </c>
      <c r="P3361" t="s">
        <v>8987</v>
      </c>
      <c r="Q3361" t="s">
        <v>8984</v>
      </c>
      <c r="R3361" t="s">
        <v>47</v>
      </c>
      <c r="S3361" t="s">
        <v>716</v>
      </c>
      <c r="T3361" t="s">
        <v>35</v>
      </c>
      <c r="U3361" t="s">
        <v>36</v>
      </c>
      <c r="V3361">
        <v>42818860</v>
      </c>
      <c r="W3361">
        <v>2016</v>
      </c>
      <c r="X3361" t="s">
        <v>169</v>
      </c>
      <c r="Y3361" t="s">
        <v>38</v>
      </c>
      <c r="Z3361" t="s">
        <v>172</v>
      </c>
      <c r="AA3361" t="s">
        <v>40</v>
      </c>
      <c r="AB3361" t="s">
        <v>40</v>
      </c>
    </row>
    <row r="3362" spans="1:28" x14ac:dyDescent="0.35">
      <c r="A3362" s="16" t="s">
        <v>28</v>
      </c>
      <c r="B3362" s="16" t="s">
        <v>12654</v>
      </c>
      <c r="C3362" s="16" t="s">
        <v>74</v>
      </c>
      <c r="D3362" s="17">
        <v>182941101</v>
      </c>
      <c r="E3362" s="16" t="s">
        <v>30</v>
      </c>
      <c r="G3362" s="16">
        <v>42659</v>
      </c>
      <c r="H3362" s="18">
        <v>304</v>
      </c>
      <c r="I3362" s="16">
        <v>1562188</v>
      </c>
      <c r="J3362" s="19">
        <v>930</v>
      </c>
      <c r="K3362" s="16" t="s">
        <v>31</v>
      </c>
      <c r="L3362" s="16" t="s">
        <v>32</v>
      </c>
      <c r="M3362" s="16" t="s">
        <v>33</v>
      </c>
      <c r="N3362" s="19">
        <v>138</v>
      </c>
      <c r="O3362" s="19">
        <v>116928</v>
      </c>
      <c r="P3362" s="16" t="s">
        <v>8987</v>
      </c>
      <c r="Q3362" s="16" t="s">
        <v>57</v>
      </c>
      <c r="R3362" s="16" t="s">
        <v>8985</v>
      </c>
      <c r="S3362" s="16" t="s">
        <v>706</v>
      </c>
      <c r="T3362" s="16" t="s">
        <v>35</v>
      </c>
      <c r="U3362" s="16" t="s">
        <v>36</v>
      </c>
      <c r="V3362" s="16">
        <v>0</v>
      </c>
      <c r="W3362" s="16">
        <v>2016</v>
      </c>
      <c r="X3362" s="16" t="s">
        <v>169</v>
      </c>
      <c r="Y3362" s="16" t="s">
        <v>38</v>
      </c>
      <c r="Z3362" s="16" t="s">
        <v>64</v>
      </c>
      <c r="AA3362" s="16" t="s">
        <v>40</v>
      </c>
      <c r="AB3362" s="16" t="s">
        <v>40</v>
      </c>
    </row>
    <row r="3363" spans="1:28" x14ac:dyDescent="0.35">
      <c r="A3363" t="s">
        <v>28</v>
      </c>
      <c r="B3363" t="s">
        <v>12653</v>
      </c>
      <c r="C3363" t="s">
        <v>215</v>
      </c>
      <c r="D3363" s="1">
        <v>182852201</v>
      </c>
      <c r="E3363" t="s">
        <v>43</v>
      </c>
      <c r="G3363">
        <v>42659</v>
      </c>
      <c r="H3363" s="3">
        <v>1348</v>
      </c>
      <c r="I3363">
        <v>1562957</v>
      </c>
      <c r="J3363" s="4">
        <v>270</v>
      </c>
      <c r="K3363" t="s">
        <v>31</v>
      </c>
      <c r="L3363" t="s">
        <v>32</v>
      </c>
      <c r="M3363" t="s">
        <v>33</v>
      </c>
      <c r="N3363" s="4">
        <v>49</v>
      </c>
      <c r="O3363" s="4">
        <v>13230</v>
      </c>
      <c r="P3363" t="s">
        <v>8992</v>
      </c>
      <c r="Q3363" t="s">
        <v>8984</v>
      </c>
      <c r="R3363" t="s">
        <v>8985</v>
      </c>
      <c r="S3363" t="s">
        <v>713</v>
      </c>
      <c r="T3363" t="s">
        <v>35</v>
      </c>
      <c r="U3363" t="s">
        <v>36</v>
      </c>
      <c r="V3363">
        <v>0</v>
      </c>
      <c r="W3363">
        <v>2016</v>
      </c>
      <c r="X3363" t="s">
        <v>169</v>
      </c>
      <c r="Y3363" t="s">
        <v>38</v>
      </c>
      <c r="Z3363" t="s">
        <v>39</v>
      </c>
      <c r="AA3363" t="s">
        <v>40</v>
      </c>
      <c r="AB3363" t="s">
        <v>40</v>
      </c>
    </row>
    <row r="3364" spans="1:28" x14ac:dyDescent="0.35">
      <c r="A3364" s="16" t="s">
        <v>28</v>
      </c>
      <c r="B3364" s="16" t="s">
        <v>12653</v>
      </c>
      <c r="C3364" s="16" t="s">
        <v>98</v>
      </c>
      <c r="D3364" s="17">
        <v>83692104</v>
      </c>
      <c r="E3364" s="16" t="s">
        <v>43</v>
      </c>
      <c r="G3364" s="16">
        <v>42659</v>
      </c>
      <c r="H3364" s="18">
        <v>1448</v>
      </c>
      <c r="I3364" s="16">
        <v>1563079</v>
      </c>
      <c r="J3364" s="19">
        <v>1230</v>
      </c>
      <c r="K3364" s="16" t="s">
        <v>31</v>
      </c>
      <c r="L3364" s="16" t="s">
        <v>32</v>
      </c>
      <c r="M3364" s="16" t="s">
        <v>33</v>
      </c>
      <c r="N3364" s="19">
        <v>13</v>
      </c>
      <c r="O3364" s="19">
        <v>11215</v>
      </c>
      <c r="P3364" s="16" t="s">
        <v>9171</v>
      </c>
      <c r="Q3364" s="16" t="s">
        <v>8984</v>
      </c>
      <c r="R3364" s="16" t="s">
        <v>8985</v>
      </c>
      <c r="S3364" s="16" t="s">
        <v>710</v>
      </c>
      <c r="T3364" s="16" t="s">
        <v>35</v>
      </c>
      <c r="U3364" s="16" t="s">
        <v>36</v>
      </c>
      <c r="V3364" s="16">
        <v>0</v>
      </c>
      <c r="W3364" s="16">
        <v>2016</v>
      </c>
      <c r="X3364" s="16" t="s">
        <v>169</v>
      </c>
      <c r="Y3364" s="16" t="s">
        <v>38</v>
      </c>
      <c r="Z3364" s="16" t="s">
        <v>39</v>
      </c>
      <c r="AA3364" s="16" t="s">
        <v>40</v>
      </c>
      <c r="AB3364" s="16" t="s">
        <v>40</v>
      </c>
    </row>
    <row r="3365" spans="1:28" x14ac:dyDescent="0.35">
      <c r="A3365" t="s">
        <v>28</v>
      </c>
      <c r="B3365" t="s">
        <v>12654</v>
      </c>
      <c r="C3365" t="s">
        <v>145</v>
      </c>
      <c r="D3365" s="1">
        <v>83692105</v>
      </c>
      <c r="E3365" t="s">
        <v>30</v>
      </c>
      <c r="G3365">
        <v>42673</v>
      </c>
      <c r="H3365" s="3">
        <v>2335</v>
      </c>
      <c r="I3365">
        <v>1573492</v>
      </c>
      <c r="J3365" s="4">
        <v>913</v>
      </c>
      <c r="K3365" t="s">
        <v>31</v>
      </c>
      <c r="L3365" t="s">
        <v>32</v>
      </c>
      <c r="M3365" t="s">
        <v>33</v>
      </c>
      <c r="N3365" s="4">
        <v>269</v>
      </c>
      <c r="O3365" s="4">
        <v>189569</v>
      </c>
      <c r="P3365" t="s">
        <v>8983</v>
      </c>
      <c r="Q3365" t="s">
        <v>8984</v>
      </c>
      <c r="R3365" t="s">
        <v>8985</v>
      </c>
      <c r="S3365" t="s">
        <v>721</v>
      </c>
      <c r="T3365" t="s">
        <v>35</v>
      </c>
      <c r="U3365" t="s">
        <v>36</v>
      </c>
      <c r="V3365">
        <v>0</v>
      </c>
      <c r="W3365">
        <v>2016</v>
      </c>
      <c r="X3365" t="s">
        <v>169</v>
      </c>
      <c r="Y3365" t="s">
        <v>38</v>
      </c>
      <c r="Z3365" t="s">
        <v>39</v>
      </c>
      <c r="AA3365" t="s">
        <v>40</v>
      </c>
      <c r="AB3365" t="s">
        <v>40</v>
      </c>
    </row>
    <row r="3366" spans="1:28" x14ac:dyDescent="0.35">
      <c r="A3366" s="16" t="s">
        <v>28</v>
      </c>
      <c r="B3366" s="16" t="s">
        <v>12653</v>
      </c>
      <c r="C3366" s="16" t="s">
        <v>12929</v>
      </c>
      <c r="D3366" s="17">
        <v>83500401</v>
      </c>
      <c r="E3366" s="16" t="s">
        <v>43</v>
      </c>
      <c r="G3366" s="16">
        <v>42658</v>
      </c>
      <c r="H3366" s="18">
        <v>2008</v>
      </c>
      <c r="I3366" s="16">
        <v>1561901</v>
      </c>
      <c r="J3366" s="19">
        <v>268</v>
      </c>
      <c r="K3366" s="16" t="s">
        <v>31</v>
      </c>
      <c r="L3366" s="16" t="s">
        <v>32</v>
      </c>
      <c r="M3366" s="16" t="s">
        <v>83</v>
      </c>
      <c r="N3366" s="19">
        <v>212</v>
      </c>
      <c r="O3366" s="19">
        <v>14278</v>
      </c>
      <c r="P3366" s="16" t="s">
        <v>8990</v>
      </c>
      <c r="Q3366" s="16" t="s">
        <v>8984</v>
      </c>
      <c r="R3366" s="16" t="s">
        <v>8985</v>
      </c>
      <c r="S3366" s="16" t="s">
        <v>699</v>
      </c>
      <c r="T3366" s="16" t="s">
        <v>35</v>
      </c>
      <c r="U3366" s="16" t="s">
        <v>36</v>
      </c>
      <c r="V3366" s="16">
        <v>31277784</v>
      </c>
      <c r="W3366" s="16">
        <v>2016</v>
      </c>
      <c r="X3366" s="16" t="s">
        <v>169</v>
      </c>
      <c r="Y3366" s="16" t="s">
        <v>38</v>
      </c>
      <c r="Z3366" s="16" t="s">
        <v>39</v>
      </c>
      <c r="AA3366" s="16" t="s">
        <v>40</v>
      </c>
      <c r="AB3366" s="16" t="s">
        <v>40</v>
      </c>
    </row>
    <row r="3367" spans="1:28" x14ac:dyDescent="0.35">
      <c r="A3367" t="s">
        <v>28</v>
      </c>
      <c r="B3367" t="s">
        <v>12654</v>
      </c>
      <c r="C3367" t="s">
        <v>131</v>
      </c>
      <c r="D3367" s="1">
        <v>83192101</v>
      </c>
      <c r="E3367" t="s">
        <v>43</v>
      </c>
      <c r="G3367">
        <v>42659</v>
      </c>
      <c r="H3367" s="3">
        <v>1844</v>
      </c>
      <c r="I3367">
        <v>1563326</v>
      </c>
      <c r="J3367" s="4">
        <v>1306</v>
      </c>
      <c r="K3367" t="s">
        <v>31</v>
      </c>
      <c r="L3367" t="s">
        <v>32</v>
      </c>
      <c r="M3367" t="s">
        <v>33</v>
      </c>
      <c r="N3367" s="4">
        <v>35</v>
      </c>
      <c r="O3367" s="4">
        <v>45710</v>
      </c>
      <c r="P3367" t="s">
        <v>8987</v>
      </c>
      <c r="Q3367" t="s">
        <v>8984</v>
      </c>
      <c r="R3367" t="s">
        <v>8985</v>
      </c>
      <c r="S3367" t="s">
        <v>705</v>
      </c>
      <c r="T3367" t="s">
        <v>35</v>
      </c>
      <c r="U3367" t="s">
        <v>36</v>
      </c>
      <c r="V3367">
        <v>0</v>
      </c>
      <c r="W3367">
        <v>2016</v>
      </c>
      <c r="X3367" t="s">
        <v>169</v>
      </c>
      <c r="Y3367" t="s">
        <v>38</v>
      </c>
      <c r="Z3367" t="s">
        <v>422</v>
      </c>
      <c r="AA3367" t="s">
        <v>40</v>
      </c>
      <c r="AB3367" t="s">
        <v>40</v>
      </c>
    </row>
    <row r="3368" spans="1:28" x14ac:dyDescent="0.35">
      <c r="A3368" s="16" t="s">
        <v>28</v>
      </c>
      <c r="B3368" s="16" t="s">
        <v>12654</v>
      </c>
      <c r="C3368" s="16" t="s">
        <v>514</v>
      </c>
      <c r="D3368" s="17">
        <v>83252109</v>
      </c>
      <c r="E3368" s="16" t="s">
        <v>43</v>
      </c>
      <c r="G3368" s="16">
        <v>42659</v>
      </c>
      <c r="H3368" s="18">
        <v>1341</v>
      </c>
      <c r="I3368" s="16">
        <v>1562939</v>
      </c>
      <c r="J3368" s="19">
        <v>384</v>
      </c>
      <c r="K3368" s="16" t="s">
        <v>31</v>
      </c>
      <c r="L3368" s="16" t="s">
        <v>32</v>
      </c>
      <c r="M3368" s="16" t="s">
        <v>33</v>
      </c>
      <c r="N3368" s="19">
        <v>19</v>
      </c>
      <c r="O3368" s="19">
        <v>7296</v>
      </c>
      <c r="P3368" s="16" t="s">
        <v>8992</v>
      </c>
      <c r="Q3368" s="16" t="s">
        <v>8984</v>
      </c>
      <c r="R3368" s="16" t="s">
        <v>8985</v>
      </c>
      <c r="S3368" s="16" t="s">
        <v>708</v>
      </c>
      <c r="T3368" s="16" t="s">
        <v>35</v>
      </c>
      <c r="U3368" s="16" t="s">
        <v>36</v>
      </c>
      <c r="V3368" s="16">
        <v>31277784</v>
      </c>
      <c r="W3368" s="16">
        <v>2016</v>
      </c>
      <c r="X3368" s="16" t="s">
        <v>169</v>
      </c>
      <c r="Y3368" s="16" t="s">
        <v>38</v>
      </c>
      <c r="Z3368" s="16" t="s">
        <v>64</v>
      </c>
      <c r="AA3368" s="16" t="s">
        <v>40</v>
      </c>
      <c r="AB3368" s="16" t="s">
        <v>40</v>
      </c>
    </row>
    <row r="3369" spans="1:28" x14ac:dyDescent="0.35">
      <c r="A3369" t="s">
        <v>28</v>
      </c>
      <c r="B3369" t="s">
        <v>12654</v>
      </c>
      <c r="C3369" t="s">
        <v>98</v>
      </c>
      <c r="D3369" s="1">
        <v>83692104</v>
      </c>
      <c r="E3369" t="s">
        <v>43</v>
      </c>
      <c r="G3369">
        <v>42659</v>
      </c>
      <c r="H3369" s="3">
        <v>1600</v>
      </c>
      <c r="I3369">
        <v>1563220</v>
      </c>
      <c r="J3369" s="4">
        <v>928</v>
      </c>
      <c r="K3369" t="s">
        <v>31</v>
      </c>
      <c r="L3369" t="s">
        <v>32</v>
      </c>
      <c r="M3369" t="s">
        <v>33</v>
      </c>
      <c r="N3369" s="4">
        <v>31</v>
      </c>
      <c r="O3369" s="4">
        <v>28768</v>
      </c>
      <c r="P3369" t="s">
        <v>8992</v>
      </c>
      <c r="Q3369" t="s">
        <v>8984</v>
      </c>
      <c r="R3369" t="s">
        <v>8985</v>
      </c>
      <c r="S3369" t="s">
        <v>711</v>
      </c>
      <c r="T3369" t="s">
        <v>35</v>
      </c>
      <c r="U3369" t="s">
        <v>36</v>
      </c>
      <c r="V3369">
        <v>0</v>
      </c>
      <c r="W3369">
        <v>2016</v>
      </c>
      <c r="X3369" t="s">
        <v>169</v>
      </c>
      <c r="Y3369" t="s">
        <v>38</v>
      </c>
      <c r="Z3369" t="s">
        <v>64</v>
      </c>
      <c r="AA3369" t="s">
        <v>40</v>
      </c>
      <c r="AB3369" t="s">
        <v>40</v>
      </c>
    </row>
    <row r="3370" spans="1:28" x14ac:dyDescent="0.35">
      <c r="A3370" s="16" t="s">
        <v>28</v>
      </c>
      <c r="B3370" s="16" t="s">
        <v>12654</v>
      </c>
      <c r="C3370" s="16" t="s">
        <v>98</v>
      </c>
      <c r="D3370" s="17">
        <v>83692104</v>
      </c>
      <c r="E3370" s="16" t="s">
        <v>43</v>
      </c>
      <c r="G3370" s="16">
        <v>42659</v>
      </c>
      <c r="H3370" s="18">
        <v>1054</v>
      </c>
      <c r="I3370" s="16">
        <v>1562545</v>
      </c>
      <c r="J3370" s="19">
        <v>1625</v>
      </c>
      <c r="K3370" s="16" t="s">
        <v>31</v>
      </c>
      <c r="L3370" s="16" t="s">
        <v>32</v>
      </c>
      <c r="M3370" s="16" t="s">
        <v>33</v>
      </c>
      <c r="N3370" s="19">
        <v>3</v>
      </c>
      <c r="O3370" s="19">
        <v>4875</v>
      </c>
      <c r="P3370" s="16" t="s">
        <v>8999</v>
      </c>
      <c r="Q3370" s="16" t="s">
        <v>8984</v>
      </c>
      <c r="R3370" s="16" t="s">
        <v>8985</v>
      </c>
      <c r="S3370" s="16" t="s">
        <v>709</v>
      </c>
      <c r="T3370" s="16" t="s">
        <v>35</v>
      </c>
      <c r="U3370" s="16" t="s">
        <v>36</v>
      </c>
      <c r="V3370" s="16">
        <v>0</v>
      </c>
      <c r="W3370" s="16">
        <v>2016</v>
      </c>
      <c r="X3370" s="16" t="s">
        <v>169</v>
      </c>
      <c r="Y3370" s="16" t="s">
        <v>38</v>
      </c>
      <c r="Z3370" s="16" t="s">
        <v>422</v>
      </c>
      <c r="AA3370" s="16" t="s">
        <v>40</v>
      </c>
      <c r="AB3370" s="16" t="s">
        <v>38</v>
      </c>
    </row>
    <row r="3371" spans="1:28" x14ac:dyDescent="0.35">
      <c r="A3371" t="s">
        <v>28</v>
      </c>
      <c r="B3371" t="s">
        <v>12654</v>
      </c>
      <c r="C3371" t="s">
        <v>145</v>
      </c>
      <c r="D3371" s="1">
        <v>83692105</v>
      </c>
      <c r="E3371" t="s">
        <v>43</v>
      </c>
      <c r="G3371">
        <v>42659</v>
      </c>
      <c r="H3371" s="3">
        <v>538</v>
      </c>
      <c r="I3371">
        <v>1562247</v>
      </c>
      <c r="J3371" s="4">
        <v>1292</v>
      </c>
      <c r="K3371" t="s">
        <v>31</v>
      </c>
      <c r="L3371" t="s">
        <v>32</v>
      </c>
      <c r="M3371" t="s">
        <v>33</v>
      </c>
      <c r="N3371" s="4">
        <v>63</v>
      </c>
      <c r="O3371" s="4">
        <v>34067</v>
      </c>
      <c r="P3371" t="s">
        <v>9171</v>
      </c>
      <c r="Q3371" t="s">
        <v>8984</v>
      </c>
      <c r="R3371" t="s">
        <v>8985</v>
      </c>
      <c r="S3371" t="s">
        <v>712</v>
      </c>
      <c r="T3371" t="s">
        <v>35</v>
      </c>
      <c r="U3371" t="s">
        <v>36</v>
      </c>
      <c r="V3371">
        <v>31277784</v>
      </c>
      <c r="W3371">
        <v>2016</v>
      </c>
      <c r="X3371" t="s">
        <v>169</v>
      </c>
      <c r="Y3371" t="s">
        <v>38</v>
      </c>
      <c r="Z3371" t="s">
        <v>64</v>
      </c>
      <c r="AA3371" t="s">
        <v>40</v>
      </c>
      <c r="AB3371" t="s">
        <v>40</v>
      </c>
    </row>
    <row r="3372" spans="1:28" x14ac:dyDescent="0.35">
      <c r="A3372" s="16" t="s">
        <v>28</v>
      </c>
      <c r="B3372" s="16" t="s">
        <v>12654</v>
      </c>
      <c r="C3372" s="16" t="s">
        <v>52</v>
      </c>
      <c r="D3372" s="17">
        <v>83050402</v>
      </c>
      <c r="E3372" s="16" t="s">
        <v>43</v>
      </c>
      <c r="G3372" s="16">
        <v>42673</v>
      </c>
      <c r="H3372" s="18">
        <v>1022</v>
      </c>
      <c r="I3372" s="16">
        <v>1573057</v>
      </c>
      <c r="J3372" s="19">
        <v>692</v>
      </c>
      <c r="K3372" s="16" t="s">
        <v>31</v>
      </c>
      <c r="L3372" s="16" t="s">
        <v>32</v>
      </c>
      <c r="M3372" s="16" t="s">
        <v>33</v>
      </c>
      <c r="N3372" s="19">
        <v>31</v>
      </c>
      <c r="O3372" s="19">
        <v>21452</v>
      </c>
      <c r="P3372" s="16" t="s">
        <v>8990</v>
      </c>
      <c r="Q3372" s="16" t="s">
        <v>79</v>
      </c>
      <c r="R3372" s="16" t="s">
        <v>8985</v>
      </c>
      <c r="S3372" s="16" t="s">
        <v>720</v>
      </c>
      <c r="T3372" s="16" t="s">
        <v>35</v>
      </c>
      <c r="U3372" s="16" t="s">
        <v>36</v>
      </c>
      <c r="V3372" s="16">
        <v>0</v>
      </c>
      <c r="W3372" s="16">
        <v>2016</v>
      </c>
      <c r="X3372" s="16" t="s">
        <v>169</v>
      </c>
      <c r="Y3372" s="16" t="s">
        <v>38</v>
      </c>
      <c r="Z3372" s="16" t="s">
        <v>39</v>
      </c>
      <c r="AA3372" s="16" t="s">
        <v>40</v>
      </c>
      <c r="AB3372" s="16" t="s">
        <v>40</v>
      </c>
    </row>
    <row r="3373" spans="1:28" x14ac:dyDescent="0.35">
      <c r="A3373" t="s">
        <v>28</v>
      </c>
      <c r="B3373" t="s">
        <v>12654</v>
      </c>
      <c r="C3373" t="s">
        <v>52</v>
      </c>
      <c r="D3373" s="1">
        <v>83050402</v>
      </c>
      <c r="E3373" t="s">
        <v>43</v>
      </c>
      <c r="G3373">
        <v>42658</v>
      </c>
      <c r="H3373" s="3">
        <v>2222</v>
      </c>
      <c r="I3373">
        <v>1562033</v>
      </c>
      <c r="J3373" s="4">
        <v>726</v>
      </c>
      <c r="K3373" t="s">
        <v>31</v>
      </c>
      <c r="L3373" t="s">
        <v>32</v>
      </c>
      <c r="M3373" t="s">
        <v>33</v>
      </c>
      <c r="N3373" s="4">
        <v>17</v>
      </c>
      <c r="O3373" s="4">
        <v>12342</v>
      </c>
      <c r="P3373" t="s">
        <v>8990</v>
      </c>
      <c r="Q3373" t="s">
        <v>8984</v>
      </c>
      <c r="R3373" t="s">
        <v>8985</v>
      </c>
      <c r="S3373" t="s">
        <v>696</v>
      </c>
      <c r="T3373" t="s">
        <v>35</v>
      </c>
      <c r="U3373" t="s">
        <v>36</v>
      </c>
      <c r="V3373">
        <v>31277784</v>
      </c>
      <c r="W3373">
        <v>2016</v>
      </c>
      <c r="X3373" t="s">
        <v>169</v>
      </c>
      <c r="Y3373" t="s">
        <v>38</v>
      </c>
      <c r="Z3373" t="s">
        <v>39</v>
      </c>
      <c r="AA3373" t="s">
        <v>40</v>
      </c>
      <c r="AB3373" t="s">
        <v>38</v>
      </c>
    </row>
    <row r="3374" spans="1:28" x14ac:dyDescent="0.35">
      <c r="A3374" s="16" t="s">
        <v>28</v>
      </c>
      <c r="B3374" s="16" t="s">
        <v>12654</v>
      </c>
      <c r="C3374" s="16" t="s">
        <v>82</v>
      </c>
      <c r="D3374" s="17">
        <v>83252106</v>
      </c>
      <c r="E3374" s="16" t="s">
        <v>43</v>
      </c>
      <c r="G3374" s="16">
        <v>42659</v>
      </c>
      <c r="H3374" s="18">
        <v>1031</v>
      </c>
      <c r="I3374" s="16">
        <v>1562499</v>
      </c>
      <c r="J3374" s="19">
        <v>491</v>
      </c>
      <c r="K3374" s="16" t="s">
        <v>31</v>
      </c>
      <c r="L3374" s="16" t="s">
        <v>32</v>
      </c>
      <c r="M3374" s="16" t="s">
        <v>83</v>
      </c>
      <c r="N3374" s="19">
        <v>2</v>
      </c>
      <c r="O3374" s="19">
        <v>982</v>
      </c>
      <c r="P3374" s="16" t="s">
        <v>8992</v>
      </c>
      <c r="Q3374" s="16" t="s">
        <v>8984</v>
      </c>
      <c r="R3374" s="16" t="s">
        <v>8985</v>
      </c>
      <c r="S3374" s="16" t="s">
        <v>707</v>
      </c>
      <c r="T3374" s="16" t="s">
        <v>35</v>
      </c>
      <c r="U3374" s="16" t="s">
        <v>36</v>
      </c>
      <c r="V3374" s="16">
        <v>0</v>
      </c>
      <c r="W3374" s="16">
        <v>2016</v>
      </c>
      <c r="X3374" s="16" t="s">
        <v>169</v>
      </c>
      <c r="Y3374" s="16" t="s">
        <v>38</v>
      </c>
      <c r="Z3374" s="16" t="s">
        <v>39</v>
      </c>
      <c r="AA3374" s="16" t="s">
        <v>40</v>
      </c>
      <c r="AB3374" s="16" t="s">
        <v>40</v>
      </c>
    </row>
    <row r="3375" spans="1:28" x14ac:dyDescent="0.35">
      <c r="A3375" t="s">
        <v>28</v>
      </c>
      <c r="B3375" t="s">
        <v>12654</v>
      </c>
      <c r="C3375" t="s">
        <v>89</v>
      </c>
      <c r="D3375" s="1">
        <v>83622103</v>
      </c>
      <c r="E3375" t="s">
        <v>43</v>
      </c>
      <c r="G3375">
        <v>42660</v>
      </c>
      <c r="H3375" s="3">
        <v>624</v>
      </c>
      <c r="I3375">
        <v>1564019</v>
      </c>
      <c r="J3375" s="4">
        <v>454</v>
      </c>
      <c r="K3375" t="s">
        <v>31</v>
      </c>
      <c r="L3375" t="s">
        <v>32</v>
      </c>
      <c r="M3375" t="s">
        <v>33</v>
      </c>
      <c r="N3375" s="4">
        <v>2</v>
      </c>
      <c r="O3375" s="4">
        <v>908</v>
      </c>
      <c r="P3375" t="s">
        <v>9002</v>
      </c>
      <c r="Q3375" t="s">
        <v>8984</v>
      </c>
      <c r="R3375" t="s">
        <v>8985</v>
      </c>
      <c r="S3375" t="s">
        <v>714</v>
      </c>
      <c r="T3375" t="s">
        <v>35</v>
      </c>
      <c r="U3375" t="s">
        <v>36</v>
      </c>
      <c r="V3375">
        <v>0</v>
      </c>
      <c r="W3375">
        <v>2016</v>
      </c>
      <c r="X3375" t="s">
        <v>169</v>
      </c>
      <c r="Y3375" t="s">
        <v>38</v>
      </c>
      <c r="Z3375" t="s">
        <v>39</v>
      </c>
      <c r="AA3375" t="s">
        <v>40</v>
      </c>
      <c r="AB3375" t="s">
        <v>40</v>
      </c>
    </row>
    <row r="3376" spans="1:28" x14ac:dyDescent="0.35">
      <c r="A3376" s="16" t="s">
        <v>28</v>
      </c>
      <c r="B3376" s="16" t="s">
        <v>12654</v>
      </c>
      <c r="C3376" s="16" t="s">
        <v>149</v>
      </c>
      <c r="D3376" s="17">
        <v>83622104</v>
      </c>
      <c r="E3376" s="16" t="s">
        <v>43</v>
      </c>
      <c r="G3376" s="16">
        <v>42658</v>
      </c>
      <c r="H3376" s="18">
        <v>2117</v>
      </c>
      <c r="I3376" s="16">
        <v>1561999</v>
      </c>
      <c r="J3376" s="19">
        <v>813</v>
      </c>
      <c r="K3376" s="16" t="s">
        <v>31</v>
      </c>
      <c r="L3376" s="16" t="s">
        <v>32</v>
      </c>
      <c r="M3376" s="16" t="s">
        <v>33</v>
      </c>
      <c r="N3376" s="19">
        <v>78</v>
      </c>
      <c r="O3376" s="19">
        <v>39886</v>
      </c>
      <c r="P3376" s="16" t="s">
        <v>8987</v>
      </c>
      <c r="Q3376" s="16" t="s">
        <v>8984</v>
      </c>
      <c r="R3376" s="16" t="s">
        <v>8985</v>
      </c>
      <c r="S3376" s="16" t="s">
        <v>697</v>
      </c>
      <c r="T3376" s="16" t="s">
        <v>35</v>
      </c>
      <c r="U3376" s="16" t="s">
        <v>36</v>
      </c>
      <c r="V3376" s="16">
        <v>31277784</v>
      </c>
      <c r="W3376" s="16">
        <v>2016</v>
      </c>
      <c r="X3376" s="16" t="s">
        <v>169</v>
      </c>
      <c r="Y3376" s="16" t="s">
        <v>38</v>
      </c>
      <c r="Z3376" s="16" t="s">
        <v>39</v>
      </c>
      <c r="AA3376" s="16" t="s">
        <v>40</v>
      </c>
      <c r="AB3376" s="16" t="s">
        <v>40</v>
      </c>
    </row>
    <row r="3377" spans="1:28" x14ac:dyDescent="0.35">
      <c r="A3377" t="s">
        <v>28</v>
      </c>
      <c r="B3377" t="s">
        <v>12653</v>
      </c>
      <c r="C3377" t="s">
        <v>71</v>
      </c>
      <c r="D3377" s="1">
        <v>82931101</v>
      </c>
      <c r="E3377" t="s">
        <v>43</v>
      </c>
      <c r="G3377">
        <v>42658</v>
      </c>
      <c r="H3377" s="3">
        <v>954</v>
      </c>
      <c r="I3377">
        <v>1560819</v>
      </c>
      <c r="J3377" s="4">
        <v>949</v>
      </c>
      <c r="K3377" t="s">
        <v>31</v>
      </c>
      <c r="L3377" t="s">
        <v>32</v>
      </c>
      <c r="M3377" t="s">
        <v>33</v>
      </c>
      <c r="N3377" s="4">
        <v>7</v>
      </c>
      <c r="O3377" s="4">
        <v>6643</v>
      </c>
      <c r="P3377" t="s">
        <v>8990</v>
      </c>
      <c r="Q3377" t="s">
        <v>8984</v>
      </c>
      <c r="R3377" t="s">
        <v>8985</v>
      </c>
      <c r="S3377" t="s">
        <v>698</v>
      </c>
      <c r="T3377" t="s">
        <v>35</v>
      </c>
      <c r="U3377" t="s">
        <v>36</v>
      </c>
      <c r="V3377">
        <v>31277784</v>
      </c>
      <c r="W3377">
        <v>2016</v>
      </c>
      <c r="X3377" t="s">
        <v>169</v>
      </c>
      <c r="Y3377" t="s">
        <v>38</v>
      </c>
      <c r="Z3377" t="s">
        <v>64</v>
      </c>
      <c r="AA3377" t="s">
        <v>40</v>
      </c>
      <c r="AB3377" t="s">
        <v>40</v>
      </c>
    </row>
    <row r="3378" spans="1:28" x14ac:dyDescent="0.35">
      <c r="A3378" s="16" t="s">
        <v>28</v>
      </c>
      <c r="B3378" s="16" t="s">
        <v>12654</v>
      </c>
      <c r="C3378" s="16" t="s">
        <v>46</v>
      </c>
      <c r="D3378" s="17">
        <v>83622106</v>
      </c>
      <c r="E3378" s="16" t="s">
        <v>448</v>
      </c>
      <c r="G3378" s="16">
        <v>42649</v>
      </c>
      <c r="H3378" s="18">
        <v>1421</v>
      </c>
      <c r="I3378" s="16">
        <v>1554137</v>
      </c>
      <c r="J3378" s="19">
        <v>739</v>
      </c>
      <c r="K3378" s="16" t="s">
        <v>31</v>
      </c>
      <c r="L3378" s="16" t="s">
        <v>32</v>
      </c>
      <c r="M3378" s="16" t="s">
        <v>83</v>
      </c>
      <c r="N3378" s="19">
        <v>1</v>
      </c>
      <c r="O3378" s="19">
        <v>739</v>
      </c>
      <c r="P3378" s="16" t="s">
        <v>8987</v>
      </c>
      <c r="Q3378" s="16" t="s">
        <v>8984</v>
      </c>
      <c r="R3378" s="16" t="s">
        <v>8985</v>
      </c>
      <c r="S3378" s="16" t="s">
        <v>694</v>
      </c>
      <c r="T3378" s="16" t="s">
        <v>35</v>
      </c>
      <c r="U3378" s="16" t="s">
        <v>36</v>
      </c>
      <c r="V3378" s="16">
        <v>42806347</v>
      </c>
      <c r="W3378" s="16">
        <v>2016</v>
      </c>
      <c r="X3378" s="16" t="s">
        <v>169</v>
      </c>
      <c r="Y3378" s="16" t="s">
        <v>38</v>
      </c>
      <c r="Z3378" s="16" t="s">
        <v>45</v>
      </c>
      <c r="AA3378" s="16" t="s">
        <v>40</v>
      </c>
      <c r="AB3378" s="16" t="s">
        <v>40</v>
      </c>
    </row>
    <row r="3379" spans="1:28" x14ac:dyDescent="0.35">
      <c r="A3379" t="s">
        <v>28</v>
      </c>
      <c r="B3379" t="s">
        <v>12654</v>
      </c>
      <c r="C3379" t="s">
        <v>129</v>
      </c>
      <c r="D3379" s="1">
        <v>83622105</v>
      </c>
      <c r="E3379" t="s">
        <v>30</v>
      </c>
      <c r="G3379">
        <v>42659</v>
      </c>
      <c r="H3379" s="3">
        <v>1119</v>
      </c>
      <c r="I3379">
        <v>1562617</v>
      </c>
      <c r="J3379" s="4">
        <v>466</v>
      </c>
      <c r="K3379" t="s">
        <v>31</v>
      </c>
      <c r="L3379" t="s">
        <v>32</v>
      </c>
      <c r="M3379" t="s">
        <v>33</v>
      </c>
      <c r="N3379" s="4">
        <v>70</v>
      </c>
      <c r="O3379" s="4">
        <v>13996</v>
      </c>
      <c r="P3379" t="s">
        <v>8999</v>
      </c>
      <c r="Q3379" t="s">
        <v>8984</v>
      </c>
      <c r="R3379" t="s">
        <v>8985</v>
      </c>
      <c r="S3379" t="s">
        <v>704</v>
      </c>
      <c r="T3379" t="s">
        <v>35</v>
      </c>
      <c r="U3379" t="s">
        <v>36</v>
      </c>
      <c r="V3379">
        <v>31277784</v>
      </c>
      <c r="W3379">
        <v>2016</v>
      </c>
      <c r="X3379" t="s">
        <v>169</v>
      </c>
      <c r="Y3379" t="s">
        <v>38</v>
      </c>
      <c r="Z3379" t="s">
        <v>39</v>
      </c>
      <c r="AA3379" t="s">
        <v>40</v>
      </c>
      <c r="AB3379" t="s">
        <v>40</v>
      </c>
    </row>
    <row r="3380" spans="1:28" x14ac:dyDescent="0.35">
      <c r="A3380" s="16" t="s">
        <v>28</v>
      </c>
      <c r="B3380" s="16" t="s">
        <v>12654</v>
      </c>
      <c r="C3380" s="16" t="s">
        <v>46</v>
      </c>
      <c r="D3380" s="17">
        <v>83622106</v>
      </c>
      <c r="E3380" s="16" t="s">
        <v>43</v>
      </c>
      <c r="G3380" s="16">
        <v>42648</v>
      </c>
      <c r="H3380" s="18">
        <v>1252</v>
      </c>
      <c r="I3380" s="16">
        <v>1553509</v>
      </c>
      <c r="J3380" s="19">
        <v>920</v>
      </c>
      <c r="K3380" s="16" t="s">
        <v>31</v>
      </c>
      <c r="L3380" s="16" t="s">
        <v>32</v>
      </c>
      <c r="M3380" s="16" t="s">
        <v>33</v>
      </c>
      <c r="N3380" s="19">
        <v>57</v>
      </c>
      <c r="O3380" s="19">
        <v>25485</v>
      </c>
      <c r="P3380" s="16" t="s">
        <v>8987</v>
      </c>
      <c r="Q3380" s="16" t="s">
        <v>8984</v>
      </c>
      <c r="R3380" s="16" t="s">
        <v>8985</v>
      </c>
      <c r="S3380" s="16" t="s">
        <v>693</v>
      </c>
      <c r="T3380" s="16" t="s">
        <v>35</v>
      </c>
      <c r="U3380" s="16" t="s">
        <v>36</v>
      </c>
      <c r="V3380" s="16">
        <v>31275365</v>
      </c>
      <c r="W3380" s="16">
        <v>2016</v>
      </c>
      <c r="X3380" s="16" t="s">
        <v>169</v>
      </c>
      <c r="Y3380" s="16" t="s">
        <v>38</v>
      </c>
      <c r="Z3380" s="16" t="s">
        <v>64</v>
      </c>
      <c r="AA3380" s="16" t="s">
        <v>40</v>
      </c>
      <c r="AB3380" s="16" t="s">
        <v>40</v>
      </c>
    </row>
    <row r="3381" spans="1:28" x14ac:dyDescent="0.35">
      <c r="A3381" t="s">
        <v>28</v>
      </c>
      <c r="B3381" t="s">
        <v>12654</v>
      </c>
      <c r="C3381" t="s">
        <v>153</v>
      </c>
      <c r="D3381" s="1">
        <v>83040401</v>
      </c>
      <c r="E3381" t="s">
        <v>53</v>
      </c>
      <c r="G3381">
        <v>42661</v>
      </c>
      <c r="H3381" s="3">
        <v>654</v>
      </c>
      <c r="I3381">
        <v>1564968</v>
      </c>
      <c r="J3381" s="4">
        <v>317</v>
      </c>
      <c r="K3381" t="s">
        <v>31</v>
      </c>
      <c r="L3381" t="s">
        <v>32</v>
      </c>
      <c r="M3381" t="s">
        <v>33</v>
      </c>
      <c r="N3381" s="4">
        <v>120</v>
      </c>
      <c r="O3381" s="4">
        <v>33824</v>
      </c>
      <c r="P3381" t="s">
        <v>8990</v>
      </c>
      <c r="Q3381" t="s">
        <v>8984</v>
      </c>
      <c r="R3381" t="s">
        <v>47</v>
      </c>
      <c r="S3381" t="s">
        <v>715</v>
      </c>
      <c r="T3381" t="s">
        <v>35</v>
      </c>
      <c r="U3381" t="s">
        <v>36</v>
      </c>
      <c r="V3381">
        <v>31278258</v>
      </c>
      <c r="W3381">
        <v>2016</v>
      </c>
      <c r="X3381" t="s">
        <v>169</v>
      </c>
      <c r="Y3381" t="s">
        <v>38</v>
      </c>
      <c r="Z3381" t="s">
        <v>39</v>
      </c>
      <c r="AA3381" t="s">
        <v>40</v>
      </c>
      <c r="AB3381" t="s">
        <v>38</v>
      </c>
    </row>
    <row r="3382" spans="1:28" x14ac:dyDescent="0.35">
      <c r="A3382" s="16" t="s">
        <v>28</v>
      </c>
      <c r="B3382" s="16" t="s">
        <v>12654</v>
      </c>
      <c r="C3382" s="16" t="s">
        <v>12930</v>
      </c>
      <c r="D3382" s="17">
        <v>183582101</v>
      </c>
      <c r="E3382" s="16" t="s">
        <v>59</v>
      </c>
      <c r="G3382" s="16">
        <v>42671</v>
      </c>
      <c r="H3382" s="18">
        <v>1158</v>
      </c>
      <c r="I3382" s="16">
        <v>1571893</v>
      </c>
      <c r="J3382" s="19">
        <v>1473</v>
      </c>
      <c r="K3382" s="16" t="s">
        <v>31</v>
      </c>
      <c r="L3382" s="16" t="s">
        <v>32</v>
      </c>
      <c r="M3382" s="16" t="s">
        <v>33</v>
      </c>
      <c r="N3382" s="19">
        <v>177</v>
      </c>
      <c r="O3382" s="19">
        <v>97766</v>
      </c>
      <c r="P3382" s="16" t="s">
        <v>8990</v>
      </c>
      <c r="Q3382" s="16" t="s">
        <v>57</v>
      </c>
      <c r="R3382" s="16" t="s">
        <v>8985</v>
      </c>
      <c r="S3382" s="16" t="s">
        <v>719</v>
      </c>
      <c r="T3382" s="16" t="s">
        <v>35</v>
      </c>
      <c r="U3382" s="16" t="s">
        <v>36</v>
      </c>
      <c r="V3382" s="16">
        <v>0</v>
      </c>
      <c r="W3382" s="16">
        <v>2016</v>
      </c>
      <c r="X3382" s="16" t="s">
        <v>169</v>
      </c>
      <c r="Y3382" s="16" t="s">
        <v>38</v>
      </c>
      <c r="Z3382" s="16" t="s">
        <v>172</v>
      </c>
      <c r="AA3382" s="16" t="s">
        <v>40</v>
      </c>
      <c r="AB3382" s="16" t="s">
        <v>40</v>
      </c>
    </row>
    <row r="3383" spans="1:28" x14ac:dyDescent="0.35">
      <c r="A3383" t="s">
        <v>28</v>
      </c>
      <c r="B3383" t="s">
        <v>12654</v>
      </c>
      <c r="C3383" t="s">
        <v>129</v>
      </c>
      <c r="D3383" s="1">
        <v>83622105</v>
      </c>
      <c r="E3383" t="s">
        <v>43</v>
      </c>
      <c r="G3383">
        <v>42650</v>
      </c>
      <c r="H3383" s="3">
        <v>329</v>
      </c>
      <c r="I3383">
        <v>1554376</v>
      </c>
      <c r="J3383" s="4">
        <v>644</v>
      </c>
      <c r="K3383" t="s">
        <v>31</v>
      </c>
      <c r="L3383" t="s">
        <v>32</v>
      </c>
      <c r="M3383" t="s">
        <v>33</v>
      </c>
      <c r="N3383" s="4">
        <v>49</v>
      </c>
      <c r="O3383" s="4">
        <v>14244</v>
      </c>
      <c r="P3383" t="s">
        <v>8987</v>
      </c>
      <c r="Q3383" t="s">
        <v>8984</v>
      </c>
      <c r="R3383" t="s">
        <v>8985</v>
      </c>
      <c r="S3383" t="s">
        <v>695</v>
      </c>
      <c r="T3383" t="s">
        <v>35</v>
      </c>
      <c r="U3383" t="s">
        <v>36</v>
      </c>
      <c r="V3383">
        <v>42806357</v>
      </c>
      <c r="W3383">
        <v>2016</v>
      </c>
      <c r="X3383" t="s">
        <v>169</v>
      </c>
      <c r="Y3383" t="s">
        <v>38</v>
      </c>
      <c r="Z3383" t="s">
        <v>172</v>
      </c>
      <c r="AA3383" t="s">
        <v>40</v>
      </c>
      <c r="AB3383" t="s">
        <v>40</v>
      </c>
    </row>
    <row r="3384" spans="1:28" x14ac:dyDescent="0.35">
      <c r="A3384" s="16" t="s">
        <v>28</v>
      </c>
      <c r="B3384" s="16" t="s">
        <v>12654</v>
      </c>
      <c r="C3384" s="16" t="s">
        <v>42</v>
      </c>
      <c r="D3384" s="17">
        <v>82841101</v>
      </c>
      <c r="E3384" s="16" t="s">
        <v>43</v>
      </c>
      <c r="G3384" s="16">
        <v>42659</v>
      </c>
      <c r="H3384" s="18">
        <v>1234</v>
      </c>
      <c r="I3384" s="16">
        <v>1562793</v>
      </c>
      <c r="J3384" s="19">
        <v>457</v>
      </c>
      <c r="K3384" s="16" t="s">
        <v>31</v>
      </c>
      <c r="L3384" s="16" t="s">
        <v>32</v>
      </c>
      <c r="M3384" s="16" t="s">
        <v>33</v>
      </c>
      <c r="N3384" s="19">
        <v>7</v>
      </c>
      <c r="O3384" s="19">
        <v>3199</v>
      </c>
      <c r="P3384" s="16" t="s">
        <v>8999</v>
      </c>
      <c r="Q3384" s="16" t="s">
        <v>8984</v>
      </c>
      <c r="R3384" s="16" t="s">
        <v>8985</v>
      </c>
      <c r="S3384" s="16" t="s">
        <v>700</v>
      </c>
      <c r="T3384" s="16" t="s">
        <v>35</v>
      </c>
      <c r="U3384" s="16" t="s">
        <v>36</v>
      </c>
      <c r="V3384" s="16">
        <v>0</v>
      </c>
      <c r="W3384" s="16">
        <v>2016</v>
      </c>
      <c r="X3384" s="16" t="s">
        <v>169</v>
      </c>
      <c r="Y3384" s="16" t="s">
        <v>38</v>
      </c>
      <c r="Z3384" s="16" t="s">
        <v>64</v>
      </c>
      <c r="AA3384" s="16" t="s">
        <v>40</v>
      </c>
      <c r="AB3384" s="16" t="s">
        <v>40</v>
      </c>
    </row>
    <row r="3385" spans="1:28" x14ac:dyDescent="0.35">
      <c r="A3385" t="s">
        <v>28</v>
      </c>
      <c r="B3385" t="s">
        <v>12654</v>
      </c>
      <c r="C3385" t="s">
        <v>126</v>
      </c>
      <c r="D3385" s="1">
        <v>82841102</v>
      </c>
      <c r="E3385" t="s">
        <v>53</v>
      </c>
      <c r="G3385">
        <v>42663</v>
      </c>
      <c r="H3385" s="3">
        <v>1808</v>
      </c>
      <c r="I3385">
        <v>1566767</v>
      </c>
      <c r="J3385" s="4">
        <v>435</v>
      </c>
      <c r="K3385" t="s">
        <v>31</v>
      </c>
      <c r="L3385" t="s">
        <v>32</v>
      </c>
      <c r="M3385" t="s">
        <v>33</v>
      </c>
      <c r="N3385" s="4">
        <v>295</v>
      </c>
      <c r="O3385" s="4">
        <v>16761</v>
      </c>
      <c r="P3385" t="s">
        <v>8987</v>
      </c>
      <c r="Q3385" t="s">
        <v>8984</v>
      </c>
      <c r="R3385" t="s">
        <v>8985</v>
      </c>
      <c r="S3385" t="s">
        <v>717</v>
      </c>
      <c r="T3385" t="s">
        <v>35</v>
      </c>
      <c r="U3385" t="s">
        <v>36</v>
      </c>
      <c r="V3385">
        <v>42825022</v>
      </c>
      <c r="W3385">
        <v>2016</v>
      </c>
      <c r="X3385" t="s">
        <v>169</v>
      </c>
      <c r="Y3385" t="s">
        <v>38</v>
      </c>
      <c r="Z3385" t="s">
        <v>422</v>
      </c>
      <c r="AA3385" t="s">
        <v>40</v>
      </c>
      <c r="AB3385" t="s">
        <v>38</v>
      </c>
    </row>
    <row r="3386" spans="1:28" x14ac:dyDescent="0.35">
      <c r="A3386" s="16" t="s">
        <v>28</v>
      </c>
      <c r="B3386" s="16" t="s">
        <v>12654</v>
      </c>
      <c r="C3386" s="16" t="s">
        <v>42</v>
      </c>
      <c r="D3386" s="17">
        <v>82841101</v>
      </c>
      <c r="E3386" s="16" t="s">
        <v>43</v>
      </c>
      <c r="G3386" s="16">
        <v>42659</v>
      </c>
      <c r="H3386" s="18">
        <v>1614</v>
      </c>
      <c r="I3386" s="16">
        <v>1563414</v>
      </c>
      <c r="J3386" s="19">
        <v>608</v>
      </c>
      <c r="K3386" s="16" t="s">
        <v>31</v>
      </c>
      <c r="L3386" s="16" t="s">
        <v>32</v>
      </c>
      <c r="M3386" s="16" t="s">
        <v>33</v>
      </c>
      <c r="N3386" s="19">
        <v>18</v>
      </c>
      <c r="O3386" s="19">
        <v>10944</v>
      </c>
      <c r="P3386" s="16" t="s">
        <v>8992</v>
      </c>
      <c r="Q3386" s="16" t="s">
        <v>8984</v>
      </c>
      <c r="R3386" s="16" t="s">
        <v>8985</v>
      </c>
      <c r="S3386" s="16" t="s">
        <v>701</v>
      </c>
      <c r="T3386" s="16" t="s">
        <v>35</v>
      </c>
      <c r="U3386" s="16" t="s">
        <v>36</v>
      </c>
      <c r="V3386" s="16">
        <v>0</v>
      </c>
      <c r="W3386" s="16">
        <v>2016</v>
      </c>
      <c r="X3386" s="16" t="s">
        <v>169</v>
      </c>
      <c r="Y3386" s="16" t="s">
        <v>38</v>
      </c>
      <c r="Z3386" s="16" t="s">
        <v>64</v>
      </c>
      <c r="AA3386" s="16" t="s">
        <v>40</v>
      </c>
      <c r="AB3386" s="16" t="s">
        <v>40</v>
      </c>
    </row>
    <row r="3387" spans="1:28" x14ac:dyDescent="0.35">
      <c r="A3387" t="s">
        <v>28</v>
      </c>
      <c r="B3387" t="s">
        <v>12654</v>
      </c>
      <c r="C3387" t="s">
        <v>126</v>
      </c>
      <c r="D3387" s="1">
        <v>82841102</v>
      </c>
      <c r="E3387" t="s">
        <v>43</v>
      </c>
      <c r="G3387">
        <v>42674</v>
      </c>
      <c r="H3387" s="3">
        <v>229</v>
      </c>
      <c r="I3387">
        <v>1573512</v>
      </c>
      <c r="J3387" s="4">
        <v>617</v>
      </c>
      <c r="K3387" t="s">
        <v>31</v>
      </c>
      <c r="L3387" t="s">
        <v>32</v>
      </c>
      <c r="M3387" t="s">
        <v>33</v>
      </c>
      <c r="N3387" s="4">
        <v>18</v>
      </c>
      <c r="O3387" s="4">
        <v>11106</v>
      </c>
      <c r="P3387" t="s">
        <v>8987</v>
      </c>
      <c r="Q3387" t="s">
        <v>8984</v>
      </c>
      <c r="R3387" t="s">
        <v>8985</v>
      </c>
      <c r="S3387" t="s">
        <v>722</v>
      </c>
      <c r="T3387" t="s">
        <v>35</v>
      </c>
      <c r="U3387" t="s">
        <v>36</v>
      </c>
      <c r="V3387">
        <v>0</v>
      </c>
      <c r="W3387">
        <v>2016</v>
      </c>
      <c r="X3387" t="s">
        <v>169</v>
      </c>
      <c r="Y3387" t="s">
        <v>38</v>
      </c>
      <c r="Z3387" t="s">
        <v>64</v>
      </c>
      <c r="AA3387" t="s">
        <v>40</v>
      </c>
      <c r="AB3387" t="s">
        <v>40</v>
      </c>
    </row>
    <row r="3388" spans="1:28" x14ac:dyDescent="0.35">
      <c r="A3388" s="16" t="s">
        <v>28</v>
      </c>
      <c r="B3388" s="16" t="s">
        <v>12654</v>
      </c>
      <c r="C3388" s="16" t="s">
        <v>126</v>
      </c>
      <c r="D3388" s="17">
        <v>82841102</v>
      </c>
      <c r="E3388" s="16" t="s">
        <v>43</v>
      </c>
      <c r="G3388" s="16">
        <v>42659</v>
      </c>
      <c r="H3388" s="18">
        <v>1602</v>
      </c>
      <c r="I3388" s="16">
        <v>1563225</v>
      </c>
      <c r="J3388" s="19">
        <v>789</v>
      </c>
      <c r="K3388" s="16" t="s">
        <v>31</v>
      </c>
      <c r="L3388" s="16" t="s">
        <v>32</v>
      </c>
      <c r="M3388" s="16" t="s">
        <v>33</v>
      </c>
      <c r="N3388" s="19">
        <v>5</v>
      </c>
      <c r="O3388" s="19">
        <v>3945</v>
      </c>
      <c r="P3388" s="16" t="s">
        <v>8992</v>
      </c>
      <c r="Q3388" s="16" t="s">
        <v>8984</v>
      </c>
      <c r="R3388" s="16" t="s">
        <v>8985</v>
      </c>
      <c r="S3388" s="16" t="s">
        <v>703</v>
      </c>
      <c r="T3388" s="16" t="s">
        <v>35</v>
      </c>
      <c r="U3388" s="16" t="s">
        <v>36</v>
      </c>
      <c r="V3388" s="16">
        <v>0</v>
      </c>
      <c r="W3388" s="16">
        <v>2016</v>
      </c>
      <c r="X3388" s="16" t="s">
        <v>169</v>
      </c>
      <c r="Y3388" s="16" t="s">
        <v>38</v>
      </c>
      <c r="Z3388" s="16" t="s">
        <v>64</v>
      </c>
      <c r="AA3388" s="16" t="s">
        <v>40</v>
      </c>
      <c r="AB3388" s="16" t="s">
        <v>40</v>
      </c>
    </row>
    <row r="3389" spans="1:28" x14ac:dyDescent="0.35">
      <c r="A3389" t="s">
        <v>28</v>
      </c>
      <c r="B3389" t="s">
        <v>12654</v>
      </c>
      <c r="C3389" t="s">
        <v>126</v>
      </c>
      <c r="D3389" s="1">
        <v>82841102</v>
      </c>
      <c r="E3389" t="s">
        <v>30</v>
      </c>
      <c r="G3389">
        <v>42659</v>
      </c>
      <c r="H3389" s="3">
        <v>1935</v>
      </c>
      <c r="I3389">
        <v>1563634</v>
      </c>
      <c r="J3389" s="4">
        <v>665</v>
      </c>
      <c r="K3389" t="s">
        <v>31</v>
      </c>
      <c r="L3389" t="s">
        <v>32</v>
      </c>
      <c r="M3389" t="s">
        <v>33</v>
      </c>
      <c r="N3389" s="4">
        <v>690</v>
      </c>
      <c r="O3389" s="4">
        <v>63290</v>
      </c>
      <c r="P3389" t="s">
        <v>9004</v>
      </c>
      <c r="Q3389" t="s">
        <v>8984</v>
      </c>
      <c r="R3389" t="s">
        <v>8985</v>
      </c>
      <c r="S3389" t="s">
        <v>702</v>
      </c>
      <c r="T3389" t="s">
        <v>35</v>
      </c>
      <c r="U3389" t="s">
        <v>36</v>
      </c>
      <c r="V3389">
        <v>0</v>
      </c>
      <c r="W3389">
        <v>2016</v>
      </c>
      <c r="X3389" t="s">
        <v>169</v>
      </c>
      <c r="Y3389" t="s">
        <v>38</v>
      </c>
      <c r="Z3389" t="s">
        <v>64</v>
      </c>
      <c r="AA3389" t="s">
        <v>40</v>
      </c>
      <c r="AB3389" t="s">
        <v>40</v>
      </c>
    </row>
    <row r="3390" spans="1:28" x14ac:dyDescent="0.35">
      <c r="A3390" s="16" t="s">
        <v>1655</v>
      </c>
      <c r="B3390" s="16" t="s">
        <v>12654</v>
      </c>
      <c r="C3390" s="16" t="s">
        <v>1658</v>
      </c>
      <c r="D3390" s="17">
        <v>82021107</v>
      </c>
      <c r="E3390" s="16" t="s">
        <v>448</v>
      </c>
      <c r="G3390" s="16">
        <v>42654</v>
      </c>
      <c r="H3390" s="18">
        <v>930</v>
      </c>
      <c r="I3390" s="16">
        <v>1556252</v>
      </c>
      <c r="J3390" s="19">
        <v>680</v>
      </c>
      <c r="K3390" s="16" t="s">
        <v>31</v>
      </c>
      <c r="L3390" s="16" t="s">
        <v>32</v>
      </c>
      <c r="M3390" s="16" t="s">
        <v>33</v>
      </c>
      <c r="N3390" s="19">
        <v>32</v>
      </c>
      <c r="O3390" s="19">
        <v>1579</v>
      </c>
      <c r="P3390" s="16" t="s">
        <v>8987</v>
      </c>
      <c r="Q3390" s="16" t="s">
        <v>8984</v>
      </c>
      <c r="R3390" s="16" t="s">
        <v>8985</v>
      </c>
      <c r="S3390" s="16" t="s">
        <v>1794</v>
      </c>
      <c r="T3390" s="16" t="s">
        <v>35</v>
      </c>
      <c r="U3390" s="16" t="s">
        <v>36</v>
      </c>
      <c r="V3390" s="16">
        <v>31276345</v>
      </c>
      <c r="W3390" s="16">
        <v>2016</v>
      </c>
      <c r="X3390" s="16" t="s">
        <v>169</v>
      </c>
      <c r="Y3390" s="16" t="s">
        <v>38</v>
      </c>
      <c r="Z3390" s="16" t="s">
        <v>39</v>
      </c>
      <c r="AA3390" s="16" t="s">
        <v>40</v>
      </c>
      <c r="AB3390" s="16" t="s">
        <v>38</v>
      </c>
    </row>
    <row r="3391" spans="1:28" x14ac:dyDescent="0.35">
      <c r="A3391" t="s">
        <v>1655</v>
      </c>
      <c r="B3391" t="s">
        <v>12654</v>
      </c>
      <c r="C3391" t="s">
        <v>1487</v>
      </c>
      <c r="D3391" s="1">
        <v>82021106</v>
      </c>
      <c r="E3391" t="s">
        <v>43</v>
      </c>
      <c r="G3391">
        <v>42673</v>
      </c>
      <c r="H3391" s="3">
        <v>1233</v>
      </c>
      <c r="I3391">
        <v>1573199</v>
      </c>
      <c r="J3391" s="4">
        <v>858</v>
      </c>
      <c r="K3391" t="s">
        <v>31</v>
      </c>
      <c r="L3391" t="s">
        <v>32</v>
      </c>
      <c r="M3391" t="s">
        <v>33</v>
      </c>
      <c r="N3391" s="4">
        <v>159</v>
      </c>
      <c r="O3391" s="4">
        <v>32534</v>
      </c>
      <c r="P3391" t="s">
        <v>9161</v>
      </c>
      <c r="Q3391" t="s">
        <v>8984</v>
      </c>
      <c r="R3391" t="s">
        <v>8985</v>
      </c>
      <c r="S3391" t="s">
        <v>1800</v>
      </c>
      <c r="T3391" t="s">
        <v>35</v>
      </c>
      <c r="U3391" t="s">
        <v>36</v>
      </c>
      <c r="V3391">
        <v>31281293</v>
      </c>
      <c r="W3391">
        <v>2016</v>
      </c>
      <c r="X3391" t="s">
        <v>169</v>
      </c>
      <c r="Y3391" t="s">
        <v>38</v>
      </c>
      <c r="Z3391" t="s">
        <v>39</v>
      </c>
      <c r="AA3391" t="s">
        <v>40</v>
      </c>
      <c r="AB3391" t="s">
        <v>40</v>
      </c>
    </row>
    <row r="3392" spans="1:28" x14ac:dyDescent="0.35">
      <c r="A3392" s="16" t="s">
        <v>1655</v>
      </c>
      <c r="B3392" s="16" t="s">
        <v>12654</v>
      </c>
      <c r="C3392" s="16" t="s">
        <v>1487</v>
      </c>
      <c r="D3392" s="17">
        <v>82021106</v>
      </c>
      <c r="E3392" s="16" t="s">
        <v>43</v>
      </c>
      <c r="G3392" s="16">
        <v>42671</v>
      </c>
      <c r="H3392" s="18">
        <v>752</v>
      </c>
      <c r="I3392" s="16">
        <v>1571544</v>
      </c>
      <c r="J3392" s="19">
        <v>450</v>
      </c>
      <c r="K3392" s="16" t="s">
        <v>31</v>
      </c>
      <c r="L3392" s="16" t="s">
        <v>32</v>
      </c>
      <c r="M3392" s="16" t="s">
        <v>83</v>
      </c>
      <c r="N3392" s="19">
        <v>13</v>
      </c>
      <c r="O3392" s="19">
        <v>5850</v>
      </c>
      <c r="P3392" s="16" t="s">
        <v>8992</v>
      </c>
      <c r="Q3392" s="16" t="s">
        <v>8984</v>
      </c>
      <c r="R3392" s="16" t="s">
        <v>8985</v>
      </c>
      <c r="S3392" s="16" t="s">
        <v>1798</v>
      </c>
      <c r="T3392" s="16" t="s">
        <v>35</v>
      </c>
      <c r="U3392" s="16" t="s">
        <v>36</v>
      </c>
      <c r="V3392" s="16">
        <v>42869089</v>
      </c>
      <c r="W3392" s="16">
        <v>2016</v>
      </c>
      <c r="X3392" s="16" t="s">
        <v>169</v>
      </c>
      <c r="Y3392" s="16" t="s">
        <v>38</v>
      </c>
      <c r="Z3392" s="16" t="s">
        <v>39</v>
      </c>
      <c r="AA3392" s="16" t="s">
        <v>40</v>
      </c>
      <c r="AB3392" s="16" t="s">
        <v>40</v>
      </c>
    </row>
    <row r="3393" spans="1:28" x14ac:dyDescent="0.35">
      <c r="A3393" t="s">
        <v>1655</v>
      </c>
      <c r="B3393" t="s">
        <v>12654</v>
      </c>
      <c r="C3393" t="s">
        <v>1487</v>
      </c>
      <c r="D3393" s="1">
        <v>82021106</v>
      </c>
      <c r="E3393" t="s">
        <v>43</v>
      </c>
      <c r="G3393">
        <v>42674</v>
      </c>
      <c r="H3393" s="3">
        <v>131</v>
      </c>
      <c r="I3393">
        <v>1573500</v>
      </c>
      <c r="J3393" s="4">
        <v>655</v>
      </c>
      <c r="K3393" t="s">
        <v>31</v>
      </c>
      <c r="L3393" t="s">
        <v>32</v>
      </c>
      <c r="M3393" t="s">
        <v>83</v>
      </c>
      <c r="N3393" s="4">
        <v>13</v>
      </c>
      <c r="O3393" s="4">
        <v>8515</v>
      </c>
      <c r="P3393" t="s">
        <v>8987</v>
      </c>
      <c r="Q3393" t="s">
        <v>8984</v>
      </c>
      <c r="R3393" t="s">
        <v>8985</v>
      </c>
      <c r="S3393" t="s">
        <v>1802</v>
      </c>
      <c r="T3393" t="s">
        <v>35</v>
      </c>
      <c r="U3393" t="s">
        <v>36</v>
      </c>
      <c r="V3393">
        <v>31281420</v>
      </c>
      <c r="W3393">
        <v>2016</v>
      </c>
      <c r="X3393" t="s">
        <v>169</v>
      </c>
      <c r="Y3393" t="s">
        <v>38</v>
      </c>
      <c r="Z3393" t="s">
        <v>39</v>
      </c>
      <c r="AA3393" t="s">
        <v>40</v>
      </c>
      <c r="AB3393" t="s">
        <v>40</v>
      </c>
    </row>
    <row r="3394" spans="1:28" x14ac:dyDescent="0.35">
      <c r="A3394" s="16" t="s">
        <v>1655</v>
      </c>
      <c r="B3394" s="16" t="s">
        <v>12654</v>
      </c>
      <c r="C3394" s="16" t="s">
        <v>46</v>
      </c>
      <c r="D3394" s="17">
        <v>83622106</v>
      </c>
      <c r="E3394" s="16" t="s">
        <v>43</v>
      </c>
      <c r="G3394" s="16">
        <v>42660</v>
      </c>
      <c r="H3394" s="18">
        <v>410</v>
      </c>
      <c r="I3394" s="16">
        <v>1563962</v>
      </c>
      <c r="J3394" s="19">
        <v>480</v>
      </c>
      <c r="K3394" s="16" t="s">
        <v>31</v>
      </c>
      <c r="L3394" s="16" t="s">
        <v>32</v>
      </c>
      <c r="M3394" s="16" t="s">
        <v>33</v>
      </c>
      <c r="N3394" s="19">
        <v>15</v>
      </c>
      <c r="O3394" s="19">
        <v>7200</v>
      </c>
      <c r="P3394" s="16" t="s">
        <v>8987</v>
      </c>
      <c r="Q3394" s="16" t="s">
        <v>8984</v>
      </c>
      <c r="R3394" s="16" t="s">
        <v>8985</v>
      </c>
      <c r="S3394" s="16" t="s">
        <v>1797</v>
      </c>
      <c r="T3394" s="16" t="s">
        <v>35</v>
      </c>
      <c r="U3394" s="16" t="s">
        <v>36</v>
      </c>
      <c r="V3394" s="16">
        <v>0</v>
      </c>
      <c r="W3394" s="16">
        <v>2016</v>
      </c>
      <c r="X3394" s="16" t="s">
        <v>169</v>
      </c>
      <c r="Y3394" s="16" t="s">
        <v>38</v>
      </c>
      <c r="Z3394" s="16" t="s">
        <v>39</v>
      </c>
      <c r="AA3394" s="16" t="s">
        <v>40</v>
      </c>
      <c r="AB3394" s="16" t="s">
        <v>40</v>
      </c>
    </row>
    <row r="3395" spans="1:28" x14ac:dyDescent="0.35">
      <c r="A3395" t="s">
        <v>1655</v>
      </c>
      <c r="B3395" t="s">
        <v>12654</v>
      </c>
      <c r="C3395" t="s">
        <v>46</v>
      </c>
      <c r="D3395" s="1">
        <v>83622106</v>
      </c>
      <c r="E3395" t="s">
        <v>43</v>
      </c>
      <c r="G3395">
        <v>42658</v>
      </c>
      <c r="H3395" s="3">
        <v>2059</v>
      </c>
      <c r="I3395">
        <v>1561973</v>
      </c>
      <c r="J3395" s="4">
        <v>982</v>
      </c>
      <c r="K3395" t="s">
        <v>31</v>
      </c>
      <c r="L3395" t="s">
        <v>32</v>
      </c>
      <c r="M3395" t="s">
        <v>33</v>
      </c>
      <c r="N3395" s="4">
        <v>8</v>
      </c>
      <c r="O3395" s="4">
        <v>7856</v>
      </c>
      <c r="P3395" t="s">
        <v>9143</v>
      </c>
      <c r="Q3395" t="s">
        <v>8984</v>
      </c>
      <c r="R3395" t="s">
        <v>8985</v>
      </c>
      <c r="S3395" t="s">
        <v>1795</v>
      </c>
      <c r="T3395" t="s">
        <v>35</v>
      </c>
      <c r="U3395" t="s">
        <v>36</v>
      </c>
      <c r="V3395">
        <v>42814335</v>
      </c>
      <c r="W3395">
        <v>2016</v>
      </c>
      <c r="X3395" t="s">
        <v>169</v>
      </c>
      <c r="Y3395" t="s">
        <v>38</v>
      </c>
      <c r="Z3395" t="s">
        <v>39</v>
      </c>
      <c r="AA3395" t="s">
        <v>40</v>
      </c>
      <c r="AB3395" t="s">
        <v>40</v>
      </c>
    </row>
    <row r="3396" spans="1:28" x14ac:dyDescent="0.35">
      <c r="A3396" s="16" t="s">
        <v>1655</v>
      </c>
      <c r="B3396" s="16" t="s">
        <v>12654</v>
      </c>
      <c r="C3396" s="16" t="s">
        <v>46</v>
      </c>
      <c r="D3396" s="17">
        <v>83622106</v>
      </c>
      <c r="E3396" s="16" t="s">
        <v>53</v>
      </c>
      <c r="G3396" s="16">
        <v>42659</v>
      </c>
      <c r="H3396" s="18">
        <v>1116</v>
      </c>
      <c r="I3396" s="16">
        <v>1562767</v>
      </c>
      <c r="J3396" s="19">
        <v>318</v>
      </c>
      <c r="K3396" s="16" t="s">
        <v>31</v>
      </c>
      <c r="L3396" s="16" t="s">
        <v>66</v>
      </c>
      <c r="M3396" s="16" t="s">
        <v>415</v>
      </c>
      <c r="N3396" s="19">
        <v>557</v>
      </c>
      <c r="O3396" s="19">
        <v>43679</v>
      </c>
      <c r="P3396" s="16" t="s">
        <v>9143</v>
      </c>
      <c r="Q3396" s="16" t="s">
        <v>8984</v>
      </c>
      <c r="R3396" s="16" t="s">
        <v>8985</v>
      </c>
      <c r="S3396" s="16" t="s">
        <v>1796</v>
      </c>
      <c r="T3396" s="16" t="s">
        <v>35</v>
      </c>
      <c r="U3396" s="16" t="s">
        <v>36</v>
      </c>
      <c r="V3396" s="16">
        <v>42814335</v>
      </c>
      <c r="W3396" s="16">
        <v>2016</v>
      </c>
      <c r="X3396" s="16" t="s">
        <v>169</v>
      </c>
      <c r="Y3396" s="16" t="s">
        <v>38</v>
      </c>
      <c r="Z3396" s="16" t="s">
        <v>39</v>
      </c>
      <c r="AA3396" s="16" t="s">
        <v>40</v>
      </c>
      <c r="AB3396" s="16" t="s">
        <v>38</v>
      </c>
    </row>
    <row r="3397" spans="1:28" x14ac:dyDescent="0.35">
      <c r="A3397" t="s">
        <v>1655</v>
      </c>
      <c r="B3397" t="s">
        <v>12654</v>
      </c>
      <c r="C3397" t="s">
        <v>1487</v>
      </c>
      <c r="D3397" s="1">
        <v>82021106</v>
      </c>
      <c r="E3397" t="s">
        <v>43</v>
      </c>
      <c r="G3397">
        <v>42650</v>
      </c>
      <c r="H3397" s="3">
        <v>2023</v>
      </c>
      <c r="I3397">
        <v>1554867</v>
      </c>
      <c r="J3397" s="4">
        <v>297</v>
      </c>
      <c r="K3397" t="s">
        <v>31</v>
      </c>
      <c r="L3397" t="s">
        <v>60</v>
      </c>
      <c r="M3397" t="s">
        <v>94</v>
      </c>
      <c r="N3397" s="4">
        <v>6</v>
      </c>
      <c r="O3397" s="4">
        <v>1782</v>
      </c>
      <c r="P3397" t="s">
        <v>8987</v>
      </c>
      <c r="Q3397" t="s">
        <v>57</v>
      </c>
      <c r="R3397" t="s">
        <v>8985</v>
      </c>
      <c r="S3397" t="s">
        <v>1793</v>
      </c>
      <c r="T3397" t="s">
        <v>35</v>
      </c>
      <c r="U3397" t="s">
        <v>36</v>
      </c>
      <c r="V3397">
        <v>0</v>
      </c>
      <c r="W3397">
        <v>2016</v>
      </c>
      <c r="X3397" t="s">
        <v>169</v>
      </c>
      <c r="Y3397" t="s">
        <v>38</v>
      </c>
      <c r="Z3397" t="s">
        <v>172</v>
      </c>
      <c r="AA3397" t="s">
        <v>40</v>
      </c>
      <c r="AB3397" t="s">
        <v>40</v>
      </c>
    </row>
    <row r="3398" spans="1:28" x14ac:dyDescent="0.35">
      <c r="A3398" s="16" t="s">
        <v>1655</v>
      </c>
      <c r="B3398" s="16" t="s">
        <v>12654</v>
      </c>
      <c r="C3398" s="16" t="s">
        <v>1487</v>
      </c>
      <c r="D3398" s="17">
        <v>82021106</v>
      </c>
      <c r="E3398" s="16" t="s">
        <v>43</v>
      </c>
      <c r="G3398" s="16">
        <v>42671</v>
      </c>
      <c r="H3398" s="18">
        <v>1118</v>
      </c>
      <c r="I3398" s="16">
        <v>1571819</v>
      </c>
      <c r="J3398" s="19">
        <v>1077</v>
      </c>
      <c r="K3398" s="16" t="s">
        <v>31</v>
      </c>
      <c r="L3398" s="16" t="s">
        <v>32</v>
      </c>
      <c r="M3398" s="16" t="s">
        <v>33</v>
      </c>
      <c r="N3398" s="19">
        <v>103</v>
      </c>
      <c r="O3398" s="19">
        <v>61768</v>
      </c>
      <c r="P3398" s="16" t="s">
        <v>13169</v>
      </c>
      <c r="Q3398" s="16" t="s">
        <v>8984</v>
      </c>
      <c r="R3398" s="16" t="s">
        <v>8985</v>
      </c>
      <c r="S3398" s="16" t="s">
        <v>1799</v>
      </c>
      <c r="T3398" s="16" t="s">
        <v>35</v>
      </c>
      <c r="U3398" s="16" t="s">
        <v>36</v>
      </c>
      <c r="V3398" s="16">
        <v>31281070</v>
      </c>
      <c r="W3398" s="16">
        <v>2016</v>
      </c>
      <c r="X3398" s="16" t="s">
        <v>169</v>
      </c>
      <c r="Y3398" s="16" t="s">
        <v>38</v>
      </c>
      <c r="Z3398" s="16" t="s">
        <v>64</v>
      </c>
      <c r="AA3398" s="16" t="s">
        <v>40</v>
      </c>
      <c r="AB3398" s="16" t="s">
        <v>40</v>
      </c>
    </row>
    <row r="3399" spans="1:28" x14ac:dyDescent="0.35">
      <c r="A3399" t="s">
        <v>1655</v>
      </c>
      <c r="B3399" t="s">
        <v>12654</v>
      </c>
      <c r="C3399" t="s">
        <v>1663</v>
      </c>
      <c r="D3399" s="1">
        <v>83371107</v>
      </c>
      <c r="E3399" t="s">
        <v>43</v>
      </c>
      <c r="G3399">
        <v>42673</v>
      </c>
      <c r="H3399" s="3">
        <v>724</v>
      </c>
      <c r="I3399">
        <v>1572959</v>
      </c>
      <c r="J3399" s="4">
        <v>721</v>
      </c>
      <c r="K3399" t="s">
        <v>31</v>
      </c>
      <c r="L3399" t="s">
        <v>32</v>
      </c>
      <c r="M3399" t="s">
        <v>33</v>
      </c>
      <c r="N3399" s="4">
        <v>8</v>
      </c>
      <c r="O3399" s="4">
        <v>5768</v>
      </c>
      <c r="P3399" t="s">
        <v>13170</v>
      </c>
      <c r="Q3399" t="s">
        <v>8984</v>
      </c>
      <c r="R3399" t="s">
        <v>8985</v>
      </c>
      <c r="S3399" t="s">
        <v>1801</v>
      </c>
      <c r="T3399" t="s">
        <v>35</v>
      </c>
      <c r="U3399" t="s">
        <v>36</v>
      </c>
      <c r="V3399">
        <v>42869645</v>
      </c>
      <c r="W3399">
        <v>2016</v>
      </c>
      <c r="X3399" t="s">
        <v>169</v>
      </c>
      <c r="Y3399" t="s">
        <v>38</v>
      </c>
      <c r="Z3399" t="s">
        <v>39</v>
      </c>
      <c r="AA3399" t="s">
        <v>40</v>
      </c>
      <c r="AB3399" t="s">
        <v>38</v>
      </c>
    </row>
    <row r="3400" spans="1:28" x14ac:dyDescent="0.35">
      <c r="A3400" s="16" t="s">
        <v>1956</v>
      </c>
      <c r="B3400" s="16" t="s">
        <v>12654</v>
      </c>
      <c r="C3400" s="16" t="s">
        <v>1969</v>
      </c>
      <c r="D3400" s="17">
        <v>13801101</v>
      </c>
      <c r="E3400" s="16" t="s">
        <v>30</v>
      </c>
      <c r="G3400" s="16">
        <v>42659</v>
      </c>
      <c r="H3400" s="18">
        <v>1900</v>
      </c>
      <c r="I3400" s="16">
        <v>1563564</v>
      </c>
      <c r="J3400" s="19">
        <v>115</v>
      </c>
      <c r="K3400" s="16" t="s">
        <v>31</v>
      </c>
      <c r="L3400" s="16" t="s">
        <v>32</v>
      </c>
      <c r="M3400" s="16" t="s">
        <v>83</v>
      </c>
      <c r="N3400" s="19">
        <v>364</v>
      </c>
      <c r="O3400" s="19">
        <v>41860</v>
      </c>
      <c r="P3400" s="16" t="s">
        <v>8990</v>
      </c>
      <c r="Q3400" s="16" t="s">
        <v>8984</v>
      </c>
      <c r="R3400" s="16" t="s">
        <v>8985</v>
      </c>
      <c r="S3400" s="16" t="s">
        <v>2034</v>
      </c>
      <c r="T3400" s="16" t="s">
        <v>35</v>
      </c>
      <c r="U3400" s="16" t="s">
        <v>36</v>
      </c>
      <c r="V3400" s="16">
        <v>0</v>
      </c>
      <c r="W3400" s="16">
        <v>2016</v>
      </c>
      <c r="X3400" s="16" t="s">
        <v>169</v>
      </c>
      <c r="Y3400" s="16" t="s">
        <v>38</v>
      </c>
      <c r="Z3400" s="16" t="s">
        <v>64</v>
      </c>
      <c r="AA3400" s="16" t="s">
        <v>40</v>
      </c>
      <c r="AB3400" s="16" t="s">
        <v>40</v>
      </c>
    </row>
    <row r="3401" spans="1:28" x14ac:dyDescent="0.35">
      <c r="A3401" t="s">
        <v>1956</v>
      </c>
      <c r="B3401" t="s">
        <v>12653</v>
      </c>
      <c r="C3401" t="s">
        <v>1973</v>
      </c>
      <c r="D3401" s="1">
        <v>12022212</v>
      </c>
      <c r="E3401" t="s">
        <v>43</v>
      </c>
      <c r="G3401">
        <v>42669</v>
      </c>
      <c r="H3401" s="3">
        <v>1602</v>
      </c>
      <c r="I3401">
        <v>1570443</v>
      </c>
      <c r="J3401" s="4">
        <v>668</v>
      </c>
      <c r="K3401" t="s">
        <v>31</v>
      </c>
      <c r="L3401" t="s">
        <v>60</v>
      </c>
      <c r="M3401" t="s">
        <v>94</v>
      </c>
      <c r="N3401" s="4">
        <v>4</v>
      </c>
      <c r="O3401" s="4">
        <v>2672</v>
      </c>
      <c r="P3401" t="s">
        <v>8987</v>
      </c>
      <c r="Q3401" t="s">
        <v>57</v>
      </c>
      <c r="R3401" t="s">
        <v>8985</v>
      </c>
      <c r="S3401" t="s">
        <v>2035</v>
      </c>
      <c r="T3401" t="s">
        <v>35</v>
      </c>
      <c r="U3401" t="s">
        <v>36</v>
      </c>
      <c r="V3401">
        <v>0</v>
      </c>
      <c r="W3401">
        <v>2016</v>
      </c>
      <c r="X3401" t="s">
        <v>169</v>
      </c>
      <c r="Y3401" t="s">
        <v>38</v>
      </c>
      <c r="Z3401" t="s">
        <v>64</v>
      </c>
      <c r="AA3401" t="s">
        <v>40</v>
      </c>
      <c r="AB3401" t="s">
        <v>40</v>
      </c>
    </row>
    <row r="3402" spans="1:28" x14ac:dyDescent="0.35">
      <c r="A3402" s="16" t="s">
        <v>2116</v>
      </c>
      <c r="B3402" s="16" t="s">
        <v>12653</v>
      </c>
      <c r="C3402" s="16" t="s">
        <v>12931</v>
      </c>
      <c r="D3402" s="17">
        <v>12091102</v>
      </c>
      <c r="E3402" s="16" t="s">
        <v>43</v>
      </c>
      <c r="G3402" s="16">
        <v>42649</v>
      </c>
      <c r="H3402" s="18">
        <v>630</v>
      </c>
      <c r="I3402" s="16">
        <v>1553754</v>
      </c>
      <c r="J3402" s="19">
        <v>573</v>
      </c>
      <c r="K3402" s="16" t="s">
        <v>31</v>
      </c>
      <c r="L3402" s="16" t="s">
        <v>32</v>
      </c>
      <c r="M3402" s="16" t="s">
        <v>33</v>
      </c>
      <c r="N3402" s="19">
        <v>32</v>
      </c>
      <c r="O3402" s="19">
        <v>14234</v>
      </c>
      <c r="P3402" s="16" t="s">
        <v>8987</v>
      </c>
      <c r="Q3402" s="16" t="s">
        <v>9125</v>
      </c>
      <c r="R3402" s="16" t="s">
        <v>8985</v>
      </c>
      <c r="S3402" s="16" t="s">
        <v>2197</v>
      </c>
      <c r="T3402" s="16" t="s">
        <v>35</v>
      </c>
      <c r="U3402" s="16" t="s">
        <v>36</v>
      </c>
      <c r="V3402" s="16">
        <v>31275507</v>
      </c>
      <c r="W3402" s="16">
        <v>2016</v>
      </c>
      <c r="X3402" s="16" t="s">
        <v>169</v>
      </c>
      <c r="Y3402" s="16" t="s">
        <v>38</v>
      </c>
      <c r="Z3402" s="16" t="s">
        <v>64</v>
      </c>
      <c r="AA3402" s="16" t="s">
        <v>40</v>
      </c>
      <c r="AB3402" s="16" t="s">
        <v>40</v>
      </c>
    </row>
    <row r="3403" spans="1:28" x14ac:dyDescent="0.35">
      <c r="A3403" t="s">
        <v>2116</v>
      </c>
      <c r="B3403" t="s">
        <v>12653</v>
      </c>
      <c r="C3403" t="s">
        <v>2194</v>
      </c>
      <c r="D3403" s="1">
        <v>13180401</v>
      </c>
      <c r="E3403" t="s">
        <v>43</v>
      </c>
      <c r="G3403">
        <v>42662</v>
      </c>
      <c r="H3403" s="3">
        <v>1629</v>
      </c>
      <c r="I3403">
        <v>1566177</v>
      </c>
      <c r="J3403" s="4">
        <v>1269</v>
      </c>
      <c r="K3403" t="s">
        <v>31</v>
      </c>
      <c r="L3403" t="s">
        <v>32</v>
      </c>
      <c r="M3403" t="s">
        <v>33</v>
      </c>
      <c r="N3403" s="4">
        <v>312</v>
      </c>
      <c r="O3403" s="4">
        <v>185583</v>
      </c>
      <c r="P3403" t="s">
        <v>8987</v>
      </c>
      <c r="Q3403" t="s">
        <v>8984</v>
      </c>
      <c r="R3403" t="s">
        <v>8985</v>
      </c>
      <c r="S3403" t="s">
        <v>2198</v>
      </c>
      <c r="T3403" t="s">
        <v>35</v>
      </c>
      <c r="U3403" t="s">
        <v>36</v>
      </c>
      <c r="V3403">
        <v>0</v>
      </c>
      <c r="W3403">
        <v>2016</v>
      </c>
      <c r="X3403" t="s">
        <v>169</v>
      </c>
      <c r="Y3403" t="s">
        <v>38</v>
      </c>
      <c r="Z3403" t="s">
        <v>39</v>
      </c>
      <c r="AA3403" t="s">
        <v>40</v>
      </c>
      <c r="AB3403" t="s">
        <v>40</v>
      </c>
    </row>
    <row r="3404" spans="1:28" x14ac:dyDescent="0.35">
      <c r="A3404" s="16" t="s">
        <v>2116</v>
      </c>
      <c r="B3404" s="16" t="s">
        <v>12653</v>
      </c>
      <c r="C3404" s="16" t="s">
        <v>2199</v>
      </c>
      <c r="D3404" s="17">
        <v>13340401</v>
      </c>
      <c r="E3404" s="16" t="s">
        <v>43</v>
      </c>
      <c r="G3404" s="16">
        <v>42673</v>
      </c>
      <c r="H3404" s="18">
        <v>1345</v>
      </c>
      <c r="I3404" s="16" t="s">
        <v>2200</v>
      </c>
      <c r="J3404" s="19">
        <v>915</v>
      </c>
      <c r="K3404" s="16" t="s">
        <v>31</v>
      </c>
      <c r="L3404" s="16" t="s">
        <v>32</v>
      </c>
      <c r="M3404" s="16" t="s">
        <v>33</v>
      </c>
      <c r="N3404" s="19">
        <v>88</v>
      </c>
      <c r="O3404" s="19">
        <v>80520</v>
      </c>
      <c r="P3404" s="16" t="s">
        <v>8987</v>
      </c>
      <c r="Q3404" s="16" t="s">
        <v>8984</v>
      </c>
      <c r="R3404" s="16" t="s">
        <v>8985</v>
      </c>
      <c r="S3404" s="16" t="s">
        <v>2201</v>
      </c>
      <c r="T3404" s="16" t="s">
        <v>35</v>
      </c>
      <c r="U3404" s="16" t="s">
        <v>36</v>
      </c>
      <c r="V3404" s="16">
        <v>31281285</v>
      </c>
      <c r="W3404" s="16">
        <v>2016</v>
      </c>
      <c r="X3404" s="16" t="s">
        <v>169</v>
      </c>
      <c r="Y3404" s="16" t="s">
        <v>38</v>
      </c>
      <c r="Z3404" s="16" t="s">
        <v>39</v>
      </c>
      <c r="AA3404" s="16" t="s">
        <v>40</v>
      </c>
      <c r="AB3404" s="16" t="s">
        <v>38</v>
      </c>
    </row>
    <row r="3405" spans="1:28" x14ac:dyDescent="0.35">
      <c r="A3405" t="s">
        <v>2264</v>
      </c>
      <c r="B3405" t="s">
        <v>12653</v>
      </c>
      <c r="C3405" t="s">
        <v>2269</v>
      </c>
      <c r="D3405" s="1">
        <v>254601103</v>
      </c>
      <c r="E3405" t="s">
        <v>30</v>
      </c>
      <c r="G3405">
        <v>42674</v>
      </c>
      <c r="H3405" s="3">
        <v>1757</v>
      </c>
      <c r="I3405">
        <v>1574185</v>
      </c>
      <c r="J3405" s="4">
        <v>839</v>
      </c>
      <c r="K3405" t="s">
        <v>31</v>
      </c>
      <c r="L3405" t="s">
        <v>32</v>
      </c>
      <c r="M3405" t="s">
        <v>33</v>
      </c>
      <c r="N3405" s="4">
        <v>300</v>
      </c>
      <c r="O3405" s="4">
        <v>89062</v>
      </c>
      <c r="P3405" t="s">
        <v>8983</v>
      </c>
      <c r="Q3405" t="s">
        <v>57</v>
      </c>
      <c r="R3405" t="s">
        <v>8985</v>
      </c>
      <c r="S3405" t="s">
        <v>2329</v>
      </c>
      <c r="T3405" t="s">
        <v>35</v>
      </c>
      <c r="U3405" t="s">
        <v>36</v>
      </c>
      <c r="V3405">
        <v>0</v>
      </c>
      <c r="W3405">
        <v>2016</v>
      </c>
      <c r="X3405" t="s">
        <v>169</v>
      </c>
      <c r="Y3405" t="s">
        <v>38</v>
      </c>
      <c r="Z3405" t="s">
        <v>64</v>
      </c>
      <c r="AA3405" t="s">
        <v>40</v>
      </c>
      <c r="AB3405" t="s">
        <v>40</v>
      </c>
    </row>
    <row r="3406" spans="1:28" x14ac:dyDescent="0.35">
      <c r="A3406" s="16" t="s">
        <v>2264</v>
      </c>
      <c r="B3406" s="16" t="s">
        <v>12654</v>
      </c>
      <c r="C3406" s="16" t="s">
        <v>2267</v>
      </c>
      <c r="D3406" s="17">
        <v>254151101</v>
      </c>
      <c r="E3406" s="16" t="s">
        <v>43</v>
      </c>
      <c r="G3406" s="16">
        <v>42671</v>
      </c>
      <c r="H3406" s="18">
        <v>635</v>
      </c>
      <c r="I3406" s="16">
        <v>1571451</v>
      </c>
      <c r="J3406" s="19">
        <v>575</v>
      </c>
      <c r="K3406" s="16" t="s">
        <v>31</v>
      </c>
      <c r="L3406" s="16" t="s">
        <v>32</v>
      </c>
      <c r="M3406" s="16" t="s">
        <v>33</v>
      </c>
      <c r="N3406" s="19">
        <v>12</v>
      </c>
      <c r="O3406" s="19">
        <v>6900</v>
      </c>
      <c r="P3406" s="16" t="s">
        <v>8992</v>
      </c>
      <c r="Q3406" s="16" t="s">
        <v>9125</v>
      </c>
      <c r="R3406" s="16" t="s">
        <v>8985</v>
      </c>
      <c r="S3406" s="16" t="s">
        <v>2328</v>
      </c>
      <c r="T3406" s="16" t="s">
        <v>35</v>
      </c>
      <c r="U3406" s="16" t="s">
        <v>36</v>
      </c>
      <c r="V3406" s="16">
        <v>0</v>
      </c>
      <c r="W3406" s="16">
        <v>2016</v>
      </c>
      <c r="X3406" s="16" t="s">
        <v>169</v>
      </c>
      <c r="Y3406" s="16" t="s">
        <v>38</v>
      </c>
      <c r="Z3406" s="16" t="s">
        <v>39</v>
      </c>
      <c r="AA3406" s="16" t="s">
        <v>40</v>
      </c>
      <c r="AB3406" s="16" t="s">
        <v>40</v>
      </c>
    </row>
    <row r="3407" spans="1:28" x14ac:dyDescent="0.35">
      <c r="A3407" t="s">
        <v>2397</v>
      </c>
      <c r="B3407" t="s">
        <v>12653</v>
      </c>
      <c r="C3407" t="s">
        <v>2512</v>
      </c>
      <c r="D3407" s="1">
        <v>42861101</v>
      </c>
      <c r="E3407" t="s">
        <v>43</v>
      </c>
      <c r="G3407">
        <v>42658</v>
      </c>
      <c r="H3407" s="3">
        <v>1728</v>
      </c>
      <c r="I3407">
        <v>1561640</v>
      </c>
      <c r="J3407" s="4">
        <v>1409</v>
      </c>
      <c r="K3407" t="s">
        <v>31</v>
      </c>
      <c r="L3407" t="s">
        <v>32</v>
      </c>
      <c r="M3407" t="s">
        <v>33</v>
      </c>
      <c r="N3407" s="4">
        <v>3</v>
      </c>
      <c r="O3407" s="4">
        <v>4227</v>
      </c>
      <c r="P3407" t="s">
        <v>9139</v>
      </c>
      <c r="Q3407" t="s">
        <v>8984</v>
      </c>
      <c r="R3407" t="s">
        <v>8985</v>
      </c>
      <c r="S3407" t="s">
        <v>3083</v>
      </c>
      <c r="T3407" t="s">
        <v>35</v>
      </c>
      <c r="U3407" t="s">
        <v>36</v>
      </c>
      <c r="V3407">
        <v>0</v>
      </c>
      <c r="W3407">
        <v>2016</v>
      </c>
      <c r="X3407" t="s">
        <v>169</v>
      </c>
      <c r="Y3407" t="s">
        <v>38</v>
      </c>
      <c r="Z3407" t="s">
        <v>64</v>
      </c>
      <c r="AA3407" t="s">
        <v>40</v>
      </c>
      <c r="AB3407" t="s">
        <v>40</v>
      </c>
    </row>
    <row r="3408" spans="1:28" x14ac:dyDescent="0.35">
      <c r="A3408" s="16" t="s">
        <v>2397</v>
      </c>
      <c r="B3408" s="16" t="s">
        <v>12653</v>
      </c>
      <c r="C3408" s="16" t="s">
        <v>2512</v>
      </c>
      <c r="D3408" s="17">
        <v>42861101</v>
      </c>
      <c r="E3408" s="16" t="s">
        <v>448</v>
      </c>
      <c r="G3408" s="16">
        <v>42660</v>
      </c>
      <c r="H3408" s="18">
        <v>411</v>
      </c>
      <c r="I3408" s="16">
        <v>1564445</v>
      </c>
      <c r="J3408" s="19">
        <v>2094</v>
      </c>
      <c r="K3408" s="16" t="s">
        <v>31</v>
      </c>
      <c r="L3408" s="16" t="s">
        <v>32</v>
      </c>
      <c r="M3408" s="16" t="s">
        <v>33</v>
      </c>
      <c r="N3408" s="19">
        <v>7</v>
      </c>
      <c r="O3408" s="19">
        <v>12723</v>
      </c>
      <c r="P3408" s="16" t="s">
        <v>8983</v>
      </c>
      <c r="Q3408" s="16" t="s">
        <v>8984</v>
      </c>
      <c r="R3408" s="16" t="s">
        <v>8985</v>
      </c>
      <c r="S3408" s="16" t="s">
        <v>3094</v>
      </c>
      <c r="T3408" s="16" t="s">
        <v>35</v>
      </c>
      <c r="U3408" s="16" t="s">
        <v>36</v>
      </c>
      <c r="V3408" s="16">
        <v>0</v>
      </c>
      <c r="W3408" s="16">
        <v>2016</v>
      </c>
      <c r="X3408" s="16" t="s">
        <v>169</v>
      </c>
      <c r="Y3408" s="16" t="s">
        <v>38</v>
      </c>
      <c r="Z3408" s="16" t="s">
        <v>39</v>
      </c>
      <c r="AA3408" s="16" t="s">
        <v>40</v>
      </c>
      <c r="AB3408" s="16" t="s">
        <v>40</v>
      </c>
    </row>
    <row r="3409" spans="1:28" x14ac:dyDescent="0.35">
      <c r="A3409" t="s">
        <v>2397</v>
      </c>
      <c r="B3409" t="s">
        <v>12653</v>
      </c>
      <c r="C3409" t="s">
        <v>2502</v>
      </c>
      <c r="D3409" s="1">
        <v>42841111</v>
      </c>
      <c r="E3409" t="s">
        <v>53</v>
      </c>
      <c r="G3409">
        <v>42658</v>
      </c>
      <c r="H3409" s="3">
        <v>1315</v>
      </c>
      <c r="I3409">
        <v>1561119</v>
      </c>
      <c r="J3409" s="4">
        <v>432</v>
      </c>
      <c r="K3409" t="s">
        <v>31</v>
      </c>
      <c r="L3409" t="s">
        <v>32</v>
      </c>
      <c r="M3409" t="s">
        <v>33</v>
      </c>
      <c r="N3409" s="4">
        <v>46</v>
      </c>
      <c r="O3409" s="4">
        <v>19652</v>
      </c>
      <c r="P3409" t="s">
        <v>8997</v>
      </c>
      <c r="Q3409" t="s">
        <v>8984</v>
      </c>
      <c r="R3409" t="s">
        <v>8985</v>
      </c>
      <c r="S3409" t="s">
        <v>3089</v>
      </c>
      <c r="T3409" t="s">
        <v>35</v>
      </c>
      <c r="U3409" t="s">
        <v>36</v>
      </c>
      <c r="V3409">
        <v>0</v>
      </c>
      <c r="W3409">
        <v>2016</v>
      </c>
      <c r="X3409" t="s">
        <v>169</v>
      </c>
      <c r="Y3409" t="s">
        <v>38</v>
      </c>
      <c r="Z3409" t="s">
        <v>39</v>
      </c>
      <c r="AA3409" t="s">
        <v>40</v>
      </c>
      <c r="AB3409" t="s">
        <v>38</v>
      </c>
    </row>
    <row r="3410" spans="1:28" x14ac:dyDescent="0.35">
      <c r="A3410" s="16" t="s">
        <v>2397</v>
      </c>
      <c r="B3410" s="16" t="s">
        <v>12654</v>
      </c>
      <c r="C3410" s="16" t="s">
        <v>2454</v>
      </c>
      <c r="D3410" s="17">
        <v>43141101</v>
      </c>
      <c r="E3410" s="16" t="s">
        <v>43</v>
      </c>
      <c r="G3410" s="16">
        <v>42658</v>
      </c>
      <c r="H3410" s="18">
        <v>1712</v>
      </c>
      <c r="I3410" s="16">
        <v>1561625</v>
      </c>
      <c r="J3410" s="19">
        <v>310</v>
      </c>
      <c r="K3410" s="16" t="s">
        <v>31</v>
      </c>
      <c r="L3410" s="16" t="s">
        <v>32</v>
      </c>
      <c r="M3410" s="16" t="s">
        <v>33</v>
      </c>
      <c r="N3410" s="19">
        <v>82</v>
      </c>
      <c r="O3410" s="19">
        <v>25420</v>
      </c>
      <c r="P3410" s="16" t="s">
        <v>8992</v>
      </c>
      <c r="Q3410" s="16" t="s">
        <v>8984</v>
      </c>
      <c r="R3410" s="16" t="s">
        <v>8985</v>
      </c>
      <c r="S3410" s="16" t="s">
        <v>3090</v>
      </c>
      <c r="T3410" s="16" t="s">
        <v>35</v>
      </c>
      <c r="U3410" s="16" t="s">
        <v>36</v>
      </c>
      <c r="V3410" s="16">
        <v>0</v>
      </c>
      <c r="W3410" s="16">
        <v>2016</v>
      </c>
      <c r="X3410" s="16" t="s">
        <v>169</v>
      </c>
      <c r="Y3410" s="16" t="s">
        <v>38</v>
      </c>
      <c r="Z3410" s="16" t="s">
        <v>172</v>
      </c>
      <c r="AA3410" s="16" t="s">
        <v>40</v>
      </c>
      <c r="AB3410" s="16" t="s">
        <v>40</v>
      </c>
    </row>
    <row r="3411" spans="1:28" x14ac:dyDescent="0.35">
      <c r="A3411" t="s">
        <v>2397</v>
      </c>
      <c r="B3411" t="s">
        <v>12653</v>
      </c>
      <c r="C3411" t="s">
        <v>2476</v>
      </c>
      <c r="D3411" s="1">
        <v>43361103</v>
      </c>
      <c r="E3411" t="s">
        <v>448</v>
      </c>
      <c r="G3411">
        <v>42654</v>
      </c>
      <c r="H3411" s="3">
        <v>1410</v>
      </c>
      <c r="I3411">
        <v>1556519</v>
      </c>
      <c r="J3411" s="4">
        <v>105</v>
      </c>
      <c r="K3411" t="s">
        <v>31</v>
      </c>
      <c r="L3411" t="s">
        <v>66</v>
      </c>
      <c r="M3411" t="s">
        <v>415</v>
      </c>
      <c r="N3411" s="4">
        <v>2</v>
      </c>
      <c r="O3411" s="4">
        <v>210</v>
      </c>
      <c r="P3411" t="s">
        <v>8987</v>
      </c>
      <c r="Q3411" t="s">
        <v>79</v>
      </c>
      <c r="R3411" t="s">
        <v>8985</v>
      </c>
      <c r="S3411" t="s">
        <v>3079</v>
      </c>
      <c r="T3411" t="s">
        <v>35</v>
      </c>
      <c r="U3411" t="s">
        <v>36</v>
      </c>
      <c r="V3411">
        <v>0</v>
      </c>
      <c r="W3411">
        <v>2016</v>
      </c>
      <c r="X3411" t="s">
        <v>169</v>
      </c>
      <c r="Y3411" t="s">
        <v>38</v>
      </c>
      <c r="Z3411" t="s">
        <v>45</v>
      </c>
      <c r="AA3411" t="s">
        <v>40</v>
      </c>
      <c r="AB3411" t="s">
        <v>38</v>
      </c>
    </row>
    <row r="3412" spans="1:28" x14ac:dyDescent="0.35">
      <c r="A3412" s="16" t="s">
        <v>2397</v>
      </c>
      <c r="B3412" s="16" t="s">
        <v>12653</v>
      </c>
      <c r="C3412" s="16" t="s">
        <v>2428</v>
      </c>
      <c r="D3412" s="17">
        <v>43381101</v>
      </c>
      <c r="E3412" s="16" t="s">
        <v>43</v>
      </c>
      <c r="G3412" s="16">
        <v>42658</v>
      </c>
      <c r="H3412" s="18">
        <v>1517</v>
      </c>
      <c r="I3412" s="16">
        <v>1561330</v>
      </c>
      <c r="J3412" s="19">
        <v>484</v>
      </c>
      <c r="K3412" s="16" t="s">
        <v>31</v>
      </c>
      <c r="L3412" s="16" t="s">
        <v>32</v>
      </c>
      <c r="M3412" s="16" t="s">
        <v>83</v>
      </c>
      <c r="N3412" s="19">
        <v>3</v>
      </c>
      <c r="O3412" s="19">
        <v>1452</v>
      </c>
      <c r="P3412" s="16" t="s">
        <v>8987</v>
      </c>
      <c r="Q3412" s="16" t="s">
        <v>8984</v>
      </c>
      <c r="R3412" s="16" t="s">
        <v>8985</v>
      </c>
      <c r="S3412" s="16" t="s">
        <v>3091</v>
      </c>
      <c r="T3412" s="16" t="s">
        <v>35</v>
      </c>
      <c r="U3412" s="16" t="s">
        <v>36</v>
      </c>
      <c r="V3412" s="16">
        <v>0</v>
      </c>
      <c r="W3412" s="16">
        <v>2016</v>
      </c>
      <c r="X3412" s="16" t="s">
        <v>169</v>
      </c>
      <c r="Y3412" s="16" t="s">
        <v>38</v>
      </c>
      <c r="Z3412" s="16" t="s">
        <v>39</v>
      </c>
      <c r="AA3412" s="16" t="s">
        <v>40</v>
      </c>
      <c r="AB3412" s="16" t="s">
        <v>40</v>
      </c>
    </row>
    <row r="3413" spans="1:28" x14ac:dyDescent="0.35">
      <c r="A3413" t="s">
        <v>2397</v>
      </c>
      <c r="B3413" t="s">
        <v>12653</v>
      </c>
      <c r="C3413" t="s">
        <v>2481</v>
      </c>
      <c r="D3413" s="1">
        <v>43311102</v>
      </c>
      <c r="E3413" t="s">
        <v>59</v>
      </c>
      <c r="G3413">
        <v>42670</v>
      </c>
      <c r="H3413" s="3">
        <v>1036</v>
      </c>
      <c r="I3413">
        <v>1570750</v>
      </c>
      <c r="J3413" s="4">
        <v>940</v>
      </c>
      <c r="K3413" t="s">
        <v>31</v>
      </c>
      <c r="L3413" t="s">
        <v>60</v>
      </c>
      <c r="M3413" t="s">
        <v>94</v>
      </c>
      <c r="N3413" s="4">
        <v>2739</v>
      </c>
      <c r="O3413" s="4">
        <v>178328</v>
      </c>
      <c r="P3413" t="s">
        <v>8990</v>
      </c>
      <c r="Q3413" t="s">
        <v>57</v>
      </c>
      <c r="R3413" t="s">
        <v>8985</v>
      </c>
      <c r="S3413" t="s">
        <v>3101</v>
      </c>
      <c r="T3413" t="s">
        <v>35</v>
      </c>
      <c r="U3413" t="s">
        <v>36</v>
      </c>
      <c r="V3413">
        <v>0</v>
      </c>
      <c r="W3413">
        <v>2016</v>
      </c>
      <c r="X3413" t="s">
        <v>169</v>
      </c>
      <c r="Y3413" t="s">
        <v>38</v>
      </c>
      <c r="Z3413" t="s">
        <v>39</v>
      </c>
      <c r="AA3413" t="s">
        <v>40</v>
      </c>
      <c r="AB3413" t="s">
        <v>40</v>
      </c>
    </row>
    <row r="3414" spans="1:28" x14ac:dyDescent="0.35">
      <c r="A3414" s="16" t="s">
        <v>2397</v>
      </c>
      <c r="B3414" s="16" t="s">
        <v>12653</v>
      </c>
      <c r="C3414" s="16" t="s">
        <v>2622</v>
      </c>
      <c r="D3414" s="17">
        <v>43411101</v>
      </c>
      <c r="E3414" s="16" t="s">
        <v>43</v>
      </c>
      <c r="G3414" s="16">
        <v>42667</v>
      </c>
      <c r="H3414" s="18">
        <v>1949</v>
      </c>
      <c r="I3414" s="16">
        <v>1569119</v>
      </c>
      <c r="J3414" s="19">
        <v>426</v>
      </c>
      <c r="K3414" s="16" t="s">
        <v>31</v>
      </c>
      <c r="L3414" s="16" t="s">
        <v>32</v>
      </c>
      <c r="M3414" s="16" t="s">
        <v>33</v>
      </c>
      <c r="N3414" s="19">
        <v>1</v>
      </c>
      <c r="O3414" s="19">
        <v>426</v>
      </c>
      <c r="P3414" s="16" t="s">
        <v>13085</v>
      </c>
      <c r="Q3414" s="16" t="s">
        <v>9125</v>
      </c>
      <c r="R3414" s="16" t="s">
        <v>9094</v>
      </c>
      <c r="S3414" s="16" t="s">
        <v>3098</v>
      </c>
      <c r="T3414" s="16" t="s">
        <v>35</v>
      </c>
      <c r="U3414" s="16" t="s">
        <v>36</v>
      </c>
      <c r="V3414" s="16">
        <v>0</v>
      </c>
      <c r="W3414" s="16">
        <v>2016</v>
      </c>
      <c r="X3414" s="16" t="s">
        <v>169</v>
      </c>
      <c r="Y3414" s="16" t="s">
        <v>38</v>
      </c>
      <c r="Z3414" s="16" t="s">
        <v>39</v>
      </c>
      <c r="AA3414" s="16" t="s">
        <v>40</v>
      </c>
      <c r="AB3414" s="16" t="s">
        <v>40</v>
      </c>
    </row>
    <row r="3415" spans="1:28" x14ac:dyDescent="0.35">
      <c r="A3415" t="s">
        <v>2397</v>
      </c>
      <c r="B3415" t="s">
        <v>12653</v>
      </c>
      <c r="C3415" t="s">
        <v>2414</v>
      </c>
      <c r="D3415" s="1">
        <v>42761102</v>
      </c>
      <c r="E3415" t="s">
        <v>43</v>
      </c>
      <c r="G3415">
        <v>42658</v>
      </c>
      <c r="H3415" s="3">
        <v>1514</v>
      </c>
      <c r="I3415">
        <v>1561326</v>
      </c>
      <c r="J3415" s="4">
        <v>766</v>
      </c>
      <c r="K3415" t="s">
        <v>31</v>
      </c>
      <c r="L3415" t="s">
        <v>32</v>
      </c>
      <c r="M3415" t="s">
        <v>33</v>
      </c>
      <c r="N3415" s="4">
        <v>17</v>
      </c>
      <c r="O3415" s="4">
        <v>13022</v>
      </c>
      <c r="P3415" t="s">
        <v>9306</v>
      </c>
      <c r="Q3415" t="s">
        <v>57</v>
      </c>
      <c r="R3415" t="s">
        <v>8985</v>
      </c>
      <c r="S3415" t="s">
        <v>3084</v>
      </c>
      <c r="T3415" t="s">
        <v>35</v>
      </c>
      <c r="U3415" t="s">
        <v>36</v>
      </c>
      <c r="V3415">
        <v>0</v>
      </c>
      <c r="W3415">
        <v>2016</v>
      </c>
      <c r="X3415" t="s">
        <v>169</v>
      </c>
      <c r="Y3415" t="s">
        <v>38</v>
      </c>
      <c r="Z3415" t="s">
        <v>64</v>
      </c>
      <c r="AA3415" t="s">
        <v>40</v>
      </c>
      <c r="AB3415" t="s">
        <v>40</v>
      </c>
    </row>
    <row r="3416" spans="1:28" x14ac:dyDescent="0.35">
      <c r="A3416" s="16" t="s">
        <v>2397</v>
      </c>
      <c r="B3416" s="16" t="s">
        <v>12653</v>
      </c>
      <c r="C3416" s="16" t="s">
        <v>2414</v>
      </c>
      <c r="D3416" s="17">
        <v>42761102</v>
      </c>
      <c r="E3416" s="16" t="s">
        <v>43</v>
      </c>
      <c r="G3416" s="16">
        <v>42644</v>
      </c>
      <c r="H3416" s="18">
        <v>407</v>
      </c>
      <c r="I3416" s="16">
        <v>1550849</v>
      </c>
      <c r="J3416" s="19">
        <v>1241</v>
      </c>
      <c r="K3416" s="16" t="s">
        <v>31</v>
      </c>
      <c r="L3416" s="16" t="s">
        <v>60</v>
      </c>
      <c r="M3416" s="16" t="s">
        <v>3076</v>
      </c>
      <c r="N3416" s="19">
        <v>26</v>
      </c>
      <c r="O3416" s="19">
        <v>32266</v>
      </c>
      <c r="P3416" s="16" t="s">
        <v>8983</v>
      </c>
      <c r="Q3416" s="16" t="s">
        <v>8984</v>
      </c>
      <c r="R3416" s="16" t="s">
        <v>8985</v>
      </c>
      <c r="S3416" s="16" t="s">
        <v>3077</v>
      </c>
      <c r="T3416" s="16" t="s">
        <v>35</v>
      </c>
      <c r="U3416" s="16" t="s">
        <v>36</v>
      </c>
      <c r="V3416" s="16">
        <v>0</v>
      </c>
      <c r="W3416" s="16">
        <v>2016</v>
      </c>
      <c r="X3416" s="16" t="s">
        <v>169</v>
      </c>
      <c r="Y3416" s="16" t="s">
        <v>38</v>
      </c>
      <c r="Z3416" s="16" t="s">
        <v>172</v>
      </c>
      <c r="AA3416" s="16" t="s">
        <v>40</v>
      </c>
      <c r="AB3416" s="16" t="s">
        <v>40</v>
      </c>
    </row>
    <row r="3417" spans="1:28" x14ac:dyDescent="0.35">
      <c r="A3417" t="s">
        <v>2397</v>
      </c>
      <c r="B3417" t="s">
        <v>12653</v>
      </c>
      <c r="C3417" t="s">
        <v>2414</v>
      </c>
      <c r="D3417" s="1">
        <v>42761102</v>
      </c>
      <c r="E3417" t="s">
        <v>43</v>
      </c>
      <c r="G3417">
        <v>42659</v>
      </c>
      <c r="H3417" s="3">
        <v>1602</v>
      </c>
      <c r="I3417">
        <v>1563227</v>
      </c>
      <c r="J3417" s="4">
        <v>298</v>
      </c>
      <c r="K3417" t="s">
        <v>31</v>
      </c>
      <c r="L3417" t="s">
        <v>32</v>
      </c>
      <c r="M3417" t="s">
        <v>33</v>
      </c>
      <c r="N3417" s="4">
        <v>12</v>
      </c>
      <c r="O3417" s="4">
        <v>3576</v>
      </c>
      <c r="P3417" t="s">
        <v>8987</v>
      </c>
      <c r="Q3417" t="s">
        <v>8984</v>
      </c>
      <c r="R3417" t="s">
        <v>8985</v>
      </c>
      <c r="S3417" t="s">
        <v>3092</v>
      </c>
      <c r="T3417" t="s">
        <v>35</v>
      </c>
      <c r="U3417" t="s">
        <v>36</v>
      </c>
      <c r="V3417">
        <v>0</v>
      </c>
      <c r="W3417">
        <v>2016</v>
      </c>
      <c r="X3417" t="s">
        <v>169</v>
      </c>
      <c r="Y3417" t="s">
        <v>38</v>
      </c>
      <c r="Z3417" t="s">
        <v>64</v>
      </c>
      <c r="AA3417" t="s">
        <v>40</v>
      </c>
      <c r="AB3417" t="s">
        <v>40</v>
      </c>
    </row>
    <row r="3418" spans="1:28" x14ac:dyDescent="0.35">
      <c r="A3418" s="16" t="s">
        <v>2397</v>
      </c>
      <c r="B3418" s="16" t="s">
        <v>12653</v>
      </c>
      <c r="C3418" s="16" t="s">
        <v>2414</v>
      </c>
      <c r="D3418" s="17">
        <v>42761102</v>
      </c>
      <c r="E3418" s="16" t="s">
        <v>43</v>
      </c>
      <c r="G3418" s="16">
        <v>42656</v>
      </c>
      <c r="H3418" s="18">
        <v>2246</v>
      </c>
      <c r="I3418" s="16">
        <v>1557866</v>
      </c>
      <c r="J3418" s="19">
        <v>382</v>
      </c>
      <c r="K3418" s="16" t="s">
        <v>31</v>
      </c>
      <c r="L3418" s="16" t="s">
        <v>32</v>
      </c>
      <c r="M3418" s="16" t="s">
        <v>33</v>
      </c>
      <c r="N3418" s="19">
        <v>15</v>
      </c>
      <c r="O3418" s="19">
        <v>5730</v>
      </c>
      <c r="P3418" s="16" t="s">
        <v>8987</v>
      </c>
      <c r="Q3418" s="16" t="s">
        <v>8984</v>
      </c>
      <c r="R3418" s="16" t="s">
        <v>8985</v>
      </c>
      <c r="S3418" s="16" t="s">
        <v>3080</v>
      </c>
      <c r="T3418" s="16" t="s">
        <v>35</v>
      </c>
      <c r="U3418" s="16" t="s">
        <v>36</v>
      </c>
      <c r="V3418" s="16">
        <v>0</v>
      </c>
      <c r="W3418" s="16">
        <v>2016</v>
      </c>
      <c r="X3418" s="16" t="s">
        <v>169</v>
      </c>
      <c r="Y3418" s="16" t="s">
        <v>38</v>
      </c>
      <c r="Z3418" s="16" t="s">
        <v>64</v>
      </c>
      <c r="AA3418" s="16" t="s">
        <v>40</v>
      </c>
      <c r="AB3418" s="16" t="s">
        <v>40</v>
      </c>
    </row>
    <row r="3419" spans="1:28" x14ac:dyDescent="0.35">
      <c r="A3419" t="s">
        <v>2397</v>
      </c>
      <c r="B3419" t="s">
        <v>12653</v>
      </c>
      <c r="C3419" t="s">
        <v>2596</v>
      </c>
      <c r="D3419" s="1">
        <v>42681101</v>
      </c>
      <c r="E3419" t="s">
        <v>43</v>
      </c>
      <c r="G3419">
        <v>42673</v>
      </c>
      <c r="H3419" s="3">
        <v>824</v>
      </c>
      <c r="I3419">
        <v>1572976</v>
      </c>
      <c r="J3419" s="4">
        <v>546</v>
      </c>
      <c r="K3419" t="s">
        <v>31</v>
      </c>
      <c r="L3419" t="s">
        <v>32</v>
      </c>
      <c r="M3419" t="s">
        <v>33</v>
      </c>
      <c r="N3419" s="4">
        <v>8</v>
      </c>
      <c r="O3419" s="4">
        <v>4368</v>
      </c>
      <c r="P3419" t="s">
        <v>8987</v>
      </c>
      <c r="Q3419" t="s">
        <v>8984</v>
      </c>
      <c r="R3419" t="s">
        <v>8985</v>
      </c>
      <c r="S3419" t="s">
        <v>3104</v>
      </c>
      <c r="T3419" t="s">
        <v>35</v>
      </c>
      <c r="U3419" t="s">
        <v>36</v>
      </c>
      <c r="V3419">
        <v>42869649</v>
      </c>
      <c r="W3419">
        <v>2016</v>
      </c>
      <c r="X3419" t="s">
        <v>169</v>
      </c>
      <c r="Y3419" t="s">
        <v>38</v>
      </c>
      <c r="Z3419" t="s">
        <v>39</v>
      </c>
      <c r="AA3419" t="s">
        <v>40</v>
      </c>
      <c r="AB3419" t="s">
        <v>40</v>
      </c>
    </row>
    <row r="3420" spans="1:28" x14ac:dyDescent="0.35">
      <c r="A3420" s="16" t="s">
        <v>2397</v>
      </c>
      <c r="B3420" s="16" t="s">
        <v>12653</v>
      </c>
      <c r="C3420" s="16" t="s">
        <v>2398</v>
      </c>
      <c r="D3420" s="17">
        <v>192221101</v>
      </c>
      <c r="E3420" s="16" t="s">
        <v>43</v>
      </c>
      <c r="G3420" s="16">
        <v>42664</v>
      </c>
      <c r="H3420" s="18">
        <v>1732</v>
      </c>
      <c r="I3420" s="16">
        <v>1567284</v>
      </c>
      <c r="J3420" s="19">
        <v>1257</v>
      </c>
      <c r="K3420" s="16" t="s">
        <v>31</v>
      </c>
      <c r="L3420" s="16" t="s">
        <v>32</v>
      </c>
      <c r="M3420" s="16" t="s">
        <v>33</v>
      </c>
      <c r="N3420" s="19">
        <v>5</v>
      </c>
      <c r="O3420" s="19">
        <v>6285</v>
      </c>
      <c r="P3420" s="16" t="s">
        <v>8987</v>
      </c>
      <c r="Q3420" s="16" t="s">
        <v>8984</v>
      </c>
      <c r="R3420" s="16" t="s">
        <v>8985</v>
      </c>
      <c r="S3420" s="16" t="s">
        <v>3097</v>
      </c>
      <c r="T3420" s="16" t="s">
        <v>35</v>
      </c>
      <c r="U3420" s="16" t="s">
        <v>36</v>
      </c>
      <c r="V3420" s="16">
        <v>31279570</v>
      </c>
      <c r="W3420" s="16">
        <v>2016</v>
      </c>
      <c r="X3420" s="16" t="s">
        <v>169</v>
      </c>
      <c r="Y3420" s="16" t="s">
        <v>38</v>
      </c>
      <c r="Z3420" s="16" t="s">
        <v>39</v>
      </c>
      <c r="AA3420" s="16" t="s">
        <v>40</v>
      </c>
      <c r="AB3420" s="16" t="s">
        <v>40</v>
      </c>
    </row>
    <row r="3421" spans="1:28" x14ac:dyDescent="0.35">
      <c r="A3421" t="s">
        <v>2397</v>
      </c>
      <c r="B3421" t="s">
        <v>12653</v>
      </c>
      <c r="C3421" t="s">
        <v>2398</v>
      </c>
      <c r="D3421" s="1">
        <v>192221101</v>
      </c>
      <c r="E3421" t="s">
        <v>43</v>
      </c>
      <c r="G3421">
        <v>42658</v>
      </c>
      <c r="H3421" s="3">
        <v>1409</v>
      </c>
      <c r="I3421">
        <v>1561763</v>
      </c>
      <c r="J3421" s="4">
        <v>651</v>
      </c>
      <c r="K3421" t="s">
        <v>31</v>
      </c>
      <c r="L3421" t="s">
        <v>32</v>
      </c>
      <c r="M3421" t="s">
        <v>33</v>
      </c>
      <c r="N3421" s="4">
        <v>8</v>
      </c>
      <c r="O3421" s="4">
        <v>5208</v>
      </c>
      <c r="P3421" t="s">
        <v>8987</v>
      </c>
      <c r="Q3421" t="s">
        <v>8984</v>
      </c>
      <c r="R3421" t="s">
        <v>8985</v>
      </c>
      <c r="S3421" t="s">
        <v>3088</v>
      </c>
      <c r="T3421" t="s">
        <v>35</v>
      </c>
      <c r="U3421" t="s">
        <v>36</v>
      </c>
      <c r="V3421">
        <v>0</v>
      </c>
      <c r="W3421">
        <v>2016</v>
      </c>
      <c r="X3421" t="s">
        <v>169</v>
      </c>
      <c r="Y3421" t="s">
        <v>38</v>
      </c>
      <c r="Z3421" t="s">
        <v>64</v>
      </c>
      <c r="AA3421" t="s">
        <v>40</v>
      </c>
      <c r="AB3421" t="s">
        <v>40</v>
      </c>
    </row>
    <row r="3422" spans="1:28" x14ac:dyDescent="0.35">
      <c r="A3422" s="16" t="s">
        <v>2397</v>
      </c>
      <c r="B3422" s="16" t="s">
        <v>12653</v>
      </c>
      <c r="C3422" s="16" t="s">
        <v>2398</v>
      </c>
      <c r="D3422" s="17">
        <v>192221101</v>
      </c>
      <c r="E3422" s="16" t="s">
        <v>505</v>
      </c>
      <c r="G3422" s="16">
        <v>42658</v>
      </c>
      <c r="H3422" s="18">
        <v>1436</v>
      </c>
      <c r="I3422" s="16">
        <v>1561240</v>
      </c>
      <c r="J3422" s="19">
        <v>284</v>
      </c>
      <c r="K3422" s="16" t="s">
        <v>31</v>
      </c>
      <c r="L3422" s="16" t="s">
        <v>32</v>
      </c>
      <c r="M3422" s="16" t="s">
        <v>33</v>
      </c>
      <c r="N3422" s="19">
        <v>1</v>
      </c>
      <c r="O3422" s="19">
        <v>284</v>
      </c>
      <c r="P3422" s="16" t="s">
        <v>8999</v>
      </c>
      <c r="Q3422" s="16" t="s">
        <v>8984</v>
      </c>
      <c r="R3422" s="16" t="s">
        <v>8985</v>
      </c>
      <c r="S3422" s="16" t="s">
        <v>3087</v>
      </c>
      <c r="T3422" s="16" t="s">
        <v>35</v>
      </c>
      <c r="U3422" s="16" t="s">
        <v>36</v>
      </c>
      <c r="V3422" s="16">
        <v>0</v>
      </c>
      <c r="W3422" s="16">
        <v>2016</v>
      </c>
      <c r="X3422" s="16" t="s">
        <v>169</v>
      </c>
      <c r="Y3422" s="16" t="s">
        <v>38</v>
      </c>
      <c r="Z3422" s="16" t="s">
        <v>39</v>
      </c>
      <c r="AA3422" s="16" t="s">
        <v>40</v>
      </c>
      <c r="AB3422" s="16" t="s">
        <v>40</v>
      </c>
    </row>
    <row r="3423" spans="1:28" x14ac:dyDescent="0.35">
      <c r="A3423" t="s">
        <v>2397</v>
      </c>
      <c r="B3423" t="s">
        <v>12653</v>
      </c>
      <c r="C3423" t="s">
        <v>2398</v>
      </c>
      <c r="D3423" s="1">
        <v>192221101</v>
      </c>
      <c r="E3423" t="s">
        <v>30</v>
      </c>
      <c r="G3423">
        <v>42659</v>
      </c>
      <c r="H3423" s="3">
        <v>1333</v>
      </c>
      <c r="I3423">
        <v>1562929</v>
      </c>
      <c r="J3423" s="4">
        <v>392</v>
      </c>
      <c r="K3423" t="s">
        <v>31</v>
      </c>
      <c r="L3423" t="s">
        <v>32</v>
      </c>
      <c r="M3423" t="s">
        <v>33</v>
      </c>
      <c r="N3423" s="4">
        <v>815</v>
      </c>
      <c r="O3423" s="4">
        <v>20767</v>
      </c>
      <c r="P3423" t="s">
        <v>8999</v>
      </c>
      <c r="Q3423" t="s">
        <v>8984</v>
      </c>
      <c r="R3423" t="s">
        <v>8985</v>
      </c>
      <c r="S3423" t="s">
        <v>3093</v>
      </c>
      <c r="T3423" t="s">
        <v>35</v>
      </c>
      <c r="U3423" t="s">
        <v>36</v>
      </c>
      <c r="V3423">
        <v>0</v>
      </c>
      <c r="W3423">
        <v>2016</v>
      </c>
      <c r="X3423" t="s">
        <v>169</v>
      </c>
      <c r="Y3423" t="s">
        <v>38</v>
      </c>
      <c r="Z3423" t="s">
        <v>39</v>
      </c>
      <c r="AA3423" t="s">
        <v>40</v>
      </c>
      <c r="AB3423" t="s">
        <v>40</v>
      </c>
    </row>
    <row r="3424" spans="1:28" x14ac:dyDescent="0.35">
      <c r="A3424" s="16" t="s">
        <v>2397</v>
      </c>
      <c r="B3424" s="16" t="s">
        <v>12653</v>
      </c>
      <c r="C3424" s="16" t="s">
        <v>2437</v>
      </c>
      <c r="D3424" s="17">
        <v>192311142</v>
      </c>
      <c r="E3424" s="16" t="s">
        <v>53</v>
      </c>
      <c r="G3424" s="16">
        <v>42658</v>
      </c>
      <c r="H3424" s="18">
        <v>1822</v>
      </c>
      <c r="I3424" s="16">
        <v>1561751</v>
      </c>
      <c r="J3424" s="19">
        <v>1045</v>
      </c>
      <c r="K3424" s="16" t="s">
        <v>31</v>
      </c>
      <c r="L3424" s="16" t="s">
        <v>66</v>
      </c>
      <c r="M3424" s="16" t="s">
        <v>415</v>
      </c>
      <c r="N3424" s="19">
        <v>55</v>
      </c>
      <c r="O3424" s="19">
        <v>55095</v>
      </c>
      <c r="P3424" s="16" t="s">
        <v>8992</v>
      </c>
      <c r="Q3424" s="16" t="s">
        <v>8984</v>
      </c>
      <c r="R3424" s="16" t="s">
        <v>8985</v>
      </c>
      <c r="S3424" s="16" t="s">
        <v>3086</v>
      </c>
      <c r="T3424" s="16" t="s">
        <v>35</v>
      </c>
      <c r="U3424" s="16" t="s">
        <v>36</v>
      </c>
      <c r="V3424" s="16">
        <v>0</v>
      </c>
      <c r="W3424" s="16">
        <v>2016</v>
      </c>
      <c r="X3424" s="16" t="s">
        <v>169</v>
      </c>
      <c r="Y3424" s="16" t="s">
        <v>38</v>
      </c>
      <c r="Z3424" s="16" t="s">
        <v>45</v>
      </c>
      <c r="AA3424" s="16" t="s">
        <v>40</v>
      </c>
      <c r="AB3424" s="16" t="s">
        <v>38</v>
      </c>
    </row>
    <row r="3425" spans="1:28" x14ac:dyDescent="0.35">
      <c r="A3425" t="s">
        <v>2397</v>
      </c>
      <c r="B3425" t="s">
        <v>12653</v>
      </c>
      <c r="C3425" t="s">
        <v>2437</v>
      </c>
      <c r="D3425" s="1">
        <v>192311142</v>
      </c>
      <c r="E3425" t="s">
        <v>43</v>
      </c>
      <c r="G3425">
        <v>42654</v>
      </c>
      <c r="H3425" s="3">
        <v>1239</v>
      </c>
      <c r="I3425">
        <v>1556450</v>
      </c>
      <c r="J3425" s="4">
        <v>443</v>
      </c>
      <c r="K3425" t="s">
        <v>31</v>
      </c>
      <c r="L3425" t="s">
        <v>32</v>
      </c>
      <c r="M3425" t="s">
        <v>83</v>
      </c>
      <c r="N3425" s="4">
        <v>16</v>
      </c>
      <c r="O3425" s="4">
        <v>3858</v>
      </c>
      <c r="P3425" t="s">
        <v>8987</v>
      </c>
      <c r="Q3425" t="s">
        <v>8984</v>
      </c>
      <c r="R3425" t="s">
        <v>8985</v>
      </c>
      <c r="S3425" t="s">
        <v>3078</v>
      </c>
      <c r="T3425" t="s">
        <v>35</v>
      </c>
      <c r="U3425" t="s">
        <v>36</v>
      </c>
      <c r="V3425">
        <v>42812148</v>
      </c>
      <c r="W3425">
        <v>2016</v>
      </c>
      <c r="X3425" t="s">
        <v>169</v>
      </c>
      <c r="Y3425" t="s">
        <v>38</v>
      </c>
      <c r="Z3425" t="s">
        <v>64</v>
      </c>
      <c r="AA3425" t="s">
        <v>40</v>
      </c>
      <c r="AB3425" t="s">
        <v>40</v>
      </c>
    </row>
    <row r="3426" spans="1:28" x14ac:dyDescent="0.35">
      <c r="A3426" s="16" t="s">
        <v>2397</v>
      </c>
      <c r="B3426" s="16" t="s">
        <v>12653</v>
      </c>
      <c r="C3426" s="16" t="s">
        <v>2437</v>
      </c>
      <c r="D3426" s="17">
        <v>192311142</v>
      </c>
      <c r="E3426" s="16" t="s">
        <v>448</v>
      </c>
      <c r="G3426" s="16">
        <v>42658</v>
      </c>
      <c r="H3426" s="18">
        <v>1420</v>
      </c>
      <c r="I3426" s="16">
        <v>1561248</v>
      </c>
      <c r="J3426" s="19">
        <v>630</v>
      </c>
      <c r="K3426" s="16" t="s">
        <v>31</v>
      </c>
      <c r="L3426" s="16" t="s">
        <v>32</v>
      </c>
      <c r="M3426" s="16" t="s">
        <v>83</v>
      </c>
      <c r="N3426" s="19">
        <v>2</v>
      </c>
      <c r="O3426" s="19">
        <v>1260</v>
      </c>
      <c r="P3426" s="16" t="s">
        <v>8999</v>
      </c>
      <c r="Q3426" s="16" t="s">
        <v>8984</v>
      </c>
      <c r="R3426" s="16" t="s">
        <v>8985</v>
      </c>
      <c r="S3426" s="16" t="s">
        <v>3085</v>
      </c>
      <c r="T3426" s="16" t="s">
        <v>35</v>
      </c>
      <c r="U3426" s="16" t="s">
        <v>36</v>
      </c>
      <c r="V3426" s="16">
        <v>0</v>
      </c>
      <c r="W3426" s="16">
        <v>2016</v>
      </c>
      <c r="X3426" s="16" t="s">
        <v>169</v>
      </c>
      <c r="Y3426" s="16" t="s">
        <v>38</v>
      </c>
      <c r="Z3426" s="16" t="s">
        <v>45</v>
      </c>
      <c r="AA3426" s="16" t="s">
        <v>40</v>
      </c>
      <c r="AB3426" s="16" t="s">
        <v>40</v>
      </c>
    </row>
    <row r="3427" spans="1:28" x14ac:dyDescent="0.35">
      <c r="A3427" t="s">
        <v>2397</v>
      </c>
      <c r="B3427" t="s">
        <v>12653</v>
      </c>
      <c r="C3427" t="s">
        <v>2398</v>
      </c>
      <c r="D3427" s="1">
        <v>192221101</v>
      </c>
      <c r="E3427" t="s">
        <v>43</v>
      </c>
      <c r="G3427">
        <v>42671</v>
      </c>
      <c r="H3427" s="3">
        <v>1305</v>
      </c>
      <c r="I3427">
        <v>1571974</v>
      </c>
      <c r="J3427" s="4">
        <v>387</v>
      </c>
      <c r="K3427" t="s">
        <v>31</v>
      </c>
      <c r="L3427" t="s">
        <v>32</v>
      </c>
      <c r="M3427" t="s">
        <v>33</v>
      </c>
      <c r="N3427" s="4">
        <v>15</v>
      </c>
      <c r="O3427" s="4">
        <v>5805</v>
      </c>
      <c r="P3427" t="s">
        <v>8987</v>
      </c>
      <c r="Q3427" t="s">
        <v>8984</v>
      </c>
      <c r="R3427" t="s">
        <v>8985</v>
      </c>
      <c r="S3427" t="s">
        <v>3103</v>
      </c>
      <c r="T3427" t="s">
        <v>35</v>
      </c>
      <c r="U3427" t="s">
        <v>36</v>
      </c>
      <c r="V3427">
        <v>31281125</v>
      </c>
      <c r="W3427">
        <v>2016</v>
      </c>
      <c r="X3427" t="s">
        <v>169</v>
      </c>
      <c r="Y3427" t="s">
        <v>38</v>
      </c>
      <c r="Z3427" t="s">
        <v>64</v>
      </c>
      <c r="AA3427" t="s">
        <v>40</v>
      </c>
      <c r="AB3427" t="s">
        <v>40</v>
      </c>
    </row>
    <row r="3428" spans="1:28" x14ac:dyDescent="0.35">
      <c r="A3428" s="16" t="s">
        <v>2397</v>
      </c>
      <c r="B3428" s="16" t="s">
        <v>12653</v>
      </c>
      <c r="C3428" s="16" t="s">
        <v>2398</v>
      </c>
      <c r="D3428" s="17">
        <v>192221101</v>
      </c>
      <c r="E3428" s="16" t="s">
        <v>30</v>
      </c>
      <c r="G3428" s="16">
        <v>42656</v>
      </c>
      <c r="H3428" s="18">
        <v>1844</v>
      </c>
      <c r="I3428" s="16">
        <v>1557755</v>
      </c>
      <c r="J3428" s="19">
        <v>476</v>
      </c>
      <c r="K3428" s="16" t="s">
        <v>31</v>
      </c>
      <c r="L3428" s="16" t="s">
        <v>32</v>
      </c>
      <c r="M3428" s="16" t="s">
        <v>33</v>
      </c>
      <c r="N3428" s="19">
        <v>190</v>
      </c>
      <c r="O3428" s="19">
        <v>33090</v>
      </c>
      <c r="P3428" s="16" t="s">
        <v>9227</v>
      </c>
      <c r="Q3428" s="16" t="s">
        <v>8984</v>
      </c>
      <c r="R3428" s="16" t="s">
        <v>8985</v>
      </c>
      <c r="S3428" s="16" t="s">
        <v>3081</v>
      </c>
      <c r="T3428" s="16" t="s">
        <v>35</v>
      </c>
      <c r="U3428" s="16" t="s">
        <v>36</v>
      </c>
      <c r="V3428" s="16">
        <v>0</v>
      </c>
      <c r="W3428" s="16">
        <v>2016</v>
      </c>
      <c r="X3428" s="16" t="s">
        <v>169</v>
      </c>
      <c r="Y3428" s="16" t="s">
        <v>38</v>
      </c>
      <c r="Z3428" s="16" t="s">
        <v>39</v>
      </c>
      <c r="AA3428" s="16" t="s">
        <v>40</v>
      </c>
      <c r="AB3428" s="16" t="s">
        <v>40</v>
      </c>
    </row>
    <row r="3429" spans="1:28" x14ac:dyDescent="0.35">
      <c r="A3429" t="s">
        <v>2397</v>
      </c>
      <c r="B3429" t="s">
        <v>12653</v>
      </c>
      <c r="C3429" t="s">
        <v>2430</v>
      </c>
      <c r="D3429" s="1">
        <v>192311141</v>
      </c>
      <c r="E3429" t="s">
        <v>30</v>
      </c>
      <c r="G3429">
        <v>42667</v>
      </c>
      <c r="H3429" s="3">
        <v>1708</v>
      </c>
      <c r="I3429">
        <v>1569007</v>
      </c>
      <c r="J3429" s="4">
        <v>1052</v>
      </c>
      <c r="K3429" t="s">
        <v>31</v>
      </c>
      <c r="L3429" t="s">
        <v>32</v>
      </c>
      <c r="M3429" t="s">
        <v>33</v>
      </c>
      <c r="N3429" s="4">
        <v>38</v>
      </c>
      <c r="O3429" s="4">
        <v>25017</v>
      </c>
      <c r="P3429" t="s">
        <v>8990</v>
      </c>
      <c r="Q3429" t="s">
        <v>57</v>
      </c>
      <c r="R3429" t="s">
        <v>8985</v>
      </c>
      <c r="S3429" t="s">
        <v>3099</v>
      </c>
      <c r="T3429" t="s">
        <v>35</v>
      </c>
      <c r="U3429" t="s">
        <v>36</v>
      </c>
      <c r="V3429">
        <v>0</v>
      </c>
      <c r="W3429">
        <v>2016</v>
      </c>
      <c r="X3429" t="s">
        <v>169</v>
      </c>
      <c r="Y3429" t="s">
        <v>38</v>
      </c>
      <c r="Z3429" t="s">
        <v>64</v>
      </c>
      <c r="AA3429" t="s">
        <v>40</v>
      </c>
      <c r="AB3429" t="s">
        <v>40</v>
      </c>
    </row>
    <row r="3430" spans="1:28" x14ac:dyDescent="0.35">
      <c r="A3430" s="16" t="s">
        <v>2397</v>
      </c>
      <c r="B3430" s="16" t="s">
        <v>12653</v>
      </c>
      <c r="C3430" s="16" t="s">
        <v>2592</v>
      </c>
      <c r="D3430" s="17">
        <v>192251102</v>
      </c>
      <c r="E3430" s="16" t="s">
        <v>53</v>
      </c>
      <c r="G3430" s="16">
        <v>42670</v>
      </c>
      <c r="H3430" s="18">
        <v>625</v>
      </c>
      <c r="I3430" s="16">
        <v>1570561</v>
      </c>
      <c r="J3430" s="19">
        <v>357</v>
      </c>
      <c r="K3430" s="16" t="s">
        <v>31</v>
      </c>
      <c r="L3430" s="16" t="s">
        <v>32</v>
      </c>
      <c r="M3430" s="16" t="s">
        <v>952</v>
      </c>
      <c r="N3430" s="19">
        <v>250</v>
      </c>
      <c r="O3430" s="19">
        <v>20445</v>
      </c>
      <c r="P3430" s="16" t="s">
        <v>8987</v>
      </c>
      <c r="Q3430" s="16" t="s">
        <v>8984</v>
      </c>
      <c r="R3430" s="16" t="s">
        <v>8985</v>
      </c>
      <c r="S3430" s="16" t="s">
        <v>3102</v>
      </c>
      <c r="T3430" s="16" t="s">
        <v>35</v>
      </c>
      <c r="U3430" s="16" t="s">
        <v>36</v>
      </c>
      <c r="V3430" s="16">
        <v>42868370</v>
      </c>
      <c r="W3430" s="16">
        <v>2016</v>
      </c>
      <c r="X3430" s="16" t="s">
        <v>169</v>
      </c>
      <c r="Y3430" s="16" t="s">
        <v>38</v>
      </c>
      <c r="Z3430" s="16" t="s">
        <v>422</v>
      </c>
      <c r="AA3430" s="16" t="s">
        <v>40</v>
      </c>
      <c r="AB3430" s="16" t="s">
        <v>40</v>
      </c>
    </row>
    <row r="3431" spans="1:28" x14ac:dyDescent="0.35">
      <c r="A3431" t="s">
        <v>2397</v>
      </c>
      <c r="B3431" t="s">
        <v>12653</v>
      </c>
      <c r="C3431" t="s">
        <v>2592</v>
      </c>
      <c r="D3431" s="1">
        <v>192251102</v>
      </c>
      <c r="E3431" t="s">
        <v>30</v>
      </c>
      <c r="G3431">
        <v>42656</v>
      </c>
      <c r="H3431" s="3">
        <v>1521</v>
      </c>
      <c r="I3431">
        <v>1557655</v>
      </c>
      <c r="J3431" s="4">
        <v>219</v>
      </c>
      <c r="K3431" t="s">
        <v>31</v>
      </c>
      <c r="L3431" t="s">
        <v>32</v>
      </c>
      <c r="M3431" t="s">
        <v>33</v>
      </c>
      <c r="N3431" s="4">
        <v>25</v>
      </c>
      <c r="O3431" s="4">
        <v>5475</v>
      </c>
      <c r="P3431" t="s">
        <v>8987</v>
      </c>
      <c r="Q3431" t="s">
        <v>8984</v>
      </c>
      <c r="R3431" t="s">
        <v>8985</v>
      </c>
      <c r="S3431" t="s">
        <v>3082</v>
      </c>
      <c r="T3431" t="s">
        <v>35</v>
      </c>
      <c r="U3431" t="s">
        <v>36</v>
      </c>
      <c r="V3431">
        <v>0</v>
      </c>
      <c r="W3431">
        <v>2016</v>
      </c>
      <c r="X3431" t="s">
        <v>169</v>
      </c>
      <c r="Y3431" t="s">
        <v>38</v>
      </c>
      <c r="Z3431" t="s">
        <v>64</v>
      </c>
      <c r="AA3431" t="s">
        <v>40</v>
      </c>
      <c r="AB3431" t="s">
        <v>40</v>
      </c>
    </row>
    <row r="3432" spans="1:28" x14ac:dyDescent="0.35">
      <c r="A3432" s="16" t="s">
        <v>2397</v>
      </c>
      <c r="B3432" s="16" t="s">
        <v>12653</v>
      </c>
      <c r="C3432" s="16" t="s">
        <v>2406</v>
      </c>
      <c r="D3432" s="17">
        <v>192171103</v>
      </c>
      <c r="E3432" s="16" t="s">
        <v>43</v>
      </c>
      <c r="G3432" s="16">
        <v>42661</v>
      </c>
      <c r="H3432" s="18">
        <v>419</v>
      </c>
      <c r="I3432" s="16">
        <v>1564933</v>
      </c>
      <c r="J3432" s="19">
        <v>748</v>
      </c>
      <c r="K3432" s="16" t="s">
        <v>31</v>
      </c>
      <c r="L3432" s="16" t="s">
        <v>32</v>
      </c>
      <c r="M3432" s="16" t="s">
        <v>83</v>
      </c>
      <c r="N3432" s="19">
        <v>36</v>
      </c>
      <c r="O3432" s="19">
        <v>26928</v>
      </c>
      <c r="P3432" s="16" t="s">
        <v>8992</v>
      </c>
      <c r="Q3432" s="16" t="s">
        <v>8984</v>
      </c>
      <c r="R3432" s="16" t="s">
        <v>8985</v>
      </c>
      <c r="S3432" s="16" t="s">
        <v>3096</v>
      </c>
      <c r="T3432" s="16" t="s">
        <v>35</v>
      </c>
      <c r="U3432" s="16" t="s">
        <v>36</v>
      </c>
      <c r="V3432" s="16">
        <v>31278252</v>
      </c>
      <c r="W3432" s="16">
        <v>2016</v>
      </c>
      <c r="X3432" s="16" t="s">
        <v>169</v>
      </c>
      <c r="Y3432" s="16" t="s">
        <v>38</v>
      </c>
      <c r="Z3432" s="16" t="s">
        <v>51</v>
      </c>
      <c r="AA3432" s="16" t="s">
        <v>40</v>
      </c>
      <c r="AB3432" s="16" t="s">
        <v>40</v>
      </c>
    </row>
    <row r="3433" spans="1:28" x14ac:dyDescent="0.35">
      <c r="A3433" t="s">
        <v>2397</v>
      </c>
      <c r="B3433" t="s">
        <v>12653</v>
      </c>
      <c r="C3433" t="s">
        <v>2533</v>
      </c>
      <c r="D3433" s="1">
        <v>192171102</v>
      </c>
      <c r="E3433" t="s">
        <v>43</v>
      </c>
      <c r="G3433">
        <v>42668</v>
      </c>
      <c r="H3433" s="3">
        <v>1204</v>
      </c>
      <c r="I3433">
        <v>1569540</v>
      </c>
      <c r="J3433" s="4">
        <v>838</v>
      </c>
      <c r="K3433" t="s">
        <v>31</v>
      </c>
      <c r="L3433" t="s">
        <v>32</v>
      </c>
      <c r="M3433" t="s">
        <v>33</v>
      </c>
      <c r="N3433" s="4">
        <v>3</v>
      </c>
      <c r="O3433" s="4">
        <v>2514</v>
      </c>
      <c r="P3433" t="s">
        <v>8983</v>
      </c>
      <c r="Q3433" t="s">
        <v>8984</v>
      </c>
      <c r="R3433" t="s">
        <v>8985</v>
      </c>
      <c r="S3433" t="s">
        <v>3100</v>
      </c>
      <c r="T3433" t="s">
        <v>35</v>
      </c>
      <c r="U3433" t="s">
        <v>36</v>
      </c>
      <c r="V3433">
        <v>0</v>
      </c>
      <c r="W3433">
        <v>2016</v>
      </c>
      <c r="X3433" t="s">
        <v>169</v>
      </c>
      <c r="Y3433" t="s">
        <v>38</v>
      </c>
      <c r="Z3433" t="s">
        <v>64</v>
      </c>
      <c r="AA3433" t="s">
        <v>40</v>
      </c>
      <c r="AB3433" t="s">
        <v>40</v>
      </c>
    </row>
    <row r="3434" spans="1:28" x14ac:dyDescent="0.35">
      <c r="A3434" s="16" t="s">
        <v>2397</v>
      </c>
      <c r="B3434" s="16" t="s">
        <v>12653</v>
      </c>
      <c r="C3434" s="16" t="s">
        <v>2541</v>
      </c>
      <c r="D3434" s="17">
        <v>192171101</v>
      </c>
      <c r="E3434" s="16" t="s">
        <v>53</v>
      </c>
      <c r="G3434" s="16">
        <v>42660</v>
      </c>
      <c r="H3434" s="18">
        <v>1933</v>
      </c>
      <c r="I3434" s="16">
        <v>1564833</v>
      </c>
      <c r="J3434" s="19">
        <v>400</v>
      </c>
      <c r="K3434" s="16" t="s">
        <v>31</v>
      </c>
      <c r="L3434" s="16" t="s">
        <v>32</v>
      </c>
      <c r="M3434" s="16" t="s">
        <v>33</v>
      </c>
      <c r="N3434" s="19">
        <v>590</v>
      </c>
      <c r="O3434" s="19">
        <v>61932</v>
      </c>
      <c r="P3434" s="16" t="s">
        <v>8990</v>
      </c>
      <c r="Q3434" s="16" t="s">
        <v>9125</v>
      </c>
      <c r="R3434" s="16" t="s">
        <v>8985</v>
      </c>
      <c r="S3434" s="16" t="s">
        <v>3095</v>
      </c>
      <c r="T3434" s="16" t="s">
        <v>35</v>
      </c>
      <c r="U3434" s="16" t="s">
        <v>36</v>
      </c>
      <c r="V3434" s="16">
        <v>31278244</v>
      </c>
      <c r="W3434" s="16">
        <v>2016</v>
      </c>
      <c r="X3434" s="16" t="s">
        <v>169</v>
      </c>
      <c r="Y3434" s="16" t="s">
        <v>38</v>
      </c>
      <c r="Z3434" s="16" t="s">
        <v>39</v>
      </c>
      <c r="AA3434" s="16" t="s">
        <v>40</v>
      </c>
      <c r="AB3434" s="16" t="s">
        <v>40</v>
      </c>
    </row>
    <row r="3435" spans="1:28" x14ac:dyDescent="0.35">
      <c r="A3435" t="s">
        <v>4028</v>
      </c>
      <c r="B3435" t="s">
        <v>12654</v>
      </c>
      <c r="C3435" t="s">
        <v>4063</v>
      </c>
      <c r="D3435" s="1">
        <v>182541101</v>
      </c>
      <c r="E3435" t="s">
        <v>43</v>
      </c>
      <c r="G3435">
        <v>42664</v>
      </c>
      <c r="H3435" s="3">
        <v>1706</v>
      </c>
      <c r="I3435">
        <v>1567273</v>
      </c>
      <c r="J3435" s="4">
        <v>371</v>
      </c>
      <c r="K3435" t="s">
        <v>31</v>
      </c>
      <c r="L3435" t="s">
        <v>32</v>
      </c>
      <c r="M3435" t="s">
        <v>33</v>
      </c>
      <c r="N3435" s="4">
        <v>47</v>
      </c>
      <c r="O3435" s="4">
        <v>5733</v>
      </c>
      <c r="P3435" t="s">
        <v>8987</v>
      </c>
      <c r="Q3435" t="s">
        <v>8984</v>
      </c>
      <c r="R3435" t="s">
        <v>8985</v>
      </c>
      <c r="S3435" t="s">
        <v>4206</v>
      </c>
      <c r="T3435" t="s">
        <v>35</v>
      </c>
      <c r="U3435" t="s">
        <v>36</v>
      </c>
      <c r="V3435">
        <v>31279566</v>
      </c>
      <c r="W3435">
        <v>2016</v>
      </c>
      <c r="X3435" t="s">
        <v>169</v>
      </c>
      <c r="Y3435" t="s">
        <v>38</v>
      </c>
      <c r="Z3435" t="s">
        <v>39</v>
      </c>
      <c r="AA3435" t="s">
        <v>40</v>
      </c>
      <c r="AB3435" t="s">
        <v>40</v>
      </c>
    </row>
    <row r="3436" spans="1:28" x14ac:dyDescent="0.35">
      <c r="A3436" s="16" t="s">
        <v>4028</v>
      </c>
      <c r="B3436" s="16" t="s">
        <v>12653</v>
      </c>
      <c r="C3436" s="16" t="s">
        <v>4063</v>
      </c>
      <c r="D3436" s="17">
        <v>182541101</v>
      </c>
      <c r="E3436" s="16" t="s">
        <v>30</v>
      </c>
      <c r="G3436" s="16">
        <v>42671</v>
      </c>
      <c r="H3436" s="18">
        <v>457</v>
      </c>
      <c r="I3436" s="16">
        <v>1571407</v>
      </c>
      <c r="J3436" s="19">
        <v>439</v>
      </c>
      <c r="K3436" s="16" t="s">
        <v>31</v>
      </c>
      <c r="L3436" s="16" t="s">
        <v>66</v>
      </c>
      <c r="M3436" s="16" t="s">
        <v>415</v>
      </c>
      <c r="N3436" s="19">
        <v>487</v>
      </c>
      <c r="O3436" s="19">
        <v>55215</v>
      </c>
      <c r="P3436" s="16" t="s">
        <v>8994</v>
      </c>
      <c r="Q3436" s="16" t="s">
        <v>57</v>
      </c>
      <c r="R3436" s="16" t="s">
        <v>8985</v>
      </c>
      <c r="S3436" s="16" t="s">
        <v>4207</v>
      </c>
      <c r="T3436" s="16" t="s">
        <v>35</v>
      </c>
      <c r="U3436" s="16" t="s">
        <v>36</v>
      </c>
      <c r="V3436" s="16">
        <v>0</v>
      </c>
      <c r="W3436" s="16">
        <v>2016</v>
      </c>
      <c r="X3436" s="16" t="s">
        <v>169</v>
      </c>
      <c r="Y3436" s="16" t="s">
        <v>38</v>
      </c>
      <c r="Z3436" s="16" t="s">
        <v>172</v>
      </c>
      <c r="AA3436" s="16" t="s">
        <v>40</v>
      </c>
      <c r="AB3436" s="16" t="s">
        <v>40</v>
      </c>
    </row>
    <row r="3437" spans="1:28" x14ac:dyDescent="0.35">
      <c r="A3437" t="s">
        <v>4433</v>
      </c>
      <c r="B3437" t="s">
        <v>12654</v>
      </c>
      <c r="C3437" t="s">
        <v>4434</v>
      </c>
      <c r="D3437" s="1">
        <v>14091108</v>
      </c>
      <c r="E3437" t="s">
        <v>43</v>
      </c>
      <c r="G3437">
        <v>42648</v>
      </c>
      <c r="H3437" s="3">
        <v>930</v>
      </c>
      <c r="I3437">
        <v>1553351</v>
      </c>
      <c r="J3437" s="4">
        <v>707</v>
      </c>
      <c r="K3437" t="s">
        <v>31</v>
      </c>
      <c r="L3437" t="s">
        <v>60</v>
      </c>
      <c r="M3437" t="s">
        <v>61</v>
      </c>
      <c r="N3437" s="4">
        <v>67</v>
      </c>
      <c r="O3437" s="4">
        <v>34673</v>
      </c>
      <c r="P3437" t="s">
        <v>8987</v>
      </c>
      <c r="Q3437" t="s">
        <v>8984</v>
      </c>
      <c r="R3437" t="s">
        <v>8985</v>
      </c>
      <c r="S3437" t="s">
        <v>4456</v>
      </c>
      <c r="T3437" t="s">
        <v>35</v>
      </c>
      <c r="U3437" t="s">
        <v>36</v>
      </c>
      <c r="V3437">
        <v>42805274</v>
      </c>
      <c r="W3437">
        <v>2016</v>
      </c>
      <c r="X3437" t="s">
        <v>169</v>
      </c>
      <c r="Y3437" t="s">
        <v>38</v>
      </c>
      <c r="Z3437" t="s">
        <v>64</v>
      </c>
      <c r="AA3437" t="s">
        <v>40</v>
      </c>
      <c r="AB3437" t="s">
        <v>40</v>
      </c>
    </row>
    <row r="3438" spans="1:28" x14ac:dyDescent="0.35">
      <c r="A3438" s="16" t="s">
        <v>4433</v>
      </c>
      <c r="B3438" s="16" t="s">
        <v>12653</v>
      </c>
      <c r="C3438" s="16" t="s">
        <v>4457</v>
      </c>
      <c r="D3438" s="17">
        <v>13111114</v>
      </c>
      <c r="E3438" s="16" t="s">
        <v>43</v>
      </c>
      <c r="G3438" s="16">
        <v>42656</v>
      </c>
      <c r="H3438" s="18">
        <v>1814</v>
      </c>
      <c r="I3438" s="16">
        <v>1557738</v>
      </c>
      <c r="J3438" s="19">
        <v>162</v>
      </c>
      <c r="K3438" s="16" t="s">
        <v>31</v>
      </c>
      <c r="L3438" s="16" t="s">
        <v>32</v>
      </c>
      <c r="M3438" s="16" t="s">
        <v>33</v>
      </c>
      <c r="N3438" s="19">
        <v>93</v>
      </c>
      <c r="O3438" s="19">
        <v>15066</v>
      </c>
      <c r="P3438" s="16" t="s">
        <v>8983</v>
      </c>
      <c r="Q3438" s="16" t="s">
        <v>8984</v>
      </c>
      <c r="R3438" s="16" t="s">
        <v>8985</v>
      </c>
      <c r="S3438" s="16" t="s">
        <v>4458</v>
      </c>
      <c r="T3438" s="16" t="s">
        <v>35</v>
      </c>
      <c r="U3438" s="16" t="s">
        <v>36</v>
      </c>
      <c r="V3438" s="16">
        <v>31277696</v>
      </c>
      <c r="W3438" s="16">
        <v>2016</v>
      </c>
      <c r="X3438" s="16" t="s">
        <v>169</v>
      </c>
      <c r="Y3438" s="16" t="s">
        <v>38</v>
      </c>
      <c r="Z3438" s="16" t="s">
        <v>64</v>
      </c>
      <c r="AA3438" s="16" t="s">
        <v>40</v>
      </c>
      <c r="AB3438" s="16" t="s">
        <v>40</v>
      </c>
    </row>
    <row r="3439" spans="1:28" x14ac:dyDescent="0.35">
      <c r="A3439" t="s">
        <v>4487</v>
      </c>
      <c r="B3439" t="s">
        <v>12654</v>
      </c>
      <c r="C3439" t="s">
        <v>4504</v>
      </c>
      <c r="D3439" s="1">
        <v>42011108</v>
      </c>
      <c r="E3439" t="s">
        <v>30</v>
      </c>
      <c r="G3439">
        <v>42672</v>
      </c>
      <c r="H3439" s="3">
        <v>1153</v>
      </c>
      <c r="I3439">
        <v>1572626</v>
      </c>
      <c r="J3439" s="4">
        <v>86</v>
      </c>
      <c r="K3439" t="s">
        <v>31</v>
      </c>
      <c r="L3439" t="s">
        <v>32</v>
      </c>
      <c r="M3439" t="s">
        <v>33</v>
      </c>
      <c r="N3439" s="4">
        <v>545</v>
      </c>
      <c r="O3439" s="4">
        <v>46786</v>
      </c>
      <c r="P3439" t="s">
        <v>8983</v>
      </c>
      <c r="Q3439" t="s">
        <v>8984</v>
      </c>
      <c r="R3439" t="s">
        <v>8985</v>
      </c>
      <c r="S3439" t="s">
        <v>4788</v>
      </c>
      <c r="T3439" t="s">
        <v>35</v>
      </c>
      <c r="U3439" t="s">
        <v>36</v>
      </c>
      <c r="V3439">
        <v>31281224</v>
      </c>
      <c r="W3439">
        <v>2016</v>
      </c>
      <c r="X3439" t="s">
        <v>169</v>
      </c>
      <c r="Y3439" t="s">
        <v>38</v>
      </c>
      <c r="Z3439" t="s">
        <v>39</v>
      </c>
      <c r="AA3439" t="s">
        <v>40</v>
      </c>
      <c r="AB3439" t="s">
        <v>40</v>
      </c>
    </row>
    <row r="3440" spans="1:28" x14ac:dyDescent="0.35">
      <c r="A3440" s="16" t="s">
        <v>4487</v>
      </c>
      <c r="B3440" s="16" t="s">
        <v>12654</v>
      </c>
      <c r="C3440" s="16" t="s">
        <v>4488</v>
      </c>
      <c r="D3440" s="17">
        <v>43292103</v>
      </c>
      <c r="E3440" s="16" t="s">
        <v>43</v>
      </c>
      <c r="G3440" s="16">
        <v>42668</v>
      </c>
      <c r="H3440" s="18">
        <v>449</v>
      </c>
      <c r="I3440" s="16">
        <v>1569216</v>
      </c>
      <c r="J3440" s="19">
        <v>450</v>
      </c>
      <c r="K3440" s="16" t="s">
        <v>31</v>
      </c>
      <c r="L3440" s="16" t="s">
        <v>32</v>
      </c>
      <c r="M3440" s="16" t="s">
        <v>83</v>
      </c>
      <c r="N3440" s="19">
        <v>30</v>
      </c>
      <c r="O3440" s="19">
        <v>10156</v>
      </c>
      <c r="P3440" s="16" t="s">
        <v>8987</v>
      </c>
      <c r="Q3440" s="16" t="s">
        <v>8984</v>
      </c>
      <c r="R3440" s="16" t="s">
        <v>47</v>
      </c>
      <c r="S3440" s="16" t="s">
        <v>4786</v>
      </c>
      <c r="T3440" s="16" t="s">
        <v>35</v>
      </c>
      <c r="U3440" s="16" t="s">
        <v>36</v>
      </c>
      <c r="V3440" s="16">
        <v>31280236</v>
      </c>
      <c r="W3440" s="16">
        <v>2016</v>
      </c>
      <c r="X3440" s="16" t="s">
        <v>169</v>
      </c>
      <c r="Y3440" s="16" t="s">
        <v>38</v>
      </c>
      <c r="Z3440" s="16" t="s">
        <v>64</v>
      </c>
      <c r="AA3440" s="16" t="s">
        <v>40</v>
      </c>
      <c r="AB3440" s="16" t="s">
        <v>40</v>
      </c>
    </row>
    <row r="3441" spans="1:28" x14ac:dyDescent="0.35">
      <c r="A3441" t="s">
        <v>4487</v>
      </c>
      <c r="B3441" t="s">
        <v>12654</v>
      </c>
      <c r="C3441" t="s">
        <v>4488</v>
      </c>
      <c r="D3441" s="1">
        <v>43292103</v>
      </c>
      <c r="E3441" t="s">
        <v>43</v>
      </c>
      <c r="G3441">
        <v>42673</v>
      </c>
      <c r="H3441" s="3">
        <v>1604</v>
      </c>
      <c r="I3441">
        <v>1573362</v>
      </c>
      <c r="J3441" s="4">
        <v>2113</v>
      </c>
      <c r="K3441" t="s">
        <v>31</v>
      </c>
      <c r="L3441" t="s">
        <v>32</v>
      </c>
      <c r="M3441" t="s">
        <v>83</v>
      </c>
      <c r="N3441" s="4">
        <v>14</v>
      </c>
      <c r="O3441" s="4">
        <v>29582</v>
      </c>
      <c r="P3441" t="s">
        <v>8992</v>
      </c>
      <c r="Q3441" t="s">
        <v>8984</v>
      </c>
      <c r="R3441" t="s">
        <v>9094</v>
      </c>
      <c r="S3441" t="s">
        <v>4792</v>
      </c>
      <c r="T3441" t="s">
        <v>35</v>
      </c>
      <c r="U3441" t="s">
        <v>36</v>
      </c>
      <c r="V3441">
        <v>0</v>
      </c>
      <c r="W3441">
        <v>2016</v>
      </c>
      <c r="X3441" t="s">
        <v>169</v>
      </c>
      <c r="Y3441" t="s">
        <v>38</v>
      </c>
      <c r="Z3441" t="s">
        <v>64</v>
      </c>
      <c r="AA3441" t="s">
        <v>40</v>
      </c>
      <c r="AB3441" t="s">
        <v>40</v>
      </c>
    </row>
    <row r="3442" spans="1:28" x14ac:dyDescent="0.35">
      <c r="A3442" s="16" t="s">
        <v>4487</v>
      </c>
      <c r="B3442" s="16" t="s">
        <v>12654</v>
      </c>
      <c r="C3442" s="16" t="s">
        <v>4789</v>
      </c>
      <c r="D3442" s="17">
        <v>43432103</v>
      </c>
      <c r="E3442" s="16" t="s">
        <v>43</v>
      </c>
      <c r="G3442" s="16">
        <v>42672</v>
      </c>
      <c r="H3442" s="18">
        <v>848</v>
      </c>
      <c r="I3442" s="16">
        <v>1572479</v>
      </c>
      <c r="J3442" s="19">
        <v>1392</v>
      </c>
      <c r="K3442" s="16" t="s">
        <v>31</v>
      </c>
      <c r="L3442" s="16" t="s">
        <v>32</v>
      </c>
      <c r="M3442" s="16" t="s">
        <v>33</v>
      </c>
      <c r="N3442" s="19">
        <v>14</v>
      </c>
      <c r="O3442" s="19">
        <v>7317</v>
      </c>
      <c r="P3442" s="16" t="s">
        <v>8987</v>
      </c>
      <c r="Q3442" s="16" t="s">
        <v>8984</v>
      </c>
      <c r="R3442" s="16" t="s">
        <v>8985</v>
      </c>
      <c r="S3442" s="16" t="s">
        <v>4790</v>
      </c>
      <c r="T3442" s="16" t="s">
        <v>35</v>
      </c>
      <c r="U3442" s="16" t="s">
        <v>36</v>
      </c>
      <c r="V3442" s="16">
        <v>42869522</v>
      </c>
      <c r="W3442" s="16">
        <v>2016</v>
      </c>
      <c r="X3442" s="16" t="s">
        <v>169</v>
      </c>
      <c r="Y3442" s="16" t="s">
        <v>38</v>
      </c>
      <c r="Z3442" s="16" t="s">
        <v>39</v>
      </c>
      <c r="AA3442" s="16" t="s">
        <v>40</v>
      </c>
      <c r="AB3442" s="16" t="s">
        <v>40</v>
      </c>
    </row>
    <row r="3443" spans="1:28" x14ac:dyDescent="0.35">
      <c r="A3443" t="s">
        <v>4487</v>
      </c>
      <c r="B3443" t="s">
        <v>12653</v>
      </c>
      <c r="C3443" t="s">
        <v>4597</v>
      </c>
      <c r="D3443" s="1">
        <v>43432102</v>
      </c>
      <c r="E3443" t="s">
        <v>43</v>
      </c>
      <c r="G3443">
        <v>42649</v>
      </c>
      <c r="H3443" s="3">
        <v>2141</v>
      </c>
      <c r="I3443">
        <v>1554344</v>
      </c>
      <c r="J3443" s="4">
        <v>468</v>
      </c>
      <c r="K3443" t="s">
        <v>31</v>
      </c>
      <c r="L3443" t="s">
        <v>32</v>
      </c>
      <c r="M3443" t="s">
        <v>33</v>
      </c>
      <c r="N3443" s="4">
        <v>50</v>
      </c>
      <c r="O3443" s="4">
        <v>4362</v>
      </c>
      <c r="P3443" t="s">
        <v>8987</v>
      </c>
      <c r="Q3443" t="s">
        <v>8984</v>
      </c>
      <c r="R3443" t="s">
        <v>8985</v>
      </c>
      <c r="S3443" t="s">
        <v>4782</v>
      </c>
      <c r="T3443" t="s">
        <v>35</v>
      </c>
      <c r="U3443" t="s">
        <v>36</v>
      </c>
      <c r="V3443">
        <v>42806355</v>
      </c>
      <c r="W3443">
        <v>2016</v>
      </c>
      <c r="X3443" t="s">
        <v>169</v>
      </c>
      <c r="Y3443" t="s">
        <v>38</v>
      </c>
      <c r="Z3443" t="s">
        <v>39</v>
      </c>
      <c r="AA3443" t="s">
        <v>40</v>
      </c>
      <c r="AB3443" t="s">
        <v>40</v>
      </c>
    </row>
    <row r="3444" spans="1:28" x14ac:dyDescent="0.35">
      <c r="A3444" s="16" t="s">
        <v>4487</v>
      </c>
      <c r="B3444" s="16" t="s">
        <v>12654</v>
      </c>
      <c r="C3444" s="16" t="s">
        <v>4597</v>
      </c>
      <c r="D3444" s="17">
        <v>43432102</v>
      </c>
      <c r="E3444" s="16" t="s">
        <v>30</v>
      </c>
      <c r="G3444" s="16">
        <v>42658</v>
      </c>
      <c r="H3444" s="18">
        <v>32</v>
      </c>
      <c r="I3444" s="16">
        <v>1560542</v>
      </c>
      <c r="J3444" s="19">
        <v>1818</v>
      </c>
      <c r="K3444" s="16" t="s">
        <v>31</v>
      </c>
      <c r="L3444" s="16" t="s">
        <v>66</v>
      </c>
      <c r="M3444" s="16" t="s">
        <v>415</v>
      </c>
      <c r="N3444" s="19">
        <v>173</v>
      </c>
      <c r="O3444" s="19">
        <v>314514</v>
      </c>
      <c r="P3444" s="16" t="s">
        <v>9002</v>
      </c>
      <c r="Q3444" s="16" t="s">
        <v>8984</v>
      </c>
      <c r="R3444" s="16" t="s">
        <v>8985</v>
      </c>
      <c r="S3444" s="16" t="s">
        <v>4783</v>
      </c>
      <c r="T3444" s="16" t="s">
        <v>35</v>
      </c>
      <c r="U3444" s="16" t="s">
        <v>36</v>
      </c>
      <c r="V3444" s="16">
        <v>0</v>
      </c>
      <c r="W3444" s="16">
        <v>2016</v>
      </c>
      <c r="X3444" s="16" t="s">
        <v>169</v>
      </c>
      <c r="Y3444" s="16" t="s">
        <v>38</v>
      </c>
      <c r="Z3444" s="16" t="s">
        <v>64</v>
      </c>
      <c r="AA3444" s="16" t="s">
        <v>40</v>
      </c>
      <c r="AB3444" s="16" t="s">
        <v>40</v>
      </c>
    </row>
    <row r="3445" spans="1:28" x14ac:dyDescent="0.35">
      <c r="A3445" t="s">
        <v>4487</v>
      </c>
      <c r="B3445" t="s">
        <v>12653</v>
      </c>
      <c r="C3445" t="s">
        <v>4597</v>
      </c>
      <c r="D3445" s="1">
        <v>43432102</v>
      </c>
      <c r="E3445" t="s">
        <v>53</v>
      </c>
      <c r="G3445">
        <v>42662</v>
      </c>
      <c r="H3445" s="3">
        <v>1042</v>
      </c>
      <c r="I3445">
        <v>1565916</v>
      </c>
      <c r="J3445" s="4">
        <v>693</v>
      </c>
      <c r="K3445" t="s">
        <v>31</v>
      </c>
      <c r="L3445" t="s">
        <v>66</v>
      </c>
      <c r="M3445" t="s">
        <v>415</v>
      </c>
      <c r="N3445" s="4">
        <v>1</v>
      </c>
      <c r="O3445" s="4">
        <v>693</v>
      </c>
      <c r="P3445" t="s">
        <v>8987</v>
      </c>
      <c r="Q3445" t="s">
        <v>8984</v>
      </c>
      <c r="R3445" t="s">
        <v>8985</v>
      </c>
      <c r="S3445" t="s">
        <v>4784</v>
      </c>
      <c r="T3445" t="s">
        <v>35</v>
      </c>
      <c r="U3445" t="s">
        <v>36</v>
      </c>
      <c r="V3445">
        <v>42820761</v>
      </c>
      <c r="W3445">
        <v>2016</v>
      </c>
      <c r="X3445" t="s">
        <v>169</v>
      </c>
      <c r="Y3445" t="s">
        <v>38</v>
      </c>
      <c r="Z3445" t="s">
        <v>45</v>
      </c>
      <c r="AA3445" t="s">
        <v>40</v>
      </c>
      <c r="AB3445" t="s">
        <v>38</v>
      </c>
    </row>
    <row r="3446" spans="1:28" x14ac:dyDescent="0.35">
      <c r="A3446" s="16" t="s">
        <v>4487</v>
      </c>
      <c r="B3446" s="16" t="s">
        <v>12654</v>
      </c>
      <c r="C3446" s="16" t="s">
        <v>4500</v>
      </c>
      <c r="D3446" s="17">
        <v>43432104</v>
      </c>
      <c r="E3446" s="16" t="s">
        <v>448</v>
      </c>
      <c r="G3446" s="16">
        <v>42665</v>
      </c>
      <c r="H3446" s="18">
        <v>556</v>
      </c>
      <c r="I3446" s="16">
        <v>1567405</v>
      </c>
      <c r="J3446" s="19">
        <v>553</v>
      </c>
      <c r="K3446" s="16" t="s">
        <v>31</v>
      </c>
      <c r="L3446" s="16" t="s">
        <v>32</v>
      </c>
      <c r="M3446" s="16" t="s">
        <v>83</v>
      </c>
      <c r="N3446" s="19">
        <v>16</v>
      </c>
      <c r="O3446" s="19">
        <v>8848</v>
      </c>
      <c r="P3446" s="16" t="s">
        <v>8987</v>
      </c>
      <c r="Q3446" s="16" t="s">
        <v>8984</v>
      </c>
      <c r="R3446" s="16" t="s">
        <v>8985</v>
      </c>
      <c r="S3446" s="16" t="s">
        <v>4785</v>
      </c>
      <c r="T3446" s="16" t="s">
        <v>35</v>
      </c>
      <c r="U3446" s="16" t="s">
        <v>36</v>
      </c>
      <c r="V3446" s="16">
        <v>31279572</v>
      </c>
      <c r="W3446" s="16">
        <v>2016</v>
      </c>
      <c r="X3446" s="16" t="s">
        <v>169</v>
      </c>
      <c r="Y3446" s="16" t="s">
        <v>38</v>
      </c>
      <c r="Z3446" s="16" t="s">
        <v>39</v>
      </c>
      <c r="AA3446" s="16" t="s">
        <v>40</v>
      </c>
      <c r="AB3446" s="16" t="s">
        <v>40</v>
      </c>
    </row>
    <row r="3447" spans="1:28" x14ac:dyDescent="0.35">
      <c r="A3447" t="s">
        <v>4487</v>
      </c>
      <c r="B3447" t="s">
        <v>12654</v>
      </c>
      <c r="C3447" t="s">
        <v>4500</v>
      </c>
      <c r="D3447" s="1">
        <v>43432104</v>
      </c>
      <c r="E3447" t="s">
        <v>43</v>
      </c>
      <c r="G3447">
        <v>42672</v>
      </c>
      <c r="H3447" s="3">
        <v>2215</v>
      </c>
      <c r="I3447">
        <v>1572894</v>
      </c>
      <c r="J3447" s="4">
        <v>765</v>
      </c>
      <c r="K3447" t="s">
        <v>31</v>
      </c>
      <c r="L3447" t="s">
        <v>32</v>
      </c>
      <c r="M3447" t="s">
        <v>33</v>
      </c>
      <c r="N3447" s="4">
        <v>6</v>
      </c>
      <c r="O3447" s="4">
        <v>1910</v>
      </c>
      <c r="P3447" t="s">
        <v>9013</v>
      </c>
      <c r="Q3447" t="s">
        <v>8984</v>
      </c>
      <c r="R3447" t="s">
        <v>8985</v>
      </c>
      <c r="S3447" t="s">
        <v>4791</v>
      </c>
      <c r="T3447" t="s">
        <v>35</v>
      </c>
      <c r="U3447" t="s">
        <v>36</v>
      </c>
      <c r="V3447">
        <v>0</v>
      </c>
      <c r="W3447">
        <v>2016</v>
      </c>
      <c r="X3447" t="s">
        <v>169</v>
      </c>
      <c r="Y3447" t="s">
        <v>38</v>
      </c>
      <c r="Z3447" t="s">
        <v>64</v>
      </c>
      <c r="AA3447" t="s">
        <v>40</v>
      </c>
      <c r="AB3447" t="s">
        <v>40</v>
      </c>
    </row>
    <row r="3448" spans="1:28" x14ac:dyDescent="0.35">
      <c r="A3448" s="16" t="s">
        <v>4487</v>
      </c>
      <c r="B3448" s="16" t="s">
        <v>12654</v>
      </c>
      <c r="C3448" s="16" t="s">
        <v>4610</v>
      </c>
      <c r="D3448" s="17">
        <v>42711102</v>
      </c>
      <c r="E3448" s="16" t="s">
        <v>30</v>
      </c>
      <c r="G3448" s="16">
        <v>42671</v>
      </c>
      <c r="H3448" s="18">
        <v>903</v>
      </c>
      <c r="I3448" s="16">
        <v>1571647</v>
      </c>
      <c r="J3448" s="19">
        <v>717</v>
      </c>
      <c r="K3448" s="16" t="s">
        <v>31</v>
      </c>
      <c r="L3448" s="16" t="s">
        <v>60</v>
      </c>
      <c r="M3448" s="16" t="s">
        <v>94</v>
      </c>
      <c r="N3448" s="19">
        <v>457</v>
      </c>
      <c r="O3448" s="19">
        <v>32293</v>
      </c>
      <c r="P3448" s="16" t="s">
        <v>8997</v>
      </c>
      <c r="Q3448" s="16" t="s">
        <v>57</v>
      </c>
      <c r="R3448" s="16" t="s">
        <v>8985</v>
      </c>
      <c r="S3448" s="16" t="s">
        <v>4787</v>
      </c>
      <c r="T3448" s="16" t="s">
        <v>35</v>
      </c>
      <c r="U3448" s="16" t="s">
        <v>36</v>
      </c>
      <c r="V3448" s="16">
        <v>31281047</v>
      </c>
      <c r="W3448" s="16">
        <v>2016</v>
      </c>
      <c r="X3448" s="16" t="s">
        <v>169</v>
      </c>
      <c r="Y3448" s="16" t="s">
        <v>38</v>
      </c>
      <c r="Z3448" s="16" t="s">
        <v>64</v>
      </c>
      <c r="AA3448" s="16" t="s">
        <v>40</v>
      </c>
      <c r="AB3448" s="16" t="s">
        <v>40</v>
      </c>
    </row>
    <row r="3449" spans="1:28" x14ac:dyDescent="0.35">
      <c r="A3449" t="s">
        <v>5113</v>
      </c>
      <c r="B3449" t="s">
        <v>12654</v>
      </c>
      <c r="C3449" t="s">
        <v>5233</v>
      </c>
      <c r="D3449" s="1">
        <v>103201101</v>
      </c>
      <c r="E3449" t="s">
        <v>59</v>
      </c>
      <c r="G3449">
        <v>42645</v>
      </c>
      <c r="H3449" s="3">
        <v>1822</v>
      </c>
      <c r="I3449">
        <v>1551643</v>
      </c>
      <c r="J3449" s="4">
        <v>964</v>
      </c>
      <c r="K3449" t="s">
        <v>31</v>
      </c>
      <c r="L3449" t="s">
        <v>32</v>
      </c>
      <c r="M3449" t="s">
        <v>33</v>
      </c>
      <c r="N3449" s="4">
        <v>702</v>
      </c>
      <c r="O3449" s="4">
        <v>501438</v>
      </c>
      <c r="P3449" t="s">
        <v>8990</v>
      </c>
      <c r="Q3449" t="s">
        <v>8984</v>
      </c>
      <c r="R3449" t="s">
        <v>8985</v>
      </c>
      <c r="S3449" t="s">
        <v>5434</v>
      </c>
      <c r="T3449" t="s">
        <v>35</v>
      </c>
      <c r="U3449" t="s">
        <v>36</v>
      </c>
      <c r="V3449">
        <v>0</v>
      </c>
      <c r="W3449">
        <v>2016</v>
      </c>
      <c r="X3449" t="s">
        <v>169</v>
      </c>
      <c r="Y3449" t="s">
        <v>38</v>
      </c>
      <c r="Z3449" t="s">
        <v>39</v>
      </c>
      <c r="AA3449" t="s">
        <v>40</v>
      </c>
      <c r="AB3449" t="s">
        <v>40</v>
      </c>
    </row>
    <row r="3450" spans="1:28" x14ac:dyDescent="0.35">
      <c r="A3450" s="16" t="s">
        <v>5113</v>
      </c>
      <c r="B3450" s="16" t="s">
        <v>12654</v>
      </c>
      <c r="C3450" s="16" t="s">
        <v>5182</v>
      </c>
      <c r="D3450" s="17">
        <v>103221101</v>
      </c>
      <c r="E3450" s="16" t="s">
        <v>30</v>
      </c>
      <c r="G3450" s="16">
        <v>42670</v>
      </c>
      <c r="H3450" s="18">
        <v>1638</v>
      </c>
      <c r="I3450" s="16">
        <v>1570992</v>
      </c>
      <c r="J3450" s="19">
        <v>519</v>
      </c>
      <c r="K3450" s="16" t="s">
        <v>31</v>
      </c>
      <c r="L3450" s="16" t="s">
        <v>32</v>
      </c>
      <c r="M3450" s="16" t="s">
        <v>33</v>
      </c>
      <c r="N3450" s="19">
        <v>81</v>
      </c>
      <c r="O3450" s="19">
        <v>16055</v>
      </c>
      <c r="P3450" s="16" t="s">
        <v>8992</v>
      </c>
      <c r="Q3450" s="16" t="s">
        <v>8984</v>
      </c>
      <c r="R3450" s="16" t="s">
        <v>8985</v>
      </c>
      <c r="S3450" s="16" t="s">
        <v>5444</v>
      </c>
      <c r="T3450" s="16" t="s">
        <v>35</v>
      </c>
      <c r="U3450" s="16" t="s">
        <v>36</v>
      </c>
      <c r="V3450" s="16">
        <v>42868801</v>
      </c>
      <c r="W3450" s="16">
        <v>2016</v>
      </c>
      <c r="X3450" s="16" t="s">
        <v>169</v>
      </c>
      <c r="Y3450" s="16" t="s">
        <v>38</v>
      </c>
      <c r="Z3450" s="16" t="s">
        <v>64</v>
      </c>
      <c r="AA3450" s="16" t="s">
        <v>40</v>
      </c>
      <c r="AB3450" s="16" t="s">
        <v>40</v>
      </c>
    </row>
    <row r="3451" spans="1:28" x14ac:dyDescent="0.35">
      <c r="A3451" t="s">
        <v>5113</v>
      </c>
      <c r="B3451" t="s">
        <v>12654</v>
      </c>
      <c r="C3451" t="s">
        <v>5182</v>
      </c>
      <c r="D3451" s="1">
        <v>103221101</v>
      </c>
      <c r="E3451" t="s">
        <v>448</v>
      </c>
      <c r="G3451">
        <v>42646</v>
      </c>
      <c r="H3451" s="3">
        <v>746</v>
      </c>
      <c r="I3451">
        <v>1551874</v>
      </c>
      <c r="J3451" s="4">
        <v>352</v>
      </c>
      <c r="K3451" t="s">
        <v>31</v>
      </c>
      <c r="L3451" t="s">
        <v>384</v>
      </c>
      <c r="M3451" t="s">
        <v>1178</v>
      </c>
      <c r="N3451" s="4">
        <v>123</v>
      </c>
      <c r="O3451" s="4">
        <v>33875</v>
      </c>
      <c r="P3451" t="s">
        <v>8987</v>
      </c>
      <c r="Q3451" t="s">
        <v>8984</v>
      </c>
      <c r="R3451" t="s">
        <v>8985</v>
      </c>
      <c r="S3451" t="s">
        <v>5438</v>
      </c>
      <c r="T3451" t="s">
        <v>35</v>
      </c>
      <c r="U3451" t="s">
        <v>36</v>
      </c>
      <c r="V3451">
        <v>0</v>
      </c>
      <c r="W3451">
        <v>2016</v>
      </c>
      <c r="X3451" t="s">
        <v>169</v>
      </c>
      <c r="Y3451" t="s">
        <v>38</v>
      </c>
      <c r="Z3451" t="s">
        <v>39</v>
      </c>
      <c r="AA3451" t="s">
        <v>40</v>
      </c>
      <c r="AB3451" t="s">
        <v>40</v>
      </c>
    </row>
    <row r="3452" spans="1:28" x14ac:dyDescent="0.35">
      <c r="A3452" s="16" t="s">
        <v>5113</v>
      </c>
      <c r="B3452" s="16" t="s">
        <v>12654</v>
      </c>
      <c r="C3452" s="16" t="s">
        <v>5182</v>
      </c>
      <c r="D3452" s="17">
        <v>103221101</v>
      </c>
      <c r="E3452" s="16" t="s">
        <v>53</v>
      </c>
      <c r="G3452" s="16">
        <v>42645</v>
      </c>
      <c r="H3452" s="18">
        <v>1807</v>
      </c>
      <c r="I3452" s="16">
        <v>1551783</v>
      </c>
      <c r="J3452" s="19">
        <v>545</v>
      </c>
      <c r="K3452" s="16" t="s">
        <v>31</v>
      </c>
      <c r="L3452" s="16" t="s">
        <v>384</v>
      </c>
      <c r="M3452" s="16" t="s">
        <v>1178</v>
      </c>
      <c r="N3452" s="19">
        <v>195</v>
      </c>
      <c r="O3452" s="19">
        <v>92535</v>
      </c>
      <c r="P3452" s="16" t="s">
        <v>8983</v>
      </c>
      <c r="Q3452" s="16" t="s">
        <v>8984</v>
      </c>
      <c r="R3452" s="16" t="s">
        <v>8985</v>
      </c>
      <c r="S3452" s="16" t="s">
        <v>5435</v>
      </c>
      <c r="T3452" s="16" t="s">
        <v>35</v>
      </c>
      <c r="U3452" s="16" t="s">
        <v>36</v>
      </c>
      <c r="V3452" s="16">
        <v>0</v>
      </c>
      <c r="W3452" s="16">
        <v>2016</v>
      </c>
      <c r="X3452" s="16" t="s">
        <v>169</v>
      </c>
      <c r="Y3452" s="16" t="s">
        <v>38</v>
      </c>
      <c r="Z3452" s="16" t="s">
        <v>39</v>
      </c>
      <c r="AA3452" s="16" t="s">
        <v>40</v>
      </c>
      <c r="AB3452" s="16" t="s">
        <v>40</v>
      </c>
    </row>
    <row r="3453" spans="1:28" x14ac:dyDescent="0.35">
      <c r="A3453" t="s">
        <v>5113</v>
      </c>
      <c r="B3453" t="s">
        <v>12654</v>
      </c>
      <c r="C3453" t="s">
        <v>5136</v>
      </c>
      <c r="D3453" s="1">
        <v>102911103</v>
      </c>
      <c r="E3453" t="s">
        <v>448</v>
      </c>
      <c r="G3453">
        <v>42645</v>
      </c>
      <c r="H3453" s="3">
        <v>1823</v>
      </c>
      <c r="I3453">
        <v>1551630</v>
      </c>
      <c r="J3453" s="4">
        <v>320</v>
      </c>
      <c r="K3453" t="s">
        <v>31</v>
      </c>
      <c r="L3453" t="s">
        <v>32</v>
      </c>
      <c r="M3453" t="s">
        <v>33</v>
      </c>
      <c r="N3453" s="4">
        <v>247</v>
      </c>
      <c r="O3453" s="4">
        <v>39475</v>
      </c>
      <c r="P3453" t="s">
        <v>13108</v>
      </c>
      <c r="Q3453" t="s">
        <v>8984</v>
      </c>
      <c r="R3453" t="s">
        <v>8985</v>
      </c>
      <c r="S3453" t="s">
        <v>5437</v>
      </c>
      <c r="T3453" t="s">
        <v>35</v>
      </c>
      <c r="U3453" t="s">
        <v>36</v>
      </c>
      <c r="V3453">
        <v>0</v>
      </c>
      <c r="W3453">
        <v>2016</v>
      </c>
      <c r="X3453" t="s">
        <v>169</v>
      </c>
      <c r="Y3453" t="s">
        <v>38</v>
      </c>
      <c r="Z3453" t="s">
        <v>39</v>
      </c>
      <c r="AA3453" t="s">
        <v>40</v>
      </c>
      <c r="AB3453" t="s">
        <v>38</v>
      </c>
    </row>
    <row r="3454" spans="1:28" x14ac:dyDescent="0.35">
      <c r="A3454" s="16" t="s">
        <v>5113</v>
      </c>
      <c r="B3454" s="16" t="s">
        <v>12654</v>
      </c>
      <c r="C3454" s="16" t="s">
        <v>5182</v>
      </c>
      <c r="D3454" s="17">
        <v>103221101</v>
      </c>
      <c r="E3454" s="16" t="s">
        <v>91</v>
      </c>
      <c r="G3454" s="16">
        <v>42658</v>
      </c>
      <c r="H3454" s="18">
        <v>1658</v>
      </c>
      <c r="I3454" s="16">
        <v>1561852</v>
      </c>
      <c r="J3454" s="19">
        <v>372</v>
      </c>
      <c r="K3454" s="16" t="s">
        <v>31</v>
      </c>
      <c r="L3454" s="16" t="s">
        <v>32</v>
      </c>
      <c r="M3454" s="16" t="s">
        <v>33</v>
      </c>
      <c r="N3454" s="19">
        <v>20</v>
      </c>
      <c r="O3454" s="19">
        <v>7440</v>
      </c>
      <c r="P3454" s="16" t="s">
        <v>9227</v>
      </c>
      <c r="Q3454" s="16" t="s">
        <v>8984</v>
      </c>
      <c r="R3454" s="16" t="s">
        <v>8985</v>
      </c>
      <c r="S3454" s="16" t="s">
        <v>5440</v>
      </c>
      <c r="T3454" s="16" t="s">
        <v>35</v>
      </c>
      <c r="U3454" s="16" t="s">
        <v>36</v>
      </c>
      <c r="V3454" s="16">
        <v>0</v>
      </c>
      <c r="W3454" s="16">
        <v>2016</v>
      </c>
      <c r="X3454" s="16" t="s">
        <v>169</v>
      </c>
      <c r="Y3454" s="16" t="s">
        <v>38</v>
      </c>
      <c r="Z3454" s="16" t="s">
        <v>39</v>
      </c>
      <c r="AA3454" s="16" t="s">
        <v>40</v>
      </c>
      <c r="AB3454" s="16" t="s">
        <v>40</v>
      </c>
    </row>
    <row r="3455" spans="1:28" x14ac:dyDescent="0.35">
      <c r="A3455" t="s">
        <v>5113</v>
      </c>
      <c r="B3455" t="s">
        <v>12654</v>
      </c>
      <c r="C3455" t="s">
        <v>5153</v>
      </c>
      <c r="D3455" s="1">
        <v>102831104</v>
      </c>
      <c r="E3455" t="s">
        <v>43</v>
      </c>
      <c r="G3455">
        <v>42671</v>
      </c>
      <c r="H3455" s="3">
        <v>1045</v>
      </c>
      <c r="I3455">
        <v>1571780</v>
      </c>
      <c r="J3455" s="4">
        <v>187</v>
      </c>
      <c r="K3455" t="s">
        <v>31</v>
      </c>
      <c r="L3455" t="s">
        <v>32</v>
      </c>
      <c r="M3455" t="s">
        <v>33</v>
      </c>
      <c r="N3455" s="4">
        <v>6</v>
      </c>
      <c r="O3455" s="4">
        <v>1122</v>
      </c>
      <c r="P3455" t="s">
        <v>9171</v>
      </c>
      <c r="Q3455" t="s">
        <v>8984</v>
      </c>
      <c r="R3455" t="s">
        <v>8985</v>
      </c>
      <c r="S3455" t="s">
        <v>5445</v>
      </c>
      <c r="T3455" t="s">
        <v>35</v>
      </c>
      <c r="U3455" t="s">
        <v>36</v>
      </c>
      <c r="V3455">
        <v>0</v>
      </c>
      <c r="W3455">
        <v>2016</v>
      </c>
      <c r="X3455" t="s">
        <v>169</v>
      </c>
      <c r="Y3455" t="s">
        <v>38</v>
      </c>
      <c r="Z3455" t="s">
        <v>39</v>
      </c>
      <c r="AA3455" t="s">
        <v>40</v>
      </c>
      <c r="AB3455" t="s">
        <v>40</v>
      </c>
    </row>
    <row r="3456" spans="1:28" x14ac:dyDescent="0.35">
      <c r="A3456" s="16" t="s">
        <v>5113</v>
      </c>
      <c r="B3456" s="16" t="s">
        <v>12654</v>
      </c>
      <c r="C3456" s="16" t="s">
        <v>5120</v>
      </c>
      <c r="D3456" s="17">
        <v>103031102</v>
      </c>
      <c r="E3456" s="16" t="s">
        <v>30</v>
      </c>
      <c r="G3456" s="16">
        <v>42645</v>
      </c>
      <c r="H3456" s="18">
        <v>1641</v>
      </c>
      <c r="I3456" s="16">
        <v>1551502</v>
      </c>
      <c r="J3456" s="19">
        <v>849</v>
      </c>
      <c r="K3456" s="16" t="s">
        <v>31</v>
      </c>
      <c r="L3456" s="16" t="s">
        <v>32</v>
      </c>
      <c r="M3456" s="16" t="s">
        <v>33</v>
      </c>
      <c r="N3456" s="19">
        <v>1077</v>
      </c>
      <c r="O3456" s="19">
        <v>339550</v>
      </c>
      <c r="P3456" s="16" t="s">
        <v>8983</v>
      </c>
      <c r="Q3456" s="16" t="s">
        <v>8984</v>
      </c>
      <c r="R3456" s="16" t="s">
        <v>8985</v>
      </c>
      <c r="S3456" s="16" t="s">
        <v>5436</v>
      </c>
      <c r="T3456" s="16" t="s">
        <v>35</v>
      </c>
      <c r="U3456" s="16" t="s">
        <v>36</v>
      </c>
      <c r="V3456" s="16">
        <v>0</v>
      </c>
      <c r="W3456" s="16">
        <v>2016</v>
      </c>
      <c r="X3456" s="16" t="s">
        <v>169</v>
      </c>
      <c r="Y3456" s="16" t="s">
        <v>38</v>
      </c>
      <c r="Z3456" s="16" t="s">
        <v>39</v>
      </c>
      <c r="AA3456" s="16" t="s">
        <v>40</v>
      </c>
      <c r="AB3456" s="16" t="s">
        <v>40</v>
      </c>
    </row>
    <row r="3457" spans="1:28" x14ac:dyDescent="0.35">
      <c r="A3457" t="s">
        <v>5113</v>
      </c>
      <c r="B3457" t="s">
        <v>12653</v>
      </c>
      <c r="C3457" t="s">
        <v>5143</v>
      </c>
      <c r="D3457" s="1">
        <v>103601101</v>
      </c>
      <c r="E3457" t="s">
        <v>43</v>
      </c>
      <c r="G3457">
        <v>42660</v>
      </c>
      <c r="H3457" s="3">
        <v>2019</v>
      </c>
      <c r="I3457">
        <v>1564845</v>
      </c>
      <c r="J3457" s="4">
        <v>1223</v>
      </c>
      <c r="K3457" t="s">
        <v>31</v>
      </c>
      <c r="L3457" t="s">
        <v>32</v>
      </c>
      <c r="M3457" t="s">
        <v>33</v>
      </c>
      <c r="N3457" s="4">
        <v>83</v>
      </c>
      <c r="O3457" s="4">
        <v>50679</v>
      </c>
      <c r="P3457" t="s">
        <v>8997</v>
      </c>
      <c r="Q3457" t="s">
        <v>8984</v>
      </c>
      <c r="R3457" t="s">
        <v>8985</v>
      </c>
      <c r="S3457" t="s">
        <v>5442</v>
      </c>
      <c r="T3457" t="s">
        <v>35</v>
      </c>
      <c r="U3457" t="s">
        <v>36</v>
      </c>
      <c r="V3457">
        <v>31278305</v>
      </c>
      <c r="W3457">
        <v>2016</v>
      </c>
      <c r="X3457" t="s">
        <v>169</v>
      </c>
      <c r="Y3457" t="s">
        <v>38</v>
      </c>
      <c r="Z3457" t="s">
        <v>39</v>
      </c>
      <c r="AA3457" t="s">
        <v>40</v>
      </c>
      <c r="AB3457" t="s">
        <v>40</v>
      </c>
    </row>
    <row r="3458" spans="1:28" x14ac:dyDescent="0.35">
      <c r="A3458" s="16" t="s">
        <v>5113</v>
      </c>
      <c r="B3458" s="16" t="s">
        <v>12653</v>
      </c>
      <c r="C3458" s="16" t="s">
        <v>12932</v>
      </c>
      <c r="D3458" s="17">
        <v>103381102</v>
      </c>
      <c r="E3458" s="16" t="s">
        <v>43</v>
      </c>
      <c r="G3458" s="16">
        <v>42667</v>
      </c>
      <c r="H3458" s="18">
        <v>1816</v>
      </c>
      <c r="I3458" s="16">
        <v>1569064</v>
      </c>
      <c r="J3458" s="19">
        <v>848</v>
      </c>
      <c r="K3458" s="16" t="s">
        <v>31</v>
      </c>
      <c r="L3458" s="16" t="s">
        <v>32</v>
      </c>
      <c r="M3458" s="16" t="s">
        <v>33</v>
      </c>
      <c r="N3458" s="19">
        <v>8</v>
      </c>
      <c r="O3458" s="19">
        <v>6784</v>
      </c>
      <c r="P3458" s="16" t="s">
        <v>8992</v>
      </c>
      <c r="Q3458" s="16" t="s">
        <v>8984</v>
      </c>
      <c r="R3458" s="16" t="s">
        <v>8985</v>
      </c>
      <c r="S3458" s="16" t="s">
        <v>5443</v>
      </c>
      <c r="T3458" s="16" t="s">
        <v>35</v>
      </c>
      <c r="U3458" s="16" t="s">
        <v>36</v>
      </c>
      <c r="V3458" s="16">
        <v>42862591</v>
      </c>
      <c r="W3458" s="16">
        <v>2016</v>
      </c>
      <c r="X3458" s="16" t="s">
        <v>169</v>
      </c>
      <c r="Y3458" s="16" t="s">
        <v>38</v>
      </c>
      <c r="Z3458" s="16" t="s">
        <v>64</v>
      </c>
      <c r="AA3458" s="16" t="s">
        <v>40</v>
      </c>
      <c r="AB3458" s="16" t="s">
        <v>40</v>
      </c>
    </row>
    <row r="3459" spans="1:28" x14ac:dyDescent="0.35">
      <c r="A3459" t="s">
        <v>5113</v>
      </c>
      <c r="B3459" t="s">
        <v>12653</v>
      </c>
      <c r="C3459" t="s">
        <v>5180</v>
      </c>
      <c r="D3459" s="1">
        <v>103561102</v>
      </c>
      <c r="E3459" t="s">
        <v>43</v>
      </c>
      <c r="G3459">
        <v>42673</v>
      </c>
      <c r="H3459" s="3">
        <v>1640</v>
      </c>
      <c r="I3459">
        <v>1573382</v>
      </c>
      <c r="J3459" s="4">
        <v>296</v>
      </c>
      <c r="K3459" t="s">
        <v>31</v>
      </c>
      <c r="L3459" t="s">
        <v>32</v>
      </c>
      <c r="M3459" t="s">
        <v>33</v>
      </c>
      <c r="N3459" s="4">
        <v>79</v>
      </c>
      <c r="O3459" s="4">
        <v>9512</v>
      </c>
      <c r="P3459" t="s">
        <v>9171</v>
      </c>
      <c r="Q3459" t="s">
        <v>8984</v>
      </c>
      <c r="R3459" t="s">
        <v>8985</v>
      </c>
      <c r="S3459" t="s">
        <v>5446</v>
      </c>
      <c r="T3459" t="s">
        <v>35</v>
      </c>
      <c r="U3459" t="s">
        <v>36</v>
      </c>
      <c r="V3459">
        <v>31281298</v>
      </c>
      <c r="W3459">
        <v>2016</v>
      </c>
      <c r="X3459" t="s">
        <v>169</v>
      </c>
      <c r="Y3459" t="s">
        <v>38</v>
      </c>
      <c r="Z3459" t="s">
        <v>64</v>
      </c>
      <c r="AA3459" t="s">
        <v>40</v>
      </c>
      <c r="AB3459" t="s">
        <v>40</v>
      </c>
    </row>
    <row r="3460" spans="1:28" x14ac:dyDescent="0.35">
      <c r="A3460" s="16" t="s">
        <v>5113</v>
      </c>
      <c r="B3460" s="16" t="s">
        <v>12654</v>
      </c>
      <c r="C3460" s="16" t="s">
        <v>5170</v>
      </c>
      <c r="D3460" s="17">
        <v>103271101</v>
      </c>
      <c r="E3460" s="16" t="s">
        <v>43</v>
      </c>
      <c r="G3460" s="16">
        <v>42658</v>
      </c>
      <c r="H3460" s="18">
        <v>1452</v>
      </c>
      <c r="I3460" s="16">
        <v>1561304</v>
      </c>
      <c r="J3460" s="19">
        <v>567</v>
      </c>
      <c r="K3460" s="16" t="s">
        <v>31</v>
      </c>
      <c r="L3460" s="16" t="s">
        <v>32</v>
      </c>
      <c r="M3460" s="16" t="s">
        <v>33</v>
      </c>
      <c r="N3460" s="19">
        <v>31</v>
      </c>
      <c r="O3460" s="19">
        <v>17577</v>
      </c>
      <c r="P3460" s="16" t="s">
        <v>9306</v>
      </c>
      <c r="Q3460" s="16" t="s">
        <v>8984</v>
      </c>
      <c r="R3460" s="16" t="s">
        <v>8985</v>
      </c>
      <c r="S3460" s="16" t="s">
        <v>5439</v>
      </c>
      <c r="T3460" s="16" t="s">
        <v>35</v>
      </c>
      <c r="U3460" s="16" t="s">
        <v>36</v>
      </c>
      <c r="V3460" s="16">
        <v>0</v>
      </c>
      <c r="W3460" s="16">
        <v>2016</v>
      </c>
      <c r="X3460" s="16" t="s">
        <v>169</v>
      </c>
      <c r="Y3460" s="16" t="s">
        <v>38</v>
      </c>
      <c r="Z3460" s="16" t="s">
        <v>39</v>
      </c>
      <c r="AA3460" s="16" t="s">
        <v>40</v>
      </c>
      <c r="AB3460" s="16" t="s">
        <v>40</v>
      </c>
    </row>
    <row r="3461" spans="1:28" x14ac:dyDescent="0.35">
      <c r="A3461" t="s">
        <v>5113</v>
      </c>
      <c r="B3461" t="s">
        <v>12653</v>
      </c>
      <c r="C3461" t="s">
        <v>12933</v>
      </c>
      <c r="D3461" s="1">
        <v>101321101</v>
      </c>
      <c r="E3461" t="s">
        <v>30</v>
      </c>
      <c r="G3461">
        <v>42659</v>
      </c>
      <c r="H3461" s="3">
        <v>1212</v>
      </c>
      <c r="I3461">
        <v>1562943</v>
      </c>
      <c r="J3461" s="4">
        <v>586</v>
      </c>
      <c r="K3461" t="s">
        <v>31</v>
      </c>
      <c r="L3461" t="s">
        <v>32</v>
      </c>
      <c r="M3461" t="s">
        <v>33</v>
      </c>
      <c r="N3461" s="4">
        <v>54</v>
      </c>
      <c r="O3461" s="4">
        <v>17850</v>
      </c>
      <c r="P3461" t="s">
        <v>8987</v>
      </c>
      <c r="Q3461" t="s">
        <v>8984</v>
      </c>
      <c r="R3461" t="s">
        <v>8985</v>
      </c>
      <c r="S3461" t="s">
        <v>5441</v>
      </c>
      <c r="T3461" t="s">
        <v>35</v>
      </c>
      <c r="U3461" t="s">
        <v>36</v>
      </c>
      <c r="V3461">
        <v>0</v>
      </c>
      <c r="W3461">
        <v>2016</v>
      </c>
      <c r="X3461" t="s">
        <v>169</v>
      </c>
      <c r="Y3461" t="s">
        <v>38</v>
      </c>
      <c r="Z3461" t="s">
        <v>39</v>
      </c>
      <c r="AA3461" t="s">
        <v>40</v>
      </c>
      <c r="AB3461" t="s">
        <v>40</v>
      </c>
    </row>
    <row r="3462" spans="1:28" x14ac:dyDescent="0.35">
      <c r="A3462" s="16" t="s">
        <v>5879</v>
      </c>
      <c r="B3462" s="16" t="s">
        <v>12653</v>
      </c>
      <c r="C3462" s="16" t="s">
        <v>5880</v>
      </c>
      <c r="D3462" s="17">
        <v>24101103</v>
      </c>
      <c r="E3462" s="16" t="s">
        <v>53</v>
      </c>
      <c r="G3462" s="16">
        <v>42673</v>
      </c>
      <c r="H3462" s="18">
        <v>838</v>
      </c>
      <c r="I3462" s="16">
        <v>1572980</v>
      </c>
      <c r="J3462" s="19">
        <v>349</v>
      </c>
      <c r="K3462" s="16" t="s">
        <v>31</v>
      </c>
      <c r="L3462" s="16" t="s">
        <v>66</v>
      </c>
      <c r="M3462" s="16" t="s">
        <v>415</v>
      </c>
      <c r="N3462" s="19">
        <v>1</v>
      </c>
      <c r="O3462" s="19">
        <v>349</v>
      </c>
      <c r="P3462" s="16" t="s">
        <v>8990</v>
      </c>
      <c r="Q3462" s="16" t="s">
        <v>8984</v>
      </c>
      <c r="R3462" s="16" t="s">
        <v>8985</v>
      </c>
      <c r="S3462" s="16" t="s">
        <v>6011</v>
      </c>
      <c r="T3462" s="16" t="s">
        <v>35</v>
      </c>
      <c r="U3462" s="16" t="s">
        <v>36</v>
      </c>
      <c r="V3462" s="16">
        <v>42869646</v>
      </c>
      <c r="W3462" s="16">
        <v>2016</v>
      </c>
      <c r="X3462" s="16" t="s">
        <v>169</v>
      </c>
      <c r="Y3462" s="16" t="s">
        <v>38</v>
      </c>
      <c r="Z3462" s="16" t="s">
        <v>422</v>
      </c>
      <c r="AA3462" s="16" t="s">
        <v>40</v>
      </c>
      <c r="AB3462" s="16" t="s">
        <v>38</v>
      </c>
    </row>
    <row r="3463" spans="1:28" x14ac:dyDescent="0.35">
      <c r="A3463" t="s">
        <v>5879</v>
      </c>
      <c r="B3463" t="s">
        <v>12654</v>
      </c>
      <c r="C3463" t="s">
        <v>5887</v>
      </c>
      <c r="D3463" s="1">
        <v>24251101</v>
      </c>
      <c r="E3463" t="s">
        <v>43</v>
      </c>
      <c r="G3463">
        <v>42659</v>
      </c>
      <c r="H3463" s="3">
        <v>1304</v>
      </c>
      <c r="I3463">
        <v>1562841</v>
      </c>
      <c r="J3463" s="4">
        <v>805</v>
      </c>
      <c r="K3463" t="s">
        <v>31</v>
      </c>
      <c r="L3463" t="s">
        <v>32</v>
      </c>
      <c r="M3463" t="s">
        <v>33</v>
      </c>
      <c r="N3463" s="4">
        <v>6</v>
      </c>
      <c r="O3463" s="4">
        <v>4830</v>
      </c>
      <c r="P3463" t="s">
        <v>8992</v>
      </c>
      <c r="Q3463" t="s">
        <v>8984</v>
      </c>
      <c r="R3463" t="s">
        <v>8985</v>
      </c>
      <c r="S3463" t="s">
        <v>6010</v>
      </c>
      <c r="T3463" t="s">
        <v>35</v>
      </c>
      <c r="U3463" t="s">
        <v>36</v>
      </c>
      <c r="V3463">
        <v>0</v>
      </c>
      <c r="W3463">
        <v>2016</v>
      </c>
      <c r="X3463" t="s">
        <v>169</v>
      </c>
      <c r="Y3463" t="s">
        <v>38</v>
      </c>
      <c r="Z3463" t="s">
        <v>39</v>
      </c>
      <c r="AA3463" t="s">
        <v>40</v>
      </c>
      <c r="AB3463" t="s">
        <v>40</v>
      </c>
    </row>
    <row r="3464" spans="1:28" x14ac:dyDescent="0.35">
      <c r="A3464" s="16" t="s">
        <v>6273</v>
      </c>
      <c r="B3464" s="16" t="s">
        <v>12654</v>
      </c>
      <c r="C3464" s="16" t="s">
        <v>6276</v>
      </c>
      <c r="D3464" s="17">
        <v>83242111</v>
      </c>
      <c r="E3464" s="16" t="s">
        <v>43</v>
      </c>
      <c r="G3464" s="16">
        <v>42658</v>
      </c>
      <c r="H3464" s="18">
        <v>1702</v>
      </c>
      <c r="I3464" s="16">
        <v>1561578</v>
      </c>
      <c r="J3464" s="19">
        <v>1023</v>
      </c>
      <c r="K3464" s="16" t="s">
        <v>31</v>
      </c>
      <c r="L3464" s="16" t="s">
        <v>32</v>
      </c>
      <c r="M3464" s="16" t="s">
        <v>33</v>
      </c>
      <c r="N3464" s="19">
        <v>12</v>
      </c>
      <c r="O3464" s="19">
        <v>10852</v>
      </c>
      <c r="P3464" s="16" t="s">
        <v>8990</v>
      </c>
      <c r="Q3464" s="16" t="s">
        <v>8984</v>
      </c>
      <c r="R3464" s="16" t="s">
        <v>8985</v>
      </c>
      <c r="S3464" s="16" t="s">
        <v>6304</v>
      </c>
      <c r="T3464" s="16" t="s">
        <v>35</v>
      </c>
      <c r="U3464" s="16" t="s">
        <v>36</v>
      </c>
      <c r="V3464" s="16">
        <v>0</v>
      </c>
      <c r="W3464" s="16">
        <v>2016</v>
      </c>
      <c r="X3464" s="16" t="s">
        <v>169</v>
      </c>
      <c r="Y3464" s="16" t="s">
        <v>38</v>
      </c>
      <c r="Z3464" s="16" t="s">
        <v>39</v>
      </c>
      <c r="AA3464" s="16" t="s">
        <v>40</v>
      </c>
      <c r="AB3464" s="16" t="s">
        <v>40</v>
      </c>
    </row>
    <row r="3465" spans="1:28" x14ac:dyDescent="0.35">
      <c r="A3465" t="s">
        <v>6273</v>
      </c>
      <c r="B3465" t="s">
        <v>12653</v>
      </c>
      <c r="C3465" t="s">
        <v>6276</v>
      </c>
      <c r="D3465" s="1">
        <v>83242111</v>
      </c>
      <c r="E3465" t="s">
        <v>43</v>
      </c>
      <c r="G3465">
        <v>42674</v>
      </c>
      <c r="H3465" s="3">
        <v>508</v>
      </c>
      <c r="I3465">
        <v>1573546</v>
      </c>
      <c r="J3465" s="4">
        <v>1230</v>
      </c>
      <c r="K3465" t="s">
        <v>31</v>
      </c>
      <c r="L3465" t="s">
        <v>32</v>
      </c>
      <c r="M3465" t="s">
        <v>33</v>
      </c>
      <c r="N3465" s="4">
        <v>32</v>
      </c>
      <c r="O3465" s="4">
        <v>18720</v>
      </c>
      <c r="P3465" t="s">
        <v>9004</v>
      </c>
      <c r="Q3465" t="s">
        <v>57</v>
      </c>
      <c r="R3465" t="s">
        <v>8985</v>
      </c>
      <c r="S3465" t="s">
        <v>6305</v>
      </c>
      <c r="T3465" t="s">
        <v>35</v>
      </c>
      <c r="U3465" t="s">
        <v>36</v>
      </c>
      <c r="V3465">
        <v>0</v>
      </c>
      <c r="W3465">
        <v>2016</v>
      </c>
      <c r="X3465" t="s">
        <v>169</v>
      </c>
      <c r="Y3465" t="s">
        <v>38</v>
      </c>
      <c r="Z3465" t="s">
        <v>39</v>
      </c>
      <c r="AA3465" t="s">
        <v>40</v>
      </c>
      <c r="AB3465" t="s">
        <v>40</v>
      </c>
    </row>
    <row r="3466" spans="1:28" x14ac:dyDescent="0.35">
      <c r="A3466" s="16" t="s">
        <v>6337</v>
      </c>
      <c r="B3466" s="16" t="s">
        <v>12654</v>
      </c>
      <c r="C3466" s="16" t="s">
        <v>6362</v>
      </c>
      <c r="D3466" s="17">
        <v>153652110</v>
      </c>
      <c r="E3466" s="16" t="s">
        <v>43</v>
      </c>
      <c r="G3466" s="16">
        <v>42659</v>
      </c>
      <c r="H3466" s="18">
        <v>1504</v>
      </c>
      <c r="I3466" s="16">
        <v>1563116</v>
      </c>
      <c r="J3466" s="19">
        <v>674</v>
      </c>
      <c r="K3466" s="16" t="s">
        <v>31</v>
      </c>
      <c r="L3466" s="16" t="s">
        <v>32</v>
      </c>
      <c r="M3466" s="16" t="s">
        <v>33</v>
      </c>
      <c r="N3466" s="19">
        <v>8</v>
      </c>
      <c r="O3466" s="19">
        <v>5392</v>
      </c>
      <c r="P3466" s="16" t="s">
        <v>8997</v>
      </c>
      <c r="Q3466" s="16" t="s">
        <v>8984</v>
      </c>
      <c r="R3466" s="16" t="s">
        <v>8985</v>
      </c>
      <c r="S3466" s="16" t="s">
        <v>6738</v>
      </c>
      <c r="T3466" s="16" t="s">
        <v>35</v>
      </c>
      <c r="U3466" s="16" t="s">
        <v>36</v>
      </c>
      <c r="V3466" s="16">
        <v>0</v>
      </c>
      <c r="W3466" s="16">
        <v>2016</v>
      </c>
      <c r="X3466" s="16" t="s">
        <v>169</v>
      </c>
      <c r="Y3466" s="16" t="s">
        <v>38</v>
      </c>
      <c r="Z3466" s="16" t="s">
        <v>64</v>
      </c>
      <c r="AA3466" s="16" t="s">
        <v>40</v>
      </c>
      <c r="AB3466" s="16" t="s">
        <v>40</v>
      </c>
    </row>
    <row r="3467" spans="1:28" x14ac:dyDescent="0.35">
      <c r="A3467" t="s">
        <v>6337</v>
      </c>
      <c r="B3467" t="s">
        <v>12654</v>
      </c>
      <c r="C3467" t="s">
        <v>6375</v>
      </c>
      <c r="D3467" s="1">
        <v>153651104</v>
      </c>
      <c r="E3467" t="s">
        <v>43</v>
      </c>
      <c r="G3467">
        <v>42660</v>
      </c>
      <c r="H3467" s="3">
        <v>446</v>
      </c>
      <c r="I3467">
        <v>1563975</v>
      </c>
      <c r="J3467" s="4">
        <v>861</v>
      </c>
      <c r="K3467" t="s">
        <v>31</v>
      </c>
      <c r="L3467" t="s">
        <v>32</v>
      </c>
      <c r="M3467" t="s">
        <v>33</v>
      </c>
      <c r="N3467" s="4">
        <v>75</v>
      </c>
      <c r="O3467" s="4">
        <v>15955</v>
      </c>
      <c r="P3467" t="s">
        <v>9002</v>
      </c>
      <c r="Q3467" t="s">
        <v>8984</v>
      </c>
      <c r="R3467" t="s">
        <v>8985</v>
      </c>
      <c r="S3467" t="s">
        <v>6739</v>
      </c>
      <c r="T3467" t="s">
        <v>35</v>
      </c>
      <c r="U3467" t="s">
        <v>36</v>
      </c>
      <c r="V3467">
        <v>0</v>
      </c>
      <c r="W3467">
        <v>2016</v>
      </c>
      <c r="X3467" t="s">
        <v>169</v>
      </c>
      <c r="Y3467" t="s">
        <v>38</v>
      </c>
      <c r="Z3467" t="s">
        <v>39</v>
      </c>
      <c r="AA3467" t="s">
        <v>40</v>
      </c>
      <c r="AB3467" t="s">
        <v>40</v>
      </c>
    </row>
    <row r="3468" spans="1:28" x14ac:dyDescent="0.35">
      <c r="A3468" s="16" t="s">
        <v>6337</v>
      </c>
      <c r="B3468" s="16" t="s">
        <v>12654</v>
      </c>
      <c r="C3468" s="16" t="s">
        <v>6716</v>
      </c>
      <c r="D3468" s="17">
        <v>153651103</v>
      </c>
      <c r="E3468" s="16" t="s">
        <v>59</v>
      </c>
      <c r="G3468" s="16">
        <v>42652</v>
      </c>
      <c r="H3468" s="18">
        <v>1852</v>
      </c>
      <c r="I3468" s="16">
        <v>1555512</v>
      </c>
      <c r="J3468" s="19">
        <v>563</v>
      </c>
      <c r="K3468" s="16" t="s">
        <v>31</v>
      </c>
      <c r="L3468" s="16" t="s">
        <v>66</v>
      </c>
      <c r="M3468" s="16" t="s">
        <v>415</v>
      </c>
      <c r="N3468" s="19">
        <v>1128</v>
      </c>
      <c r="O3468" s="19">
        <v>98361</v>
      </c>
      <c r="P3468" s="16" t="s">
        <v>8983</v>
      </c>
      <c r="Q3468" s="16" t="s">
        <v>8984</v>
      </c>
      <c r="R3468" s="16" t="s">
        <v>8985</v>
      </c>
      <c r="S3468" s="16" t="s">
        <v>6729</v>
      </c>
      <c r="T3468" s="16" t="s">
        <v>35</v>
      </c>
      <c r="U3468" s="16" t="s">
        <v>36</v>
      </c>
      <c r="V3468" s="16">
        <v>31275989</v>
      </c>
      <c r="W3468" s="16">
        <v>2016</v>
      </c>
      <c r="X3468" s="16" t="s">
        <v>169</v>
      </c>
      <c r="Y3468" s="16" t="s">
        <v>38</v>
      </c>
      <c r="Z3468" s="16" t="s">
        <v>39</v>
      </c>
      <c r="AA3468" s="16" t="s">
        <v>40</v>
      </c>
      <c r="AB3468" s="16" t="s">
        <v>40</v>
      </c>
    </row>
    <row r="3469" spans="1:28" x14ac:dyDescent="0.35">
      <c r="A3469" t="s">
        <v>6337</v>
      </c>
      <c r="B3469" t="s">
        <v>12654</v>
      </c>
      <c r="C3469" t="s">
        <v>6377</v>
      </c>
      <c r="D3469" s="1">
        <v>153652109</v>
      </c>
      <c r="E3469" t="s">
        <v>43</v>
      </c>
      <c r="G3469">
        <v>42653</v>
      </c>
      <c r="H3469" s="3">
        <v>559</v>
      </c>
      <c r="I3469">
        <v>1555612</v>
      </c>
      <c r="J3469" s="4">
        <v>332</v>
      </c>
      <c r="K3469" t="s">
        <v>31</v>
      </c>
      <c r="L3469" t="s">
        <v>32</v>
      </c>
      <c r="M3469" t="s">
        <v>83</v>
      </c>
      <c r="N3469" s="4">
        <v>33</v>
      </c>
      <c r="O3469" s="4">
        <v>10956</v>
      </c>
      <c r="P3469" t="s">
        <v>8983</v>
      </c>
      <c r="Q3469" t="s">
        <v>8984</v>
      </c>
      <c r="R3469" t="s">
        <v>8985</v>
      </c>
      <c r="S3469" t="s">
        <v>6730</v>
      </c>
      <c r="T3469" t="s">
        <v>35</v>
      </c>
      <c r="U3469" t="s">
        <v>36</v>
      </c>
      <c r="V3469">
        <v>42810384</v>
      </c>
      <c r="W3469">
        <v>2016</v>
      </c>
      <c r="X3469" t="s">
        <v>169</v>
      </c>
      <c r="Y3469" t="s">
        <v>38</v>
      </c>
      <c r="Z3469" t="s">
        <v>39</v>
      </c>
      <c r="AA3469" t="s">
        <v>40</v>
      </c>
      <c r="AB3469" t="s">
        <v>40</v>
      </c>
    </row>
    <row r="3470" spans="1:28" x14ac:dyDescent="0.35">
      <c r="A3470" s="16" t="s">
        <v>6337</v>
      </c>
      <c r="B3470" s="16" t="s">
        <v>12653</v>
      </c>
      <c r="C3470" s="16" t="s">
        <v>6458</v>
      </c>
      <c r="D3470" s="17">
        <v>152261105</v>
      </c>
      <c r="E3470" s="16" t="s">
        <v>43</v>
      </c>
      <c r="G3470" s="16">
        <v>42659</v>
      </c>
      <c r="H3470" s="18">
        <v>1948</v>
      </c>
      <c r="I3470" s="16">
        <v>1563651</v>
      </c>
      <c r="J3470" s="19">
        <v>434</v>
      </c>
      <c r="K3470" s="16" t="s">
        <v>31</v>
      </c>
      <c r="L3470" s="16" t="s">
        <v>32</v>
      </c>
      <c r="M3470" s="16" t="s">
        <v>33</v>
      </c>
      <c r="N3470" s="19">
        <v>6</v>
      </c>
      <c r="O3470" s="19">
        <v>2604</v>
      </c>
      <c r="P3470" s="16" t="s">
        <v>8994</v>
      </c>
      <c r="Q3470" s="16" t="s">
        <v>8984</v>
      </c>
      <c r="R3470" s="16" t="s">
        <v>8985</v>
      </c>
      <c r="S3470" s="16" t="s">
        <v>6733</v>
      </c>
      <c r="T3470" s="16" t="s">
        <v>35</v>
      </c>
      <c r="U3470" s="16" t="s">
        <v>36</v>
      </c>
      <c r="V3470" s="16">
        <v>0</v>
      </c>
      <c r="W3470" s="16">
        <v>2016</v>
      </c>
      <c r="X3470" s="16" t="s">
        <v>169</v>
      </c>
      <c r="Y3470" s="16" t="s">
        <v>38</v>
      </c>
      <c r="Z3470" s="16" t="s">
        <v>39</v>
      </c>
      <c r="AA3470" s="16" t="s">
        <v>40</v>
      </c>
      <c r="AB3470" s="16" t="s">
        <v>40</v>
      </c>
    </row>
    <row r="3471" spans="1:28" x14ac:dyDescent="0.35">
      <c r="A3471" t="s">
        <v>6337</v>
      </c>
      <c r="B3471" t="s">
        <v>12654</v>
      </c>
      <c r="C3471" t="s">
        <v>6735</v>
      </c>
      <c r="D3471" s="1">
        <v>152762102</v>
      </c>
      <c r="E3471" t="s">
        <v>43</v>
      </c>
      <c r="G3471">
        <v>42659</v>
      </c>
      <c r="H3471" s="3">
        <v>1446</v>
      </c>
      <c r="I3471">
        <v>1563065</v>
      </c>
      <c r="J3471" s="4">
        <v>377</v>
      </c>
      <c r="K3471" t="s">
        <v>31</v>
      </c>
      <c r="L3471" t="s">
        <v>32</v>
      </c>
      <c r="M3471" t="s">
        <v>33</v>
      </c>
      <c r="N3471" s="4">
        <v>23</v>
      </c>
      <c r="O3471" s="4">
        <v>5711</v>
      </c>
      <c r="P3471" t="s">
        <v>8997</v>
      </c>
      <c r="Q3471" t="s">
        <v>8984</v>
      </c>
      <c r="R3471" t="s">
        <v>8985</v>
      </c>
      <c r="S3471" t="s">
        <v>6736</v>
      </c>
      <c r="T3471" t="s">
        <v>35</v>
      </c>
      <c r="U3471" t="s">
        <v>36</v>
      </c>
      <c r="V3471">
        <v>0</v>
      </c>
      <c r="W3471">
        <v>2016</v>
      </c>
      <c r="X3471" t="s">
        <v>169</v>
      </c>
      <c r="Y3471" t="s">
        <v>38</v>
      </c>
      <c r="Z3471" t="s">
        <v>64</v>
      </c>
      <c r="AA3471" t="s">
        <v>40</v>
      </c>
      <c r="AB3471" t="s">
        <v>40</v>
      </c>
    </row>
    <row r="3472" spans="1:28" x14ac:dyDescent="0.35">
      <c r="A3472" s="16" t="s">
        <v>6337</v>
      </c>
      <c r="B3472" s="16" t="s">
        <v>12653</v>
      </c>
      <c r="C3472" s="16" t="s">
        <v>6360</v>
      </c>
      <c r="D3472" s="17">
        <v>158031101</v>
      </c>
      <c r="E3472" s="16" t="s">
        <v>30</v>
      </c>
      <c r="G3472" s="16">
        <v>42659</v>
      </c>
      <c r="H3472" s="18">
        <v>1934</v>
      </c>
      <c r="I3472" s="16">
        <v>1563630</v>
      </c>
      <c r="J3472" s="19">
        <v>1431</v>
      </c>
      <c r="K3472" s="16" t="s">
        <v>31</v>
      </c>
      <c r="L3472" s="16" t="s">
        <v>66</v>
      </c>
      <c r="M3472" s="16" t="s">
        <v>415</v>
      </c>
      <c r="N3472" s="19">
        <v>351</v>
      </c>
      <c r="O3472" s="19">
        <v>411102</v>
      </c>
      <c r="P3472" s="16" t="s">
        <v>9306</v>
      </c>
      <c r="Q3472" s="16" t="s">
        <v>57</v>
      </c>
      <c r="R3472" s="16" t="s">
        <v>8985</v>
      </c>
      <c r="S3472" s="16" t="s">
        <v>6734</v>
      </c>
      <c r="T3472" s="16" t="s">
        <v>35</v>
      </c>
      <c r="U3472" s="16" t="s">
        <v>36</v>
      </c>
      <c r="V3472" s="16">
        <v>0</v>
      </c>
      <c r="W3472" s="16">
        <v>2016</v>
      </c>
      <c r="X3472" s="16" t="s">
        <v>169</v>
      </c>
      <c r="Y3472" s="16" t="s">
        <v>38</v>
      </c>
      <c r="Z3472" s="16" t="s">
        <v>51</v>
      </c>
      <c r="AA3472" s="16" t="s">
        <v>40</v>
      </c>
      <c r="AB3472" s="16" t="s">
        <v>40</v>
      </c>
    </row>
    <row r="3473" spans="1:28" x14ac:dyDescent="0.35">
      <c r="A3473" t="s">
        <v>6337</v>
      </c>
      <c r="B3473" t="s">
        <v>12654</v>
      </c>
      <c r="C3473" t="s">
        <v>6380</v>
      </c>
      <c r="D3473" s="1">
        <v>153082106</v>
      </c>
      <c r="E3473" t="s">
        <v>53</v>
      </c>
      <c r="G3473">
        <v>42644</v>
      </c>
      <c r="H3473" s="3">
        <v>857</v>
      </c>
      <c r="I3473">
        <v>1550910</v>
      </c>
      <c r="J3473" s="4">
        <v>479</v>
      </c>
      <c r="K3473" t="s">
        <v>31</v>
      </c>
      <c r="L3473" t="s">
        <v>60</v>
      </c>
      <c r="M3473" t="s">
        <v>94</v>
      </c>
      <c r="N3473" s="4">
        <v>649</v>
      </c>
      <c r="O3473" s="4">
        <v>214738</v>
      </c>
      <c r="P3473" t="s">
        <v>8987</v>
      </c>
      <c r="Q3473" t="s">
        <v>57</v>
      </c>
      <c r="R3473" t="s">
        <v>8985</v>
      </c>
      <c r="S3473" t="s">
        <v>6728</v>
      </c>
      <c r="T3473" t="s">
        <v>35</v>
      </c>
      <c r="U3473" t="s">
        <v>36</v>
      </c>
      <c r="V3473">
        <v>31274469</v>
      </c>
      <c r="W3473">
        <v>2016</v>
      </c>
      <c r="X3473" t="s">
        <v>169</v>
      </c>
      <c r="Y3473" t="s">
        <v>38</v>
      </c>
      <c r="Z3473" t="s">
        <v>51</v>
      </c>
      <c r="AA3473" t="s">
        <v>40</v>
      </c>
      <c r="AB3473" t="s">
        <v>40</v>
      </c>
    </row>
    <row r="3474" spans="1:28" x14ac:dyDescent="0.35">
      <c r="A3474" s="16" t="s">
        <v>6337</v>
      </c>
      <c r="B3474" s="16" t="s">
        <v>12653</v>
      </c>
      <c r="C3474" s="16" t="s">
        <v>6464</v>
      </c>
      <c r="D3474" s="17">
        <v>152241102</v>
      </c>
      <c r="E3474" s="16" t="s">
        <v>43</v>
      </c>
      <c r="G3474" s="16">
        <v>42671</v>
      </c>
      <c r="H3474" s="18">
        <v>1239</v>
      </c>
      <c r="I3474" s="16">
        <v>1571925</v>
      </c>
      <c r="J3474" s="19">
        <v>218</v>
      </c>
      <c r="K3474" s="16" t="s">
        <v>31</v>
      </c>
      <c r="L3474" s="16" t="s">
        <v>32</v>
      </c>
      <c r="M3474" s="16" t="s">
        <v>33</v>
      </c>
      <c r="N3474" s="19">
        <v>24</v>
      </c>
      <c r="O3474" s="19">
        <v>2288</v>
      </c>
      <c r="P3474" s="16" t="s">
        <v>8994</v>
      </c>
      <c r="Q3474" s="16" t="s">
        <v>8984</v>
      </c>
      <c r="R3474" s="16" t="s">
        <v>8985</v>
      </c>
      <c r="S3474" s="16" t="s">
        <v>6741</v>
      </c>
      <c r="T3474" s="16" t="s">
        <v>35</v>
      </c>
      <c r="U3474" s="16" t="s">
        <v>36</v>
      </c>
      <c r="V3474" s="16">
        <v>31281121</v>
      </c>
      <c r="W3474" s="16">
        <v>2016</v>
      </c>
      <c r="X3474" s="16" t="s">
        <v>169</v>
      </c>
      <c r="Y3474" s="16" t="s">
        <v>38</v>
      </c>
      <c r="Z3474" s="16" t="s">
        <v>64</v>
      </c>
      <c r="AA3474" s="16" t="s">
        <v>40</v>
      </c>
      <c r="AB3474" s="16" t="s">
        <v>40</v>
      </c>
    </row>
    <row r="3475" spans="1:28" x14ac:dyDescent="0.35">
      <c r="A3475" t="s">
        <v>6337</v>
      </c>
      <c r="B3475" t="s">
        <v>12653</v>
      </c>
      <c r="C3475" t="s">
        <v>6391</v>
      </c>
      <c r="D3475" s="1">
        <v>152691109</v>
      </c>
      <c r="E3475" t="s">
        <v>30</v>
      </c>
      <c r="G3475">
        <v>42656</v>
      </c>
      <c r="H3475" s="3">
        <v>2057</v>
      </c>
      <c r="I3475">
        <v>1557802</v>
      </c>
      <c r="J3475" s="4">
        <v>664</v>
      </c>
      <c r="K3475" t="s">
        <v>31</v>
      </c>
      <c r="L3475" t="s">
        <v>60</v>
      </c>
      <c r="M3475" t="s">
        <v>94</v>
      </c>
      <c r="N3475" s="4">
        <v>445</v>
      </c>
      <c r="O3475" s="4">
        <v>111148</v>
      </c>
      <c r="P3475" t="s">
        <v>8987</v>
      </c>
      <c r="Q3475" t="s">
        <v>57</v>
      </c>
      <c r="R3475" t="s">
        <v>8985</v>
      </c>
      <c r="S3475" t="s">
        <v>6731</v>
      </c>
      <c r="T3475" t="s">
        <v>35</v>
      </c>
      <c r="U3475" t="s">
        <v>36</v>
      </c>
      <c r="V3475">
        <v>0</v>
      </c>
      <c r="W3475">
        <v>2016</v>
      </c>
      <c r="X3475" t="s">
        <v>169</v>
      </c>
      <c r="Y3475" t="s">
        <v>38</v>
      </c>
      <c r="Z3475" t="s">
        <v>51</v>
      </c>
      <c r="AA3475" t="s">
        <v>40</v>
      </c>
      <c r="AB3475" t="s">
        <v>40</v>
      </c>
    </row>
    <row r="3476" spans="1:28" x14ac:dyDescent="0.35">
      <c r="A3476" s="16" t="s">
        <v>6337</v>
      </c>
      <c r="B3476" s="16" t="s">
        <v>12653</v>
      </c>
      <c r="C3476" s="16" t="s">
        <v>6391</v>
      </c>
      <c r="D3476" s="17">
        <v>152691109</v>
      </c>
      <c r="E3476" s="16" t="s">
        <v>30</v>
      </c>
      <c r="G3476" s="16">
        <v>42673</v>
      </c>
      <c r="H3476" s="18">
        <v>1150</v>
      </c>
      <c r="I3476" s="16">
        <v>1573151</v>
      </c>
      <c r="J3476" s="19">
        <v>440</v>
      </c>
      <c r="K3476" s="16" t="s">
        <v>31</v>
      </c>
      <c r="L3476" s="16" t="s">
        <v>32</v>
      </c>
      <c r="M3476" s="16" t="s">
        <v>33</v>
      </c>
      <c r="N3476" s="19">
        <v>621</v>
      </c>
      <c r="O3476" s="19">
        <v>103438</v>
      </c>
      <c r="P3476" s="16" t="s">
        <v>8992</v>
      </c>
      <c r="Q3476" s="16" t="s">
        <v>8984</v>
      </c>
      <c r="R3476" s="16" t="s">
        <v>8985</v>
      </c>
      <c r="S3476" s="16" t="s">
        <v>6743</v>
      </c>
      <c r="T3476" s="16" t="s">
        <v>35</v>
      </c>
      <c r="U3476" s="16" t="s">
        <v>36</v>
      </c>
      <c r="V3476" s="16">
        <v>0</v>
      </c>
      <c r="W3476" s="16">
        <v>2016</v>
      </c>
      <c r="X3476" s="16" t="s">
        <v>169</v>
      </c>
      <c r="Y3476" s="16" t="s">
        <v>38</v>
      </c>
      <c r="Z3476" s="16" t="s">
        <v>39</v>
      </c>
      <c r="AA3476" s="16" t="s">
        <v>40</v>
      </c>
      <c r="AB3476" s="16" t="s">
        <v>40</v>
      </c>
    </row>
    <row r="3477" spans="1:28" x14ac:dyDescent="0.35">
      <c r="A3477" t="s">
        <v>6337</v>
      </c>
      <c r="B3477" t="s">
        <v>12653</v>
      </c>
      <c r="C3477" t="s">
        <v>6400</v>
      </c>
      <c r="D3477" s="1">
        <v>152691110</v>
      </c>
      <c r="E3477" t="s">
        <v>43</v>
      </c>
      <c r="G3477">
        <v>42670</v>
      </c>
      <c r="H3477" s="3">
        <v>2202</v>
      </c>
      <c r="I3477">
        <v>1571205</v>
      </c>
      <c r="J3477" s="4">
        <v>924</v>
      </c>
      <c r="K3477" t="s">
        <v>31</v>
      </c>
      <c r="L3477" t="s">
        <v>32</v>
      </c>
      <c r="M3477" t="s">
        <v>33</v>
      </c>
      <c r="N3477" s="4">
        <v>19</v>
      </c>
      <c r="O3477" s="4">
        <v>12980</v>
      </c>
      <c r="P3477" t="s">
        <v>8992</v>
      </c>
      <c r="Q3477" t="s">
        <v>8984</v>
      </c>
      <c r="R3477" t="s">
        <v>8985</v>
      </c>
      <c r="S3477" t="s">
        <v>6740</v>
      </c>
      <c r="T3477" t="s">
        <v>35</v>
      </c>
      <c r="U3477" t="s">
        <v>36</v>
      </c>
      <c r="V3477">
        <v>31281002</v>
      </c>
      <c r="W3477">
        <v>2016</v>
      </c>
      <c r="X3477" t="s">
        <v>169</v>
      </c>
      <c r="Y3477" t="s">
        <v>38</v>
      </c>
      <c r="Z3477" t="s">
        <v>64</v>
      </c>
      <c r="AA3477" t="s">
        <v>40</v>
      </c>
      <c r="AB3477" t="s">
        <v>40</v>
      </c>
    </row>
    <row r="3478" spans="1:28" x14ac:dyDescent="0.35">
      <c r="A3478" s="16" t="s">
        <v>6337</v>
      </c>
      <c r="B3478" s="16" t="s">
        <v>12653</v>
      </c>
      <c r="C3478" s="16" t="s">
        <v>6407</v>
      </c>
      <c r="D3478" s="17">
        <v>152031103</v>
      </c>
      <c r="E3478" s="16" t="s">
        <v>43</v>
      </c>
      <c r="G3478" s="16">
        <v>42659</v>
      </c>
      <c r="H3478" s="18">
        <v>2046</v>
      </c>
      <c r="I3478" s="16">
        <v>1563691</v>
      </c>
      <c r="J3478" s="19">
        <v>439</v>
      </c>
      <c r="K3478" s="16" t="s">
        <v>31</v>
      </c>
      <c r="L3478" s="16" t="s">
        <v>32</v>
      </c>
      <c r="M3478" s="16" t="s">
        <v>33</v>
      </c>
      <c r="N3478" s="19">
        <v>3</v>
      </c>
      <c r="O3478" s="19">
        <v>1317</v>
      </c>
      <c r="P3478" s="16" t="s">
        <v>8983</v>
      </c>
      <c r="Q3478" s="16" t="s">
        <v>9125</v>
      </c>
      <c r="R3478" s="16" t="s">
        <v>8985</v>
      </c>
      <c r="S3478" s="16" t="s">
        <v>6737</v>
      </c>
      <c r="T3478" s="16" t="s">
        <v>35</v>
      </c>
      <c r="U3478" s="16" t="s">
        <v>36</v>
      </c>
      <c r="V3478" s="16">
        <v>0</v>
      </c>
      <c r="W3478" s="16">
        <v>2016</v>
      </c>
      <c r="X3478" s="16" t="s">
        <v>169</v>
      </c>
      <c r="Y3478" s="16" t="s">
        <v>38</v>
      </c>
      <c r="Z3478" s="16" t="s">
        <v>39</v>
      </c>
      <c r="AA3478" s="16" t="s">
        <v>40</v>
      </c>
      <c r="AB3478" s="16" t="s">
        <v>38</v>
      </c>
    </row>
    <row r="3479" spans="1:28" x14ac:dyDescent="0.35">
      <c r="A3479" t="s">
        <v>6337</v>
      </c>
      <c r="B3479" t="s">
        <v>12654</v>
      </c>
      <c r="C3479" t="s">
        <v>6350</v>
      </c>
      <c r="D3479" s="1">
        <v>152481106</v>
      </c>
      <c r="E3479" t="s">
        <v>43</v>
      </c>
      <c r="G3479">
        <v>42673</v>
      </c>
      <c r="H3479" s="3">
        <v>1305</v>
      </c>
      <c r="I3479">
        <v>1573235</v>
      </c>
      <c r="J3479" s="4">
        <v>1118</v>
      </c>
      <c r="K3479" t="s">
        <v>31</v>
      </c>
      <c r="L3479" t="s">
        <v>32</v>
      </c>
      <c r="M3479" t="s">
        <v>33</v>
      </c>
      <c r="N3479" s="4">
        <v>13</v>
      </c>
      <c r="O3479" s="4">
        <v>8234</v>
      </c>
      <c r="P3479" t="s">
        <v>13171</v>
      </c>
      <c r="Q3479" t="s">
        <v>57</v>
      </c>
      <c r="R3479" t="s">
        <v>8985</v>
      </c>
      <c r="S3479" t="s">
        <v>6742</v>
      </c>
      <c r="T3479" t="s">
        <v>35</v>
      </c>
      <c r="U3479" t="s">
        <v>36</v>
      </c>
      <c r="V3479">
        <v>0</v>
      </c>
      <c r="W3479">
        <v>2016</v>
      </c>
      <c r="X3479" t="s">
        <v>169</v>
      </c>
      <c r="Y3479" t="s">
        <v>38</v>
      </c>
      <c r="Z3479" t="s">
        <v>64</v>
      </c>
      <c r="AA3479" t="s">
        <v>40</v>
      </c>
      <c r="AB3479" t="s">
        <v>40</v>
      </c>
    </row>
    <row r="3480" spans="1:28" x14ac:dyDescent="0.35">
      <c r="A3480" s="16" t="s">
        <v>6337</v>
      </c>
      <c r="B3480" s="16" t="s">
        <v>12654</v>
      </c>
      <c r="C3480" s="16" t="s">
        <v>6350</v>
      </c>
      <c r="D3480" s="17">
        <v>152481106</v>
      </c>
      <c r="E3480" s="16" t="s">
        <v>43</v>
      </c>
      <c r="G3480" s="16">
        <v>42644</v>
      </c>
      <c r="H3480" s="18">
        <v>1757</v>
      </c>
      <c r="I3480" s="16">
        <v>1551071</v>
      </c>
      <c r="J3480" s="19">
        <v>1166</v>
      </c>
      <c r="K3480" s="16" t="s">
        <v>31</v>
      </c>
      <c r="L3480" s="16" t="s">
        <v>60</v>
      </c>
      <c r="M3480" s="16" t="s">
        <v>94</v>
      </c>
      <c r="N3480" s="19">
        <v>27</v>
      </c>
      <c r="O3480" s="19">
        <v>31482</v>
      </c>
      <c r="P3480" s="16" t="s">
        <v>8987</v>
      </c>
      <c r="Q3480" s="16" t="s">
        <v>57</v>
      </c>
      <c r="R3480" s="16" t="s">
        <v>8985</v>
      </c>
      <c r="S3480" s="16" t="s">
        <v>6727</v>
      </c>
      <c r="T3480" s="16" t="s">
        <v>35</v>
      </c>
      <c r="U3480" s="16" t="s">
        <v>36</v>
      </c>
      <c r="V3480" s="16">
        <v>0</v>
      </c>
      <c r="W3480" s="16">
        <v>2016</v>
      </c>
      <c r="X3480" s="16" t="s">
        <v>169</v>
      </c>
      <c r="Y3480" s="16" t="s">
        <v>38</v>
      </c>
      <c r="Z3480" s="16" t="s">
        <v>64</v>
      </c>
      <c r="AA3480" s="16" t="s">
        <v>40</v>
      </c>
      <c r="AB3480" s="16" t="s">
        <v>40</v>
      </c>
    </row>
    <row r="3481" spans="1:28" x14ac:dyDescent="0.35">
      <c r="A3481" t="s">
        <v>6337</v>
      </c>
      <c r="B3481" t="s">
        <v>12653</v>
      </c>
      <c r="C3481" t="s">
        <v>6389</v>
      </c>
      <c r="D3481" s="1">
        <v>153132105</v>
      </c>
      <c r="E3481" t="s">
        <v>43</v>
      </c>
      <c r="G3481">
        <v>42674</v>
      </c>
      <c r="H3481" s="3">
        <v>758</v>
      </c>
      <c r="I3481">
        <v>1573559</v>
      </c>
      <c r="J3481" s="4">
        <v>412</v>
      </c>
      <c r="K3481" t="s">
        <v>31</v>
      </c>
      <c r="L3481" t="s">
        <v>66</v>
      </c>
      <c r="M3481" t="s">
        <v>415</v>
      </c>
      <c r="N3481" s="4">
        <v>2</v>
      </c>
      <c r="O3481" s="4">
        <v>721</v>
      </c>
      <c r="P3481" t="s">
        <v>9002</v>
      </c>
      <c r="Q3481" t="s">
        <v>8984</v>
      </c>
      <c r="R3481" t="s">
        <v>8985</v>
      </c>
      <c r="S3481" t="s">
        <v>6745</v>
      </c>
      <c r="T3481" t="s">
        <v>35</v>
      </c>
      <c r="U3481" t="s">
        <v>36</v>
      </c>
      <c r="V3481">
        <v>42870102</v>
      </c>
      <c r="W3481">
        <v>2016</v>
      </c>
      <c r="X3481" t="s">
        <v>169</v>
      </c>
      <c r="Y3481" t="s">
        <v>38</v>
      </c>
      <c r="Z3481" t="s">
        <v>39</v>
      </c>
      <c r="AA3481" t="s">
        <v>40</v>
      </c>
      <c r="AB3481" t="s">
        <v>38</v>
      </c>
    </row>
    <row r="3482" spans="1:28" x14ac:dyDescent="0.35">
      <c r="A3482" s="16" t="s">
        <v>6337</v>
      </c>
      <c r="B3482" s="16" t="s">
        <v>12654</v>
      </c>
      <c r="C3482" s="16" t="s">
        <v>6354</v>
      </c>
      <c r="D3482" s="17">
        <v>152471101</v>
      </c>
      <c r="E3482" s="16" t="s">
        <v>43</v>
      </c>
      <c r="G3482" s="16">
        <v>42659</v>
      </c>
      <c r="H3482" s="18">
        <v>2058</v>
      </c>
      <c r="I3482" s="16">
        <v>1563724</v>
      </c>
      <c r="J3482" s="19">
        <v>1010</v>
      </c>
      <c r="K3482" s="16" t="s">
        <v>31</v>
      </c>
      <c r="L3482" s="16" t="s">
        <v>32</v>
      </c>
      <c r="M3482" s="16" t="s">
        <v>33</v>
      </c>
      <c r="N3482" s="19">
        <v>92</v>
      </c>
      <c r="O3482" s="19">
        <v>83794</v>
      </c>
      <c r="P3482" s="16" t="s">
        <v>9306</v>
      </c>
      <c r="Q3482" s="16" t="s">
        <v>8984</v>
      </c>
      <c r="R3482" s="16" t="s">
        <v>9094</v>
      </c>
      <c r="S3482" s="16" t="s">
        <v>6732</v>
      </c>
      <c r="T3482" s="16" t="s">
        <v>35</v>
      </c>
      <c r="U3482" s="16" t="s">
        <v>36</v>
      </c>
      <c r="V3482" s="16">
        <v>0</v>
      </c>
      <c r="W3482" s="16">
        <v>2016</v>
      </c>
      <c r="X3482" s="16" t="s">
        <v>169</v>
      </c>
      <c r="Y3482" s="16" t="s">
        <v>38</v>
      </c>
      <c r="Z3482" s="16" t="s">
        <v>39</v>
      </c>
      <c r="AA3482" s="16" t="s">
        <v>40</v>
      </c>
      <c r="AB3482" s="16" t="s">
        <v>40</v>
      </c>
    </row>
    <row r="3483" spans="1:28" x14ac:dyDescent="0.35">
      <c r="A3483" t="s">
        <v>6337</v>
      </c>
      <c r="B3483" t="s">
        <v>12654</v>
      </c>
      <c r="C3483" t="s">
        <v>6405</v>
      </c>
      <c r="D3483" s="1">
        <v>152201101</v>
      </c>
      <c r="E3483" t="s">
        <v>43</v>
      </c>
      <c r="G3483">
        <v>42673</v>
      </c>
      <c r="H3483" s="3">
        <v>1944</v>
      </c>
      <c r="I3483">
        <v>1573450</v>
      </c>
      <c r="J3483" s="4">
        <v>548</v>
      </c>
      <c r="K3483" t="s">
        <v>31</v>
      </c>
      <c r="L3483" t="s">
        <v>32</v>
      </c>
      <c r="M3483" t="s">
        <v>33</v>
      </c>
      <c r="N3483" s="4">
        <v>8</v>
      </c>
      <c r="O3483" s="4">
        <v>4384</v>
      </c>
      <c r="P3483" t="s">
        <v>9171</v>
      </c>
      <c r="Q3483" t="s">
        <v>8984</v>
      </c>
      <c r="R3483" t="s">
        <v>8985</v>
      </c>
      <c r="S3483" t="s">
        <v>6744</v>
      </c>
      <c r="T3483" t="s">
        <v>35</v>
      </c>
      <c r="U3483" t="s">
        <v>36</v>
      </c>
      <c r="V3483">
        <v>0</v>
      </c>
      <c r="W3483">
        <v>2016</v>
      </c>
      <c r="X3483" t="s">
        <v>169</v>
      </c>
      <c r="Y3483" t="s">
        <v>38</v>
      </c>
      <c r="Z3483" t="s">
        <v>64</v>
      </c>
      <c r="AA3483" t="s">
        <v>40</v>
      </c>
      <c r="AB3483" t="s">
        <v>40</v>
      </c>
    </row>
    <row r="3484" spans="1:28" x14ac:dyDescent="0.35">
      <c r="A3484" s="16" t="s">
        <v>6337</v>
      </c>
      <c r="B3484" s="16" t="s">
        <v>12654</v>
      </c>
      <c r="C3484" s="16" t="s">
        <v>6670</v>
      </c>
      <c r="D3484" s="17">
        <v>152101102</v>
      </c>
      <c r="E3484" s="16" t="s">
        <v>43</v>
      </c>
      <c r="G3484" s="16">
        <v>42644</v>
      </c>
      <c r="H3484" s="18">
        <v>1519</v>
      </c>
      <c r="I3484" s="16">
        <v>1551029</v>
      </c>
      <c r="J3484" s="19">
        <v>991</v>
      </c>
      <c r="K3484" s="16" t="s">
        <v>31</v>
      </c>
      <c r="L3484" s="16" t="s">
        <v>60</v>
      </c>
      <c r="M3484" s="16" t="s">
        <v>61</v>
      </c>
      <c r="N3484" s="19">
        <v>153</v>
      </c>
      <c r="O3484" s="19">
        <v>6157</v>
      </c>
      <c r="P3484" s="16" t="s">
        <v>8987</v>
      </c>
      <c r="Q3484" s="16" t="s">
        <v>8984</v>
      </c>
      <c r="R3484" s="16" t="s">
        <v>8985</v>
      </c>
      <c r="S3484" s="16" t="s">
        <v>6726</v>
      </c>
      <c r="T3484" s="16" t="s">
        <v>35</v>
      </c>
      <c r="U3484" s="16" t="s">
        <v>36</v>
      </c>
      <c r="V3484" s="16">
        <v>0</v>
      </c>
      <c r="W3484" s="16">
        <v>2016</v>
      </c>
      <c r="X3484" s="16" t="s">
        <v>169</v>
      </c>
      <c r="Y3484" s="16" t="s">
        <v>38</v>
      </c>
      <c r="Z3484" s="16" t="s">
        <v>64</v>
      </c>
      <c r="AA3484" s="16" t="s">
        <v>40</v>
      </c>
      <c r="AB3484" s="16" t="s">
        <v>40</v>
      </c>
    </row>
    <row r="3485" spans="1:28" x14ac:dyDescent="0.35">
      <c r="A3485" t="s">
        <v>7410</v>
      </c>
      <c r="B3485" t="s">
        <v>12653</v>
      </c>
      <c r="C3485" t="s">
        <v>7458</v>
      </c>
      <c r="D3485" s="1">
        <v>43161101</v>
      </c>
      <c r="E3485" t="s">
        <v>53</v>
      </c>
      <c r="G3485">
        <v>42644</v>
      </c>
      <c r="H3485" s="3">
        <v>2016</v>
      </c>
      <c r="I3485">
        <v>1551103</v>
      </c>
      <c r="J3485" s="4">
        <v>615</v>
      </c>
      <c r="K3485" t="s">
        <v>31</v>
      </c>
      <c r="L3485" t="s">
        <v>66</v>
      </c>
      <c r="M3485" t="s">
        <v>415</v>
      </c>
      <c r="N3485" s="4">
        <v>387</v>
      </c>
      <c r="O3485" s="4">
        <v>67753</v>
      </c>
      <c r="P3485" t="s">
        <v>8987</v>
      </c>
      <c r="Q3485" t="s">
        <v>8984</v>
      </c>
      <c r="R3485" t="s">
        <v>8985</v>
      </c>
      <c r="S3485" t="s">
        <v>7740</v>
      </c>
      <c r="T3485" t="s">
        <v>35</v>
      </c>
      <c r="U3485" t="s">
        <v>36</v>
      </c>
      <c r="V3485">
        <v>31274580</v>
      </c>
      <c r="W3485">
        <v>2016</v>
      </c>
      <c r="X3485" t="s">
        <v>169</v>
      </c>
      <c r="Y3485" t="s">
        <v>38</v>
      </c>
      <c r="Z3485" t="s">
        <v>39</v>
      </c>
      <c r="AA3485" t="s">
        <v>40</v>
      </c>
      <c r="AB3485" t="s">
        <v>40</v>
      </c>
    </row>
    <row r="3486" spans="1:28" x14ac:dyDescent="0.35">
      <c r="A3486" s="16" t="s">
        <v>7410</v>
      </c>
      <c r="B3486" s="16" t="s">
        <v>12653</v>
      </c>
      <c r="C3486" s="16" t="s">
        <v>12934</v>
      </c>
      <c r="D3486" s="17">
        <v>43071103</v>
      </c>
      <c r="E3486" s="16" t="s">
        <v>43</v>
      </c>
      <c r="G3486" s="16">
        <v>42669</v>
      </c>
      <c r="H3486" s="18">
        <v>1549</v>
      </c>
      <c r="I3486" s="16">
        <v>1570398</v>
      </c>
      <c r="J3486" s="19">
        <v>396</v>
      </c>
      <c r="K3486" s="16" t="s">
        <v>31</v>
      </c>
      <c r="L3486" s="16" t="s">
        <v>32</v>
      </c>
      <c r="M3486" s="16" t="s">
        <v>33</v>
      </c>
      <c r="N3486" s="19">
        <v>12</v>
      </c>
      <c r="O3486" s="19">
        <v>4752</v>
      </c>
      <c r="P3486" s="16" t="s">
        <v>8983</v>
      </c>
      <c r="Q3486" s="16" t="s">
        <v>8984</v>
      </c>
      <c r="R3486" s="16" t="s">
        <v>8985</v>
      </c>
      <c r="S3486" s="16" t="s">
        <v>7745</v>
      </c>
      <c r="T3486" s="16" t="s">
        <v>35</v>
      </c>
      <c r="U3486" s="16" t="s">
        <v>36</v>
      </c>
      <c r="V3486" s="16">
        <v>31280701</v>
      </c>
      <c r="W3486" s="16">
        <v>2016</v>
      </c>
      <c r="X3486" s="16" t="s">
        <v>169</v>
      </c>
      <c r="Y3486" s="16" t="s">
        <v>38</v>
      </c>
      <c r="Z3486" s="16" t="s">
        <v>39</v>
      </c>
      <c r="AA3486" s="16" t="s">
        <v>40</v>
      </c>
      <c r="AB3486" s="16" t="s">
        <v>40</v>
      </c>
    </row>
    <row r="3487" spans="1:28" x14ac:dyDescent="0.35">
      <c r="A3487" t="s">
        <v>7410</v>
      </c>
      <c r="B3487" t="s">
        <v>12653</v>
      </c>
      <c r="C3487" t="s">
        <v>7458</v>
      </c>
      <c r="D3487" s="1">
        <v>43161101</v>
      </c>
      <c r="E3487" t="s">
        <v>448</v>
      </c>
      <c r="G3487">
        <v>42667</v>
      </c>
      <c r="H3487" s="3">
        <v>1533</v>
      </c>
      <c r="I3487">
        <v>1569068</v>
      </c>
      <c r="J3487" s="4">
        <v>712</v>
      </c>
      <c r="K3487" t="s">
        <v>31</v>
      </c>
      <c r="L3487" t="s">
        <v>66</v>
      </c>
      <c r="M3487" t="s">
        <v>415</v>
      </c>
      <c r="N3487" s="4">
        <v>178</v>
      </c>
      <c r="O3487" s="4">
        <v>17821</v>
      </c>
      <c r="P3487" t="s">
        <v>9306</v>
      </c>
      <c r="Q3487" t="s">
        <v>8984</v>
      </c>
      <c r="R3487" t="s">
        <v>8985</v>
      </c>
      <c r="S3487" t="s">
        <v>7744</v>
      </c>
      <c r="T3487" t="s">
        <v>35</v>
      </c>
      <c r="U3487" t="s">
        <v>36</v>
      </c>
      <c r="V3487">
        <v>0</v>
      </c>
      <c r="W3487">
        <v>2016</v>
      </c>
      <c r="X3487" t="s">
        <v>169</v>
      </c>
      <c r="Y3487" t="s">
        <v>38</v>
      </c>
      <c r="Z3487" t="s">
        <v>39</v>
      </c>
      <c r="AA3487" t="s">
        <v>40</v>
      </c>
      <c r="AB3487" t="s">
        <v>38</v>
      </c>
    </row>
    <row r="3488" spans="1:28" x14ac:dyDescent="0.35">
      <c r="A3488" s="16" t="s">
        <v>7410</v>
      </c>
      <c r="B3488" s="16" t="s">
        <v>12654</v>
      </c>
      <c r="C3488" s="16" t="s">
        <v>7426</v>
      </c>
      <c r="D3488" s="17">
        <v>42571102</v>
      </c>
      <c r="E3488" s="16" t="s">
        <v>53</v>
      </c>
      <c r="G3488" s="16">
        <v>42672</v>
      </c>
      <c r="H3488" s="18">
        <v>1048</v>
      </c>
      <c r="I3488" s="16">
        <v>1572622</v>
      </c>
      <c r="J3488" s="19">
        <v>450</v>
      </c>
      <c r="K3488" s="16" t="s">
        <v>31</v>
      </c>
      <c r="L3488" s="16" t="s">
        <v>32</v>
      </c>
      <c r="M3488" s="16" t="s">
        <v>83</v>
      </c>
      <c r="N3488" s="19">
        <v>1494</v>
      </c>
      <c r="O3488" s="19">
        <v>61918</v>
      </c>
      <c r="P3488" s="16" t="s">
        <v>8987</v>
      </c>
      <c r="Q3488" s="16" t="s">
        <v>8984</v>
      </c>
      <c r="R3488" s="16" t="s">
        <v>8985</v>
      </c>
      <c r="S3488" s="16" t="s">
        <v>7748</v>
      </c>
      <c r="T3488" s="16" t="s">
        <v>35</v>
      </c>
      <c r="U3488" s="16" t="s">
        <v>36</v>
      </c>
      <c r="V3488" s="16">
        <v>0</v>
      </c>
      <c r="W3488" s="16">
        <v>2016</v>
      </c>
      <c r="X3488" s="16" t="s">
        <v>169</v>
      </c>
      <c r="Y3488" s="16" t="s">
        <v>38</v>
      </c>
      <c r="Z3488" s="16" t="s">
        <v>39</v>
      </c>
      <c r="AA3488" s="16" t="s">
        <v>40</v>
      </c>
      <c r="AB3488" s="16" t="s">
        <v>38</v>
      </c>
    </row>
    <row r="3489" spans="1:28" x14ac:dyDescent="0.35">
      <c r="A3489" t="s">
        <v>7410</v>
      </c>
      <c r="B3489" t="s">
        <v>12654</v>
      </c>
      <c r="C3489" t="s">
        <v>7430</v>
      </c>
      <c r="D3489" s="1">
        <v>42091101</v>
      </c>
      <c r="E3489" t="s">
        <v>43</v>
      </c>
      <c r="G3489">
        <v>42670</v>
      </c>
      <c r="H3489" s="3">
        <v>2252</v>
      </c>
      <c r="I3489">
        <v>1571263</v>
      </c>
      <c r="J3489" s="4">
        <v>523</v>
      </c>
      <c r="K3489" t="s">
        <v>31</v>
      </c>
      <c r="L3489" t="s">
        <v>32</v>
      </c>
      <c r="M3489" t="s">
        <v>33</v>
      </c>
      <c r="N3489" s="4">
        <v>4</v>
      </c>
      <c r="O3489" s="4">
        <v>2052</v>
      </c>
      <c r="P3489" t="s">
        <v>8992</v>
      </c>
      <c r="Q3489" t="s">
        <v>8984</v>
      </c>
      <c r="R3489" t="s">
        <v>8985</v>
      </c>
      <c r="S3489" t="s">
        <v>7746</v>
      </c>
      <c r="T3489" t="s">
        <v>35</v>
      </c>
      <c r="U3489" t="s">
        <v>36</v>
      </c>
      <c r="V3489">
        <v>42868812</v>
      </c>
      <c r="W3489">
        <v>2016</v>
      </c>
      <c r="X3489" t="s">
        <v>169</v>
      </c>
      <c r="Y3489" t="s">
        <v>38</v>
      </c>
      <c r="Z3489" t="s">
        <v>39</v>
      </c>
      <c r="AA3489" t="s">
        <v>40</v>
      </c>
      <c r="AB3489" t="s">
        <v>40</v>
      </c>
    </row>
    <row r="3490" spans="1:28" x14ac:dyDescent="0.35">
      <c r="A3490" s="16" t="s">
        <v>7410</v>
      </c>
      <c r="B3490" s="16" t="s">
        <v>12653</v>
      </c>
      <c r="C3490" s="16" t="s">
        <v>7430</v>
      </c>
      <c r="D3490" s="17">
        <v>42091101</v>
      </c>
      <c r="E3490" s="16" t="s">
        <v>448</v>
      </c>
      <c r="G3490" s="16">
        <v>42653</v>
      </c>
      <c r="H3490" s="18">
        <v>1006</v>
      </c>
      <c r="I3490" s="16">
        <v>1555749</v>
      </c>
      <c r="J3490" s="19">
        <v>336</v>
      </c>
      <c r="K3490" s="16" t="s">
        <v>31</v>
      </c>
      <c r="L3490" s="16" t="s">
        <v>66</v>
      </c>
      <c r="M3490" s="16" t="s">
        <v>415</v>
      </c>
      <c r="N3490" s="19">
        <v>2</v>
      </c>
      <c r="O3490" s="19">
        <v>672</v>
      </c>
      <c r="P3490" s="16" t="s">
        <v>8983</v>
      </c>
      <c r="Q3490" s="16" t="s">
        <v>8984</v>
      </c>
      <c r="R3490" s="16" t="s">
        <v>8985</v>
      </c>
      <c r="S3490" s="16" t="s">
        <v>7742</v>
      </c>
      <c r="T3490" s="16" t="s">
        <v>35</v>
      </c>
      <c r="U3490" s="16" t="s">
        <v>36</v>
      </c>
      <c r="V3490" s="16">
        <v>42810893</v>
      </c>
      <c r="W3490" s="16">
        <v>2016</v>
      </c>
      <c r="X3490" s="16" t="s">
        <v>169</v>
      </c>
      <c r="Y3490" s="16" t="s">
        <v>38</v>
      </c>
      <c r="Z3490" s="16" t="s">
        <v>39</v>
      </c>
      <c r="AA3490" s="16" t="s">
        <v>40</v>
      </c>
      <c r="AB3490" s="16" t="s">
        <v>40</v>
      </c>
    </row>
    <row r="3491" spans="1:28" x14ac:dyDescent="0.35">
      <c r="A3491" t="s">
        <v>7410</v>
      </c>
      <c r="B3491" t="s">
        <v>12654</v>
      </c>
      <c r="C3491" t="s">
        <v>7413</v>
      </c>
      <c r="D3491" s="1">
        <v>42811113</v>
      </c>
      <c r="E3491" t="s">
        <v>43</v>
      </c>
      <c r="G3491">
        <v>42646</v>
      </c>
      <c r="H3491" s="3">
        <v>1607</v>
      </c>
      <c r="I3491">
        <v>1552281</v>
      </c>
      <c r="J3491" s="4">
        <v>287</v>
      </c>
      <c r="K3491" t="s">
        <v>31</v>
      </c>
      <c r="L3491" t="s">
        <v>32</v>
      </c>
      <c r="M3491" t="s">
        <v>33</v>
      </c>
      <c r="N3491" s="4">
        <v>110</v>
      </c>
      <c r="O3491" s="4">
        <v>31570</v>
      </c>
      <c r="P3491" t="s">
        <v>8987</v>
      </c>
      <c r="Q3491" t="s">
        <v>8984</v>
      </c>
      <c r="R3491" t="s">
        <v>8985</v>
      </c>
      <c r="S3491" t="s">
        <v>7741</v>
      </c>
      <c r="T3491" t="s">
        <v>35</v>
      </c>
      <c r="U3491" t="s">
        <v>36</v>
      </c>
      <c r="V3491">
        <v>42804083</v>
      </c>
      <c r="W3491">
        <v>2016</v>
      </c>
      <c r="X3491" t="s">
        <v>169</v>
      </c>
      <c r="Y3491" t="s">
        <v>38</v>
      </c>
      <c r="Z3491" t="s">
        <v>39</v>
      </c>
      <c r="AA3491" t="s">
        <v>40</v>
      </c>
      <c r="AB3491" t="s">
        <v>40</v>
      </c>
    </row>
    <row r="3492" spans="1:28" x14ac:dyDescent="0.35">
      <c r="A3492" s="16" t="s">
        <v>7410</v>
      </c>
      <c r="B3492" s="16" t="s">
        <v>12653</v>
      </c>
      <c r="C3492" s="16" t="s">
        <v>3584</v>
      </c>
      <c r="D3492" s="17">
        <v>42851121</v>
      </c>
      <c r="E3492" s="16" t="s">
        <v>43</v>
      </c>
      <c r="G3492" s="16">
        <v>42672</v>
      </c>
      <c r="H3492" s="18">
        <v>913</v>
      </c>
      <c r="I3492" s="16">
        <v>1572501</v>
      </c>
      <c r="J3492" s="19">
        <v>807</v>
      </c>
      <c r="K3492" s="16" t="s">
        <v>31</v>
      </c>
      <c r="L3492" s="16" t="s">
        <v>32</v>
      </c>
      <c r="M3492" s="16" t="s">
        <v>33</v>
      </c>
      <c r="N3492" s="19">
        <v>1</v>
      </c>
      <c r="O3492" s="19">
        <v>807</v>
      </c>
      <c r="P3492" s="16" t="s">
        <v>8987</v>
      </c>
      <c r="Q3492" s="16" t="s">
        <v>8984</v>
      </c>
      <c r="R3492" s="16" t="s">
        <v>8985</v>
      </c>
      <c r="S3492" s="16" t="s">
        <v>7747</v>
      </c>
      <c r="T3492" s="16" t="s">
        <v>35</v>
      </c>
      <c r="U3492" s="16" t="s">
        <v>36</v>
      </c>
      <c r="V3492" s="16">
        <v>42869439</v>
      </c>
      <c r="W3492" s="16">
        <v>2016</v>
      </c>
      <c r="X3492" s="16" t="s">
        <v>169</v>
      </c>
      <c r="Y3492" s="16" t="s">
        <v>38</v>
      </c>
      <c r="Z3492" s="16" t="s">
        <v>422</v>
      </c>
      <c r="AA3492" s="16" t="s">
        <v>40</v>
      </c>
      <c r="AB3492" s="16" t="s">
        <v>38</v>
      </c>
    </row>
    <row r="3493" spans="1:28" x14ac:dyDescent="0.35">
      <c r="A3493" t="s">
        <v>7410</v>
      </c>
      <c r="B3493" t="s">
        <v>12653</v>
      </c>
      <c r="C3493" t="s">
        <v>7613</v>
      </c>
      <c r="D3493" s="1">
        <v>42891101</v>
      </c>
      <c r="E3493" t="s">
        <v>448</v>
      </c>
      <c r="G3493">
        <v>42656</v>
      </c>
      <c r="H3493" s="3">
        <v>814</v>
      </c>
      <c r="I3493">
        <v>1557414</v>
      </c>
      <c r="J3493" s="4">
        <v>359</v>
      </c>
      <c r="K3493" t="s">
        <v>31</v>
      </c>
      <c r="L3493" t="s">
        <v>66</v>
      </c>
      <c r="M3493" t="s">
        <v>415</v>
      </c>
      <c r="N3493" s="4">
        <v>53</v>
      </c>
      <c r="O3493" s="4">
        <v>17345</v>
      </c>
      <c r="P3493" t="s">
        <v>8987</v>
      </c>
      <c r="Q3493" t="s">
        <v>79</v>
      </c>
      <c r="R3493" t="s">
        <v>8985</v>
      </c>
      <c r="S3493" t="s">
        <v>7743</v>
      </c>
      <c r="T3493" t="s">
        <v>35</v>
      </c>
      <c r="U3493" t="s">
        <v>36</v>
      </c>
      <c r="V3493">
        <v>42813657</v>
      </c>
      <c r="W3493">
        <v>2016</v>
      </c>
      <c r="X3493" t="s">
        <v>169</v>
      </c>
      <c r="Y3493" t="s">
        <v>38</v>
      </c>
      <c r="Z3493" t="s">
        <v>39</v>
      </c>
      <c r="AA3493" t="s">
        <v>40</v>
      </c>
      <c r="AB3493" t="s">
        <v>40</v>
      </c>
    </row>
    <row r="3494" spans="1:28" x14ac:dyDescent="0.35">
      <c r="A3494" s="16" t="s">
        <v>8258</v>
      </c>
      <c r="B3494" s="16" t="s">
        <v>12653</v>
      </c>
      <c r="C3494" s="16" t="s">
        <v>8299</v>
      </c>
      <c r="D3494" s="17">
        <v>163751101</v>
      </c>
      <c r="E3494" s="16" t="s">
        <v>43</v>
      </c>
      <c r="G3494" s="16">
        <v>42659</v>
      </c>
      <c r="H3494" s="18">
        <v>1358</v>
      </c>
      <c r="I3494" s="16">
        <v>1562979</v>
      </c>
      <c r="J3494" s="19">
        <v>390</v>
      </c>
      <c r="K3494" s="16" t="s">
        <v>31</v>
      </c>
      <c r="L3494" s="16" t="s">
        <v>32</v>
      </c>
      <c r="M3494" s="16" t="s">
        <v>33</v>
      </c>
      <c r="N3494" s="19">
        <v>25</v>
      </c>
      <c r="O3494" s="19">
        <v>5878</v>
      </c>
      <c r="P3494" s="16" t="s">
        <v>9171</v>
      </c>
      <c r="Q3494" s="16" t="s">
        <v>57</v>
      </c>
      <c r="R3494" s="16" t="s">
        <v>8985</v>
      </c>
      <c r="S3494" s="16" t="s">
        <v>8386</v>
      </c>
      <c r="T3494" s="16" t="s">
        <v>35</v>
      </c>
      <c r="U3494" s="16" t="s">
        <v>36</v>
      </c>
      <c r="V3494" s="16">
        <v>0</v>
      </c>
      <c r="W3494" s="16">
        <v>2016</v>
      </c>
      <c r="X3494" s="16" t="s">
        <v>169</v>
      </c>
      <c r="Y3494" s="16" t="s">
        <v>38</v>
      </c>
      <c r="Z3494" s="16" t="s">
        <v>39</v>
      </c>
      <c r="AA3494" s="16" t="s">
        <v>40</v>
      </c>
      <c r="AB3494" s="16" t="s">
        <v>40</v>
      </c>
    </row>
    <row r="3495" spans="1:28" x14ac:dyDescent="0.35">
      <c r="A3495" t="s">
        <v>8258</v>
      </c>
      <c r="B3495" t="s">
        <v>12653</v>
      </c>
      <c r="C3495" t="s">
        <v>12935</v>
      </c>
      <c r="D3495" s="1">
        <v>163692101</v>
      </c>
      <c r="E3495" t="s">
        <v>43</v>
      </c>
      <c r="G3495">
        <v>42659</v>
      </c>
      <c r="H3495" s="3">
        <v>2120</v>
      </c>
      <c r="I3495">
        <v>1563737</v>
      </c>
      <c r="J3495" s="4">
        <v>438</v>
      </c>
      <c r="K3495" t="s">
        <v>31</v>
      </c>
      <c r="L3495" t="s">
        <v>32</v>
      </c>
      <c r="M3495" t="s">
        <v>33</v>
      </c>
      <c r="N3495" s="4">
        <v>136</v>
      </c>
      <c r="O3495" s="4">
        <v>59568</v>
      </c>
      <c r="P3495" t="s">
        <v>8997</v>
      </c>
      <c r="Q3495" t="s">
        <v>8984</v>
      </c>
      <c r="R3495" t="s">
        <v>8985</v>
      </c>
      <c r="S3495" t="s">
        <v>8388</v>
      </c>
      <c r="T3495" t="s">
        <v>35</v>
      </c>
      <c r="U3495" t="s">
        <v>36</v>
      </c>
      <c r="V3495">
        <v>0</v>
      </c>
      <c r="W3495">
        <v>2016</v>
      </c>
      <c r="X3495" t="s">
        <v>169</v>
      </c>
      <c r="Y3495" t="s">
        <v>38</v>
      </c>
      <c r="Z3495" t="s">
        <v>64</v>
      </c>
      <c r="AA3495" t="s">
        <v>40</v>
      </c>
      <c r="AB3495" t="s">
        <v>40</v>
      </c>
    </row>
    <row r="3496" spans="1:28" x14ac:dyDescent="0.35">
      <c r="A3496" s="16" t="s">
        <v>8258</v>
      </c>
      <c r="B3496" s="16" t="s">
        <v>12654</v>
      </c>
      <c r="C3496" s="16" t="s">
        <v>8277</v>
      </c>
      <c r="D3496" s="17">
        <v>163201101</v>
      </c>
      <c r="E3496" s="16" t="s">
        <v>43</v>
      </c>
      <c r="G3496" s="16">
        <v>42659</v>
      </c>
      <c r="H3496" s="18">
        <v>2231</v>
      </c>
      <c r="I3496" s="16">
        <v>1563804</v>
      </c>
      <c r="J3496" s="19">
        <v>1007</v>
      </c>
      <c r="K3496" s="16" t="s">
        <v>31</v>
      </c>
      <c r="L3496" s="16" t="s">
        <v>32</v>
      </c>
      <c r="M3496" s="16" t="s">
        <v>33</v>
      </c>
      <c r="N3496" s="19">
        <v>31</v>
      </c>
      <c r="O3496" s="19">
        <v>31217</v>
      </c>
      <c r="P3496" s="16" t="s">
        <v>8999</v>
      </c>
      <c r="Q3496" s="16" t="s">
        <v>57</v>
      </c>
      <c r="R3496" s="16" t="s">
        <v>8985</v>
      </c>
      <c r="S3496" s="16" t="s">
        <v>8389</v>
      </c>
      <c r="T3496" s="16" t="s">
        <v>35</v>
      </c>
      <c r="U3496" s="16" t="s">
        <v>36</v>
      </c>
      <c r="V3496" s="16">
        <v>0</v>
      </c>
      <c r="W3496" s="16">
        <v>2016</v>
      </c>
      <c r="X3496" s="16" t="s">
        <v>169</v>
      </c>
      <c r="Y3496" s="16" t="s">
        <v>38</v>
      </c>
      <c r="Z3496" s="16" t="s">
        <v>64</v>
      </c>
      <c r="AA3496" s="16" t="s">
        <v>40</v>
      </c>
      <c r="AB3496" s="16" t="s">
        <v>40</v>
      </c>
    </row>
    <row r="3497" spans="1:28" x14ac:dyDescent="0.35">
      <c r="A3497" t="s">
        <v>8579</v>
      </c>
      <c r="B3497" t="s">
        <v>12654</v>
      </c>
      <c r="C3497" t="s">
        <v>8591</v>
      </c>
      <c r="D3497" s="1">
        <v>254452101</v>
      </c>
      <c r="E3497" t="s">
        <v>43</v>
      </c>
      <c r="G3497">
        <v>42658</v>
      </c>
      <c r="H3497" s="3">
        <v>2102</v>
      </c>
      <c r="I3497">
        <v>1561981</v>
      </c>
      <c r="J3497" s="4">
        <v>438</v>
      </c>
      <c r="K3497" t="s">
        <v>31</v>
      </c>
      <c r="L3497" t="s">
        <v>32</v>
      </c>
      <c r="M3497" t="s">
        <v>33</v>
      </c>
      <c r="N3497" s="4">
        <v>168</v>
      </c>
      <c r="O3497" s="4">
        <v>73584</v>
      </c>
      <c r="P3497" t="s">
        <v>8990</v>
      </c>
      <c r="Q3497" t="s">
        <v>8984</v>
      </c>
      <c r="R3497" t="s">
        <v>8985</v>
      </c>
      <c r="S3497" t="s">
        <v>8743</v>
      </c>
      <c r="T3497" t="s">
        <v>35</v>
      </c>
      <c r="U3497" t="s">
        <v>36</v>
      </c>
      <c r="V3497">
        <v>31277975</v>
      </c>
      <c r="W3497">
        <v>2016</v>
      </c>
      <c r="X3497" t="s">
        <v>169</v>
      </c>
      <c r="Y3497" t="s">
        <v>38</v>
      </c>
      <c r="Z3497" t="s">
        <v>64</v>
      </c>
      <c r="AA3497" t="s">
        <v>40</v>
      </c>
      <c r="AB3497" t="s">
        <v>40</v>
      </c>
    </row>
    <row r="3498" spans="1:28" x14ac:dyDescent="0.35">
      <c r="A3498" s="16" t="s">
        <v>8579</v>
      </c>
      <c r="B3498" s="16" t="s">
        <v>12653</v>
      </c>
      <c r="C3498" s="16" t="s">
        <v>8587</v>
      </c>
      <c r="D3498" s="17">
        <v>163351703</v>
      </c>
      <c r="E3498" s="16" t="s">
        <v>30</v>
      </c>
      <c r="G3498" s="16">
        <v>42659</v>
      </c>
      <c r="H3498" s="18">
        <v>1751</v>
      </c>
      <c r="I3498" s="16">
        <v>1563532</v>
      </c>
      <c r="J3498" s="19">
        <v>840</v>
      </c>
      <c r="K3498" s="16" t="s">
        <v>31</v>
      </c>
      <c r="L3498" s="16" t="s">
        <v>32</v>
      </c>
      <c r="M3498" s="16" t="s">
        <v>33</v>
      </c>
      <c r="N3498" s="19">
        <v>158</v>
      </c>
      <c r="O3498" s="19">
        <v>79992</v>
      </c>
      <c r="P3498" s="16" t="s">
        <v>8999</v>
      </c>
      <c r="Q3498" s="16" t="s">
        <v>8984</v>
      </c>
      <c r="R3498" s="16" t="s">
        <v>8985</v>
      </c>
      <c r="S3498" s="16" t="s">
        <v>8745</v>
      </c>
      <c r="T3498" s="16" t="s">
        <v>35</v>
      </c>
      <c r="U3498" s="16" t="s">
        <v>36</v>
      </c>
      <c r="V3498" s="16">
        <v>0</v>
      </c>
      <c r="W3498" s="16">
        <v>2016</v>
      </c>
      <c r="X3498" s="16" t="s">
        <v>169</v>
      </c>
      <c r="Y3498" s="16" t="s">
        <v>38</v>
      </c>
      <c r="Z3498" s="16" t="s">
        <v>39</v>
      </c>
      <c r="AA3498" s="16" t="s">
        <v>40</v>
      </c>
      <c r="AB3498" s="16" t="s">
        <v>40</v>
      </c>
    </row>
    <row r="3499" spans="1:28" x14ac:dyDescent="0.35">
      <c r="A3499" t="s">
        <v>8579</v>
      </c>
      <c r="B3499" t="s">
        <v>12654</v>
      </c>
      <c r="C3499" t="s">
        <v>8685</v>
      </c>
      <c r="D3499" s="1">
        <v>163661701</v>
      </c>
      <c r="E3499" t="s">
        <v>43</v>
      </c>
      <c r="G3499">
        <v>42658</v>
      </c>
      <c r="H3499" s="3">
        <v>1812</v>
      </c>
      <c r="I3499">
        <v>1561731</v>
      </c>
      <c r="J3499" s="4">
        <v>487</v>
      </c>
      <c r="K3499" t="s">
        <v>31</v>
      </c>
      <c r="L3499" t="s">
        <v>32</v>
      </c>
      <c r="M3499" t="s">
        <v>33</v>
      </c>
      <c r="N3499" s="4">
        <v>1</v>
      </c>
      <c r="O3499" s="4">
        <v>487</v>
      </c>
      <c r="P3499" t="s">
        <v>8990</v>
      </c>
      <c r="Q3499" t="s">
        <v>122</v>
      </c>
      <c r="R3499" t="s">
        <v>9094</v>
      </c>
      <c r="S3499" t="s">
        <v>8744</v>
      </c>
      <c r="T3499" t="s">
        <v>35</v>
      </c>
      <c r="U3499" t="s">
        <v>36</v>
      </c>
      <c r="V3499">
        <v>42815641</v>
      </c>
      <c r="W3499">
        <v>2016</v>
      </c>
      <c r="X3499" t="s">
        <v>169</v>
      </c>
      <c r="Y3499" t="s">
        <v>38</v>
      </c>
      <c r="Z3499" t="s">
        <v>39</v>
      </c>
      <c r="AA3499" t="s">
        <v>40</v>
      </c>
      <c r="AB3499" t="s">
        <v>40</v>
      </c>
    </row>
    <row r="3500" spans="1:28" x14ac:dyDescent="0.35">
      <c r="A3500" s="16" t="s">
        <v>28</v>
      </c>
      <c r="B3500" s="16" t="s">
        <v>12654</v>
      </c>
      <c r="C3500" s="16" t="s">
        <v>74</v>
      </c>
      <c r="D3500" s="17">
        <v>182941101</v>
      </c>
      <c r="E3500" s="16" t="s">
        <v>30</v>
      </c>
      <c r="G3500" s="16">
        <v>42625</v>
      </c>
      <c r="H3500" s="18">
        <v>424</v>
      </c>
      <c r="I3500" s="16">
        <v>1539878</v>
      </c>
      <c r="J3500" s="19">
        <v>959</v>
      </c>
      <c r="K3500" s="16" t="s">
        <v>31</v>
      </c>
      <c r="L3500" s="16" t="s">
        <v>32</v>
      </c>
      <c r="M3500" s="16" t="s">
        <v>33</v>
      </c>
      <c r="N3500" s="19">
        <v>138</v>
      </c>
      <c r="O3500" s="19">
        <v>130604</v>
      </c>
      <c r="P3500" s="16" t="s">
        <v>8987</v>
      </c>
      <c r="Q3500" s="16" t="s">
        <v>8984</v>
      </c>
      <c r="R3500" s="16" t="s">
        <v>8985</v>
      </c>
      <c r="S3500" s="16" t="s">
        <v>686</v>
      </c>
      <c r="T3500" s="16" t="s">
        <v>35</v>
      </c>
      <c r="U3500" s="16" t="s">
        <v>36</v>
      </c>
      <c r="V3500" s="16">
        <v>0</v>
      </c>
      <c r="W3500" s="16">
        <v>2016</v>
      </c>
      <c r="X3500" s="16" t="s">
        <v>158</v>
      </c>
      <c r="Y3500" s="16" t="s">
        <v>38</v>
      </c>
      <c r="Z3500" s="16" t="s">
        <v>39</v>
      </c>
      <c r="AA3500" s="16" t="s">
        <v>40</v>
      </c>
      <c r="AB3500" s="16" t="s">
        <v>40</v>
      </c>
    </row>
    <row r="3501" spans="1:28" x14ac:dyDescent="0.35">
      <c r="A3501" t="s">
        <v>28</v>
      </c>
      <c r="B3501" t="s">
        <v>12653</v>
      </c>
      <c r="C3501" t="s">
        <v>137</v>
      </c>
      <c r="D3501" s="1">
        <v>182731101</v>
      </c>
      <c r="E3501" t="s">
        <v>43</v>
      </c>
      <c r="G3501">
        <v>42639</v>
      </c>
      <c r="H3501" s="3">
        <v>1820</v>
      </c>
      <c r="I3501">
        <v>1548060</v>
      </c>
      <c r="J3501" s="4">
        <v>573</v>
      </c>
      <c r="K3501" t="s">
        <v>31</v>
      </c>
      <c r="L3501" t="s">
        <v>32</v>
      </c>
      <c r="M3501" t="s">
        <v>33</v>
      </c>
      <c r="N3501" s="4">
        <v>10</v>
      </c>
      <c r="O3501" s="4">
        <v>5730</v>
      </c>
      <c r="P3501" t="s">
        <v>8987</v>
      </c>
      <c r="Q3501" t="s">
        <v>8984</v>
      </c>
      <c r="R3501" t="s">
        <v>8985</v>
      </c>
      <c r="S3501" t="s">
        <v>691</v>
      </c>
      <c r="T3501" t="s">
        <v>35</v>
      </c>
      <c r="U3501" t="s">
        <v>36</v>
      </c>
      <c r="V3501">
        <v>42798521</v>
      </c>
      <c r="W3501">
        <v>2016</v>
      </c>
      <c r="X3501" t="s">
        <v>158</v>
      </c>
      <c r="Y3501" t="s">
        <v>38</v>
      </c>
      <c r="Z3501" t="s">
        <v>39</v>
      </c>
      <c r="AA3501" t="s">
        <v>40</v>
      </c>
      <c r="AB3501" t="s">
        <v>40</v>
      </c>
    </row>
    <row r="3502" spans="1:28" x14ac:dyDescent="0.35">
      <c r="A3502" s="16" t="s">
        <v>28</v>
      </c>
      <c r="B3502" s="16" t="s">
        <v>12653</v>
      </c>
      <c r="C3502" s="16" t="s">
        <v>98</v>
      </c>
      <c r="D3502" s="17">
        <v>83692104</v>
      </c>
      <c r="E3502" s="16" t="s">
        <v>59</v>
      </c>
      <c r="G3502" s="16">
        <v>42635</v>
      </c>
      <c r="H3502" s="18">
        <v>1558</v>
      </c>
      <c r="I3502" s="16">
        <v>1546260</v>
      </c>
      <c r="J3502" s="19">
        <v>628</v>
      </c>
      <c r="K3502" s="16" t="s">
        <v>31</v>
      </c>
      <c r="L3502" s="16" t="s">
        <v>32</v>
      </c>
      <c r="M3502" s="16" t="s">
        <v>33</v>
      </c>
      <c r="N3502" s="19">
        <v>3147</v>
      </c>
      <c r="O3502" s="19">
        <v>351061</v>
      </c>
      <c r="P3502" s="16" t="s">
        <v>8987</v>
      </c>
      <c r="Q3502" s="16" t="s">
        <v>8984</v>
      </c>
      <c r="R3502" s="16" t="s">
        <v>8985</v>
      </c>
      <c r="S3502" s="16" t="s">
        <v>688</v>
      </c>
      <c r="T3502" s="16" t="s">
        <v>35</v>
      </c>
      <c r="U3502" s="16" t="s">
        <v>36</v>
      </c>
      <c r="V3502" s="16">
        <v>31272932</v>
      </c>
      <c r="W3502" s="16">
        <v>2016</v>
      </c>
      <c r="X3502" s="16" t="s">
        <v>158</v>
      </c>
      <c r="Y3502" s="16" t="s">
        <v>38</v>
      </c>
      <c r="Z3502" s="16" t="s">
        <v>39</v>
      </c>
      <c r="AA3502" s="16" t="s">
        <v>40</v>
      </c>
      <c r="AB3502" s="16" t="s">
        <v>40</v>
      </c>
    </row>
    <row r="3503" spans="1:28" x14ac:dyDescent="0.35">
      <c r="A3503" t="s">
        <v>28</v>
      </c>
      <c r="B3503" t="s">
        <v>12654</v>
      </c>
      <c r="C3503" t="s">
        <v>82</v>
      </c>
      <c r="D3503" s="1">
        <v>83252106</v>
      </c>
      <c r="E3503" t="s">
        <v>43</v>
      </c>
      <c r="G3503">
        <v>42621</v>
      </c>
      <c r="H3503" s="3">
        <v>1514</v>
      </c>
      <c r="I3503">
        <v>1538570</v>
      </c>
      <c r="J3503" s="4">
        <v>380</v>
      </c>
      <c r="K3503" t="s">
        <v>31</v>
      </c>
      <c r="L3503" t="s">
        <v>32</v>
      </c>
      <c r="M3503" t="s">
        <v>33</v>
      </c>
      <c r="N3503" s="4">
        <v>9</v>
      </c>
      <c r="O3503" s="4">
        <v>3420</v>
      </c>
      <c r="P3503" t="s">
        <v>8987</v>
      </c>
      <c r="Q3503" t="s">
        <v>8984</v>
      </c>
      <c r="R3503" t="s">
        <v>8985</v>
      </c>
      <c r="S3503" t="s">
        <v>685</v>
      </c>
      <c r="T3503" t="s">
        <v>35</v>
      </c>
      <c r="U3503" t="s">
        <v>36</v>
      </c>
      <c r="V3503">
        <v>42783220</v>
      </c>
      <c r="W3503">
        <v>2016</v>
      </c>
      <c r="X3503" t="s">
        <v>158</v>
      </c>
      <c r="Y3503" t="s">
        <v>38</v>
      </c>
      <c r="Z3503" t="s">
        <v>39</v>
      </c>
      <c r="AA3503" t="s">
        <v>40</v>
      </c>
      <c r="AB3503" t="s">
        <v>40</v>
      </c>
    </row>
    <row r="3504" spans="1:28" x14ac:dyDescent="0.35">
      <c r="A3504" s="16" t="s">
        <v>28</v>
      </c>
      <c r="B3504" s="16" t="s">
        <v>12654</v>
      </c>
      <c r="C3504" s="16" t="s">
        <v>46</v>
      </c>
      <c r="D3504" s="17">
        <v>83622106</v>
      </c>
      <c r="E3504" s="16" t="s">
        <v>43</v>
      </c>
      <c r="G3504" s="16">
        <v>42640</v>
      </c>
      <c r="H3504" s="18">
        <v>1313</v>
      </c>
      <c r="I3504" s="16">
        <v>1548650</v>
      </c>
      <c r="J3504" s="19">
        <v>777</v>
      </c>
      <c r="K3504" s="16" t="s">
        <v>31</v>
      </c>
      <c r="L3504" s="16" t="s">
        <v>32</v>
      </c>
      <c r="M3504" s="16" t="s">
        <v>33</v>
      </c>
      <c r="N3504" s="19">
        <v>69</v>
      </c>
      <c r="O3504" s="19">
        <v>21465</v>
      </c>
      <c r="P3504" s="16" t="s">
        <v>8987</v>
      </c>
      <c r="Q3504" s="16" t="s">
        <v>8984</v>
      </c>
      <c r="R3504" s="16" t="s">
        <v>8985</v>
      </c>
      <c r="S3504" s="16" t="s">
        <v>692</v>
      </c>
      <c r="T3504" s="16" t="s">
        <v>35</v>
      </c>
      <c r="U3504" s="16" t="s">
        <v>36</v>
      </c>
      <c r="V3504" s="16">
        <v>0</v>
      </c>
      <c r="W3504" s="16">
        <v>2016</v>
      </c>
      <c r="X3504" s="16" t="s">
        <v>158</v>
      </c>
      <c r="Y3504" s="16" t="s">
        <v>38</v>
      </c>
      <c r="Z3504" s="16" t="s">
        <v>39</v>
      </c>
      <c r="AA3504" s="16" t="s">
        <v>40</v>
      </c>
      <c r="AB3504" s="16" t="s">
        <v>40</v>
      </c>
    </row>
    <row r="3505" spans="1:28" x14ac:dyDescent="0.35">
      <c r="A3505" t="s">
        <v>28</v>
      </c>
      <c r="B3505" t="s">
        <v>12654</v>
      </c>
      <c r="C3505" t="s">
        <v>129</v>
      </c>
      <c r="D3505" s="1">
        <v>83622105</v>
      </c>
      <c r="E3505" t="s">
        <v>43</v>
      </c>
      <c r="G3505">
        <v>42638</v>
      </c>
      <c r="H3505" s="3">
        <v>1919</v>
      </c>
      <c r="I3505">
        <v>1547456</v>
      </c>
      <c r="J3505" s="4">
        <v>499</v>
      </c>
      <c r="K3505" t="s">
        <v>31</v>
      </c>
      <c r="L3505" t="s">
        <v>32</v>
      </c>
      <c r="M3505" t="s">
        <v>33</v>
      </c>
      <c r="N3505" s="4">
        <v>3</v>
      </c>
      <c r="O3505" s="4">
        <v>1497</v>
      </c>
      <c r="P3505" t="s">
        <v>8987</v>
      </c>
      <c r="Q3505" t="s">
        <v>8984</v>
      </c>
      <c r="R3505" t="s">
        <v>8985</v>
      </c>
      <c r="S3505" t="s">
        <v>689</v>
      </c>
      <c r="T3505" t="s">
        <v>35</v>
      </c>
      <c r="U3505" t="s">
        <v>36</v>
      </c>
      <c r="V3505">
        <v>0</v>
      </c>
      <c r="W3505">
        <v>2016</v>
      </c>
      <c r="X3505" t="s">
        <v>158</v>
      </c>
      <c r="Y3505" t="s">
        <v>38</v>
      </c>
      <c r="Z3505" t="s">
        <v>39</v>
      </c>
      <c r="AA3505" t="s">
        <v>40</v>
      </c>
      <c r="AB3505" t="s">
        <v>40</v>
      </c>
    </row>
    <row r="3506" spans="1:28" x14ac:dyDescent="0.35">
      <c r="A3506" s="16" t="s">
        <v>28</v>
      </c>
      <c r="B3506" s="16" t="s">
        <v>12654</v>
      </c>
      <c r="C3506" s="16" t="s">
        <v>42</v>
      </c>
      <c r="D3506" s="17">
        <v>82841101</v>
      </c>
      <c r="E3506" s="16" t="s">
        <v>30</v>
      </c>
      <c r="G3506" s="16">
        <v>42639</v>
      </c>
      <c r="H3506" s="18">
        <v>1659</v>
      </c>
      <c r="I3506" s="16">
        <v>1547980</v>
      </c>
      <c r="J3506" s="19">
        <v>481</v>
      </c>
      <c r="K3506" s="16" t="s">
        <v>31</v>
      </c>
      <c r="L3506" s="16" t="s">
        <v>32</v>
      </c>
      <c r="M3506" s="16" t="s">
        <v>83</v>
      </c>
      <c r="N3506" s="19">
        <v>635</v>
      </c>
      <c r="O3506" s="19">
        <v>29304</v>
      </c>
      <c r="P3506" s="16" t="s">
        <v>9064</v>
      </c>
      <c r="Q3506" s="16" t="s">
        <v>8984</v>
      </c>
      <c r="R3506" s="16" t="s">
        <v>8985</v>
      </c>
      <c r="S3506" s="16" t="s">
        <v>690</v>
      </c>
      <c r="T3506" s="16" t="s">
        <v>35</v>
      </c>
      <c r="U3506" s="16" t="s">
        <v>36</v>
      </c>
      <c r="V3506" s="16">
        <v>42798479</v>
      </c>
      <c r="W3506" s="16">
        <v>2016</v>
      </c>
      <c r="X3506" s="16" t="s">
        <v>158</v>
      </c>
      <c r="Y3506" s="16" t="s">
        <v>38</v>
      </c>
      <c r="Z3506" s="16" t="s">
        <v>39</v>
      </c>
      <c r="AA3506" s="16" t="s">
        <v>40</v>
      </c>
      <c r="AB3506" s="16" t="s">
        <v>40</v>
      </c>
    </row>
    <row r="3507" spans="1:28" x14ac:dyDescent="0.35">
      <c r="A3507" t="s">
        <v>28</v>
      </c>
      <c r="B3507" t="s">
        <v>12654</v>
      </c>
      <c r="C3507" t="s">
        <v>126</v>
      </c>
      <c r="D3507" s="1">
        <v>82841102</v>
      </c>
      <c r="E3507" t="s">
        <v>53</v>
      </c>
      <c r="G3507">
        <v>42631</v>
      </c>
      <c r="H3507" s="3">
        <v>1433</v>
      </c>
      <c r="I3507">
        <v>1543564</v>
      </c>
      <c r="J3507" s="4">
        <v>684</v>
      </c>
      <c r="K3507" t="s">
        <v>31</v>
      </c>
      <c r="L3507" t="s">
        <v>66</v>
      </c>
      <c r="M3507" t="s">
        <v>415</v>
      </c>
      <c r="N3507" s="4">
        <v>597</v>
      </c>
      <c r="O3507" s="4">
        <v>54983</v>
      </c>
      <c r="P3507" t="s">
        <v>9064</v>
      </c>
      <c r="Q3507" t="s">
        <v>79</v>
      </c>
      <c r="R3507" t="s">
        <v>8985</v>
      </c>
      <c r="S3507" t="s">
        <v>687</v>
      </c>
      <c r="T3507" t="s">
        <v>35</v>
      </c>
      <c r="U3507" t="s">
        <v>36</v>
      </c>
      <c r="V3507">
        <v>42793933</v>
      </c>
      <c r="W3507">
        <v>2016</v>
      </c>
      <c r="X3507" t="s">
        <v>158</v>
      </c>
      <c r="Y3507" t="s">
        <v>38</v>
      </c>
      <c r="Z3507" t="s">
        <v>39</v>
      </c>
      <c r="AA3507" t="s">
        <v>40</v>
      </c>
      <c r="AB3507" t="s">
        <v>38</v>
      </c>
    </row>
    <row r="3508" spans="1:28" x14ac:dyDescent="0.35">
      <c r="A3508" s="16" t="s">
        <v>1655</v>
      </c>
      <c r="B3508" s="16" t="s">
        <v>12654</v>
      </c>
      <c r="C3508" s="16" t="s">
        <v>1658</v>
      </c>
      <c r="D3508" s="17">
        <v>82021107</v>
      </c>
      <c r="E3508" s="16" t="s">
        <v>43</v>
      </c>
      <c r="G3508" s="16">
        <v>42628</v>
      </c>
      <c r="H3508" s="18">
        <v>1556</v>
      </c>
      <c r="I3508" s="16">
        <v>1542485</v>
      </c>
      <c r="J3508" s="19">
        <v>845</v>
      </c>
      <c r="K3508" s="16" t="s">
        <v>31</v>
      </c>
      <c r="L3508" s="16" t="s">
        <v>32</v>
      </c>
      <c r="M3508" s="16" t="s">
        <v>83</v>
      </c>
      <c r="N3508" s="19">
        <v>38</v>
      </c>
      <c r="O3508" s="19">
        <v>28900</v>
      </c>
      <c r="P3508" s="16" t="s">
        <v>8987</v>
      </c>
      <c r="Q3508" s="16" t="s">
        <v>8984</v>
      </c>
      <c r="R3508" s="16" t="s">
        <v>8985</v>
      </c>
      <c r="S3508" s="16" t="s">
        <v>1791</v>
      </c>
      <c r="T3508" s="16" t="s">
        <v>35</v>
      </c>
      <c r="U3508" s="16" t="s">
        <v>36</v>
      </c>
      <c r="V3508" s="16">
        <v>31271607</v>
      </c>
      <c r="W3508" s="16">
        <v>2016</v>
      </c>
      <c r="X3508" s="16" t="s">
        <v>158</v>
      </c>
      <c r="Y3508" s="16" t="s">
        <v>38</v>
      </c>
      <c r="Z3508" s="16" t="s">
        <v>39</v>
      </c>
      <c r="AA3508" s="16" t="s">
        <v>40</v>
      </c>
      <c r="AB3508" s="16" t="s">
        <v>38</v>
      </c>
    </row>
    <row r="3509" spans="1:28" x14ac:dyDescent="0.35">
      <c r="A3509" t="s">
        <v>1655</v>
      </c>
      <c r="B3509" t="s">
        <v>12654</v>
      </c>
      <c r="C3509" t="s">
        <v>1658</v>
      </c>
      <c r="D3509" s="1">
        <v>82021107</v>
      </c>
      <c r="E3509" t="s">
        <v>43</v>
      </c>
      <c r="G3509">
        <v>42639</v>
      </c>
      <c r="H3509" s="3">
        <v>1523</v>
      </c>
      <c r="I3509">
        <v>1547951</v>
      </c>
      <c r="J3509" s="4">
        <v>10236</v>
      </c>
      <c r="K3509" t="s">
        <v>31</v>
      </c>
      <c r="L3509" t="s">
        <v>384</v>
      </c>
      <c r="M3509" t="s">
        <v>674</v>
      </c>
      <c r="N3509" s="4">
        <v>68</v>
      </c>
      <c r="O3509" s="4">
        <v>7459</v>
      </c>
      <c r="P3509" t="s">
        <v>8987</v>
      </c>
      <c r="Q3509" t="s">
        <v>57</v>
      </c>
      <c r="R3509" t="s">
        <v>8985</v>
      </c>
      <c r="S3509" t="s">
        <v>1792</v>
      </c>
      <c r="T3509" t="s">
        <v>35</v>
      </c>
      <c r="U3509" t="s">
        <v>36</v>
      </c>
      <c r="V3509">
        <v>31273619</v>
      </c>
      <c r="W3509">
        <v>2016</v>
      </c>
      <c r="X3509" t="s">
        <v>158</v>
      </c>
      <c r="Y3509" t="s">
        <v>38</v>
      </c>
      <c r="Z3509" t="s">
        <v>51</v>
      </c>
      <c r="AA3509" t="s">
        <v>40</v>
      </c>
      <c r="AB3509" t="s">
        <v>40</v>
      </c>
    </row>
    <row r="3510" spans="1:28" x14ac:dyDescent="0.35">
      <c r="A3510" s="16" t="s">
        <v>2116</v>
      </c>
      <c r="B3510" s="16" t="s">
        <v>12653</v>
      </c>
      <c r="C3510" s="16" t="s">
        <v>2192</v>
      </c>
      <c r="D3510" s="17">
        <v>12091105</v>
      </c>
      <c r="E3510" s="16" t="s">
        <v>53</v>
      </c>
      <c r="G3510" s="16">
        <v>42614</v>
      </c>
      <c r="H3510" s="18">
        <v>110</v>
      </c>
      <c r="I3510" s="16">
        <v>1535163</v>
      </c>
      <c r="J3510" s="19">
        <v>860</v>
      </c>
      <c r="K3510" s="16" t="s">
        <v>31</v>
      </c>
      <c r="L3510" s="16" t="s">
        <v>60</v>
      </c>
      <c r="M3510" s="16" t="s">
        <v>94</v>
      </c>
      <c r="N3510" s="19">
        <v>307</v>
      </c>
      <c r="O3510" s="19">
        <v>86788</v>
      </c>
      <c r="P3510" s="16" t="s">
        <v>9004</v>
      </c>
      <c r="Q3510" s="16" t="s">
        <v>57</v>
      </c>
      <c r="R3510" s="16" t="s">
        <v>8985</v>
      </c>
      <c r="S3510" s="16" t="s">
        <v>2193</v>
      </c>
      <c r="T3510" s="16" t="s">
        <v>35</v>
      </c>
      <c r="U3510" s="16" t="s">
        <v>36</v>
      </c>
      <c r="V3510" s="16">
        <v>0</v>
      </c>
      <c r="W3510" s="16">
        <v>2016</v>
      </c>
      <c r="X3510" s="16" t="s">
        <v>158</v>
      </c>
      <c r="Y3510" s="16" t="s">
        <v>38</v>
      </c>
      <c r="Z3510" s="16" t="s">
        <v>422</v>
      </c>
      <c r="AA3510" s="16" t="s">
        <v>40</v>
      </c>
      <c r="AB3510" s="16" t="s">
        <v>38</v>
      </c>
    </row>
    <row r="3511" spans="1:28" x14ac:dyDescent="0.35">
      <c r="A3511" t="s">
        <v>2116</v>
      </c>
      <c r="B3511" t="s">
        <v>12653</v>
      </c>
      <c r="C3511" t="s">
        <v>12936</v>
      </c>
      <c r="D3511" s="1">
        <v>13180401</v>
      </c>
      <c r="E3511" t="s">
        <v>43</v>
      </c>
      <c r="G3511">
        <v>42620</v>
      </c>
      <c r="H3511" s="3">
        <v>1946</v>
      </c>
      <c r="I3511">
        <v>1538075</v>
      </c>
      <c r="J3511" s="4">
        <v>1214</v>
      </c>
      <c r="K3511" t="s">
        <v>31</v>
      </c>
      <c r="L3511" t="s">
        <v>32</v>
      </c>
      <c r="M3511" t="s">
        <v>83</v>
      </c>
      <c r="N3511" s="4">
        <v>312</v>
      </c>
      <c r="O3511" s="4">
        <v>236643</v>
      </c>
      <c r="P3511" t="s">
        <v>8987</v>
      </c>
      <c r="Q3511" t="s">
        <v>57</v>
      </c>
      <c r="R3511" t="s">
        <v>8985</v>
      </c>
      <c r="S3511" t="s">
        <v>2195</v>
      </c>
      <c r="T3511" t="s">
        <v>35</v>
      </c>
      <c r="U3511" t="s">
        <v>36</v>
      </c>
      <c r="V3511">
        <v>42782536</v>
      </c>
      <c r="W3511">
        <v>2016</v>
      </c>
      <c r="X3511" t="s">
        <v>158</v>
      </c>
      <c r="Y3511" t="s">
        <v>38</v>
      </c>
      <c r="Z3511" t="s">
        <v>39</v>
      </c>
      <c r="AA3511" t="s">
        <v>40</v>
      </c>
      <c r="AB3511" t="s">
        <v>40</v>
      </c>
    </row>
    <row r="3512" spans="1:28" x14ac:dyDescent="0.35">
      <c r="A3512" s="16" t="s">
        <v>2397</v>
      </c>
      <c r="B3512" s="16" t="s">
        <v>12653</v>
      </c>
      <c r="C3512" s="16" t="s">
        <v>2502</v>
      </c>
      <c r="D3512" s="17">
        <v>42841111</v>
      </c>
      <c r="E3512" s="16" t="s">
        <v>43</v>
      </c>
      <c r="G3512" s="16">
        <v>42621</v>
      </c>
      <c r="H3512" s="18">
        <v>1112</v>
      </c>
      <c r="I3512" s="16">
        <v>1538436</v>
      </c>
      <c r="J3512" s="19">
        <v>358</v>
      </c>
      <c r="K3512" s="16" t="s">
        <v>31</v>
      </c>
      <c r="L3512" s="16" t="s">
        <v>32</v>
      </c>
      <c r="M3512" s="16" t="s">
        <v>33</v>
      </c>
      <c r="N3512" s="19">
        <v>3</v>
      </c>
      <c r="O3512" s="19">
        <v>786</v>
      </c>
      <c r="P3512" s="16" t="s">
        <v>8987</v>
      </c>
      <c r="Q3512" s="16" t="s">
        <v>8984</v>
      </c>
      <c r="R3512" s="16" t="s">
        <v>8985</v>
      </c>
      <c r="S3512" s="16" t="s">
        <v>3070</v>
      </c>
      <c r="T3512" s="16" t="s">
        <v>35</v>
      </c>
      <c r="U3512" s="16" t="s">
        <v>36</v>
      </c>
      <c r="V3512" s="16">
        <v>0</v>
      </c>
      <c r="W3512" s="16">
        <v>2016</v>
      </c>
      <c r="X3512" s="16" t="s">
        <v>158</v>
      </c>
      <c r="Y3512" s="16" t="s">
        <v>38</v>
      </c>
      <c r="Z3512" s="16" t="s">
        <v>51</v>
      </c>
      <c r="AA3512" s="16" t="s">
        <v>40</v>
      </c>
      <c r="AB3512" s="16" t="s">
        <v>40</v>
      </c>
    </row>
    <row r="3513" spans="1:28" x14ac:dyDescent="0.35">
      <c r="A3513" t="s">
        <v>2397</v>
      </c>
      <c r="B3513" t="s">
        <v>12653</v>
      </c>
      <c r="C3513" t="s">
        <v>2421</v>
      </c>
      <c r="D3513" s="1">
        <v>42841112</v>
      </c>
      <c r="E3513" t="s">
        <v>448</v>
      </c>
      <c r="G3513">
        <v>42637</v>
      </c>
      <c r="H3513" s="3">
        <v>1147</v>
      </c>
      <c r="I3513">
        <v>1547041</v>
      </c>
      <c r="J3513" s="4">
        <v>392</v>
      </c>
      <c r="K3513" t="s">
        <v>31</v>
      </c>
      <c r="L3513" t="s">
        <v>66</v>
      </c>
      <c r="M3513" t="s">
        <v>415</v>
      </c>
      <c r="N3513" s="4">
        <v>5</v>
      </c>
      <c r="O3513" s="4">
        <v>1884</v>
      </c>
      <c r="P3513" t="s">
        <v>8987</v>
      </c>
      <c r="Q3513" t="s">
        <v>8984</v>
      </c>
      <c r="R3513" t="s">
        <v>8985</v>
      </c>
      <c r="S3513" t="s">
        <v>3074</v>
      </c>
      <c r="T3513" t="s">
        <v>35</v>
      </c>
      <c r="U3513" t="s">
        <v>36</v>
      </c>
      <c r="V3513">
        <v>42797626</v>
      </c>
      <c r="W3513">
        <v>2016</v>
      </c>
      <c r="X3513" t="s">
        <v>158</v>
      </c>
      <c r="Y3513" t="s">
        <v>38</v>
      </c>
      <c r="Z3513" t="s">
        <v>39</v>
      </c>
      <c r="AA3513" t="s">
        <v>40</v>
      </c>
      <c r="AB3513" t="s">
        <v>38</v>
      </c>
    </row>
    <row r="3514" spans="1:28" x14ac:dyDescent="0.35">
      <c r="A3514" s="16" t="s">
        <v>2397</v>
      </c>
      <c r="B3514" s="16" t="s">
        <v>12653</v>
      </c>
      <c r="C3514" s="16" t="s">
        <v>2441</v>
      </c>
      <c r="D3514" s="17">
        <v>43081101</v>
      </c>
      <c r="E3514" s="16" t="s">
        <v>53</v>
      </c>
      <c r="G3514" s="16">
        <v>42616</v>
      </c>
      <c r="H3514" s="18">
        <v>1858</v>
      </c>
      <c r="I3514" s="16">
        <v>1536434</v>
      </c>
      <c r="J3514" s="19">
        <v>382</v>
      </c>
      <c r="K3514" s="16" t="s">
        <v>31</v>
      </c>
      <c r="L3514" s="16" t="s">
        <v>66</v>
      </c>
      <c r="M3514" s="16" t="s">
        <v>415</v>
      </c>
      <c r="N3514" s="19">
        <v>9</v>
      </c>
      <c r="O3514" s="19">
        <v>3438</v>
      </c>
      <c r="P3514" s="16" t="s">
        <v>8987</v>
      </c>
      <c r="Q3514" s="16" t="s">
        <v>8984</v>
      </c>
      <c r="R3514" s="16" t="s">
        <v>8985</v>
      </c>
      <c r="S3514" s="16" t="s">
        <v>3066</v>
      </c>
      <c r="T3514" s="16" t="s">
        <v>35</v>
      </c>
      <c r="U3514" s="16" t="s">
        <v>36</v>
      </c>
      <c r="V3514" s="16">
        <v>0</v>
      </c>
      <c r="W3514" s="16">
        <v>2016</v>
      </c>
      <c r="X3514" s="16" t="s">
        <v>158</v>
      </c>
      <c r="Y3514" s="16" t="s">
        <v>38</v>
      </c>
      <c r="Z3514" s="16" t="s">
        <v>422</v>
      </c>
      <c r="AA3514" s="16" t="s">
        <v>40</v>
      </c>
      <c r="AB3514" s="16" t="s">
        <v>40</v>
      </c>
    </row>
    <row r="3515" spans="1:28" x14ac:dyDescent="0.35">
      <c r="A3515" t="s">
        <v>2397</v>
      </c>
      <c r="B3515" t="s">
        <v>12653</v>
      </c>
      <c r="C3515" t="s">
        <v>2441</v>
      </c>
      <c r="D3515" s="1">
        <v>43081101</v>
      </c>
      <c r="E3515" t="s">
        <v>43</v>
      </c>
      <c r="G3515">
        <v>42619</v>
      </c>
      <c r="H3515" s="3">
        <v>1452</v>
      </c>
      <c r="I3515">
        <v>1537386</v>
      </c>
      <c r="J3515" s="4">
        <v>241</v>
      </c>
      <c r="K3515" t="s">
        <v>31</v>
      </c>
      <c r="L3515" t="s">
        <v>60</v>
      </c>
      <c r="M3515" t="s">
        <v>61</v>
      </c>
      <c r="N3515" s="4">
        <v>5</v>
      </c>
      <c r="O3515" s="4">
        <v>1205</v>
      </c>
      <c r="P3515" t="s">
        <v>8987</v>
      </c>
      <c r="Q3515" t="s">
        <v>8984</v>
      </c>
      <c r="R3515" t="s">
        <v>8985</v>
      </c>
      <c r="S3515" t="s">
        <v>3069</v>
      </c>
      <c r="T3515" t="s">
        <v>35</v>
      </c>
      <c r="U3515" t="s">
        <v>36</v>
      </c>
      <c r="V3515">
        <v>42781964</v>
      </c>
      <c r="W3515">
        <v>2016</v>
      </c>
      <c r="X3515" t="s">
        <v>158</v>
      </c>
      <c r="Y3515" t="s">
        <v>38</v>
      </c>
      <c r="Z3515" t="s">
        <v>39</v>
      </c>
      <c r="AA3515" t="s">
        <v>40</v>
      </c>
      <c r="AB3515" t="s">
        <v>40</v>
      </c>
    </row>
    <row r="3516" spans="1:28" x14ac:dyDescent="0.35">
      <c r="A3516" s="16" t="s">
        <v>2397</v>
      </c>
      <c r="B3516" s="16" t="s">
        <v>12653</v>
      </c>
      <c r="C3516" s="16" t="s">
        <v>2414</v>
      </c>
      <c r="D3516" s="17">
        <v>42761102</v>
      </c>
      <c r="E3516" s="16" t="s">
        <v>53</v>
      </c>
      <c r="G3516" s="16">
        <v>42628</v>
      </c>
      <c r="H3516" s="18">
        <v>451</v>
      </c>
      <c r="I3516" s="16">
        <v>1541982</v>
      </c>
      <c r="J3516" s="19">
        <v>484</v>
      </c>
      <c r="K3516" s="16" t="s">
        <v>31</v>
      </c>
      <c r="L3516" s="16" t="s">
        <v>66</v>
      </c>
      <c r="M3516" s="16" t="s">
        <v>415</v>
      </c>
      <c r="N3516" s="19">
        <v>314</v>
      </c>
      <c r="O3516" s="19">
        <v>44497</v>
      </c>
      <c r="P3516" s="16" t="s">
        <v>9002</v>
      </c>
      <c r="Q3516" s="16" t="s">
        <v>79</v>
      </c>
      <c r="R3516" s="16" t="s">
        <v>8985</v>
      </c>
      <c r="S3516" s="16" t="s">
        <v>3072</v>
      </c>
      <c r="T3516" s="16" t="s">
        <v>35</v>
      </c>
      <c r="U3516" s="16" t="s">
        <v>36</v>
      </c>
      <c r="V3516" s="16">
        <v>0</v>
      </c>
      <c r="W3516" s="16">
        <v>2016</v>
      </c>
      <c r="X3516" s="16" t="s">
        <v>158</v>
      </c>
      <c r="Y3516" s="16" t="s">
        <v>38</v>
      </c>
      <c r="Z3516" s="16" t="s">
        <v>45</v>
      </c>
      <c r="AA3516" s="16" t="s">
        <v>40</v>
      </c>
      <c r="AB3516" s="16" t="s">
        <v>38</v>
      </c>
    </row>
    <row r="3517" spans="1:28" x14ac:dyDescent="0.35">
      <c r="A3517" t="s">
        <v>2397</v>
      </c>
      <c r="B3517" t="s">
        <v>12653</v>
      </c>
      <c r="C3517" t="s">
        <v>2412</v>
      </c>
      <c r="D3517" s="1">
        <v>42761101</v>
      </c>
      <c r="E3517" t="s">
        <v>43</v>
      </c>
      <c r="G3517">
        <v>42625</v>
      </c>
      <c r="H3517" s="3">
        <v>1508</v>
      </c>
      <c r="I3517">
        <v>1540404</v>
      </c>
      <c r="J3517" s="4">
        <v>214</v>
      </c>
      <c r="K3517" t="s">
        <v>31</v>
      </c>
      <c r="L3517" t="s">
        <v>32</v>
      </c>
      <c r="M3517" t="s">
        <v>83</v>
      </c>
      <c r="N3517" s="4">
        <v>2</v>
      </c>
      <c r="O3517" s="4">
        <v>428</v>
      </c>
      <c r="P3517" t="s">
        <v>8987</v>
      </c>
      <c r="Q3517" t="s">
        <v>8984</v>
      </c>
      <c r="R3517" t="s">
        <v>8985</v>
      </c>
      <c r="S3517" t="s">
        <v>3071</v>
      </c>
      <c r="T3517" t="s">
        <v>35</v>
      </c>
      <c r="U3517" t="s">
        <v>36</v>
      </c>
      <c r="V3517">
        <v>42786022</v>
      </c>
      <c r="W3517">
        <v>2016</v>
      </c>
      <c r="X3517" t="s">
        <v>158</v>
      </c>
      <c r="Y3517" t="s">
        <v>38</v>
      </c>
      <c r="Z3517" t="s">
        <v>64</v>
      </c>
      <c r="AA3517" t="s">
        <v>40</v>
      </c>
      <c r="AB3517" t="s">
        <v>40</v>
      </c>
    </row>
    <row r="3518" spans="1:28" x14ac:dyDescent="0.35">
      <c r="A3518" s="16" t="s">
        <v>2397</v>
      </c>
      <c r="B3518" s="16" t="s">
        <v>12653</v>
      </c>
      <c r="C3518" s="16" t="s">
        <v>2398</v>
      </c>
      <c r="D3518" s="17">
        <v>192221101</v>
      </c>
      <c r="E3518" s="16" t="s">
        <v>53</v>
      </c>
      <c r="G3518" s="16">
        <v>42633</v>
      </c>
      <c r="H3518" s="18">
        <v>825</v>
      </c>
      <c r="I3518" s="16">
        <v>1544546</v>
      </c>
      <c r="J3518" s="19">
        <v>133</v>
      </c>
      <c r="K3518" s="16" t="s">
        <v>31</v>
      </c>
      <c r="L3518" s="16" t="s">
        <v>32</v>
      </c>
      <c r="M3518" s="16" t="s">
        <v>33</v>
      </c>
      <c r="N3518" s="19">
        <v>6</v>
      </c>
      <c r="O3518" s="19">
        <v>798</v>
      </c>
      <c r="P3518" s="16" t="s">
        <v>8987</v>
      </c>
      <c r="Q3518" s="16" t="s">
        <v>8984</v>
      </c>
      <c r="R3518" s="16" t="s">
        <v>8985</v>
      </c>
      <c r="S3518" s="16" t="s">
        <v>3073</v>
      </c>
      <c r="T3518" s="16" t="s">
        <v>35</v>
      </c>
      <c r="U3518" s="16" t="s">
        <v>36</v>
      </c>
      <c r="V3518" s="16">
        <v>42795024</v>
      </c>
      <c r="W3518" s="16">
        <v>2016</v>
      </c>
      <c r="X3518" s="16" t="s">
        <v>158</v>
      </c>
      <c r="Y3518" s="16" t="s">
        <v>38</v>
      </c>
      <c r="Z3518" s="16" t="s">
        <v>45</v>
      </c>
      <c r="AA3518" s="16" t="s">
        <v>40</v>
      </c>
      <c r="AB3518" s="16" t="s">
        <v>38</v>
      </c>
    </row>
    <row r="3519" spans="1:28" x14ac:dyDescent="0.35">
      <c r="A3519" t="s">
        <v>2397</v>
      </c>
      <c r="B3519" t="s">
        <v>12653</v>
      </c>
      <c r="C3519" t="s">
        <v>2398</v>
      </c>
      <c r="D3519" s="1">
        <v>192221101</v>
      </c>
      <c r="E3519" t="s">
        <v>43</v>
      </c>
      <c r="G3519">
        <v>42616</v>
      </c>
      <c r="H3519" s="3">
        <v>1731</v>
      </c>
      <c r="I3519">
        <v>1536410</v>
      </c>
      <c r="J3519" s="4">
        <v>291</v>
      </c>
      <c r="K3519" t="s">
        <v>31</v>
      </c>
      <c r="L3519" t="s">
        <v>32</v>
      </c>
      <c r="M3519" t="s">
        <v>83</v>
      </c>
      <c r="N3519" s="4">
        <v>32</v>
      </c>
      <c r="O3519" s="4">
        <v>7519</v>
      </c>
      <c r="P3519" t="s">
        <v>8983</v>
      </c>
      <c r="Q3519" t="s">
        <v>8984</v>
      </c>
      <c r="R3519" t="s">
        <v>8985</v>
      </c>
      <c r="S3519" t="s">
        <v>3067</v>
      </c>
      <c r="T3519" t="s">
        <v>35</v>
      </c>
      <c r="U3519" t="s">
        <v>36</v>
      </c>
      <c r="V3519">
        <v>42781112</v>
      </c>
      <c r="W3519">
        <v>2016</v>
      </c>
      <c r="X3519" t="s">
        <v>158</v>
      </c>
      <c r="Y3519" t="s">
        <v>38</v>
      </c>
      <c r="Z3519" t="s">
        <v>64</v>
      </c>
      <c r="AA3519" t="s">
        <v>40</v>
      </c>
      <c r="AB3519" t="s">
        <v>40</v>
      </c>
    </row>
    <row r="3520" spans="1:28" x14ac:dyDescent="0.35">
      <c r="A3520" s="16" t="s">
        <v>2397</v>
      </c>
      <c r="B3520" s="16" t="s">
        <v>12653</v>
      </c>
      <c r="C3520" s="16" t="s">
        <v>2398</v>
      </c>
      <c r="D3520" s="17">
        <v>192221101</v>
      </c>
      <c r="E3520" s="16" t="s">
        <v>30</v>
      </c>
      <c r="G3520" s="16">
        <v>42643</v>
      </c>
      <c r="H3520" s="18">
        <v>1852</v>
      </c>
      <c r="I3520" s="16">
        <v>1550758</v>
      </c>
      <c r="J3520" s="19">
        <v>939</v>
      </c>
      <c r="K3520" s="16" t="s">
        <v>31</v>
      </c>
      <c r="L3520" s="16" t="s">
        <v>32</v>
      </c>
      <c r="M3520" s="16" t="s">
        <v>33</v>
      </c>
      <c r="N3520" s="19">
        <v>370</v>
      </c>
      <c r="O3520" s="19">
        <v>78090</v>
      </c>
      <c r="P3520" s="16" t="s">
        <v>8987</v>
      </c>
      <c r="Q3520" s="16" t="s">
        <v>8984</v>
      </c>
      <c r="R3520" s="16" t="s">
        <v>47</v>
      </c>
      <c r="S3520" s="16" t="s">
        <v>3075</v>
      </c>
      <c r="T3520" s="16" t="s">
        <v>35</v>
      </c>
      <c r="U3520" s="16" t="s">
        <v>36</v>
      </c>
      <c r="V3520" s="16">
        <v>0</v>
      </c>
      <c r="W3520" s="16">
        <v>2016</v>
      </c>
      <c r="X3520" s="16" t="s">
        <v>158</v>
      </c>
      <c r="Y3520" s="16" t="s">
        <v>38</v>
      </c>
      <c r="Z3520" s="16" t="s">
        <v>172</v>
      </c>
      <c r="AA3520" s="16" t="s">
        <v>40</v>
      </c>
      <c r="AB3520" s="16" t="s">
        <v>40</v>
      </c>
    </row>
    <row r="3521" spans="1:28" x14ac:dyDescent="0.35">
      <c r="A3521" t="s">
        <v>2397</v>
      </c>
      <c r="B3521" t="s">
        <v>12653</v>
      </c>
      <c r="C3521" t="s">
        <v>2949</v>
      </c>
      <c r="D3521" s="1">
        <v>192381102</v>
      </c>
      <c r="E3521" t="s">
        <v>43</v>
      </c>
      <c r="G3521">
        <v>42617</v>
      </c>
      <c r="H3521" s="3">
        <v>1124</v>
      </c>
      <c r="I3521">
        <v>1536558</v>
      </c>
      <c r="J3521" s="4">
        <v>252</v>
      </c>
      <c r="K3521" t="s">
        <v>31</v>
      </c>
      <c r="L3521" t="s">
        <v>32</v>
      </c>
      <c r="M3521" t="s">
        <v>33</v>
      </c>
      <c r="N3521" s="4">
        <v>7</v>
      </c>
      <c r="O3521" s="4">
        <v>1764</v>
      </c>
      <c r="P3521" t="s">
        <v>8987</v>
      </c>
      <c r="Q3521" t="s">
        <v>8984</v>
      </c>
      <c r="R3521" t="s">
        <v>8985</v>
      </c>
      <c r="S3521" t="s">
        <v>3068</v>
      </c>
      <c r="T3521" t="s">
        <v>35</v>
      </c>
      <c r="U3521" t="s">
        <v>36</v>
      </c>
      <c r="V3521">
        <v>42781132</v>
      </c>
      <c r="W3521">
        <v>2016</v>
      </c>
      <c r="X3521" t="s">
        <v>158</v>
      </c>
      <c r="Y3521" t="s">
        <v>38</v>
      </c>
      <c r="Z3521" t="s">
        <v>172</v>
      </c>
      <c r="AA3521" t="s">
        <v>40</v>
      </c>
      <c r="AB3521" t="s">
        <v>40</v>
      </c>
    </row>
    <row r="3522" spans="1:28" x14ac:dyDescent="0.35">
      <c r="A3522" s="16" t="s">
        <v>4028</v>
      </c>
      <c r="B3522" s="16" t="s">
        <v>12653</v>
      </c>
      <c r="C3522" s="16" t="s">
        <v>4154</v>
      </c>
      <c r="D3522" s="17">
        <v>182601108</v>
      </c>
      <c r="E3522" s="16" t="s">
        <v>43</v>
      </c>
      <c r="G3522" s="16">
        <v>42642</v>
      </c>
      <c r="H3522" s="18">
        <v>226</v>
      </c>
      <c r="I3522" s="16">
        <v>1549707</v>
      </c>
      <c r="J3522" s="19">
        <v>450</v>
      </c>
      <c r="K3522" s="16" t="s">
        <v>31</v>
      </c>
      <c r="L3522" s="16" t="s">
        <v>66</v>
      </c>
      <c r="M3522" s="16" t="s">
        <v>415</v>
      </c>
      <c r="N3522" s="19">
        <v>37</v>
      </c>
      <c r="O3522" s="19">
        <v>6450</v>
      </c>
      <c r="P3522" s="16" t="s">
        <v>9002</v>
      </c>
      <c r="Q3522" s="16" t="s">
        <v>8984</v>
      </c>
      <c r="R3522" s="16" t="s">
        <v>8985</v>
      </c>
      <c r="S3522" s="16" t="s">
        <v>4205</v>
      </c>
      <c r="T3522" s="16" t="s">
        <v>35</v>
      </c>
      <c r="U3522" s="16" t="s">
        <v>36</v>
      </c>
      <c r="V3522" s="16">
        <v>31274120</v>
      </c>
      <c r="W3522" s="16">
        <v>2016</v>
      </c>
      <c r="X3522" s="16" t="s">
        <v>158</v>
      </c>
      <c r="Y3522" s="16" t="s">
        <v>38</v>
      </c>
      <c r="Z3522" s="16" t="s">
        <v>39</v>
      </c>
      <c r="AA3522" s="16" t="s">
        <v>40</v>
      </c>
      <c r="AB3522" s="16" t="s">
        <v>40</v>
      </c>
    </row>
    <row r="3523" spans="1:28" x14ac:dyDescent="0.35">
      <c r="A3523" t="s">
        <v>4028</v>
      </c>
      <c r="B3523" t="s">
        <v>12653</v>
      </c>
      <c r="C3523" t="s">
        <v>4202</v>
      </c>
      <c r="D3523" s="1">
        <v>182601105</v>
      </c>
      <c r="E3523" t="s">
        <v>59</v>
      </c>
      <c r="G3523">
        <v>42619</v>
      </c>
      <c r="H3523" s="3">
        <v>1416</v>
      </c>
      <c r="I3523">
        <v>1537360</v>
      </c>
      <c r="J3523" s="4">
        <v>543</v>
      </c>
      <c r="K3523" t="s">
        <v>31</v>
      </c>
      <c r="L3523" t="s">
        <v>1061</v>
      </c>
      <c r="M3523" t="s">
        <v>1111</v>
      </c>
      <c r="N3523" s="4">
        <v>6046</v>
      </c>
      <c r="O3523" s="4">
        <v>241784</v>
      </c>
      <c r="P3523" t="s">
        <v>8987</v>
      </c>
      <c r="Q3523" t="s">
        <v>8984</v>
      </c>
      <c r="R3523" t="s">
        <v>8985</v>
      </c>
      <c r="S3523" t="s">
        <v>4203</v>
      </c>
      <c r="T3523" t="s">
        <v>35</v>
      </c>
      <c r="U3523" t="s">
        <v>36</v>
      </c>
      <c r="V3523">
        <v>31269465</v>
      </c>
      <c r="W3523">
        <v>2016</v>
      </c>
      <c r="X3523" t="s">
        <v>158</v>
      </c>
      <c r="Y3523" t="s">
        <v>38</v>
      </c>
      <c r="Z3523" t="s">
        <v>39</v>
      </c>
      <c r="AA3523" t="s">
        <v>40</v>
      </c>
      <c r="AB3523" t="s">
        <v>40</v>
      </c>
    </row>
    <row r="3524" spans="1:28" x14ac:dyDescent="0.35">
      <c r="A3524" s="16" t="s">
        <v>4028</v>
      </c>
      <c r="B3524" s="16" t="s">
        <v>12653</v>
      </c>
      <c r="C3524" s="16" t="s">
        <v>4122</v>
      </c>
      <c r="D3524" s="17">
        <v>182601104</v>
      </c>
      <c r="E3524" s="16" t="s">
        <v>30</v>
      </c>
      <c r="G3524" s="16">
        <v>42616</v>
      </c>
      <c r="H3524" s="18">
        <v>213</v>
      </c>
      <c r="I3524" s="16">
        <v>1536182</v>
      </c>
      <c r="J3524" s="19">
        <v>913</v>
      </c>
      <c r="K3524" s="16" t="s">
        <v>31</v>
      </c>
      <c r="L3524" s="16" t="s">
        <v>60</v>
      </c>
      <c r="M3524" s="16" t="s">
        <v>94</v>
      </c>
      <c r="N3524" s="19">
        <v>743</v>
      </c>
      <c r="O3524" s="19">
        <v>175804</v>
      </c>
      <c r="P3524" s="16" t="s">
        <v>9004</v>
      </c>
      <c r="Q3524" s="16" t="s">
        <v>57</v>
      </c>
      <c r="R3524" s="16" t="s">
        <v>8985</v>
      </c>
      <c r="S3524" s="16" t="s">
        <v>4201</v>
      </c>
      <c r="T3524" s="16" t="s">
        <v>35</v>
      </c>
      <c r="U3524" s="16" t="s">
        <v>36</v>
      </c>
      <c r="V3524" s="16">
        <v>0</v>
      </c>
      <c r="W3524" s="16">
        <v>2016</v>
      </c>
      <c r="X3524" s="16" t="s">
        <v>158</v>
      </c>
      <c r="Y3524" s="16" t="s">
        <v>38</v>
      </c>
      <c r="Z3524" s="16" t="s">
        <v>51</v>
      </c>
      <c r="AA3524" s="16" t="s">
        <v>40</v>
      </c>
      <c r="AB3524" s="16" t="s">
        <v>40</v>
      </c>
    </row>
    <row r="3525" spans="1:28" x14ac:dyDescent="0.35">
      <c r="A3525" t="s">
        <v>4028</v>
      </c>
      <c r="B3525" t="s">
        <v>12653</v>
      </c>
      <c r="C3525" t="s">
        <v>4031</v>
      </c>
      <c r="D3525" s="1">
        <v>183071101</v>
      </c>
      <c r="E3525" t="s">
        <v>43</v>
      </c>
      <c r="G3525">
        <v>42635</v>
      </c>
      <c r="H3525" s="3">
        <v>1422</v>
      </c>
      <c r="I3525">
        <v>1546201</v>
      </c>
      <c r="J3525" s="4">
        <v>848</v>
      </c>
      <c r="K3525" t="s">
        <v>31</v>
      </c>
      <c r="L3525" t="s">
        <v>32</v>
      </c>
      <c r="M3525" t="s">
        <v>33</v>
      </c>
      <c r="N3525" s="4">
        <v>81</v>
      </c>
      <c r="O3525" s="4">
        <v>12093</v>
      </c>
      <c r="P3525" t="s">
        <v>8983</v>
      </c>
      <c r="Q3525" t="s">
        <v>57</v>
      </c>
      <c r="R3525" t="s">
        <v>8985</v>
      </c>
      <c r="S3525" t="s">
        <v>4204</v>
      </c>
      <c r="T3525" t="s">
        <v>35</v>
      </c>
      <c r="U3525" t="s">
        <v>36</v>
      </c>
      <c r="V3525">
        <v>0</v>
      </c>
      <c r="W3525">
        <v>2016</v>
      </c>
      <c r="X3525" t="s">
        <v>158</v>
      </c>
      <c r="Y3525" t="s">
        <v>38</v>
      </c>
      <c r="Z3525" t="s">
        <v>39</v>
      </c>
      <c r="AA3525" t="s">
        <v>40</v>
      </c>
      <c r="AB3525" t="s">
        <v>40</v>
      </c>
    </row>
    <row r="3526" spans="1:28" x14ac:dyDescent="0.35">
      <c r="A3526" s="16" t="s">
        <v>4487</v>
      </c>
      <c r="B3526" s="16" t="s">
        <v>12653</v>
      </c>
      <c r="C3526" s="16" t="s">
        <v>4507</v>
      </c>
      <c r="D3526" s="17">
        <v>42291101</v>
      </c>
      <c r="E3526" s="16" t="s">
        <v>43</v>
      </c>
      <c r="G3526" s="16">
        <v>42615</v>
      </c>
      <c r="H3526" s="18">
        <v>2223</v>
      </c>
      <c r="I3526" s="16">
        <v>1536150</v>
      </c>
      <c r="J3526" s="19">
        <v>787</v>
      </c>
      <c r="K3526" s="16" t="s">
        <v>31</v>
      </c>
      <c r="L3526" s="16" t="s">
        <v>32</v>
      </c>
      <c r="M3526" s="16" t="s">
        <v>33</v>
      </c>
      <c r="N3526" s="19">
        <v>7</v>
      </c>
      <c r="O3526" s="19">
        <v>5509</v>
      </c>
      <c r="P3526" s="16" t="s">
        <v>9004</v>
      </c>
      <c r="Q3526" s="16" t="s">
        <v>8984</v>
      </c>
      <c r="R3526" s="16" t="s">
        <v>8985</v>
      </c>
      <c r="S3526" s="16" t="s">
        <v>4779</v>
      </c>
      <c r="T3526" s="16" t="s">
        <v>35</v>
      </c>
      <c r="U3526" s="16" t="s">
        <v>36</v>
      </c>
      <c r="V3526" s="16">
        <v>31269026</v>
      </c>
      <c r="W3526" s="16">
        <v>2016</v>
      </c>
      <c r="X3526" s="16" t="s">
        <v>158</v>
      </c>
      <c r="Y3526" s="16" t="s">
        <v>38</v>
      </c>
      <c r="Z3526" s="16" t="s">
        <v>64</v>
      </c>
      <c r="AA3526" s="16" t="s">
        <v>40</v>
      </c>
      <c r="AB3526" s="16" t="s">
        <v>40</v>
      </c>
    </row>
    <row r="3527" spans="1:28" x14ac:dyDescent="0.35">
      <c r="A3527" t="s">
        <v>4487</v>
      </c>
      <c r="B3527" t="s">
        <v>12653</v>
      </c>
      <c r="C3527" t="s">
        <v>4507</v>
      </c>
      <c r="D3527" s="1">
        <v>42291101</v>
      </c>
      <c r="E3527" t="s">
        <v>43</v>
      </c>
      <c r="G3527">
        <v>42623</v>
      </c>
      <c r="H3527" s="3">
        <v>1827</v>
      </c>
      <c r="I3527">
        <v>1539406</v>
      </c>
      <c r="J3527" s="4">
        <v>1343</v>
      </c>
      <c r="K3527" t="s">
        <v>31</v>
      </c>
      <c r="L3527" t="s">
        <v>32</v>
      </c>
      <c r="M3527" t="s">
        <v>33</v>
      </c>
      <c r="N3527" s="4">
        <v>49</v>
      </c>
      <c r="O3527" s="4">
        <v>64502</v>
      </c>
      <c r="P3527" t="s">
        <v>8987</v>
      </c>
      <c r="Q3527" t="s">
        <v>8984</v>
      </c>
      <c r="R3527" t="s">
        <v>8985</v>
      </c>
      <c r="S3527" t="s">
        <v>4780</v>
      </c>
      <c r="T3527" t="s">
        <v>35</v>
      </c>
      <c r="U3527" t="s">
        <v>36</v>
      </c>
      <c r="V3527">
        <v>31270735</v>
      </c>
      <c r="W3527">
        <v>2016</v>
      </c>
      <c r="X3527" t="s">
        <v>158</v>
      </c>
      <c r="Y3527" t="s">
        <v>38</v>
      </c>
      <c r="Z3527" t="s">
        <v>64</v>
      </c>
      <c r="AA3527" t="s">
        <v>40</v>
      </c>
      <c r="AB3527" t="s">
        <v>40</v>
      </c>
    </row>
    <row r="3528" spans="1:28" x14ac:dyDescent="0.35">
      <c r="A3528" s="16" t="s">
        <v>4487</v>
      </c>
      <c r="B3528" s="16" t="s">
        <v>12654</v>
      </c>
      <c r="C3528" s="16" t="s">
        <v>2454</v>
      </c>
      <c r="D3528" s="17">
        <v>43141101</v>
      </c>
      <c r="E3528" s="16" t="s">
        <v>43</v>
      </c>
      <c r="G3528" s="16">
        <v>42632</v>
      </c>
      <c r="H3528" s="18">
        <v>1531</v>
      </c>
      <c r="I3528" s="16">
        <v>1544251</v>
      </c>
      <c r="J3528" s="19">
        <v>1315</v>
      </c>
      <c r="K3528" s="16" t="s">
        <v>31</v>
      </c>
      <c r="L3528" s="16" t="s">
        <v>32</v>
      </c>
      <c r="M3528" s="16" t="s">
        <v>33</v>
      </c>
      <c r="N3528" s="19">
        <v>4</v>
      </c>
      <c r="O3528" s="19">
        <v>5260</v>
      </c>
      <c r="P3528" s="16" t="s">
        <v>9064</v>
      </c>
      <c r="Q3528" s="16" t="s">
        <v>8984</v>
      </c>
      <c r="R3528" s="16" t="s">
        <v>8985</v>
      </c>
      <c r="S3528" s="16" t="s">
        <v>4781</v>
      </c>
      <c r="T3528" s="16" t="s">
        <v>35</v>
      </c>
      <c r="U3528" s="16" t="s">
        <v>36</v>
      </c>
      <c r="V3528" s="16">
        <v>0</v>
      </c>
      <c r="W3528" s="16">
        <v>2016</v>
      </c>
      <c r="X3528" s="16" t="s">
        <v>158</v>
      </c>
      <c r="Y3528" s="16" t="s">
        <v>38</v>
      </c>
      <c r="Z3528" s="16" t="s">
        <v>39</v>
      </c>
      <c r="AA3528" s="16" t="s">
        <v>40</v>
      </c>
      <c r="AB3528" s="16" t="s">
        <v>40</v>
      </c>
    </row>
    <row r="3529" spans="1:28" x14ac:dyDescent="0.35">
      <c r="A3529" t="s">
        <v>5113</v>
      </c>
      <c r="B3529" t="s">
        <v>12653</v>
      </c>
      <c r="C3529" t="s">
        <v>5136</v>
      </c>
      <c r="D3529" s="1">
        <v>102911103</v>
      </c>
      <c r="E3529" t="s">
        <v>30</v>
      </c>
      <c r="G3529">
        <v>42624</v>
      </c>
      <c r="H3529" s="3">
        <v>34</v>
      </c>
      <c r="I3529">
        <v>1539461</v>
      </c>
      <c r="J3529" s="4">
        <v>655</v>
      </c>
      <c r="K3529" t="s">
        <v>31</v>
      </c>
      <c r="L3529" t="s">
        <v>60</v>
      </c>
      <c r="M3529" t="s">
        <v>94</v>
      </c>
      <c r="N3529" s="4">
        <v>1693</v>
      </c>
      <c r="O3529" s="4">
        <v>136364</v>
      </c>
      <c r="P3529" t="s">
        <v>8987</v>
      </c>
      <c r="Q3529" t="s">
        <v>57</v>
      </c>
      <c r="R3529" t="s">
        <v>8985</v>
      </c>
      <c r="S3529" t="s">
        <v>5430</v>
      </c>
      <c r="T3529" t="s">
        <v>35</v>
      </c>
      <c r="U3529" t="s">
        <v>36</v>
      </c>
      <c r="V3529">
        <v>0</v>
      </c>
      <c r="W3529">
        <v>2016</v>
      </c>
      <c r="X3529" t="s">
        <v>158</v>
      </c>
      <c r="Y3529" t="s">
        <v>38</v>
      </c>
      <c r="Z3529" t="s">
        <v>51</v>
      </c>
      <c r="AA3529" t="s">
        <v>40</v>
      </c>
      <c r="AB3529" t="s">
        <v>40</v>
      </c>
    </row>
    <row r="3530" spans="1:28" x14ac:dyDescent="0.35">
      <c r="A3530" s="16" t="s">
        <v>5113</v>
      </c>
      <c r="B3530" s="16" t="s">
        <v>12653</v>
      </c>
      <c r="C3530" s="16" t="s">
        <v>5320</v>
      </c>
      <c r="D3530" s="17">
        <v>103091102</v>
      </c>
      <c r="E3530" s="16" t="s">
        <v>30</v>
      </c>
      <c r="G3530" s="16">
        <v>42617</v>
      </c>
      <c r="H3530" s="18">
        <v>535</v>
      </c>
      <c r="I3530" s="16">
        <v>1536484</v>
      </c>
      <c r="J3530" s="19">
        <v>465</v>
      </c>
      <c r="K3530" s="16" t="s">
        <v>31</v>
      </c>
      <c r="L3530" s="16" t="s">
        <v>66</v>
      </c>
      <c r="M3530" s="16" t="s">
        <v>415</v>
      </c>
      <c r="N3530" s="19">
        <v>404</v>
      </c>
      <c r="O3530" s="19">
        <v>48239</v>
      </c>
      <c r="P3530" s="16" t="s">
        <v>8987</v>
      </c>
      <c r="Q3530" s="16" t="s">
        <v>8984</v>
      </c>
      <c r="R3530" s="16" t="s">
        <v>8985</v>
      </c>
      <c r="S3530" s="16" t="s">
        <v>5427</v>
      </c>
      <c r="T3530" s="16" t="s">
        <v>35</v>
      </c>
      <c r="U3530" s="16" t="s">
        <v>36</v>
      </c>
      <c r="V3530" s="16">
        <v>42781128</v>
      </c>
      <c r="W3530" s="16">
        <v>2016</v>
      </c>
      <c r="X3530" s="16" t="s">
        <v>158</v>
      </c>
      <c r="Y3530" s="16" t="s">
        <v>38</v>
      </c>
      <c r="Z3530" s="16" t="s">
        <v>64</v>
      </c>
      <c r="AA3530" s="16" t="s">
        <v>40</v>
      </c>
      <c r="AB3530" s="16" t="s">
        <v>40</v>
      </c>
    </row>
    <row r="3531" spans="1:28" x14ac:dyDescent="0.35">
      <c r="A3531" t="s">
        <v>5113</v>
      </c>
      <c r="B3531" t="s">
        <v>12654</v>
      </c>
      <c r="C3531" t="s">
        <v>12937</v>
      </c>
      <c r="D3531" s="1">
        <v>103751101</v>
      </c>
      <c r="E3531" t="s">
        <v>91</v>
      </c>
      <c r="G3531">
        <v>42621</v>
      </c>
      <c r="H3531" s="3">
        <v>1635</v>
      </c>
      <c r="I3531">
        <v>1538608</v>
      </c>
      <c r="J3531" s="4">
        <v>31</v>
      </c>
      <c r="K3531" t="s">
        <v>31</v>
      </c>
      <c r="L3531" t="s">
        <v>66</v>
      </c>
      <c r="M3531" t="s">
        <v>415</v>
      </c>
      <c r="N3531" s="4">
        <v>2</v>
      </c>
      <c r="O3531" s="4">
        <v>62</v>
      </c>
      <c r="P3531" t="s">
        <v>8987</v>
      </c>
      <c r="Q3531" t="s">
        <v>8984</v>
      </c>
      <c r="R3531" t="s">
        <v>8985</v>
      </c>
      <c r="S3531" t="s">
        <v>5429</v>
      </c>
      <c r="T3531" t="s">
        <v>35</v>
      </c>
      <c r="U3531" t="s">
        <v>36</v>
      </c>
      <c r="V3531">
        <v>0</v>
      </c>
      <c r="W3531">
        <v>2016</v>
      </c>
      <c r="X3531" t="s">
        <v>158</v>
      </c>
      <c r="Y3531" t="s">
        <v>38</v>
      </c>
      <c r="Z3531" t="s">
        <v>422</v>
      </c>
      <c r="AA3531" t="s">
        <v>40</v>
      </c>
      <c r="AB3531" t="s">
        <v>40</v>
      </c>
    </row>
    <row r="3532" spans="1:28" x14ac:dyDescent="0.35">
      <c r="A3532" s="16" t="s">
        <v>5113</v>
      </c>
      <c r="B3532" s="16" t="s">
        <v>12654</v>
      </c>
      <c r="C3532" s="16" t="s">
        <v>12938</v>
      </c>
      <c r="D3532" s="17">
        <v>102041104</v>
      </c>
      <c r="E3532" s="16" t="s">
        <v>30</v>
      </c>
      <c r="G3532" s="16">
        <v>42629</v>
      </c>
      <c r="H3532" s="18">
        <v>2056</v>
      </c>
      <c r="I3532" s="16">
        <v>1542958</v>
      </c>
      <c r="J3532" s="19">
        <v>918</v>
      </c>
      <c r="K3532" s="16" t="s">
        <v>31</v>
      </c>
      <c r="L3532" s="16" t="s">
        <v>32</v>
      </c>
      <c r="M3532" s="16" t="s">
        <v>33</v>
      </c>
      <c r="N3532" s="19">
        <v>1209</v>
      </c>
      <c r="O3532" s="19">
        <v>314427</v>
      </c>
      <c r="P3532" s="16" t="s">
        <v>8987</v>
      </c>
      <c r="Q3532" s="16" t="s">
        <v>8984</v>
      </c>
      <c r="R3532" s="16" t="s">
        <v>8985</v>
      </c>
      <c r="S3532" s="16" t="s">
        <v>5431</v>
      </c>
      <c r="T3532" s="16" t="s">
        <v>35</v>
      </c>
      <c r="U3532" s="16" t="s">
        <v>36</v>
      </c>
      <c r="V3532" s="16">
        <v>0</v>
      </c>
      <c r="W3532" s="16">
        <v>2016</v>
      </c>
      <c r="X3532" s="16" t="s">
        <v>158</v>
      </c>
      <c r="Y3532" s="16" t="s">
        <v>38</v>
      </c>
      <c r="Z3532" s="16" t="s">
        <v>39</v>
      </c>
      <c r="AA3532" s="16" t="s">
        <v>40</v>
      </c>
      <c r="AB3532" s="16" t="s">
        <v>40</v>
      </c>
    </row>
    <row r="3533" spans="1:28" x14ac:dyDescent="0.35">
      <c r="A3533" t="s">
        <v>5113</v>
      </c>
      <c r="B3533" t="s">
        <v>12653</v>
      </c>
      <c r="C3533" t="s">
        <v>5432</v>
      </c>
      <c r="D3533" s="1">
        <v>103541101</v>
      </c>
      <c r="E3533" t="s">
        <v>43</v>
      </c>
      <c r="G3533">
        <v>42635</v>
      </c>
      <c r="H3533" s="3">
        <v>1353</v>
      </c>
      <c r="I3533">
        <v>1546178</v>
      </c>
      <c r="J3533" s="4">
        <v>86</v>
      </c>
      <c r="K3533" t="s">
        <v>31</v>
      </c>
      <c r="L3533" t="s">
        <v>1061</v>
      </c>
      <c r="M3533" t="s">
        <v>1111</v>
      </c>
      <c r="N3533" s="4">
        <v>171</v>
      </c>
      <c r="O3533" s="4">
        <v>14706</v>
      </c>
      <c r="P3533" t="s">
        <v>8987</v>
      </c>
      <c r="Q3533" t="s">
        <v>8984</v>
      </c>
      <c r="R3533" t="s">
        <v>8985</v>
      </c>
      <c r="S3533" t="s">
        <v>5433</v>
      </c>
      <c r="T3533" t="s">
        <v>35</v>
      </c>
      <c r="U3533" t="s">
        <v>36</v>
      </c>
      <c r="V3533">
        <v>42796411</v>
      </c>
      <c r="W3533">
        <v>2016</v>
      </c>
      <c r="X3533" t="s">
        <v>158</v>
      </c>
      <c r="Y3533" t="s">
        <v>38</v>
      </c>
      <c r="Z3533" t="s">
        <v>39</v>
      </c>
      <c r="AA3533" t="s">
        <v>40</v>
      </c>
      <c r="AB3533" t="s">
        <v>38</v>
      </c>
    </row>
    <row r="3534" spans="1:28" x14ac:dyDescent="0.35">
      <c r="A3534" s="16" t="s">
        <v>5879</v>
      </c>
      <c r="B3534" s="16" t="s">
        <v>12653</v>
      </c>
      <c r="C3534" s="16" t="s">
        <v>5902</v>
      </c>
      <c r="D3534" s="17">
        <v>24101101</v>
      </c>
      <c r="E3534" s="16" t="s">
        <v>43</v>
      </c>
      <c r="G3534" s="16">
        <v>42625</v>
      </c>
      <c r="H3534" s="18">
        <v>1340</v>
      </c>
      <c r="I3534" s="16">
        <v>1540330</v>
      </c>
      <c r="J3534" s="19">
        <v>352</v>
      </c>
      <c r="K3534" s="16" t="s">
        <v>31</v>
      </c>
      <c r="L3534" s="16" t="s">
        <v>32</v>
      </c>
      <c r="M3534" s="16" t="s">
        <v>83</v>
      </c>
      <c r="N3534" s="19">
        <v>16</v>
      </c>
      <c r="O3534" s="19">
        <v>5632</v>
      </c>
      <c r="P3534" s="16" t="s">
        <v>8983</v>
      </c>
      <c r="Q3534" s="16" t="s">
        <v>8984</v>
      </c>
      <c r="R3534" s="16" t="s">
        <v>8985</v>
      </c>
      <c r="S3534" s="16" t="s">
        <v>6009</v>
      </c>
      <c r="T3534" s="16" t="s">
        <v>35</v>
      </c>
      <c r="U3534" s="16" t="s">
        <v>36</v>
      </c>
      <c r="V3534" s="16">
        <v>0</v>
      </c>
      <c r="W3534" s="16">
        <v>2016</v>
      </c>
      <c r="X3534" s="16" t="s">
        <v>158</v>
      </c>
      <c r="Y3534" s="16" t="s">
        <v>38</v>
      </c>
      <c r="Z3534" s="16" t="s">
        <v>39</v>
      </c>
      <c r="AA3534" s="16" t="s">
        <v>40</v>
      </c>
      <c r="AB3534" s="16" t="s">
        <v>40</v>
      </c>
    </row>
    <row r="3535" spans="1:28" x14ac:dyDescent="0.35">
      <c r="A3535" t="s">
        <v>6273</v>
      </c>
      <c r="B3535" t="s">
        <v>12653</v>
      </c>
      <c r="C3535" t="s">
        <v>6285</v>
      </c>
      <c r="D3535" s="1">
        <v>83392110</v>
      </c>
      <c r="E3535" t="s">
        <v>43</v>
      </c>
      <c r="G3535">
        <v>42623</v>
      </c>
      <c r="H3535" s="3">
        <v>1549</v>
      </c>
      <c r="I3535">
        <v>1539348</v>
      </c>
      <c r="J3535" s="4">
        <v>937</v>
      </c>
      <c r="K3535" t="s">
        <v>31</v>
      </c>
      <c r="L3535" t="s">
        <v>32</v>
      </c>
      <c r="M3535" t="s">
        <v>33</v>
      </c>
      <c r="N3535" s="4">
        <v>183</v>
      </c>
      <c r="O3535" s="4">
        <v>76251</v>
      </c>
      <c r="P3535" t="s">
        <v>8987</v>
      </c>
      <c r="Q3535" t="s">
        <v>8984</v>
      </c>
      <c r="R3535" t="s">
        <v>8985</v>
      </c>
      <c r="S3535" t="s">
        <v>6303</v>
      </c>
      <c r="T3535" t="s">
        <v>35</v>
      </c>
      <c r="U3535" t="s">
        <v>36</v>
      </c>
      <c r="V3535">
        <v>31270731</v>
      </c>
      <c r="W3535">
        <v>2016</v>
      </c>
      <c r="X3535" t="s">
        <v>158</v>
      </c>
      <c r="Y3535" t="s">
        <v>38</v>
      </c>
      <c r="Z3535" t="s">
        <v>39</v>
      </c>
      <c r="AA3535" t="s">
        <v>40</v>
      </c>
      <c r="AB3535" t="s">
        <v>40</v>
      </c>
    </row>
    <row r="3536" spans="1:28" x14ac:dyDescent="0.35">
      <c r="A3536" s="16" t="s">
        <v>6337</v>
      </c>
      <c r="B3536" s="16" t="s">
        <v>12653</v>
      </c>
      <c r="C3536" s="16" t="s">
        <v>6380</v>
      </c>
      <c r="D3536" s="17">
        <v>153082106</v>
      </c>
      <c r="E3536" s="16" t="s">
        <v>43</v>
      </c>
      <c r="G3536" s="16">
        <v>42624</v>
      </c>
      <c r="H3536" s="18">
        <v>1832</v>
      </c>
      <c r="I3536" s="16">
        <v>1539785</v>
      </c>
      <c r="J3536" s="19">
        <v>619</v>
      </c>
      <c r="K3536" s="16" t="s">
        <v>31</v>
      </c>
      <c r="L3536" s="16" t="s">
        <v>32</v>
      </c>
      <c r="M3536" s="16" t="s">
        <v>33</v>
      </c>
      <c r="N3536" s="19">
        <v>88</v>
      </c>
      <c r="O3536" s="19">
        <v>54472</v>
      </c>
      <c r="P3536" s="16" t="s">
        <v>8987</v>
      </c>
      <c r="Q3536" s="16" t="s">
        <v>8984</v>
      </c>
      <c r="R3536" s="16" t="s">
        <v>8985</v>
      </c>
      <c r="S3536" s="16" t="s">
        <v>6723</v>
      </c>
      <c r="T3536" s="16" t="s">
        <v>35</v>
      </c>
      <c r="U3536" s="16" t="s">
        <v>36</v>
      </c>
      <c r="V3536" s="16">
        <v>31270784</v>
      </c>
      <c r="W3536" s="16">
        <v>2016</v>
      </c>
      <c r="X3536" s="16" t="s">
        <v>158</v>
      </c>
      <c r="Y3536" s="16" t="s">
        <v>38</v>
      </c>
      <c r="Z3536" s="16" t="s">
        <v>39</v>
      </c>
      <c r="AA3536" s="16" t="s">
        <v>40</v>
      </c>
      <c r="AB3536" s="16" t="s">
        <v>40</v>
      </c>
    </row>
    <row r="3537" spans="1:28" x14ac:dyDescent="0.35">
      <c r="A3537" t="s">
        <v>6337</v>
      </c>
      <c r="B3537" t="s">
        <v>12653</v>
      </c>
      <c r="C3537" t="s">
        <v>6344</v>
      </c>
      <c r="D3537" s="1">
        <v>152282101</v>
      </c>
      <c r="E3537" t="s">
        <v>43</v>
      </c>
      <c r="G3537">
        <v>42621</v>
      </c>
      <c r="H3537" s="3">
        <v>1426</v>
      </c>
      <c r="I3537">
        <v>1538520</v>
      </c>
      <c r="J3537" s="4">
        <v>284</v>
      </c>
      <c r="K3537" t="s">
        <v>31</v>
      </c>
      <c r="L3537" t="s">
        <v>32</v>
      </c>
      <c r="M3537" t="s">
        <v>33</v>
      </c>
      <c r="N3537" s="4">
        <v>85</v>
      </c>
      <c r="O3537" s="4">
        <v>20440</v>
      </c>
      <c r="P3537" t="s">
        <v>8987</v>
      </c>
      <c r="Q3537" t="s">
        <v>8984</v>
      </c>
      <c r="R3537" t="s">
        <v>8985</v>
      </c>
      <c r="S3537" t="s">
        <v>6721</v>
      </c>
      <c r="T3537" t="s">
        <v>35</v>
      </c>
      <c r="U3537" t="s">
        <v>36</v>
      </c>
      <c r="V3537">
        <v>42783154</v>
      </c>
      <c r="W3537">
        <v>2016</v>
      </c>
      <c r="X3537" t="s">
        <v>158</v>
      </c>
      <c r="Y3537" t="s">
        <v>38</v>
      </c>
      <c r="Z3537" t="s">
        <v>39</v>
      </c>
      <c r="AA3537" t="s">
        <v>40</v>
      </c>
      <c r="AB3537" t="s">
        <v>40</v>
      </c>
    </row>
    <row r="3538" spans="1:28" x14ac:dyDescent="0.35">
      <c r="A3538" s="16" t="s">
        <v>6337</v>
      </c>
      <c r="B3538" s="16" t="s">
        <v>12653</v>
      </c>
      <c r="C3538" s="16" t="s">
        <v>12939</v>
      </c>
      <c r="D3538" s="17">
        <v>152431102</v>
      </c>
      <c r="E3538" s="16" t="s">
        <v>43</v>
      </c>
      <c r="G3538" s="16">
        <v>42615</v>
      </c>
      <c r="H3538" s="18">
        <v>1743</v>
      </c>
      <c r="I3538" s="16">
        <v>1536103</v>
      </c>
      <c r="J3538" s="19">
        <v>734</v>
      </c>
      <c r="K3538" s="16" t="s">
        <v>31</v>
      </c>
      <c r="L3538" s="16" t="s">
        <v>60</v>
      </c>
      <c r="M3538" s="16" t="s">
        <v>61</v>
      </c>
      <c r="N3538" s="19">
        <v>25</v>
      </c>
      <c r="O3538" s="19">
        <v>18350</v>
      </c>
      <c r="P3538" s="16" t="s">
        <v>8987</v>
      </c>
      <c r="Q3538" s="16" t="s">
        <v>8984</v>
      </c>
      <c r="R3538" s="16" t="s">
        <v>8985</v>
      </c>
      <c r="S3538" s="16" t="s">
        <v>6719</v>
      </c>
      <c r="T3538" s="16" t="s">
        <v>35</v>
      </c>
      <c r="U3538" s="16" t="s">
        <v>36</v>
      </c>
      <c r="V3538" s="16">
        <v>0</v>
      </c>
      <c r="W3538" s="16">
        <v>2016</v>
      </c>
      <c r="X3538" s="16" t="s">
        <v>158</v>
      </c>
      <c r="Y3538" s="16" t="s">
        <v>38</v>
      </c>
      <c r="Z3538" s="16" t="s">
        <v>39</v>
      </c>
      <c r="AA3538" s="16" t="s">
        <v>40</v>
      </c>
      <c r="AB3538" s="16" t="s">
        <v>40</v>
      </c>
    </row>
    <row r="3539" spans="1:28" x14ac:dyDescent="0.35">
      <c r="A3539" t="s">
        <v>6337</v>
      </c>
      <c r="B3539" t="s">
        <v>12653</v>
      </c>
      <c r="C3539" t="s">
        <v>6389</v>
      </c>
      <c r="D3539" s="1">
        <v>153132105</v>
      </c>
      <c r="E3539" t="s">
        <v>43</v>
      </c>
      <c r="G3539">
        <v>42620</v>
      </c>
      <c r="H3539" s="3">
        <v>2058</v>
      </c>
      <c r="I3539">
        <v>1538095</v>
      </c>
      <c r="J3539" s="4">
        <v>405</v>
      </c>
      <c r="K3539" t="s">
        <v>31</v>
      </c>
      <c r="L3539" t="s">
        <v>32</v>
      </c>
      <c r="M3539" t="s">
        <v>33</v>
      </c>
      <c r="N3539" s="4">
        <v>22</v>
      </c>
      <c r="O3539" s="4">
        <v>8910</v>
      </c>
      <c r="P3539" t="s">
        <v>8987</v>
      </c>
      <c r="Q3539" t="s">
        <v>8984</v>
      </c>
      <c r="R3539" t="s">
        <v>8985</v>
      </c>
      <c r="S3539" t="s">
        <v>6720</v>
      </c>
      <c r="T3539" t="s">
        <v>35</v>
      </c>
      <c r="U3539" t="s">
        <v>36</v>
      </c>
      <c r="V3539">
        <v>0</v>
      </c>
      <c r="W3539">
        <v>2016</v>
      </c>
      <c r="X3539" t="s">
        <v>158</v>
      </c>
      <c r="Y3539" t="s">
        <v>38</v>
      </c>
      <c r="Z3539" t="s">
        <v>39</v>
      </c>
      <c r="AA3539" t="s">
        <v>40</v>
      </c>
      <c r="AB3539" t="s">
        <v>40</v>
      </c>
    </row>
    <row r="3540" spans="1:28" x14ac:dyDescent="0.35">
      <c r="A3540" s="16" t="s">
        <v>6337</v>
      </c>
      <c r="B3540" s="16" t="s">
        <v>12653</v>
      </c>
      <c r="C3540" s="16" t="s">
        <v>6213</v>
      </c>
      <c r="D3540" s="17">
        <v>153132102</v>
      </c>
      <c r="E3540" s="16" t="s">
        <v>30</v>
      </c>
      <c r="G3540" s="16">
        <v>42622</v>
      </c>
      <c r="H3540" s="18">
        <v>932</v>
      </c>
      <c r="I3540" s="16">
        <v>1538852</v>
      </c>
      <c r="J3540" s="19">
        <v>605</v>
      </c>
      <c r="K3540" s="16" t="s">
        <v>31</v>
      </c>
      <c r="L3540" s="16" t="s">
        <v>32</v>
      </c>
      <c r="M3540" s="16" t="s">
        <v>1000</v>
      </c>
      <c r="N3540" s="19">
        <v>598</v>
      </c>
      <c r="O3540" s="19">
        <v>66952</v>
      </c>
      <c r="P3540" s="16" t="s">
        <v>8987</v>
      </c>
      <c r="Q3540" s="16" t="s">
        <v>8984</v>
      </c>
      <c r="R3540" s="16" t="s">
        <v>8985</v>
      </c>
      <c r="S3540" s="16" t="s">
        <v>6722</v>
      </c>
      <c r="T3540" s="16" t="s">
        <v>35</v>
      </c>
      <c r="U3540" s="16" t="s">
        <v>36</v>
      </c>
      <c r="V3540" s="16">
        <v>0</v>
      </c>
      <c r="W3540" s="16">
        <v>2016</v>
      </c>
      <c r="X3540" s="16" t="s">
        <v>158</v>
      </c>
      <c r="Y3540" s="16" t="s">
        <v>38</v>
      </c>
      <c r="Z3540" s="16" t="s">
        <v>172</v>
      </c>
      <c r="AA3540" s="16" t="s">
        <v>40</v>
      </c>
      <c r="AB3540" s="16" t="s">
        <v>40</v>
      </c>
    </row>
    <row r="3541" spans="1:28" x14ac:dyDescent="0.35">
      <c r="A3541" t="s">
        <v>6337</v>
      </c>
      <c r="B3541" t="s">
        <v>12654</v>
      </c>
      <c r="C3541" t="s">
        <v>6354</v>
      </c>
      <c r="D3541" s="1">
        <v>152471101</v>
      </c>
      <c r="E3541" t="s">
        <v>43</v>
      </c>
      <c r="G3541">
        <v>42639</v>
      </c>
      <c r="H3541" s="3">
        <v>1758</v>
      </c>
      <c r="I3541">
        <v>1548073</v>
      </c>
      <c r="J3541" s="4">
        <v>742</v>
      </c>
      <c r="K3541" t="s">
        <v>31</v>
      </c>
      <c r="L3541" t="s">
        <v>32</v>
      </c>
      <c r="M3541" t="s">
        <v>33</v>
      </c>
      <c r="N3541" s="4">
        <v>18</v>
      </c>
      <c r="O3541" s="4">
        <v>8100</v>
      </c>
      <c r="P3541" t="s">
        <v>8987</v>
      </c>
      <c r="Q3541" t="s">
        <v>57</v>
      </c>
      <c r="R3541" t="s">
        <v>8985</v>
      </c>
      <c r="S3541" t="s">
        <v>6725</v>
      </c>
      <c r="T3541" t="s">
        <v>35</v>
      </c>
      <c r="U3541" t="s">
        <v>36</v>
      </c>
      <c r="V3541">
        <v>0</v>
      </c>
      <c r="W3541">
        <v>2016</v>
      </c>
      <c r="X3541" t="s">
        <v>158</v>
      </c>
      <c r="Y3541" t="s">
        <v>38</v>
      </c>
      <c r="Z3541" t="s">
        <v>64</v>
      </c>
      <c r="AA3541" t="s">
        <v>40</v>
      </c>
      <c r="AB3541" t="s">
        <v>40</v>
      </c>
    </row>
    <row r="3542" spans="1:28" x14ac:dyDescent="0.35">
      <c r="A3542" s="16" t="s">
        <v>6337</v>
      </c>
      <c r="B3542" s="16" t="s">
        <v>12654</v>
      </c>
      <c r="C3542" s="16" t="s">
        <v>6354</v>
      </c>
      <c r="D3542" s="17">
        <v>152471101</v>
      </c>
      <c r="E3542" s="16" t="s">
        <v>91</v>
      </c>
      <c r="G3542" s="16">
        <v>42636</v>
      </c>
      <c r="H3542" s="18">
        <v>1523</v>
      </c>
      <c r="I3542" s="16">
        <v>1546770</v>
      </c>
      <c r="J3542" s="19">
        <v>702</v>
      </c>
      <c r="K3542" s="16" t="s">
        <v>31</v>
      </c>
      <c r="L3542" s="16" t="s">
        <v>60</v>
      </c>
      <c r="M3542" s="16" t="s">
        <v>61</v>
      </c>
      <c r="N3542" s="19">
        <v>79</v>
      </c>
      <c r="O3542" s="19">
        <v>55458</v>
      </c>
      <c r="P3542" s="16" t="s">
        <v>8987</v>
      </c>
      <c r="Q3542" s="16" t="s">
        <v>9125</v>
      </c>
      <c r="R3542" s="16" t="s">
        <v>8985</v>
      </c>
      <c r="S3542" s="16" t="s">
        <v>6724</v>
      </c>
      <c r="T3542" s="16" t="s">
        <v>35</v>
      </c>
      <c r="U3542" s="16" t="s">
        <v>36</v>
      </c>
      <c r="V3542" s="16">
        <v>31273203</v>
      </c>
      <c r="W3542" s="16">
        <v>2016</v>
      </c>
      <c r="X3542" s="16" t="s">
        <v>158</v>
      </c>
      <c r="Y3542" s="16" t="s">
        <v>38</v>
      </c>
      <c r="Z3542" s="16" t="s">
        <v>45</v>
      </c>
      <c r="AA3542" s="16" t="s">
        <v>40</v>
      </c>
      <c r="AB3542" s="16" t="s">
        <v>38</v>
      </c>
    </row>
    <row r="3543" spans="1:28" x14ac:dyDescent="0.35">
      <c r="A3543" t="s">
        <v>7410</v>
      </c>
      <c r="B3543" t="s">
        <v>12653</v>
      </c>
      <c r="C3543" t="s">
        <v>7482</v>
      </c>
      <c r="D3543" s="1">
        <v>42571101</v>
      </c>
      <c r="E3543" t="s">
        <v>43</v>
      </c>
      <c r="G3543">
        <v>42640</v>
      </c>
      <c r="H3543" s="3">
        <v>2118</v>
      </c>
      <c r="I3543">
        <v>1548978</v>
      </c>
      <c r="J3543" s="4">
        <v>567</v>
      </c>
      <c r="K3543" t="s">
        <v>31</v>
      </c>
      <c r="L3543" t="s">
        <v>60</v>
      </c>
      <c r="M3543" t="s">
        <v>94</v>
      </c>
      <c r="N3543" s="4">
        <v>20</v>
      </c>
      <c r="O3543" s="4">
        <v>3914</v>
      </c>
      <c r="P3543" t="s">
        <v>8987</v>
      </c>
      <c r="Q3543" t="s">
        <v>57</v>
      </c>
      <c r="R3543" t="s">
        <v>8985</v>
      </c>
      <c r="S3543" t="s">
        <v>7739</v>
      </c>
      <c r="T3543" t="s">
        <v>35</v>
      </c>
      <c r="U3543" t="s">
        <v>36</v>
      </c>
      <c r="V3543">
        <v>0</v>
      </c>
      <c r="W3543">
        <v>2016</v>
      </c>
      <c r="X3543" t="s">
        <v>158</v>
      </c>
      <c r="Y3543" t="s">
        <v>38</v>
      </c>
      <c r="Z3543" t="s">
        <v>64</v>
      </c>
      <c r="AA3543" t="s">
        <v>40</v>
      </c>
      <c r="AB3543" t="s">
        <v>40</v>
      </c>
    </row>
    <row r="3544" spans="1:28" x14ac:dyDescent="0.35">
      <c r="A3544" s="16" t="s">
        <v>7410</v>
      </c>
      <c r="B3544" s="16" t="s">
        <v>12654</v>
      </c>
      <c r="C3544" s="16" t="s">
        <v>7423</v>
      </c>
      <c r="D3544" s="17">
        <v>42811111</v>
      </c>
      <c r="E3544" s="16" t="s">
        <v>43</v>
      </c>
      <c r="G3544" s="16">
        <v>42621</v>
      </c>
      <c r="H3544" s="18">
        <v>1545</v>
      </c>
      <c r="I3544" s="16">
        <v>1538573</v>
      </c>
      <c r="J3544" s="19">
        <v>260</v>
      </c>
      <c r="K3544" s="16" t="s">
        <v>31</v>
      </c>
      <c r="L3544" s="16" t="s">
        <v>60</v>
      </c>
      <c r="M3544" s="16" t="s">
        <v>61</v>
      </c>
      <c r="N3544" s="19">
        <v>65</v>
      </c>
      <c r="O3544" s="19">
        <v>9110</v>
      </c>
      <c r="P3544" s="16" t="s">
        <v>8987</v>
      </c>
      <c r="Q3544" s="16" t="s">
        <v>8984</v>
      </c>
      <c r="R3544" s="16" t="s">
        <v>8985</v>
      </c>
      <c r="S3544" s="16" t="s">
        <v>7737</v>
      </c>
      <c r="T3544" s="16" t="s">
        <v>35</v>
      </c>
      <c r="U3544" s="16" t="s">
        <v>36</v>
      </c>
      <c r="V3544" s="16">
        <v>42783228</v>
      </c>
      <c r="W3544" s="16">
        <v>2016</v>
      </c>
      <c r="X3544" s="16" t="s">
        <v>158</v>
      </c>
      <c r="Y3544" s="16" t="s">
        <v>38</v>
      </c>
      <c r="Z3544" s="16" t="s">
        <v>39</v>
      </c>
      <c r="AA3544" s="16" t="s">
        <v>40</v>
      </c>
      <c r="AB3544" s="16" t="s">
        <v>40</v>
      </c>
    </row>
    <row r="3545" spans="1:28" x14ac:dyDescent="0.35">
      <c r="A3545" t="s">
        <v>7410</v>
      </c>
      <c r="B3545" t="s">
        <v>12654</v>
      </c>
      <c r="C3545" t="s">
        <v>7413</v>
      </c>
      <c r="D3545" s="1">
        <v>42811113</v>
      </c>
      <c r="E3545" t="s">
        <v>43</v>
      </c>
      <c r="G3545">
        <v>42634</v>
      </c>
      <c r="H3545" s="3">
        <v>1504</v>
      </c>
      <c r="I3545">
        <v>1545540</v>
      </c>
      <c r="J3545" s="4">
        <v>623</v>
      </c>
      <c r="K3545" t="s">
        <v>31</v>
      </c>
      <c r="L3545" t="s">
        <v>60</v>
      </c>
      <c r="M3545" t="s">
        <v>61</v>
      </c>
      <c r="N3545" s="4">
        <v>6</v>
      </c>
      <c r="O3545" s="4">
        <v>3738</v>
      </c>
      <c r="P3545" t="s">
        <v>9004</v>
      </c>
      <c r="Q3545" t="s">
        <v>8984</v>
      </c>
      <c r="R3545" t="s">
        <v>8985</v>
      </c>
      <c r="S3545" t="s">
        <v>7738</v>
      </c>
      <c r="T3545" t="s">
        <v>35</v>
      </c>
      <c r="U3545" t="s">
        <v>36</v>
      </c>
      <c r="V3545">
        <v>42795809</v>
      </c>
      <c r="W3545">
        <v>2016</v>
      </c>
      <c r="X3545" t="s">
        <v>158</v>
      </c>
      <c r="Y3545" t="s">
        <v>38</v>
      </c>
      <c r="Z3545" t="s">
        <v>64</v>
      </c>
      <c r="AA3545" t="s">
        <v>40</v>
      </c>
      <c r="AB3545" t="s">
        <v>40</v>
      </c>
    </row>
    <row r="3546" spans="1:28" x14ac:dyDescent="0.35">
      <c r="A3546" s="16" t="s">
        <v>7410</v>
      </c>
      <c r="B3546" s="16" t="s">
        <v>12654</v>
      </c>
      <c r="C3546" s="16" t="s">
        <v>7413</v>
      </c>
      <c r="D3546" s="17">
        <v>42811113</v>
      </c>
      <c r="E3546" s="16" t="s">
        <v>43</v>
      </c>
      <c r="G3546" s="16">
        <v>42616</v>
      </c>
      <c r="H3546" s="18">
        <v>1427</v>
      </c>
      <c r="I3546" s="16">
        <v>1536369</v>
      </c>
      <c r="J3546" s="19">
        <v>298</v>
      </c>
      <c r="K3546" s="16" t="s">
        <v>31</v>
      </c>
      <c r="L3546" s="16" t="s">
        <v>32</v>
      </c>
      <c r="M3546" s="16" t="s">
        <v>33</v>
      </c>
      <c r="N3546" s="19">
        <v>85</v>
      </c>
      <c r="O3546" s="19">
        <v>25330</v>
      </c>
      <c r="P3546" s="16" t="s">
        <v>8987</v>
      </c>
      <c r="Q3546" s="16" t="s">
        <v>8984</v>
      </c>
      <c r="R3546" s="16" t="s">
        <v>8985</v>
      </c>
      <c r="S3546" s="16" t="s">
        <v>7735</v>
      </c>
      <c r="T3546" s="16" t="s">
        <v>35</v>
      </c>
      <c r="U3546" s="16" t="s">
        <v>36</v>
      </c>
      <c r="V3546" s="16">
        <v>31269039</v>
      </c>
      <c r="W3546" s="16">
        <v>2016</v>
      </c>
      <c r="X3546" s="16" t="s">
        <v>158</v>
      </c>
      <c r="Y3546" s="16" t="s">
        <v>38</v>
      </c>
      <c r="Z3546" s="16" t="s">
        <v>51</v>
      </c>
      <c r="AA3546" s="16" t="s">
        <v>40</v>
      </c>
      <c r="AB3546" s="16" t="s">
        <v>40</v>
      </c>
    </row>
    <row r="3547" spans="1:28" x14ac:dyDescent="0.35">
      <c r="A3547" t="s">
        <v>7410</v>
      </c>
      <c r="B3547" t="s">
        <v>12653</v>
      </c>
      <c r="C3547" t="s">
        <v>3584</v>
      </c>
      <c r="D3547" s="1">
        <v>42851121</v>
      </c>
      <c r="E3547" t="s">
        <v>43</v>
      </c>
      <c r="G3547">
        <v>42620</v>
      </c>
      <c r="H3547" s="3">
        <v>1938</v>
      </c>
      <c r="I3547">
        <v>1538072</v>
      </c>
      <c r="J3547" s="4">
        <v>1323</v>
      </c>
      <c r="K3547" t="s">
        <v>31</v>
      </c>
      <c r="L3547" t="s">
        <v>32</v>
      </c>
      <c r="M3547" t="s">
        <v>33</v>
      </c>
      <c r="N3547" s="4">
        <v>14</v>
      </c>
      <c r="O3547" s="4">
        <v>12246</v>
      </c>
      <c r="P3547" t="s">
        <v>8987</v>
      </c>
      <c r="Q3547" t="s">
        <v>8984</v>
      </c>
      <c r="R3547" t="s">
        <v>47</v>
      </c>
      <c r="S3547" t="s">
        <v>7736</v>
      </c>
      <c r="T3547" t="s">
        <v>35</v>
      </c>
      <c r="U3547" t="s">
        <v>36</v>
      </c>
      <c r="V3547">
        <v>0</v>
      </c>
      <c r="W3547">
        <v>2016</v>
      </c>
      <c r="X3547" t="s">
        <v>158</v>
      </c>
      <c r="Y3547" t="s">
        <v>38</v>
      </c>
      <c r="Z3547" t="s">
        <v>64</v>
      </c>
      <c r="AA3547" t="s">
        <v>40</v>
      </c>
      <c r="AB3547" t="s">
        <v>40</v>
      </c>
    </row>
    <row r="3548" spans="1:28" x14ac:dyDescent="0.35">
      <c r="A3548" s="16" t="s">
        <v>8258</v>
      </c>
      <c r="B3548" s="16" t="s">
        <v>12653</v>
      </c>
      <c r="C3548" s="16" t="s">
        <v>8318</v>
      </c>
      <c r="D3548" s="17">
        <v>162991101</v>
      </c>
      <c r="E3548" s="16" t="s">
        <v>43</v>
      </c>
      <c r="G3548" s="16">
        <v>42629</v>
      </c>
      <c r="H3548" s="18">
        <v>744</v>
      </c>
      <c r="I3548" s="16">
        <v>1542606</v>
      </c>
      <c r="J3548" s="19">
        <v>391</v>
      </c>
      <c r="K3548" s="16" t="s">
        <v>31</v>
      </c>
      <c r="L3548" s="16" t="s">
        <v>60</v>
      </c>
      <c r="M3548" s="16" t="s">
        <v>94</v>
      </c>
      <c r="N3548" s="19">
        <v>51</v>
      </c>
      <c r="O3548" s="19">
        <v>7566</v>
      </c>
      <c r="P3548" s="16" t="s">
        <v>8987</v>
      </c>
      <c r="Q3548" s="16" t="s">
        <v>57</v>
      </c>
      <c r="R3548" s="16" t="s">
        <v>8985</v>
      </c>
      <c r="S3548" s="16" t="s">
        <v>8384</v>
      </c>
      <c r="T3548" s="16" t="s">
        <v>35</v>
      </c>
      <c r="U3548" s="16" t="s">
        <v>36</v>
      </c>
      <c r="V3548" s="16">
        <v>0</v>
      </c>
      <c r="W3548" s="16">
        <v>2016</v>
      </c>
      <c r="X3548" s="16" t="s">
        <v>158</v>
      </c>
      <c r="Y3548" s="16" t="s">
        <v>38</v>
      </c>
      <c r="Z3548" s="16" t="s">
        <v>64</v>
      </c>
      <c r="AA3548" s="16" t="s">
        <v>40</v>
      </c>
      <c r="AB3548" s="16" t="s">
        <v>40</v>
      </c>
    </row>
    <row r="3549" spans="1:28" x14ac:dyDescent="0.35">
      <c r="A3549" t="s">
        <v>8258</v>
      </c>
      <c r="B3549" t="s">
        <v>12653</v>
      </c>
      <c r="C3549" t="s">
        <v>8280</v>
      </c>
      <c r="D3549" s="1">
        <v>162211101</v>
      </c>
      <c r="E3549" t="s">
        <v>43</v>
      </c>
      <c r="G3549">
        <v>42635</v>
      </c>
      <c r="H3549" s="3">
        <v>1058</v>
      </c>
      <c r="I3549">
        <v>1546224</v>
      </c>
      <c r="J3549" s="4">
        <v>247</v>
      </c>
      <c r="K3549" t="s">
        <v>31</v>
      </c>
      <c r="L3549" t="s">
        <v>60</v>
      </c>
      <c r="M3549" t="s">
        <v>61</v>
      </c>
      <c r="N3549" s="4">
        <v>10</v>
      </c>
      <c r="O3549" s="4">
        <v>2470</v>
      </c>
      <c r="P3549" t="s">
        <v>8987</v>
      </c>
      <c r="Q3549" t="s">
        <v>8984</v>
      </c>
      <c r="R3549" t="s">
        <v>8985</v>
      </c>
      <c r="S3549" t="s">
        <v>8385</v>
      </c>
      <c r="T3549" t="s">
        <v>35</v>
      </c>
      <c r="U3549" t="s">
        <v>36</v>
      </c>
      <c r="V3549">
        <v>0</v>
      </c>
      <c r="W3549">
        <v>2016</v>
      </c>
      <c r="X3549" t="s">
        <v>158</v>
      </c>
      <c r="Y3549" t="s">
        <v>38</v>
      </c>
      <c r="Z3549" t="s">
        <v>39</v>
      </c>
      <c r="AA3549" t="s">
        <v>40</v>
      </c>
      <c r="AB3549" t="s">
        <v>40</v>
      </c>
    </row>
    <row r="3550" spans="1:28" x14ac:dyDescent="0.35">
      <c r="A3550" s="16" t="s">
        <v>8579</v>
      </c>
      <c r="B3550" s="16" t="s">
        <v>12653</v>
      </c>
      <c r="C3550" s="16" t="s">
        <v>8584</v>
      </c>
      <c r="D3550" s="17">
        <v>254432104</v>
      </c>
      <c r="E3550" s="16" t="s">
        <v>43</v>
      </c>
      <c r="G3550" s="16">
        <v>42621</v>
      </c>
      <c r="H3550" s="18">
        <v>1313</v>
      </c>
      <c r="I3550" s="16">
        <v>1538472</v>
      </c>
      <c r="J3550" s="19">
        <v>519</v>
      </c>
      <c r="K3550" s="16" t="s">
        <v>31</v>
      </c>
      <c r="L3550" s="16" t="s">
        <v>60</v>
      </c>
      <c r="M3550" s="16" t="s">
        <v>94</v>
      </c>
      <c r="N3550" s="19">
        <v>76</v>
      </c>
      <c r="O3550" s="19">
        <v>6900</v>
      </c>
      <c r="P3550" s="16" t="s">
        <v>8987</v>
      </c>
      <c r="Q3550" s="16" t="s">
        <v>57</v>
      </c>
      <c r="R3550" s="16" t="s">
        <v>8985</v>
      </c>
      <c r="S3550" s="16" t="s">
        <v>8740</v>
      </c>
      <c r="T3550" s="16" t="s">
        <v>35</v>
      </c>
      <c r="U3550" s="16" t="s">
        <v>36</v>
      </c>
      <c r="V3550" s="16">
        <v>0</v>
      </c>
      <c r="W3550" s="16">
        <v>2016</v>
      </c>
      <c r="X3550" s="16" t="s">
        <v>158</v>
      </c>
      <c r="Y3550" s="16" t="s">
        <v>38</v>
      </c>
      <c r="Z3550" s="16" t="s">
        <v>39</v>
      </c>
      <c r="AA3550" s="16" t="s">
        <v>40</v>
      </c>
      <c r="AB3550" s="16" t="s">
        <v>40</v>
      </c>
    </row>
    <row r="3551" spans="1:28" x14ac:dyDescent="0.35">
      <c r="A3551" t="s">
        <v>8579</v>
      </c>
      <c r="B3551" t="s">
        <v>12654</v>
      </c>
      <c r="C3551" t="s">
        <v>8591</v>
      </c>
      <c r="D3551" s="1">
        <v>254452101</v>
      </c>
      <c r="E3551" t="s">
        <v>43</v>
      </c>
      <c r="G3551">
        <v>42642</v>
      </c>
      <c r="H3551" s="3">
        <v>1043</v>
      </c>
      <c r="I3551">
        <v>1549976</v>
      </c>
      <c r="J3551" s="4">
        <v>907</v>
      </c>
      <c r="K3551" t="s">
        <v>31</v>
      </c>
      <c r="L3551" t="s">
        <v>32</v>
      </c>
      <c r="M3551" t="s">
        <v>33</v>
      </c>
      <c r="N3551" s="4">
        <v>18</v>
      </c>
      <c r="O3551" s="4">
        <v>4834</v>
      </c>
      <c r="P3551" t="s">
        <v>8987</v>
      </c>
      <c r="Q3551" t="s">
        <v>8984</v>
      </c>
      <c r="R3551" t="s">
        <v>8985</v>
      </c>
      <c r="S3551" t="s">
        <v>8742</v>
      </c>
      <c r="T3551" t="s">
        <v>35</v>
      </c>
      <c r="U3551" t="s">
        <v>36</v>
      </c>
      <c r="V3551">
        <v>0</v>
      </c>
      <c r="W3551">
        <v>2016</v>
      </c>
      <c r="X3551" t="s">
        <v>158</v>
      </c>
      <c r="Y3551" t="s">
        <v>38</v>
      </c>
      <c r="Z3551" t="s">
        <v>64</v>
      </c>
      <c r="AA3551" t="s">
        <v>40</v>
      </c>
      <c r="AB3551" t="s">
        <v>40</v>
      </c>
    </row>
    <row r="3552" spans="1:28" x14ac:dyDescent="0.35">
      <c r="A3552" s="16" t="s">
        <v>8579</v>
      </c>
      <c r="B3552" s="16" t="s">
        <v>12653</v>
      </c>
      <c r="C3552" s="16" t="s">
        <v>8591</v>
      </c>
      <c r="D3552" s="17">
        <v>254452101</v>
      </c>
      <c r="E3552" s="16" t="s">
        <v>43</v>
      </c>
      <c r="G3552" s="16">
        <v>42615</v>
      </c>
      <c r="H3552" s="18">
        <v>1300</v>
      </c>
      <c r="I3552" s="16">
        <v>1535955</v>
      </c>
      <c r="J3552" s="19">
        <v>147</v>
      </c>
      <c r="K3552" s="16" t="s">
        <v>31</v>
      </c>
      <c r="L3552" s="16" t="s">
        <v>32</v>
      </c>
      <c r="M3552" s="16" t="s">
        <v>33</v>
      </c>
      <c r="N3552" s="19">
        <v>37</v>
      </c>
      <c r="O3552" s="19">
        <v>2855</v>
      </c>
      <c r="P3552" s="16" t="s">
        <v>8987</v>
      </c>
      <c r="Q3552" s="16" t="s">
        <v>8984</v>
      </c>
      <c r="R3552" s="16" t="s">
        <v>8985</v>
      </c>
      <c r="S3552" s="16" t="s">
        <v>8739</v>
      </c>
      <c r="T3552" s="16" t="s">
        <v>35</v>
      </c>
      <c r="U3552" s="16" t="s">
        <v>36</v>
      </c>
      <c r="V3552" s="16">
        <v>42780812</v>
      </c>
      <c r="W3552" s="16">
        <v>2016</v>
      </c>
      <c r="X3552" s="16" t="s">
        <v>158</v>
      </c>
      <c r="Y3552" s="16" t="s">
        <v>38</v>
      </c>
      <c r="Z3552" s="16" t="s">
        <v>39</v>
      </c>
      <c r="AA3552" s="16" t="s">
        <v>40</v>
      </c>
      <c r="AB3552" s="16" t="s">
        <v>40</v>
      </c>
    </row>
    <row r="3553" spans="1:28" x14ac:dyDescent="0.35">
      <c r="A3553" t="s">
        <v>8579</v>
      </c>
      <c r="B3553" t="s">
        <v>12653</v>
      </c>
      <c r="C3553" t="s">
        <v>8595</v>
      </c>
      <c r="D3553" s="1">
        <v>163761703</v>
      </c>
      <c r="E3553" t="s">
        <v>43</v>
      </c>
      <c r="G3553">
        <v>42633</v>
      </c>
      <c r="H3553" s="3">
        <v>314</v>
      </c>
      <c r="I3553">
        <v>1544496</v>
      </c>
      <c r="J3553" s="4">
        <v>421</v>
      </c>
      <c r="K3553" t="s">
        <v>31</v>
      </c>
      <c r="L3553" t="s">
        <v>32</v>
      </c>
      <c r="M3553" t="s">
        <v>33</v>
      </c>
      <c r="N3553" s="4">
        <v>11</v>
      </c>
      <c r="O3553" s="4">
        <v>4631</v>
      </c>
      <c r="P3553" t="s">
        <v>8987</v>
      </c>
      <c r="Q3553" t="s">
        <v>8984</v>
      </c>
      <c r="R3553" t="s">
        <v>8985</v>
      </c>
      <c r="S3553" t="s">
        <v>8741</v>
      </c>
      <c r="T3553" t="s">
        <v>35</v>
      </c>
      <c r="U3553" t="s">
        <v>36</v>
      </c>
      <c r="V3553">
        <v>31272195</v>
      </c>
      <c r="W3553">
        <v>2016</v>
      </c>
      <c r="X3553" t="s">
        <v>158</v>
      </c>
      <c r="Y3553" t="s">
        <v>38</v>
      </c>
      <c r="Z3553" t="s">
        <v>39</v>
      </c>
      <c r="AA3553" t="s">
        <v>40</v>
      </c>
      <c r="AB3553" t="s">
        <v>40</v>
      </c>
    </row>
    <row r="3554" spans="1:28" x14ac:dyDescent="0.35">
      <c r="A3554" s="16" t="s">
        <v>28</v>
      </c>
      <c r="B3554" s="16" t="s">
        <v>12653</v>
      </c>
      <c r="C3554" s="16" t="s">
        <v>29</v>
      </c>
      <c r="D3554" s="17">
        <v>182371111</v>
      </c>
      <c r="E3554" s="16" t="s">
        <v>43</v>
      </c>
      <c r="G3554" s="16">
        <v>42860</v>
      </c>
      <c r="H3554" s="18">
        <v>1218</v>
      </c>
      <c r="I3554" s="16">
        <v>1775464</v>
      </c>
      <c r="J3554" s="19">
        <v>887</v>
      </c>
      <c r="K3554" s="16" t="s">
        <v>31</v>
      </c>
      <c r="L3554" s="16" t="s">
        <v>32</v>
      </c>
      <c r="M3554" s="16" t="s">
        <v>33</v>
      </c>
      <c r="N3554" s="19">
        <v>28</v>
      </c>
      <c r="O3554" s="19">
        <v>5856</v>
      </c>
      <c r="P3554" s="16" t="s">
        <v>8987</v>
      </c>
      <c r="Q3554" s="16" t="s">
        <v>8984</v>
      </c>
      <c r="R3554" s="16" t="s">
        <v>8985</v>
      </c>
      <c r="S3554" s="16" t="s">
        <v>889</v>
      </c>
      <c r="T3554" s="16" t="s">
        <v>35</v>
      </c>
      <c r="U3554" s="16" t="s">
        <v>36</v>
      </c>
      <c r="V3554" s="16">
        <v>43007849</v>
      </c>
      <c r="W3554" s="16">
        <v>2017</v>
      </c>
      <c r="X3554" s="16" t="s">
        <v>100</v>
      </c>
      <c r="Y3554" s="16" t="s">
        <v>38</v>
      </c>
      <c r="Z3554" s="16" t="s">
        <v>39</v>
      </c>
      <c r="AA3554" s="16" t="s">
        <v>40</v>
      </c>
      <c r="AB3554" s="16" t="s">
        <v>40</v>
      </c>
    </row>
    <row r="3555" spans="1:28" x14ac:dyDescent="0.35">
      <c r="A3555" t="s">
        <v>28</v>
      </c>
      <c r="B3555" t="s">
        <v>12653</v>
      </c>
      <c r="C3555" t="s">
        <v>93</v>
      </c>
      <c r="D3555" s="1">
        <v>182222104</v>
      </c>
      <c r="E3555" t="s">
        <v>43</v>
      </c>
      <c r="G3555">
        <v>42857</v>
      </c>
      <c r="H3555" s="3">
        <v>2048</v>
      </c>
      <c r="I3555">
        <v>1772895</v>
      </c>
      <c r="J3555" s="4">
        <v>402</v>
      </c>
      <c r="K3555" t="s">
        <v>31</v>
      </c>
      <c r="L3555" t="s">
        <v>32</v>
      </c>
      <c r="M3555" t="s">
        <v>83</v>
      </c>
      <c r="N3555" s="4">
        <v>15</v>
      </c>
      <c r="O3555" s="4">
        <v>2431</v>
      </c>
      <c r="P3555" t="s">
        <v>8987</v>
      </c>
      <c r="Q3555" t="s">
        <v>8984</v>
      </c>
      <c r="R3555" t="s">
        <v>8985</v>
      </c>
      <c r="S3555" t="s">
        <v>888</v>
      </c>
      <c r="T3555" t="s">
        <v>35</v>
      </c>
      <c r="U3555" t="s">
        <v>36</v>
      </c>
      <c r="V3555">
        <v>43005972</v>
      </c>
      <c r="W3555">
        <v>2017</v>
      </c>
      <c r="X3555" t="s">
        <v>100</v>
      </c>
      <c r="Y3555" t="s">
        <v>38</v>
      </c>
      <c r="Z3555" t="s">
        <v>39</v>
      </c>
      <c r="AA3555" t="s">
        <v>40</v>
      </c>
      <c r="AB3555" t="s">
        <v>40</v>
      </c>
    </row>
    <row r="3556" spans="1:28" x14ac:dyDescent="0.35">
      <c r="A3556" s="16" t="s">
        <v>28</v>
      </c>
      <c r="B3556" s="16" t="s">
        <v>12653</v>
      </c>
      <c r="C3556" s="16" t="s">
        <v>487</v>
      </c>
      <c r="D3556" s="17">
        <v>182742104</v>
      </c>
      <c r="E3556" s="16" t="s">
        <v>30</v>
      </c>
      <c r="G3556" s="16">
        <v>42861</v>
      </c>
      <c r="H3556" s="18">
        <v>430</v>
      </c>
      <c r="I3556" s="16">
        <v>1775986</v>
      </c>
      <c r="J3556" s="19">
        <v>599</v>
      </c>
      <c r="K3556" s="16" t="s">
        <v>31</v>
      </c>
      <c r="L3556" s="16" t="s">
        <v>60</v>
      </c>
      <c r="M3556" s="16" t="s">
        <v>94</v>
      </c>
      <c r="N3556" s="19">
        <v>135</v>
      </c>
      <c r="O3556" s="19">
        <v>22617</v>
      </c>
      <c r="P3556" s="16" t="s">
        <v>8983</v>
      </c>
      <c r="Q3556" s="16" t="s">
        <v>57</v>
      </c>
      <c r="R3556" s="16" t="s">
        <v>8985</v>
      </c>
      <c r="S3556" s="16" t="s">
        <v>892</v>
      </c>
      <c r="T3556" s="16" t="s">
        <v>35</v>
      </c>
      <c r="U3556" s="16" t="s">
        <v>36</v>
      </c>
      <c r="V3556" s="16">
        <v>0</v>
      </c>
      <c r="W3556" s="16">
        <v>2017</v>
      </c>
      <c r="X3556" s="16" t="s">
        <v>100</v>
      </c>
      <c r="Y3556" s="16" t="s">
        <v>38</v>
      </c>
      <c r="Z3556" s="16" t="s">
        <v>64</v>
      </c>
      <c r="AA3556" s="16" t="s">
        <v>40</v>
      </c>
      <c r="AB3556" s="16" t="s">
        <v>40</v>
      </c>
    </row>
    <row r="3557" spans="1:28" x14ac:dyDescent="0.35">
      <c r="A3557" t="s">
        <v>28</v>
      </c>
      <c r="B3557" t="s">
        <v>12654</v>
      </c>
      <c r="C3557" t="s">
        <v>98</v>
      </c>
      <c r="D3557" s="1">
        <v>83692104</v>
      </c>
      <c r="E3557" t="s">
        <v>43</v>
      </c>
      <c r="G3557">
        <v>42882</v>
      </c>
      <c r="H3557" s="3">
        <v>1643</v>
      </c>
      <c r="I3557">
        <v>1791974</v>
      </c>
      <c r="J3557" s="4">
        <v>1204</v>
      </c>
      <c r="K3557" t="s">
        <v>31</v>
      </c>
      <c r="L3557" t="s">
        <v>32</v>
      </c>
      <c r="M3557" t="s">
        <v>33</v>
      </c>
      <c r="N3557" s="4">
        <v>59</v>
      </c>
      <c r="O3557" s="4">
        <v>71036</v>
      </c>
      <c r="P3557" t="s">
        <v>8983</v>
      </c>
      <c r="Q3557" t="s">
        <v>8984</v>
      </c>
      <c r="R3557" t="s">
        <v>47</v>
      </c>
      <c r="S3557" t="s">
        <v>896</v>
      </c>
      <c r="T3557" t="s">
        <v>35</v>
      </c>
      <c r="U3557" t="s">
        <v>36</v>
      </c>
      <c r="V3557">
        <v>43024543</v>
      </c>
      <c r="W3557">
        <v>2017</v>
      </c>
      <c r="X3557" t="s">
        <v>100</v>
      </c>
      <c r="Y3557" t="s">
        <v>38</v>
      </c>
      <c r="Z3557" t="s">
        <v>39</v>
      </c>
      <c r="AA3557" t="s">
        <v>40</v>
      </c>
      <c r="AB3557" t="s">
        <v>40</v>
      </c>
    </row>
    <row r="3558" spans="1:28" x14ac:dyDescent="0.35">
      <c r="A3558" s="16" t="s">
        <v>28</v>
      </c>
      <c r="B3558" s="16" t="s">
        <v>12654</v>
      </c>
      <c r="C3558" s="16" t="s">
        <v>71</v>
      </c>
      <c r="D3558" s="17">
        <v>82931101</v>
      </c>
      <c r="E3558" s="16" t="s">
        <v>43</v>
      </c>
      <c r="G3558" s="16">
        <v>42861</v>
      </c>
      <c r="H3558" s="18">
        <v>349</v>
      </c>
      <c r="I3558" s="16">
        <v>1775982</v>
      </c>
      <c r="J3558" s="19">
        <v>664</v>
      </c>
      <c r="K3558" s="16" t="s">
        <v>31</v>
      </c>
      <c r="L3558" s="16" t="s">
        <v>32</v>
      </c>
      <c r="M3558" s="16" t="s">
        <v>33</v>
      </c>
      <c r="N3558" s="19">
        <v>16</v>
      </c>
      <c r="O3558" s="19">
        <v>7459</v>
      </c>
      <c r="P3558" s="16" t="s">
        <v>8987</v>
      </c>
      <c r="Q3558" s="16" t="s">
        <v>8984</v>
      </c>
      <c r="R3558" s="16" t="s">
        <v>47</v>
      </c>
      <c r="S3558" s="16" t="s">
        <v>891</v>
      </c>
      <c r="T3558" s="16" t="s">
        <v>35</v>
      </c>
      <c r="U3558" s="16" t="s">
        <v>36</v>
      </c>
      <c r="V3558" s="16">
        <v>43008037</v>
      </c>
      <c r="W3558" s="16">
        <v>2017</v>
      </c>
      <c r="X3558" s="16" t="s">
        <v>100</v>
      </c>
      <c r="Y3558" s="16" t="s">
        <v>38</v>
      </c>
      <c r="Z3558" s="16" t="s">
        <v>64</v>
      </c>
      <c r="AA3558" s="16" t="s">
        <v>40</v>
      </c>
      <c r="AB3558" s="16" t="s">
        <v>40</v>
      </c>
    </row>
    <row r="3559" spans="1:28" x14ac:dyDescent="0.35">
      <c r="A3559" t="s">
        <v>28</v>
      </c>
      <c r="B3559" t="s">
        <v>12653</v>
      </c>
      <c r="C3559" t="s">
        <v>71</v>
      </c>
      <c r="D3559" s="1">
        <v>82931101</v>
      </c>
      <c r="E3559" t="s">
        <v>43</v>
      </c>
      <c r="G3559">
        <v>42861</v>
      </c>
      <c r="H3559" s="3">
        <v>748</v>
      </c>
      <c r="I3559">
        <v>1776040</v>
      </c>
      <c r="J3559" s="4">
        <v>262</v>
      </c>
      <c r="K3559" t="s">
        <v>31</v>
      </c>
      <c r="L3559" t="s">
        <v>32</v>
      </c>
      <c r="M3559" t="s">
        <v>33</v>
      </c>
      <c r="N3559" s="4">
        <v>7</v>
      </c>
      <c r="O3559" s="4">
        <v>1834</v>
      </c>
      <c r="P3559" t="s">
        <v>8987</v>
      </c>
      <c r="Q3559" t="s">
        <v>8984</v>
      </c>
      <c r="R3559" t="s">
        <v>47</v>
      </c>
      <c r="S3559" t="s">
        <v>890</v>
      </c>
      <c r="T3559" t="s">
        <v>35</v>
      </c>
      <c r="U3559" t="s">
        <v>36</v>
      </c>
      <c r="V3559">
        <v>31324256</v>
      </c>
      <c r="W3559">
        <v>2017</v>
      </c>
      <c r="X3559" t="s">
        <v>100</v>
      </c>
      <c r="Y3559" t="s">
        <v>38</v>
      </c>
      <c r="Z3559" t="s">
        <v>39</v>
      </c>
      <c r="AA3559" t="s">
        <v>40</v>
      </c>
      <c r="AB3559" t="s">
        <v>40</v>
      </c>
    </row>
    <row r="3560" spans="1:28" x14ac:dyDescent="0.35">
      <c r="A3560" s="16" t="s">
        <v>28</v>
      </c>
      <c r="B3560" s="16" t="s">
        <v>12654</v>
      </c>
      <c r="C3560" s="16" t="s">
        <v>69</v>
      </c>
      <c r="D3560" s="17">
        <v>83041101</v>
      </c>
      <c r="E3560" s="16" t="s">
        <v>53</v>
      </c>
      <c r="G3560" s="16">
        <v>42883</v>
      </c>
      <c r="H3560" s="18">
        <v>1151</v>
      </c>
      <c r="I3560" s="16">
        <v>1792373</v>
      </c>
      <c r="J3560" s="19">
        <v>444</v>
      </c>
      <c r="K3560" s="16" t="s">
        <v>31</v>
      </c>
      <c r="L3560" s="16" t="s">
        <v>32</v>
      </c>
      <c r="M3560" s="16" t="s">
        <v>83</v>
      </c>
      <c r="N3560" s="19">
        <v>2</v>
      </c>
      <c r="O3560" s="19">
        <v>888</v>
      </c>
      <c r="P3560" s="16" t="s">
        <v>8987</v>
      </c>
      <c r="Q3560" s="16" t="s">
        <v>8984</v>
      </c>
      <c r="R3560" s="16" t="s">
        <v>8985</v>
      </c>
      <c r="S3560" s="16" t="s">
        <v>897</v>
      </c>
      <c r="T3560" s="16" t="s">
        <v>35</v>
      </c>
      <c r="U3560" s="16" t="s">
        <v>36</v>
      </c>
      <c r="V3560" s="16">
        <v>0</v>
      </c>
      <c r="W3560" s="16">
        <v>2017</v>
      </c>
      <c r="X3560" s="16" t="s">
        <v>100</v>
      </c>
      <c r="Y3560" s="16" t="s">
        <v>38</v>
      </c>
      <c r="Z3560" s="16" t="s">
        <v>39</v>
      </c>
      <c r="AA3560" s="16" t="s">
        <v>40</v>
      </c>
      <c r="AB3560" s="16" t="s">
        <v>40</v>
      </c>
    </row>
    <row r="3561" spans="1:28" x14ac:dyDescent="0.35">
      <c r="A3561" t="s">
        <v>28</v>
      </c>
      <c r="B3561" t="s">
        <v>12654</v>
      </c>
      <c r="C3561" t="s">
        <v>42</v>
      </c>
      <c r="D3561" s="1">
        <v>82841101</v>
      </c>
      <c r="E3561" t="s">
        <v>43</v>
      </c>
      <c r="G3561">
        <v>42867</v>
      </c>
      <c r="H3561" s="3">
        <v>1727</v>
      </c>
      <c r="I3561">
        <v>1781038</v>
      </c>
      <c r="J3561" s="4">
        <v>448</v>
      </c>
      <c r="K3561" t="s">
        <v>31</v>
      </c>
      <c r="L3561" t="s">
        <v>32</v>
      </c>
      <c r="M3561" t="s">
        <v>33</v>
      </c>
      <c r="N3561" s="4">
        <v>142</v>
      </c>
      <c r="O3561" s="4">
        <v>60070</v>
      </c>
      <c r="P3561" t="s">
        <v>8987</v>
      </c>
      <c r="Q3561" t="s">
        <v>8984</v>
      </c>
      <c r="R3561" t="s">
        <v>8985</v>
      </c>
      <c r="S3561" t="s">
        <v>893</v>
      </c>
      <c r="T3561" t="s">
        <v>35</v>
      </c>
      <c r="U3561" t="s">
        <v>36</v>
      </c>
      <c r="V3561">
        <v>43016042</v>
      </c>
      <c r="W3561">
        <v>2017</v>
      </c>
      <c r="X3561" t="s">
        <v>100</v>
      </c>
      <c r="Y3561" t="s">
        <v>38</v>
      </c>
      <c r="Z3561" t="s">
        <v>39</v>
      </c>
      <c r="AA3561" t="s">
        <v>40</v>
      </c>
      <c r="AB3561" t="s">
        <v>40</v>
      </c>
    </row>
    <row r="3562" spans="1:28" x14ac:dyDescent="0.35">
      <c r="A3562" s="16" t="s">
        <v>28</v>
      </c>
      <c r="B3562" s="16" t="s">
        <v>12654</v>
      </c>
      <c r="C3562" s="16" t="s">
        <v>126</v>
      </c>
      <c r="D3562" s="17">
        <v>82841102</v>
      </c>
      <c r="E3562" s="16" t="s">
        <v>43</v>
      </c>
      <c r="G3562" s="16">
        <v>42876</v>
      </c>
      <c r="H3562" s="18">
        <v>1720</v>
      </c>
      <c r="I3562" s="16">
        <v>1786857</v>
      </c>
      <c r="J3562" s="19">
        <v>1336</v>
      </c>
      <c r="K3562" s="16" t="s">
        <v>31</v>
      </c>
      <c r="L3562" s="16" t="s">
        <v>32</v>
      </c>
      <c r="M3562" s="16" t="s">
        <v>33</v>
      </c>
      <c r="N3562" s="19">
        <v>13</v>
      </c>
      <c r="O3562" s="19">
        <v>17368</v>
      </c>
      <c r="P3562" s="16" t="s">
        <v>8987</v>
      </c>
      <c r="Q3562" s="16" t="s">
        <v>8984</v>
      </c>
      <c r="R3562" s="16" t="s">
        <v>8985</v>
      </c>
      <c r="S3562" s="16" t="s">
        <v>895</v>
      </c>
      <c r="T3562" s="16" t="s">
        <v>35</v>
      </c>
      <c r="U3562" s="16" t="s">
        <v>36</v>
      </c>
      <c r="V3562" s="16">
        <v>43020448</v>
      </c>
      <c r="W3562" s="16">
        <v>2017</v>
      </c>
      <c r="X3562" s="16" t="s">
        <v>100</v>
      </c>
      <c r="Y3562" s="16" t="s">
        <v>38</v>
      </c>
      <c r="Z3562" s="16" t="s">
        <v>64</v>
      </c>
      <c r="AA3562" s="16" t="s">
        <v>40</v>
      </c>
      <c r="AB3562" s="16" t="s">
        <v>40</v>
      </c>
    </row>
    <row r="3563" spans="1:28" x14ac:dyDescent="0.35">
      <c r="A3563" t="s">
        <v>28</v>
      </c>
      <c r="B3563" t="s">
        <v>12654</v>
      </c>
      <c r="C3563" t="s">
        <v>126</v>
      </c>
      <c r="D3563" s="1">
        <v>82841102</v>
      </c>
      <c r="E3563" t="s">
        <v>448</v>
      </c>
      <c r="G3563">
        <v>42872</v>
      </c>
      <c r="H3563" s="3">
        <v>1701</v>
      </c>
      <c r="I3563">
        <v>1784370</v>
      </c>
      <c r="J3563" s="4">
        <v>687</v>
      </c>
      <c r="K3563" t="s">
        <v>31</v>
      </c>
      <c r="L3563" t="s">
        <v>32</v>
      </c>
      <c r="M3563" t="s">
        <v>33</v>
      </c>
      <c r="N3563" s="4">
        <v>34</v>
      </c>
      <c r="O3563" s="4">
        <v>23358</v>
      </c>
      <c r="P3563" t="s">
        <v>8987</v>
      </c>
      <c r="Q3563" t="s">
        <v>8984</v>
      </c>
      <c r="R3563" t="s">
        <v>8985</v>
      </c>
      <c r="S3563" t="s">
        <v>894</v>
      </c>
      <c r="T3563" t="s">
        <v>35</v>
      </c>
      <c r="U3563" t="s">
        <v>36</v>
      </c>
      <c r="V3563">
        <v>43018997</v>
      </c>
      <c r="W3563">
        <v>2017</v>
      </c>
      <c r="X3563" t="s">
        <v>100</v>
      </c>
      <c r="Y3563" t="s">
        <v>38</v>
      </c>
      <c r="Z3563" t="s">
        <v>88</v>
      </c>
      <c r="AA3563" t="s">
        <v>40</v>
      </c>
      <c r="AB3563" t="s">
        <v>40</v>
      </c>
    </row>
    <row r="3564" spans="1:28" x14ac:dyDescent="0.35">
      <c r="A3564" s="16" t="s">
        <v>1655</v>
      </c>
      <c r="B3564" s="16" t="s">
        <v>12654</v>
      </c>
      <c r="C3564" s="16" t="s">
        <v>1658</v>
      </c>
      <c r="D3564" s="17">
        <v>82021107</v>
      </c>
      <c r="E3564" s="16" t="s">
        <v>30</v>
      </c>
      <c r="G3564" s="16">
        <v>42859</v>
      </c>
      <c r="H3564" s="18">
        <v>1426</v>
      </c>
      <c r="I3564" s="16">
        <v>1774730</v>
      </c>
      <c r="J3564" s="19">
        <v>124</v>
      </c>
      <c r="K3564" s="16" t="s">
        <v>31</v>
      </c>
      <c r="L3564" s="16" t="s">
        <v>32</v>
      </c>
      <c r="M3564" s="16" t="s">
        <v>33</v>
      </c>
      <c r="N3564" s="19">
        <v>1268</v>
      </c>
      <c r="O3564" s="19">
        <v>58291</v>
      </c>
      <c r="P3564" s="16" t="s">
        <v>8987</v>
      </c>
      <c r="Q3564" s="16" t="s">
        <v>57</v>
      </c>
      <c r="R3564" s="16" t="s">
        <v>8985</v>
      </c>
      <c r="S3564" s="16" t="s">
        <v>1833</v>
      </c>
      <c r="T3564" s="16" t="s">
        <v>35</v>
      </c>
      <c r="U3564" s="16" t="s">
        <v>36</v>
      </c>
      <c r="V3564" s="16">
        <v>31323577</v>
      </c>
      <c r="W3564" s="16">
        <v>2017</v>
      </c>
      <c r="X3564" s="16" t="s">
        <v>100</v>
      </c>
      <c r="Y3564" s="16" t="s">
        <v>38</v>
      </c>
      <c r="Z3564" s="16" t="s">
        <v>172</v>
      </c>
      <c r="AA3564" s="16" t="s">
        <v>40</v>
      </c>
      <c r="AB3564" s="16" t="s">
        <v>40</v>
      </c>
    </row>
    <row r="3565" spans="1:28" x14ac:dyDescent="0.35">
      <c r="A3565" t="s">
        <v>2397</v>
      </c>
      <c r="B3565" t="s">
        <v>12653</v>
      </c>
      <c r="C3565" t="s">
        <v>2502</v>
      </c>
      <c r="D3565" s="1">
        <v>42841111</v>
      </c>
      <c r="E3565" t="s">
        <v>43</v>
      </c>
      <c r="G3565">
        <v>42869</v>
      </c>
      <c r="H3565" s="3">
        <v>1116</v>
      </c>
      <c r="I3565">
        <v>1781790</v>
      </c>
      <c r="J3565" s="4">
        <v>206</v>
      </c>
      <c r="K3565" t="s">
        <v>31</v>
      </c>
      <c r="L3565" t="s">
        <v>32</v>
      </c>
      <c r="M3565" t="s">
        <v>83</v>
      </c>
      <c r="N3565" s="4">
        <v>2</v>
      </c>
      <c r="O3565" s="4">
        <v>412</v>
      </c>
      <c r="P3565" t="s">
        <v>8987</v>
      </c>
      <c r="Q3565" t="s">
        <v>8984</v>
      </c>
      <c r="R3565" t="s">
        <v>8985</v>
      </c>
      <c r="S3565" t="s">
        <v>3257</v>
      </c>
      <c r="T3565" t="s">
        <v>35</v>
      </c>
      <c r="U3565" t="s">
        <v>36</v>
      </c>
      <c r="V3565">
        <v>43016247</v>
      </c>
      <c r="W3565">
        <v>2017</v>
      </c>
      <c r="X3565" t="s">
        <v>100</v>
      </c>
      <c r="Y3565" t="s">
        <v>38</v>
      </c>
      <c r="Z3565" t="s">
        <v>64</v>
      </c>
      <c r="AA3565" t="s">
        <v>40</v>
      </c>
      <c r="AB3565" t="s">
        <v>38</v>
      </c>
    </row>
    <row r="3566" spans="1:28" x14ac:dyDescent="0.35">
      <c r="A3566" s="16" t="s">
        <v>2397</v>
      </c>
      <c r="B3566" s="16" t="s">
        <v>12653</v>
      </c>
      <c r="C3566" s="16" t="s">
        <v>2421</v>
      </c>
      <c r="D3566" s="17">
        <v>42841112</v>
      </c>
      <c r="E3566" s="16" t="s">
        <v>30</v>
      </c>
      <c r="G3566" s="16">
        <v>42880</v>
      </c>
      <c r="H3566" s="18">
        <v>949</v>
      </c>
      <c r="I3566" s="16">
        <v>1790267</v>
      </c>
      <c r="J3566" s="19">
        <v>223</v>
      </c>
      <c r="K3566" s="16" t="s">
        <v>31</v>
      </c>
      <c r="L3566" s="16" t="s">
        <v>32</v>
      </c>
      <c r="M3566" s="16" t="s">
        <v>33</v>
      </c>
      <c r="N3566" s="19">
        <v>624</v>
      </c>
      <c r="O3566" s="19">
        <v>58584</v>
      </c>
      <c r="P3566" s="16" t="s">
        <v>8987</v>
      </c>
      <c r="Q3566" s="16" t="s">
        <v>8984</v>
      </c>
      <c r="R3566" s="16" t="s">
        <v>8985</v>
      </c>
      <c r="S3566" s="16" t="s">
        <v>3261</v>
      </c>
      <c r="T3566" s="16" t="s">
        <v>35</v>
      </c>
      <c r="U3566" s="16" t="s">
        <v>36</v>
      </c>
      <c r="V3566" s="16">
        <v>43023143</v>
      </c>
      <c r="W3566" s="16">
        <v>2017</v>
      </c>
      <c r="X3566" s="16" t="s">
        <v>100</v>
      </c>
      <c r="Y3566" s="16" t="s">
        <v>38</v>
      </c>
      <c r="Z3566" s="16" t="s">
        <v>64</v>
      </c>
      <c r="AA3566" s="16" t="s">
        <v>40</v>
      </c>
      <c r="AB3566" s="16" t="s">
        <v>40</v>
      </c>
    </row>
    <row r="3567" spans="1:28" x14ac:dyDescent="0.35">
      <c r="A3567" t="s">
        <v>2397</v>
      </c>
      <c r="B3567" t="s">
        <v>12653</v>
      </c>
      <c r="C3567" t="s">
        <v>2434</v>
      </c>
      <c r="D3567" s="1">
        <v>42981101</v>
      </c>
      <c r="E3567" t="s">
        <v>53</v>
      </c>
      <c r="G3567">
        <v>42861</v>
      </c>
      <c r="H3567" s="3">
        <v>1515</v>
      </c>
      <c r="I3567">
        <v>1776465</v>
      </c>
      <c r="J3567" s="4">
        <v>1290</v>
      </c>
      <c r="K3567" t="s">
        <v>31</v>
      </c>
      <c r="L3567" t="s">
        <v>32</v>
      </c>
      <c r="M3567" t="s">
        <v>33</v>
      </c>
      <c r="N3567" s="4">
        <v>2</v>
      </c>
      <c r="O3567" s="4">
        <v>2580</v>
      </c>
      <c r="P3567" t="s">
        <v>13129</v>
      </c>
      <c r="Q3567" t="s">
        <v>8984</v>
      </c>
      <c r="R3567" t="s">
        <v>8985</v>
      </c>
      <c r="S3567" t="s">
        <v>3241</v>
      </c>
      <c r="T3567" t="s">
        <v>35</v>
      </c>
      <c r="U3567" t="s">
        <v>36</v>
      </c>
      <c r="V3567">
        <v>0</v>
      </c>
      <c r="W3567">
        <v>2017</v>
      </c>
      <c r="X3567" t="s">
        <v>100</v>
      </c>
      <c r="Y3567" t="s">
        <v>38</v>
      </c>
      <c r="Z3567" t="s">
        <v>39</v>
      </c>
      <c r="AA3567" t="s">
        <v>40</v>
      </c>
      <c r="AB3567" t="s">
        <v>38</v>
      </c>
    </row>
    <row r="3568" spans="1:28" x14ac:dyDescent="0.35">
      <c r="A3568" s="16" t="s">
        <v>2397</v>
      </c>
      <c r="B3568" s="16" t="s">
        <v>12653</v>
      </c>
      <c r="C3568" s="16" t="s">
        <v>2434</v>
      </c>
      <c r="D3568" s="17">
        <v>42981101</v>
      </c>
      <c r="E3568" s="16" t="s">
        <v>53</v>
      </c>
      <c r="G3568" s="16">
        <v>42862</v>
      </c>
      <c r="H3568" s="18">
        <v>2001</v>
      </c>
      <c r="I3568" s="16">
        <v>1777311</v>
      </c>
      <c r="J3568" s="19">
        <v>420</v>
      </c>
      <c r="K3568" s="16" t="s">
        <v>31</v>
      </c>
      <c r="L3568" s="16" t="s">
        <v>32</v>
      </c>
      <c r="M3568" s="16" t="s">
        <v>83</v>
      </c>
      <c r="N3568" s="19">
        <v>21</v>
      </c>
      <c r="O3568" s="19">
        <v>7500</v>
      </c>
      <c r="P3568" s="16" t="s">
        <v>8987</v>
      </c>
      <c r="Q3568" s="16" t="s">
        <v>8984</v>
      </c>
      <c r="R3568" s="16" t="s">
        <v>8985</v>
      </c>
      <c r="S3568" s="16" t="s">
        <v>3250</v>
      </c>
      <c r="T3568" s="16" t="s">
        <v>35</v>
      </c>
      <c r="U3568" s="16" t="s">
        <v>36</v>
      </c>
      <c r="V3568" s="16">
        <v>0</v>
      </c>
      <c r="W3568" s="16">
        <v>2017</v>
      </c>
      <c r="X3568" s="16" t="s">
        <v>100</v>
      </c>
      <c r="Y3568" s="16" t="s">
        <v>38</v>
      </c>
      <c r="Z3568" s="16" t="s">
        <v>39</v>
      </c>
      <c r="AA3568" s="16" t="s">
        <v>40</v>
      </c>
      <c r="AB3568" s="16" t="s">
        <v>40</v>
      </c>
    </row>
    <row r="3569" spans="1:28" x14ac:dyDescent="0.35">
      <c r="A3569" t="s">
        <v>2397</v>
      </c>
      <c r="B3569" t="s">
        <v>12653</v>
      </c>
      <c r="C3569" t="s">
        <v>2441</v>
      </c>
      <c r="D3569" s="1">
        <v>43081101</v>
      </c>
      <c r="E3569" t="s">
        <v>43</v>
      </c>
      <c r="G3569">
        <v>42861</v>
      </c>
      <c r="H3569" s="3">
        <v>1500</v>
      </c>
      <c r="I3569">
        <v>1776547</v>
      </c>
      <c r="J3569" s="4">
        <v>897</v>
      </c>
      <c r="K3569" t="s">
        <v>31</v>
      </c>
      <c r="L3569" t="s">
        <v>32</v>
      </c>
      <c r="M3569" t="s">
        <v>33</v>
      </c>
      <c r="N3569" s="4">
        <v>121</v>
      </c>
      <c r="O3569" s="4">
        <v>37752</v>
      </c>
      <c r="P3569" t="s">
        <v>8987</v>
      </c>
      <c r="Q3569" t="s">
        <v>8984</v>
      </c>
      <c r="R3569" t="s">
        <v>8985</v>
      </c>
      <c r="S3569" t="s">
        <v>3240</v>
      </c>
      <c r="T3569" t="s">
        <v>35</v>
      </c>
      <c r="U3569" t="s">
        <v>36</v>
      </c>
      <c r="V3569">
        <v>0</v>
      </c>
      <c r="W3569">
        <v>2017</v>
      </c>
      <c r="X3569" t="s">
        <v>100</v>
      </c>
      <c r="Y3569" t="s">
        <v>38</v>
      </c>
      <c r="Z3569" t="s">
        <v>51</v>
      </c>
      <c r="AA3569" t="s">
        <v>40</v>
      </c>
      <c r="AB3569" t="s">
        <v>40</v>
      </c>
    </row>
    <row r="3570" spans="1:28" x14ac:dyDescent="0.35">
      <c r="A3570" s="16" t="s">
        <v>2397</v>
      </c>
      <c r="B3570" s="16" t="s">
        <v>12653</v>
      </c>
      <c r="C3570" s="16" t="s">
        <v>2414</v>
      </c>
      <c r="D3570" s="17">
        <v>42761102</v>
      </c>
      <c r="E3570" s="16" t="s">
        <v>43</v>
      </c>
      <c r="G3570" s="16">
        <v>42861</v>
      </c>
      <c r="H3570" s="18">
        <v>1233</v>
      </c>
      <c r="I3570" s="16">
        <v>1776204</v>
      </c>
      <c r="J3570" s="19">
        <v>1323</v>
      </c>
      <c r="K3570" s="16" t="s">
        <v>31</v>
      </c>
      <c r="L3570" s="16" t="s">
        <v>32</v>
      </c>
      <c r="M3570" s="16" t="s">
        <v>33</v>
      </c>
      <c r="N3570" s="19">
        <v>36</v>
      </c>
      <c r="O3570" s="19">
        <v>47628</v>
      </c>
      <c r="P3570" s="16" t="s">
        <v>8987</v>
      </c>
      <c r="Q3570" s="16" t="s">
        <v>8984</v>
      </c>
      <c r="R3570" s="16" t="s">
        <v>8985</v>
      </c>
      <c r="S3570" s="16" t="s">
        <v>3242</v>
      </c>
      <c r="T3570" s="16" t="s">
        <v>35</v>
      </c>
      <c r="U3570" s="16" t="s">
        <v>36</v>
      </c>
      <c r="V3570" s="16">
        <v>0</v>
      </c>
      <c r="W3570" s="16">
        <v>2017</v>
      </c>
      <c r="X3570" s="16" t="s">
        <v>100</v>
      </c>
      <c r="Y3570" s="16" t="s">
        <v>38</v>
      </c>
      <c r="Z3570" s="16" t="s">
        <v>422</v>
      </c>
      <c r="AA3570" s="16" t="s">
        <v>40</v>
      </c>
      <c r="AB3570" s="16" t="s">
        <v>40</v>
      </c>
    </row>
    <row r="3571" spans="1:28" x14ac:dyDescent="0.35">
      <c r="A3571" t="s">
        <v>2397</v>
      </c>
      <c r="B3571" t="s">
        <v>12653</v>
      </c>
      <c r="C3571" t="s">
        <v>2515</v>
      </c>
      <c r="D3571" s="1">
        <v>42761104</v>
      </c>
      <c r="E3571" t="s">
        <v>43</v>
      </c>
      <c r="G3571">
        <v>42861</v>
      </c>
      <c r="H3571" s="3">
        <v>1349</v>
      </c>
      <c r="I3571">
        <v>1776317</v>
      </c>
      <c r="J3571" s="4">
        <v>561</v>
      </c>
      <c r="K3571" t="s">
        <v>31</v>
      </c>
      <c r="L3571" t="s">
        <v>32</v>
      </c>
      <c r="M3571" t="s">
        <v>33</v>
      </c>
      <c r="N3571" s="4">
        <v>196</v>
      </c>
      <c r="O3571" s="4">
        <v>109956</v>
      </c>
      <c r="P3571" t="s">
        <v>8987</v>
      </c>
      <c r="Q3571" t="s">
        <v>8984</v>
      </c>
      <c r="R3571" t="s">
        <v>8985</v>
      </c>
      <c r="S3571" t="s">
        <v>3243</v>
      </c>
      <c r="T3571" t="s">
        <v>35</v>
      </c>
      <c r="U3571" t="s">
        <v>36</v>
      </c>
      <c r="V3571">
        <v>0</v>
      </c>
      <c r="W3571">
        <v>2017</v>
      </c>
      <c r="X3571" t="s">
        <v>100</v>
      </c>
      <c r="Y3571" t="s">
        <v>38</v>
      </c>
      <c r="Z3571" t="s">
        <v>39</v>
      </c>
      <c r="AA3571" t="s">
        <v>40</v>
      </c>
      <c r="AB3571" t="s">
        <v>40</v>
      </c>
    </row>
    <row r="3572" spans="1:28" x14ac:dyDescent="0.35">
      <c r="A3572" s="16" t="s">
        <v>2397</v>
      </c>
      <c r="B3572" s="16" t="s">
        <v>12654</v>
      </c>
      <c r="C3572" s="16" t="s">
        <v>2446</v>
      </c>
      <c r="D3572" s="17">
        <v>42661104</v>
      </c>
      <c r="E3572" s="16" t="s">
        <v>448</v>
      </c>
      <c r="G3572" s="16">
        <v>42866</v>
      </c>
      <c r="H3572" s="18">
        <v>1646</v>
      </c>
      <c r="I3572" s="16">
        <v>1780278</v>
      </c>
      <c r="J3572" s="19">
        <v>569</v>
      </c>
      <c r="K3572" s="16" t="s">
        <v>31</v>
      </c>
      <c r="L3572" s="16" t="s">
        <v>60</v>
      </c>
      <c r="M3572" s="16" t="s">
        <v>94</v>
      </c>
      <c r="N3572" s="19">
        <v>14</v>
      </c>
      <c r="O3572" s="19">
        <v>7636</v>
      </c>
      <c r="P3572" s="16" t="s">
        <v>8987</v>
      </c>
      <c r="Q3572" s="16" t="s">
        <v>8984</v>
      </c>
      <c r="R3572" s="16" t="s">
        <v>8985</v>
      </c>
      <c r="S3572" s="16" t="s">
        <v>3255</v>
      </c>
      <c r="T3572" s="16" t="s">
        <v>35</v>
      </c>
      <c r="U3572" s="16" t="s">
        <v>36</v>
      </c>
      <c r="V3572" s="16">
        <v>0</v>
      </c>
      <c r="W3572" s="16">
        <v>2017</v>
      </c>
      <c r="X3572" s="16" t="s">
        <v>100</v>
      </c>
      <c r="Y3572" s="16" t="s">
        <v>38</v>
      </c>
      <c r="Z3572" s="16" t="s">
        <v>39</v>
      </c>
      <c r="AA3572" s="16" t="s">
        <v>40</v>
      </c>
      <c r="AB3572" s="16" t="s">
        <v>40</v>
      </c>
    </row>
    <row r="3573" spans="1:28" x14ac:dyDescent="0.35">
      <c r="A3573" t="s">
        <v>2397</v>
      </c>
      <c r="B3573" t="s">
        <v>12653</v>
      </c>
      <c r="C3573" t="s">
        <v>2504</v>
      </c>
      <c r="D3573" s="1">
        <v>42661103</v>
      </c>
      <c r="E3573" t="s">
        <v>43</v>
      </c>
      <c r="G3573">
        <v>42862</v>
      </c>
      <c r="H3573" s="3">
        <v>1323</v>
      </c>
      <c r="I3573">
        <v>1777106</v>
      </c>
      <c r="J3573" s="4">
        <v>627</v>
      </c>
      <c r="K3573" t="s">
        <v>31</v>
      </c>
      <c r="L3573" t="s">
        <v>60</v>
      </c>
      <c r="M3573" t="s">
        <v>94</v>
      </c>
      <c r="N3573" s="4">
        <v>13</v>
      </c>
      <c r="O3573" s="4">
        <v>8151</v>
      </c>
      <c r="P3573" t="s">
        <v>8987</v>
      </c>
      <c r="Q3573" t="s">
        <v>57</v>
      </c>
      <c r="R3573" t="s">
        <v>9094</v>
      </c>
      <c r="S3573" t="s">
        <v>3252</v>
      </c>
      <c r="T3573" t="s">
        <v>35</v>
      </c>
      <c r="U3573" t="s">
        <v>36</v>
      </c>
      <c r="V3573">
        <v>0</v>
      </c>
      <c r="W3573">
        <v>2017</v>
      </c>
      <c r="X3573" t="s">
        <v>100</v>
      </c>
      <c r="Y3573" t="s">
        <v>38</v>
      </c>
      <c r="Z3573" t="s">
        <v>64</v>
      </c>
      <c r="AA3573" t="s">
        <v>40</v>
      </c>
      <c r="AB3573" t="s">
        <v>40</v>
      </c>
    </row>
    <row r="3574" spans="1:28" x14ac:dyDescent="0.35">
      <c r="A3574" s="16" t="s">
        <v>2397</v>
      </c>
      <c r="B3574" s="16" t="s">
        <v>12653</v>
      </c>
      <c r="C3574" s="16" t="s">
        <v>2412</v>
      </c>
      <c r="D3574" s="17">
        <v>42761101</v>
      </c>
      <c r="E3574" s="16" t="s">
        <v>43</v>
      </c>
      <c r="G3574" s="16">
        <v>42883</v>
      </c>
      <c r="H3574" s="18">
        <v>1308</v>
      </c>
      <c r="I3574" s="16">
        <v>1792343</v>
      </c>
      <c r="J3574" s="19">
        <v>322</v>
      </c>
      <c r="K3574" s="16" t="s">
        <v>31</v>
      </c>
      <c r="L3574" s="16" t="s">
        <v>32</v>
      </c>
      <c r="M3574" s="16" t="s">
        <v>33</v>
      </c>
      <c r="N3574" s="19">
        <v>10</v>
      </c>
      <c r="O3574" s="19">
        <v>3220</v>
      </c>
      <c r="P3574" s="16" t="s">
        <v>8987</v>
      </c>
      <c r="Q3574" s="16" t="s">
        <v>8984</v>
      </c>
      <c r="R3574" s="16" t="s">
        <v>8985</v>
      </c>
      <c r="S3574" s="16" t="s">
        <v>3263</v>
      </c>
      <c r="T3574" s="16" t="s">
        <v>35</v>
      </c>
      <c r="U3574" s="16" t="s">
        <v>36</v>
      </c>
      <c r="V3574" s="16">
        <v>43024658</v>
      </c>
      <c r="W3574" s="16">
        <v>2017</v>
      </c>
      <c r="X3574" s="16" t="s">
        <v>100</v>
      </c>
      <c r="Y3574" s="16" t="s">
        <v>38</v>
      </c>
      <c r="Z3574" s="16" t="s">
        <v>64</v>
      </c>
      <c r="AA3574" s="16" t="s">
        <v>40</v>
      </c>
      <c r="AB3574" s="16" t="s">
        <v>40</v>
      </c>
    </row>
    <row r="3575" spans="1:28" x14ac:dyDescent="0.35">
      <c r="A3575" t="s">
        <v>2397</v>
      </c>
      <c r="B3575" t="s">
        <v>12653</v>
      </c>
      <c r="C3575" t="s">
        <v>2398</v>
      </c>
      <c r="D3575" s="1">
        <v>192221101</v>
      </c>
      <c r="E3575" t="s">
        <v>43</v>
      </c>
      <c r="G3575">
        <v>42862</v>
      </c>
      <c r="H3575" s="3">
        <v>940</v>
      </c>
      <c r="I3575">
        <v>1776955</v>
      </c>
      <c r="J3575" s="4">
        <v>1753</v>
      </c>
      <c r="K3575" t="s">
        <v>31</v>
      </c>
      <c r="L3575" t="s">
        <v>32</v>
      </c>
      <c r="M3575" t="s">
        <v>33</v>
      </c>
      <c r="N3575" s="4">
        <v>14</v>
      </c>
      <c r="O3575" s="4">
        <v>24542</v>
      </c>
      <c r="P3575" t="s">
        <v>8987</v>
      </c>
      <c r="Q3575" t="s">
        <v>8984</v>
      </c>
      <c r="R3575" t="s">
        <v>8985</v>
      </c>
      <c r="S3575" t="s">
        <v>3251</v>
      </c>
      <c r="T3575" t="s">
        <v>35</v>
      </c>
      <c r="U3575" t="s">
        <v>36</v>
      </c>
      <c r="V3575">
        <v>0</v>
      </c>
      <c r="W3575">
        <v>2017</v>
      </c>
      <c r="X3575" t="s">
        <v>100</v>
      </c>
      <c r="Y3575" t="s">
        <v>38</v>
      </c>
      <c r="Z3575" t="s">
        <v>51</v>
      </c>
      <c r="AA3575" t="s">
        <v>40</v>
      </c>
      <c r="AB3575" t="s">
        <v>40</v>
      </c>
    </row>
    <row r="3576" spans="1:28" x14ac:dyDescent="0.35">
      <c r="A3576" s="16" t="s">
        <v>2397</v>
      </c>
      <c r="B3576" s="16" t="s">
        <v>12653</v>
      </c>
      <c r="C3576" s="16" t="s">
        <v>2404</v>
      </c>
      <c r="D3576" s="17">
        <v>192221102</v>
      </c>
      <c r="E3576" s="16" t="s">
        <v>30</v>
      </c>
      <c r="G3576" s="16">
        <v>42861</v>
      </c>
      <c r="H3576" s="18">
        <v>1321</v>
      </c>
      <c r="I3576" s="16">
        <v>1776296</v>
      </c>
      <c r="J3576" s="19">
        <v>1815</v>
      </c>
      <c r="K3576" s="16" t="s">
        <v>31</v>
      </c>
      <c r="L3576" s="16" t="s">
        <v>32</v>
      </c>
      <c r="M3576" s="16" t="s">
        <v>83</v>
      </c>
      <c r="N3576" s="19">
        <v>1761</v>
      </c>
      <c r="O3576" s="19">
        <v>146907</v>
      </c>
      <c r="P3576" s="16" t="s">
        <v>8987</v>
      </c>
      <c r="Q3576" s="16" t="s">
        <v>8984</v>
      </c>
      <c r="R3576" s="16" t="s">
        <v>8985</v>
      </c>
      <c r="S3576" s="16" t="s">
        <v>3245</v>
      </c>
      <c r="T3576" s="16" t="s">
        <v>35</v>
      </c>
      <c r="U3576" s="16" t="s">
        <v>36</v>
      </c>
      <c r="V3576" s="16">
        <v>0</v>
      </c>
      <c r="W3576" s="16">
        <v>2017</v>
      </c>
      <c r="X3576" s="16" t="s">
        <v>100</v>
      </c>
      <c r="Y3576" s="16" t="s">
        <v>38</v>
      </c>
      <c r="Z3576" s="16" t="s">
        <v>39</v>
      </c>
      <c r="AA3576" s="16" t="s">
        <v>40</v>
      </c>
      <c r="AB3576" s="16" t="s">
        <v>40</v>
      </c>
    </row>
    <row r="3577" spans="1:28" x14ac:dyDescent="0.35">
      <c r="A3577" t="s">
        <v>2397</v>
      </c>
      <c r="B3577" t="s">
        <v>12653</v>
      </c>
      <c r="C3577" t="s">
        <v>2404</v>
      </c>
      <c r="D3577" s="1">
        <v>192221102</v>
      </c>
      <c r="E3577" t="s">
        <v>53</v>
      </c>
      <c r="G3577">
        <v>42860</v>
      </c>
      <c r="H3577" s="3">
        <v>1402</v>
      </c>
      <c r="I3577">
        <v>1775535</v>
      </c>
      <c r="J3577" s="4">
        <v>343</v>
      </c>
      <c r="K3577" t="s">
        <v>31</v>
      </c>
      <c r="L3577" t="s">
        <v>32</v>
      </c>
      <c r="M3577" t="s">
        <v>33</v>
      </c>
      <c r="N3577" s="4">
        <v>39</v>
      </c>
      <c r="O3577" s="4">
        <v>4648</v>
      </c>
      <c r="P3577" t="s">
        <v>8987</v>
      </c>
      <c r="Q3577" t="s">
        <v>8984</v>
      </c>
      <c r="R3577" t="s">
        <v>8985</v>
      </c>
      <c r="S3577" t="s">
        <v>3238</v>
      </c>
      <c r="T3577" t="s">
        <v>35</v>
      </c>
      <c r="U3577" t="s">
        <v>36</v>
      </c>
      <c r="V3577">
        <v>43007855</v>
      </c>
      <c r="W3577">
        <v>2017</v>
      </c>
      <c r="X3577" t="s">
        <v>100</v>
      </c>
      <c r="Y3577" t="s">
        <v>38</v>
      </c>
      <c r="Z3577" t="s">
        <v>39</v>
      </c>
      <c r="AA3577" t="s">
        <v>40</v>
      </c>
      <c r="AB3577" t="s">
        <v>40</v>
      </c>
    </row>
    <row r="3578" spans="1:28" x14ac:dyDescent="0.35">
      <c r="A3578" s="16" t="s">
        <v>2397</v>
      </c>
      <c r="B3578" s="16" t="s">
        <v>12653</v>
      </c>
      <c r="C3578" s="16" t="s">
        <v>2404</v>
      </c>
      <c r="D3578" s="17">
        <v>192221102</v>
      </c>
      <c r="E3578" s="16" t="s">
        <v>43</v>
      </c>
      <c r="G3578" s="16">
        <v>42861</v>
      </c>
      <c r="H3578" s="18">
        <v>1335</v>
      </c>
      <c r="I3578" s="16">
        <v>1776425</v>
      </c>
      <c r="J3578" s="19">
        <v>624</v>
      </c>
      <c r="K3578" s="16" t="s">
        <v>31</v>
      </c>
      <c r="L3578" s="16" t="s">
        <v>32</v>
      </c>
      <c r="M3578" s="16" t="s">
        <v>33</v>
      </c>
      <c r="N3578" s="19">
        <v>39</v>
      </c>
      <c r="O3578" s="19">
        <v>10793</v>
      </c>
      <c r="P3578" s="16" t="s">
        <v>8987</v>
      </c>
      <c r="Q3578" s="16" t="s">
        <v>8984</v>
      </c>
      <c r="R3578" s="16" t="s">
        <v>8985</v>
      </c>
      <c r="S3578" s="16" t="s">
        <v>3246</v>
      </c>
      <c r="T3578" s="16" t="s">
        <v>35</v>
      </c>
      <c r="U3578" s="16" t="s">
        <v>36</v>
      </c>
      <c r="V3578" s="16">
        <v>0</v>
      </c>
      <c r="W3578" s="16">
        <v>2017</v>
      </c>
      <c r="X3578" s="16" t="s">
        <v>100</v>
      </c>
      <c r="Y3578" s="16" t="s">
        <v>38</v>
      </c>
      <c r="Z3578" s="16" t="s">
        <v>64</v>
      </c>
      <c r="AA3578" s="16" t="s">
        <v>40</v>
      </c>
      <c r="AB3578" s="16" t="s">
        <v>40</v>
      </c>
    </row>
    <row r="3579" spans="1:28" x14ac:dyDescent="0.35">
      <c r="A3579" t="s">
        <v>2397</v>
      </c>
      <c r="B3579" t="s">
        <v>12653</v>
      </c>
      <c r="C3579" t="s">
        <v>2437</v>
      </c>
      <c r="D3579" s="1">
        <v>192311142</v>
      </c>
      <c r="E3579" t="s">
        <v>43</v>
      </c>
      <c r="G3579">
        <v>42863</v>
      </c>
      <c r="H3579" s="3">
        <v>1300</v>
      </c>
      <c r="I3579">
        <v>1777734</v>
      </c>
      <c r="J3579" s="4">
        <v>400</v>
      </c>
      <c r="K3579" t="s">
        <v>31</v>
      </c>
      <c r="L3579" t="s">
        <v>32</v>
      </c>
      <c r="M3579" t="s">
        <v>33</v>
      </c>
      <c r="N3579" s="4">
        <v>14</v>
      </c>
      <c r="O3579" s="4">
        <v>4890</v>
      </c>
      <c r="P3579" t="s">
        <v>8983</v>
      </c>
      <c r="Q3579" t="s">
        <v>8984</v>
      </c>
      <c r="R3579" t="s">
        <v>8985</v>
      </c>
      <c r="S3579" t="s">
        <v>3254</v>
      </c>
      <c r="T3579" t="s">
        <v>35</v>
      </c>
      <c r="U3579" t="s">
        <v>36</v>
      </c>
      <c r="V3579">
        <v>0</v>
      </c>
      <c r="W3579">
        <v>2017</v>
      </c>
      <c r="X3579" t="s">
        <v>100</v>
      </c>
      <c r="Y3579" t="s">
        <v>38</v>
      </c>
      <c r="Z3579" t="s">
        <v>39</v>
      </c>
      <c r="AA3579" t="s">
        <v>40</v>
      </c>
      <c r="AB3579" t="s">
        <v>40</v>
      </c>
    </row>
    <row r="3580" spans="1:28" x14ac:dyDescent="0.35">
      <c r="A3580" s="16" t="s">
        <v>2397</v>
      </c>
      <c r="B3580" s="16" t="s">
        <v>12653</v>
      </c>
      <c r="C3580" s="16" t="s">
        <v>2437</v>
      </c>
      <c r="D3580" s="17">
        <v>192311142</v>
      </c>
      <c r="E3580" s="16" t="s">
        <v>43</v>
      </c>
      <c r="G3580" s="16">
        <v>42873</v>
      </c>
      <c r="H3580" s="18">
        <v>1759</v>
      </c>
      <c r="I3580" s="16">
        <v>1785100</v>
      </c>
      <c r="J3580" s="19">
        <v>484</v>
      </c>
      <c r="K3580" s="16" t="s">
        <v>31</v>
      </c>
      <c r="L3580" s="16" t="s">
        <v>32</v>
      </c>
      <c r="M3580" s="16" t="s">
        <v>33</v>
      </c>
      <c r="N3580" s="19">
        <v>14</v>
      </c>
      <c r="O3580" s="19">
        <v>6776</v>
      </c>
      <c r="P3580" s="16" t="s">
        <v>8987</v>
      </c>
      <c r="Q3580" s="16" t="s">
        <v>8984</v>
      </c>
      <c r="R3580" s="16" t="s">
        <v>8985</v>
      </c>
      <c r="S3580" s="16" t="s">
        <v>3258</v>
      </c>
      <c r="T3580" s="16" t="s">
        <v>35</v>
      </c>
      <c r="U3580" s="16" t="s">
        <v>36</v>
      </c>
      <c r="V3580" s="16">
        <v>43019532</v>
      </c>
      <c r="W3580" s="16">
        <v>2017</v>
      </c>
      <c r="X3580" s="16" t="s">
        <v>100</v>
      </c>
      <c r="Y3580" s="16" t="s">
        <v>38</v>
      </c>
      <c r="Z3580" s="16" t="s">
        <v>39</v>
      </c>
      <c r="AA3580" s="16" t="s">
        <v>40</v>
      </c>
      <c r="AB3580" s="16" t="s">
        <v>40</v>
      </c>
    </row>
    <row r="3581" spans="1:28" x14ac:dyDescent="0.35">
      <c r="A3581" t="s">
        <v>2397</v>
      </c>
      <c r="B3581" t="s">
        <v>12653</v>
      </c>
      <c r="C3581" t="s">
        <v>2437</v>
      </c>
      <c r="D3581" s="1">
        <v>192311142</v>
      </c>
      <c r="E3581" t="s">
        <v>30</v>
      </c>
      <c r="G3581">
        <v>42875</v>
      </c>
      <c r="H3581" s="3">
        <v>359</v>
      </c>
      <c r="I3581">
        <v>1785939</v>
      </c>
      <c r="J3581" s="4">
        <v>467</v>
      </c>
      <c r="K3581" t="s">
        <v>31</v>
      </c>
      <c r="L3581" t="s">
        <v>32</v>
      </c>
      <c r="M3581" t="s">
        <v>33</v>
      </c>
      <c r="N3581" s="4">
        <v>93</v>
      </c>
      <c r="O3581" s="4">
        <v>43431</v>
      </c>
      <c r="P3581" t="s">
        <v>8983</v>
      </c>
      <c r="Q3581" t="s">
        <v>8984</v>
      </c>
      <c r="R3581" t="s">
        <v>8985</v>
      </c>
      <c r="S3581" t="s">
        <v>3259</v>
      </c>
      <c r="T3581" t="s">
        <v>35</v>
      </c>
      <c r="U3581" t="s">
        <v>36</v>
      </c>
      <c r="V3581">
        <v>31326960</v>
      </c>
      <c r="W3581">
        <v>2017</v>
      </c>
      <c r="X3581" t="s">
        <v>100</v>
      </c>
      <c r="Y3581" t="s">
        <v>38</v>
      </c>
      <c r="Z3581" t="s">
        <v>64</v>
      </c>
      <c r="AA3581" t="s">
        <v>40</v>
      </c>
      <c r="AB3581" t="s">
        <v>40</v>
      </c>
    </row>
    <row r="3582" spans="1:28" x14ac:dyDescent="0.35">
      <c r="A3582" s="16" t="s">
        <v>2397</v>
      </c>
      <c r="B3582" s="16" t="s">
        <v>12653</v>
      </c>
      <c r="C3582" s="16" t="s">
        <v>2430</v>
      </c>
      <c r="D3582" s="17">
        <v>192311141</v>
      </c>
      <c r="E3582" s="16" t="s">
        <v>30</v>
      </c>
      <c r="G3582" s="16">
        <v>42869</v>
      </c>
      <c r="H3582" s="18">
        <v>1741</v>
      </c>
      <c r="I3582" s="16">
        <v>1781963</v>
      </c>
      <c r="J3582" s="19">
        <v>178</v>
      </c>
      <c r="K3582" s="16" t="s">
        <v>31</v>
      </c>
      <c r="L3582" s="16" t="s">
        <v>32</v>
      </c>
      <c r="M3582" s="16" t="s">
        <v>33</v>
      </c>
      <c r="N3582" s="19">
        <v>223</v>
      </c>
      <c r="O3582" s="19">
        <v>26806</v>
      </c>
      <c r="P3582" s="16" t="s">
        <v>8983</v>
      </c>
      <c r="Q3582" s="16" t="s">
        <v>8984</v>
      </c>
      <c r="R3582" s="16" t="s">
        <v>8985</v>
      </c>
      <c r="S3582" s="16" t="s">
        <v>3256</v>
      </c>
      <c r="T3582" s="16" t="s">
        <v>35</v>
      </c>
      <c r="U3582" s="16" t="s">
        <v>36</v>
      </c>
      <c r="V3582" s="16">
        <v>0</v>
      </c>
      <c r="W3582" s="16">
        <v>2017</v>
      </c>
      <c r="X3582" s="16" t="s">
        <v>100</v>
      </c>
      <c r="Y3582" s="16" t="s">
        <v>38</v>
      </c>
      <c r="Z3582" s="16" t="s">
        <v>51</v>
      </c>
      <c r="AA3582" s="16" t="s">
        <v>40</v>
      </c>
      <c r="AB3582" s="16" t="s">
        <v>40</v>
      </c>
    </row>
    <row r="3583" spans="1:28" x14ac:dyDescent="0.35">
      <c r="A3583" t="s">
        <v>2397</v>
      </c>
      <c r="B3583" t="s">
        <v>12653</v>
      </c>
      <c r="C3583" t="s">
        <v>2430</v>
      </c>
      <c r="D3583" s="1">
        <v>192311141</v>
      </c>
      <c r="E3583" t="s">
        <v>59</v>
      </c>
      <c r="G3583">
        <v>42863</v>
      </c>
      <c r="H3583" s="3">
        <v>1245</v>
      </c>
      <c r="I3583">
        <v>1777721</v>
      </c>
      <c r="J3583" s="4">
        <v>523</v>
      </c>
      <c r="K3583" t="s">
        <v>31</v>
      </c>
      <c r="L3583" t="s">
        <v>32</v>
      </c>
      <c r="M3583" t="s">
        <v>33</v>
      </c>
      <c r="N3583" s="4">
        <v>185</v>
      </c>
      <c r="O3583" s="4">
        <v>55575</v>
      </c>
      <c r="P3583" t="s">
        <v>8987</v>
      </c>
      <c r="Q3583" t="s">
        <v>8984</v>
      </c>
      <c r="R3583" t="s">
        <v>8985</v>
      </c>
      <c r="S3583" t="s">
        <v>3253</v>
      </c>
      <c r="T3583" t="s">
        <v>35</v>
      </c>
      <c r="U3583" t="s">
        <v>36</v>
      </c>
      <c r="V3583">
        <v>0</v>
      </c>
      <c r="W3583">
        <v>2017</v>
      </c>
      <c r="X3583" t="s">
        <v>100</v>
      </c>
      <c r="Y3583" t="s">
        <v>38</v>
      </c>
      <c r="Z3583" t="s">
        <v>64</v>
      </c>
      <c r="AA3583" t="s">
        <v>40</v>
      </c>
      <c r="AB3583" t="s">
        <v>40</v>
      </c>
    </row>
    <row r="3584" spans="1:28" x14ac:dyDescent="0.35">
      <c r="A3584" s="16" t="s">
        <v>2397</v>
      </c>
      <c r="B3584" s="16" t="s">
        <v>12653</v>
      </c>
      <c r="C3584" s="16" t="s">
        <v>2430</v>
      </c>
      <c r="D3584" s="17">
        <v>192311141</v>
      </c>
      <c r="E3584" s="16" t="s">
        <v>30</v>
      </c>
      <c r="G3584" s="16">
        <v>42861</v>
      </c>
      <c r="H3584" s="18">
        <v>1527</v>
      </c>
      <c r="I3584" s="16">
        <v>1776498</v>
      </c>
      <c r="J3584" s="19">
        <v>2922</v>
      </c>
      <c r="K3584" s="16" t="s">
        <v>31</v>
      </c>
      <c r="L3584" s="16" t="s">
        <v>32</v>
      </c>
      <c r="M3584" s="16" t="s">
        <v>33</v>
      </c>
      <c r="N3584" s="19">
        <v>38</v>
      </c>
      <c r="O3584" s="19">
        <v>93846</v>
      </c>
      <c r="P3584" s="16" t="s">
        <v>8983</v>
      </c>
      <c r="Q3584" s="16" t="s">
        <v>8984</v>
      </c>
      <c r="R3584" s="16" t="s">
        <v>8985</v>
      </c>
      <c r="S3584" s="16" t="s">
        <v>3244</v>
      </c>
      <c r="T3584" s="16" t="s">
        <v>35</v>
      </c>
      <c r="U3584" s="16" t="s">
        <v>36</v>
      </c>
      <c r="V3584" s="16">
        <v>0</v>
      </c>
      <c r="W3584" s="16">
        <v>2017</v>
      </c>
      <c r="X3584" s="16" t="s">
        <v>100</v>
      </c>
      <c r="Y3584" s="16" t="s">
        <v>38</v>
      </c>
      <c r="Z3584" s="16" t="s">
        <v>39</v>
      </c>
      <c r="AA3584" s="16" t="s">
        <v>40</v>
      </c>
      <c r="AB3584" s="16" t="s">
        <v>40</v>
      </c>
    </row>
    <row r="3585" spans="1:28" x14ac:dyDescent="0.35">
      <c r="A3585" t="s">
        <v>2397</v>
      </c>
      <c r="B3585" t="s">
        <v>12653</v>
      </c>
      <c r="C3585" t="s">
        <v>2580</v>
      </c>
      <c r="D3585" s="1">
        <v>192291121</v>
      </c>
      <c r="E3585" t="s">
        <v>448</v>
      </c>
      <c r="G3585">
        <v>42862</v>
      </c>
      <c r="H3585" s="3">
        <v>1112</v>
      </c>
      <c r="I3585">
        <v>1777005</v>
      </c>
      <c r="J3585" s="4">
        <v>727</v>
      </c>
      <c r="K3585" t="s">
        <v>31</v>
      </c>
      <c r="L3585" t="s">
        <v>32</v>
      </c>
      <c r="M3585" t="s">
        <v>33</v>
      </c>
      <c r="N3585" s="4">
        <v>1</v>
      </c>
      <c r="O3585" s="4">
        <v>727</v>
      </c>
      <c r="P3585" t="s">
        <v>8987</v>
      </c>
      <c r="Q3585" t="s">
        <v>8984</v>
      </c>
      <c r="R3585" t="s">
        <v>8985</v>
      </c>
      <c r="S3585" t="s">
        <v>3249</v>
      </c>
      <c r="T3585" t="s">
        <v>35</v>
      </c>
      <c r="U3585" t="s">
        <v>36</v>
      </c>
      <c r="V3585">
        <v>0</v>
      </c>
      <c r="W3585">
        <v>2017</v>
      </c>
      <c r="X3585" t="s">
        <v>100</v>
      </c>
      <c r="Y3585" t="s">
        <v>38</v>
      </c>
      <c r="Z3585" t="s">
        <v>39</v>
      </c>
      <c r="AA3585" t="s">
        <v>40</v>
      </c>
      <c r="AB3585" t="s">
        <v>38</v>
      </c>
    </row>
    <row r="3586" spans="1:28" x14ac:dyDescent="0.35">
      <c r="A3586" s="16" t="s">
        <v>2397</v>
      </c>
      <c r="B3586" s="16" t="s">
        <v>12653</v>
      </c>
      <c r="C3586" s="16" t="s">
        <v>2565</v>
      </c>
      <c r="D3586" s="17">
        <v>192341102</v>
      </c>
      <c r="E3586" s="16" t="s">
        <v>43</v>
      </c>
      <c r="G3586" s="16">
        <v>42861</v>
      </c>
      <c r="H3586" s="18">
        <v>1508</v>
      </c>
      <c r="I3586" s="16">
        <v>1776456</v>
      </c>
      <c r="J3586" s="19">
        <v>766</v>
      </c>
      <c r="K3586" s="16" t="s">
        <v>31</v>
      </c>
      <c r="L3586" s="16" t="s">
        <v>32</v>
      </c>
      <c r="M3586" s="16" t="s">
        <v>33</v>
      </c>
      <c r="N3586" s="19">
        <v>14</v>
      </c>
      <c r="O3586" s="19">
        <v>10724</v>
      </c>
      <c r="P3586" s="16" t="s">
        <v>8987</v>
      </c>
      <c r="Q3586" s="16" t="s">
        <v>8984</v>
      </c>
      <c r="R3586" s="16" t="s">
        <v>8985</v>
      </c>
      <c r="S3586" s="16" t="s">
        <v>3248</v>
      </c>
      <c r="T3586" s="16" t="s">
        <v>35</v>
      </c>
      <c r="U3586" s="16" t="s">
        <v>36</v>
      </c>
      <c r="V3586" s="16">
        <v>0</v>
      </c>
      <c r="W3586" s="16">
        <v>2017</v>
      </c>
      <c r="X3586" s="16" t="s">
        <v>100</v>
      </c>
      <c r="Y3586" s="16" t="s">
        <v>38</v>
      </c>
      <c r="Z3586" s="16" t="s">
        <v>64</v>
      </c>
      <c r="AA3586" s="16" t="s">
        <v>40</v>
      </c>
      <c r="AB3586" s="16" t="s">
        <v>40</v>
      </c>
    </row>
    <row r="3587" spans="1:28" x14ac:dyDescent="0.35">
      <c r="A3587" t="s">
        <v>2397</v>
      </c>
      <c r="B3587" t="s">
        <v>12653</v>
      </c>
      <c r="C3587" t="s">
        <v>2419</v>
      </c>
      <c r="D3587" s="1">
        <v>192431109</v>
      </c>
      <c r="E3587" t="s">
        <v>43</v>
      </c>
      <c r="G3587">
        <v>42861</v>
      </c>
      <c r="H3587" s="3">
        <v>1419</v>
      </c>
      <c r="I3587">
        <v>1776356</v>
      </c>
      <c r="J3587" s="4">
        <v>1746</v>
      </c>
      <c r="K3587" t="s">
        <v>31</v>
      </c>
      <c r="L3587" t="s">
        <v>32</v>
      </c>
      <c r="M3587" t="s">
        <v>33</v>
      </c>
      <c r="N3587" s="4">
        <v>20</v>
      </c>
      <c r="O3587" s="4">
        <v>34920</v>
      </c>
      <c r="P3587" t="s">
        <v>9029</v>
      </c>
      <c r="Q3587" t="s">
        <v>8984</v>
      </c>
      <c r="R3587" t="s">
        <v>8985</v>
      </c>
      <c r="S3587" t="s">
        <v>3247</v>
      </c>
      <c r="T3587" t="s">
        <v>35</v>
      </c>
      <c r="U3587" t="s">
        <v>36</v>
      </c>
      <c r="V3587">
        <v>0</v>
      </c>
      <c r="W3587">
        <v>2017</v>
      </c>
      <c r="X3587" t="s">
        <v>100</v>
      </c>
      <c r="Y3587" t="s">
        <v>38</v>
      </c>
      <c r="Z3587" t="s">
        <v>39</v>
      </c>
      <c r="AA3587" t="s">
        <v>40</v>
      </c>
      <c r="AB3587" t="s">
        <v>40</v>
      </c>
    </row>
    <row r="3588" spans="1:28" x14ac:dyDescent="0.35">
      <c r="A3588" s="16" t="s">
        <v>2397</v>
      </c>
      <c r="B3588" s="16" t="s">
        <v>12653</v>
      </c>
      <c r="C3588" s="16" t="s">
        <v>2402</v>
      </c>
      <c r="D3588" s="17">
        <v>192021122</v>
      </c>
      <c r="E3588" s="16" t="s">
        <v>53</v>
      </c>
      <c r="G3588" s="16">
        <v>42861</v>
      </c>
      <c r="H3588" s="18">
        <v>1118</v>
      </c>
      <c r="I3588" s="16">
        <v>1776183</v>
      </c>
      <c r="J3588" s="19">
        <v>842</v>
      </c>
      <c r="K3588" s="16" t="s">
        <v>31</v>
      </c>
      <c r="L3588" s="16" t="s">
        <v>32</v>
      </c>
      <c r="M3588" s="16" t="s">
        <v>33</v>
      </c>
      <c r="N3588" s="19">
        <v>354</v>
      </c>
      <c r="O3588" s="19">
        <v>113630</v>
      </c>
      <c r="P3588" s="16" t="s">
        <v>8983</v>
      </c>
      <c r="Q3588" s="16" t="s">
        <v>8984</v>
      </c>
      <c r="R3588" s="16" t="s">
        <v>8985</v>
      </c>
      <c r="S3588" s="16" t="s">
        <v>3239</v>
      </c>
      <c r="T3588" s="16" t="s">
        <v>35</v>
      </c>
      <c r="U3588" s="16" t="s">
        <v>36</v>
      </c>
      <c r="V3588" s="16">
        <v>43008043</v>
      </c>
      <c r="W3588" s="16">
        <v>2017</v>
      </c>
      <c r="X3588" s="16" t="s">
        <v>100</v>
      </c>
      <c r="Y3588" s="16" t="s">
        <v>38</v>
      </c>
      <c r="Z3588" s="16" t="s">
        <v>39</v>
      </c>
      <c r="AA3588" s="16" t="s">
        <v>40</v>
      </c>
      <c r="AB3588" s="16" t="s">
        <v>40</v>
      </c>
    </row>
    <row r="3589" spans="1:28" x14ac:dyDescent="0.35">
      <c r="A3589" t="s">
        <v>2397</v>
      </c>
      <c r="B3589" t="s">
        <v>12653</v>
      </c>
      <c r="C3589" t="s">
        <v>2541</v>
      </c>
      <c r="D3589" s="1">
        <v>192171101</v>
      </c>
      <c r="E3589" t="s">
        <v>43</v>
      </c>
      <c r="G3589">
        <v>42877</v>
      </c>
      <c r="H3589" s="3">
        <v>1358</v>
      </c>
      <c r="I3589">
        <v>1787812</v>
      </c>
      <c r="J3589" s="4">
        <v>710</v>
      </c>
      <c r="K3589" t="s">
        <v>31</v>
      </c>
      <c r="L3589" t="s">
        <v>32</v>
      </c>
      <c r="M3589" t="s">
        <v>33</v>
      </c>
      <c r="N3589" s="4">
        <v>120</v>
      </c>
      <c r="O3589" s="4">
        <v>9916</v>
      </c>
      <c r="P3589" t="s">
        <v>8987</v>
      </c>
      <c r="Q3589" t="s">
        <v>8984</v>
      </c>
      <c r="R3589" t="s">
        <v>8985</v>
      </c>
      <c r="S3589" t="s">
        <v>3260</v>
      </c>
      <c r="T3589" t="s">
        <v>35</v>
      </c>
      <c r="U3589" t="s">
        <v>36</v>
      </c>
      <c r="V3589">
        <v>0</v>
      </c>
      <c r="W3589">
        <v>2017</v>
      </c>
      <c r="X3589" t="s">
        <v>100</v>
      </c>
      <c r="Y3589" t="s">
        <v>38</v>
      </c>
      <c r="Z3589" t="s">
        <v>39</v>
      </c>
      <c r="AA3589" t="s">
        <v>40</v>
      </c>
      <c r="AB3589" t="s">
        <v>40</v>
      </c>
    </row>
    <row r="3590" spans="1:28" x14ac:dyDescent="0.35">
      <c r="A3590" s="16" t="s">
        <v>2397</v>
      </c>
      <c r="B3590" s="16" t="s">
        <v>12654</v>
      </c>
      <c r="C3590" s="16" t="s">
        <v>2533</v>
      </c>
      <c r="D3590" s="17">
        <v>192171102</v>
      </c>
      <c r="E3590" s="16" t="s">
        <v>59</v>
      </c>
      <c r="G3590" s="16">
        <v>42880</v>
      </c>
      <c r="H3590" s="18">
        <v>1652</v>
      </c>
      <c r="I3590" s="16">
        <v>1790753</v>
      </c>
      <c r="J3590" s="19">
        <v>1628</v>
      </c>
      <c r="K3590" s="16" t="s">
        <v>31</v>
      </c>
      <c r="L3590" s="16" t="s">
        <v>32</v>
      </c>
      <c r="M3590" s="16" t="s">
        <v>33</v>
      </c>
      <c r="N3590" s="19">
        <v>148</v>
      </c>
      <c r="O3590" s="19">
        <v>77756</v>
      </c>
      <c r="P3590" s="16" t="s">
        <v>8987</v>
      </c>
      <c r="Q3590" s="16" t="s">
        <v>8984</v>
      </c>
      <c r="R3590" s="16" t="s">
        <v>8985</v>
      </c>
      <c r="S3590" s="16" t="s">
        <v>3262</v>
      </c>
      <c r="T3590" s="16" t="s">
        <v>35</v>
      </c>
      <c r="U3590" s="16" t="s">
        <v>36</v>
      </c>
      <c r="V3590" s="16">
        <v>31328129</v>
      </c>
      <c r="W3590" s="16">
        <v>2017</v>
      </c>
      <c r="X3590" s="16" t="s">
        <v>100</v>
      </c>
      <c r="Y3590" s="16" t="s">
        <v>38</v>
      </c>
      <c r="Z3590" s="16" t="s">
        <v>39</v>
      </c>
      <c r="AA3590" s="16" t="s">
        <v>40</v>
      </c>
      <c r="AB3590" s="16" t="s">
        <v>40</v>
      </c>
    </row>
    <row r="3591" spans="1:28" x14ac:dyDescent="0.35">
      <c r="A3591" t="s">
        <v>2397</v>
      </c>
      <c r="B3591" t="s">
        <v>12653</v>
      </c>
      <c r="C3591" t="s">
        <v>2417</v>
      </c>
      <c r="D3591" s="1">
        <v>192401101</v>
      </c>
      <c r="E3591" t="s">
        <v>43</v>
      </c>
      <c r="G3591">
        <v>42884</v>
      </c>
      <c r="H3591" s="3">
        <v>530</v>
      </c>
      <c r="I3591">
        <v>1792523</v>
      </c>
      <c r="J3591" s="4">
        <v>333</v>
      </c>
      <c r="K3591" t="s">
        <v>31</v>
      </c>
      <c r="L3591" t="s">
        <v>32</v>
      </c>
      <c r="M3591" t="s">
        <v>33</v>
      </c>
      <c r="N3591" s="4">
        <v>67</v>
      </c>
      <c r="O3591" s="4">
        <v>9441</v>
      </c>
      <c r="P3591" t="s">
        <v>8987</v>
      </c>
      <c r="Q3591" t="s">
        <v>8984</v>
      </c>
      <c r="R3591" t="s">
        <v>8985</v>
      </c>
      <c r="S3591" t="s">
        <v>3264</v>
      </c>
      <c r="T3591" t="s">
        <v>35</v>
      </c>
      <c r="U3591" t="s">
        <v>36</v>
      </c>
      <c r="V3591">
        <v>31328524</v>
      </c>
      <c r="W3591">
        <v>2017</v>
      </c>
      <c r="X3591" t="s">
        <v>100</v>
      </c>
      <c r="Y3591" t="s">
        <v>38</v>
      </c>
      <c r="Z3591" t="s">
        <v>39</v>
      </c>
      <c r="AA3591" t="s">
        <v>40</v>
      </c>
      <c r="AB3591" t="s">
        <v>40</v>
      </c>
    </row>
    <row r="3592" spans="1:28" x14ac:dyDescent="0.35">
      <c r="A3592" s="16" t="s">
        <v>2397</v>
      </c>
      <c r="B3592" s="16" t="s">
        <v>12653</v>
      </c>
      <c r="C3592" s="16" t="s">
        <v>2417</v>
      </c>
      <c r="D3592" s="17">
        <v>192401101</v>
      </c>
      <c r="E3592" s="16" t="s">
        <v>30</v>
      </c>
      <c r="G3592" s="16">
        <v>42859</v>
      </c>
      <c r="H3592" s="18">
        <v>858</v>
      </c>
      <c r="I3592" s="16">
        <v>1774391</v>
      </c>
      <c r="J3592" s="19">
        <v>546</v>
      </c>
      <c r="K3592" s="16" t="s">
        <v>31</v>
      </c>
      <c r="L3592" s="16" t="s">
        <v>32</v>
      </c>
      <c r="M3592" s="16" t="s">
        <v>33</v>
      </c>
      <c r="N3592" s="19">
        <v>65</v>
      </c>
      <c r="O3592" s="19">
        <v>30810</v>
      </c>
      <c r="P3592" s="16" t="s">
        <v>8987</v>
      </c>
      <c r="Q3592" s="16" t="s">
        <v>8984</v>
      </c>
      <c r="R3592" s="16" t="s">
        <v>8985</v>
      </c>
      <c r="S3592" s="16" t="s">
        <v>3237</v>
      </c>
      <c r="T3592" s="16" t="s">
        <v>35</v>
      </c>
      <c r="U3592" s="16" t="s">
        <v>36</v>
      </c>
      <c r="V3592" s="16">
        <v>31323731</v>
      </c>
      <c r="W3592" s="16">
        <v>2017</v>
      </c>
      <c r="X3592" s="16" t="s">
        <v>100</v>
      </c>
      <c r="Y3592" s="16" t="s">
        <v>38</v>
      </c>
      <c r="Z3592" s="16" t="s">
        <v>39</v>
      </c>
      <c r="AA3592" s="16" t="s">
        <v>40</v>
      </c>
      <c r="AB3592" s="16" t="s">
        <v>40</v>
      </c>
    </row>
    <row r="3593" spans="1:28" x14ac:dyDescent="0.35">
      <c r="A3593" t="s">
        <v>4028</v>
      </c>
      <c r="B3593" t="s">
        <v>12653</v>
      </c>
      <c r="C3593" t="s">
        <v>4061</v>
      </c>
      <c r="D3593" s="1">
        <v>182951101</v>
      </c>
      <c r="E3593" t="s">
        <v>59</v>
      </c>
      <c r="G3593">
        <v>42859</v>
      </c>
      <c r="H3593" s="3">
        <v>535</v>
      </c>
      <c r="I3593">
        <v>1774240</v>
      </c>
      <c r="J3593" s="4">
        <v>539</v>
      </c>
      <c r="K3593" t="s">
        <v>31</v>
      </c>
      <c r="L3593" t="s">
        <v>60</v>
      </c>
      <c r="M3593" t="s">
        <v>94</v>
      </c>
      <c r="N3593" s="4">
        <v>774</v>
      </c>
      <c r="O3593" s="4">
        <v>94046</v>
      </c>
      <c r="P3593" t="s">
        <v>8987</v>
      </c>
      <c r="Q3593" t="s">
        <v>57</v>
      </c>
      <c r="R3593" t="s">
        <v>8985</v>
      </c>
      <c r="S3593" t="s">
        <v>4241</v>
      </c>
      <c r="T3593" t="s">
        <v>35</v>
      </c>
      <c r="U3593" t="s">
        <v>36</v>
      </c>
      <c r="V3593">
        <v>0</v>
      </c>
      <c r="W3593">
        <v>2017</v>
      </c>
      <c r="X3593" t="s">
        <v>100</v>
      </c>
      <c r="Y3593" t="s">
        <v>38</v>
      </c>
      <c r="Z3593" t="s">
        <v>64</v>
      </c>
      <c r="AA3593" t="s">
        <v>40</v>
      </c>
      <c r="AB3593" t="s">
        <v>40</v>
      </c>
    </row>
    <row r="3594" spans="1:28" x14ac:dyDescent="0.35">
      <c r="A3594" s="16" t="s">
        <v>4028</v>
      </c>
      <c r="B3594" s="16" t="s">
        <v>12653</v>
      </c>
      <c r="C3594" s="16" t="s">
        <v>4115</v>
      </c>
      <c r="D3594" s="17">
        <v>183052110</v>
      </c>
      <c r="E3594" s="16" t="s">
        <v>53</v>
      </c>
      <c r="G3594" s="16">
        <v>42869</v>
      </c>
      <c r="H3594" s="18">
        <v>1915</v>
      </c>
      <c r="I3594" s="16">
        <v>1781999</v>
      </c>
      <c r="J3594" s="19">
        <v>465</v>
      </c>
      <c r="K3594" s="16" t="s">
        <v>31</v>
      </c>
      <c r="L3594" s="16" t="s">
        <v>66</v>
      </c>
      <c r="M3594" s="16" t="s">
        <v>108</v>
      </c>
      <c r="N3594" s="19">
        <v>1539</v>
      </c>
      <c r="O3594" s="19">
        <v>337188</v>
      </c>
      <c r="P3594" s="16" t="s">
        <v>8983</v>
      </c>
      <c r="Q3594" s="16" t="s">
        <v>9125</v>
      </c>
      <c r="R3594" s="16" t="s">
        <v>8985</v>
      </c>
      <c r="S3594" s="16" t="s">
        <v>4242</v>
      </c>
      <c r="T3594" s="16" t="s">
        <v>35</v>
      </c>
      <c r="U3594" s="16" t="s">
        <v>36</v>
      </c>
      <c r="V3594" s="16">
        <v>43016254</v>
      </c>
      <c r="W3594" s="16">
        <v>2017</v>
      </c>
      <c r="X3594" s="16" t="s">
        <v>100</v>
      </c>
      <c r="Y3594" s="16" t="s">
        <v>38</v>
      </c>
      <c r="Z3594" s="16" t="s">
        <v>39</v>
      </c>
      <c r="AA3594" s="16" t="s">
        <v>40</v>
      </c>
      <c r="AB3594" s="16" t="s">
        <v>38</v>
      </c>
    </row>
    <row r="3595" spans="1:28" x14ac:dyDescent="0.35">
      <c r="A3595" t="s">
        <v>4487</v>
      </c>
      <c r="B3595" t="s">
        <v>12653</v>
      </c>
      <c r="C3595" t="s">
        <v>12940</v>
      </c>
      <c r="D3595" s="1">
        <v>42491101</v>
      </c>
      <c r="E3595" t="s">
        <v>43</v>
      </c>
      <c r="G3595">
        <v>42877</v>
      </c>
      <c r="H3595" s="3">
        <v>1619</v>
      </c>
      <c r="I3595">
        <v>1787943</v>
      </c>
      <c r="J3595" s="4">
        <v>577</v>
      </c>
      <c r="K3595" t="s">
        <v>31</v>
      </c>
      <c r="L3595" t="s">
        <v>32</v>
      </c>
      <c r="M3595" t="s">
        <v>33</v>
      </c>
      <c r="N3595" s="4">
        <v>85</v>
      </c>
      <c r="O3595" s="4">
        <v>49045</v>
      </c>
      <c r="P3595" t="s">
        <v>8983</v>
      </c>
      <c r="Q3595" t="s">
        <v>8984</v>
      </c>
      <c r="R3595" t="s">
        <v>8985</v>
      </c>
      <c r="S3595" t="s">
        <v>4855</v>
      </c>
      <c r="T3595" t="s">
        <v>35</v>
      </c>
      <c r="U3595" t="s">
        <v>36</v>
      </c>
      <c r="V3595">
        <v>43021586</v>
      </c>
      <c r="W3595">
        <v>2017</v>
      </c>
      <c r="X3595" t="s">
        <v>100</v>
      </c>
      <c r="Y3595" t="s">
        <v>38</v>
      </c>
      <c r="Z3595" t="s">
        <v>39</v>
      </c>
      <c r="AA3595" t="s">
        <v>40</v>
      </c>
      <c r="AB3595" t="s">
        <v>40</v>
      </c>
    </row>
    <row r="3596" spans="1:28" x14ac:dyDescent="0.35">
      <c r="A3596" s="16" t="s">
        <v>4487</v>
      </c>
      <c r="B3596" s="16" t="s">
        <v>12653</v>
      </c>
      <c r="C3596" s="16" t="s">
        <v>4544</v>
      </c>
      <c r="D3596" s="17">
        <v>42011107</v>
      </c>
      <c r="E3596" s="16" t="s">
        <v>53</v>
      </c>
      <c r="G3596" s="16">
        <v>42864</v>
      </c>
      <c r="H3596" s="18">
        <v>2</v>
      </c>
      <c r="I3596" s="16">
        <v>1778209</v>
      </c>
      <c r="J3596" s="19">
        <v>369</v>
      </c>
      <c r="K3596" s="16" t="s">
        <v>31</v>
      </c>
      <c r="L3596" s="16" t="s">
        <v>32</v>
      </c>
      <c r="M3596" s="16" t="s">
        <v>33</v>
      </c>
      <c r="N3596" s="19">
        <v>36</v>
      </c>
      <c r="O3596" s="19">
        <v>12205</v>
      </c>
      <c r="P3596" s="16" t="s">
        <v>8987</v>
      </c>
      <c r="Q3596" s="16" t="s">
        <v>8984</v>
      </c>
      <c r="R3596" s="16" t="s">
        <v>8985</v>
      </c>
      <c r="S3596" s="16" t="s">
        <v>4851</v>
      </c>
      <c r="T3596" s="16" t="s">
        <v>35</v>
      </c>
      <c r="U3596" s="16" t="s">
        <v>36</v>
      </c>
      <c r="V3596" s="16">
        <v>43008982</v>
      </c>
      <c r="W3596" s="16">
        <v>2017</v>
      </c>
      <c r="X3596" s="16" t="s">
        <v>100</v>
      </c>
      <c r="Y3596" s="16" t="s">
        <v>38</v>
      </c>
      <c r="Z3596" s="16" t="s">
        <v>39</v>
      </c>
      <c r="AA3596" s="16" t="s">
        <v>40</v>
      </c>
      <c r="AB3596" s="16" t="s">
        <v>38</v>
      </c>
    </row>
    <row r="3597" spans="1:28" x14ac:dyDescent="0.35">
      <c r="A3597" t="s">
        <v>4487</v>
      </c>
      <c r="B3597" t="s">
        <v>12653</v>
      </c>
      <c r="C3597" t="s">
        <v>4507</v>
      </c>
      <c r="D3597" s="1">
        <v>42291101</v>
      </c>
      <c r="E3597" t="s">
        <v>448</v>
      </c>
      <c r="G3597">
        <v>42867</v>
      </c>
      <c r="H3597" s="3">
        <v>1728</v>
      </c>
      <c r="I3597">
        <v>1781049</v>
      </c>
      <c r="J3597" s="4">
        <v>1764</v>
      </c>
      <c r="K3597" t="s">
        <v>31</v>
      </c>
      <c r="L3597" t="s">
        <v>32</v>
      </c>
      <c r="M3597" t="s">
        <v>33</v>
      </c>
      <c r="N3597" s="4">
        <v>186</v>
      </c>
      <c r="O3597" s="4">
        <v>41844</v>
      </c>
      <c r="P3597" t="s">
        <v>8987</v>
      </c>
      <c r="Q3597" t="s">
        <v>8984</v>
      </c>
      <c r="R3597" t="s">
        <v>8985</v>
      </c>
      <c r="S3597" t="s">
        <v>4853</v>
      </c>
      <c r="T3597" t="s">
        <v>35</v>
      </c>
      <c r="U3597" t="s">
        <v>36</v>
      </c>
      <c r="V3597">
        <v>0</v>
      </c>
      <c r="W3597">
        <v>2017</v>
      </c>
      <c r="X3597" t="s">
        <v>100</v>
      </c>
      <c r="Y3597" t="s">
        <v>38</v>
      </c>
      <c r="Z3597" t="s">
        <v>45</v>
      </c>
      <c r="AA3597" t="s">
        <v>40</v>
      </c>
      <c r="AB3597" t="s">
        <v>38</v>
      </c>
    </row>
    <row r="3598" spans="1:28" x14ac:dyDescent="0.35">
      <c r="A3598" s="16" t="s">
        <v>4487</v>
      </c>
      <c r="B3598" s="16" t="s">
        <v>12653</v>
      </c>
      <c r="C3598" s="16" t="s">
        <v>4507</v>
      </c>
      <c r="D3598" s="17">
        <v>42291101</v>
      </c>
      <c r="E3598" s="16" t="s">
        <v>448</v>
      </c>
      <c r="G3598" s="16">
        <v>42860</v>
      </c>
      <c r="H3598" s="18">
        <v>1726</v>
      </c>
      <c r="I3598" s="16">
        <v>1775762</v>
      </c>
      <c r="J3598" s="19">
        <v>715</v>
      </c>
      <c r="K3598" s="16" t="s">
        <v>31</v>
      </c>
      <c r="L3598" s="16" t="s">
        <v>32</v>
      </c>
      <c r="M3598" s="16" t="s">
        <v>83</v>
      </c>
      <c r="N3598" s="19">
        <v>237</v>
      </c>
      <c r="O3598" s="19">
        <v>134967</v>
      </c>
      <c r="P3598" s="16" t="s">
        <v>8983</v>
      </c>
      <c r="Q3598" s="16" t="s">
        <v>8984</v>
      </c>
      <c r="R3598" s="16" t="s">
        <v>8985</v>
      </c>
      <c r="S3598" s="16" t="s">
        <v>4850</v>
      </c>
      <c r="T3598" s="16" t="s">
        <v>35</v>
      </c>
      <c r="U3598" s="16" t="s">
        <v>36</v>
      </c>
      <c r="V3598" s="16">
        <v>43007980</v>
      </c>
      <c r="W3598" s="16">
        <v>2017</v>
      </c>
      <c r="X3598" s="16" t="s">
        <v>100</v>
      </c>
      <c r="Y3598" s="16" t="s">
        <v>38</v>
      </c>
      <c r="Z3598" s="16" t="s">
        <v>39</v>
      </c>
      <c r="AA3598" s="16" t="s">
        <v>40</v>
      </c>
      <c r="AB3598" s="16" t="s">
        <v>38</v>
      </c>
    </row>
    <row r="3599" spans="1:28" x14ac:dyDescent="0.35">
      <c r="A3599" t="s">
        <v>4487</v>
      </c>
      <c r="B3599" t="s">
        <v>12654</v>
      </c>
      <c r="C3599" t="s">
        <v>4567</v>
      </c>
      <c r="D3599" s="1">
        <v>43292102</v>
      </c>
      <c r="E3599" t="s">
        <v>43</v>
      </c>
      <c r="G3599">
        <v>42866</v>
      </c>
      <c r="H3599" s="3">
        <v>219</v>
      </c>
      <c r="I3599">
        <v>1779728</v>
      </c>
      <c r="J3599" s="4">
        <v>603</v>
      </c>
      <c r="K3599" t="s">
        <v>31</v>
      </c>
      <c r="L3599" t="s">
        <v>32</v>
      </c>
      <c r="M3599" t="s">
        <v>33</v>
      </c>
      <c r="N3599" s="4">
        <v>51</v>
      </c>
      <c r="O3599" s="4">
        <v>30753</v>
      </c>
      <c r="P3599" t="s">
        <v>8987</v>
      </c>
      <c r="Q3599" t="s">
        <v>8984</v>
      </c>
      <c r="R3599" t="s">
        <v>8985</v>
      </c>
      <c r="S3599" t="s">
        <v>4852</v>
      </c>
      <c r="T3599" t="s">
        <v>35</v>
      </c>
      <c r="U3599" t="s">
        <v>36</v>
      </c>
      <c r="V3599">
        <v>31325160</v>
      </c>
      <c r="W3599">
        <v>2017</v>
      </c>
      <c r="X3599" t="s">
        <v>100</v>
      </c>
      <c r="Y3599" t="s">
        <v>38</v>
      </c>
      <c r="Z3599" t="s">
        <v>39</v>
      </c>
      <c r="AA3599" t="s">
        <v>40</v>
      </c>
      <c r="AB3599" t="s">
        <v>40</v>
      </c>
    </row>
    <row r="3600" spans="1:28" x14ac:dyDescent="0.35">
      <c r="A3600" s="16" t="s">
        <v>5113</v>
      </c>
      <c r="B3600" s="16" t="s">
        <v>12654</v>
      </c>
      <c r="C3600" s="16" t="s">
        <v>5182</v>
      </c>
      <c r="D3600" s="17">
        <v>103221101</v>
      </c>
      <c r="E3600" s="16" t="s">
        <v>30</v>
      </c>
      <c r="G3600" s="16">
        <v>42881</v>
      </c>
      <c r="H3600" s="18">
        <v>1527</v>
      </c>
      <c r="I3600" s="16">
        <v>1791435</v>
      </c>
      <c r="J3600" s="19">
        <v>60</v>
      </c>
      <c r="K3600" s="16" t="s">
        <v>31</v>
      </c>
      <c r="L3600" s="16" t="s">
        <v>60</v>
      </c>
      <c r="M3600" s="16" t="s">
        <v>94</v>
      </c>
      <c r="N3600" s="19">
        <v>458</v>
      </c>
      <c r="O3600" s="19">
        <v>27249</v>
      </c>
      <c r="P3600" s="16" t="s">
        <v>8987</v>
      </c>
      <c r="Q3600" s="16" t="s">
        <v>8984</v>
      </c>
      <c r="R3600" s="16" t="s">
        <v>8985</v>
      </c>
      <c r="S3600" s="16" t="s">
        <v>5517</v>
      </c>
      <c r="T3600" s="16" t="s">
        <v>35</v>
      </c>
      <c r="U3600" s="16" t="s">
        <v>36</v>
      </c>
      <c r="V3600" s="16">
        <v>0</v>
      </c>
      <c r="W3600" s="16">
        <v>2017</v>
      </c>
      <c r="X3600" s="16" t="s">
        <v>100</v>
      </c>
      <c r="Y3600" s="16" t="s">
        <v>38</v>
      </c>
      <c r="Z3600" s="16" t="s">
        <v>51</v>
      </c>
      <c r="AA3600" s="16" t="s">
        <v>40</v>
      </c>
      <c r="AB3600" s="16" t="s">
        <v>40</v>
      </c>
    </row>
    <row r="3601" spans="1:28" x14ac:dyDescent="0.35">
      <c r="A3601" t="s">
        <v>5113</v>
      </c>
      <c r="B3601" t="s">
        <v>12653</v>
      </c>
      <c r="C3601" t="s">
        <v>5460</v>
      </c>
      <c r="D3601" s="1">
        <v>102781101</v>
      </c>
      <c r="E3601" t="s">
        <v>30</v>
      </c>
      <c r="G3601">
        <v>42873</v>
      </c>
      <c r="H3601" s="3">
        <v>1627</v>
      </c>
      <c r="I3601">
        <v>1785030</v>
      </c>
      <c r="J3601" s="4">
        <v>533</v>
      </c>
      <c r="K3601" t="s">
        <v>31</v>
      </c>
      <c r="L3601" t="s">
        <v>66</v>
      </c>
      <c r="M3601" t="s">
        <v>415</v>
      </c>
      <c r="N3601" s="4">
        <v>171</v>
      </c>
      <c r="O3601" s="4">
        <v>79023</v>
      </c>
      <c r="P3601" t="s">
        <v>8987</v>
      </c>
      <c r="Q3601" t="s">
        <v>122</v>
      </c>
      <c r="R3601" t="s">
        <v>9094</v>
      </c>
      <c r="S3601" t="s">
        <v>5515</v>
      </c>
      <c r="T3601" t="s">
        <v>35</v>
      </c>
      <c r="U3601" t="s">
        <v>36</v>
      </c>
      <c r="V3601">
        <v>31326740</v>
      </c>
      <c r="W3601">
        <v>2017</v>
      </c>
      <c r="X3601" t="s">
        <v>100</v>
      </c>
      <c r="Y3601" t="s">
        <v>38</v>
      </c>
      <c r="Z3601" t="s">
        <v>39</v>
      </c>
      <c r="AA3601" t="s">
        <v>40</v>
      </c>
      <c r="AB3601" t="s">
        <v>40</v>
      </c>
    </row>
    <row r="3602" spans="1:28" x14ac:dyDescent="0.35">
      <c r="A3602" s="16" t="s">
        <v>5113</v>
      </c>
      <c r="B3602" s="16" t="s">
        <v>12654</v>
      </c>
      <c r="C3602" s="16" t="s">
        <v>5153</v>
      </c>
      <c r="D3602" s="17">
        <v>102831104</v>
      </c>
      <c r="E3602" s="16" t="s">
        <v>43</v>
      </c>
      <c r="G3602" s="16">
        <v>42876</v>
      </c>
      <c r="H3602" s="18">
        <v>1710</v>
      </c>
      <c r="I3602" s="16">
        <v>1786852</v>
      </c>
      <c r="J3602" s="19">
        <v>250</v>
      </c>
      <c r="K3602" s="16" t="s">
        <v>31</v>
      </c>
      <c r="L3602" s="16" t="s">
        <v>32</v>
      </c>
      <c r="M3602" s="16" t="s">
        <v>83</v>
      </c>
      <c r="N3602" s="19">
        <v>28</v>
      </c>
      <c r="O3602" s="19">
        <v>2850</v>
      </c>
      <c r="P3602" s="16" t="s">
        <v>8987</v>
      </c>
      <c r="Q3602" s="16" t="s">
        <v>8984</v>
      </c>
      <c r="R3602" s="16" t="s">
        <v>8985</v>
      </c>
      <c r="S3602" s="16" t="s">
        <v>5516</v>
      </c>
      <c r="T3602" s="16" t="s">
        <v>35</v>
      </c>
      <c r="U3602" s="16" t="s">
        <v>36</v>
      </c>
      <c r="V3602" s="16">
        <v>43020445</v>
      </c>
      <c r="W3602" s="16">
        <v>2017</v>
      </c>
      <c r="X3602" s="16" t="s">
        <v>100</v>
      </c>
      <c r="Y3602" s="16" t="s">
        <v>38</v>
      </c>
      <c r="Z3602" s="16" t="s">
        <v>64</v>
      </c>
      <c r="AA3602" s="16" t="s">
        <v>40</v>
      </c>
      <c r="AB3602" s="16" t="s">
        <v>40</v>
      </c>
    </row>
    <row r="3603" spans="1:28" x14ac:dyDescent="0.35">
      <c r="A3603" t="s">
        <v>5113</v>
      </c>
      <c r="B3603" t="s">
        <v>12654</v>
      </c>
      <c r="C3603" t="s">
        <v>5481</v>
      </c>
      <c r="D3603" s="1">
        <v>102211102</v>
      </c>
      <c r="E3603" t="s">
        <v>30</v>
      </c>
      <c r="G3603">
        <v>42866</v>
      </c>
      <c r="H3603" s="3">
        <v>1554</v>
      </c>
      <c r="I3603">
        <v>1780244</v>
      </c>
      <c r="J3603" s="4">
        <v>1432</v>
      </c>
      <c r="K3603" t="s">
        <v>31</v>
      </c>
      <c r="L3603" t="s">
        <v>32</v>
      </c>
      <c r="M3603" t="s">
        <v>33</v>
      </c>
      <c r="N3603" s="4">
        <v>159</v>
      </c>
      <c r="O3603" s="4">
        <v>41113</v>
      </c>
      <c r="P3603" t="s">
        <v>8983</v>
      </c>
      <c r="Q3603" t="s">
        <v>57</v>
      </c>
      <c r="R3603" t="s">
        <v>8985</v>
      </c>
      <c r="S3603" t="s">
        <v>5513</v>
      </c>
      <c r="T3603" t="s">
        <v>35</v>
      </c>
      <c r="U3603" t="s">
        <v>36</v>
      </c>
      <c r="V3603">
        <v>0</v>
      </c>
      <c r="W3603">
        <v>2017</v>
      </c>
      <c r="X3603" t="s">
        <v>100</v>
      </c>
      <c r="Y3603" t="s">
        <v>38</v>
      </c>
      <c r="Z3603" t="s">
        <v>51</v>
      </c>
      <c r="AA3603" t="s">
        <v>40</v>
      </c>
      <c r="AB3603" t="s">
        <v>40</v>
      </c>
    </row>
    <row r="3604" spans="1:28" x14ac:dyDescent="0.35">
      <c r="A3604" s="16" t="s">
        <v>5113</v>
      </c>
      <c r="B3604" s="16" t="s">
        <v>12653</v>
      </c>
      <c r="C3604" s="16" t="s">
        <v>5126</v>
      </c>
      <c r="D3604" s="17">
        <v>102812101</v>
      </c>
      <c r="E3604" s="16" t="s">
        <v>30</v>
      </c>
      <c r="G3604" s="16">
        <v>42884</v>
      </c>
      <c r="H3604" s="18">
        <v>1518</v>
      </c>
      <c r="I3604" s="16">
        <v>1792673</v>
      </c>
      <c r="J3604" s="19">
        <v>535</v>
      </c>
      <c r="K3604" s="16" t="s">
        <v>31</v>
      </c>
      <c r="L3604" s="16" t="s">
        <v>32</v>
      </c>
      <c r="M3604" s="16" t="s">
        <v>33</v>
      </c>
      <c r="N3604" s="19">
        <v>613</v>
      </c>
      <c r="O3604" s="19">
        <v>125150</v>
      </c>
      <c r="P3604" s="16" t="s">
        <v>8983</v>
      </c>
      <c r="Q3604" s="16" t="s">
        <v>9125</v>
      </c>
      <c r="R3604" s="16" t="s">
        <v>8985</v>
      </c>
      <c r="S3604" s="16" t="s">
        <v>5518</v>
      </c>
      <c r="T3604" s="16" t="s">
        <v>35</v>
      </c>
      <c r="U3604" s="16" t="s">
        <v>36</v>
      </c>
      <c r="V3604" s="16">
        <v>31328482</v>
      </c>
      <c r="W3604" s="16">
        <v>2017</v>
      </c>
      <c r="X3604" s="16" t="s">
        <v>100</v>
      </c>
      <c r="Y3604" s="16" t="s">
        <v>38</v>
      </c>
      <c r="Z3604" s="16" t="s">
        <v>172</v>
      </c>
      <c r="AA3604" s="16" t="s">
        <v>40</v>
      </c>
      <c r="AB3604" s="16" t="s">
        <v>40</v>
      </c>
    </row>
    <row r="3605" spans="1:28" x14ac:dyDescent="0.35">
      <c r="A3605" t="s">
        <v>5113</v>
      </c>
      <c r="B3605" t="s">
        <v>12653</v>
      </c>
      <c r="C3605" t="s">
        <v>5128</v>
      </c>
      <c r="D3605" s="1">
        <v>103611101</v>
      </c>
      <c r="E3605" t="s">
        <v>448</v>
      </c>
      <c r="G3605">
        <v>42860</v>
      </c>
      <c r="H3605" s="3">
        <v>1729</v>
      </c>
      <c r="I3605">
        <v>1775854</v>
      </c>
      <c r="J3605" s="4">
        <v>629</v>
      </c>
      <c r="K3605" t="s">
        <v>31</v>
      </c>
      <c r="L3605" t="s">
        <v>66</v>
      </c>
      <c r="M3605" t="s">
        <v>415</v>
      </c>
      <c r="N3605" s="4">
        <v>92</v>
      </c>
      <c r="O3605" s="4">
        <v>56893</v>
      </c>
      <c r="P3605" t="s">
        <v>8983</v>
      </c>
      <c r="Q3605" t="s">
        <v>79</v>
      </c>
      <c r="R3605" t="s">
        <v>8985</v>
      </c>
      <c r="S3605" t="s">
        <v>5510</v>
      </c>
      <c r="T3605" t="s">
        <v>35</v>
      </c>
      <c r="U3605" t="s">
        <v>36</v>
      </c>
      <c r="V3605">
        <v>0</v>
      </c>
      <c r="W3605">
        <v>2017</v>
      </c>
      <c r="X3605" t="s">
        <v>100</v>
      </c>
      <c r="Y3605" t="s">
        <v>38</v>
      </c>
      <c r="Z3605" t="s">
        <v>39</v>
      </c>
      <c r="AA3605" t="s">
        <v>40</v>
      </c>
      <c r="AB3605" t="s">
        <v>38</v>
      </c>
    </row>
    <row r="3606" spans="1:28" x14ac:dyDescent="0.35">
      <c r="A3606" s="16" t="s">
        <v>5113</v>
      </c>
      <c r="B3606" s="16" t="s">
        <v>12653</v>
      </c>
      <c r="C3606" s="16" t="s">
        <v>5507</v>
      </c>
      <c r="D3606" s="17">
        <v>103441101</v>
      </c>
      <c r="E3606" s="16" t="s">
        <v>43</v>
      </c>
      <c r="G3606" s="16">
        <v>42859</v>
      </c>
      <c r="H3606" s="18">
        <v>2354</v>
      </c>
      <c r="I3606" s="16">
        <v>1775111</v>
      </c>
      <c r="J3606" s="19">
        <v>303</v>
      </c>
      <c r="K3606" s="16" t="s">
        <v>31</v>
      </c>
      <c r="L3606" s="16" t="s">
        <v>32</v>
      </c>
      <c r="M3606" s="16" t="s">
        <v>83</v>
      </c>
      <c r="N3606" s="19">
        <v>14</v>
      </c>
      <c r="O3606" s="19">
        <v>1837</v>
      </c>
      <c r="P3606" s="16" t="s">
        <v>8987</v>
      </c>
      <c r="Q3606" s="16" t="s">
        <v>8984</v>
      </c>
      <c r="R3606" s="16" t="s">
        <v>8985</v>
      </c>
      <c r="S3606" s="16" t="s">
        <v>5508</v>
      </c>
      <c r="T3606" s="16" t="s">
        <v>35</v>
      </c>
      <c r="U3606" s="16" t="s">
        <v>36</v>
      </c>
      <c r="V3606" s="16">
        <v>31324020</v>
      </c>
      <c r="W3606" s="16">
        <v>2017</v>
      </c>
      <c r="X3606" s="16" t="s">
        <v>100</v>
      </c>
      <c r="Y3606" s="16" t="s">
        <v>38</v>
      </c>
      <c r="Z3606" s="16" t="s">
        <v>39</v>
      </c>
      <c r="AA3606" s="16" t="s">
        <v>40</v>
      </c>
      <c r="AB3606" s="16" t="s">
        <v>40</v>
      </c>
    </row>
    <row r="3607" spans="1:28" x14ac:dyDescent="0.35">
      <c r="A3607" t="s">
        <v>5113</v>
      </c>
      <c r="B3607" t="s">
        <v>12653</v>
      </c>
      <c r="C3607" t="s">
        <v>5118</v>
      </c>
      <c r="D3607" s="1">
        <v>102541102</v>
      </c>
      <c r="E3607" t="s">
        <v>30</v>
      </c>
      <c r="G3607">
        <v>42863</v>
      </c>
      <c r="H3607" s="3">
        <v>444</v>
      </c>
      <c r="I3607">
        <v>1777348</v>
      </c>
      <c r="J3607" s="4">
        <v>521</v>
      </c>
      <c r="K3607" t="s">
        <v>31</v>
      </c>
      <c r="L3607" t="s">
        <v>32</v>
      </c>
      <c r="M3607" t="s">
        <v>33</v>
      </c>
      <c r="N3607" s="4">
        <v>239</v>
      </c>
      <c r="O3607" s="4">
        <v>26994</v>
      </c>
      <c r="P3607" t="s">
        <v>8987</v>
      </c>
      <c r="Q3607" t="s">
        <v>8984</v>
      </c>
      <c r="R3607" t="s">
        <v>8985</v>
      </c>
      <c r="S3607" t="s">
        <v>5512</v>
      </c>
      <c r="T3607" t="s">
        <v>35</v>
      </c>
      <c r="U3607" t="s">
        <v>36</v>
      </c>
      <c r="V3607">
        <v>31324427</v>
      </c>
      <c r="W3607">
        <v>2017</v>
      </c>
      <c r="X3607" t="s">
        <v>100</v>
      </c>
      <c r="Y3607" t="s">
        <v>38</v>
      </c>
      <c r="Z3607" t="s">
        <v>172</v>
      </c>
      <c r="AA3607" t="s">
        <v>40</v>
      </c>
      <c r="AB3607" t="s">
        <v>40</v>
      </c>
    </row>
    <row r="3608" spans="1:28" x14ac:dyDescent="0.35">
      <c r="A3608" s="16" t="s">
        <v>5113</v>
      </c>
      <c r="B3608" s="16" t="s">
        <v>12653</v>
      </c>
      <c r="C3608" s="16" t="s">
        <v>5118</v>
      </c>
      <c r="D3608" s="17">
        <v>102541102</v>
      </c>
      <c r="E3608" s="16" t="s">
        <v>43</v>
      </c>
      <c r="G3608" s="16">
        <v>42862</v>
      </c>
      <c r="H3608" s="18">
        <v>801</v>
      </c>
      <c r="I3608" s="16">
        <v>1776880</v>
      </c>
      <c r="J3608" s="19">
        <v>446</v>
      </c>
      <c r="K3608" s="16" t="s">
        <v>31</v>
      </c>
      <c r="L3608" s="16" t="s">
        <v>32</v>
      </c>
      <c r="M3608" s="16" t="s">
        <v>33</v>
      </c>
      <c r="N3608" s="19">
        <v>51</v>
      </c>
      <c r="O3608" s="19">
        <v>22746</v>
      </c>
      <c r="P3608" s="16" t="s">
        <v>8983</v>
      </c>
      <c r="Q3608" s="16" t="s">
        <v>9125</v>
      </c>
      <c r="R3608" s="16" t="s">
        <v>8985</v>
      </c>
      <c r="S3608" s="16" t="s">
        <v>5511</v>
      </c>
      <c r="T3608" s="16" t="s">
        <v>35</v>
      </c>
      <c r="U3608" s="16" t="s">
        <v>36</v>
      </c>
      <c r="V3608" s="16">
        <v>43008160</v>
      </c>
      <c r="W3608" s="16">
        <v>2017</v>
      </c>
      <c r="X3608" s="16" t="s">
        <v>100</v>
      </c>
      <c r="Y3608" s="16" t="s">
        <v>38</v>
      </c>
      <c r="Z3608" s="16" t="s">
        <v>39</v>
      </c>
      <c r="AA3608" s="16" t="s">
        <v>40</v>
      </c>
      <c r="AB3608" s="16" t="s">
        <v>40</v>
      </c>
    </row>
    <row r="3609" spans="1:28" x14ac:dyDescent="0.35">
      <c r="A3609" t="s">
        <v>5113</v>
      </c>
      <c r="B3609" t="s">
        <v>12654</v>
      </c>
      <c r="C3609" t="s">
        <v>5268</v>
      </c>
      <c r="D3609" s="1">
        <v>103401102</v>
      </c>
      <c r="E3609" t="s">
        <v>30</v>
      </c>
      <c r="G3609">
        <v>42871</v>
      </c>
      <c r="H3609" s="3">
        <v>2128</v>
      </c>
      <c r="I3609">
        <v>1783627</v>
      </c>
      <c r="J3609" s="4">
        <v>270</v>
      </c>
      <c r="K3609" t="s">
        <v>31</v>
      </c>
      <c r="L3609" t="s">
        <v>32</v>
      </c>
      <c r="M3609" t="s">
        <v>33</v>
      </c>
      <c r="N3609" s="4">
        <v>335</v>
      </c>
      <c r="O3609" s="4">
        <v>49213</v>
      </c>
      <c r="P3609" t="s">
        <v>8983</v>
      </c>
      <c r="Q3609" t="s">
        <v>8984</v>
      </c>
      <c r="R3609" t="s">
        <v>8985</v>
      </c>
      <c r="S3609" t="s">
        <v>5514</v>
      </c>
      <c r="T3609" t="s">
        <v>35</v>
      </c>
      <c r="U3609" t="s">
        <v>36</v>
      </c>
      <c r="V3609">
        <v>31325743</v>
      </c>
      <c r="W3609">
        <v>2017</v>
      </c>
      <c r="X3609" t="s">
        <v>100</v>
      </c>
      <c r="Y3609" t="s">
        <v>38</v>
      </c>
      <c r="Z3609" t="s">
        <v>39</v>
      </c>
      <c r="AA3609" t="s">
        <v>40</v>
      </c>
      <c r="AB3609" t="s">
        <v>40</v>
      </c>
    </row>
    <row r="3610" spans="1:28" x14ac:dyDescent="0.35">
      <c r="A3610" s="16" t="s">
        <v>5113</v>
      </c>
      <c r="B3610" s="16" t="s">
        <v>12654</v>
      </c>
      <c r="C3610" s="16" t="s">
        <v>5268</v>
      </c>
      <c r="D3610" s="17">
        <v>103401102</v>
      </c>
      <c r="E3610" s="16" t="s">
        <v>43</v>
      </c>
      <c r="G3610" s="16">
        <v>42860</v>
      </c>
      <c r="H3610" s="18">
        <v>2047</v>
      </c>
      <c r="I3610" s="16">
        <v>1775889</v>
      </c>
      <c r="J3610" s="19">
        <v>583</v>
      </c>
      <c r="K3610" s="16" t="s">
        <v>31</v>
      </c>
      <c r="L3610" s="16" t="s">
        <v>32</v>
      </c>
      <c r="M3610" s="16" t="s">
        <v>33</v>
      </c>
      <c r="N3610" s="19">
        <v>13</v>
      </c>
      <c r="O3610" s="19">
        <v>7579</v>
      </c>
      <c r="P3610" s="16" t="s">
        <v>8987</v>
      </c>
      <c r="Q3610" s="16" t="s">
        <v>8984</v>
      </c>
      <c r="R3610" s="16" t="s">
        <v>8985</v>
      </c>
      <c r="S3610" s="16" t="s">
        <v>5509</v>
      </c>
      <c r="T3610" s="16" t="s">
        <v>35</v>
      </c>
      <c r="U3610" s="16" t="s">
        <v>36</v>
      </c>
      <c r="V3610" s="16">
        <v>31324212</v>
      </c>
      <c r="W3610" s="16">
        <v>2017</v>
      </c>
      <c r="X3610" s="16" t="s">
        <v>100</v>
      </c>
      <c r="Y3610" s="16" t="s">
        <v>38</v>
      </c>
      <c r="Z3610" s="16" t="s">
        <v>64</v>
      </c>
      <c r="AA3610" s="16" t="s">
        <v>40</v>
      </c>
      <c r="AB3610" s="16" t="s">
        <v>40</v>
      </c>
    </row>
    <row r="3611" spans="1:28" x14ac:dyDescent="0.35">
      <c r="A3611" t="s">
        <v>5879</v>
      </c>
      <c r="B3611" t="s">
        <v>12653</v>
      </c>
      <c r="C3611" t="s">
        <v>5883</v>
      </c>
      <c r="D3611" s="1">
        <v>24131103</v>
      </c>
      <c r="E3611" t="s">
        <v>43</v>
      </c>
      <c r="G3611">
        <v>42856</v>
      </c>
      <c r="H3611" s="3">
        <v>1344</v>
      </c>
      <c r="I3611">
        <v>1771653</v>
      </c>
      <c r="J3611" s="4">
        <v>1384</v>
      </c>
      <c r="K3611" t="s">
        <v>31</v>
      </c>
      <c r="L3611" t="s">
        <v>32</v>
      </c>
      <c r="M3611" t="s">
        <v>33</v>
      </c>
      <c r="N3611" s="4">
        <v>11</v>
      </c>
      <c r="O3611" s="4">
        <v>8859</v>
      </c>
      <c r="P3611" t="s">
        <v>8987</v>
      </c>
      <c r="Q3611" t="s">
        <v>57</v>
      </c>
      <c r="R3611" t="s">
        <v>8985</v>
      </c>
      <c r="S3611" t="s">
        <v>6045</v>
      </c>
      <c r="T3611" t="s">
        <v>35</v>
      </c>
      <c r="U3611" t="s">
        <v>36</v>
      </c>
      <c r="V3611">
        <v>0</v>
      </c>
      <c r="W3611">
        <v>2017</v>
      </c>
      <c r="X3611" t="s">
        <v>100</v>
      </c>
      <c r="Y3611" t="s">
        <v>38</v>
      </c>
      <c r="Z3611" t="s">
        <v>39</v>
      </c>
      <c r="AA3611" t="s">
        <v>40</v>
      </c>
      <c r="AB3611" t="s">
        <v>40</v>
      </c>
    </row>
    <row r="3612" spans="1:28" x14ac:dyDescent="0.35">
      <c r="A3612" s="16" t="s">
        <v>5879</v>
      </c>
      <c r="B3612" s="16" t="s">
        <v>12654</v>
      </c>
      <c r="C3612" s="16" t="s">
        <v>5887</v>
      </c>
      <c r="D3612" s="17">
        <v>24251101</v>
      </c>
      <c r="E3612" s="16" t="s">
        <v>448</v>
      </c>
      <c r="G3612" s="16">
        <v>42860</v>
      </c>
      <c r="H3612" s="18">
        <v>2152</v>
      </c>
      <c r="I3612" s="16">
        <v>1775896</v>
      </c>
      <c r="J3612" s="19">
        <v>1131</v>
      </c>
      <c r="K3612" s="16" t="s">
        <v>31</v>
      </c>
      <c r="L3612" s="16" t="s">
        <v>32</v>
      </c>
      <c r="M3612" s="16" t="s">
        <v>33</v>
      </c>
      <c r="N3612" s="19">
        <v>52</v>
      </c>
      <c r="O3612" s="19">
        <v>46591</v>
      </c>
      <c r="P3612" s="16" t="s">
        <v>8983</v>
      </c>
      <c r="Q3612" s="16" t="s">
        <v>8984</v>
      </c>
      <c r="R3612" s="16" t="s">
        <v>9094</v>
      </c>
      <c r="S3612" s="16" t="s">
        <v>6047</v>
      </c>
      <c r="T3612" s="16" t="s">
        <v>35</v>
      </c>
      <c r="U3612" s="16" t="s">
        <v>36</v>
      </c>
      <c r="V3612" s="16">
        <v>43007995</v>
      </c>
      <c r="W3612" s="16">
        <v>2017</v>
      </c>
      <c r="X3612" s="16" t="s">
        <v>100</v>
      </c>
      <c r="Y3612" s="16" t="s">
        <v>38</v>
      </c>
      <c r="Z3612" s="16" t="s">
        <v>45</v>
      </c>
      <c r="AA3612" s="16" t="s">
        <v>40</v>
      </c>
      <c r="AB3612" s="16" t="s">
        <v>40</v>
      </c>
    </row>
    <row r="3613" spans="1:28" x14ac:dyDescent="0.35">
      <c r="A3613" t="s">
        <v>5879</v>
      </c>
      <c r="B3613" t="s">
        <v>12654</v>
      </c>
      <c r="C3613" t="s">
        <v>5887</v>
      </c>
      <c r="D3613" s="1">
        <v>24251101</v>
      </c>
      <c r="E3613" t="s">
        <v>43</v>
      </c>
      <c r="G3613">
        <v>42861</v>
      </c>
      <c r="H3613" s="3">
        <v>814</v>
      </c>
      <c r="I3613">
        <v>1776053</v>
      </c>
      <c r="J3613" s="4">
        <v>550</v>
      </c>
      <c r="K3613" t="s">
        <v>31</v>
      </c>
      <c r="L3613" t="s">
        <v>32</v>
      </c>
      <c r="M3613" t="s">
        <v>33</v>
      </c>
      <c r="N3613" s="4">
        <v>4</v>
      </c>
      <c r="O3613" s="4">
        <v>2200</v>
      </c>
      <c r="P3613" t="s">
        <v>13119</v>
      </c>
      <c r="Q3613" t="s">
        <v>8984</v>
      </c>
      <c r="R3613" t="s">
        <v>8985</v>
      </c>
      <c r="S3613" t="s">
        <v>6048</v>
      </c>
      <c r="T3613" t="s">
        <v>35</v>
      </c>
      <c r="U3613" t="s">
        <v>36</v>
      </c>
      <c r="V3613">
        <v>0</v>
      </c>
      <c r="W3613">
        <v>2017</v>
      </c>
      <c r="X3613" t="s">
        <v>100</v>
      </c>
      <c r="Y3613" t="s">
        <v>38</v>
      </c>
      <c r="Z3613" t="s">
        <v>39</v>
      </c>
      <c r="AA3613" t="s">
        <v>40</v>
      </c>
      <c r="AB3613" t="s">
        <v>40</v>
      </c>
    </row>
    <row r="3614" spans="1:28" x14ac:dyDescent="0.35">
      <c r="A3614" s="16" t="s">
        <v>5879</v>
      </c>
      <c r="B3614" s="16" t="s">
        <v>12654</v>
      </c>
      <c r="C3614" s="16" t="s">
        <v>5887</v>
      </c>
      <c r="D3614" s="17">
        <v>24251101</v>
      </c>
      <c r="E3614" s="16" t="s">
        <v>43</v>
      </c>
      <c r="G3614" s="16">
        <v>42861</v>
      </c>
      <c r="H3614" s="18">
        <v>653</v>
      </c>
      <c r="I3614" s="16">
        <v>1776017</v>
      </c>
      <c r="J3614" s="19">
        <v>1080</v>
      </c>
      <c r="K3614" s="16" t="s">
        <v>31</v>
      </c>
      <c r="L3614" s="16" t="s">
        <v>32</v>
      </c>
      <c r="M3614" s="16" t="s">
        <v>33</v>
      </c>
      <c r="N3614" s="19">
        <v>32</v>
      </c>
      <c r="O3614" s="19">
        <v>30635</v>
      </c>
      <c r="P3614" s="16" t="s">
        <v>9004</v>
      </c>
      <c r="Q3614" s="16" t="s">
        <v>8984</v>
      </c>
      <c r="R3614" s="16" t="s">
        <v>8985</v>
      </c>
      <c r="S3614" s="16" t="s">
        <v>6049</v>
      </c>
      <c r="T3614" s="16" t="s">
        <v>35</v>
      </c>
      <c r="U3614" s="16" t="s">
        <v>36</v>
      </c>
      <c r="V3614" s="16">
        <v>0</v>
      </c>
      <c r="W3614" s="16">
        <v>2017</v>
      </c>
      <c r="X3614" s="16" t="s">
        <v>100</v>
      </c>
      <c r="Y3614" s="16" t="s">
        <v>38</v>
      </c>
      <c r="Z3614" s="16" t="s">
        <v>39</v>
      </c>
      <c r="AA3614" s="16" t="s">
        <v>40</v>
      </c>
      <c r="AB3614" s="16" t="s">
        <v>40</v>
      </c>
    </row>
    <row r="3615" spans="1:28" x14ac:dyDescent="0.35">
      <c r="A3615" t="s">
        <v>5879</v>
      </c>
      <c r="B3615" t="s">
        <v>12654</v>
      </c>
      <c r="C3615" t="s">
        <v>5902</v>
      </c>
      <c r="D3615" s="1">
        <v>24101101</v>
      </c>
      <c r="E3615" t="s">
        <v>43</v>
      </c>
      <c r="G3615">
        <v>42858</v>
      </c>
      <c r="H3615" s="3">
        <v>1516</v>
      </c>
      <c r="I3615">
        <v>1773632</v>
      </c>
      <c r="J3615" s="4">
        <v>1404</v>
      </c>
      <c r="K3615" t="s">
        <v>31</v>
      </c>
      <c r="L3615" t="s">
        <v>66</v>
      </c>
      <c r="M3615" t="s">
        <v>415</v>
      </c>
      <c r="N3615" s="4">
        <v>1</v>
      </c>
      <c r="O3615" s="4">
        <v>1404</v>
      </c>
      <c r="P3615" t="s">
        <v>8987</v>
      </c>
      <c r="Q3615" t="s">
        <v>8984</v>
      </c>
      <c r="R3615" t="s">
        <v>8985</v>
      </c>
      <c r="S3615" t="s">
        <v>6046</v>
      </c>
      <c r="T3615" t="s">
        <v>35</v>
      </c>
      <c r="U3615" t="s">
        <v>36</v>
      </c>
      <c r="V3615">
        <v>31323613</v>
      </c>
      <c r="W3615">
        <v>2017</v>
      </c>
      <c r="X3615" t="s">
        <v>100</v>
      </c>
      <c r="Y3615" t="s">
        <v>38</v>
      </c>
      <c r="Z3615" t="s">
        <v>39</v>
      </c>
      <c r="AA3615" t="s">
        <v>40</v>
      </c>
      <c r="AB3615" t="s">
        <v>40</v>
      </c>
    </row>
    <row r="3616" spans="1:28" x14ac:dyDescent="0.35">
      <c r="A3616" s="16" t="s">
        <v>6195</v>
      </c>
      <c r="B3616" s="16" t="s">
        <v>12653</v>
      </c>
      <c r="C3616" s="16" t="s">
        <v>6217</v>
      </c>
      <c r="D3616" s="17">
        <v>153791101</v>
      </c>
      <c r="E3616" s="16" t="s">
        <v>43</v>
      </c>
      <c r="G3616" s="16">
        <v>42882</v>
      </c>
      <c r="H3616" s="18">
        <v>1946</v>
      </c>
      <c r="I3616" s="16">
        <v>1792083</v>
      </c>
      <c r="J3616" s="19">
        <v>591</v>
      </c>
      <c r="K3616" s="16" t="s">
        <v>31</v>
      </c>
      <c r="L3616" s="16" t="s">
        <v>60</v>
      </c>
      <c r="M3616" s="16" t="s">
        <v>94</v>
      </c>
      <c r="N3616" s="19">
        <v>165</v>
      </c>
      <c r="O3616" s="19">
        <v>88233</v>
      </c>
      <c r="P3616" s="16" t="s">
        <v>8987</v>
      </c>
      <c r="Q3616" s="16" t="s">
        <v>57</v>
      </c>
      <c r="R3616" s="16" t="s">
        <v>9094</v>
      </c>
      <c r="S3616" s="16" t="s">
        <v>6238</v>
      </c>
      <c r="T3616" s="16" t="s">
        <v>35</v>
      </c>
      <c r="U3616" s="16" t="s">
        <v>36</v>
      </c>
      <c r="V3616" s="16">
        <v>31328480</v>
      </c>
      <c r="W3616" s="16">
        <v>2017</v>
      </c>
      <c r="X3616" s="16" t="s">
        <v>100</v>
      </c>
      <c r="Y3616" s="16" t="s">
        <v>38</v>
      </c>
      <c r="Z3616" s="16" t="s">
        <v>39</v>
      </c>
      <c r="AA3616" s="16" t="s">
        <v>40</v>
      </c>
      <c r="AB3616" s="16" t="s">
        <v>40</v>
      </c>
    </row>
    <row r="3617" spans="1:28" x14ac:dyDescent="0.35">
      <c r="A3617" t="s">
        <v>6337</v>
      </c>
      <c r="B3617" t="s">
        <v>12654</v>
      </c>
      <c r="C3617" t="s">
        <v>6364</v>
      </c>
      <c r="D3617" s="1">
        <v>152762101</v>
      </c>
      <c r="E3617" t="s">
        <v>43</v>
      </c>
      <c r="G3617">
        <v>42879</v>
      </c>
      <c r="H3617" s="3">
        <v>2149</v>
      </c>
      <c r="I3617">
        <v>1789967</v>
      </c>
      <c r="J3617" s="4">
        <v>726</v>
      </c>
      <c r="K3617" t="s">
        <v>31</v>
      </c>
      <c r="L3617" t="s">
        <v>32</v>
      </c>
      <c r="M3617" t="s">
        <v>33</v>
      </c>
      <c r="N3617" s="4">
        <v>518</v>
      </c>
      <c r="O3617" s="4">
        <v>120015</v>
      </c>
      <c r="P3617" t="s">
        <v>8983</v>
      </c>
      <c r="Q3617" t="s">
        <v>8984</v>
      </c>
      <c r="R3617" t="s">
        <v>8985</v>
      </c>
      <c r="S3617" t="s">
        <v>6845</v>
      </c>
      <c r="T3617" t="s">
        <v>35</v>
      </c>
      <c r="U3617" t="s">
        <v>36</v>
      </c>
      <c r="V3617">
        <v>43022689</v>
      </c>
      <c r="W3617">
        <v>2017</v>
      </c>
      <c r="X3617" t="s">
        <v>100</v>
      </c>
      <c r="Y3617" t="s">
        <v>38</v>
      </c>
      <c r="Z3617" t="s">
        <v>64</v>
      </c>
      <c r="AA3617" t="s">
        <v>40</v>
      </c>
      <c r="AB3617" t="s">
        <v>40</v>
      </c>
    </row>
    <row r="3618" spans="1:28" x14ac:dyDescent="0.35">
      <c r="A3618" s="16" t="s">
        <v>6337</v>
      </c>
      <c r="B3618" s="16" t="s">
        <v>12654</v>
      </c>
      <c r="C3618" s="16" t="s">
        <v>6377</v>
      </c>
      <c r="D3618" s="17">
        <v>153652109</v>
      </c>
      <c r="E3618" s="16" t="s">
        <v>43</v>
      </c>
      <c r="G3618" s="16">
        <v>42884</v>
      </c>
      <c r="H3618" s="18">
        <v>2217</v>
      </c>
      <c r="I3618" s="16">
        <v>1792824</v>
      </c>
      <c r="J3618" s="19">
        <v>370</v>
      </c>
      <c r="K3618" s="16" t="s">
        <v>31</v>
      </c>
      <c r="L3618" s="16" t="s">
        <v>66</v>
      </c>
      <c r="M3618" s="16" t="s">
        <v>415</v>
      </c>
      <c r="N3618" s="19">
        <v>32</v>
      </c>
      <c r="O3618" s="19">
        <v>11840</v>
      </c>
      <c r="P3618" s="16" t="s">
        <v>8987</v>
      </c>
      <c r="Q3618" s="16" t="s">
        <v>122</v>
      </c>
      <c r="R3618" s="16" t="s">
        <v>8985</v>
      </c>
      <c r="S3618" s="16" t="s">
        <v>6847</v>
      </c>
      <c r="T3618" s="16" t="s">
        <v>35</v>
      </c>
      <c r="U3618" s="16" t="s">
        <v>36</v>
      </c>
      <c r="V3618" s="16">
        <v>31328485</v>
      </c>
      <c r="W3618" s="16">
        <v>2017</v>
      </c>
      <c r="X3618" s="16" t="s">
        <v>100</v>
      </c>
      <c r="Y3618" s="16" t="s">
        <v>38</v>
      </c>
      <c r="Z3618" s="16" t="s">
        <v>39</v>
      </c>
      <c r="AA3618" s="16" t="s">
        <v>40</v>
      </c>
      <c r="AB3618" s="16" t="s">
        <v>40</v>
      </c>
    </row>
    <row r="3619" spans="1:28" x14ac:dyDescent="0.35">
      <c r="A3619" t="s">
        <v>6337</v>
      </c>
      <c r="B3619" t="s">
        <v>12653</v>
      </c>
      <c r="C3619" t="s">
        <v>6424</v>
      </c>
      <c r="D3619" s="1">
        <v>152561103</v>
      </c>
      <c r="E3619" t="s">
        <v>43</v>
      </c>
      <c r="G3619">
        <v>42879</v>
      </c>
      <c r="H3619" s="3">
        <v>1619</v>
      </c>
      <c r="I3619">
        <v>1789788</v>
      </c>
      <c r="J3619" s="4">
        <v>98</v>
      </c>
      <c r="K3619" t="s">
        <v>31</v>
      </c>
      <c r="L3619" t="s">
        <v>60</v>
      </c>
      <c r="M3619" t="s">
        <v>94</v>
      </c>
      <c r="N3619" s="4">
        <v>33</v>
      </c>
      <c r="O3619" s="4">
        <v>3234</v>
      </c>
      <c r="P3619" t="s">
        <v>8983</v>
      </c>
      <c r="Q3619" t="s">
        <v>57</v>
      </c>
      <c r="R3619" t="s">
        <v>8985</v>
      </c>
      <c r="S3619" t="s">
        <v>6846</v>
      </c>
      <c r="T3619" t="s">
        <v>35</v>
      </c>
      <c r="U3619" t="s">
        <v>36</v>
      </c>
      <c r="V3619">
        <v>0</v>
      </c>
      <c r="W3619">
        <v>2017</v>
      </c>
      <c r="X3619" t="s">
        <v>100</v>
      </c>
      <c r="Y3619" t="s">
        <v>38</v>
      </c>
      <c r="Z3619" t="s">
        <v>51</v>
      </c>
      <c r="AA3619" t="s">
        <v>40</v>
      </c>
      <c r="AB3619" t="s">
        <v>40</v>
      </c>
    </row>
    <row r="3620" spans="1:28" x14ac:dyDescent="0.35">
      <c r="A3620" s="16" t="s">
        <v>7410</v>
      </c>
      <c r="B3620" s="16" t="s">
        <v>12653</v>
      </c>
      <c r="C3620" s="16" t="s">
        <v>7505</v>
      </c>
      <c r="D3620" s="17">
        <v>42271103</v>
      </c>
      <c r="E3620" s="16" t="s">
        <v>448</v>
      </c>
      <c r="G3620" s="16">
        <v>42879</v>
      </c>
      <c r="H3620" s="18">
        <v>1430</v>
      </c>
      <c r="I3620" s="16">
        <v>1789737</v>
      </c>
      <c r="J3620" s="19">
        <v>470</v>
      </c>
      <c r="K3620" s="16" t="s">
        <v>31</v>
      </c>
      <c r="L3620" s="16" t="s">
        <v>66</v>
      </c>
      <c r="M3620" s="16" t="s">
        <v>415</v>
      </c>
      <c r="N3620" s="19">
        <v>1</v>
      </c>
      <c r="O3620" s="19">
        <v>470</v>
      </c>
      <c r="P3620" s="16" t="s">
        <v>8987</v>
      </c>
      <c r="Q3620" s="16" t="s">
        <v>79</v>
      </c>
      <c r="R3620" s="16" t="s">
        <v>9094</v>
      </c>
      <c r="S3620" s="16" t="s">
        <v>7819</v>
      </c>
      <c r="T3620" s="16" t="s">
        <v>35</v>
      </c>
      <c r="U3620" s="16" t="s">
        <v>36</v>
      </c>
      <c r="V3620" s="16">
        <v>43022604</v>
      </c>
      <c r="W3620" s="16">
        <v>2017</v>
      </c>
      <c r="X3620" s="16" t="s">
        <v>100</v>
      </c>
      <c r="Y3620" s="16" t="s">
        <v>38</v>
      </c>
      <c r="Z3620" s="16" t="s">
        <v>88</v>
      </c>
      <c r="AA3620" s="16" t="s">
        <v>40</v>
      </c>
      <c r="AB3620" s="16" t="s">
        <v>40</v>
      </c>
    </row>
    <row r="3621" spans="1:28" x14ac:dyDescent="0.35">
      <c r="A3621" t="s">
        <v>7410</v>
      </c>
      <c r="B3621" t="s">
        <v>12653</v>
      </c>
      <c r="C3621" t="s">
        <v>7476</v>
      </c>
      <c r="D3621" s="1">
        <v>42631109</v>
      </c>
      <c r="E3621" t="s">
        <v>30</v>
      </c>
      <c r="G3621">
        <v>42872</v>
      </c>
      <c r="H3621" s="3">
        <v>1710</v>
      </c>
      <c r="I3621">
        <v>1784315</v>
      </c>
      <c r="J3621" s="4">
        <v>381</v>
      </c>
      <c r="K3621" t="s">
        <v>31</v>
      </c>
      <c r="L3621" t="s">
        <v>32</v>
      </c>
      <c r="M3621" t="s">
        <v>33</v>
      </c>
      <c r="N3621" s="4">
        <v>229</v>
      </c>
      <c r="O3621" s="4">
        <v>28077</v>
      </c>
      <c r="P3621" t="s">
        <v>8987</v>
      </c>
      <c r="Q3621" t="s">
        <v>8984</v>
      </c>
      <c r="R3621" t="s">
        <v>8985</v>
      </c>
      <c r="S3621" t="s">
        <v>7818</v>
      </c>
      <c r="T3621" t="s">
        <v>35</v>
      </c>
      <c r="U3621" t="s">
        <v>36</v>
      </c>
      <c r="V3621">
        <v>43018994</v>
      </c>
      <c r="W3621">
        <v>2017</v>
      </c>
      <c r="X3621" t="s">
        <v>100</v>
      </c>
      <c r="Y3621" t="s">
        <v>38</v>
      </c>
      <c r="Z3621" t="s">
        <v>39</v>
      </c>
      <c r="AA3621" t="s">
        <v>40</v>
      </c>
      <c r="AB3621" t="s">
        <v>40</v>
      </c>
    </row>
    <row r="3622" spans="1:28" x14ac:dyDescent="0.35">
      <c r="A3622" s="16" t="s">
        <v>7410</v>
      </c>
      <c r="B3622" s="16" t="s">
        <v>12653</v>
      </c>
      <c r="C3622" s="16" t="s">
        <v>7418</v>
      </c>
      <c r="D3622" s="17">
        <v>43071102</v>
      </c>
      <c r="E3622" s="16" t="s">
        <v>30</v>
      </c>
      <c r="G3622" s="16">
        <v>42857</v>
      </c>
      <c r="H3622" s="18">
        <v>1715</v>
      </c>
      <c r="I3622" s="16">
        <v>1772714</v>
      </c>
      <c r="J3622" s="19">
        <v>253</v>
      </c>
      <c r="K3622" s="16" t="s">
        <v>31</v>
      </c>
      <c r="L3622" s="16" t="s">
        <v>32</v>
      </c>
      <c r="M3622" s="16" t="s">
        <v>33</v>
      </c>
      <c r="N3622" s="19">
        <v>549</v>
      </c>
      <c r="O3622" s="19">
        <v>92609</v>
      </c>
      <c r="P3622" s="16" t="s">
        <v>8987</v>
      </c>
      <c r="Q3622" s="16" t="s">
        <v>8984</v>
      </c>
      <c r="R3622" s="16" t="s">
        <v>8985</v>
      </c>
      <c r="S3622" s="16" t="s">
        <v>7815</v>
      </c>
      <c r="T3622" s="16" t="s">
        <v>35</v>
      </c>
      <c r="U3622" s="16" t="s">
        <v>36</v>
      </c>
      <c r="V3622" s="16">
        <v>43005967</v>
      </c>
      <c r="W3622" s="16">
        <v>2017</v>
      </c>
      <c r="X3622" s="16" t="s">
        <v>100</v>
      </c>
      <c r="Y3622" s="16" t="s">
        <v>38</v>
      </c>
      <c r="Z3622" s="16" t="s">
        <v>51</v>
      </c>
      <c r="AA3622" s="16" t="s">
        <v>40</v>
      </c>
      <c r="AB3622" s="16" t="s">
        <v>40</v>
      </c>
    </row>
    <row r="3623" spans="1:28" x14ac:dyDescent="0.35">
      <c r="A3623" t="s">
        <v>7410</v>
      </c>
      <c r="B3623" t="s">
        <v>12654</v>
      </c>
      <c r="C3623" t="s">
        <v>7426</v>
      </c>
      <c r="D3623" s="1">
        <v>42571102</v>
      </c>
      <c r="E3623" t="s">
        <v>43</v>
      </c>
      <c r="G3623">
        <v>42880</v>
      </c>
      <c r="H3623" s="3">
        <v>1655</v>
      </c>
      <c r="I3623">
        <v>1790693</v>
      </c>
      <c r="J3623" s="4">
        <v>661</v>
      </c>
      <c r="K3623" t="s">
        <v>31</v>
      </c>
      <c r="L3623" t="s">
        <v>32</v>
      </c>
      <c r="M3623" t="s">
        <v>83</v>
      </c>
      <c r="N3623" s="4">
        <v>4</v>
      </c>
      <c r="O3623" s="4">
        <v>2644</v>
      </c>
      <c r="P3623" t="s">
        <v>9004</v>
      </c>
      <c r="Q3623" t="s">
        <v>8984</v>
      </c>
      <c r="R3623" t="s">
        <v>8985</v>
      </c>
      <c r="S3623" t="s">
        <v>7820</v>
      </c>
      <c r="T3623" t="s">
        <v>35</v>
      </c>
      <c r="U3623" t="s">
        <v>36</v>
      </c>
      <c r="V3623">
        <v>43023435</v>
      </c>
      <c r="W3623">
        <v>2017</v>
      </c>
      <c r="X3623" t="s">
        <v>100</v>
      </c>
      <c r="Y3623" t="s">
        <v>38</v>
      </c>
      <c r="Z3623" t="s">
        <v>39</v>
      </c>
      <c r="AA3623" t="s">
        <v>40</v>
      </c>
      <c r="AB3623" t="s">
        <v>40</v>
      </c>
    </row>
    <row r="3624" spans="1:28" x14ac:dyDescent="0.35">
      <c r="A3624" s="16" t="s">
        <v>7410</v>
      </c>
      <c r="B3624" s="16" t="s">
        <v>12654</v>
      </c>
      <c r="C3624" s="16" t="s">
        <v>7411</v>
      </c>
      <c r="D3624" s="17">
        <v>42811112</v>
      </c>
      <c r="E3624" s="16" t="s">
        <v>43</v>
      </c>
      <c r="G3624" s="16">
        <v>42867</v>
      </c>
      <c r="H3624" s="18">
        <v>735</v>
      </c>
      <c r="I3624" s="16">
        <v>1780538</v>
      </c>
      <c r="J3624" s="19">
        <v>335</v>
      </c>
      <c r="K3624" s="16" t="s">
        <v>31</v>
      </c>
      <c r="L3624" s="16" t="s">
        <v>32</v>
      </c>
      <c r="M3624" s="16" t="s">
        <v>33</v>
      </c>
      <c r="N3624" s="19">
        <v>22</v>
      </c>
      <c r="O3624" s="19">
        <v>7370</v>
      </c>
      <c r="P3624" s="16" t="s">
        <v>8987</v>
      </c>
      <c r="Q3624" s="16" t="s">
        <v>8984</v>
      </c>
      <c r="R3624" s="16" t="s">
        <v>8985</v>
      </c>
      <c r="S3624" s="16" t="s">
        <v>7817</v>
      </c>
      <c r="T3624" s="16" t="s">
        <v>35</v>
      </c>
      <c r="U3624" s="16" t="s">
        <v>36</v>
      </c>
      <c r="V3624" s="16">
        <v>31325426</v>
      </c>
      <c r="W3624" s="16">
        <v>2017</v>
      </c>
      <c r="X3624" s="16" t="s">
        <v>100</v>
      </c>
      <c r="Y3624" s="16" t="s">
        <v>38</v>
      </c>
      <c r="Z3624" s="16" t="s">
        <v>64</v>
      </c>
      <c r="AA3624" s="16" t="s">
        <v>40</v>
      </c>
      <c r="AB3624" s="16" t="s">
        <v>40</v>
      </c>
    </row>
    <row r="3625" spans="1:28" x14ac:dyDescent="0.35">
      <c r="A3625" t="s">
        <v>7410</v>
      </c>
      <c r="B3625" t="s">
        <v>12653</v>
      </c>
      <c r="C3625" t="s">
        <v>7437</v>
      </c>
      <c r="D3625" s="1">
        <v>42751113</v>
      </c>
      <c r="E3625" t="s">
        <v>30</v>
      </c>
      <c r="G3625">
        <v>42872</v>
      </c>
      <c r="H3625" s="3">
        <v>1222</v>
      </c>
      <c r="I3625">
        <v>1784073</v>
      </c>
      <c r="J3625" s="4">
        <v>193</v>
      </c>
      <c r="K3625" t="s">
        <v>31</v>
      </c>
      <c r="L3625" t="s">
        <v>66</v>
      </c>
      <c r="M3625" t="s">
        <v>415</v>
      </c>
      <c r="N3625" s="4">
        <v>467</v>
      </c>
      <c r="O3625" s="4">
        <v>90131</v>
      </c>
      <c r="P3625" t="s">
        <v>8987</v>
      </c>
      <c r="Q3625" t="s">
        <v>79</v>
      </c>
      <c r="R3625" t="s">
        <v>8985</v>
      </c>
      <c r="S3625" t="s">
        <v>13172</v>
      </c>
      <c r="T3625" t="s">
        <v>35</v>
      </c>
      <c r="U3625" t="s">
        <v>36</v>
      </c>
      <c r="V3625">
        <v>43018794</v>
      </c>
      <c r="W3625">
        <v>2017</v>
      </c>
      <c r="X3625" t="s">
        <v>100</v>
      </c>
      <c r="Y3625" t="s">
        <v>38</v>
      </c>
      <c r="Z3625" t="s">
        <v>39</v>
      </c>
      <c r="AA3625" t="s">
        <v>40</v>
      </c>
      <c r="AB3625" t="s">
        <v>40</v>
      </c>
    </row>
    <row r="3626" spans="1:28" x14ac:dyDescent="0.35">
      <c r="A3626" s="16" t="s">
        <v>7410</v>
      </c>
      <c r="B3626" s="16" t="s">
        <v>12653</v>
      </c>
      <c r="C3626" s="16" t="s">
        <v>7479</v>
      </c>
      <c r="D3626" s="17">
        <v>42821102</v>
      </c>
      <c r="E3626" s="16" t="s">
        <v>30</v>
      </c>
      <c r="G3626" s="16">
        <v>42861</v>
      </c>
      <c r="H3626" s="18">
        <v>527</v>
      </c>
      <c r="I3626" s="16">
        <v>1775994</v>
      </c>
      <c r="J3626" s="19">
        <v>655</v>
      </c>
      <c r="K3626" s="16" t="s">
        <v>31</v>
      </c>
      <c r="L3626" s="16" t="s">
        <v>32</v>
      </c>
      <c r="M3626" s="16" t="s">
        <v>83</v>
      </c>
      <c r="N3626" s="19">
        <v>363</v>
      </c>
      <c r="O3626" s="19">
        <v>61793</v>
      </c>
      <c r="P3626" s="16" t="s">
        <v>8987</v>
      </c>
      <c r="Q3626" s="16" t="s">
        <v>9125</v>
      </c>
      <c r="R3626" s="16" t="s">
        <v>8985</v>
      </c>
      <c r="S3626" s="16" t="s">
        <v>7816</v>
      </c>
      <c r="T3626" s="16" t="s">
        <v>35</v>
      </c>
      <c r="U3626" s="16" t="s">
        <v>36</v>
      </c>
      <c r="V3626" s="16">
        <v>31324252</v>
      </c>
      <c r="W3626" s="16">
        <v>2017</v>
      </c>
      <c r="X3626" s="16" t="s">
        <v>100</v>
      </c>
      <c r="Y3626" s="16" t="s">
        <v>38</v>
      </c>
      <c r="Z3626" s="16" t="s">
        <v>39</v>
      </c>
      <c r="AA3626" s="16" t="s">
        <v>40</v>
      </c>
      <c r="AB3626" s="16" t="s">
        <v>40</v>
      </c>
    </row>
    <row r="3627" spans="1:28" x14ac:dyDescent="0.35">
      <c r="A3627" t="s">
        <v>8258</v>
      </c>
      <c r="B3627" t="s">
        <v>12654</v>
      </c>
      <c r="C3627" t="s">
        <v>8263</v>
      </c>
      <c r="D3627" s="1">
        <v>162161102</v>
      </c>
      <c r="E3627" t="s">
        <v>43</v>
      </c>
      <c r="G3627">
        <v>42866</v>
      </c>
      <c r="H3627" s="3">
        <v>1515</v>
      </c>
      <c r="I3627">
        <v>1780195</v>
      </c>
      <c r="J3627" s="4">
        <v>715</v>
      </c>
      <c r="K3627" t="s">
        <v>31</v>
      </c>
      <c r="L3627" t="s">
        <v>32</v>
      </c>
      <c r="M3627" t="s">
        <v>33</v>
      </c>
      <c r="N3627" s="4">
        <v>1</v>
      </c>
      <c r="O3627" s="4">
        <v>715</v>
      </c>
      <c r="P3627" t="s">
        <v>8987</v>
      </c>
      <c r="Q3627" t="s">
        <v>8984</v>
      </c>
      <c r="R3627" t="s">
        <v>8985</v>
      </c>
      <c r="S3627" t="s">
        <v>8411</v>
      </c>
      <c r="T3627" t="s">
        <v>35</v>
      </c>
      <c r="U3627" t="s">
        <v>36</v>
      </c>
      <c r="V3627">
        <v>31325324</v>
      </c>
      <c r="W3627">
        <v>2017</v>
      </c>
      <c r="X3627" t="s">
        <v>100</v>
      </c>
      <c r="Y3627" t="s">
        <v>38</v>
      </c>
      <c r="Z3627" t="s">
        <v>64</v>
      </c>
      <c r="AA3627" t="s">
        <v>40</v>
      </c>
      <c r="AB3627" t="s">
        <v>40</v>
      </c>
    </row>
    <row r="3628" spans="1:28" x14ac:dyDescent="0.35">
      <c r="A3628" s="16" t="s">
        <v>8579</v>
      </c>
      <c r="B3628" s="16" t="s">
        <v>12653</v>
      </c>
      <c r="C3628" s="16" t="s">
        <v>8584</v>
      </c>
      <c r="D3628" s="17">
        <v>254432104</v>
      </c>
      <c r="E3628" s="16" t="s">
        <v>43</v>
      </c>
      <c r="G3628" s="16">
        <v>42870</v>
      </c>
      <c r="H3628" s="18">
        <v>1600</v>
      </c>
      <c r="I3628" s="16">
        <v>1782596</v>
      </c>
      <c r="J3628" s="19">
        <v>606</v>
      </c>
      <c r="K3628" s="16" t="s">
        <v>31</v>
      </c>
      <c r="L3628" s="16" t="s">
        <v>32</v>
      </c>
      <c r="M3628" s="16" t="s">
        <v>33</v>
      </c>
      <c r="N3628" s="19">
        <v>224</v>
      </c>
      <c r="O3628" s="19">
        <v>20007</v>
      </c>
      <c r="P3628" s="16" t="s">
        <v>8983</v>
      </c>
      <c r="Q3628" s="16" t="s">
        <v>57</v>
      </c>
      <c r="R3628" s="16" t="s">
        <v>8985</v>
      </c>
      <c r="S3628" s="16" t="s">
        <v>8787</v>
      </c>
      <c r="T3628" s="16" t="s">
        <v>35</v>
      </c>
      <c r="U3628" s="16" t="s">
        <v>36</v>
      </c>
      <c r="V3628" s="16">
        <v>31325928</v>
      </c>
      <c r="W3628" s="16">
        <v>2017</v>
      </c>
      <c r="X3628" s="16" t="s">
        <v>100</v>
      </c>
      <c r="Y3628" s="16" t="s">
        <v>38</v>
      </c>
      <c r="Z3628" s="16" t="s">
        <v>64</v>
      </c>
      <c r="AA3628" s="16" t="s">
        <v>40</v>
      </c>
      <c r="AB3628" s="16" t="s">
        <v>40</v>
      </c>
    </row>
    <row r="3629" spans="1:28" x14ac:dyDescent="0.35">
      <c r="A3629" t="s">
        <v>8579</v>
      </c>
      <c r="B3629" t="s">
        <v>12653</v>
      </c>
      <c r="C3629" t="s">
        <v>8597</v>
      </c>
      <c r="D3629" s="1">
        <v>252521103</v>
      </c>
      <c r="E3629" t="s">
        <v>43</v>
      </c>
      <c r="G3629">
        <v>42861</v>
      </c>
      <c r="H3629" s="3">
        <v>1106</v>
      </c>
      <c r="I3629">
        <v>1776149</v>
      </c>
      <c r="J3629" s="4">
        <v>466</v>
      </c>
      <c r="K3629" t="s">
        <v>31</v>
      </c>
      <c r="L3629" t="s">
        <v>66</v>
      </c>
      <c r="M3629" t="s">
        <v>415</v>
      </c>
      <c r="N3629" s="4">
        <v>263</v>
      </c>
      <c r="O3629" s="4">
        <v>59313</v>
      </c>
      <c r="P3629" t="s">
        <v>9004</v>
      </c>
      <c r="Q3629" t="s">
        <v>79</v>
      </c>
      <c r="R3629" t="s">
        <v>8985</v>
      </c>
      <c r="S3629" t="s">
        <v>8786</v>
      </c>
      <c r="T3629" t="s">
        <v>35</v>
      </c>
      <c r="U3629" t="s">
        <v>36</v>
      </c>
      <c r="V3629">
        <v>43008063</v>
      </c>
      <c r="W3629">
        <v>2017</v>
      </c>
      <c r="X3629" t="s">
        <v>100</v>
      </c>
      <c r="Y3629" t="s">
        <v>38</v>
      </c>
      <c r="Z3629" t="s">
        <v>39</v>
      </c>
      <c r="AA3629" t="s">
        <v>40</v>
      </c>
      <c r="AB3629" t="s">
        <v>40</v>
      </c>
    </row>
    <row r="3630" spans="1:28" x14ac:dyDescent="0.35">
      <c r="A3630" s="16" t="s">
        <v>28</v>
      </c>
      <c r="B3630" s="16" t="s">
        <v>12653</v>
      </c>
      <c r="C3630" s="16" t="s">
        <v>65</v>
      </c>
      <c r="D3630" s="17">
        <v>182852202</v>
      </c>
      <c r="E3630" s="16" t="s">
        <v>43</v>
      </c>
      <c r="G3630" s="16">
        <v>42834</v>
      </c>
      <c r="H3630" s="18">
        <v>1754</v>
      </c>
      <c r="I3630" s="16">
        <v>1753702</v>
      </c>
      <c r="J3630" s="19">
        <v>522</v>
      </c>
      <c r="K3630" s="16" t="s">
        <v>31</v>
      </c>
      <c r="L3630" s="16" t="s">
        <v>32</v>
      </c>
      <c r="M3630" s="16" t="s">
        <v>33</v>
      </c>
      <c r="N3630" s="19">
        <v>17</v>
      </c>
      <c r="O3630" s="19">
        <v>8874</v>
      </c>
      <c r="P3630" s="16" t="s">
        <v>8987</v>
      </c>
      <c r="Q3630" s="16" t="s">
        <v>877</v>
      </c>
      <c r="R3630" s="16" t="s">
        <v>8985</v>
      </c>
      <c r="S3630" s="16" t="s">
        <v>878</v>
      </c>
      <c r="T3630" s="16" t="s">
        <v>35</v>
      </c>
      <c r="U3630" s="16" t="s">
        <v>36</v>
      </c>
      <c r="V3630" s="16">
        <v>0</v>
      </c>
      <c r="W3630" s="16">
        <v>2017</v>
      </c>
      <c r="X3630" s="16" t="s">
        <v>86</v>
      </c>
      <c r="Y3630" s="16" t="s">
        <v>38</v>
      </c>
      <c r="Z3630" s="16" t="s">
        <v>39</v>
      </c>
      <c r="AA3630" s="16" t="s">
        <v>40</v>
      </c>
      <c r="AB3630" s="16" t="s">
        <v>40</v>
      </c>
    </row>
    <row r="3631" spans="1:28" x14ac:dyDescent="0.35">
      <c r="A3631" t="s">
        <v>28</v>
      </c>
      <c r="B3631" t="s">
        <v>12653</v>
      </c>
      <c r="C3631" t="s">
        <v>98</v>
      </c>
      <c r="D3631" s="1">
        <v>83692104</v>
      </c>
      <c r="E3631" t="s">
        <v>448</v>
      </c>
      <c r="G3631">
        <v>42838</v>
      </c>
      <c r="H3631" s="3">
        <v>1359</v>
      </c>
      <c r="I3631">
        <v>1757123</v>
      </c>
      <c r="J3631" s="4">
        <v>650</v>
      </c>
      <c r="K3631" t="s">
        <v>31</v>
      </c>
      <c r="L3631" t="s">
        <v>32</v>
      </c>
      <c r="M3631" t="s">
        <v>33</v>
      </c>
      <c r="N3631" s="4">
        <v>184</v>
      </c>
      <c r="O3631" s="4">
        <v>31417</v>
      </c>
      <c r="P3631" t="s">
        <v>8983</v>
      </c>
      <c r="Q3631" t="s">
        <v>8984</v>
      </c>
      <c r="R3631" t="s">
        <v>8985</v>
      </c>
      <c r="S3631" t="s">
        <v>881</v>
      </c>
      <c r="T3631" t="s">
        <v>35</v>
      </c>
      <c r="U3631" t="s">
        <v>36</v>
      </c>
      <c r="V3631">
        <v>42993859</v>
      </c>
      <c r="W3631">
        <v>2017</v>
      </c>
      <c r="X3631" t="s">
        <v>86</v>
      </c>
      <c r="Y3631" t="s">
        <v>38</v>
      </c>
      <c r="Z3631" t="s">
        <v>39</v>
      </c>
      <c r="AA3631" t="s">
        <v>40</v>
      </c>
      <c r="AB3631" t="s">
        <v>40</v>
      </c>
    </row>
    <row r="3632" spans="1:28" x14ac:dyDescent="0.35">
      <c r="A3632" s="16" t="s">
        <v>28</v>
      </c>
      <c r="B3632" s="16" t="s">
        <v>12654</v>
      </c>
      <c r="C3632" s="16" t="s">
        <v>71</v>
      </c>
      <c r="D3632" s="17">
        <v>82931101</v>
      </c>
      <c r="E3632" s="16" t="s">
        <v>91</v>
      </c>
      <c r="G3632" s="16">
        <v>42837</v>
      </c>
      <c r="H3632" s="18">
        <v>827</v>
      </c>
      <c r="I3632" s="16">
        <v>1755880</v>
      </c>
      <c r="J3632" s="19">
        <v>943</v>
      </c>
      <c r="K3632" s="16" t="s">
        <v>31</v>
      </c>
      <c r="L3632" s="16" t="s">
        <v>32</v>
      </c>
      <c r="M3632" s="16" t="s">
        <v>33</v>
      </c>
      <c r="N3632" s="19">
        <v>1</v>
      </c>
      <c r="O3632" s="19">
        <v>943</v>
      </c>
      <c r="P3632" s="16" t="s">
        <v>8990</v>
      </c>
      <c r="Q3632" s="16" t="s">
        <v>8984</v>
      </c>
      <c r="R3632" s="16" t="s">
        <v>8985</v>
      </c>
      <c r="S3632" s="16" t="s">
        <v>880</v>
      </c>
      <c r="T3632" s="16" t="s">
        <v>35</v>
      </c>
      <c r="U3632" s="16" t="s">
        <v>36</v>
      </c>
      <c r="V3632" s="16">
        <v>42993148</v>
      </c>
      <c r="W3632" s="16">
        <v>2017</v>
      </c>
      <c r="X3632" s="16" t="s">
        <v>86</v>
      </c>
      <c r="Y3632" s="16" t="s">
        <v>38</v>
      </c>
      <c r="Z3632" s="16" t="s">
        <v>422</v>
      </c>
      <c r="AA3632" s="16" t="s">
        <v>40</v>
      </c>
      <c r="AB3632" s="16" t="s">
        <v>40</v>
      </c>
    </row>
    <row r="3633" spans="1:28" x14ac:dyDescent="0.35">
      <c r="A3633" t="s">
        <v>28</v>
      </c>
      <c r="B3633" t="s">
        <v>12654</v>
      </c>
      <c r="C3633" t="s">
        <v>82</v>
      </c>
      <c r="D3633" s="1">
        <v>83252106</v>
      </c>
      <c r="E3633" t="s">
        <v>53</v>
      </c>
      <c r="G3633">
        <v>42855</v>
      </c>
      <c r="H3633" s="3">
        <v>1947</v>
      </c>
      <c r="I3633">
        <v>1771134</v>
      </c>
      <c r="J3633" s="4">
        <v>490</v>
      </c>
      <c r="K3633" t="s">
        <v>31</v>
      </c>
      <c r="L3633" t="s">
        <v>66</v>
      </c>
      <c r="M3633" t="s">
        <v>415</v>
      </c>
      <c r="N3633" s="4">
        <v>9</v>
      </c>
      <c r="O3633" s="4">
        <v>3882</v>
      </c>
      <c r="P3633" t="s">
        <v>8987</v>
      </c>
      <c r="Q3633" t="s">
        <v>79</v>
      </c>
      <c r="R3633" t="s">
        <v>8985</v>
      </c>
      <c r="S3633" t="s">
        <v>887</v>
      </c>
      <c r="T3633" t="s">
        <v>35</v>
      </c>
      <c r="U3633" t="s">
        <v>36</v>
      </c>
      <c r="V3633">
        <v>43004131</v>
      </c>
      <c r="W3633">
        <v>2017</v>
      </c>
      <c r="X3633" t="s">
        <v>86</v>
      </c>
      <c r="Y3633" t="s">
        <v>38</v>
      </c>
      <c r="Z3633" t="s">
        <v>45</v>
      </c>
      <c r="AA3633" t="s">
        <v>40</v>
      </c>
      <c r="AB3633" t="s">
        <v>38</v>
      </c>
    </row>
    <row r="3634" spans="1:28" x14ac:dyDescent="0.35">
      <c r="A3634" s="16" t="s">
        <v>28</v>
      </c>
      <c r="B3634" s="16" t="s">
        <v>12653</v>
      </c>
      <c r="C3634" s="16" t="s">
        <v>71</v>
      </c>
      <c r="D3634" s="17">
        <v>82931101</v>
      </c>
      <c r="E3634" s="16" t="s">
        <v>43</v>
      </c>
      <c r="G3634" s="16">
        <v>42842</v>
      </c>
      <c r="H3634" s="18">
        <v>1150</v>
      </c>
      <c r="I3634" s="16">
        <v>1759260</v>
      </c>
      <c r="J3634" s="19">
        <v>366</v>
      </c>
      <c r="K3634" s="16" t="s">
        <v>31</v>
      </c>
      <c r="L3634" s="16" t="s">
        <v>32</v>
      </c>
      <c r="M3634" s="16" t="s">
        <v>33</v>
      </c>
      <c r="N3634" s="19">
        <v>1</v>
      </c>
      <c r="O3634" s="19">
        <v>366</v>
      </c>
      <c r="P3634" s="16" t="s">
        <v>8990</v>
      </c>
      <c r="Q3634" s="16" t="s">
        <v>8984</v>
      </c>
      <c r="R3634" s="16" t="s">
        <v>47</v>
      </c>
      <c r="S3634" s="16" t="s">
        <v>884</v>
      </c>
      <c r="T3634" s="16" t="s">
        <v>35</v>
      </c>
      <c r="U3634" s="16" t="s">
        <v>36</v>
      </c>
      <c r="V3634" s="16">
        <v>42996607</v>
      </c>
      <c r="W3634" s="16">
        <v>2017</v>
      </c>
      <c r="X3634" s="16" t="s">
        <v>86</v>
      </c>
      <c r="Y3634" s="16" t="s">
        <v>38</v>
      </c>
      <c r="Z3634" s="16" t="s">
        <v>39</v>
      </c>
      <c r="AA3634" s="16" t="s">
        <v>40</v>
      </c>
      <c r="AB3634" s="16" t="s">
        <v>40</v>
      </c>
    </row>
    <row r="3635" spans="1:28" x14ac:dyDescent="0.35">
      <c r="A3635" t="s">
        <v>28</v>
      </c>
      <c r="B3635" t="s">
        <v>12654</v>
      </c>
      <c r="C3635" t="s">
        <v>46</v>
      </c>
      <c r="D3635" s="1">
        <v>83622106</v>
      </c>
      <c r="E3635" t="s">
        <v>43</v>
      </c>
      <c r="G3635">
        <v>42833</v>
      </c>
      <c r="H3635" s="3">
        <v>1159</v>
      </c>
      <c r="I3635">
        <v>1752694</v>
      </c>
      <c r="J3635" s="4">
        <v>484</v>
      </c>
      <c r="K3635" t="s">
        <v>31</v>
      </c>
      <c r="L3635" t="s">
        <v>32</v>
      </c>
      <c r="M3635" t="s">
        <v>33</v>
      </c>
      <c r="N3635" s="4">
        <v>69</v>
      </c>
      <c r="O3635" s="4">
        <v>14850</v>
      </c>
      <c r="P3635" t="s">
        <v>8987</v>
      </c>
      <c r="Q3635" t="s">
        <v>8984</v>
      </c>
      <c r="R3635" t="s">
        <v>8985</v>
      </c>
      <c r="S3635" t="s">
        <v>876</v>
      </c>
      <c r="T3635" t="s">
        <v>35</v>
      </c>
      <c r="U3635" t="s">
        <v>36</v>
      </c>
      <c r="V3635">
        <v>0</v>
      </c>
      <c r="W3635">
        <v>2017</v>
      </c>
      <c r="X3635" t="s">
        <v>86</v>
      </c>
      <c r="Y3635" t="s">
        <v>38</v>
      </c>
      <c r="Z3635" t="s">
        <v>39</v>
      </c>
      <c r="AA3635" t="s">
        <v>40</v>
      </c>
      <c r="AB3635" t="s">
        <v>40</v>
      </c>
    </row>
    <row r="3636" spans="1:28" x14ac:dyDescent="0.35">
      <c r="A3636" s="16" t="s">
        <v>28</v>
      </c>
      <c r="B3636" s="16" t="s">
        <v>12654</v>
      </c>
      <c r="C3636" s="16" t="s">
        <v>46</v>
      </c>
      <c r="D3636" s="17">
        <v>83622106</v>
      </c>
      <c r="E3636" s="16" t="s">
        <v>43</v>
      </c>
      <c r="G3636" s="16">
        <v>42843</v>
      </c>
      <c r="H3636" s="18">
        <v>1535</v>
      </c>
      <c r="I3636" s="16">
        <v>1760601</v>
      </c>
      <c r="J3636" s="19">
        <v>643</v>
      </c>
      <c r="K3636" s="16" t="s">
        <v>31</v>
      </c>
      <c r="L3636" s="16" t="s">
        <v>32</v>
      </c>
      <c r="M3636" s="16" t="s">
        <v>33</v>
      </c>
      <c r="N3636" s="19">
        <v>16</v>
      </c>
      <c r="O3636" s="19">
        <v>10288</v>
      </c>
      <c r="P3636" s="16" t="s">
        <v>8987</v>
      </c>
      <c r="Q3636" s="16" t="s">
        <v>8984</v>
      </c>
      <c r="R3636" s="16" t="s">
        <v>8985</v>
      </c>
      <c r="S3636" s="16" t="s">
        <v>885</v>
      </c>
      <c r="T3636" s="16" t="s">
        <v>35</v>
      </c>
      <c r="U3636" s="16" t="s">
        <v>36</v>
      </c>
      <c r="V3636" s="16">
        <v>31320371</v>
      </c>
      <c r="W3636" s="16">
        <v>2017</v>
      </c>
      <c r="X3636" s="16" t="s">
        <v>86</v>
      </c>
      <c r="Y3636" s="16" t="s">
        <v>38</v>
      </c>
      <c r="Z3636" s="16" t="s">
        <v>39</v>
      </c>
      <c r="AA3636" s="16" t="s">
        <v>40</v>
      </c>
      <c r="AB3636" s="16" t="s">
        <v>40</v>
      </c>
    </row>
    <row r="3637" spans="1:28" x14ac:dyDescent="0.35">
      <c r="A3637" t="s">
        <v>28</v>
      </c>
      <c r="B3637" t="s">
        <v>12654</v>
      </c>
      <c r="C3637" t="s">
        <v>71</v>
      </c>
      <c r="D3637" s="1">
        <v>82931101</v>
      </c>
      <c r="E3637" t="s">
        <v>43</v>
      </c>
      <c r="G3637">
        <v>42841</v>
      </c>
      <c r="H3637" s="3">
        <v>1729</v>
      </c>
      <c r="I3637">
        <v>1758973</v>
      </c>
      <c r="J3637" s="4">
        <v>546</v>
      </c>
      <c r="K3637" t="s">
        <v>31</v>
      </c>
      <c r="L3637" t="s">
        <v>32</v>
      </c>
      <c r="M3637" t="s">
        <v>33</v>
      </c>
      <c r="N3637" s="4">
        <v>10</v>
      </c>
      <c r="O3637" s="4">
        <v>3220</v>
      </c>
      <c r="P3637" t="s">
        <v>8990</v>
      </c>
      <c r="Q3637" t="s">
        <v>8984</v>
      </c>
      <c r="R3637" t="s">
        <v>8985</v>
      </c>
      <c r="S3637" t="s">
        <v>883</v>
      </c>
      <c r="T3637" t="s">
        <v>35</v>
      </c>
      <c r="U3637" t="s">
        <v>36</v>
      </c>
      <c r="V3637">
        <v>42996153</v>
      </c>
      <c r="W3637">
        <v>2017</v>
      </c>
      <c r="X3637" t="s">
        <v>86</v>
      </c>
      <c r="Y3637" t="s">
        <v>38</v>
      </c>
      <c r="Z3637" t="s">
        <v>39</v>
      </c>
      <c r="AA3637" t="s">
        <v>40</v>
      </c>
      <c r="AB3637" t="s">
        <v>40</v>
      </c>
    </row>
    <row r="3638" spans="1:28" x14ac:dyDescent="0.35">
      <c r="A3638" s="16" t="s">
        <v>28</v>
      </c>
      <c r="B3638" s="16" t="s">
        <v>12654</v>
      </c>
      <c r="C3638" s="16" t="s">
        <v>129</v>
      </c>
      <c r="D3638" s="17">
        <v>83622105</v>
      </c>
      <c r="E3638" s="16" t="s">
        <v>43</v>
      </c>
      <c r="G3638" s="16">
        <v>42841</v>
      </c>
      <c r="H3638" s="18">
        <v>1710</v>
      </c>
      <c r="I3638" s="16">
        <v>1758970</v>
      </c>
      <c r="J3638" s="19">
        <v>1240</v>
      </c>
      <c r="K3638" s="16" t="s">
        <v>31</v>
      </c>
      <c r="L3638" s="16" t="s">
        <v>32</v>
      </c>
      <c r="M3638" s="16" t="s">
        <v>33</v>
      </c>
      <c r="N3638" s="19">
        <v>100</v>
      </c>
      <c r="O3638" s="19">
        <v>46495</v>
      </c>
      <c r="P3638" s="16" t="s">
        <v>8990</v>
      </c>
      <c r="Q3638" s="16" t="s">
        <v>57</v>
      </c>
      <c r="R3638" s="16" t="s">
        <v>8985</v>
      </c>
      <c r="S3638" s="16" t="s">
        <v>882</v>
      </c>
      <c r="T3638" s="16" t="s">
        <v>35</v>
      </c>
      <c r="U3638" s="16" t="s">
        <v>36</v>
      </c>
      <c r="V3638" s="16">
        <v>0</v>
      </c>
      <c r="W3638" s="16">
        <v>2017</v>
      </c>
      <c r="X3638" s="16" t="s">
        <v>86</v>
      </c>
      <c r="Y3638" s="16" t="s">
        <v>38</v>
      </c>
      <c r="Z3638" s="16" t="s">
        <v>39</v>
      </c>
      <c r="AA3638" s="16" t="s">
        <v>40</v>
      </c>
      <c r="AB3638" s="16" t="s">
        <v>40</v>
      </c>
    </row>
    <row r="3639" spans="1:28" x14ac:dyDescent="0.35">
      <c r="A3639" t="s">
        <v>28</v>
      </c>
      <c r="B3639" t="s">
        <v>12654</v>
      </c>
      <c r="C3639" t="s">
        <v>46</v>
      </c>
      <c r="D3639" s="1">
        <v>83622106</v>
      </c>
      <c r="E3639" t="s">
        <v>43</v>
      </c>
      <c r="G3639">
        <v>42837</v>
      </c>
      <c r="H3639" s="3">
        <v>2256</v>
      </c>
      <c r="I3639">
        <v>1756543</v>
      </c>
      <c r="J3639" s="4">
        <v>1054</v>
      </c>
      <c r="K3639" t="s">
        <v>31</v>
      </c>
      <c r="L3639" t="s">
        <v>32</v>
      </c>
      <c r="M3639" t="s">
        <v>33</v>
      </c>
      <c r="N3639" s="4">
        <v>111</v>
      </c>
      <c r="O3639" s="4">
        <v>43366</v>
      </c>
      <c r="P3639" t="s">
        <v>8987</v>
      </c>
      <c r="Q3639" t="s">
        <v>57</v>
      </c>
      <c r="R3639" t="s">
        <v>8985</v>
      </c>
      <c r="S3639" t="s">
        <v>879</v>
      </c>
      <c r="T3639" t="s">
        <v>35</v>
      </c>
      <c r="U3639" t="s">
        <v>36</v>
      </c>
      <c r="V3639">
        <v>0</v>
      </c>
      <c r="W3639">
        <v>2017</v>
      </c>
      <c r="X3639" t="s">
        <v>86</v>
      </c>
      <c r="Y3639" t="s">
        <v>38</v>
      </c>
      <c r="Z3639" t="s">
        <v>39</v>
      </c>
      <c r="AA3639" t="s">
        <v>40</v>
      </c>
      <c r="AB3639" t="s">
        <v>40</v>
      </c>
    </row>
    <row r="3640" spans="1:28" x14ac:dyDescent="0.35">
      <c r="A3640" s="16" t="s">
        <v>28</v>
      </c>
      <c r="B3640" s="16" t="s">
        <v>12654</v>
      </c>
      <c r="C3640" s="16" t="s">
        <v>129</v>
      </c>
      <c r="D3640" s="17">
        <v>83622105</v>
      </c>
      <c r="E3640" s="16" t="s">
        <v>43</v>
      </c>
      <c r="G3640" s="16">
        <v>42833</v>
      </c>
      <c r="H3640" s="18">
        <v>22</v>
      </c>
      <c r="I3640" s="16">
        <v>1752224</v>
      </c>
      <c r="J3640" s="19">
        <v>990</v>
      </c>
      <c r="K3640" s="16" t="s">
        <v>31</v>
      </c>
      <c r="L3640" s="16" t="s">
        <v>32</v>
      </c>
      <c r="M3640" s="16" t="s">
        <v>33</v>
      </c>
      <c r="N3640" s="19">
        <v>24</v>
      </c>
      <c r="O3640" s="19">
        <v>23760</v>
      </c>
      <c r="P3640" s="16" t="s">
        <v>8990</v>
      </c>
      <c r="Q3640" s="16" t="s">
        <v>57</v>
      </c>
      <c r="R3640" s="16" t="s">
        <v>8985</v>
      </c>
      <c r="S3640" s="16" t="s">
        <v>874</v>
      </c>
      <c r="T3640" s="16" t="s">
        <v>35</v>
      </c>
      <c r="U3640" s="16" t="s">
        <v>36</v>
      </c>
      <c r="V3640" s="16">
        <v>31316813</v>
      </c>
      <c r="W3640" s="16">
        <v>2017</v>
      </c>
      <c r="X3640" s="16" t="s">
        <v>86</v>
      </c>
      <c r="Y3640" s="16" t="s">
        <v>38</v>
      </c>
      <c r="Z3640" s="16" t="s">
        <v>39</v>
      </c>
      <c r="AA3640" s="16" t="s">
        <v>40</v>
      </c>
      <c r="AB3640" s="16" t="s">
        <v>40</v>
      </c>
    </row>
    <row r="3641" spans="1:28" x14ac:dyDescent="0.35">
      <c r="A3641" t="s">
        <v>28</v>
      </c>
      <c r="B3641" t="s">
        <v>12654</v>
      </c>
      <c r="C3641" t="s">
        <v>46</v>
      </c>
      <c r="D3641" s="1">
        <v>83622106</v>
      </c>
      <c r="E3641" t="s">
        <v>43</v>
      </c>
      <c r="G3641">
        <v>42827</v>
      </c>
      <c r="H3641" s="3">
        <v>1655</v>
      </c>
      <c r="I3641">
        <v>1742532</v>
      </c>
      <c r="J3641" s="4">
        <v>548</v>
      </c>
      <c r="K3641" t="s">
        <v>31</v>
      </c>
      <c r="L3641" t="s">
        <v>32</v>
      </c>
      <c r="M3641" t="s">
        <v>83</v>
      </c>
      <c r="N3641" s="4">
        <v>6</v>
      </c>
      <c r="O3641" s="4">
        <v>3273</v>
      </c>
      <c r="P3641" t="s">
        <v>8987</v>
      </c>
      <c r="Q3641" t="s">
        <v>8984</v>
      </c>
      <c r="R3641" t="s">
        <v>8985</v>
      </c>
      <c r="S3641" t="s">
        <v>873</v>
      </c>
      <c r="T3641" t="s">
        <v>35</v>
      </c>
      <c r="U3641" t="s">
        <v>36</v>
      </c>
      <c r="V3641">
        <v>31316304</v>
      </c>
      <c r="W3641">
        <v>2017</v>
      </c>
      <c r="X3641" t="s">
        <v>86</v>
      </c>
      <c r="Y3641" t="s">
        <v>38</v>
      </c>
      <c r="Z3641" t="s">
        <v>45</v>
      </c>
      <c r="AA3641" t="s">
        <v>40</v>
      </c>
      <c r="AB3641" t="s">
        <v>40</v>
      </c>
    </row>
    <row r="3642" spans="1:28" x14ac:dyDescent="0.35">
      <c r="A3642" s="16" t="s">
        <v>28</v>
      </c>
      <c r="B3642" s="16" t="s">
        <v>12654</v>
      </c>
      <c r="C3642" s="16" t="s">
        <v>46</v>
      </c>
      <c r="D3642" s="17">
        <v>83622106</v>
      </c>
      <c r="E3642" s="16" t="s">
        <v>53</v>
      </c>
      <c r="G3642" s="16">
        <v>42854</v>
      </c>
      <c r="H3642" s="18">
        <v>1254</v>
      </c>
      <c r="I3642" s="16">
        <v>1770436</v>
      </c>
      <c r="J3642" s="19">
        <v>1482</v>
      </c>
      <c r="K3642" s="16" t="s">
        <v>31</v>
      </c>
      <c r="L3642" s="16" t="s">
        <v>32</v>
      </c>
      <c r="M3642" s="16" t="s">
        <v>33</v>
      </c>
      <c r="N3642" s="19">
        <v>7</v>
      </c>
      <c r="O3642" s="19">
        <v>9222</v>
      </c>
      <c r="P3642" s="16" t="s">
        <v>8987</v>
      </c>
      <c r="Q3642" s="16" t="s">
        <v>8984</v>
      </c>
      <c r="R3642" s="16" t="s">
        <v>8985</v>
      </c>
      <c r="S3642" s="16" t="s">
        <v>886</v>
      </c>
      <c r="T3642" s="16" t="s">
        <v>35</v>
      </c>
      <c r="U3642" s="16" t="s">
        <v>36</v>
      </c>
      <c r="V3642" s="16">
        <v>31322661</v>
      </c>
      <c r="W3642" s="16">
        <v>2017</v>
      </c>
      <c r="X3642" s="16" t="s">
        <v>86</v>
      </c>
      <c r="Y3642" s="16" t="s">
        <v>38</v>
      </c>
      <c r="Z3642" s="16" t="s">
        <v>45</v>
      </c>
      <c r="AA3642" s="16" t="s">
        <v>40</v>
      </c>
      <c r="AB3642" s="16" t="s">
        <v>40</v>
      </c>
    </row>
    <row r="3643" spans="1:28" x14ac:dyDescent="0.35">
      <c r="A3643" t="s">
        <v>28</v>
      </c>
      <c r="B3643" t="s">
        <v>12654</v>
      </c>
      <c r="C3643" t="s">
        <v>129</v>
      </c>
      <c r="D3643" s="1">
        <v>83622105</v>
      </c>
      <c r="E3643" t="s">
        <v>43</v>
      </c>
      <c r="G3643">
        <v>42833</v>
      </c>
      <c r="H3643" s="3">
        <v>705</v>
      </c>
      <c r="I3643">
        <v>1752386</v>
      </c>
      <c r="J3643" s="4">
        <v>610</v>
      </c>
      <c r="K3643" t="s">
        <v>31</v>
      </c>
      <c r="L3643" t="s">
        <v>32</v>
      </c>
      <c r="M3643" t="s">
        <v>33</v>
      </c>
      <c r="N3643" s="4">
        <v>1</v>
      </c>
      <c r="O3643" s="4">
        <v>610</v>
      </c>
      <c r="P3643" t="s">
        <v>8987</v>
      </c>
      <c r="Q3643" t="s">
        <v>8984</v>
      </c>
      <c r="R3643" t="s">
        <v>8985</v>
      </c>
      <c r="S3643" t="s">
        <v>875</v>
      </c>
      <c r="T3643" t="s">
        <v>35</v>
      </c>
      <c r="U3643" t="s">
        <v>36</v>
      </c>
      <c r="V3643">
        <v>0</v>
      </c>
      <c r="W3643">
        <v>2017</v>
      </c>
      <c r="X3643" t="s">
        <v>86</v>
      </c>
      <c r="Y3643" t="s">
        <v>38</v>
      </c>
      <c r="Z3643" t="s">
        <v>39</v>
      </c>
      <c r="AA3643" t="s">
        <v>40</v>
      </c>
      <c r="AB3643" t="s">
        <v>40</v>
      </c>
    </row>
    <row r="3644" spans="1:28" x14ac:dyDescent="0.35">
      <c r="A3644" s="16" t="s">
        <v>1655</v>
      </c>
      <c r="B3644" s="16" t="s">
        <v>12654</v>
      </c>
      <c r="C3644" s="16" t="s">
        <v>1487</v>
      </c>
      <c r="D3644" s="17">
        <v>82021106</v>
      </c>
      <c r="E3644" s="16" t="s">
        <v>43</v>
      </c>
      <c r="G3644" s="16">
        <v>42833</v>
      </c>
      <c r="H3644" s="18">
        <v>533</v>
      </c>
      <c r="I3644" s="16">
        <v>1752314</v>
      </c>
      <c r="J3644" s="19">
        <v>597</v>
      </c>
      <c r="K3644" s="16" t="s">
        <v>31</v>
      </c>
      <c r="L3644" s="16" t="s">
        <v>32</v>
      </c>
      <c r="M3644" s="16" t="s">
        <v>33</v>
      </c>
      <c r="N3644" s="19">
        <v>3</v>
      </c>
      <c r="O3644" s="19">
        <v>1791</v>
      </c>
      <c r="P3644" s="16" t="s">
        <v>8987</v>
      </c>
      <c r="Q3644" s="16" t="s">
        <v>8984</v>
      </c>
      <c r="R3644" s="16" t="s">
        <v>8985</v>
      </c>
      <c r="S3644" s="16" t="s">
        <v>1832</v>
      </c>
      <c r="T3644" s="16" t="s">
        <v>35</v>
      </c>
      <c r="U3644" s="16" t="s">
        <v>36</v>
      </c>
      <c r="V3644" s="16">
        <v>31318017</v>
      </c>
      <c r="W3644" s="16">
        <v>2017</v>
      </c>
      <c r="X3644" s="16" t="s">
        <v>86</v>
      </c>
      <c r="Y3644" s="16" t="s">
        <v>38</v>
      </c>
      <c r="Z3644" s="16" t="s">
        <v>64</v>
      </c>
      <c r="AA3644" s="16" t="s">
        <v>40</v>
      </c>
      <c r="AB3644" s="16" t="s">
        <v>40</v>
      </c>
    </row>
    <row r="3645" spans="1:28" x14ac:dyDescent="0.35">
      <c r="A3645" t="s">
        <v>1956</v>
      </c>
      <c r="B3645" t="s">
        <v>12653</v>
      </c>
      <c r="C3645" t="s">
        <v>2040</v>
      </c>
      <c r="D3645" s="1">
        <v>13600401</v>
      </c>
      <c r="E3645" t="s">
        <v>43</v>
      </c>
      <c r="G3645">
        <v>42833</v>
      </c>
      <c r="H3645" s="3">
        <v>1459</v>
      </c>
      <c r="I3645">
        <v>1752732</v>
      </c>
      <c r="J3645" s="4">
        <v>736</v>
      </c>
      <c r="K3645" t="s">
        <v>31</v>
      </c>
      <c r="L3645" t="s">
        <v>32</v>
      </c>
      <c r="M3645" t="s">
        <v>33</v>
      </c>
      <c r="N3645" s="4">
        <v>28</v>
      </c>
      <c r="O3645" s="4">
        <v>4324</v>
      </c>
      <c r="P3645" t="s">
        <v>9011</v>
      </c>
      <c r="Q3645" t="s">
        <v>8984</v>
      </c>
      <c r="R3645" t="s">
        <v>8985</v>
      </c>
      <c r="S3645" t="s">
        <v>2047</v>
      </c>
      <c r="T3645" t="s">
        <v>35</v>
      </c>
      <c r="U3645" t="s">
        <v>36</v>
      </c>
      <c r="V3645">
        <v>0</v>
      </c>
      <c r="W3645">
        <v>2017</v>
      </c>
      <c r="X3645" t="s">
        <v>86</v>
      </c>
      <c r="Y3645" t="s">
        <v>38</v>
      </c>
      <c r="Z3645" t="s">
        <v>64</v>
      </c>
      <c r="AA3645" t="s">
        <v>40</v>
      </c>
      <c r="AB3645" t="s">
        <v>40</v>
      </c>
    </row>
    <row r="3646" spans="1:28" x14ac:dyDescent="0.35">
      <c r="A3646" s="16" t="s">
        <v>2116</v>
      </c>
      <c r="B3646" s="16" t="s">
        <v>12654</v>
      </c>
      <c r="C3646" s="16" t="s">
        <v>2136</v>
      </c>
      <c r="D3646" s="17">
        <v>12541106</v>
      </c>
      <c r="E3646" s="16" t="s">
        <v>53</v>
      </c>
      <c r="G3646" s="16">
        <v>42838</v>
      </c>
      <c r="H3646" s="18">
        <v>2247</v>
      </c>
      <c r="I3646" s="16">
        <v>1757554</v>
      </c>
      <c r="J3646" s="19">
        <v>778</v>
      </c>
      <c r="K3646" s="16" t="s">
        <v>31</v>
      </c>
      <c r="L3646" s="16" t="s">
        <v>32</v>
      </c>
      <c r="M3646" s="16" t="s">
        <v>33</v>
      </c>
      <c r="N3646" s="19">
        <v>81</v>
      </c>
      <c r="O3646" s="19">
        <v>12253</v>
      </c>
      <c r="P3646" s="16" t="s">
        <v>8987</v>
      </c>
      <c r="Q3646" s="16" t="s">
        <v>8984</v>
      </c>
      <c r="R3646" s="16" t="s">
        <v>8985</v>
      </c>
      <c r="S3646" s="16" t="s">
        <v>2207</v>
      </c>
      <c r="T3646" s="16" t="s">
        <v>35</v>
      </c>
      <c r="U3646" s="16" t="s">
        <v>36</v>
      </c>
      <c r="V3646" s="16">
        <v>42994033</v>
      </c>
      <c r="W3646" s="16">
        <v>2017</v>
      </c>
      <c r="X3646" s="16" t="s">
        <v>86</v>
      </c>
      <c r="Y3646" s="16" t="s">
        <v>38</v>
      </c>
      <c r="Z3646" s="16" t="s">
        <v>39</v>
      </c>
      <c r="AA3646" s="16" t="s">
        <v>40</v>
      </c>
      <c r="AB3646" s="16" t="s">
        <v>38</v>
      </c>
    </row>
    <row r="3647" spans="1:28" x14ac:dyDescent="0.35">
      <c r="A3647" t="s">
        <v>2264</v>
      </c>
      <c r="B3647" t="s">
        <v>12653</v>
      </c>
      <c r="C3647" t="s">
        <v>2274</v>
      </c>
      <c r="D3647" s="1">
        <v>254151102</v>
      </c>
      <c r="E3647" t="s">
        <v>30</v>
      </c>
      <c r="G3647">
        <v>42834</v>
      </c>
      <c r="H3647" s="3">
        <v>216</v>
      </c>
      <c r="I3647">
        <v>1753246</v>
      </c>
      <c r="J3647" s="4">
        <v>927</v>
      </c>
      <c r="K3647" t="s">
        <v>31</v>
      </c>
      <c r="L3647" t="s">
        <v>60</v>
      </c>
      <c r="M3647" t="s">
        <v>94</v>
      </c>
      <c r="N3647" s="4">
        <v>783</v>
      </c>
      <c r="O3647" s="4">
        <v>167814</v>
      </c>
      <c r="P3647" t="s">
        <v>9091</v>
      </c>
      <c r="Q3647" t="s">
        <v>57</v>
      </c>
      <c r="R3647" t="s">
        <v>8985</v>
      </c>
      <c r="S3647" t="s">
        <v>2338</v>
      </c>
      <c r="T3647" t="s">
        <v>35</v>
      </c>
      <c r="U3647" t="s">
        <v>36</v>
      </c>
      <c r="V3647">
        <v>0</v>
      </c>
      <c r="W3647">
        <v>2017</v>
      </c>
      <c r="X3647" t="s">
        <v>86</v>
      </c>
      <c r="Y3647" t="s">
        <v>38</v>
      </c>
      <c r="Z3647" t="s">
        <v>51</v>
      </c>
      <c r="AA3647" t="s">
        <v>40</v>
      </c>
      <c r="AB3647" t="s">
        <v>40</v>
      </c>
    </row>
    <row r="3648" spans="1:28" x14ac:dyDescent="0.35">
      <c r="A3648" s="16" t="s">
        <v>2397</v>
      </c>
      <c r="B3648" s="16" t="s">
        <v>12654</v>
      </c>
      <c r="C3648" s="16" t="s">
        <v>2454</v>
      </c>
      <c r="D3648" s="17">
        <v>43141101</v>
      </c>
      <c r="E3648" s="16" t="s">
        <v>43</v>
      </c>
      <c r="G3648" s="16">
        <v>42842</v>
      </c>
      <c r="H3648" s="18">
        <v>1810</v>
      </c>
      <c r="I3648" s="16">
        <v>1759776</v>
      </c>
      <c r="J3648" s="19">
        <v>12</v>
      </c>
      <c r="K3648" s="16" t="s">
        <v>31</v>
      </c>
      <c r="L3648" s="16" t="s">
        <v>60</v>
      </c>
      <c r="M3648" s="16" t="s">
        <v>94</v>
      </c>
      <c r="N3648" s="19">
        <v>8</v>
      </c>
      <c r="O3648" s="19">
        <v>96</v>
      </c>
      <c r="P3648" s="16" t="s">
        <v>8990</v>
      </c>
      <c r="Q3648" s="16" t="s">
        <v>8984</v>
      </c>
      <c r="R3648" s="16" t="s">
        <v>8985</v>
      </c>
      <c r="S3648" s="16" t="s">
        <v>3229</v>
      </c>
      <c r="T3648" s="16" t="s">
        <v>35</v>
      </c>
      <c r="U3648" s="16" t="s">
        <v>36</v>
      </c>
      <c r="V3648" s="16">
        <v>0</v>
      </c>
      <c r="W3648" s="16">
        <v>2017</v>
      </c>
      <c r="X3648" s="16" t="s">
        <v>86</v>
      </c>
      <c r="Y3648" s="16" t="s">
        <v>38</v>
      </c>
      <c r="Z3648" s="16" t="s">
        <v>422</v>
      </c>
      <c r="AA3648" s="16" t="s">
        <v>40</v>
      </c>
      <c r="AB3648" s="16" t="s">
        <v>38</v>
      </c>
    </row>
    <row r="3649" spans="1:28" x14ac:dyDescent="0.35">
      <c r="A3649" t="s">
        <v>2397</v>
      </c>
      <c r="B3649" t="s">
        <v>12653</v>
      </c>
      <c r="C3649" t="s">
        <v>2428</v>
      </c>
      <c r="D3649" s="1">
        <v>43381101</v>
      </c>
      <c r="E3649" t="s">
        <v>30</v>
      </c>
      <c r="G3649">
        <v>42849</v>
      </c>
      <c r="H3649" s="3">
        <v>419</v>
      </c>
      <c r="I3649">
        <v>1765676</v>
      </c>
      <c r="J3649" s="4">
        <v>423</v>
      </c>
      <c r="K3649" t="s">
        <v>31</v>
      </c>
      <c r="L3649" t="s">
        <v>32</v>
      </c>
      <c r="M3649" t="s">
        <v>33</v>
      </c>
      <c r="N3649" s="4">
        <v>218</v>
      </c>
      <c r="O3649" s="4">
        <v>92214</v>
      </c>
      <c r="P3649" t="s">
        <v>8987</v>
      </c>
      <c r="Q3649" t="s">
        <v>8984</v>
      </c>
      <c r="R3649" t="s">
        <v>8985</v>
      </c>
      <c r="S3649" t="s">
        <v>3233</v>
      </c>
      <c r="T3649" t="s">
        <v>35</v>
      </c>
      <c r="U3649" t="s">
        <v>36</v>
      </c>
      <c r="V3649">
        <v>31321150</v>
      </c>
      <c r="W3649">
        <v>2017</v>
      </c>
      <c r="X3649" t="s">
        <v>86</v>
      </c>
      <c r="Y3649" t="s">
        <v>38</v>
      </c>
      <c r="Z3649" t="s">
        <v>64</v>
      </c>
      <c r="AA3649" t="s">
        <v>40</v>
      </c>
      <c r="AB3649" t="s">
        <v>40</v>
      </c>
    </row>
    <row r="3650" spans="1:28" x14ac:dyDescent="0.35">
      <c r="A3650" s="16" t="s">
        <v>2397</v>
      </c>
      <c r="B3650" s="16" t="s">
        <v>12653</v>
      </c>
      <c r="C3650" s="16" t="s">
        <v>2428</v>
      </c>
      <c r="D3650" s="17">
        <v>43381101</v>
      </c>
      <c r="E3650" s="16" t="s">
        <v>30</v>
      </c>
      <c r="G3650" s="16">
        <v>42847</v>
      </c>
      <c r="H3650" s="18">
        <v>1037</v>
      </c>
      <c r="I3650" s="16">
        <v>1764764</v>
      </c>
      <c r="J3650" s="19">
        <v>488</v>
      </c>
      <c r="K3650" s="16" t="s">
        <v>31</v>
      </c>
      <c r="L3650" s="16" t="s">
        <v>32</v>
      </c>
      <c r="M3650" s="16" t="s">
        <v>33</v>
      </c>
      <c r="N3650" s="19">
        <v>110</v>
      </c>
      <c r="O3650" s="19">
        <v>48038</v>
      </c>
      <c r="P3650" s="16" t="s">
        <v>8987</v>
      </c>
      <c r="Q3650" s="16" t="s">
        <v>8984</v>
      </c>
      <c r="R3650" s="16" t="s">
        <v>8985</v>
      </c>
      <c r="S3650" s="16" t="s">
        <v>3230</v>
      </c>
      <c r="T3650" s="16" t="s">
        <v>35</v>
      </c>
      <c r="U3650" s="16" t="s">
        <v>36</v>
      </c>
      <c r="V3650" s="16">
        <v>42999485</v>
      </c>
      <c r="W3650" s="16">
        <v>2017</v>
      </c>
      <c r="X3650" s="16" t="s">
        <v>86</v>
      </c>
      <c r="Y3650" s="16" t="s">
        <v>38</v>
      </c>
      <c r="Z3650" s="16" t="s">
        <v>39</v>
      </c>
      <c r="AA3650" s="16" t="s">
        <v>40</v>
      </c>
      <c r="AB3650" s="16" t="s">
        <v>40</v>
      </c>
    </row>
    <row r="3651" spans="1:28" x14ac:dyDescent="0.35">
      <c r="A3651" t="s">
        <v>2397</v>
      </c>
      <c r="B3651" t="s">
        <v>12653</v>
      </c>
      <c r="C3651" t="s">
        <v>2458</v>
      </c>
      <c r="D3651" s="1">
        <v>42771114</v>
      </c>
      <c r="E3651" t="s">
        <v>43</v>
      </c>
      <c r="G3651">
        <v>42838</v>
      </c>
      <c r="H3651" s="3">
        <v>1505</v>
      </c>
      <c r="I3651">
        <v>1757192</v>
      </c>
      <c r="J3651" s="4">
        <v>220</v>
      </c>
      <c r="K3651" t="s">
        <v>31</v>
      </c>
      <c r="L3651" t="s">
        <v>32</v>
      </c>
      <c r="M3651" t="s">
        <v>33</v>
      </c>
      <c r="N3651" s="4">
        <v>11</v>
      </c>
      <c r="O3651" s="4">
        <v>2420</v>
      </c>
      <c r="P3651" t="s">
        <v>8990</v>
      </c>
      <c r="Q3651" t="s">
        <v>8984</v>
      </c>
      <c r="R3651" t="s">
        <v>8985</v>
      </c>
      <c r="S3651" t="s">
        <v>3227</v>
      </c>
      <c r="T3651" t="s">
        <v>35</v>
      </c>
      <c r="U3651" t="s">
        <v>36</v>
      </c>
      <c r="V3651">
        <v>42993858</v>
      </c>
      <c r="W3651">
        <v>2017</v>
      </c>
      <c r="X3651" t="s">
        <v>86</v>
      </c>
      <c r="Y3651" t="s">
        <v>38</v>
      </c>
      <c r="Z3651" t="s">
        <v>64</v>
      </c>
      <c r="AA3651" t="s">
        <v>40</v>
      </c>
      <c r="AB3651" t="s">
        <v>40</v>
      </c>
    </row>
    <row r="3652" spans="1:28" x14ac:dyDescent="0.35">
      <c r="A3652" s="16" t="s">
        <v>2397</v>
      </c>
      <c r="B3652" s="16" t="s">
        <v>12653</v>
      </c>
      <c r="C3652" s="16" t="s">
        <v>2434</v>
      </c>
      <c r="D3652" s="17">
        <v>42981101</v>
      </c>
      <c r="E3652" s="16" t="s">
        <v>43</v>
      </c>
      <c r="G3652" s="16">
        <v>42848</v>
      </c>
      <c r="H3652" s="18">
        <v>1653</v>
      </c>
      <c r="I3652" s="16">
        <v>1765429</v>
      </c>
      <c r="J3652" s="19">
        <v>557</v>
      </c>
      <c r="K3652" s="16" t="s">
        <v>31</v>
      </c>
      <c r="L3652" s="16" t="s">
        <v>32</v>
      </c>
      <c r="M3652" s="16" t="s">
        <v>83</v>
      </c>
      <c r="N3652" s="19">
        <v>5</v>
      </c>
      <c r="O3652" s="19">
        <v>2785</v>
      </c>
      <c r="P3652" s="16" t="s">
        <v>8987</v>
      </c>
      <c r="Q3652" s="16" t="s">
        <v>8984</v>
      </c>
      <c r="R3652" s="16" t="s">
        <v>8985</v>
      </c>
      <c r="S3652" s="16" t="s">
        <v>3231</v>
      </c>
      <c r="T3652" s="16" t="s">
        <v>35</v>
      </c>
      <c r="U3652" s="16" t="s">
        <v>36</v>
      </c>
      <c r="V3652" s="16">
        <v>42999587</v>
      </c>
      <c r="W3652" s="16">
        <v>2017</v>
      </c>
      <c r="X3652" s="16" t="s">
        <v>86</v>
      </c>
      <c r="Y3652" s="16" t="s">
        <v>38</v>
      </c>
      <c r="Z3652" s="16" t="s">
        <v>39</v>
      </c>
      <c r="AA3652" s="16" t="s">
        <v>40</v>
      </c>
      <c r="AB3652" s="16" t="s">
        <v>40</v>
      </c>
    </row>
    <row r="3653" spans="1:28" x14ac:dyDescent="0.35">
      <c r="A3653" t="s">
        <v>2397</v>
      </c>
      <c r="B3653" t="s">
        <v>12653</v>
      </c>
      <c r="C3653" t="s">
        <v>2441</v>
      </c>
      <c r="D3653" s="1">
        <v>43081101</v>
      </c>
      <c r="E3653" t="s">
        <v>43</v>
      </c>
      <c r="G3653">
        <v>42836</v>
      </c>
      <c r="H3653" s="3">
        <v>1803</v>
      </c>
      <c r="I3653">
        <v>1755604</v>
      </c>
      <c r="J3653" s="4">
        <v>565</v>
      </c>
      <c r="K3653" t="s">
        <v>31</v>
      </c>
      <c r="L3653" t="s">
        <v>32</v>
      </c>
      <c r="M3653" t="s">
        <v>33</v>
      </c>
      <c r="N3653" s="4">
        <v>8</v>
      </c>
      <c r="O3653" s="4">
        <v>4520</v>
      </c>
      <c r="P3653" t="s">
        <v>8987</v>
      </c>
      <c r="Q3653" t="s">
        <v>8984</v>
      </c>
      <c r="R3653" t="s">
        <v>8985</v>
      </c>
      <c r="S3653" t="s">
        <v>3222</v>
      </c>
      <c r="T3653" t="s">
        <v>35</v>
      </c>
      <c r="U3653" t="s">
        <v>36</v>
      </c>
      <c r="V3653">
        <v>0</v>
      </c>
      <c r="W3653">
        <v>2017</v>
      </c>
      <c r="X3653" t="s">
        <v>86</v>
      </c>
      <c r="Y3653" t="s">
        <v>38</v>
      </c>
      <c r="Z3653" t="s">
        <v>39</v>
      </c>
      <c r="AA3653" t="s">
        <v>40</v>
      </c>
      <c r="AB3653" t="s">
        <v>40</v>
      </c>
    </row>
    <row r="3654" spans="1:28" x14ac:dyDescent="0.35">
      <c r="A3654" s="16" t="s">
        <v>2397</v>
      </c>
      <c r="B3654" s="16" t="s">
        <v>12653</v>
      </c>
      <c r="C3654" s="16" t="s">
        <v>2468</v>
      </c>
      <c r="D3654" s="17">
        <v>42681102</v>
      </c>
      <c r="E3654" s="16" t="s">
        <v>43</v>
      </c>
      <c r="G3654" s="16">
        <v>42854</v>
      </c>
      <c r="H3654" s="18">
        <v>1142</v>
      </c>
      <c r="I3654" s="16">
        <v>1770385</v>
      </c>
      <c r="J3654" s="19">
        <v>446</v>
      </c>
      <c r="K3654" s="16" t="s">
        <v>31</v>
      </c>
      <c r="L3654" s="16" t="s">
        <v>32</v>
      </c>
      <c r="M3654" s="16" t="s">
        <v>83</v>
      </c>
      <c r="N3654" s="19">
        <v>1</v>
      </c>
      <c r="O3654" s="19">
        <v>446</v>
      </c>
      <c r="P3654" s="16" t="s">
        <v>8987</v>
      </c>
      <c r="Q3654" s="16" t="s">
        <v>8984</v>
      </c>
      <c r="R3654" s="16" t="s">
        <v>8985</v>
      </c>
      <c r="S3654" s="16" t="s">
        <v>3236</v>
      </c>
      <c r="T3654" s="16" t="s">
        <v>35</v>
      </c>
      <c r="U3654" s="16" t="s">
        <v>36</v>
      </c>
      <c r="V3654" s="16">
        <v>31321699</v>
      </c>
      <c r="W3654" s="16">
        <v>2017</v>
      </c>
      <c r="X3654" s="16" t="s">
        <v>86</v>
      </c>
      <c r="Y3654" s="16" t="s">
        <v>38</v>
      </c>
      <c r="Z3654" s="16" t="s">
        <v>39</v>
      </c>
      <c r="AA3654" s="16" t="s">
        <v>40</v>
      </c>
      <c r="AB3654" s="16" t="s">
        <v>40</v>
      </c>
    </row>
    <row r="3655" spans="1:28" x14ac:dyDescent="0.35">
      <c r="A3655" t="s">
        <v>2397</v>
      </c>
      <c r="B3655" t="s">
        <v>12653</v>
      </c>
      <c r="C3655" t="s">
        <v>2404</v>
      </c>
      <c r="D3655" s="1">
        <v>192221102</v>
      </c>
      <c r="E3655" t="s">
        <v>30</v>
      </c>
      <c r="G3655">
        <v>42850</v>
      </c>
      <c r="H3655" s="3">
        <v>726</v>
      </c>
      <c r="I3655">
        <v>1766505</v>
      </c>
      <c r="J3655" s="4">
        <v>699</v>
      </c>
      <c r="K3655" t="s">
        <v>31</v>
      </c>
      <c r="L3655" t="s">
        <v>32</v>
      </c>
      <c r="M3655" t="s">
        <v>33</v>
      </c>
      <c r="N3655" s="4">
        <v>833</v>
      </c>
      <c r="O3655" s="4">
        <v>235706</v>
      </c>
      <c r="P3655" t="s">
        <v>9004</v>
      </c>
      <c r="Q3655" t="s">
        <v>8984</v>
      </c>
      <c r="R3655" t="s">
        <v>8985</v>
      </c>
      <c r="S3655" t="s">
        <v>3234</v>
      </c>
      <c r="T3655" t="s">
        <v>35</v>
      </c>
      <c r="U3655" t="s">
        <v>36</v>
      </c>
      <c r="V3655">
        <v>0</v>
      </c>
      <c r="W3655">
        <v>2017</v>
      </c>
      <c r="X3655" t="s">
        <v>86</v>
      </c>
      <c r="Y3655" t="s">
        <v>38</v>
      </c>
      <c r="Z3655" t="s">
        <v>39</v>
      </c>
      <c r="AA3655" t="s">
        <v>40</v>
      </c>
      <c r="AB3655" t="s">
        <v>40</v>
      </c>
    </row>
    <row r="3656" spans="1:28" x14ac:dyDescent="0.35">
      <c r="A3656" s="16" t="s">
        <v>2397</v>
      </c>
      <c r="B3656" s="16" t="s">
        <v>12653</v>
      </c>
      <c r="C3656" s="16" t="s">
        <v>2437</v>
      </c>
      <c r="D3656" s="17">
        <v>192311142</v>
      </c>
      <c r="E3656" s="16" t="s">
        <v>30</v>
      </c>
      <c r="G3656" s="16">
        <v>42838</v>
      </c>
      <c r="H3656" s="18">
        <v>532</v>
      </c>
      <c r="I3656" s="16">
        <v>1756689</v>
      </c>
      <c r="J3656" s="19">
        <v>642</v>
      </c>
      <c r="K3656" s="16" t="s">
        <v>31</v>
      </c>
      <c r="L3656" s="16" t="s">
        <v>32</v>
      </c>
      <c r="M3656" s="16" t="s">
        <v>33</v>
      </c>
      <c r="N3656" s="19">
        <v>565</v>
      </c>
      <c r="O3656" s="19">
        <v>60747</v>
      </c>
      <c r="P3656" s="16" t="s">
        <v>8992</v>
      </c>
      <c r="Q3656" s="16" t="s">
        <v>8984</v>
      </c>
      <c r="R3656" s="16" t="s">
        <v>8985</v>
      </c>
      <c r="S3656" s="16" t="s">
        <v>3225</v>
      </c>
      <c r="T3656" s="16" t="s">
        <v>35</v>
      </c>
      <c r="U3656" s="16" t="s">
        <v>36</v>
      </c>
      <c r="V3656" s="16">
        <v>0</v>
      </c>
      <c r="W3656" s="16">
        <v>2017</v>
      </c>
      <c r="X3656" s="16" t="s">
        <v>86</v>
      </c>
      <c r="Y3656" s="16" t="s">
        <v>38</v>
      </c>
      <c r="Z3656" s="16" t="s">
        <v>51</v>
      </c>
      <c r="AA3656" s="16" t="s">
        <v>40</v>
      </c>
      <c r="AB3656" s="16" t="s">
        <v>40</v>
      </c>
    </row>
    <row r="3657" spans="1:28" x14ac:dyDescent="0.35">
      <c r="A3657" t="s">
        <v>2397</v>
      </c>
      <c r="B3657" t="s">
        <v>12653</v>
      </c>
      <c r="C3657" t="s">
        <v>2424</v>
      </c>
      <c r="D3657" s="1">
        <v>192411101</v>
      </c>
      <c r="E3657" t="s">
        <v>30</v>
      </c>
      <c r="G3657">
        <v>42838</v>
      </c>
      <c r="H3657" s="3">
        <v>1357</v>
      </c>
      <c r="I3657">
        <v>1757130</v>
      </c>
      <c r="J3657" s="4">
        <v>877</v>
      </c>
      <c r="K3657" t="s">
        <v>31</v>
      </c>
      <c r="L3657" t="s">
        <v>32</v>
      </c>
      <c r="M3657" t="s">
        <v>33</v>
      </c>
      <c r="N3657" s="4">
        <v>304</v>
      </c>
      <c r="O3657" s="4">
        <v>70662</v>
      </c>
      <c r="P3657" t="s">
        <v>9004</v>
      </c>
      <c r="Q3657" t="s">
        <v>8984</v>
      </c>
      <c r="R3657" t="s">
        <v>8985</v>
      </c>
      <c r="S3657" t="s">
        <v>3226</v>
      </c>
      <c r="T3657" t="s">
        <v>35</v>
      </c>
      <c r="U3657" t="s">
        <v>36</v>
      </c>
      <c r="V3657">
        <v>31319437</v>
      </c>
      <c r="W3657">
        <v>2017</v>
      </c>
      <c r="X3657" t="s">
        <v>86</v>
      </c>
      <c r="Y3657" t="s">
        <v>38</v>
      </c>
      <c r="Z3657" t="s">
        <v>39</v>
      </c>
      <c r="AA3657" t="s">
        <v>40</v>
      </c>
      <c r="AB3657" t="s">
        <v>40</v>
      </c>
    </row>
    <row r="3658" spans="1:28" x14ac:dyDescent="0.35">
      <c r="A3658" s="16" t="s">
        <v>2397</v>
      </c>
      <c r="B3658" s="16" t="s">
        <v>12653</v>
      </c>
      <c r="C3658" s="16" t="s">
        <v>2949</v>
      </c>
      <c r="D3658" s="17">
        <v>192381102</v>
      </c>
      <c r="E3658" s="16" t="s">
        <v>91</v>
      </c>
      <c r="G3658" s="16">
        <v>42854</v>
      </c>
      <c r="H3658" s="18">
        <v>937</v>
      </c>
      <c r="I3658" s="16">
        <v>1770327</v>
      </c>
      <c r="J3658" s="19">
        <v>165</v>
      </c>
      <c r="K3658" s="16" t="s">
        <v>31</v>
      </c>
      <c r="L3658" s="16" t="s">
        <v>32</v>
      </c>
      <c r="M3658" s="16" t="s">
        <v>83</v>
      </c>
      <c r="N3658" s="19">
        <v>26</v>
      </c>
      <c r="O3658" s="19">
        <v>4290</v>
      </c>
      <c r="P3658" s="16" t="s">
        <v>8983</v>
      </c>
      <c r="Q3658" s="16" t="s">
        <v>79</v>
      </c>
      <c r="R3658" s="16" t="s">
        <v>8985</v>
      </c>
      <c r="S3658" s="16" t="s">
        <v>3235</v>
      </c>
      <c r="T3658" s="16" t="s">
        <v>35</v>
      </c>
      <c r="U3658" s="16" t="s">
        <v>36</v>
      </c>
      <c r="V3658" s="16">
        <v>0</v>
      </c>
      <c r="W3658" s="16">
        <v>2017</v>
      </c>
      <c r="X3658" s="16" t="s">
        <v>86</v>
      </c>
      <c r="Y3658" s="16" t="s">
        <v>38</v>
      </c>
      <c r="Z3658" s="16" t="s">
        <v>422</v>
      </c>
      <c r="AA3658" s="16" t="s">
        <v>40</v>
      </c>
      <c r="AB3658" s="16" t="s">
        <v>40</v>
      </c>
    </row>
    <row r="3659" spans="1:28" x14ac:dyDescent="0.35">
      <c r="A3659" t="s">
        <v>2397</v>
      </c>
      <c r="B3659" t="s">
        <v>12653</v>
      </c>
      <c r="C3659" t="s">
        <v>2949</v>
      </c>
      <c r="D3659" s="1">
        <v>192381102</v>
      </c>
      <c r="E3659" t="s">
        <v>43</v>
      </c>
      <c r="G3659">
        <v>42841</v>
      </c>
      <c r="H3659" s="3">
        <v>1259</v>
      </c>
      <c r="I3659">
        <v>1758888</v>
      </c>
      <c r="J3659" s="4">
        <v>591</v>
      </c>
      <c r="K3659" t="s">
        <v>31</v>
      </c>
      <c r="L3659" t="s">
        <v>32</v>
      </c>
      <c r="M3659" t="s">
        <v>33</v>
      </c>
      <c r="N3659" s="4">
        <v>24</v>
      </c>
      <c r="O3659" s="4">
        <v>14184</v>
      </c>
      <c r="P3659" t="s">
        <v>9004</v>
      </c>
      <c r="Q3659" t="s">
        <v>8984</v>
      </c>
      <c r="R3659" t="s">
        <v>8985</v>
      </c>
      <c r="S3659" t="s">
        <v>3228</v>
      </c>
      <c r="T3659" t="s">
        <v>35</v>
      </c>
      <c r="U3659" t="s">
        <v>36</v>
      </c>
      <c r="V3659">
        <v>0</v>
      </c>
      <c r="W3659">
        <v>2017</v>
      </c>
      <c r="X3659" t="s">
        <v>86</v>
      </c>
      <c r="Y3659" t="s">
        <v>38</v>
      </c>
      <c r="Z3659" t="s">
        <v>64</v>
      </c>
      <c r="AA3659" t="s">
        <v>40</v>
      </c>
      <c r="AB3659" t="s">
        <v>40</v>
      </c>
    </row>
    <row r="3660" spans="1:28" x14ac:dyDescent="0.35">
      <c r="A3660" s="16" t="s">
        <v>2397</v>
      </c>
      <c r="B3660" s="16" t="s">
        <v>12653</v>
      </c>
      <c r="C3660" s="16" t="s">
        <v>2580</v>
      </c>
      <c r="D3660" s="17">
        <v>192291121</v>
      </c>
      <c r="E3660" s="16" t="s">
        <v>43</v>
      </c>
      <c r="G3660" s="16">
        <v>42836</v>
      </c>
      <c r="H3660" s="18">
        <v>1931</v>
      </c>
      <c r="I3660" s="16">
        <v>1755661</v>
      </c>
      <c r="J3660" s="19">
        <v>894</v>
      </c>
      <c r="K3660" s="16" t="s">
        <v>31</v>
      </c>
      <c r="L3660" s="16" t="s">
        <v>32</v>
      </c>
      <c r="M3660" s="16" t="s">
        <v>33</v>
      </c>
      <c r="N3660" s="19">
        <v>27</v>
      </c>
      <c r="O3660" s="19">
        <v>24138</v>
      </c>
      <c r="P3660" s="16" t="s">
        <v>8987</v>
      </c>
      <c r="Q3660" s="16" t="s">
        <v>8984</v>
      </c>
      <c r="R3660" s="16" t="s">
        <v>8985</v>
      </c>
      <c r="S3660" s="16" t="s">
        <v>3223</v>
      </c>
      <c r="T3660" s="16" t="s">
        <v>35</v>
      </c>
      <c r="U3660" s="16" t="s">
        <v>36</v>
      </c>
      <c r="V3660" s="16">
        <v>42992905</v>
      </c>
      <c r="W3660" s="16">
        <v>2017</v>
      </c>
      <c r="X3660" s="16" t="s">
        <v>86</v>
      </c>
      <c r="Y3660" s="16" t="s">
        <v>38</v>
      </c>
      <c r="Z3660" s="16" t="s">
        <v>39</v>
      </c>
      <c r="AA3660" s="16" t="s">
        <v>40</v>
      </c>
      <c r="AB3660" s="16" t="s">
        <v>40</v>
      </c>
    </row>
    <row r="3661" spans="1:28" x14ac:dyDescent="0.35">
      <c r="A3661" t="s">
        <v>2397</v>
      </c>
      <c r="B3661" t="s">
        <v>12653</v>
      </c>
      <c r="C3661" t="s">
        <v>2406</v>
      </c>
      <c r="D3661" s="1">
        <v>192171103</v>
      </c>
      <c r="E3661" t="s">
        <v>43</v>
      </c>
      <c r="G3661">
        <v>42837</v>
      </c>
      <c r="H3661" s="3">
        <v>941</v>
      </c>
      <c r="I3661">
        <v>1755976</v>
      </c>
      <c r="J3661" s="4">
        <v>955</v>
      </c>
      <c r="K3661" t="s">
        <v>31</v>
      </c>
      <c r="L3661" t="s">
        <v>32</v>
      </c>
      <c r="M3661" t="s">
        <v>33</v>
      </c>
      <c r="N3661" s="4">
        <v>12</v>
      </c>
      <c r="O3661" s="4">
        <v>11460</v>
      </c>
      <c r="P3661" t="s">
        <v>9013</v>
      </c>
      <c r="Q3661" t="s">
        <v>8984</v>
      </c>
      <c r="R3661" t="s">
        <v>8985</v>
      </c>
      <c r="S3661" t="s">
        <v>3224</v>
      </c>
      <c r="T3661" t="s">
        <v>35</v>
      </c>
      <c r="U3661" t="s">
        <v>36</v>
      </c>
      <c r="V3661">
        <v>0</v>
      </c>
      <c r="W3661">
        <v>2017</v>
      </c>
      <c r="X3661" t="s">
        <v>86</v>
      </c>
      <c r="Y3661" t="s">
        <v>38</v>
      </c>
      <c r="Z3661" t="s">
        <v>39</v>
      </c>
      <c r="AA3661" t="s">
        <v>40</v>
      </c>
      <c r="AB3661" t="s">
        <v>40</v>
      </c>
    </row>
    <row r="3662" spans="1:28" x14ac:dyDescent="0.35">
      <c r="A3662" s="16" t="s">
        <v>2397</v>
      </c>
      <c r="B3662" s="16" t="s">
        <v>12654</v>
      </c>
      <c r="C3662" s="16" t="s">
        <v>2541</v>
      </c>
      <c r="D3662" s="17">
        <v>192171101</v>
      </c>
      <c r="E3662" s="16" t="s">
        <v>43</v>
      </c>
      <c r="G3662" s="16">
        <v>42835</v>
      </c>
      <c r="H3662" s="18">
        <v>1045</v>
      </c>
      <c r="I3662" s="16">
        <v>1754308</v>
      </c>
      <c r="J3662" s="19">
        <v>564</v>
      </c>
      <c r="K3662" s="16" t="s">
        <v>31</v>
      </c>
      <c r="L3662" s="16" t="s">
        <v>32</v>
      </c>
      <c r="M3662" s="16" t="s">
        <v>33</v>
      </c>
      <c r="N3662" s="19">
        <v>2</v>
      </c>
      <c r="O3662" s="19">
        <v>1128</v>
      </c>
      <c r="P3662" s="16" t="s">
        <v>8990</v>
      </c>
      <c r="Q3662" s="16" t="s">
        <v>8984</v>
      </c>
      <c r="R3662" s="16" t="s">
        <v>8985</v>
      </c>
      <c r="S3662" s="16" t="s">
        <v>3221</v>
      </c>
      <c r="T3662" s="16" t="s">
        <v>35</v>
      </c>
      <c r="U3662" s="16" t="s">
        <v>36</v>
      </c>
      <c r="V3662" s="16">
        <v>42991500</v>
      </c>
      <c r="W3662" s="16">
        <v>2017</v>
      </c>
      <c r="X3662" s="16" t="s">
        <v>86</v>
      </c>
      <c r="Y3662" s="16" t="s">
        <v>38</v>
      </c>
      <c r="Z3662" s="16" t="s">
        <v>39</v>
      </c>
      <c r="AA3662" s="16" t="s">
        <v>40</v>
      </c>
      <c r="AB3662" s="16" t="s">
        <v>40</v>
      </c>
    </row>
    <row r="3663" spans="1:28" x14ac:dyDescent="0.35">
      <c r="A3663" t="s">
        <v>2397</v>
      </c>
      <c r="B3663" t="s">
        <v>12653</v>
      </c>
      <c r="C3663" t="s">
        <v>2417</v>
      </c>
      <c r="D3663" s="1">
        <v>192401101</v>
      </c>
      <c r="E3663" t="s">
        <v>43</v>
      </c>
      <c r="G3663">
        <v>42849</v>
      </c>
      <c r="H3663" s="3">
        <v>715</v>
      </c>
      <c r="I3663">
        <v>1765798</v>
      </c>
      <c r="J3663" s="4">
        <v>545</v>
      </c>
      <c r="K3663" t="s">
        <v>31</v>
      </c>
      <c r="L3663" t="s">
        <v>32</v>
      </c>
      <c r="M3663" t="s">
        <v>33</v>
      </c>
      <c r="N3663" s="4">
        <v>3</v>
      </c>
      <c r="O3663" s="4">
        <v>1635</v>
      </c>
      <c r="P3663" t="s">
        <v>8992</v>
      </c>
      <c r="Q3663" t="s">
        <v>8984</v>
      </c>
      <c r="R3663" t="s">
        <v>8985</v>
      </c>
      <c r="S3663" t="s">
        <v>3232</v>
      </c>
      <c r="T3663" t="s">
        <v>35</v>
      </c>
      <c r="U3663" t="s">
        <v>36</v>
      </c>
      <c r="V3663">
        <v>31321155</v>
      </c>
      <c r="W3663">
        <v>2017</v>
      </c>
      <c r="X3663" t="s">
        <v>86</v>
      </c>
      <c r="Y3663" t="s">
        <v>38</v>
      </c>
      <c r="Z3663" t="s">
        <v>39</v>
      </c>
      <c r="AA3663" t="s">
        <v>40</v>
      </c>
      <c r="AB3663" t="s">
        <v>40</v>
      </c>
    </row>
    <row r="3664" spans="1:28" x14ac:dyDescent="0.35">
      <c r="A3664" s="16" t="s">
        <v>4028</v>
      </c>
      <c r="B3664" s="16" t="s">
        <v>12653</v>
      </c>
      <c r="C3664" s="16" t="s">
        <v>4138</v>
      </c>
      <c r="D3664" s="17">
        <v>183041101</v>
      </c>
      <c r="E3664" s="16" t="s">
        <v>43</v>
      </c>
      <c r="G3664" s="16">
        <v>42844</v>
      </c>
      <c r="H3664" s="18">
        <v>716</v>
      </c>
      <c r="I3664" s="16">
        <v>1760786</v>
      </c>
      <c r="J3664" s="19">
        <v>301</v>
      </c>
      <c r="K3664" s="16" t="s">
        <v>31</v>
      </c>
      <c r="L3664" s="16" t="s">
        <v>66</v>
      </c>
      <c r="M3664" s="16" t="s">
        <v>415</v>
      </c>
      <c r="N3664" s="19">
        <v>35</v>
      </c>
      <c r="O3664" s="19">
        <v>5493</v>
      </c>
      <c r="P3664" s="16" t="s">
        <v>9002</v>
      </c>
      <c r="Q3664" s="16" t="s">
        <v>79</v>
      </c>
      <c r="R3664" s="16" t="s">
        <v>8985</v>
      </c>
      <c r="S3664" s="16" t="s">
        <v>4237</v>
      </c>
      <c r="T3664" s="16" t="s">
        <v>35</v>
      </c>
      <c r="U3664" s="16" t="s">
        <v>36</v>
      </c>
      <c r="V3664" s="16">
        <v>42997553</v>
      </c>
      <c r="W3664" s="16">
        <v>2017</v>
      </c>
      <c r="X3664" s="16" t="s">
        <v>86</v>
      </c>
      <c r="Y3664" s="16" t="s">
        <v>38</v>
      </c>
      <c r="Z3664" s="16" t="s">
        <v>39</v>
      </c>
      <c r="AA3664" s="16" t="s">
        <v>40</v>
      </c>
      <c r="AB3664" s="16" t="s">
        <v>40</v>
      </c>
    </row>
    <row r="3665" spans="1:28" x14ac:dyDescent="0.35">
      <c r="A3665" t="s">
        <v>4028</v>
      </c>
      <c r="B3665" t="s">
        <v>12653</v>
      </c>
      <c r="C3665" t="s">
        <v>4065</v>
      </c>
      <c r="D3665" s="1">
        <v>183101103</v>
      </c>
      <c r="E3665" t="s">
        <v>43</v>
      </c>
      <c r="G3665">
        <v>42837</v>
      </c>
      <c r="H3665" s="3">
        <v>1652</v>
      </c>
      <c r="I3665">
        <v>1756121</v>
      </c>
      <c r="J3665" s="4">
        <v>345</v>
      </c>
      <c r="K3665" t="s">
        <v>31</v>
      </c>
      <c r="L3665" t="s">
        <v>66</v>
      </c>
      <c r="M3665" t="s">
        <v>415</v>
      </c>
      <c r="N3665" s="4">
        <v>4</v>
      </c>
      <c r="O3665" s="4">
        <v>1380</v>
      </c>
      <c r="P3665" t="s">
        <v>8983</v>
      </c>
      <c r="Q3665" t="s">
        <v>8984</v>
      </c>
      <c r="R3665" t="s">
        <v>8985</v>
      </c>
      <c r="S3665" t="s">
        <v>4236</v>
      </c>
      <c r="T3665" t="s">
        <v>35</v>
      </c>
      <c r="U3665" t="s">
        <v>36</v>
      </c>
      <c r="V3665">
        <v>42993316</v>
      </c>
      <c r="W3665">
        <v>2017</v>
      </c>
      <c r="X3665" t="s">
        <v>86</v>
      </c>
      <c r="Y3665" t="s">
        <v>38</v>
      </c>
      <c r="Z3665" t="s">
        <v>39</v>
      </c>
      <c r="AA3665" t="s">
        <v>40</v>
      </c>
      <c r="AB3665" t="s">
        <v>40</v>
      </c>
    </row>
    <row r="3666" spans="1:28" x14ac:dyDescent="0.35">
      <c r="A3666" s="16" t="s">
        <v>4028</v>
      </c>
      <c r="B3666" s="16" t="s">
        <v>12653</v>
      </c>
      <c r="C3666" s="16" t="s">
        <v>4054</v>
      </c>
      <c r="D3666" s="17">
        <v>182681102</v>
      </c>
      <c r="E3666" s="16" t="s">
        <v>43</v>
      </c>
      <c r="G3666" s="16">
        <v>42845</v>
      </c>
      <c r="H3666" s="18">
        <v>1632</v>
      </c>
      <c r="I3666" s="16">
        <v>1762112</v>
      </c>
      <c r="J3666" s="19">
        <v>287</v>
      </c>
      <c r="K3666" s="16" t="s">
        <v>31</v>
      </c>
      <c r="L3666" s="16" t="s">
        <v>32</v>
      </c>
      <c r="M3666" s="16" t="s">
        <v>33</v>
      </c>
      <c r="N3666" s="19">
        <v>24</v>
      </c>
      <c r="O3666" s="19">
        <v>6888</v>
      </c>
      <c r="P3666" s="16" t="s">
        <v>8987</v>
      </c>
      <c r="Q3666" s="16" t="s">
        <v>8984</v>
      </c>
      <c r="R3666" s="16" t="s">
        <v>8985</v>
      </c>
      <c r="S3666" s="16" t="s">
        <v>4238</v>
      </c>
      <c r="T3666" s="16" t="s">
        <v>35</v>
      </c>
      <c r="U3666" s="16" t="s">
        <v>36</v>
      </c>
      <c r="V3666" s="16">
        <v>42998398</v>
      </c>
      <c r="W3666" s="16">
        <v>2017</v>
      </c>
      <c r="X3666" s="16" t="s">
        <v>86</v>
      </c>
      <c r="Y3666" s="16" t="s">
        <v>38</v>
      </c>
      <c r="Z3666" s="16" t="s">
        <v>39</v>
      </c>
      <c r="AA3666" s="16" t="s">
        <v>40</v>
      </c>
      <c r="AB3666" s="16" t="s">
        <v>40</v>
      </c>
    </row>
    <row r="3667" spans="1:28" x14ac:dyDescent="0.35">
      <c r="A3667" t="s">
        <v>4028</v>
      </c>
      <c r="B3667" t="s">
        <v>12653</v>
      </c>
      <c r="C3667" t="s">
        <v>4122</v>
      </c>
      <c r="D3667" s="1">
        <v>182601104</v>
      </c>
      <c r="E3667" t="s">
        <v>43</v>
      </c>
      <c r="G3667">
        <v>42851</v>
      </c>
      <c r="H3667" s="3">
        <v>1857</v>
      </c>
      <c r="I3667">
        <v>1767857</v>
      </c>
      <c r="J3667" s="4">
        <v>480</v>
      </c>
      <c r="K3667" t="s">
        <v>31</v>
      </c>
      <c r="L3667" t="s">
        <v>32</v>
      </c>
      <c r="M3667" t="s">
        <v>33</v>
      </c>
      <c r="N3667" s="4">
        <v>3</v>
      </c>
      <c r="O3667" s="4">
        <v>1440</v>
      </c>
      <c r="P3667" t="s">
        <v>9278</v>
      </c>
      <c r="Q3667" t="s">
        <v>8984</v>
      </c>
      <c r="R3667" t="s">
        <v>8985</v>
      </c>
      <c r="S3667" t="s">
        <v>4240</v>
      </c>
      <c r="T3667" t="s">
        <v>35</v>
      </c>
      <c r="U3667" t="s">
        <v>36</v>
      </c>
      <c r="V3667">
        <v>43001611</v>
      </c>
      <c r="W3667">
        <v>2017</v>
      </c>
      <c r="X3667" t="s">
        <v>86</v>
      </c>
      <c r="Y3667" t="s">
        <v>38</v>
      </c>
      <c r="Z3667" t="s">
        <v>39</v>
      </c>
      <c r="AA3667" t="s">
        <v>40</v>
      </c>
      <c r="AB3667" t="s">
        <v>40</v>
      </c>
    </row>
    <row r="3668" spans="1:28" x14ac:dyDescent="0.35">
      <c r="A3668" s="16" t="s">
        <v>4028</v>
      </c>
      <c r="B3668" s="16" t="s">
        <v>12653</v>
      </c>
      <c r="C3668" s="16" t="s">
        <v>4031</v>
      </c>
      <c r="D3668" s="17">
        <v>183071101</v>
      </c>
      <c r="E3668" s="16" t="s">
        <v>43</v>
      </c>
      <c r="G3668" s="16">
        <v>42850</v>
      </c>
      <c r="H3668" s="18">
        <v>1603</v>
      </c>
      <c r="I3668" s="16">
        <v>1766973</v>
      </c>
      <c r="J3668" s="19">
        <v>736</v>
      </c>
      <c r="K3668" s="16" t="s">
        <v>31</v>
      </c>
      <c r="L3668" s="16" t="s">
        <v>32</v>
      </c>
      <c r="M3668" s="16" t="s">
        <v>33</v>
      </c>
      <c r="N3668" s="19">
        <v>41</v>
      </c>
      <c r="O3668" s="19">
        <v>10541</v>
      </c>
      <c r="P3668" s="16" t="s">
        <v>8983</v>
      </c>
      <c r="Q3668" s="16" t="s">
        <v>8984</v>
      </c>
      <c r="R3668" s="16" t="s">
        <v>8985</v>
      </c>
      <c r="S3668" s="16" t="s">
        <v>4239</v>
      </c>
      <c r="T3668" s="16" t="s">
        <v>35</v>
      </c>
      <c r="U3668" s="16" t="s">
        <v>36</v>
      </c>
      <c r="V3668" s="16">
        <v>0</v>
      </c>
      <c r="W3668" s="16">
        <v>2017</v>
      </c>
      <c r="X3668" s="16" t="s">
        <v>86</v>
      </c>
      <c r="Y3668" s="16" t="s">
        <v>38</v>
      </c>
      <c r="Z3668" s="16" t="s">
        <v>39</v>
      </c>
      <c r="AA3668" s="16" t="s">
        <v>40</v>
      </c>
      <c r="AB3668" s="16" t="s">
        <v>40</v>
      </c>
    </row>
    <row r="3669" spans="1:28" x14ac:dyDescent="0.35">
      <c r="A3669" t="s">
        <v>4028</v>
      </c>
      <c r="B3669" t="s">
        <v>12653</v>
      </c>
      <c r="C3669" t="s">
        <v>4049</v>
      </c>
      <c r="D3669" s="1">
        <v>182611103</v>
      </c>
      <c r="E3669" t="s">
        <v>30</v>
      </c>
      <c r="G3669">
        <v>42829</v>
      </c>
      <c r="H3669" s="3">
        <v>1329</v>
      </c>
      <c r="I3669">
        <v>1744013</v>
      </c>
      <c r="J3669" s="4">
        <v>821</v>
      </c>
      <c r="K3669" t="s">
        <v>31</v>
      </c>
      <c r="L3669" t="s">
        <v>60</v>
      </c>
      <c r="M3669" t="s">
        <v>94</v>
      </c>
      <c r="N3669" s="4">
        <v>1746</v>
      </c>
      <c r="O3669" s="4">
        <v>167151</v>
      </c>
      <c r="P3669" t="s">
        <v>8987</v>
      </c>
      <c r="Q3669" t="s">
        <v>57</v>
      </c>
      <c r="R3669" t="s">
        <v>8985</v>
      </c>
      <c r="S3669" t="s">
        <v>4235</v>
      </c>
      <c r="T3669" t="s">
        <v>35</v>
      </c>
      <c r="U3669" t="s">
        <v>36</v>
      </c>
      <c r="V3669">
        <v>0</v>
      </c>
      <c r="W3669">
        <v>2017</v>
      </c>
      <c r="X3669" t="s">
        <v>86</v>
      </c>
      <c r="Y3669" t="s">
        <v>38</v>
      </c>
      <c r="Z3669" t="s">
        <v>51</v>
      </c>
      <c r="AA3669" t="s">
        <v>40</v>
      </c>
      <c r="AB3669" t="s">
        <v>40</v>
      </c>
    </row>
    <row r="3670" spans="1:28" x14ac:dyDescent="0.35">
      <c r="A3670" s="16" t="s">
        <v>4487</v>
      </c>
      <c r="B3670" s="16" t="s">
        <v>12654</v>
      </c>
      <c r="C3670" s="16" t="s">
        <v>4533</v>
      </c>
      <c r="D3670" s="17">
        <v>42261101</v>
      </c>
      <c r="E3670" s="16" t="s">
        <v>91</v>
      </c>
      <c r="G3670" s="16">
        <v>42853</v>
      </c>
      <c r="H3670" s="18">
        <v>1218</v>
      </c>
      <c r="I3670" s="16">
        <v>1769532</v>
      </c>
      <c r="J3670" s="19">
        <v>37</v>
      </c>
      <c r="K3670" s="16" t="s">
        <v>31</v>
      </c>
      <c r="L3670" s="16" t="s">
        <v>66</v>
      </c>
      <c r="M3670" s="16" t="s">
        <v>415</v>
      </c>
      <c r="N3670" s="19">
        <v>18</v>
      </c>
      <c r="O3670" s="19">
        <v>666</v>
      </c>
      <c r="P3670" s="16" t="s">
        <v>8987</v>
      </c>
      <c r="Q3670" s="16" t="s">
        <v>8984</v>
      </c>
      <c r="R3670" s="16" t="s">
        <v>8985</v>
      </c>
      <c r="S3670" s="16" t="s">
        <v>4848</v>
      </c>
      <c r="T3670" s="16" t="s">
        <v>35</v>
      </c>
      <c r="U3670" s="16" t="s">
        <v>36</v>
      </c>
      <c r="V3670" s="16">
        <v>0</v>
      </c>
      <c r="W3670" s="16">
        <v>2017</v>
      </c>
      <c r="X3670" s="16" t="s">
        <v>86</v>
      </c>
      <c r="Y3670" s="16" t="s">
        <v>38</v>
      </c>
      <c r="Z3670" s="16" t="s">
        <v>88</v>
      </c>
      <c r="AA3670" s="16" t="s">
        <v>40</v>
      </c>
      <c r="AB3670" s="16" t="s">
        <v>40</v>
      </c>
    </row>
    <row r="3671" spans="1:28" x14ac:dyDescent="0.35">
      <c r="A3671" t="s">
        <v>4487</v>
      </c>
      <c r="B3671" t="s">
        <v>12654</v>
      </c>
      <c r="C3671" t="s">
        <v>4519</v>
      </c>
      <c r="D3671" s="1">
        <v>42031125</v>
      </c>
      <c r="E3671" t="s">
        <v>448</v>
      </c>
      <c r="G3671">
        <v>42852</v>
      </c>
      <c r="H3671" s="3">
        <v>1852</v>
      </c>
      <c r="I3671">
        <v>1768964</v>
      </c>
      <c r="J3671" s="4">
        <v>100</v>
      </c>
      <c r="K3671" t="s">
        <v>31</v>
      </c>
      <c r="L3671" t="s">
        <v>66</v>
      </c>
      <c r="M3671" t="s">
        <v>415</v>
      </c>
      <c r="N3671" s="4">
        <v>1164</v>
      </c>
      <c r="O3671" s="4">
        <v>25637</v>
      </c>
      <c r="P3671" t="s">
        <v>8987</v>
      </c>
      <c r="Q3671" t="s">
        <v>8984</v>
      </c>
      <c r="R3671" t="s">
        <v>8985</v>
      </c>
      <c r="S3671" t="s">
        <v>4848</v>
      </c>
      <c r="T3671" t="s">
        <v>35</v>
      </c>
      <c r="U3671" t="s">
        <v>36</v>
      </c>
      <c r="V3671">
        <v>0</v>
      </c>
      <c r="W3671">
        <v>2017</v>
      </c>
      <c r="X3671" t="s">
        <v>86</v>
      </c>
      <c r="Y3671" t="s">
        <v>38</v>
      </c>
      <c r="Z3671" t="s">
        <v>39</v>
      </c>
      <c r="AA3671" t="s">
        <v>40</v>
      </c>
      <c r="AB3671" t="s">
        <v>38</v>
      </c>
    </row>
    <row r="3672" spans="1:28" x14ac:dyDescent="0.35">
      <c r="A3672" s="16" t="s">
        <v>4487</v>
      </c>
      <c r="B3672" s="16" t="s">
        <v>12653</v>
      </c>
      <c r="C3672" s="16" t="s">
        <v>4533</v>
      </c>
      <c r="D3672" s="17">
        <v>42261101</v>
      </c>
      <c r="E3672" s="16" t="s">
        <v>43</v>
      </c>
      <c r="G3672" s="16">
        <v>42851</v>
      </c>
      <c r="H3672" s="18">
        <v>1847</v>
      </c>
      <c r="I3672" s="16">
        <v>1767929</v>
      </c>
      <c r="J3672" s="19">
        <v>543</v>
      </c>
      <c r="K3672" s="16" t="s">
        <v>31</v>
      </c>
      <c r="L3672" s="16" t="s">
        <v>60</v>
      </c>
      <c r="M3672" s="16" t="s">
        <v>94</v>
      </c>
      <c r="N3672" s="19">
        <v>1</v>
      </c>
      <c r="O3672" s="19">
        <v>543</v>
      </c>
      <c r="P3672" s="16" t="s">
        <v>9182</v>
      </c>
      <c r="Q3672" s="16" t="s">
        <v>57</v>
      </c>
      <c r="R3672" s="16" t="s">
        <v>8985</v>
      </c>
      <c r="S3672" s="16" t="s">
        <v>4847</v>
      </c>
      <c r="T3672" s="16" t="s">
        <v>35</v>
      </c>
      <c r="U3672" s="16" t="s">
        <v>36</v>
      </c>
      <c r="V3672" s="16">
        <v>0</v>
      </c>
      <c r="W3672" s="16">
        <v>2017</v>
      </c>
      <c r="X3672" s="16" t="s">
        <v>86</v>
      </c>
      <c r="Y3672" s="16" t="s">
        <v>38</v>
      </c>
      <c r="Z3672" s="16" t="s">
        <v>39</v>
      </c>
      <c r="AA3672" s="16" t="s">
        <v>40</v>
      </c>
      <c r="AB3672" s="16" t="s">
        <v>40</v>
      </c>
    </row>
    <row r="3673" spans="1:28" x14ac:dyDescent="0.35">
      <c r="A3673" t="s">
        <v>4487</v>
      </c>
      <c r="B3673" t="s">
        <v>12653</v>
      </c>
      <c r="C3673" t="s">
        <v>4507</v>
      </c>
      <c r="D3673" s="1">
        <v>42291101</v>
      </c>
      <c r="E3673" t="s">
        <v>30</v>
      </c>
      <c r="G3673">
        <v>42833</v>
      </c>
      <c r="H3673" s="3">
        <v>916</v>
      </c>
      <c r="I3673">
        <v>1752483</v>
      </c>
      <c r="J3673" s="4">
        <v>621</v>
      </c>
      <c r="K3673" t="s">
        <v>31</v>
      </c>
      <c r="L3673" t="s">
        <v>66</v>
      </c>
      <c r="M3673" t="s">
        <v>415</v>
      </c>
      <c r="N3673" s="4">
        <v>129</v>
      </c>
      <c r="O3673" s="4">
        <v>80004</v>
      </c>
      <c r="P3673" t="s">
        <v>8990</v>
      </c>
      <c r="Q3673" t="s">
        <v>8984</v>
      </c>
      <c r="R3673" t="s">
        <v>8985</v>
      </c>
      <c r="S3673" t="s">
        <v>4842</v>
      </c>
      <c r="T3673" t="s">
        <v>35</v>
      </c>
      <c r="U3673" t="s">
        <v>36</v>
      </c>
      <c r="V3673">
        <v>0</v>
      </c>
      <c r="W3673">
        <v>2017</v>
      </c>
      <c r="X3673" t="s">
        <v>86</v>
      </c>
      <c r="Y3673" t="s">
        <v>38</v>
      </c>
      <c r="Z3673" t="s">
        <v>39</v>
      </c>
      <c r="AA3673" t="s">
        <v>40</v>
      </c>
      <c r="AB3673" t="s">
        <v>40</v>
      </c>
    </row>
    <row r="3674" spans="1:28" x14ac:dyDescent="0.35">
      <c r="A3674" s="16" t="s">
        <v>4487</v>
      </c>
      <c r="B3674" s="16" t="s">
        <v>12654</v>
      </c>
      <c r="C3674" s="16" t="s">
        <v>4488</v>
      </c>
      <c r="D3674" s="17">
        <v>43292103</v>
      </c>
      <c r="E3674" s="16" t="s">
        <v>43</v>
      </c>
      <c r="G3674" s="16">
        <v>42848</v>
      </c>
      <c r="H3674" s="18">
        <v>1440</v>
      </c>
      <c r="I3674" s="16">
        <v>1765392</v>
      </c>
      <c r="J3674" s="19">
        <v>2136</v>
      </c>
      <c r="K3674" s="16" t="s">
        <v>31</v>
      </c>
      <c r="L3674" s="16" t="s">
        <v>32</v>
      </c>
      <c r="M3674" s="16" t="s">
        <v>33</v>
      </c>
      <c r="N3674" s="19">
        <v>95</v>
      </c>
      <c r="O3674" s="19">
        <v>55894</v>
      </c>
      <c r="P3674" s="16" t="s">
        <v>8983</v>
      </c>
      <c r="Q3674" s="16" t="s">
        <v>8984</v>
      </c>
      <c r="R3674" s="16" t="s">
        <v>8985</v>
      </c>
      <c r="S3674" s="16" t="s">
        <v>4846</v>
      </c>
      <c r="T3674" s="16" t="s">
        <v>35</v>
      </c>
      <c r="U3674" s="16" t="s">
        <v>36</v>
      </c>
      <c r="V3674" s="16">
        <v>0</v>
      </c>
      <c r="W3674" s="16">
        <v>2017</v>
      </c>
      <c r="X3674" s="16" t="s">
        <v>86</v>
      </c>
      <c r="Y3674" s="16" t="s">
        <v>38</v>
      </c>
      <c r="Z3674" s="16" t="s">
        <v>39</v>
      </c>
      <c r="AA3674" s="16" t="s">
        <v>40</v>
      </c>
      <c r="AB3674" s="16" t="s">
        <v>38</v>
      </c>
    </row>
    <row r="3675" spans="1:28" x14ac:dyDescent="0.35">
      <c r="A3675" t="s">
        <v>4487</v>
      </c>
      <c r="B3675" t="s">
        <v>12654</v>
      </c>
      <c r="C3675" t="s">
        <v>4488</v>
      </c>
      <c r="D3675" s="1">
        <v>43292103</v>
      </c>
      <c r="E3675" t="s">
        <v>43</v>
      </c>
      <c r="G3675">
        <v>42836</v>
      </c>
      <c r="H3675" s="3">
        <v>1902</v>
      </c>
      <c r="I3675">
        <v>1755632</v>
      </c>
      <c r="J3675" s="4">
        <v>888</v>
      </c>
      <c r="K3675" t="s">
        <v>31</v>
      </c>
      <c r="L3675" t="s">
        <v>32</v>
      </c>
      <c r="M3675" t="s">
        <v>33</v>
      </c>
      <c r="N3675" s="4">
        <v>3</v>
      </c>
      <c r="O3675" s="4">
        <v>2664</v>
      </c>
      <c r="P3675" t="s">
        <v>9004</v>
      </c>
      <c r="Q3675" t="s">
        <v>8984</v>
      </c>
      <c r="R3675" t="s">
        <v>8985</v>
      </c>
      <c r="S3675" t="s">
        <v>4843</v>
      </c>
      <c r="T3675" t="s">
        <v>35</v>
      </c>
      <c r="U3675" t="s">
        <v>36</v>
      </c>
      <c r="V3675">
        <v>31319143</v>
      </c>
      <c r="W3675">
        <v>2017</v>
      </c>
      <c r="X3675" t="s">
        <v>86</v>
      </c>
      <c r="Y3675" t="s">
        <v>38</v>
      </c>
      <c r="Z3675" t="s">
        <v>39</v>
      </c>
      <c r="AA3675" t="s">
        <v>40</v>
      </c>
      <c r="AB3675" t="s">
        <v>40</v>
      </c>
    </row>
    <row r="3676" spans="1:28" x14ac:dyDescent="0.35">
      <c r="A3676" s="16" t="s">
        <v>4487</v>
      </c>
      <c r="B3676" s="16" t="s">
        <v>12654</v>
      </c>
      <c r="C3676" s="16" t="s">
        <v>4567</v>
      </c>
      <c r="D3676" s="17">
        <v>43292102</v>
      </c>
      <c r="E3676" s="16" t="s">
        <v>43</v>
      </c>
      <c r="G3676" s="16">
        <v>42838</v>
      </c>
      <c r="H3676" s="18">
        <v>751</v>
      </c>
      <c r="I3676" s="16">
        <v>1756748</v>
      </c>
      <c r="J3676" s="19">
        <v>471</v>
      </c>
      <c r="K3676" s="16" t="s">
        <v>31</v>
      </c>
      <c r="L3676" s="16" t="s">
        <v>32</v>
      </c>
      <c r="M3676" s="16" t="s">
        <v>33</v>
      </c>
      <c r="N3676" s="19">
        <v>82</v>
      </c>
      <c r="O3676" s="19">
        <v>38622</v>
      </c>
      <c r="P3676" s="16" t="s">
        <v>8987</v>
      </c>
      <c r="Q3676" s="16" t="s">
        <v>8984</v>
      </c>
      <c r="R3676" s="16" t="s">
        <v>47</v>
      </c>
      <c r="S3676" s="16" t="s">
        <v>4844</v>
      </c>
      <c r="T3676" s="16" t="s">
        <v>35</v>
      </c>
      <c r="U3676" s="16" t="s">
        <v>36</v>
      </c>
      <c r="V3676" s="16">
        <v>42993685</v>
      </c>
      <c r="W3676" s="16">
        <v>2017</v>
      </c>
      <c r="X3676" s="16" t="s">
        <v>86</v>
      </c>
      <c r="Y3676" s="16" t="s">
        <v>38</v>
      </c>
      <c r="Z3676" s="16" t="s">
        <v>39</v>
      </c>
      <c r="AA3676" s="16" t="s">
        <v>40</v>
      </c>
      <c r="AB3676" s="16" t="s">
        <v>40</v>
      </c>
    </row>
    <row r="3677" spans="1:28" x14ac:dyDescent="0.35">
      <c r="A3677" t="s">
        <v>4487</v>
      </c>
      <c r="B3677" t="s">
        <v>12653</v>
      </c>
      <c r="C3677" t="s">
        <v>4516</v>
      </c>
      <c r="D3677" s="1">
        <v>43291105</v>
      </c>
      <c r="E3677" t="s">
        <v>43</v>
      </c>
      <c r="G3677">
        <v>42852</v>
      </c>
      <c r="H3677" s="3">
        <v>2058</v>
      </c>
      <c r="I3677">
        <v>1769048</v>
      </c>
      <c r="J3677" s="4">
        <v>1141</v>
      </c>
      <c r="K3677" t="s">
        <v>31</v>
      </c>
      <c r="L3677" t="s">
        <v>32</v>
      </c>
      <c r="M3677" t="s">
        <v>33</v>
      </c>
      <c r="N3677" s="4">
        <v>99</v>
      </c>
      <c r="O3677" s="4">
        <v>27855</v>
      </c>
      <c r="P3677" t="s">
        <v>8987</v>
      </c>
      <c r="Q3677" t="s">
        <v>8984</v>
      </c>
      <c r="R3677" t="s">
        <v>8985</v>
      </c>
      <c r="S3677" t="s">
        <v>4849</v>
      </c>
      <c r="T3677" t="s">
        <v>35</v>
      </c>
      <c r="U3677" t="s">
        <v>36</v>
      </c>
      <c r="V3677">
        <v>31322276</v>
      </c>
      <c r="W3677">
        <v>2017</v>
      </c>
      <c r="X3677" t="s">
        <v>86</v>
      </c>
      <c r="Y3677" t="s">
        <v>38</v>
      </c>
      <c r="Z3677" t="s">
        <v>64</v>
      </c>
      <c r="AA3677" t="s">
        <v>40</v>
      </c>
      <c r="AB3677" t="s">
        <v>38</v>
      </c>
    </row>
    <row r="3678" spans="1:28" x14ac:dyDescent="0.35">
      <c r="A3678" s="16" t="s">
        <v>4487</v>
      </c>
      <c r="B3678" s="16" t="s">
        <v>12654</v>
      </c>
      <c r="C3678" s="16" t="s">
        <v>4555</v>
      </c>
      <c r="D3678" s="17">
        <v>43432105</v>
      </c>
      <c r="E3678" s="16" t="s">
        <v>43</v>
      </c>
      <c r="G3678" s="16">
        <v>42838</v>
      </c>
      <c r="H3678" s="18">
        <v>1100</v>
      </c>
      <c r="I3678" s="16">
        <v>1756950</v>
      </c>
      <c r="J3678" s="19">
        <v>372</v>
      </c>
      <c r="K3678" s="16" t="s">
        <v>31</v>
      </c>
      <c r="L3678" s="16" t="s">
        <v>32</v>
      </c>
      <c r="M3678" s="16" t="s">
        <v>33</v>
      </c>
      <c r="N3678" s="19">
        <v>2</v>
      </c>
      <c r="O3678" s="19">
        <v>744</v>
      </c>
      <c r="P3678" s="16" t="s">
        <v>8987</v>
      </c>
      <c r="Q3678" s="16" t="s">
        <v>8984</v>
      </c>
      <c r="R3678" s="16" t="s">
        <v>8985</v>
      </c>
      <c r="S3678" s="16" t="s">
        <v>4845</v>
      </c>
      <c r="T3678" s="16" t="s">
        <v>35</v>
      </c>
      <c r="U3678" s="16" t="s">
        <v>36</v>
      </c>
      <c r="V3678" s="16">
        <v>42993846</v>
      </c>
      <c r="W3678" s="16">
        <v>2017</v>
      </c>
      <c r="X3678" s="16" t="s">
        <v>86</v>
      </c>
      <c r="Y3678" s="16" t="s">
        <v>38</v>
      </c>
      <c r="Z3678" s="16" t="s">
        <v>39</v>
      </c>
      <c r="AA3678" s="16" t="s">
        <v>40</v>
      </c>
      <c r="AB3678" s="16" t="s">
        <v>40</v>
      </c>
    </row>
    <row r="3679" spans="1:28" x14ac:dyDescent="0.35">
      <c r="A3679" t="s">
        <v>5113</v>
      </c>
      <c r="B3679" t="s">
        <v>12653</v>
      </c>
      <c r="C3679" t="s">
        <v>5139</v>
      </c>
      <c r="D3679" s="1">
        <v>103191101</v>
      </c>
      <c r="E3679" t="s">
        <v>43</v>
      </c>
      <c r="G3679">
        <v>42851</v>
      </c>
      <c r="H3679" s="3">
        <v>1918</v>
      </c>
      <c r="I3679">
        <v>1767942</v>
      </c>
      <c r="J3679" s="4">
        <v>470</v>
      </c>
      <c r="K3679" t="s">
        <v>31</v>
      </c>
      <c r="L3679" t="s">
        <v>60</v>
      </c>
      <c r="M3679" t="s">
        <v>61</v>
      </c>
      <c r="N3679" s="4">
        <v>4</v>
      </c>
      <c r="O3679" s="4">
        <v>1880</v>
      </c>
      <c r="P3679" t="s">
        <v>8987</v>
      </c>
      <c r="Q3679" t="s">
        <v>8984</v>
      </c>
      <c r="R3679" t="s">
        <v>8985</v>
      </c>
      <c r="S3679" t="s">
        <v>5506</v>
      </c>
      <c r="T3679" t="s">
        <v>35</v>
      </c>
      <c r="U3679" t="s">
        <v>36</v>
      </c>
      <c r="V3679">
        <v>43001614</v>
      </c>
      <c r="W3679">
        <v>2017</v>
      </c>
      <c r="X3679" t="s">
        <v>86</v>
      </c>
      <c r="Y3679" t="s">
        <v>38</v>
      </c>
      <c r="Z3679" t="s">
        <v>39</v>
      </c>
      <c r="AA3679" t="s">
        <v>40</v>
      </c>
      <c r="AB3679" t="s">
        <v>40</v>
      </c>
    </row>
    <row r="3680" spans="1:28" x14ac:dyDescent="0.35">
      <c r="A3680" s="16" t="s">
        <v>5113</v>
      </c>
      <c r="B3680" s="16" t="s">
        <v>12654</v>
      </c>
      <c r="C3680" s="16" t="s">
        <v>5182</v>
      </c>
      <c r="D3680" s="17">
        <v>103221101</v>
      </c>
      <c r="E3680" s="16" t="s">
        <v>43</v>
      </c>
      <c r="G3680" s="16">
        <v>42834</v>
      </c>
      <c r="H3680" s="18">
        <v>1600</v>
      </c>
      <c r="I3680" s="16">
        <v>1753659</v>
      </c>
      <c r="J3680" s="19">
        <v>665</v>
      </c>
      <c r="K3680" s="16" t="s">
        <v>31</v>
      </c>
      <c r="L3680" s="16" t="s">
        <v>32</v>
      </c>
      <c r="M3680" s="16" t="s">
        <v>83</v>
      </c>
      <c r="N3680" s="19">
        <v>7</v>
      </c>
      <c r="O3680" s="19">
        <v>4655</v>
      </c>
      <c r="P3680" s="16" t="s">
        <v>8987</v>
      </c>
      <c r="Q3680" s="16" t="s">
        <v>8984</v>
      </c>
      <c r="R3680" s="16" t="s">
        <v>8985</v>
      </c>
      <c r="S3680" s="16" t="s">
        <v>5500</v>
      </c>
      <c r="T3680" s="16" t="s">
        <v>35</v>
      </c>
      <c r="U3680" s="16" t="s">
        <v>36</v>
      </c>
      <c r="V3680" s="16">
        <v>31318607</v>
      </c>
      <c r="W3680" s="16">
        <v>2017</v>
      </c>
      <c r="X3680" s="16" t="s">
        <v>86</v>
      </c>
      <c r="Y3680" s="16" t="s">
        <v>38</v>
      </c>
      <c r="Z3680" s="16" t="s">
        <v>39</v>
      </c>
      <c r="AA3680" s="16" t="s">
        <v>40</v>
      </c>
      <c r="AB3680" s="16" t="s">
        <v>40</v>
      </c>
    </row>
    <row r="3681" spans="1:28" x14ac:dyDescent="0.35">
      <c r="A3681" t="s">
        <v>5113</v>
      </c>
      <c r="B3681" t="s">
        <v>12654</v>
      </c>
      <c r="C3681" t="s">
        <v>5233</v>
      </c>
      <c r="D3681" s="1">
        <v>103201101</v>
      </c>
      <c r="E3681" t="s">
        <v>43</v>
      </c>
      <c r="G3681">
        <v>42834</v>
      </c>
      <c r="H3681" s="3">
        <v>1354</v>
      </c>
      <c r="I3681">
        <v>1753388</v>
      </c>
      <c r="J3681" s="4">
        <v>426</v>
      </c>
      <c r="K3681" t="s">
        <v>31</v>
      </c>
      <c r="L3681" t="s">
        <v>66</v>
      </c>
      <c r="M3681" t="s">
        <v>415</v>
      </c>
      <c r="N3681" s="4">
        <v>3</v>
      </c>
      <c r="O3681" s="4">
        <v>1278</v>
      </c>
      <c r="P3681" t="s">
        <v>8983</v>
      </c>
      <c r="Q3681" t="s">
        <v>79</v>
      </c>
      <c r="R3681" t="s">
        <v>8985</v>
      </c>
      <c r="S3681" t="s">
        <v>5499</v>
      </c>
      <c r="T3681" t="s">
        <v>35</v>
      </c>
      <c r="U3681" t="s">
        <v>36</v>
      </c>
      <c r="V3681">
        <v>42986960</v>
      </c>
      <c r="W3681">
        <v>2017</v>
      </c>
      <c r="X3681" t="s">
        <v>86</v>
      </c>
      <c r="Y3681" t="s">
        <v>38</v>
      </c>
      <c r="Z3681" t="s">
        <v>39</v>
      </c>
      <c r="AA3681" t="s">
        <v>40</v>
      </c>
      <c r="AB3681" t="s">
        <v>40</v>
      </c>
    </row>
    <row r="3682" spans="1:28" x14ac:dyDescent="0.35">
      <c r="A3682" s="16" t="s">
        <v>5113</v>
      </c>
      <c r="B3682" s="16" t="s">
        <v>12654</v>
      </c>
      <c r="C3682" s="16" t="s">
        <v>5157</v>
      </c>
      <c r="D3682" s="17">
        <v>102831101</v>
      </c>
      <c r="E3682" s="16" t="s">
        <v>43</v>
      </c>
      <c r="G3682" s="16">
        <v>42837</v>
      </c>
      <c r="H3682" s="18">
        <v>1246</v>
      </c>
      <c r="I3682" s="16">
        <v>1756193</v>
      </c>
      <c r="J3682" s="19">
        <v>446</v>
      </c>
      <c r="K3682" s="16" t="s">
        <v>31</v>
      </c>
      <c r="L3682" s="16" t="s">
        <v>32</v>
      </c>
      <c r="M3682" s="16" t="s">
        <v>33</v>
      </c>
      <c r="N3682" s="19">
        <v>87</v>
      </c>
      <c r="O3682" s="19">
        <v>38802</v>
      </c>
      <c r="P3682" s="16" t="s">
        <v>8990</v>
      </c>
      <c r="Q3682" s="16" t="s">
        <v>57</v>
      </c>
      <c r="R3682" s="16" t="s">
        <v>8985</v>
      </c>
      <c r="S3682" s="16" t="s">
        <v>5501</v>
      </c>
      <c r="T3682" s="16" t="s">
        <v>35</v>
      </c>
      <c r="U3682" s="16" t="s">
        <v>36</v>
      </c>
      <c r="V3682" s="16">
        <v>0</v>
      </c>
      <c r="W3682" s="16">
        <v>2017</v>
      </c>
      <c r="X3682" s="16" t="s">
        <v>86</v>
      </c>
      <c r="Y3682" s="16" t="s">
        <v>38</v>
      </c>
      <c r="Z3682" s="16" t="s">
        <v>172</v>
      </c>
      <c r="AA3682" s="16" t="s">
        <v>40</v>
      </c>
      <c r="AB3682" s="16" t="s">
        <v>40</v>
      </c>
    </row>
    <row r="3683" spans="1:28" x14ac:dyDescent="0.35">
      <c r="A3683" t="s">
        <v>5113</v>
      </c>
      <c r="B3683" t="s">
        <v>12653</v>
      </c>
      <c r="C3683" t="s">
        <v>5122</v>
      </c>
      <c r="D3683" s="1">
        <v>102541101</v>
      </c>
      <c r="E3683" t="s">
        <v>43</v>
      </c>
      <c r="G3683">
        <v>42841</v>
      </c>
      <c r="H3683" s="3">
        <v>1921</v>
      </c>
      <c r="I3683">
        <v>1759027</v>
      </c>
      <c r="J3683" s="4">
        <v>479</v>
      </c>
      <c r="K3683" t="s">
        <v>31</v>
      </c>
      <c r="L3683" t="s">
        <v>32</v>
      </c>
      <c r="M3683" t="s">
        <v>33</v>
      </c>
      <c r="N3683" s="4">
        <v>77</v>
      </c>
      <c r="O3683" s="4">
        <v>14533</v>
      </c>
      <c r="P3683" t="s">
        <v>8992</v>
      </c>
      <c r="Q3683" t="s">
        <v>8984</v>
      </c>
      <c r="R3683" t="s">
        <v>8985</v>
      </c>
      <c r="S3683" t="s">
        <v>5504</v>
      </c>
      <c r="T3683" t="s">
        <v>35</v>
      </c>
      <c r="U3683" t="s">
        <v>36</v>
      </c>
      <c r="V3683">
        <v>42996109</v>
      </c>
      <c r="W3683">
        <v>2017</v>
      </c>
      <c r="X3683" t="s">
        <v>86</v>
      </c>
      <c r="Y3683" t="s">
        <v>38</v>
      </c>
      <c r="Z3683" t="s">
        <v>64</v>
      </c>
      <c r="AA3683" t="s">
        <v>40</v>
      </c>
      <c r="AB3683" t="s">
        <v>40</v>
      </c>
    </row>
    <row r="3684" spans="1:28" x14ac:dyDescent="0.35">
      <c r="A3684" s="16" t="s">
        <v>5113</v>
      </c>
      <c r="B3684" s="16" t="s">
        <v>12653</v>
      </c>
      <c r="C3684" s="16" t="s">
        <v>5143</v>
      </c>
      <c r="D3684" s="17">
        <v>103601101</v>
      </c>
      <c r="E3684" s="16" t="s">
        <v>30</v>
      </c>
      <c r="G3684" s="16">
        <v>42839</v>
      </c>
      <c r="H3684" s="18">
        <v>510</v>
      </c>
      <c r="I3684" s="16">
        <v>1757604</v>
      </c>
      <c r="J3684" s="19">
        <v>452</v>
      </c>
      <c r="K3684" s="16" t="s">
        <v>31</v>
      </c>
      <c r="L3684" s="16" t="s">
        <v>32</v>
      </c>
      <c r="M3684" s="16" t="s">
        <v>33</v>
      </c>
      <c r="N3684" s="19">
        <v>173</v>
      </c>
      <c r="O3684" s="19">
        <v>31631</v>
      </c>
      <c r="P3684" s="16" t="s">
        <v>9002</v>
      </c>
      <c r="Q3684" s="16" t="s">
        <v>57</v>
      </c>
      <c r="R3684" s="16" t="s">
        <v>8985</v>
      </c>
      <c r="S3684" s="16" t="s">
        <v>5503</v>
      </c>
      <c r="T3684" s="16" t="s">
        <v>35</v>
      </c>
      <c r="U3684" s="16" t="s">
        <v>36</v>
      </c>
      <c r="V3684" s="16">
        <v>0</v>
      </c>
      <c r="W3684" s="16">
        <v>2017</v>
      </c>
      <c r="X3684" s="16" t="s">
        <v>86</v>
      </c>
      <c r="Y3684" s="16" t="s">
        <v>38</v>
      </c>
      <c r="Z3684" s="16" t="s">
        <v>64</v>
      </c>
      <c r="AA3684" s="16" t="s">
        <v>40</v>
      </c>
      <c r="AB3684" s="16" t="s">
        <v>40</v>
      </c>
    </row>
    <row r="3685" spans="1:28" x14ac:dyDescent="0.35">
      <c r="A3685" t="s">
        <v>5113</v>
      </c>
      <c r="B3685" t="s">
        <v>12653</v>
      </c>
      <c r="C3685" t="s">
        <v>5217</v>
      </c>
      <c r="D3685" s="1">
        <v>103521103</v>
      </c>
      <c r="E3685" t="s">
        <v>43</v>
      </c>
      <c r="G3685">
        <v>42833</v>
      </c>
      <c r="H3685" s="3">
        <v>124</v>
      </c>
      <c r="I3685">
        <v>1752265</v>
      </c>
      <c r="J3685" s="4">
        <v>530</v>
      </c>
      <c r="K3685" t="s">
        <v>31</v>
      </c>
      <c r="L3685" t="s">
        <v>32</v>
      </c>
      <c r="M3685" t="s">
        <v>33</v>
      </c>
      <c r="N3685" s="4">
        <v>13</v>
      </c>
      <c r="O3685" s="4">
        <v>6890</v>
      </c>
      <c r="P3685" t="s">
        <v>9013</v>
      </c>
      <c r="Q3685" t="s">
        <v>8984</v>
      </c>
      <c r="R3685" t="s">
        <v>8985</v>
      </c>
      <c r="S3685" t="s">
        <v>5498</v>
      </c>
      <c r="T3685" t="s">
        <v>35</v>
      </c>
      <c r="U3685" t="s">
        <v>36</v>
      </c>
      <c r="V3685">
        <v>0</v>
      </c>
      <c r="W3685">
        <v>2017</v>
      </c>
      <c r="X3685" t="s">
        <v>86</v>
      </c>
      <c r="Y3685" t="s">
        <v>38</v>
      </c>
      <c r="Z3685" t="s">
        <v>39</v>
      </c>
      <c r="AA3685" t="s">
        <v>40</v>
      </c>
      <c r="AB3685" t="s">
        <v>40</v>
      </c>
    </row>
    <row r="3686" spans="1:28" x14ac:dyDescent="0.35">
      <c r="A3686" s="16" t="s">
        <v>5113</v>
      </c>
      <c r="B3686" s="16" t="s">
        <v>12653</v>
      </c>
      <c r="C3686" s="16" t="s">
        <v>5188</v>
      </c>
      <c r="D3686" s="17">
        <v>103551101</v>
      </c>
      <c r="E3686" s="16" t="s">
        <v>43</v>
      </c>
      <c r="G3686" s="16">
        <v>42838</v>
      </c>
      <c r="H3686" s="18">
        <v>1003</v>
      </c>
      <c r="I3686" s="16">
        <v>1756906</v>
      </c>
      <c r="J3686" s="19">
        <v>249</v>
      </c>
      <c r="K3686" s="16" t="s">
        <v>31</v>
      </c>
      <c r="L3686" s="16" t="s">
        <v>32</v>
      </c>
      <c r="M3686" s="16" t="s">
        <v>33</v>
      </c>
      <c r="N3686" s="19">
        <v>4</v>
      </c>
      <c r="O3686" s="19">
        <v>882</v>
      </c>
      <c r="P3686" s="16" t="s">
        <v>8992</v>
      </c>
      <c r="Q3686" s="16" t="s">
        <v>8984</v>
      </c>
      <c r="R3686" s="16" t="s">
        <v>8985</v>
      </c>
      <c r="S3686" s="16" t="s">
        <v>5502</v>
      </c>
      <c r="T3686" s="16" t="s">
        <v>35</v>
      </c>
      <c r="U3686" s="16" t="s">
        <v>36</v>
      </c>
      <c r="V3686" s="16">
        <v>0</v>
      </c>
      <c r="W3686" s="16">
        <v>2017</v>
      </c>
      <c r="X3686" s="16" t="s">
        <v>86</v>
      </c>
      <c r="Y3686" s="16" t="s">
        <v>38</v>
      </c>
      <c r="Z3686" s="16" t="s">
        <v>64</v>
      </c>
      <c r="AA3686" s="16" t="s">
        <v>40</v>
      </c>
      <c r="AB3686" s="16" t="s">
        <v>40</v>
      </c>
    </row>
    <row r="3687" spans="1:28" x14ac:dyDescent="0.35">
      <c r="A3687" t="s">
        <v>5113</v>
      </c>
      <c r="B3687" t="s">
        <v>12653</v>
      </c>
      <c r="C3687" t="s">
        <v>5312</v>
      </c>
      <c r="D3687" s="1">
        <v>101321101</v>
      </c>
      <c r="E3687" t="s">
        <v>53</v>
      </c>
      <c r="G3687">
        <v>42843</v>
      </c>
      <c r="H3687" s="3">
        <v>1148</v>
      </c>
      <c r="I3687">
        <v>1760333</v>
      </c>
      <c r="J3687" s="4">
        <v>267</v>
      </c>
      <c r="K3687" t="s">
        <v>31</v>
      </c>
      <c r="L3687" t="s">
        <v>32</v>
      </c>
      <c r="M3687" t="s">
        <v>83</v>
      </c>
      <c r="N3687" s="4">
        <v>133</v>
      </c>
      <c r="O3687" s="4">
        <v>21200</v>
      </c>
      <c r="P3687" t="s">
        <v>8987</v>
      </c>
      <c r="Q3687" t="s">
        <v>8984</v>
      </c>
      <c r="R3687" t="s">
        <v>8985</v>
      </c>
      <c r="S3687" t="s">
        <v>5505</v>
      </c>
      <c r="T3687" t="s">
        <v>35</v>
      </c>
      <c r="U3687" t="s">
        <v>36</v>
      </c>
      <c r="V3687">
        <v>0</v>
      </c>
      <c r="W3687">
        <v>2017</v>
      </c>
      <c r="X3687" t="s">
        <v>86</v>
      </c>
      <c r="Y3687" t="s">
        <v>38</v>
      </c>
      <c r="Z3687" t="s">
        <v>39</v>
      </c>
      <c r="AA3687" t="s">
        <v>40</v>
      </c>
      <c r="AB3687" t="s">
        <v>38</v>
      </c>
    </row>
    <row r="3688" spans="1:28" x14ac:dyDescent="0.35">
      <c r="A3688" s="16" t="s">
        <v>5879</v>
      </c>
      <c r="B3688" s="16" t="s">
        <v>12653</v>
      </c>
      <c r="C3688" s="16" t="s">
        <v>5902</v>
      </c>
      <c r="D3688" s="17">
        <v>24101101</v>
      </c>
      <c r="E3688" s="16" t="s">
        <v>43</v>
      </c>
      <c r="G3688" s="16">
        <v>42853</v>
      </c>
      <c r="H3688" s="18">
        <v>2308</v>
      </c>
      <c r="I3688" s="16">
        <v>1770101</v>
      </c>
      <c r="J3688" s="19">
        <v>667</v>
      </c>
      <c r="K3688" s="16" t="s">
        <v>31</v>
      </c>
      <c r="L3688" s="16" t="s">
        <v>32</v>
      </c>
      <c r="M3688" s="16" t="s">
        <v>33</v>
      </c>
      <c r="N3688" s="19">
        <v>17</v>
      </c>
      <c r="O3688" s="19">
        <v>11339</v>
      </c>
      <c r="P3688" s="16" t="s">
        <v>8987</v>
      </c>
      <c r="Q3688" s="16" t="s">
        <v>8984</v>
      </c>
      <c r="R3688" s="16" t="s">
        <v>8985</v>
      </c>
      <c r="S3688" s="16" t="s">
        <v>6044</v>
      </c>
      <c r="T3688" s="16" t="s">
        <v>35</v>
      </c>
      <c r="U3688" s="16" t="s">
        <v>36</v>
      </c>
      <c r="V3688" s="16">
        <v>43003560</v>
      </c>
      <c r="W3688" s="16">
        <v>2017</v>
      </c>
      <c r="X3688" s="16" t="s">
        <v>86</v>
      </c>
      <c r="Y3688" s="16" t="s">
        <v>38</v>
      </c>
      <c r="Z3688" s="16" t="s">
        <v>39</v>
      </c>
      <c r="AA3688" s="16" t="s">
        <v>40</v>
      </c>
      <c r="AB3688" s="16" t="s">
        <v>40</v>
      </c>
    </row>
    <row r="3689" spans="1:28" x14ac:dyDescent="0.35">
      <c r="A3689" t="s">
        <v>5879</v>
      </c>
      <c r="B3689" t="s">
        <v>12653</v>
      </c>
      <c r="C3689" t="s">
        <v>5902</v>
      </c>
      <c r="D3689" s="1">
        <v>24101101</v>
      </c>
      <c r="E3689" t="s">
        <v>43</v>
      </c>
      <c r="G3689">
        <v>42835</v>
      </c>
      <c r="H3689" s="3">
        <v>1405</v>
      </c>
      <c r="I3689">
        <v>1754567</v>
      </c>
      <c r="J3689" s="4">
        <v>251</v>
      </c>
      <c r="K3689" t="s">
        <v>31</v>
      </c>
      <c r="L3689" t="s">
        <v>66</v>
      </c>
      <c r="M3689" t="s">
        <v>415</v>
      </c>
      <c r="N3689" s="4">
        <v>2</v>
      </c>
      <c r="O3689" s="4">
        <v>502</v>
      </c>
      <c r="P3689" t="s">
        <v>8983</v>
      </c>
      <c r="Q3689" t="s">
        <v>8984</v>
      </c>
      <c r="R3689" t="s">
        <v>8985</v>
      </c>
      <c r="S3689" t="s">
        <v>6043</v>
      </c>
      <c r="T3689" t="s">
        <v>35</v>
      </c>
      <c r="U3689" t="s">
        <v>36</v>
      </c>
      <c r="V3689">
        <v>42991809</v>
      </c>
      <c r="W3689">
        <v>2017</v>
      </c>
      <c r="X3689" t="s">
        <v>86</v>
      </c>
      <c r="Y3689" t="s">
        <v>38</v>
      </c>
      <c r="Z3689" t="s">
        <v>39</v>
      </c>
      <c r="AA3689" t="s">
        <v>40</v>
      </c>
      <c r="AB3689" t="s">
        <v>40</v>
      </c>
    </row>
    <row r="3690" spans="1:28" x14ac:dyDescent="0.35">
      <c r="A3690" s="16" t="s">
        <v>6195</v>
      </c>
      <c r="B3690" s="16" t="s">
        <v>12653</v>
      </c>
      <c r="C3690" s="16" t="s">
        <v>12941</v>
      </c>
      <c r="D3690" s="17">
        <v>63601104</v>
      </c>
      <c r="E3690" s="16" t="s">
        <v>43</v>
      </c>
      <c r="G3690" s="16">
        <v>42848</v>
      </c>
      <c r="H3690" s="18">
        <v>2156</v>
      </c>
      <c r="I3690" s="16">
        <v>1765605</v>
      </c>
      <c r="J3690" s="19">
        <v>1207</v>
      </c>
      <c r="K3690" s="16" t="s">
        <v>31</v>
      </c>
      <c r="L3690" s="16" t="s">
        <v>32</v>
      </c>
      <c r="M3690" s="16" t="s">
        <v>33</v>
      </c>
      <c r="N3690" s="19">
        <v>19</v>
      </c>
      <c r="O3690" s="19">
        <v>22933</v>
      </c>
      <c r="P3690" s="16" t="s">
        <v>8987</v>
      </c>
      <c r="Q3690" s="16" t="s">
        <v>8984</v>
      </c>
      <c r="R3690" s="16" t="s">
        <v>8985</v>
      </c>
      <c r="S3690" s="16" t="s">
        <v>6237</v>
      </c>
      <c r="T3690" s="16" t="s">
        <v>35</v>
      </c>
      <c r="U3690" s="16" t="s">
        <v>36</v>
      </c>
      <c r="V3690" s="16">
        <v>0</v>
      </c>
      <c r="W3690" s="16">
        <v>2017</v>
      </c>
      <c r="X3690" s="16" t="s">
        <v>86</v>
      </c>
      <c r="Y3690" s="16" t="s">
        <v>38</v>
      </c>
      <c r="Z3690" s="16" t="s">
        <v>39</v>
      </c>
      <c r="AA3690" s="16" t="s">
        <v>40</v>
      </c>
      <c r="AB3690" s="16" t="s">
        <v>40</v>
      </c>
    </row>
    <row r="3691" spans="1:28" x14ac:dyDescent="0.35">
      <c r="A3691" t="s">
        <v>6273</v>
      </c>
      <c r="B3691" t="s">
        <v>12653</v>
      </c>
      <c r="C3691" t="s">
        <v>6309</v>
      </c>
      <c r="D3691" s="1">
        <v>82832112</v>
      </c>
      <c r="E3691" t="s">
        <v>43</v>
      </c>
      <c r="G3691">
        <v>42843</v>
      </c>
      <c r="H3691" s="3">
        <v>836</v>
      </c>
      <c r="I3691">
        <v>1760030</v>
      </c>
      <c r="J3691" s="4">
        <v>834</v>
      </c>
      <c r="K3691" t="s">
        <v>31</v>
      </c>
      <c r="L3691" t="s">
        <v>32</v>
      </c>
      <c r="M3691" t="s">
        <v>33</v>
      </c>
      <c r="N3691" s="4">
        <v>21</v>
      </c>
      <c r="O3691" s="4">
        <v>17514</v>
      </c>
      <c r="P3691" t="s">
        <v>8990</v>
      </c>
      <c r="Q3691" t="s">
        <v>8984</v>
      </c>
      <c r="R3691" t="s">
        <v>8985</v>
      </c>
      <c r="S3691" t="s">
        <v>6310</v>
      </c>
      <c r="T3691" t="s">
        <v>35</v>
      </c>
      <c r="U3691" t="s">
        <v>36</v>
      </c>
      <c r="V3691">
        <v>42997382</v>
      </c>
      <c r="W3691">
        <v>2017</v>
      </c>
      <c r="X3691" t="s">
        <v>86</v>
      </c>
      <c r="Y3691" t="s">
        <v>38</v>
      </c>
      <c r="Z3691" t="s">
        <v>39</v>
      </c>
      <c r="AA3691" t="s">
        <v>40</v>
      </c>
      <c r="AB3691" t="s">
        <v>40</v>
      </c>
    </row>
    <row r="3692" spans="1:28" x14ac:dyDescent="0.35">
      <c r="A3692" s="16" t="s">
        <v>6337</v>
      </c>
      <c r="B3692" s="16" t="s">
        <v>12653</v>
      </c>
      <c r="C3692" s="16" t="s">
        <v>6356</v>
      </c>
      <c r="D3692" s="17">
        <v>152261106</v>
      </c>
      <c r="E3692" s="16" t="s">
        <v>43</v>
      </c>
      <c r="G3692" s="16">
        <v>42833</v>
      </c>
      <c r="H3692" s="18">
        <v>1720</v>
      </c>
      <c r="I3692" s="16">
        <v>1753045</v>
      </c>
      <c r="J3692" s="19">
        <v>442</v>
      </c>
      <c r="K3692" s="16" t="s">
        <v>31</v>
      </c>
      <c r="L3692" s="16" t="s">
        <v>32</v>
      </c>
      <c r="M3692" s="16" t="s">
        <v>83</v>
      </c>
      <c r="N3692" s="19">
        <v>26</v>
      </c>
      <c r="O3692" s="19">
        <v>11492</v>
      </c>
      <c r="P3692" s="16" t="s">
        <v>9004</v>
      </c>
      <c r="Q3692" s="16" t="s">
        <v>8984</v>
      </c>
      <c r="R3692" s="16" t="s">
        <v>8985</v>
      </c>
      <c r="S3692" s="16" t="s">
        <v>6831</v>
      </c>
      <c r="T3692" s="16" t="s">
        <v>35</v>
      </c>
      <c r="U3692" s="16" t="s">
        <v>36</v>
      </c>
      <c r="V3692" s="16">
        <v>0</v>
      </c>
      <c r="W3692" s="16">
        <v>2017</v>
      </c>
      <c r="X3692" s="16" t="s">
        <v>86</v>
      </c>
      <c r="Y3692" s="16" t="s">
        <v>38</v>
      </c>
      <c r="Z3692" s="16" t="s">
        <v>39</v>
      </c>
      <c r="AA3692" s="16" t="s">
        <v>40</v>
      </c>
      <c r="AB3692" s="16" t="s">
        <v>40</v>
      </c>
    </row>
    <row r="3693" spans="1:28" x14ac:dyDescent="0.35">
      <c r="A3693" t="s">
        <v>6337</v>
      </c>
      <c r="B3693" t="s">
        <v>12654</v>
      </c>
      <c r="C3693" t="s">
        <v>6377</v>
      </c>
      <c r="D3693" s="1">
        <v>153652109</v>
      </c>
      <c r="E3693" t="s">
        <v>30</v>
      </c>
      <c r="G3693">
        <v>42853</v>
      </c>
      <c r="H3693" s="3">
        <v>1549</v>
      </c>
      <c r="I3693">
        <v>1769753</v>
      </c>
      <c r="J3693" s="4">
        <v>706</v>
      </c>
      <c r="K3693" t="s">
        <v>31</v>
      </c>
      <c r="L3693" t="s">
        <v>32</v>
      </c>
      <c r="M3693" t="s">
        <v>33</v>
      </c>
      <c r="N3693" s="4">
        <v>2069</v>
      </c>
      <c r="O3693" s="4">
        <v>82614</v>
      </c>
      <c r="P3693" t="s">
        <v>8987</v>
      </c>
      <c r="Q3693" t="s">
        <v>8984</v>
      </c>
      <c r="R3693" t="s">
        <v>8985</v>
      </c>
      <c r="S3693" t="s">
        <v>6844</v>
      </c>
      <c r="T3693" t="s">
        <v>35</v>
      </c>
      <c r="U3693" t="s">
        <v>36</v>
      </c>
      <c r="V3693">
        <v>31322588</v>
      </c>
      <c r="W3693">
        <v>2017</v>
      </c>
      <c r="X3693" t="s">
        <v>86</v>
      </c>
      <c r="Y3693" t="s">
        <v>38</v>
      </c>
      <c r="Z3693" t="s">
        <v>39</v>
      </c>
      <c r="AA3693" t="s">
        <v>40</v>
      </c>
      <c r="AB3693" t="s">
        <v>40</v>
      </c>
    </row>
    <row r="3694" spans="1:28" x14ac:dyDescent="0.35">
      <c r="A3694" s="16" t="s">
        <v>6337</v>
      </c>
      <c r="B3694" s="16" t="s">
        <v>12653</v>
      </c>
      <c r="C3694" s="16" t="s">
        <v>6364</v>
      </c>
      <c r="D3694" s="17">
        <v>152762101</v>
      </c>
      <c r="E3694" s="16" t="s">
        <v>30</v>
      </c>
      <c r="G3694" s="16">
        <v>42838</v>
      </c>
      <c r="H3694" s="18">
        <v>1531</v>
      </c>
      <c r="I3694" s="16">
        <v>1757252</v>
      </c>
      <c r="J3694" s="19">
        <v>1554</v>
      </c>
      <c r="K3694" s="16" t="s">
        <v>31</v>
      </c>
      <c r="L3694" s="16" t="s">
        <v>66</v>
      </c>
      <c r="M3694" s="16" t="s">
        <v>415</v>
      </c>
      <c r="N3694" s="19">
        <v>686</v>
      </c>
      <c r="O3694" s="19">
        <v>201244</v>
      </c>
      <c r="P3694" s="16" t="s">
        <v>8999</v>
      </c>
      <c r="Q3694" s="16" t="s">
        <v>9125</v>
      </c>
      <c r="R3694" s="16" t="s">
        <v>8985</v>
      </c>
      <c r="S3694" s="16" t="s">
        <v>6835</v>
      </c>
      <c r="T3694" s="16" t="s">
        <v>35</v>
      </c>
      <c r="U3694" s="16" t="s">
        <v>36</v>
      </c>
      <c r="V3694" s="16">
        <v>42995053</v>
      </c>
      <c r="W3694" s="16">
        <v>2017</v>
      </c>
      <c r="X3694" s="16" t="s">
        <v>86</v>
      </c>
      <c r="Y3694" s="16" t="s">
        <v>38</v>
      </c>
      <c r="Z3694" s="16" t="s">
        <v>64</v>
      </c>
      <c r="AA3694" s="16" t="s">
        <v>40</v>
      </c>
      <c r="AB3694" s="16" t="s">
        <v>40</v>
      </c>
    </row>
    <row r="3695" spans="1:28" x14ac:dyDescent="0.35">
      <c r="A3695" t="s">
        <v>6337</v>
      </c>
      <c r="B3695" t="s">
        <v>12653</v>
      </c>
      <c r="C3695" t="s">
        <v>6424</v>
      </c>
      <c r="D3695" s="1">
        <v>152561103</v>
      </c>
      <c r="E3695" t="s">
        <v>30</v>
      </c>
      <c r="G3695">
        <v>42833</v>
      </c>
      <c r="H3695" s="3">
        <v>103</v>
      </c>
      <c r="I3695">
        <v>1752253</v>
      </c>
      <c r="J3695" s="4">
        <v>780</v>
      </c>
      <c r="K3695" t="s">
        <v>31</v>
      </c>
      <c r="L3695" t="s">
        <v>32</v>
      </c>
      <c r="M3695" t="s">
        <v>33</v>
      </c>
      <c r="N3695" s="4">
        <v>634</v>
      </c>
      <c r="O3695" s="4">
        <v>181761</v>
      </c>
      <c r="P3695" t="s">
        <v>13158</v>
      </c>
      <c r="Q3695" t="s">
        <v>8984</v>
      </c>
      <c r="R3695" t="s">
        <v>8985</v>
      </c>
      <c r="S3695" t="s">
        <v>6832</v>
      </c>
      <c r="T3695" t="s">
        <v>35</v>
      </c>
      <c r="U3695" t="s">
        <v>36</v>
      </c>
      <c r="V3695">
        <v>31318217</v>
      </c>
      <c r="W3695">
        <v>2017</v>
      </c>
      <c r="X3695" t="s">
        <v>86</v>
      </c>
      <c r="Y3695" t="s">
        <v>38</v>
      </c>
      <c r="Z3695" t="s">
        <v>51</v>
      </c>
      <c r="AA3695" t="s">
        <v>40</v>
      </c>
      <c r="AB3695" t="s">
        <v>40</v>
      </c>
    </row>
    <row r="3696" spans="1:28" x14ac:dyDescent="0.35">
      <c r="A3696" s="16" t="s">
        <v>6337</v>
      </c>
      <c r="B3696" s="16" t="s">
        <v>12653</v>
      </c>
      <c r="C3696" s="16" t="s">
        <v>6344</v>
      </c>
      <c r="D3696" s="17">
        <v>152282101</v>
      </c>
      <c r="E3696" s="16" t="s">
        <v>30</v>
      </c>
      <c r="G3696" s="16">
        <v>42843</v>
      </c>
      <c r="H3696" s="18">
        <v>11</v>
      </c>
      <c r="I3696" s="16">
        <v>1759861</v>
      </c>
      <c r="J3696" s="19">
        <v>891</v>
      </c>
      <c r="K3696" s="16" t="s">
        <v>31</v>
      </c>
      <c r="L3696" s="16" t="s">
        <v>66</v>
      </c>
      <c r="M3696" s="16" t="s">
        <v>415</v>
      </c>
      <c r="N3696" s="19">
        <v>780</v>
      </c>
      <c r="O3696" s="19">
        <v>105995</v>
      </c>
      <c r="P3696" s="16" t="s">
        <v>8994</v>
      </c>
      <c r="Q3696" s="16" t="s">
        <v>8984</v>
      </c>
      <c r="R3696" s="16" t="s">
        <v>8985</v>
      </c>
      <c r="S3696" s="16" t="s">
        <v>6841</v>
      </c>
      <c r="T3696" s="16" t="s">
        <v>35</v>
      </c>
      <c r="U3696" s="16" t="s">
        <v>36</v>
      </c>
      <c r="V3696" s="16">
        <v>0</v>
      </c>
      <c r="W3696" s="16">
        <v>2017</v>
      </c>
      <c r="X3696" s="16" t="s">
        <v>86</v>
      </c>
      <c r="Y3696" s="16" t="s">
        <v>38</v>
      </c>
      <c r="Z3696" s="16" t="s">
        <v>39</v>
      </c>
      <c r="AA3696" s="16" t="s">
        <v>40</v>
      </c>
      <c r="AB3696" s="16" t="s">
        <v>40</v>
      </c>
    </row>
    <row r="3697" spans="1:28" x14ac:dyDescent="0.35">
      <c r="A3697" t="s">
        <v>6337</v>
      </c>
      <c r="B3697" t="s">
        <v>12653</v>
      </c>
      <c r="C3697" t="s">
        <v>6344</v>
      </c>
      <c r="D3697" s="1">
        <v>152282101</v>
      </c>
      <c r="E3697" t="s">
        <v>30</v>
      </c>
      <c r="G3697">
        <v>42840</v>
      </c>
      <c r="H3697" s="3">
        <v>2313</v>
      </c>
      <c r="I3697">
        <v>1758726</v>
      </c>
      <c r="J3697" s="4">
        <v>715</v>
      </c>
      <c r="K3697" t="s">
        <v>31</v>
      </c>
      <c r="L3697" t="s">
        <v>1061</v>
      </c>
      <c r="M3697" t="s">
        <v>1111</v>
      </c>
      <c r="N3697" s="4">
        <v>884</v>
      </c>
      <c r="O3697" s="4">
        <v>125742</v>
      </c>
      <c r="P3697" t="s">
        <v>8983</v>
      </c>
      <c r="Q3697" t="s">
        <v>8984</v>
      </c>
      <c r="R3697" t="s">
        <v>8985</v>
      </c>
      <c r="S3697" t="s">
        <v>6838</v>
      </c>
      <c r="T3697" t="s">
        <v>35</v>
      </c>
      <c r="U3697" t="s">
        <v>36</v>
      </c>
      <c r="V3697">
        <v>42996120</v>
      </c>
      <c r="W3697">
        <v>2017</v>
      </c>
      <c r="X3697" t="s">
        <v>86</v>
      </c>
      <c r="Y3697" t="s">
        <v>38</v>
      </c>
      <c r="Z3697" t="s">
        <v>39</v>
      </c>
      <c r="AA3697" t="s">
        <v>40</v>
      </c>
      <c r="AB3697" t="s">
        <v>40</v>
      </c>
    </row>
    <row r="3698" spans="1:28" x14ac:dyDescent="0.35">
      <c r="A3698" s="16" t="s">
        <v>6337</v>
      </c>
      <c r="B3698" s="16" t="s">
        <v>12653</v>
      </c>
      <c r="C3698" s="16" t="s">
        <v>6393</v>
      </c>
      <c r="D3698" s="17">
        <v>152271102</v>
      </c>
      <c r="E3698" s="16" t="s">
        <v>43</v>
      </c>
      <c r="G3698" s="16">
        <v>42833</v>
      </c>
      <c r="H3698" s="18">
        <v>129</v>
      </c>
      <c r="I3698" s="16">
        <v>1752268</v>
      </c>
      <c r="J3698" s="19">
        <v>837</v>
      </c>
      <c r="K3698" s="16" t="s">
        <v>31</v>
      </c>
      <c r="L3698" s="16" t="s">
        <v>32</v>
      </c>
      <c r="M3698" s="16" t="s">
        <v>33</v>
      </c>
      <c r="N3698" s="19">
        <v>31</v>
      </c>
      <c r="O3698" s="19">
        <v>25947</v>
      </c>
      <c r="P3698" s="16" t="s">
        <v>8997</v>
      </c>
      <c r="Q3698" s="16" t="s">
        <v>8984</v>
      </c>
      <c r="R3698" s="16" t="s">
        <v>8985</v>
      </c>
      <c r="S3698" s="16" t="s">
        <v>6833</v>
      </c>
      <c r="T3698" s="16" t="s">
        <v>35</v>
      </c>
      <c r="U3698" s="16" t="s">
        <v>36</v>
      </c>
      <c r="V3698" s="16">
        <v>0</v>
      </c>
      <c r="W3698" s="16">
        <v>2017</v>
      </c>
      <c r="X3698" s="16" t="s">
        <v>86</v>
      </c>
      <c r="Y3698" s="16" t="s">
        <v>38</v>
      </c>
      <c r="Z3698" s="16" t="s">
        <v>39</v>
      </c>
      <c r="AA3698" s="16" t="s">
        <v>40</v>
      </c>
      <c r="AB3698" s="16" t="s">
        <v>40</v>
      </c>
    </row>
    <row r="3699" spans="1:28" x14ac:dyDescent="0.35">
      <c r="A3699" t="s">
        <v>6337</v>
      </c>
      <c r="B3699" t="s">
        <v>12653</v>
      </c>
      <c r="C3699" t="s">
        <v>6839</v>
      </c>
      <c r="D3699" s="1">
        <v>153701104</v>
      </c>
      <c r="E3699" t="s">
        <v>43</v>
      </c>
      <c r="G3699">
        <v>42843</v>
      </c>
      <c r="H3699" s="3">
        <v>1032</v>
      </c>
      <c r="I3699">
        <v>1760321</v>
      </c>
      <c r="J3699" s="4">
        <v>510</v>
      </c>
      <c r="K3699" t="s">
        <v>31</v>
      </c>
      <c r="L3699" t="s">
        <v>66</v>
      </c>
      <c r="M3699" t="s">
        <v>415</v>
      </c>
      <c r="N3699" s="4">
        <v>25</v>
      </c>
      <c r="O3699" s="4">
        <v>9215</v>
      </c>
      <c r="P3699" t="s">
        <v>8983</v>
      </c>
      <c r="Q3699" t="s">
        <v>8984</v>
      </c>
      <c r="R3699" t="s">
        <v>8985</v>
      </c>
      <c r="S3699" t="s">
        <v>6840</v>
      </c>
      <c r="T3699" t="s">
        <v>35</v>
      </c>
      <c r="U3699" t="s">
        <v>36</v>
      </c>
      <c r="V3699">
        <v>42997395</v>
      </c>
      <c r="W3699">
        <v>2017</v>
      </c>
      <c r="X3699" t="s">
        <v>86</v>
      </c>
      <c r="Y3699" t="s">
        <v>38</v>
      </c>
      <c r="Z3699" t="s">
        <v>39</v>
      </c>
      <c r="AA3699" t="s">
        <v>40</v>
      </c>
      <c r="AB3699" t="s">
        <v>40</v>
      </c>
    </row>
    <row r="3700" spans="1:28" x14ac:dyDescent="0.35">
      <c r="A3700" s="16" t="s">
        <v>6337</v>
      </c>
      <c r="B3700" s="16" t="s">
        <v>12653</v>
      </c>
      <c r="C3700" s="16" t="s">
        <v>6415</v>
      </c>
      <c r="D3700" s="17">
        <v>152691103</v>
      </c>
      <c r="E3700" s="16" t="s">
        <v>43</v>
      </c>
      <c r="G3700" s="16">
        <v>42838</v>
      </c>
      <c r="H3700" s="18">
        <v>1927</v>
      </c>
      <c r="I3700" s="16">
        <v>1757460</v>
      </c>
      <c r="J3700" s="19">
        <v>447</v>
      </c>
      <c r="K3700" s="16" t="s">
        <v>31</v>
      </c>
      <c r="L3700" s="16" t="s">
        <v>66</v>
      </c>
      <c r="M3700" s="16" t="s">
        <v>415</v>
      </c>
      <c r="N3700" s="19">
        <v>126</v>
      </c>
      <c r="O3700" s="19">
        <v>56322</v>
      </c>
      <c r="P3700" s="16" t="s">
        <v>9011</v>
      </c>
      <c r="Q3700" s="16" t="s">
        <v>8984</v>
      </c>
      <c r="R3700" s="16" t="s">
        <v>9094</v>
      </c>
      <c r="S3700" s="16" t="s">
        <v>6836</v>
      </c>
      <c r="T3700" s="16" t="s">
        <v>35</v>
      </c>
      <c r="U3700" s="16" t="s">
        <v>36</v>
      </c>
      <c r="V3700" s="16">
        <v>0</v>
      </c>
      <c r="W3700" s="16">
        <v>2017</v>
      </c>
      <c r="X3700" s="16" t="s">
        <v>86</v>
      </c>
      <c r="Y3700" s="16" t="s">
        <v>38</v>
      </c>
      <c r="Z3700" s="16" t="s">
        <v>45</v>
      </c>
      <c r="AA3700" s="16" t="s">
        <v>40</v>
      </c>
      <c r="AB3700" s="16" t="s">
        <v>38</v>
      </c>
    </row>
    <row r="3701" spans="1:28" x14ac:dyDescent="0.35">
      <c r="A3701" t="s">
        <v>6337</v>
      </c>
      <c r="B3701" t="s">
        <v>12653</v>
      </c>
      <c r="C3701" t="s">
        <v>6415</v>
      </c>
      <c r="D3701" s="1">
        <v>152691103</v>
      </c>
      <c r="E3701" t="s">
        <v>43</v>
      </c>
      <c r="G3701">
        <v>42851</v>
      </c>
      <c r="H3701" s="3">
        <v>1007</v>
      </c>
      <c r="I3701">
        <v>1767410</v>
      </c>
      <c r="J3701" s="4">
        <v>391</v>
      </c>
      <c r="K3701" t="s">
        <v>31</v>
      </c>
      <c r="L3701" t="s">
        <v>32</v>
      </c>
      <c r="M3701" t="s">
        <v>33</v>
      </c>
      <c r="N3701" s="4">
        <v>72</v>
      </c>
      <c r="O3701" s="4">
        <v>13648</v>
      </c>
      <c r="P3701" t="s">
        <v>9004</v>
      </c>
      <c r="Q3701" t="s">
        <v>8984</v>
      </c>
      <c r="R3701" t="s">
        <v>8985</v>
      </c>
      <c r="S3701" t="s">
        <v>6842</v>
      </c>
      <c r="T3701" t="s">
        <v>35</v>
      </c>
      <c r="U3701" t="s">
        <v>36</v>
      </c>
      <c r="V3701">
        <v>43001244</v>
      </c>
      <c r="W3701">
        <v>2017</v>
      </c>
      <c r="X3701" t="s">
        <v>86</v>
      </c>
      <c r="Y3701" t="s">
        <v>38</v>
      </c>
      <c r="Z3701" t="s">
        <v>64</v>
      </c>
      <c r="AA3701" t="s">
        <v>40</v>
      </c>
      <c r="AB3701" t="s">
        <v>40</v>
      </c>
    </row>
    <row r="3702" spans="1:28" x14ac:dyDescent="0.35">
      <c r="A3702" s="16" t="s">
        <v>6337</v>
      </c>
      <c r="B3702" s="16" t="s">
        <v>12653</v>
      </c>
      <c r="C3702" s="16" t="s">
        <v>6536</v>
      </c>
      <c r="D3702" s="17">
        <v>152691104</v>
      </c>
      <c r="E3702" s="16" t="s">
        <v>43</v>
      </c>
      <c r="G3702" s="16">
        <v>42837</v>
      </c>
      <c r="H3702" s="18">
        <v>1643</v>
      </c>
      <c r="I3702" s="16">
        <v>1756333</v>
      </c>
      <c r="J3702" s="19">
        <v>582</v>
      </c>
      <c r="K3702" s="16" t="s">
        <v>31</v>
      </c>
      <c r="L3702" s="16" t="s">
        <v>32</v>
      </c>
      <c r="M3702" s="16" t="s">
        <v>33</v>
      </c>
      <c r="N3702" s="19">
        <v>75</v>
      </c>
      <c r="O3702" s="19">
        <v>33066</v>
      </c>
      <c r="P3702" s="16" t="s">
        <v>8992</v>
      </c>
      <c r="Q3702" s="16" t="s">
        <v>8984</v>
      </c>
      <c r="R3702" s="16" t="s">
        <v>8985</v>
      </c>
      <c r="S3702" s="16" t="s">
        <v>6834</v>
      </c>
      <c r="T3702" s="16" t="s">
        <v>35</v>
      </c>
      <c r="U3702" s="16" t="s">
        <v>36</v>
      </c>
      <c r="V3702" s="16">
        <v>42993416</v>
      </c>
      <c r="W3702" s="16">
        <v>2017</v>
      </c>
      <c r="X3702" s="16" t="s">
        <v>86</v>
      </c>
      <c r="Y3702" s="16" t="s">
        <v>38</v>
      </c>
      <c r="Z3702" s="16" t="s">
        <v>39</v>
      </c>
      <c r="AA3702" s="16" t="s">
        <v>40</v>
      </c>
      <c r="AB3702" s="16" t="s">
        <v>40</v>
      </c>
    </row>
    <row r="3703" spans="1:28" x14ac:dyDescent="0.35">
      <c r="A3703" t="s">
        <v>6337</v>
      </c>
      <c r="B3703" t="s">
        <v>12654</v>
      </c>
      <c r="C3703" t="s">
        <v>6382</v>
      </c>
      <c r="D3703" s="1">
        <v>152491101</v>
      </c>
      <c r="E3703" t="s">
        <v>53</v>
      </c>
      <c r="G3703">
        <v>42851</v>
      </c>
      <c r="H3703" s="3">
        <v>1746</v>
      </c>
      <c r="I3703">
        <v>1767858</v>
      </c>
      <c r="J3703" s="4">
        <v>354</v>
      </c>
      <c r="K3703" t="s">
        <v>31</v>
      </c>
      <c r="L3703" t="s">
        <v>66</v>
      </c>
      <c r="M3703" t="s">
        <v>415</v>
      </c>
      <c r="N3703" s="4">
        <v>6292</v>
      </c>
      <c r="O3703" s="4">
        <v>719136</v>
      </c>
      <c r="P3703" t="s">
        <v>9004</v>
      </c>
      <c r="Q3703" t="s">
        <v>8984</v>
      </c>
      <c r="R3703" t="s">
        <v>8985</v>
      </c>
      <c r="S3703" t="s">
        <v>6843</v>
      </c>
      <c r="T3703" t="s">
        <v>35</v>
      </c>
      <c r="U3703" t="s">
        <v>36</v>
      </c>
      <c r="V3703">
        <v>43001610</v>
      </c>
      <c r="W3703">
        <v>2017</v>
      </c>
      <c r="X3703" t="s">
        <v>86</v>
      </c>
      <c r="Y3703" t="s">
        <v>38</v>
      </c>
      <c r="Z3703" t="s">
        <v>39</v>
      </c>
      <c r="AA3703" t="s">
        <v>40</v>
      </c>
      <c r="AB3703" t="s">
        <v>40</v>
      </c>
    </row>
    <row r="3704" spans="1:28" x14ac:dyDescent="0.35">
      <c r="A3704" s="16" t="s">
        <v>6337</v>
      </c>
      <c r="B3704" s="16" t="s">
        <v>12653</v>
      </c>
      <c r="C3704" s="16" t="s">
        <v>6469</v>
      </c>
      <c r="D3704" s="17">
        <v>152101101</v>
      </c>
      <c r="E3704" s="16" t="s">
        <v>30</v>
      </c>
      <c r="G3704" s="16">
        <v>42840</v>
      </c>
      <c r="H3704" s="18">
        <v>1415</v>
      </c>
      <c r="I3704" s="16">
        <v>1758528</v>
      </c>
      <c r="J3704" s="19">
        <v>17624</v>
      </c>
      <c r="K3704" s="16" t="s">
        <v>31</v>
      </c>
      <c r="L3704" s="16" t="s">
        <v>32</v>
      </c>
      <c r="M3704" s="16" t="s">
        <v>33</v>
      </c>
      <c r="N3704" s="19">
        <v>199</v>
      </c>
      <c r="O3704" s="19">
        <v>143632</v>
      </c>
      <c r="P3704" s="16" t="s">
        <v>8983</v>
      </c>
      <c r="Q3704" s="16" t="s">
        <v>57</v>
      </c>
      <c r="R3704" s="16" t="s">
        <v>8985</v>
      </c>
      <c r="S3704" s="16" t="s">
        <v>6837</v>
      </c>
      <c r="T3704" s="16" t="s">
        <v>35</v>
      </c>
      <c r="U3704" s="16" t="s">
        <v>36</v>
      </c>
      <c r="V3704" s="16">
        <v>31320294</v>
      </c>
      <c r="W3704" s="16">
        <v>2017</v>
      </c>
      <c r="X3704" s="16" t="s">
        <v>86</v>
      </c>
      <c r="Y3704" s="16" t="s">
        <v>38</v>
      </c>
      <c r="Z3704" s="16" t="s">
        <v>39</v>
      </c>
      <c r="AA3704" s="16" t="s">
        <v>40</v>
      </c>
      <c r="AB3704" s="16" t="s">
        <v>40</v>
      </c>
    </row>
    <row r="3705" spans="1:28" x14ac:dyDescent="0.35">
      <c r="A3705" t="s">
        <v>7410</v>
      </c>
      <c r="B3705" t="s">
        <v>12653</v>
      </c>
      <c r="C3705" t="s">
        <v>7505</v>
      </c>
      <c r="D3705" s="1">
        <v>42271103</v>
      </c>
      <c r="E3705" t="s">
        <v>43</v>
      </c>
      <c r="G3705">
        <v>42833</v>
      </c>
      <c r="H3705" s="3">
        <v>1853</v>
      </c>
      <c r="I3705">
        <v>1753122</v>
      </c>
      <c r="J3705" s="4">
        <v>1107</v>
      </c>
      <c r="K3705" t="s">
        <v>31</v>
      </c>
      <c r="L3705" t="s">
        <v>66</v>
      </c>
      <c r="M3705" t="s">
        <v>415</v>
      </c>
      <c r="N3705" s="4">
        <v>3</v>
      </c>
      <c r="O3705" s="4">
        <v>3321</v>
      </c>
      <c r="P3705" t="s">
        <v>8983</v>
      </c>
      <c r="Q3705" t="s">
        <v>8984</v>
      </c>
      <c r="R3705" t="s">
        <v>8985</v>
      </c>
      <c r="S3705" t="s">
        <v>7807</v>
      </c>
      <c r="T3705" t="s">
        <v>35</v>
      </c>
      <c r="U3705" t="s">
        <v>36</v>
      </c>
      <c r="V3705">
        <v>0</v>
      </c>
      <c r="W3705">
        <v>2017</v>
      </c>
      <c r="X3705" t="s">
        <v>86</v>
      </c>
      <c r="Y3705" t="s">
        <v>38</v>
      </c>
      <c r="Z3705" t="s">
        <v>39</v>
      </c>
      <c r="AA3705" t="s">
        <v>40</v>
      </c>
      <c r="AB3705" t="s">
        <v>40</v>
      </c>
    </row>
    <row r="3706" spans="1:28" x14ac:dyDescent="0.35">
      <c r="A3706" s="16" t="s">
        <v>7410</v>
      </c>
      <c r="B3706" s="16" t="s">
        <v>12654</v>
      </c>
      <c r="C3706" s="16" t="s">
        <v>7426</v>
      </c>
      <c r="D3706" s="17">
        <v>42571102</v>
      </c>
      <c r="E3706" s="16" t="s">
        <v>43</v>
      </c>
      <c r="G3706" s="16">
        <v>42837</v>
      </c>
      <c r="H3706" s="18">
        <v>133</v>
      </c>
      <c r="I3706" s="16">
        <v>1755775</v>
      </c>
      <c r="J3706" s="19">
        <v>512</v>
      </c>
      <c r="K3706" s="16" t="s">
        <v>31</v>
      </c>
      <c r="L3706" s="16" t="s">
        <v>384</v>
      </c>
      <c r="M3706" s="16" t="s">
        <v>385</v>
      </c>
      <c r="N3706" s="19">
        <v>13</v>
      </c>
      <c r="O3706" s="19">
        <v>6656</v>
      </c>
      <c r="P3706" s="16" t="s">
        <v>8987</v>
      </c>
      <c r="Q3706" s="16" t="s">
        <v>8984</v>
      </c>
      <c r="R3706" s="16" t="s">
        <v>8985</v>
      </c>
      <c r="S3706" s="16" t="s">
        <v>7809</v>
      </c>
      <c r="T3706" s="16" t="s">
        <v>35</v>
      </c>
      <c r="U3706" s="16" t="s">
        <v>36</v>
      </c>
      <c r="V3706" s="16">
        <v>31318985</v>
      </c>
      <c r="W3706" s="16">
        <v>2017</v>
      </c>
      <c r="X3706" s="16" t="s">
        <v>86</v>
      </c>
      <c r="Y3706" s="16" t="s">
        <v>38</v>
      </c>
      <c r="Z3706" s="16" t="s">
        <v>39</v>
      </c>
      <c r="AA3706" s="16" t="s">
        <v>40</v>
      </c>
      <c r="AB3706" s="16" t="s">
        <v>40</v>
      </c>
    </row>
    <row r="3707" spans="1:28" x14ac:dyDescent="0.35">
      <c r="A3707" t="s">
        <v>7410</v>
      </c>
      <c r="B3707" t="s">
        <v>12653</v>
      </c>
      <c r="C3707" t="s">
        <v>7430</v>
      </c>
      <c r="D3707" s="1">
        <v>42091101</v>
      </c>
      <c r="E3707" t="s">
        <v>43</v>
      </c>
      <c r="G3707">
        <v>42833</v>
      </c>
      <c r="H3707" s="3">
        <v>1709</v>
      </c>
      <c r="I3707">
        <v>1753022</v>
      </c>
      <c r="J3707" s="4">
        <v>1091</v>
      </c>
      <c r="K3707" t="s">
        <v>31</v>
      </c>
      <c r="L3707" t="s">
        <v>32</v>
      </c>
      <c r="M3707" t="s">
        <v>33</v>
      </c>
      <c r="N3707" s="4">
        <v>8</v>
      </c>
      <c r="O3707" s="4">
        <v>8728</v>
      </c>
      <c r="P3707" t="s">
        <v>9004</v>
      </c>
      <c r="Q3707" t="s">
        <v>8984</v>
      </c>
      <c r="R3707" t="s">
        <v>8985</v>
      </c>
      <c r="S3707" t="s">
        <v>7808</v>
      </c>
      <c r="T3707" t="s">
        <v>35</v>
      </c>
      <c r="U3707" t="s">
        <v>36</v>
      </c>
      <c r="V3707">
        <v>0</v>
      </c>
      <c r="W3707">
        <v>2017</v>
      </c>
      <c r="X3707" t="s">
        <v>86</v>
      </c>
      <c r="Y3707" t="s">
        <v>38</v>
      </c>
      <c r="Z3707" t="s">
        <v>64</v>
      </c>
      <c r="AA3707" t="s">
        <v>40</v>
      </c>
      <c r="AB3707" t="s">
        <v>40</v>
      </c>
    </row>
    <row r="3708" spans="1:28" x14ac:dyDescent="0.35">
      <c r="A3708" s="16" t="s">
        <v>7410</v>
      </c>
      <c r="B3708" s="16" t="s">
        <v>12654</v>
      </c>
      <c r="C3708" s="16" t="s">
        <v>7420</v>
      </c>
      <c r="D3708" s="17">
        <v>42091102</v>
      </c>
      <c r="E3708" s="16" t="s">
        <v>43</v>
      </c>
      <c r="G3708" s="16">
        <v>42854</v>
      </c>
      <c r="H3708" s="18">
        <v>1504</v>
      </c>
      <c r="I3708" s="16">
        <v>1770500</v>
      </c>
      <c r="J3708" s="19">
        <v>406</v>
      </c>
      <c r="K3708" s="16" t="s">
        <v>31</v>
      </c>
      <c r="L3708" s="16" t="s">
        <v>32</v>
      </c>
      <c r="M3708" s="16" t="s">
        <v>33</v>
      </c>
      <c r="N3708" s="19">
        <v>1</v>
      </c>
      <c r="O3708" s="19">
        <v>406</v>
      </c>
      <c r="P3708" s="16" t="s">
        <v>8987</v>
      </c>
      <c r="Q3708" s="16" t="s">
        <v>8984</v>
      </c>
      <c r="R3708" s="16" t="s">
        <v>8985</v>
      </c>
      <c r="S3708" s="16" t="s">
        <v>7814</v>
      </c>
      <c r="T3708" s="16" t="s">
        <v>35</v>
      </c>
      <c r="U3708" s="16" t="s">
        <v>36</v>
      </c>
      <c r="V3708" s="16">
        <v>43003699</v>
      </c>
      <c r="W3708" s="16">
        <v>2017</v>
      </c>
      <c r="X3708" s="16" t="s">
        <v>86</v>
      </c>
      <c r="Y3708" s="16" t="s">
        <v>38</v>
      </c>
      <c r="Z3708" s="16" t="s">
        <v>64</v>
      </c>
      <c r="AA3708" s="16" t="s">
        <v>40</v>
      </c>
      <c r="AB3708" s="16" t="s">
        <v>40</v>
      </c>
    </row>
    <row r="3709" spans="1:28" x14ac:dyDescent="0.35">
      <c r="A3709" t="s">
        <v>7410</v>
      </c>
      <c r="B3709" t="s">
        <v>12654</v>
      </c>
      <c r="C3709" t="s">
        <v>7420</v>
      </c>
      <c r="D3709" s="1">
        <v>42091102</v>
      </c>
      <c r="E3709" t="s">
        <v>43</v>
      </c>
      <c r="G3709">
        <v>42843</v>
      </c>
      <c r="H3709" s="3">
        <v>650</v>
      </c>
      <c r="I3709">
        <v>1759946</v>
      </c>
      <c r="J3709" s="4">
        <v>820</v>
      </c>
      <c r="K3709" t="s">
        <v>31</v>
      </c>
      <c r="L3709" t="s">
        <v>32</v>
      </c>
      <c r="M3709" t="s">
        <v>33</v>
      </c>
      <c r="N3709" s="4">
        <v>6</v>
      </c>
      <c r="O3709" s="4">
        <v>4920</v>
      </c>
      <c r="P3709" t="s">
        <v>8987</v>
      </c>
      <c r="Q3709" t="s">
        <v>8984</v>
      </c>
      <c r="R3709" t="s">
        <v>8985</v>
      </c>
      <c r="S3709" t="s">
        <v>7811</v>
      </c>
      <c r="T3709" t="s">
        <v>35</v>
      </c>
      <c r="U3709" t="s">
        <v>36</v>
      </c>
      <c r="V3709">
        <v>31320218</v>
      </c>
      <c r="W3709">
        <v>2017</v>
      </c>
      <c r="X3709" t="s">
        <v>86</v>
      </c>
      <c r="Y3709" t="s">
        <v>38</v>
      </c>
      <c r="Z3709" t="s">
        <v>422</v>
      </c>
      <c r="AA3709" t="s">
        <v>40</v>
      </c>
      <c r="AB3709" t="s">
        <v>40</v>
      </c>
    </row>
    <row r="3710" spans="1:28" x14ac:dyDescent="0.35">
      <c r="A3710" s="16" t="s">
        <v>7410</v>
      </c>
      <c r="B3710" s="16" t="s">
        <v>12654</v>
      </c>
      <c r="C3710" s="16" t="s">
        <v>7413</v>
      </c>
      <c r="D3710" s="17">
        <v>42811113</v>
      </c>
      <c r="E3710" s="16" t="s">
        <v>43</v>
      </c>
      <c r="G3710" s="16">
        <v>42845</v>
      </c>
      <c r="H3710" s="18">
        <v>811</v>
      </c>
      <c r="I3710" s="16">
        <v>1761570</v>
      </c>
      <c r="J3710" s="19">
        <v>647</v>
      </c>
      <c r="K3710" s="16" t="s">
        <v>31</v>
      </c>
      <c r="L3710" s="16" t="s">
        <v>32</v>
      </c>
      <c r="M3710" s="16" t="s">
        <v>33</v>
      </c>
      <c r="N3710" s="19">
        <v>115</v>
      </c>
      <c r="O3710" s="19">
        <v>44141</v>
      </c>
      <c r="P3710" s="16" t="s">
        <v>8987</v>
      </c>
      <c r="Q3710" s="16" t="s">
        <v>8984</v>
      </c>
      <c r="R3710" s="16" t="s">
        <v>8985</v>
      </c>
      <c r="S3710" s="16" t="s">
        <v>7812</v>
      </c>
      <c r="T3710" s="16" t="s">
        <v>35</v>
      </c>
      <c r="U3710" s="16" t="s">
        <v>36</v>
      </c>
      <c r="V3710" s="16">
        <v>0</v>
      </c>
      <c r="W3710" s="16">
        <v>2017</v>
      </c>
      <c r="X3710" s="16" t="s">
        <v>86</v>
      </c>
      <c r="Y3710" s="16" t="s">
        <v>38</v>
      </c>
      <c r="Z3710" s="16" t="s">
        <v>39</v>
      </c>
      <c r="AA3710" s="16" t="s">
        <v>40</v>
      </c>
      <c r="AB3710" s="16" t="s">
        <v>40</v>
      </c>
    </row>
    <row r="3711" spans="1:28" x14ac:dyDescent="0.35">
      <c r="A3711" t="s">
        <v>7410</v>
      </c>
      <c r="B3711" t="s">
        <v>12654</v>
      </c>
      <c r="C3711" t="s">
        <v>3584</v>
      </c>
      <c r="D3711" s="1">
        <v>42851121</v>
      </c>
      <c r="E3711" t="s">
        <v>448</v>
      </c>
      <c r="G3711">
        <v>42849</v>
      </c>
      <c r="H3711" s="3">
        <v>607</v>
      </c>
      <c r="I3711">
        <v>1765729</v>
      </c>
      <c r="J3711" s="4">
        <v>659</v>
      </c>
      <c r="K3711" t="s">
        <v>31</v>
      </c>
      <c r="L3711" t="s">
        <v>32</v>
      </c>
      <c r="M3711" t="s">
        <v>33</v>
      </c>
      <c r="N3711" s="4">
        <v>454</v>
      </c>
      <c r="O3711" s="4">
        <v>59061</v>
      </c>
      <c r="P3711" t="s">
        <v>8987</v>
      </c>
      <c r="Q3711" t="s">
        <v>8984</v>
      </c>
      <c r="R3711" t="s">
        <v>8985</v>
      </c>
      <c r="S3711" t="s">
        <v>7813</v>
      </c>
      <c r="T3711" t="s">
        <v>35</v>
      </c>
      <c r="U3711" t="s">
        <v>36</v>
      </c>
      <c r="V3711">
        <v>31321154</v>
      </c>
      <c r="W3711">
        <v>2017</v>
      </c>
      <c r="X3711" t="s">
        <v>86</v>
      </c>
      <c r="Y3711" t="s">
        <v>38</v>
      </c>
      <c r="Z3711" t="s">
        <v>64</v>
      </c>
      <c r="AA3711" t="s">
        <v>40</v>
      </c>
      <c r="AB3711" t="s">
        <v>40</v>
      </c>
    </row>
    <row r="3712" spans="1:28" x14ac:dyDescent="0.35">
      <c r="A3712" s="16" t="s">
        <v>7410</v>
      </c>
      <c r="B3712" s="16" t="s">
        <v>12654</v>
      </c>
      <c r="C3712" s="16" t="s">
        <v>7470</v>
      </c>
      <c r="D3712" s="17">
        <v>42561107</v>
      </c>
      <c r="E3712" s="16" t="s">
        <v>53</v>
      </c>
      <c r="G3712" s="16">
        <v>42828</v>
      </c>
      <c r="H3712" s="18">
        <v>1815</v>
      </c>
      <c r="I3712" s="16">
        <v>1743304</v>
      </c>
      <c r="J3712" s="19">
        <v>557</v>
      </c>
      <c r="K3712" s="16" t="s">
        <v>31</v>
      </c>
      <c r="L3712" s="16" t="s">
        <v>32</v>
      </c>
      <c r="M3712" s="16" t="s">
        <v>33</v>
      </c>
      <c r="N3712" s="19">
        <v>298</v>
      </c>
      <c r="O3712" s="19">
        <v>73252</v>
      </c>
      <c r="P3712" s="16" t="s">
        <v>8987</v>
      </c>
      <c r="Q3712" s="16" t="s">
        <v>8984</v>
      </c>
      <c r="R3712" s="16" t="s">
        <v>8985</v>
      </c>
      <c r="S3712" s="16" t="s">
        <v>7806</v>
      </c>
      <c r="T3712" s="16" t="s">
        <v>35</v>
      </c>
      <c r="U3712" s="16" t="s">
        <v>36</v>
      </c>
      <c r="V3712" s="16">
        <v>42983131</v>
      </c>
      <c r="W3712" s="16">
        <v>2017</v>
      </c>
      <c r="X3712" s="16" t="s">
        <v>86</v>
      </c>
      <c r="Y3712" s="16" t="s">
        <v>38</v>
      </c>
      <c r="Z3712" s="16" t="s">
        <v>39</v>
      </c>
      <c r="AA3712" s="16" t="s">
        <v>40</v>
      </c>
      <c r="AB3712" s="16" t="s">
        <v>40</v>
      </c>
    </row>
    <row r="3713" spans="1:28" x14ac:dyDescent="0.35">
      <c r="A3713" t="s">
        <v>7410</v>
      </c>
      <c r="B3713" t="s">
        <v>12653</v>
      </c>
      <c r="C3713" t="s">
        <v>3584</v>
      </c>
      <c r="D3713" s="1">
        <v>42851121</v>
      </c>
      <c r="E3713" t="s">
        <v>30</v>
      </c>
      <c r="G3713">
        <v>42839</v>
      </c>
      <c r="H3713" s="3">
        <v>1323</v>
      </c>
      <c r="I3713">
        <v>1757999</v>
      </c>
      <c r="J3713" s="4">
        <v>832</v>
      </c>
      <c r="K3713" t="s">
        <v>31</v>
      </c>
      <c r="L3713" t="s">
        <v>32</v>
      </c>
      <c r="M3713" t="s">
        <v>33</v>
      </c>
      <c r="N3713" s="4">
        <v>31</v>
      </c>
      <c r="O3713" s="4">
        <v>25792</v>
      </c>
      <c r="P3713" t="s">
        <v>8987</v>
      </c>
      <c r="Q3713" t="s">
        <v>8984</v>
      </c>
      <c r="R3713" t="s">
        <v>8985</v>
      </c>
      <c r="S3713" t="s">
        <v>7810</v>
      </c>
      <c r="T3713" t="s">
        <v>35</v>
      </c>
      <c r="U3713" t="s">
        <v>36</v>
      </c>
      <c r="V3713">
        <v>42995143</v>
      </c>
      <c r="W3713">
        <v>2017</v>
      </c>
      <c r="X3713" t="s">
        <v>86</v>
      </c>
      <c r="Y3713" t="s">
        <v>38</v>
      </c>
      <c r="Z3713" t="s">
        <v>172</v>
      </c>
      <c r="AA3713" t="s">
        <v>40</v>
      </c>
      <c r="AB3713" t="s">
        <v>40</v>
      </c>
    </row>
    <row r="3714" spans="1:28" x14ac:dyDescent="0.35">
      <c r="A3714" s="16" t="s">
        <v>8258</v>
      </c>
      <c r="B3714" s="16" t="s">
        <v>12653</v>
      </c>
      <c r="C3714" s="16" t="s">
        <v>8280</v>
      </c>
      <c r="D3714" s="17">
        <v>162211101</v>
      </c>
      <c r="E3714" s="16" t="s">
        <v>43</v>
      </c>
      <c r="G3714" s="16">
        <v>42834</v>
      </c>
      <c r="H3714" s="18">
        <v>740</v>
      </c>
      <c r="I3714" s="16">
        <v>1753424</v>
      </c>
      <c r="J3714" s="19">
        <v>159</v>
      </c>
      <c r="K3714" s="16" t="s">
        <v>31</v>
      </c>
      <c r="L3714" s="16" t="s">
        <v>32</v>
      </c>
      <c r="M3714" s="16" t="s">
        <v>33</v>
      </c>
      <c r="N3714" s="19">
        <v>1</v>
      </c>
      <c r="O3714" s="19">
        <v>159</v>
      </c>
      <c r="P3714" s="16" t="s">
        <v>8987</v>
      </c>
      <c r="Q3714" s="16" t="s">
        <v>79</v>
      </c>
      <c r="R3714" s="16" t="s">
        <v>8985</v>
      </c>
      <c r="S3714" s="16" t="s">
        <v>8409</v>
      </c>
      <c r="T3714" s="16" t="s">
        <v>35</v>
      </c>
      <c r="U3714" s="16" t="s">
        <v>36</v>
      </c>
      <c r="V3714" s="16">
        <v>0</v>
      </c>
      <c r="W3714" s="16">
        <v>2017</v>
      </c>
      <c r="X3714" s="16" t="s">
        <v>86</v>
      </c>
      <c r="Y3714" s="16" t="s">
        <v>38</v>
      </c>
      <c r="Z3714" s="16" t="s">
        <v>64</v>
      </c>
      <c r="AA3714" s="16" t="s">
        <v>40</v>
      </c>
      <c r="AB3714" s="16" t="s">
        <v>40</v>
      </c>
    </row>
    <row r="3715" spans="1:28" x14ac:dyDescent="0.35">
      <c r="A3715" t="s">
        <v>8258</v>
      </c>
      <c r="B3715" t="s">
        <v>12653</v>
      </c>
      <c r="C3715" t="s">
        <v>8268</v>
      </c>
      <c r="D3715" s="1">
        <v>163011101</v>
      </c>
      <c r="E3715" t="s">
        <v>30</v>
      </c>
      <c r="G3715">
        <v>42849</v>
      </c>
      <c r="H3715" s="3">
        <v>1151</v>
      </c>
      <c r="I3715">
        <v>1765994</v>
      </c>
      <c r="J3715" s="4">
        <v>932</v>
      </c>
      <c r="K3715" t="s">
        <v>31</v>
      </c>
      <c r="L3715" t="s">
        <v>66</v>
      </c>
      <c r="M3715" t="s">
        <v>415</v>
      </c>
      <c r="N3715" s="4">
        <v>427</v>
      </c>
      <c r="O3715" s="4">
        <v>63099</v>
      </c>
      <c r="P3715" t="s">
        <v>8987</v>
      </c>
      <c r="Q3715" t="s">
        <v>57</v>
      </c>
      <c r="R3715" t="s">
        <v>8985</v>
      </c>
      <c r="S3715" t="s">
        <v>8410</v>
      </c>
      <c r="T3715" t="s">
        <v>35</v>
      </c>
      <c r="U3715" t="s">
        <v>36</v>
      </c>
      <c r="V3715">
        <v>0</v>
      </c>
      <c r="W3715">
        <v>2017</v>
      </c>
      <c r="X3715" t="s">
        <v>86</v>
      </c>
      <c r="Y3715" t="s">
        <v>38</v>
      </c>
      <c r="Z3715" t="s">
        <v>51</v>
      </c>
      <c r="AA3715" t="s">
        <v>40</v>
      </c>
      <c r="AB3715" t="s">
        <v>40</v>
      </c>
    </row>
    <row r="3716" spans="1:28" x14ac:dyDescent="0.35">
      <c r="A3716" s="16" t="s">
        <v>8579</v>
      </c>
      <c r="B3716" s="16" t="s">
        <v>12653</v>
      </c>
      <c r="C3716" s="16" t="s">
        <v>8584</v>
      </c>
      <c r="D3716" s="17">
        <v>254432104</v>
      </c>
      <c r="E3716" s="16" t="s">
        <v>30</v>
      </c>
      <c r="G3716" s="16">
        <v>42845</v>
      </c>
      <c r="H3716" s="18">
        <v>1625</v>
      </c>
      <c r="I3716" s="16">
        <v>1762108</v>
      </c>
      <c r="J3716" s="19">
        <v>1005</v>
      </c>
      <c r="K3716" s="16" t="s">
        <v>31</v>
      </c>
      <c r="L3716" s="16" t="s">
        <v>32</v>
      </c>
      <c r="M3716" s="16" t="s">
        <v>33</v>
      </c>
      <c r="N3716" s="19">
        <v>32</v>
      </c>
      <c r="O3716" s="19">
        <v>32160</v>
      </c>
      <c r="P3716" s="16" t="s">
        <v>8987</v>
      </c>
      <c r="Q3716" s="16" t="s">
        <v>8984</v>
      </c>
      <c r="R3716" s="16" t="s">
        <v>8985</v>
      </c>
      <c r="S3716" s="16" t="s">
        <v>8781</v>
      </c>
      <c r="T3716" s="16" t="s">
        <v>35</v>
      </c>
      <c r="U3716" s="16" t="s">
        <v>36</v>
      </c>
      <c r="V3716" s="16">
        <v>31320810</v>
      </c>
      <c r="W3716" s="16">
        <v>2017</v>
      </c>
      <c r="X3716" s="16" t="s">
        <v>86</v>
      </c>
      <c r="Y3716" s="16" t="s">
        <v>38</v>
      </c>
      <c r="Z3716" s="16" t="s">
        <v>39</v>
      </c>
      <c r="AA3716" s="16" t="s">
        <v>40</v>
      </c>
      <c r="AB3716" s="16" t="s">
        <v>40</v>
      </c>
    </row>
    <row r="3717" spans="1:28" x14ac:dyDescent="0.35">
      <c r="A3717" t="s">
        <v>8579</v>
      </c>
      <c r="B3717" t="s">
        <v>12653</v>
      </c>
      <c r="C3717" t="s">
        <v>8603</v>
      </c>
      <c r="D3717" s="1">
        <v>254452102</v>
      </c>
      <c r="E3717" t="s">
        <v>30</v>
      </c>
      <c r="G3717">
        <v>42845</v>
      </c>
      <c r="H3717" s="3">
        <v>1617</v>
      </c>
      <c r="I3717">
        <v>1762165</v>
      </c>
      <c r="J3717" s="4">
        <v>544</v>
      </c>
      <c r="K3717" t="s">
        <v>31</v>
      </c>
      <c r="L3717" t="s">
        <v>32</v>
      </c>
      <c r="M3717" t="s">
        <v>33</v>
      </c>
      <c r="N3717" s="4">
        <v>691</v>
      </c>
      <c r="O3717" s="4">
        <v>159420</v>
      </c>
      <c r="P3717" t="s">
        <v>8987</v>
      </c>
      <c r="Q3717" t="s">
        <v>8984</v>
      </c>
      <c r="R3717" t="s">
        <v>8985</v>
      </c>
      <c r="S3717" t="s">
        <v>8782</v>
      </c>
      <c r="T3717" t="s">
        <v>35</v>
      </c>
      <c r="U3717" t="s">
        <v>36</v>
      </c>
      <c r="V3717">
        <v>31320807</v>
      </c>
      <c r="W3717">
        <v>2017</v>
      </c>
      <c r="X3717" t="s">
        <v>86</v>
      </c>
      <c r="Y3717" t="s">
        <v>38</v>
      </c>
      <c r="Z3717" t="s">
        <v>39</v>
      </c>
      <c r="AA3717" t="s">
        <v>40</v>
      </c>
      <c r="AB3717" t="s">
        <v>40</v>
      </c>
    </row>
    <row r="3718" spans="1:28" x14ac:dyDescent="0.35">
      <c r="A3718" s="16" t="s">
        <v>8579</v>
      </c>
      <c r="B3718" s="16" t="s">
        <v>12654</v>
      </c>
      <c r="C3718" s="16" t="s">
        <v>8603</v>
      </c>
      <c r="D3718" s="17">
        <v>254452102</v>
      </c>
      <c r="E3718" s="16" t="s">
        <v>43</v>
      </c>
      <c r="G3718" s="16">
        <v>42838</v>
      </c>
      <c r="H3718" s="18">
        <v>1653</v>
      </c>
      <c r="I3718" s="16">
        <v>1757351</v>
      </c>
      <c r="J3718" s="19">
        <v>752</v>
      </c>
      <c r="K3718" s="16" t="s">
        <v>31</v>
      </c>
      <c r="L3718" s="16" t="s">
        <v>32</v>
      </c>
      <c r="M3718" s="16" t="s">
        <v>33</v>
      </c>
      <c r="N3718" s="19">
        <v>42</v>
      </c>
      <c r="O3718" s="19">
        <v>21794</v>
      </c>
      <c r="P3718" s="16" t="s">
        <v>9011</v>
      </c>
      <c r="Q3718" s="16" t="s">
        <v>57</v>
      </c>
      <c r="R3718" s="16" t="s">
        <v>8985</v>
      </c>
      <c r="S3718" s="16" t="s">
        <v>8778</v>
      </c>
      <c r="T3718" s="16" t="s">
        <v>35</v>
      </c>
      <c r="U3718" s="16" t="s">
        <v>36</v>
      </c>
      <c r="V3718" s="16">
        <v>0</v>
      </c>
      <c r="W3718" s="16">
        <v>2017</v>
      </c>
      <c r="X3718" s="16" t="s">
        <v>86</v>
      </c>
      <c r="Y3718" s="16" t="s">
        <v>38</v>
      </c>
      <c r="Z3718" s="16" t="s">
        <v>39</v>
      </c>
      <c r="AA3718" s="16" t="s">
        <v>40</v>
      </c>
      <c r="AB3718" s="16" t="s">
        <v>40</v>
      </c>
    </row>
    <row r="3719" spans="1:28" x14ac:dyDescent="0.35">
      <c r="A3719" t="s">
        <v>8579</v>
      </c>
      <c r="B3719" t="s">
        <v>12653</v>
      </c>
      <c r="C3719" t="s">
        <v>8669</v>
      </c>
      <c r="D3719" s="1">
        <v>163351702</v>
      </c>
      <c r="E3719" t="s">
        <v>53</v>
      </c>
      <c r="G3719">
        <v>42853</v>
      </c>
      <c r="H3719" s="3">
        <v>1639</v>
      </c>
      <c r="I3719">
        <v>1769842</v>
      </c>
      <c r="J3719" s="4">
        <v>411</v>
      </c>
      <c r="K3719" t="s">
        <v>31</v>
      </c>
      <c r="L3719" t="s">
        <v>66</v>
      </c>
      <c r="M3719" t="s">
        <v>415</v>
      </c>
      <c r="N3719" s="4">
        <v>3</v>
      </c>
      <c r="O3719" s="4">
        <v>1029</v>
      </c>
      <c r="P3719" t="s">
        <v>8987</v>
      </c>
      <c r="Q3719" t="s">
        <v>79</v>
      </c>
      <c r="R3719" t="s">
        <v>8985</v>
      </c>
      <c r="S3719" t="s">
        <v>8784</v>
      </c>
      <c r="T3719" t="s">
        <v>35</v>
      </c>
      <c r="U3719" t="s">
        <v>36</v>
      </c>
      <c r="V3719">
        <v>43003546</v>
      </c>
      <c r="W3719">
        <v>2017</v>
      </c>
      <c r="X3719" t="s">
        <v>86</v>
      </c>
      <c r="Y3719" t="s">
        <v>38</v>
      </c>
      <c r="Z3719" t="s">
        <v>45</v>
      </c>
      <c r="AA3719" t="s">
        <v>40</v>
      </c>
      <c r="AB3719" t="s">
        <v>40</v>
      </c>
    </row>
    <row r="3720" spans="1:28" x14ac:dyDescent="0.35">
      <c r="A3720" s="16" t="s">
        <v>8579</v>
      </c>
      <c r="B3720" s="16" t="s">
        <v>12653</v>
      </c>
      <c r="C3720" s="16" t="s">
        <v>8587</v>
      </c>
      <c r="D3720" s="17">
        <v>163351703</v>
      </c>
      <c r="E3720" s="16" t="s">
        <v>43</v>
      </c>
      <c r="G3720" s="16">
        <v>42848</v>
      </c>
      <c r="H3720" s="18">
        <v>1136</v>
      </c>
      <c r="I3720" s="16">
        <v>1765235</v>
      </c>
      <c r="J3720" s="19">
        <v>414</v>
      </c>
      <c r="K3720" s="16" t="s">
        <v>31</v>
      </c>
      <c r="L3720" s="16" t="s">
        <v>32</v>
      </c>
      <c r="M3720" s="16" t="s">
        <v>33</v>
      </c>
      <c r="N3720" s="19">
        <v>79</v>
      </c>
      <c r="O3720" s="19">
        <v>6888</v>
      </c>
      <c r="P3720" s="16" t="s">
        <v>8987</v>
      </c>
      <c r="Q3720" s="16" t="s">
        <v>8984</v>
      </c>
      <c r="R3720" s="16" t="s">
        <v>8985</v>
      </c>
      <c r="S3720" s="16" t="s">
        <v>8783</v>
      </c>
      <c r="T3720" s="16" t="s">
        <v>35</v>
      </c>
      <c r="U3720" s="16" t="s">
        <v>36</v>
      </c>
      <c r="V3720" s="16">
        <v>31321143</v>
      </c>
      <c r="W3720" s="16">
        <v>2017</v>
      </c>
      <c r="X3720" s="16" t="s">
        <v>86</v>
      </c>
      <c r="Y3720" s="16" t="s">
        <v>38</v>
      </c>
      <c r="Z3720" s="16" t="s">
        <v>39</v>
      </c>
      <c r="AA3720" s="16" t="s">
        <v>40</v>
      </c>
      <c r="AB3720" s="16" t="s">
        <v>38</v>
      </c>
    </row>
    <row r="3721" spans="1:28" x14ac:dyDescent="0.35">
      <c r="A3721" t="s">
        <v>8579</v>
      </c>
      <c r="B3721" t="s">
        <v>12653</v>
      </c>
      <c r="C3721" t="s">
        <v>8595</v>
      </c>
      <c r="D3721" s="1">
        <v>163761703</v>
      </c>
      <c r="E3721" t="s">
        <v>43</v>
      </c>
      <c r="G3721">
        <v>42838</v>
      </c>
      <c r="H3721" s="3">
        <v>911</v>
      </c>
      <c r="I3721">
        <v>1756844</v>
      </c>
      <c r="J3721" s="4">
        <v>322</v>
      </c>
      <c r="K3721" t="s">
        <v>31</v>
      </c>
      <c r="L3721" t="s">
        <v>32</v>
      </c>
      <c r="M3721" t="s">
        <v>33</v>
      </c>
      <c r="N3721" s="4">
        <v>25</v>
      </c>
      <c r="O3721" s="4">
        <v>4762</v>
      </c>
      <c r="P3721" t="s">
        <v>9171</v>
      </c>
      <c r="Q3721" t="s">
        <v>8984</v>
      </c>
      <c r="R3721" t="s">
        <v>8985</v>
      </c>
      <c r="S3721" t="s">
        <v>8779</v>
      </c>
      <c r="T3721" t="s">
        <v>35</v>
      </c>
      <c r="U3721" t="s">
        <v>36</v>
      </c>
      <c r="V3721">
        <v>42993699</v>
      </c>
      <c r="W3721">
        <v>2017</v>
      </c>
      <c r="X3721" t="s">
        <v>86</v>
      </c>
      <c r="Y3721" t="s">
        <v>38</v>
      </c>
      <c r="Z3721" t="s">
        <v>39</v>
      </c>
      <c r="AA3721" t="s">
        <v>40</v>
      </c>
      <c r="AB3721" t="s">
        <v>40</v>
      </c>
    </row>
    <row r="3722" spans="1:28" x14ac:dyDescent="0.35">
      <c r="A3722" s="16" t="s">
        <v>8579</v>
      </c>
      <c r="B3722" s="16" t="s">
        <v>12653</v>
      </c>
      <c r="C3722" s="16" t="s">
        <v>8595</v>
      </c>
      <c r="D3722" s="17">
        <v>163761703</v>
      </c>
      <c r="E3722" s="16" t="s">
        <v>53</v>
      </c>
      <c r="G3722" s="16">
        <v>42854</v>
      </c>
      <c r="H3722" s="18">
        <v>1210</v>
      </c>
      <c r="I3722" s="16">
        <v>1770449</v>
      </c>
      <c r="J3722" s="19">
        <v>527</v>
      </c>
      <c r="K3722" s="16" t="s">
        <v>31</v>
      </c>
      <c r="L3722" s="16" t="s">
        <v>60</v>
      </c>
      <c r="M3722" s="16" t="s">
        <v>61</v>
      </c>
      <c r="N3722" s="19">
        <v>805</v>
      </c>
      <c r="O3722" s="19">
        <v>115347</v>
      </c>
      <c r="P3722" s="16" t="s">
        <v>8987</v>
      </c>
      <c r="Q3722" s="16" t="s">
        <v>9125</v>
      </c>
      <c r="R3722" s="16" t="s">
        <v>8985</v>
      </c>
      <c r="S3722" s="16" t="s">
        <v>8785</v>
      </c>
      <c r="T3722" s="16" t="s">
        <v>35</v>
      </c>
      <c r="U3722" s="16" t="s">
        <v>36</v>
      </c>
      <c r="V3722" s="16">
        <v>31322660</v>
      </c>
      <c r="W3722" s="16">
        <v>2017</v>
      </c>
      <c r="X3722" s="16" t="s">
        <v>86</v>
      </c>
      <c r="Y3722" s="16" t="s">
        <v>38</v>
      </c>
      <c r="Z3722" s="16" t="s">
        <v>45</v>
      </c>
      <c r="AA3722" s="16" t="s">
        <v>40</v>
      </c>
      <c r="AB3722" s="16" t="s">
        <v>40</v>
      </c>
    </row>
    <row r="3723" spans="1:28" x14ac:dyDescent="0.35">
      <c r="A3723" t="s">
        <v>8579</v>
      </c>
      <c r="B3723" t="s">
        <v>12654</v>
      </c>
      <c r="C3723" t="s">
        <v>8685</v>
      </c>
      <c r="D3723" s="1">
        <v>163661701</v>
      </c>
      <c r="E3723" t="s">
        <v>43</v>
      </c>
      <c r="G3723">
        <v>42840</v>
      </c>
      <c r="H3723" s="3">
        <v>1710</v>
      </c>
      <c r="I3723">
        <v>1758619</v>
      </c>
      <c r="J3723" s="4">
        <v>631</v>
      </c>
      <c r="K3723" t="s">
        <v>31</v>
      </c>
      <c r="L3723" t="s">
        <v>32</v>
      </c>
      <c r="M3723" t="s">
        <v>1000</v>
      </c>
      <c r="N3723" s="4">
        <v>22</v>
      </c>
      <c r="O3723" s="4">
        <v>13882</v>
      </c>
      <c r="P3723" t="s">
        <v>8983</v>
      </c>
      <c r="Q3723" t="s">
        <v>57</v>
      </c>
      <c r="R3723" t="s">
        <v>8985</v>
      </c>
      <c r="S3723" t="s">
        <v>8780</v>
      </c>
      <c r="T3723" t="s">
        <v>35</v>
      </c>
      <c r="U3723" t="s">
        <v>36</v>
      </c>
      <c r="V3723">
        <v>0</v>
      </c>
      <c r="W3723">
        <v>2017</v>
      </c>
      <c r="X3723" t="s">
        <v>86</v>
      </c>
      <c r="Y3723" t="s">
        <v>38</v>
      </c>
      <c r="Z3723" t="s">
        <v>64</v>
      </c>
      <c r="AA3723" t="s">
        <v>40</v>
      </c>
      <c r="AB3723" t="s">
        <v>40</v>
      </c>
    </row>
    <row r="3724" spans="1:28" x14ac:dyDescent="0.35">
      <c r="A3724" s="16" t="s">
        <v>8579</v>
      </c>
      <c r="B3724" s="16" t="s">
        <v>12654</v>
      </c>
      <c r="C3724" s="16" t="s">
        <v>8685</v>
      </c>
      <c r="D3724" s="17">
        <v>163661701</v>
      </c>
      <c r="E3724" s="16" t="s">
        <v>43</v>
      </c>
      <c r="G3724" s="16">
        <v>42830</v>
      </c>
      <c r="H3724" s="18">
        <v>1344</v>
      </c>
      <c r="I3724" s="16">
        <v>1744773</v>
      </c>
      <c r="J3724" s="19">
        <v>717</v>
      </c>
      <c r="K3724" s="16" t="s">
        <v>31</v>
      </c>
      <c r="L3724" s="16" t="s">
        <v>60</v>
      </c>
      <c r="M3724" s="16" t="s">
        <v>61</v>
      </c>
      <c r="N3724" s="19">
        <v>92</v>
      </c>
      <c r="O3724" s="19">
        <v>22970</v>
      </c>
      <c r="P3724" s="16" t="s">
        <v>8983</v>
      </c>
      <c r="Q3724" s="16" t="s">
        <v>8984</v>
      </c>
      <c r="R3724" s="16" t="s">
        <v>8985</v>
      </c>
      <c r="S3724" s="16" t="s">
        <v>8777</v>
      </c>
      <c r="T3724" s="16" t="s">
        <v>35</v>
      </c>
      <c r="U3724" s="16" t="s">
        <v>36</v>
      </c>
      <c r="V3724" s="16">
        <v>0</v>
      </c>
      <c r="W3724" s="16">
        <v>2017</v>
      </c>
      <c r="X3724" s="16" t="s">
        <v>86</v>
      </c>
      <c r="Y3724" s="16" t="s">
        <v>38</v>
      </c>
      <c r="Z3724" s="16" t="s">
        <v>39</v>
      </c>
      <c r="AA3724" s="16" t="s">
        <v>40</v>
      </c>
      <c r="AB3724" s="16" t="s">
        <v>40</v>
      </c>
    </row>
    <row r="3725" spans="1:28" x14ac:dyDescent="0.35">
      <c r="A3725" t="s">
        <v>28</v>
      </c>
      <c r="B3725" t="s">
        <v>12653</v>
      </c>
      <c r="C3725" t="s">
        <v>119</v>
      </c>
      <c r="D3725" s="1">
        <v>182941102</v>
      </c>
      <c r="E3725" t="s">
        <v>43</v>
      </c>
      <c r="G3725">
        <v>42959</v>
      </c>
      <c r="H3725" s="3">
        <v>1039</v>
      </c>
      <c r="I3725">
        <v>1851084</v>
      </c>
      <c r="J3725" s="4">
        <v>695</v>
      </c>
      <c r="K3725" t="s">
        <v>31</v>
      </c>
      <c r="L3725" t="s">
        <v>32</v>
      </c>
      <c r="M3725" t="s">
        <v>33</v>
      </c>
      <c r="N3725" s="4">
        <v>61</v>
      </c>
      <c r="O3725" s="4">
        <v>17993</v>
      </c>
      <c r="P3725" t="s">
        <v>8983</v>
      </c>
      <c r="Q3725" t="s">
        <v>8984</v>
      </c>
      <c r="R3725" t="s">
        <v>8985</v>
      </c>
      <c r="S3725" t="s">
        <v>929</v>
      </c>
      <c r="T3725" t="s">
        <v>35</v>
      </c>
      <c r="U3725" t="s">
        <v>36</v>
      </c>
      <c r="V3725">
        <v>43083243</v>
      </c>
      <c r="W3725">
        <v>2017</v>
      </c>
      <c r="X3725" t="s">
        <v>147</v>
      </c>
      <c r="Y3725" t="s">
        <v>38</v>
      </c>
      <c r="Z3725" t="s">
        <v>39</v>
      </c>
      <c r="AA3725" t="s">
        <v>40</v>
      </c>
      <c r="AB3725" t="s">
        <v>40</v>
      </c>
    </row>
    <row r="3726" spans="1:28" x14ac:dyDescent="0.35">
      <c r="A3726" s="16" t="s">
        <v>28</v>
      </c>
      <c r="B3726" s="16" t="s">
        <v>12653</v>
      </c>
      <c r="C3726" s="16" t="s">
        <v>29</v>
      </c>
      <c r="D3726" s="17">
        <v>182371111</v>
      </c>
      <c r="E3726" s="16" t="s">
        <v>43</v>
      </c>
      <c r="G3726" s="16">
        <v>42977</v>
      </c>
      <c r="H3726" s="18">
        <v>521</v>
      </c>
      <c r="I3726" s="16">
        <v>1862980</v>
      </c>
      <c r="J3726" s="19">
        <v>333</v>
      </c>
      <c r="K3726" s="16" t="s">
        <v>31</v>
      </c>
      <c r="L3726" s="16" t="s">
        <v>32</v>
      </c>
      <c r="M3726" s="16" t="s">
        <v>83</v>
      </c>
      <c r="N3726" s="19">
        <v>85</v>
      </c>
      <c r="O3726" s="19">
        <v>13805</v>
      </c>
      <c r="P3726" s="16" t="s">
        <v>8987</v>
      </c>
      <c r="Q3726" s="16" t="s">
        <v>8984</v>
      </c>
      <c r="R3726" s="16" t="s">
        <v>8985</v>
      </c>
      <c r="S3726" s="16" t="s">
        <v>935</v>
      </c>
      <c r="T3726" s="16" t="s">
        <v>35</v>
      </c>
      <c r="U3726" s="16" t="s">
        <v>36</v>
      </c>
      <c r="V3726" s="16">
        <v>43096700</v>
      </c>
      <c r="W3726" s="16">
        <v>2017</v>
      </c>
      <c r="X3726" s="16" t="s">
        <v>147</v>
      </c>
      <c r="Y3726" s="16" t="s">
        <v>38</v>
      </c>
      <c r="Z3726" s="16" t="s">
        <v>39</v>
      </c>
      <c r="AA3726" s="16" t="s">
        <v>40</v>
      </c>
      <c r="AB3726" s="16" t="s">
        <v>40</v>
      </c>
    </row>
    <row r="3727" spans="1:28" x14ac:dyDescent="0.35">
      <c r="A3727" t="s">
        <v>28</v>
      </c>
      <c r="B3727" t="s">
        <v>12653</v>
      </c>
      <c r="C3727" t="s">
        <v>137</v>
      </c>
      <c r="D3727" s="1">
        <v>182731101</v>
      </c>
      <c r="E3727" t="s">
        <v>53</v>
      </c>
      <c r="G3727">
        <v>42953</v>
      </c>
      <c r="H3727" s="3">
        <v>1138</v>
      </c>
      <c r="I3727">
        <v>1847335</v>
      </c>
      <c r="J3727" s="4">
        <v>558</v>
      </c>
      <c r="K3727" t="s">
        <v>31</v>
      </c>
      <c r="L3727" t="s">
        <v>60</v>
      </c>
      <c r="M3727" t="s">
        <v>94</v>
      </c>
      <c r="N3727" s="4">
        <v>3815</v>
      </c>
      <c r="O3727" s="4">
        <v>87172</v>
      </c>
      <c r="P3727" t="s">
        <v>8987</v>
      </c>
      <c r="Q3727" t="s">
        <v>57</v>
      </c>
      <c r="R3727" t="s">
        <v>8985</v>
      </c>
      <c r="S3727" t="s">
        <v>928</v>
      </c>
      <c r="T3727" t="s">
        <v>35</v>
      </c>
      <c r="U3727" t="s">
        <v>36</v>
      </c>
      <c r="V3727">
        <v>43075586</v>
      </c>
      <c r="W3727">
        <v>2017</v>
      </c>
      <c r="X3727" t="s">
        <v>147</v>
      </c>
      <c r="Y3727" t="s">
        <v>38</v>
      </c>
      <c r="Z3727" t="s">
        <v>51</v>
      </c>
      <c r="AA3727" t="s">
        <v>40</v>
      </c>
      <c r="AB3727" t="s">
        <v>40</v>
      </c>
    </row>
    <row r="3728" spans="1:28" x14ac:dyDescent="0.35">
      <c r="A3728" s="16" t="s">
        <v>28</v>
      </c>
      <c r="B3728" s="16" t="s">
        <v>12654</v>
      </c>
      <c r="C3728" s="16" t="s">
        <v>460</v>
      </c>
      <c r="D3728" s="17">
        <v>83252107</v>
      </c>
      <c r="E3728" s="16" t="s">
        <v>53</v>
      </c>
      <c r="G3728" s="16">
        <v>42949</v>
      </c>
      <c r="H3728" s="18">
        <v>1858</v>
      </c>
      <c r="I3728" s="16">
        <v>1845007</v>
      </c>
      <c r="J3728" s="19">
        <v>532</v>
      </c>
      <c r="K3728" s="16" t="s">
        <v>31</v>
      </c>
      <c r="L3728" s="16" t="s">
        <v>60</v>
      </c>
      <c r="M3728" s="16" t="s">
        <v>94</v>
      </c>
      <c r="N3728" s="19">
        <v>176</v>
      </c>
      <c r="O3728" s="19">
        <v>42416</v>
      </c>
      <c r="P3728" s="16" t="s">
        <v>8983</v>
      </c>
      <c r="Q3728" s="16" t="s">
        <v>57</v>
      </c>
      <c r="R3728" s="16" t="s">
        <v>8985</v>
      </c>
      <c r="S3728" s="16" t="s">
        <v>926</v>
      </c>
      <c r="T3728" s="16" t="s">
        <v>35</v>
      </c>
      <c r="U3728" s="16" t="s">
        <v>36</v>
      </c>
      <c r="V3728" s="16">
        <v>0</v>
      </c>
      <c r="W3728" s="16">
        <v>2017</v>
      </c>
      <c r="X3728" s="16" t="s">
        <v>147</v>
      </c>
      <c r="Y3728" s="16" t="s">
        <v>38</v>
      </c>
      <c r="Z3728" s="16" t="s">
        <v>39</v>
      </c>
      <c r="AA3728" s="16" t="s">
        <v>40</v>
      </c>
      <c r="AB3728" s="16" t="s">
        <v>38</v>
      </c>
    </row>
    <row r="3729" spans="1:28" x14ac:dyDescent="0.35">
      <c r="A3729" t="s">
        <v>28</v>
      </c>
      <c r="B3729" t="s">
        <v>12654</v>
      </c>
      <c r="C3729" t="s">
        <v>161</v>
      </c>
      <c r="D3729" s="1">
        <v>83140401</v>
      </c>
      <c r="E3729" t="s">
        <v>53</v>
      </c>
      <c r="G3729">
        <v>42951</v>
      </c>
      <c r="H3729" s="3">
        <v>326</v>
      </c>
      <c r="I3729">
        <v>1846107</v>
      </c>
      <c r="J3729" s="4">
        <v>690</v>
      </c>
      <c r="K3729" t="s">
        <v>31</v>
      </c>
      <c r="L3729" t="s">
        <v>32</v>
      </c>
      <c r="M3729" t="s">
        <v>33</v>
      </c>
      <c r="N3729" s="4">
        <v>37</v>
      </c>
      <c r="O3729" s="4">
        <v>24207</v>
      </c>
      <c r="P3729" t="s">
        <v>9004</v>
      </c>
      <c r="Q3729" t="s">
        <v>8984</v>
      </c>
      <c r="R3729" t="s">
        <v>8985</v>
      </c>
      <c r="S3729" t="s">
        <v>927</v>
      </c>
      <c r="T3729" t="s">
        <v>35</v>
      </c>
      <c r="U3729" t="s">
        <v>36</v>
      </c>
      <c r="V3729">
        <v>31340788</v>
      </c>
      <c r="W3729">
        <v>2017</v>
      </c>
      <c r="X3729" t="s">
        <v>147</v>
      </c>
      <c r="Y3729" t="s">
        <v>38</v>
      </c>
      <c r="Z3729" t="s">
        <v>39</v>
      </c>
      <c r="AA3729" t="s">
        <v>40</v>
      </c>
      <c r="AB3729" t="s">
        <v>38</v>
      </c>
    </row>
    <row r="3730" spans="1:28" x14ac:dyDescent="0.35">
      <c r="A3730" s="16" t="s">
        <v>28</v>
      </c>
      <c r="B3730" s="16" t="s">
        <v>12654</v>
      </c>
      <c r="C3730" s="16" t="s">
        <v>98</v>
      </c>
      <c r="D3730" s="17">
        <v>83692104</v>
      </c>
      <c r="E3730" s="16" t="s">
        <v>43</v>
      </c>
      <c r="G3730" s="16">
        <v>42971</v>
      </c>
      <c r="H3730" s="18">
        <v>2230</v>
      </c>
      <c r="I3730" s="16">
        <v>1858821</v>
      </c>
      <c r="J3730" s="19">
        <v>940</v>
      </c>
      <c r="K3730" s="16" t="s">
        <v>31</v>
      </c>
      <c r="L3730" s="16" t="s">
        <v>66</v>
      </c>
      <c r="M3730" s="16" t="s">
        <v>415</v>
      </c>
      <c r="N3730" s="19">
        <v>17</v>
      </c>
      <c r="O3730" s="19">
        <v>15980</v>
      </c>
      <c r="P3730" s="16" t="s">
        <v>8987</v>
      </c>
      <c r="Q3730" s="16" t="s">
        <v>79</v>
      </c>
      <c r="R3730" s="16" t="s">
        <v>8985</v>
      </c>
      <c r="S3730" s="16" t="s">
        <v>933</v>
      </c>
      <c r="T3730" s="16" t="s">
        <v>35</v>
      </c>
      <c r="U3730" s="16" t="s">
        <v>36</v>
      </c>
      <c r="V3730" s="16">
        <v>43093457</v>
      </c>
      <c r="W3730" s="16">
        <v>2017</v>
      </c>
      <c r="X3730" s="16" t="s">
        <v>147</v>
      </c>
      <c r="Y3730" s="16" t="s">
        <v>38</v>
      </c>
      <c r="Z3730" s="16" t="s">
        <v>39</v>
      </c>
      <c r="AA3730" s="16" t="s">
        <v>40</v>
      </c>
      <c r="AB3730" s="16" t="s">
        <v>40</v>
      </c>
    </row>
    <row r="3731" spans="1:28" x14ac:dyDescent="0.35">
      <c r="A3731" t="s">
        <v>28</v>
      </c>
      <c r="B3731" t="s">
        <v>12654</v>
      </c>
      <c r="C3731" t="s">
        <v>153</v>
      </c>
      <c r="D3731" s="1">
        <v>83040401</v>
      </c>
      <c r="E3731" t="s">
        <v>43</v>
      </c>
      <c r="G3731">
        <v>42948</v>
      </c>
      <c r="H3731" s="3">
        <v>2234</v>
      </c>
      <c r="I3731">
        <v>1844266</v>
      </c>
      <c r="J3731" s="4">
        <v>444</v>
      </c>
      <c r="K3731" t="s">
        <v>31</v>
      </c>
      <c r="L3731" t="s">
        <v>32</v>
      </c>
      <c r="M3731" t="s">
        <v>83</v>
      </c>
      <c r="N3731" s="4">
        <v>30</v>
      </c>
      <c r="O3731" s="4">
        <v>6096</v>
      </c>
      <c r="P3731" t="s">
        <v>8987</v>
      </c>
      <c r="Q3731" t="s">
        <v>8984</v>
      </c>
      <c r="R3731" t="s">
        <v>8985</v>
      </c>
      <c r="S3731" t="s">
        <v>924</v>
      </c>
      <c r="T3731" t="s">
        <v>35</v>
      </c>
      <c r="U3731" t="s">
        <v>36</v>
      </c>
      <c r="V3731">
        <v>43072541</v>
      </c>
      <c r="W3731">
        <v>2017</v>
      </c>
      <c r="X3731" t="s">
        <v>147</v>
      </c>
      <c r="Y3731" t="s">
        <v>38</v>
      </c>
      <c r="Z3731" t="s">
        <v>39</v>
      </c>
      <c r="AA3731" t="s">
        <v>40</v>
      </c>
      <c r="AB3731" t="s">
        <v>40</v>
      </c>
    </row>
    <row r="3732" spans="1:28" x14ac:dyDescent="0.35">
      <c r="A3732" s="16" t="s">
        <v>28</v>
      </c>
      <c r="B3732" s="16" t="s">
        <v>12654</v>
      </c>
      <c r="C3732" s="16" t="s">
        <v>153</v>
      </c>
      <c r="D3732" s="17">
        <v>83040401</v>
      </c>
      <c r="E3732" s="16" t="s">
        <v>43</v>
      </c>
      <c r="G3732" s="16">
        <v>42960</v>
      </c>
      <c r="H3732" s="18">
        <v>2204</v>
      </c>
      <c r="I3732" s="16">
        <v>1851851</v>
      </c>
      <c r="J3732" s="19">
        <v>840</v>
      </c>
      <c r="K3732" s="16" t="s">
        <v>31</v>
      </c>
      <c r="L3732" s="16" t="s">
        <v>32</v>
      </c>
      <c r="M3732" s="16" t="s">
        <v>33</v>
      </c>
      <c r="N3732" s="19">
        <v>16</v>
      </c>
      <c r="O3732" s="19">
        <v>13440</v>
      </c>
      <c r="P3732" s="16" t="s">
        <v>8987</v>
      </c>
      <c r="Q3732" s="16" t="s">
        <v>8984</v>
      </c>
      <c r="R3732" s="16" t="s">
        <v>8985</v>
      </c>
      <c r="S3732" s="16" t="s">
        <v>930</v>
      </c>
      <c r="T3732" s="16" t="s">
        <v>35</v>
      </c>
      <c r="U3732" s="16" t="s">
        <v>36</v>
      </c>
      <c r="V3732" s="16">
        <v>43083353</v>
      </c>
      <c r="W3732" s="16">
        <v>2017</v>
      </c>
      <c r="X3732" s="16" t="s">
        <v>147</v>
      </c>
      <c r="Y3732" s="16" t="s">
        <v>38</v>
      </c>
      <c r="Z3732" s="16" t="s">
        <v>39</v>
      </c>
      <c r="AA3732" s="16" t="s">
        <v>40</v>
      </c>
      <c r="AB3732" s="16" t="s">
        <v>40</v>
      </c>
    </row>
    <row r="3733" spans="1:28" x14ac:dyDescent="0.35">
      <c r="A3733" t="s">
        <v>28</v>
      </c>
      <c r="B3733" t="s">
        <v>12654</v>
      </c>
      <c r="C3733" t="s">
        <v>153</v>
      </c>
      <c r="D3733" s="1">
        <v>83040401</v>
      </c>
      <c r="E3733" t="s">
        <v>59</v>
      </c>
      <c r="G3733">
        <v>42967</v>
      </c>
      <c r="H3733" s="3">
        <v>2204</v>
      </c>
      <c r="I3733">
        <v>1855865</v>
      </c>
      <c r="J3733" s="4">
        <v>416</v>
      </c>
      <c r="K3733" t="s">
        <v>31</v>
      </c>
      <c r="L3733" t="s">
        <v>32</v>
      </c>
      <c r="M3733" t="s">
        <v>33</v>
      </c>
      <c r="N3733" s="4">
        <v>755</v>
      </c>
      <c r="O3733" s="4">
        <v>167082</v>
      </c>
      <c r="P3733" t="s">
        <v>8987</v>
      </c>
      <c r="Q3733" t="s">
        <v>8984</v>
      </c>
      <c r="R3733" t="s">
        <v>8985</v>
      </c>
      <c r="S3733" t="s">
        <v>932</v>
      </c>
      <c r="T3733" t="s">
        <v>35</v>
      </c>
      <c r="U3733" t="s">
        <v>36</v>
      </c>
      <c r="V3733">
        <v>43091029</v>
      </c>
      <c r="W3733">
        <v>2017</v>
      </c>
      <c r="X3733" t="s">
        <v>147</v>
      </c>
      <c r="Y3733" t="s">
        <v>38</v>
      </c>
      <c r="Z3733" t="s">
        <v>172</v>
      </c>
      <c r="AA3733" t="s">
        <v>40</v>
      </c>
      <c r="AB3733" t="s">
        <v>40</v>
      </c>
    </row>
    <row r="3734" spans="1:28" x14ac:dyDescent="0.35">
      <c r="A3734" s="16" t="s">
        <v>28</v>
      </c>
      <c r="B3734" s="16" t="s">
        <v>12654</v>
      </c>
      <c r="C3734" s="16" t="s">
        <v>153</v>
      </c>
      <c r="D3734" s="17">
        <v>83040401</v>
      </c>
      <c r="E3734" s="16" t="s">
        <v>43</v>
      </c>
      <c r="G3734" s="16">
        <v>42977</v>
      </c>
      <c r="H3734" s="18">
        <v>1839</v>
      </c>
      <c r="I3734" s="16">
        <v>1863605</v>
      </c>
      <c r="J3734" s="19">
        <v>559</v>
      </c>
      <c r="K3734" s="16" t="s">
        <v>31</v>
      </c>
      <c r="L3734" s="16" t="s">
        <v>32</v>
      </c>
      <c r="M3734" s="16" t="s">
        <v>33</v>
      </c>
      <c r="N3734" s="19">
        <v>12</v>
      </c>
      <c r="O3734" s="19">
        <v>6708</v>
      </c>
      <c r="P3734" s="16" t="s">
        <v>8987</v>
      </c>
      <c r="Q3734" s="16" t="s">
        <v>8984</v>
      </c>
      <c r="R3734" s="16" t="s">
        <v>9094</v>
      </c>
      <c r="S3734" s="16" t="s">
        <v>934</v>
      </c>
      <c r="T3734" s="16" t="s">
        <v>35</v>
      </c>
      <c r="U3734" s="16" t="s">
        <v>36</v>
      </c>
      <c r="V3734" s="16">
        <v>0</v>
      </c>
      <c r="W3734" s="16">
        <v>2017</v>
      </c>
      <c r="X3734" s="16" t="s">
        <v>147</v>
      </c>
      <c r="Y3734" s="16" t="s">
        <v>38</v>
      </c>
      <c r="Z3734" s="16" t="s">
        <v>39</v>
      </c>
      <c r="AA3734" s="16" t="s">
        <v>40</v>
      </c>
      <c r="AB3734" s="16" t="s">
        <v>40</v>
      </c>
    </row>
    <row r="3735" spans="1:28" x14ac:dyDescent="0.35">
      <c r="A3735" t="s">
        <v>28</v>
      </c>
      <c r="B3735" t="s">
        <v>12654</v>
      </c>
      <c r="C3735" t="s">
        <v>126</v>
      </c>
      <c r="D3735" s="1">
        <v>82841102</v>
      </c>
      <c r="E3735" t="s">
        <v>43</v>
      </c>
      <c r="G3735">
        <v>42960</v>
      </c>
      <c r="H3735" s="3">
        <v>704</v>
      </c>
      <c r="I3735">
        <v>1851414</v>
      </c>
      <c r="J3735" s="4">
        <v>959</v>
      </c>
      <c r="K3735" t="s">
        <v>31</v>
      </c>
      <c r="L3735" t="s">
        <v>32</v>
      </c>
      <c r="M3735" t="s">
        <v>33</v>
      </c>
      <c r="N3735" s="4">
        <v>76</v>
      </c>
      <c r="O3735" s="4">
        <v>72884</v>
      </c>
      <c r="P3735" t="s">
        <v>8987</v>
      </c>
      <c r="Q3735" t="s">
        <v>57</v>
      </c>
      <c r="R3735" t="s">
        <v>8985</v>
      </c>
      <c r="S3735" t="s">
        <v>931</v>
      </c>
      <c r="T3735" t="s">
        <v>35</v>
      </c>
      <c r="U3735" t="s">
        <v>36</v>
      </c>
      <c r="V3735">
        <v>0</v>
      </c>
      <c r="W3735">
        <v>2017</v>
      </c>
      <c r="X3735" t="s">
        <v>147</v>
      </c>
      <c r="Y3735" t="s">
        <v>38</v>
      </c>
      <c r="Z3735" t="s">
        <v>51</v>
      </c>
      <c r="AA3735" t="s">
        <v>40</v>
      </c>
      <c r="AB3735" t="s">
        <v>40</v>
      </c>
    </row>
    <row r="3736" spans="1:28" x14ac:dyDescent="0.35">
      <c r="A3736" s="16" t="s">
        <v>28</v>
      </c>
      <c r="B3736" s="16" t="s">
        <v>12654</v>
      </c>
      <c r="C3736" s="16" t="s">
        <v>42</v>
      </c>
      <c r="D3736" s="17">
        <v>82841101</v>
      </c>
      <c r="E3736" s="16" t="s">
        <v>43</v>
      </c>
      <c r="G3736" s="16">
        <v>42949</v>
      </c>
      <c r="H3736" s="18">
        <v>1726</v>
      </c>
      <c r="I3736" s="16">
        <v>1845016</v>
      </c>
      <c r="J3736" s="19">
        <v>1284</v>
      </c>
      <c r="K3736" s="16" t="s">
        <v>31</v>
      </c>
      <c r="L3736" s="16" t="s">
        <v>32</v>
      </c>
      <c r="M3736" s="16" t="s">
        <v>33</v>
      </c>
      <c r="N3736" s="19">
        <v>3</v>
      </c>
      <c r="O3736" s="19">
        <v>3852</v>
      </c>
      <c r="P3736" s="16" t="s">
        <v>8983</v>
      </c>
      <c r="Q3736" s="16" t="s">
        <v>8984</v>
      </c>
      <c r="R3736" s="16" t="s">
        <v>9094</v>
      </c>
      <c r="S3736" s="16" t="s">
        <v>925</v>
      </c>
      <c r="T3736" s="16" t="s">
        <v>35</v>
      </c>
      <c r="U3736" s="16" t="s">
        <v>36</v>
      </c>
      <c r="V3736" s="16">
        <v>0</v>
      </c>
      <c r="W3736" s="16">
        <v>2017</v>
      </c>
      <c r="X3736" s="16" t="s">
        <v>147</v>
      </c>
      <c r="Y3736" s="16" t="s">
        <v>38</v>
      </c>
      <c r="Z3736" s="16" t="s">
        <v>39</v>
      </c>
      <c r="AA3736" s="16" t="s">
        <v>40</v>
      </c>
      <c r="AB3736" s="16" t="s">
        <v>40</v>
      </c>
    </row>
    <row r="3737" spans="1:28" x14ac:dyDescent="0.35">
      <c r="A3737" t="s">
        <v>1655</v>
      </c>
      <c r="B3737" t="s">
        <v>12654</v>
      </c>
      <c r="C3737" t="s">
        <v>1658</v>
      </c>
      <c r="D3737" s="1">
        <v>82021107</v>
      </c>
      <c r="E3737" t="s">
        <v>448</v>
      </c>
      <c r="G3737">
        <v>42960</v>
      </c>
      <c r="H3737" s="3">
        <v>1341</v>
      </c>
      <c r="I3737">
        <v>1851735</v>
      </c>
      <c r="J3737" s="4">
        <v>719</v>
      </c>
      <c r="K3737" t="s">
        <v>31</v>
      </c>
      <c r="L3737" t="s">
        <v>32</v>
      </c>
      <c r="M3737" t="s">
        <v>102</v>
      </c>
      <c r="N3737" s="4">
        <v>33</v>
      </c>
      <c r="O3737" s="4">
        <v>11659</v>
      </c>
      <c r="P3737" t="s">
        <v>8987</v>
      </c>
      <c r="Q3737" t="s">
        <v>8984</v>
      </c>
      <c r="R3737" t="s">
        <v>8985</v>
      </c>
      <c r="S3737" t="s">
        <v>1840</v>
      </c>
      <c r="T3737" t="s">
        <v>35</v>
      </c>
      <c r="U3737" t="s">
        <v>36</v>
      </c>
      <c r="V3737">
        <v>31342291</v>
      </c>
      <c r="W3737">
        <v>2017</v>
      </c>
      <c r="X3737" t="s">
        <v>147</v>
      </c>
      <c r="Y3737" t="s">
        <v>38</v>
      </c>
      <c r="Z3737" t="s">
        <v>39</v>
      </c>
      <c r="AA3737" t="s">
        <v>40</v>
      </c>
      <c r="AB3737" t="s">
        <v>40</v>
      </c>
    </row>
    <row r="3738" spans="1:28" x14ac:dyDescent="0.35">
      <c r="A3738" s="16" t="s">
        <v>1655</v>
      </c>
      <c r="B3738" s="16" t="s">
        <v>12654</v>
      </c>
      <c r="C3738" s="16" t="s">
        <v>46</v>
      </c>
      <c r="D3738" s="17">
        <v>83622106</v>
      </c>
      <c r="E3738" s="16" t="s">
        <v>30</v>
      </c>
      <c r="G3738" s="16">
        <v>42978</v>
      </c>
      <c r="H3738" s="18">
        <v>1112</v>
      </c>
      <c r="I3738" s="16">
        <v>1864071</v>
      </c>
      <c r="J3738" s="19">
        <v>591</v>
      </c>
      <c r="K3738" s="16" t="s">
        <v>31</v>
      </c>
      <c r="L3738" s="16" t="s">
        <v>32</v>
      </c>
      <c r="M3738" s="16" t="s">
        <v>33</v>
      </c>
      <c r="N3738" s="19">
        <v>633</v>
      </c>
      <c r="O3738" s="19">
        <v>99153</v>
      </c>
      <c r="P3738" s="16" t="s">
        <v>8987</v>
      </c>
      <c r="Q3738" s="16" t="s">
        <v>8984</v>
      </c>
      <c r="R3738" s="16" t="s">
        <v>8985</v>
      </c>
      <c r="S3738" s="16" t="s">
        <v>1845</v>
      </c>
      <c r="T3738" s="16" t="s">
        <v>35</v>
      </c>
      <c r="U3738" s="16" t="s">
        <v>36</v>
      </c>
      <c r="V3738" s="16">
        <v>43097394</v>
      </c>
      <c r="W3738" s="16">
        <v>2017</v>
      </c>
      <c r="X3738" s="16" t="s">
        <v>147</v>
      </c>
      <c r="Y3738" s="16" t="s">
        <v>38</v>
      </c>
      <c r="Z3738" s="16" t="s">
        <v>64</v>
      </c>
      <c r="AA3738" s="16" t="s">
        <v>40</v>
      </c>
      <c r="AB3738" s="16" t="s">
        <v>40</v>
      </c>
    </row>
    <row r="3739" spans="1:28" x14ac:dyDescent="0.35">
      <c r="A3739" t="s">
        <v>1655</v>
      </c>
      <c r="B3739" t="s">
        <v>12653</v>
      </c>
      <c r="C3739" t="s">
        <v>12942</v>
      </c>
      <c r="D3739" s="1">
        <v>82021108</v>
      </c>
      <c r="E3739" t="s">
        <v>43</v>
      </c>
      <c r="G3739">
        <v>42969</v>
      </c>
      <c r="H3739" s="3">
        <v>1336</v>
      </c>
      <c r="I3739">
        <v>1857058</v>
      </c>
      <c r="J3739" s="4">
        <v>1235</v>
      </c>
      <c r="K3739" t="s">
        <v>31</v>
      </c>
      <c r="L3739" t="s">
        <v>32</v>
      </c>
      <c r="M3739" t="s">
        <v>33</v>
      </c>
      <c r="N3739" s="4">
        <v>90</v>
      </c>
      <c r="O3739" s="4">
        <v>53336</v>
      </c>
      <c r="P3739" t="s">
        <v>8987</v>
      </c>
      <c r="Q3739" t="s">
        <v>57</v>
      </c>
      <c r="R3739" t="s">
        <v>8985</v>
      </c>
      <c r="S3739" t="s">
        <v>1843</v>
      </c>
      <c r="T3739" t="s">
        <v>35</v>
      </c>
      <c r="U3739" t="s">
        <v>36</v>
      </c>
      <c r="V3739">
        <v>0</v>
      </c>
      <c r="W3739">
        <v>2017</v>
      </c>
      <c r="X3739" t="s">
        <v>147</v>
      </c>
      <c r="Y3739" t="s">
        <v>38</v>
      </c>
      <c r="Z3739" t="s">
        <v>39</v>
      </c>
      <c r="AA3739" t="s">
        <v>40</v>
      </c>
      <c r="AB3739" t="s">
        <v>38</v>
      </c>
    </row>
    <row r="3740" spans="1:28" x14ac:dyDescent="0.35">
      <c r="A3740" s="16" t="s">
        <v>1655</v>
      </c>
      <c r="B3740" s="16" t="s">
        <v>12654</v>
      </c>
      <c r="C3740" s="16" t="s">
        <v>1663</v>
      </c>
      <c r="D3740" s="17">
        <v>83371107</v>
      </c>
      <c r="E3740" s="16" t="s">
        <v>43</v>
      </c>
      <c r="G3740" s="16">
        <v>42964</v>
      </c>
      <c r="H3740" s="18">
        <v>1156</v>
      </c>
      <c r="I3740" s="16">
        <v>1854231</v>
      </c>
      <c r="J3740" s="19">
        <v>824</v>
      </c>
      <c r="K3740" s="16" t="s">
        <v>31</v>
      </c>
      <c r="L3740" s="16" t="s">
        <v>32</v>
      </c>
      <c r="M3740" s="16" t="s">
        <v>33</v>
      </c>
      <c r="N3740" s="19">
        <v>75</v>
      </c>
      <c r="O3740" s="19">
        <v>32741</v>
      </c>
      <c r="P3740" s="16" t="s">
        <v>8987</v>
      </c>
      <c r="Q3740" s="16" t="s">
        <v>8984</v>
      </c>
      <c r="R3740" s="16" t="s">
        <v>8985</v>
      </c>
      <c r="S3740" s="16" t="s">
        <v>1841</v>
      </c>
      <c r="T3740" s="16" t="s">
        <v>35</v>
      </c>
      <c r="U3740" s="16" t="s">
        <v>36</v>
      </c>
      <c r="V3740" s="16">
        <v>43087154</v>
      </c>
      <c r="W3740" s="16">
        <v>2017</v>
      </c>
      <c r="X3740" s="16" t="s">
        <v>147</v>
      </c>
      <c r="Y3740" s="16" t="s">
        <v>38</v>
      </c>
      <c r="Z3740" s="16" t="s">
        <v>39</v>
      </c>
      <c r="AA3740" s="16" t="s">
        <v>40</v>
      </c>
      <c r="AB3740" s="16" t="s">
        <v>38</v>
      </c>
    </row>
    <row r="3741" spans="1:28" x14ac:dyDescent="0.35">
      <c r="A3741" t="s">
        <v>1655</v>
      </c>
      <c r="B3741" t="s">
        <v>12653</v>
      </c>
      <c r="C3741" t="s">
        <v>1663</v>
      </c>
      <c r="D3741" s="1">
        <v>83371107</v>
      </c>
      <c r="E3741" t="s">
        <v>43</v>
      </c>
      <c r="G3741">
        <v>42949</v>
      </c>
      <c r="H3741" s="3">
        <v>1120</v>
      </c>
      <c r="I3741">
        <v>1844647</v>
      </c>
      <c r="J3741" s="4">
        <v>520</v>
      </c>
      <c r="K3741" t="s">
        <v>31</v>
      </c>
      <c r="L3741" t="s">
        <v>32</v>
      </c>
      <c r="M3741" t="s">
        <v>33</v>
      </c>
      <c r="N3741" s="4">
        <v>31</v>
      </c>
      <c r="O3741" s="4">
        <v>15250</v>
      </c>
      <c r="P3741" t="s">
        <v>8983</v>
      </c>
      <c r="Q3741" t="s">
        <v>8984</v>
      </c>
      <c r="R3741" t="s">
        <v>8985</v>
      </c>
      <c r="S3741" t="s">
        <v>1839</v>
      </c>
      <c r="T3741" t="s">
        <v>35</v>
      </c>
      <c r="U3741" t="s">
        <v>36</v>
      </c>
      <c r="V3741">
        <v>43073260</v>
      </c>
      <c r="W3741">
        <v>2017</v>
      </c>
      <c r="X3741" t="s">
        <v>147</v>
      </c>
      <c r="Y3741" t="s">
        <v>38</v>
      </c>
      <c r="Z3741" t="s">
        <v>39</v>
      </c>
      <c r="AA3741" t="s">
        <v>40</v>
      </c>
      <c r="AB3741" t="s">
        <v>40</v>
      </c>
    </row>
    <row r="3742" spans="1:28" x14ac:dyDescent="0.35">
      <c r="A3742" s="16" t="s">
        <v>1655</v>
      </c>
      <c r="B3742" s="16" t="s">
        <v>12653</v>
      </c>
      <c r="C3742" s="16" t="s">
        <v>1666</v>
      </c>
      <c r="D3742" s="17">
        <v>83481110</v>
      </c>
      <c r="E3742" s="16" t="s">
        <v>43</v>
      </c>
      <c r="G3742" s="16">
        <v>42948</v>
      </c>
      <c r="H3742" s="18">
        <v>2314</v>
      </c>
      <c r="I3742" s="16">
        <v>1844279</v>
      </c>
      <c r="J3742" s="19">
        <v>866</v>
      </c>
      <c r="K3742" s="16" t="s">
        <v>31</v>
      </c>
      <c r="L3742" s="16" t="s">
        <v>32</v>
      </c>
      <c r="M3742" s="16" t="s">
        <v>33</v>
      </c>
      <c r="N3742" s="19">
        <v>9</v>
      </c>
      <c r="O3742" s="19">
        <v>7794</v>
      </c>
      <c r="P3742" s="16" t="s">
        <v>8987</v>
      </c>
      <c r="Q3742" s="16" t="s">
        <v>8984</v>
      </c>
      <c r="R3742" s="16" t="s">
        <v>8985</v>
      </c>
      <c r="S3742" s="16" t="s">
        <v>1838</v>
      </c>
      <c r="T3742" s="16" t="s">
        <v>35</v>
      </c>
      <c r="U3742" s="16" t="s">
        <v>36</v>
      </c>
      <c r="V3742" s="16">
        <v>31340130</v>
      </c>
      <c r="W3742" s="16">
        <v>2017</v>
      </c>
      <c r="X3742" s="16" t="s">
        <v>147</v>
      </c>
      <c r="Y3742" s="16" t="s">
        <v>38</v>
      </c>
      <c r="Z3742" s="16" t="s">
        <v>39</v>
      </c>
      <c r="AA3742" s="16" t="s">
        <v>40</v>
      </c>
      <c r="AB3742" s="16" t="s">
        <v>40</v>
      </c>
    </row>
    <row r="3743" spans="1:28" x14ac:dyDescent="0.35">
      <c r="A3743" t="s">
        <v>1655</v>
      </c>
      <c r="B3743" t="s">
        <v>12653</v>
      </c>
      <c r="C3743" t="s">
        <v>1666</v>
      </c>
      <c r="D3743" s="1">
        <v>83481110</v>
      </c>
      <c r="E3743" t="s">
        <v>43</v>
      </c>
      <c r="G3743">
        <v>42977</v>
      </c>
      <c r="H3743" s="3">
        <v>1407</v>
      </c>
      <c r="I3743">
        <v>1863425</v>
      </c>
      <c r="J3743" s="4">
        <v>661</v>
      </c>
      <c r="K3743" t="s">
        <v>31</v>
      </c>
      <c r="L3743" t="s">
        <v>32</v>
      </c>
      <c r="M3743" t="s">
        <v>83</v>
      </c>
      <c r="N3743" s="4">
        <v>6</v>
      </c>
      <c r="O3743" s="4">
        <v>2181</v>
      </c>
      <c r="P3743" t="s">
        <v>8987</v>
      </c>
      <c r="Q3743" t="s">
        <v>8984</v>
      </c>
      <c r="R3743" t="s">
        <v>8985</v>
      </c>
      <c r="S3743" t="s">
        <v>1844</v>
      </c>
      <c r="T3743" t="s">
        <v>35</v>
      </c>
      <c r="U3743" t="s">
        <v>36</v>
      </c>
      <c r="V3743">
        <v>0</v>
      </c>
      <c r="W3743">
        <v>2017</v>
      </c>
      <c r="X3743" t="s">
        <v>147</v>
      </c>
      <c r="Y3743" t="s">
        <v>38</v>
      </c>
      <c r="Z3743" t="s">
        <v>39</v>
      </c>
      <c r="AA3743" t="s">
        <v>40</v>
      </c>
      <c r="AB3743" t="s">
        <v>40</v>
      </c>
    </row>
    <row r="3744" spans="1:28" x14ac:dyDescent="0.35">
      <c r="A3744" s="16" t="s">
        <v>1956</v>
      </c>
      <c r="B3744" s="16" t="s">
        <v>12654</v>
      </c>
      <c r="C3744" s="16" t="s">
        <v>1969</v>
      </c>
      <c r="D3744" s="17">
        <v>13801101</v>
      </c>
      <c r="E3744" s="16" t="s">
        <v>978</v>
      </c>
      <c r="G3744" s="16">
        <v>42956</v>
      </c>
      <c r="H3744" s="18">
        <v>414</v>
      </c>
      <c r="I3744" s="16">
        <v>1848996</v>
      </c>
      <c r="J3744" s="19">
        <v>359</v>
      </c>
      <c r="K3744" s="16" t="s">
        <v>31</v>
      </c>
      <c r="L3744" s="16" t="s">
        <v>66</v>
      </c>
      <c r="M3744" s="16" t="s">
        <v>415</v>
      </c>
      <c r="N3744" s="19">
        <v>221</v>
      </c>
      <c r="O3744" s="19">
        <v>31319</v>
      </c>
      <c r="P3744" s="16" t="s">
        <v>9013</v>
      </c>
      <c r="Q3744" s="16" t="s">
        <v>9125</v>
      </c>
      <c r="R3744" s="16" t="s">
        <v>8985</v>
      </c>
      <c r="S3744" s="16" t="s">
        <v>2049</v>
      </c>
      <c r="T3744" s="16" t="s">
        <v>35</v>
      </c>
      <c r="U3744" s="16" t="s">
        <v>36</v>
      </c>
      <c r="V3744" s="16">
        <v>31341569</v>
      </c>
      <c r="W3744" s="16">
        <v>2017</v>
      </c>
      <c r="X3744" s="16" t="s">
        <v>147</v>
      </c>
      <c r="Y3744" s="16" t="s">
        <v>38</v>
      </c>
      <c r="Z3744" s="16" t="s">
        <v>39</v>
      </c>
      <c r="AA3744" s="16" t="s">
        <v>40</v>
      </c>
      <c r="AB3744" s="16" t="s">
        <v>38</v>
      </c>
    </row>
    <row r="3745" spans="1:28" x14ac:dyDescent="0.35">
      <c r="A3745" t="s">
        <v>1956</v>
      </c>
      <c r="B3745" t="s">
        <v>12653</v>
      </c>
      <c r="C3745" t="s">
        <v>2016</v>
      </c>
      <c r="D3745" s="1">
        <v>12350401</v>
      </c>
      <c r="E3745" t="s">
        <v>91</v>
      </c>
      <c r="G3745">
        <v>42955</v>
      </c>
      <c r="H3745" s="3">
        <v>829</v>
      </c>
      <c r="I3745">
        <v>1848315</v>
      </c>
      <c r="J3745" s="4">
        <v>1065</v>
      </c>
      <c r="K3745" t="s">
        <v>31</v>
      </c>
      <c r="L3745" t="s">
        <v>32</v>
      </c>
      <c r="M3745" t="s">
        <v>33</v>
      </c>
      <c r="N3745" s="4">
        <v>243</v>
      </c>
      <c r="O3745" s="4">
        <v>41532</v>
      </c>
      <c r="P3745" t="s">
        <v>8983</v>
      </c>
      <c r="Q3745" t="s">
        <v>8984</v>
      </c>
      <c r="R3745" t="s">
        <v>8985</v>
      </c>
      <c r="S3745" t="s">
        <v>2048</v>
      </c>
      <c r="T3745" t="s">
        <v>35</v>
      </c>
      <c r="U3745" t="s">
        <v>36</v>
      </c>
      <c r="V3745">
        <v>31341392</v>
      </c>
      <c r="W3745">
        <v>2017</v>
      </c>
      <c r="X3745" t="s">
        <v>147</v>
      </c>
      <c r="Y3745" t="s">
        <v>38</v>
      </c>
      <c r="Z3745" t="s">
        <v>39</v>
      </c>
      <c r="AA3745" t="s">
        <v>40</v>
      </c>
      <c r="AB3745" t="s">
        <v>40</v>
      </c>
    </row>
    <row r="3746" spans="1:28" x14ac:dyDescent="0.35">
      <c r="A3746" s="16" t="s">
        <v>2116</v>
      </c>
      <c r="B3746" s="16" t="s">
        <v>12654</v>
      </c>
      <c r="C3746" s="16" t="s">
        <v>2147</v>
      </c>
      <c r="D3746" s="17">
        <v>12541104</v>
      </c>
      <c r="E3746" s="16" t="s">
        <v>43</v>
      </c>
      <c r="G3746" s="16">
        <v>42975</v>
      </c>
      <c r="H3746" s="18">
        <v>522</v>
      </c>
      <c r="I3746" s="16">
        <v>1861026</v>
      </c>
      <c r="J3746" s="19">
        <v>417</v>
      </c>
      <c r="K3746" s="16" t="s">
        <v>31</v>
      </c>
      <c r="L3746" s="16" t="s">
        <v>66</v>
      </c>
      <c r="M3746" s="16" t="s">
        <v>415</v>
      </c>
      <c r="N3746" s="19">
        <v>32</v>
      </c>
      <c r="O3746" s="19">
        <v>13344</v>
      </c>
      <c r="P3746" s="16" t="s">
        <v>8987</v>
      </c>
      <c r="Q3746" s="16" t="s">
        <v>8984</v>
      </c>
      <c r="R3746" s="16" t="s">
        <v>8985</v>
      </c>
      <c r="S3746" s="16" t="s">
        <v>2212</v>
      </c>
      <c r="T3746" s="16" t="s">
        <v>35</v>
      </c>
      <c r="U3746" s="16" t="s">
        <v>36</v>
      </c>
      <c r="V3746" s="16">
        <v>31345487</v>
      </c>
      <c r="W3746" s="16">
        <v>2017</v>
      </c>
      <c r="X3746" s="16" t="s">
        <v>147</v>
      </c>
      <c r="Y3746" s="16" t="s">
        <v>38</v>
      </c>
      <c r="Z3746" s="16" t="s">
        <v>39</v>
      </c>
      <c r="AA3746" s="16" t="s">
        <v>40</v>
      </c>
      <c r="AB3746" s="16" t="s">
        <v>40</v>
      </c>
    </row>
    <row r="3747" spans="1:28" x14ac:dyDescent="0.35">
      <c r="A3747" t="s">
        <v>2116</v>
      </c>
      <c r="B3747" t="s">
        <v>12654</v>
      </c>
      <c r="C3747" t="s">
        <v>2129</v>
      </c>
      <c r="D3747" s="1">
        <v>12501112</v>
      </c>
      <c r="E3747" t="s">
        <v>43</v>
      </c>
      <c r="G3747">
        <v>42974</v>
      </c>
      <c r="H3747" s="3">
        <v>1345</v>
      </c>
      <c r="I3747">
        <v>1860419</v>
      </c>
      <c r="J3747" s="4">
        <v>220</v>
      </c>
      <c r="K3747" t="s">
        <v>31</v>
      </c>
      <c r="L3747" t="s">
        <v>32</v>
      </c>
      <c r="M3747" t="s">
        <v>33</v>
      </c>
      <c r="N3747" s="4">
        <v>25</v>
      </c>
      <c r="O3747" s="4">
        <v>5500</v>
      </c>
      <c r="P3747" t="s">
        <v>8987</v>
      </c>
      <c r="Q3747" t="s">
        <v>8984</v>
      </c>
      <c r="R3747" t="s">
        <v>8985</v>
      </c>
      <c r="S3747" t="s">
        <v>2211</v>
      </c>
      <c r="T3747" t="s">
        <v>35</v>
      </c>
      <c r="U3747" t="s">
        <v>36</v>
      </c>
      <c r="V3747">
        <v>0</v>
      </c>
      <c r="W3747">
        <v>2017</v>
      </c>
      <c r="X3747" t="s">
        <v>147</v>
      </c>
      <c r="Y3747" t="s">
        <v>38</v>
      </c>
      <c r="Z3747" t="s">
        <v>39</v>
      </c>
      <c r="AA3747" t="s">
        <v>40</v>
      </c>
      <c r="AB3747" t="s">
        <v>40</v>
      </c>
    </row>
    <row r="3748" spans="1:28" x14ac:dyDescent="0.35">
      <c r="A3748" s="16" t="s">
        <v>2264</v>
      </c>
      <c r="B3748" s="16" t="s">
        <v>12653</v>
      </c>
      <c r="C3748" s="16" t="s">
        <v>2267</v>
      </c>
      <c r="D3748" s="17">
        <v>254151101</v>
      </c>
      <c r="E3748" s="16" t="s">
        <v>43</v>
      </c>
      <c r="G3748" s="16">
        <v>42959</v>
      </c>
      <c r="H3748" s="18">
        <v>321</v>
      </c>
      <c r="I3748" s="16">
        <v>1850966</v>
      </c>
      <c r="J3748" s="19">
        <v>423</v>
      </c>
      <c r="K3748" s="16" t="s">
        <v>31</v>
      </c>
      <c r="L3748" s="16" t="s">
        <v>66</v>
      </c>
      <c r="M3748" s="16" t="s">
        <v>415</v>
      </c>
      <c r="N3748" s="19">
        <v>9</v>
      </c>
      <c r="O3748" s="19">
        <v>3807</v>
      </c>
      <c r="P3748" s="16" t="s">
        <v>8987</v>
      </c>
      <c r="Q3748" s="16" t="s">
        <v>122</v>
      </c>
      <c r="R3748" s="16" t="s">
        <v>9094</v>
      </c>
      <c r="S3748" s="16" t="s">
        <v>2340</v>
      </c>
      <c r="T3748" s="16" t="s">
        <v>35</v>
      </c>
      <c r="U3748" s="16" t="s">
        <v>36</v>
      </c>
      <c r="V3748" s="16">
        <v>31342211</v>
      </c>
      <c r="W3748" s="16">
        <v>2017</v>
      </c>
      <c r="X3748" s="16" t="s">
        <v>147</v>
      </c>
      <c r="Y3748" s="16" t="s">
        <v>38</v>
      </c>
      <c r="Z3748" s="16" t="s">
        <v>64</v>
      </c>
      <c r="AA3748" s="16" t="s">
        <v>40</v>
      </c>
      <c r="AB3748" s="16" t="s">
        <v>40</v>
      </c>
    </row>
    <row r="3749" spans="1:28" x14ac:dyDescent="0.35">
      <c r="A3749" t="s">
        <v>2397</v>
      </c>
      <c r="B3749" t="s">
        <v>12653</v>
      </c>
      <c r="C3749" t="s">
        <v>2622</v>
      </c>
      <c r="D3749" s="1">
        <v>43411101</v>
      </c>
      <c r="E3749" t="s">
        <v>59</v>
      </c>
      <c r="G3749">
        <v>42958</v>
      </c>
      <c r="H3749" s="3">
        <v>1655</v>
      </c>
      <c r="I3749">
        <v>1850757</v>
      </c>
      <c r="J3749" s="4">
        <v>313</v>
      </c>
      <c r="K3749" t="s">
        <v>31</v>
      </c>
      <c r="L3749" t="s">
        <v>66</v>
      </c>
      <c r="M3749" t="s">
        <v>415</v>
      </c>
      <c r="N3749" s="4">
        <v>1848</v>
      </c>
      <c r="O3749" s="4">
        <v>169583</v>
      </c>
      <c r="P3749" t="s">
        <v>9064</v>
      </c>
      <c r="Q3749" t="s">
        <v>8984</v>
      </c>
      <c r="R3749" t="s">
        <v>8985</v>
      </c>
      <c r="S3749" t="s">
        <v>13173</v>
      </c>
      <c r="T3749" t="s">
        <v>35</v>
      </c>
      <c r="U3749" t="s">
        <v>36</v>
      </c>
      <c r="V3749">
        <v>43083143</v>
      </c>
      <c r="W3749">
        <v>2017</v>
      </c>
      <c r="X3749" t="s">
        <v>147</v>
      </c>
      <c r="Y3749" t="s">
        <v>38</v>
      </c>
      <c r="Z3749" t="s">
        <v>39</v>
      </c>
      <c r="AA3749" t="s">
        <v>40</v>
      </c>
      <c r="AB3749" t="s">
        <v>40</v>
      </c>
    </row>
    <row r="3750" spans="1:28" x14ac:dyDescent="0.35">
      <c r="A3750" s="16" t="s">
        <v>2397</v>
      </c>
      <c r="B3750" s="16" t="s">
        <v>12653</v>
      </c>
      <c r="C3750" s="16" t="s">
        <v>2404</v>
      </c>
      <c r="D3750" s="17">
        <v>192221102</v>
      </c>
      <c r="E3750" s="16" t="s">
        <v>30</v>
      </c>
      <c r="G3750" s="16">
        <v>42961</v>
      </c>
      <c r="H3750" s="18">
        <v>614</v>
      </c>
      <c r="I3750" s="16">
        <v>1851909</v>
      </c>
      <c r="J3750" s="19">
        <v>914</v>
      </c>
      <c r="K3750" s="16" t="s">
        <v>31</v>
      </c>
      <c r="L3750" s="16" t="s">
        <v>32</v>
      </c>
      <c r="M3750" s="16" t="s">
        <v>33</v>
      </c>
      <c r="N3750" s="19">
        <v>1802</v>
      </c>
      <c r="O3750" s="19">
        <v>959989</v>
      </c>
      <c r="P3750" s="16" t="s">
        <v>8983</v>
      </c>
      <c r="Q3750" s="16" t="s">
        <v>57</v>
      </c>
      <c r="R3750" s="16" t="s">
        <v>8985</v>
      </c>
      <c r="S3750" s="16" t="s">
        <v>3291</v>
      </c>
      <c r="T3750" s="16" t="s">
        <v>35</v>
      </c>
      <c r="U3750" s="16" t="s">
        <v>36</v>
      </c>
      <c r="V3750" s="16">
        <v>0</v>
      </c>
      <c r="W3750" s="16">
        <v>2017</v>
      </c>
      <c r="X3750" s="16" t="s">
        <v>147</v>
      </c>
      <c r="Y3750" s="16" t="s">
        <v>38</v>
      </c>
      <c r="Z3750" s="16" t="s">
        <v>39</v>
      </c>
      <c r="AA3750" s="16" t="s">
        <v>40</v>
      </c>
      <c r="AB3750" s="16" t="s">
        <v>40</v>
      </c>
    </row>
    <row r="3751" spans="1:28" x14ac:dyDescent="0.35">
      <c r="A3751" t="s">
        <v>2397</v>
      </c>
      <c r="B3751" t="s">
        <v>12653</v>
      </c>
      <c r="C3751" t="s">
        <v>2656</v>
      </c>
      <c r="D3751" s="1">
        <v>192321121</v>
      </c>
      <c r="E3751" t="s">
        <v>30</v>
      </c>
      <c r="G3751">
        <v>42975</v>
      </c>
      <c r="H3751" s="3">
        <v>2356</v>
      </c>
      <c r="I3751">
        <v>1862140</v>
      </c>
      <c r="J3751" s="4">
        <v>1071</v>
      </c>
      <c r="K3751" t="s">
        <v>31</v>
      </c>
      <c r="L3751" t="s">
        <v>32</v>
      </c>
      <c r="M3751" t="s">
        <v>83</v>
      </c>
      <c r="N3751" s="4">
        <v>57</v>
      </c>
      <c r="O3751" s="4">
        <v>3892</v>
      </c>
      <c r="P3751" t="s">
        <v>8987</v>
      </c>
      <c r="Q3751" t="s">
        <v>8984</v>
      </c>
      <c r="R3751" t="s">
        <v>8985</v>
      </c>
      <c r="S3751" t="s">
        <v>3292</v>
      </c>
      <c r="T3751" t="s">
        <v>35</v>
      </c>
      <c r="U3751" t="s">
        <v>36</v>
      </c>
      <c r="V3751">
        <v>43095598</v>
      </c>
      <c r="W3751">
        <v>2017</v>
      </c>
      <c r="X3751" t="s">
        <v>147</v>
      </c>
      <c r="Y3751" t="s">
        <v>38</v>
      </c>
      <c r="Z3751" t="s">
        <v>64</v>
      </c>
      <c r="AA3751" t="s">
        <v>40</v>
      </c>
      <c r="AB3751" t="s">
        <v>40</v>
      </c>
    </row>
    <row r="3752" spans="1:28" x14ac:dyDescent="0.35">
      <c r="A3752" s="16" t="s">
        <v>2397</v>
      </c>
      <c r="B3752" s="16" t="s">
        <v>12653</v>
      </c>
      <c r="C3752" s="16" t="s">
        <v>2437</v>
      </c>
      <c r="D3752" s="17">
        <v>192311142</v>
      </c>
      <c r="E3752" s="16" t="s">
        <v>43</v>
      </c>
      <c r="G3752" s="16">
        <v>42958</v>
      </c>
      <c r="H3752" s="18">
        <v>1108</v>
      </c>
      <c r="I3752" s="16">
        <v>1850479</v>
      </c>
      <c r="J3752" s="19">
        <v>318</v>
      </c>
      <c r="K3752" s="16" t="s">
        <v>31</v>
      </c>
      <c r="L3752" s="16" t="s">
        <v>32</v>
      </c>
      <c r="M3752" s="16" t="s">
        <v>33</v>
      </c>
      <c r="N3752" s="19">
        <v>15</v>
      </c>
      <c r="O3752" s="19">
        <v>1962</v>
      </c>
      <c r="P3752" s="16" t="s">
        <v>8987</v>
      </c>
      <c r="Q3752" s="16" t="s">
        <v>8984</v>
      </c>
      <c r="R3752" s="16" t="s">
        <v>8985</v>
      </c>
      <c r="S3752" s="16" t="s">
        <v>3290</v>
      </c>
      <c r="T3752" s="16" t="s">
        <v>35</v>
      </c>
      <c r="U3752" s="16" t="s">
        <v>36</v>
      </c>
      <c r="V3752" s="16">
        <v>43082908</v>
      </c>
      <c r="W3752" s="16">
        <v>2017</v>
      </c>
      <c r="X3752" s="16" t="s">
        <v>147</v>
      </c>
      <c r="Y3752" s="16" t="s">
        <v>38</v>
      </c>
      <c r="Z3752" s="16" t="s">
        <v>39</v>
      </c>
      <c r="AA3752" s="16" t="s">
        <v>40</v>
      </c>
      <c r="AB3752" s="16" t="s">
        <v>40</v>
      </c>
    </row>
    <row r="3753" spans="1:28" x14ac:dyDescent="0.35">
      <c r="A3753" t="s">
        <v>2397</v>
      </c>
      <c r="B3753" t="s">
        <v>12653</v>
      </c>
      <c r="C3753" t="s">
        <v>2402</v>
      </c>
      <c r="D3753" s="1">
        <v>192021122</v>
      </c>
      <c r="E3753" t="s">
        <v>30</v>
      </c>
      <c r="G3753">
        <v>42955</v>
      </c>
      <c r="H3753" s="3">
        <v>2138</v>
      </c>
      <c r="I3753">
        <v>1848865</v>
      </c>
      <c r="J3753" s="4">
        <v>98</v>
      </c>
      <c r="K3753" t="s">
        <v>31</v>
      </c>
      <c r="L3753" t="s">
        <v>60</v>
      </c>
      <c r="M3753" t="s">
        <v>94</v>
      </c>
      <c r="N3753" s="4">
        <v>21</v>
      </c>
      <c r="O3753" s="4">
        <v>2058</v>
      </c>
      <c r="P3753" t="s">
        <v>8983</v>
      </c>
      <c r="Q3753" t="s">
        <v>57</v>
      </c>
      <c r="R3753" t="s">
        <v>8985</v>
      </c>
      <c r="S3753" t="s">
        <v>3289</v>
      </c>
      <c r="T3753" t="s">
        <v>35</v>
      </c>
      <c r="U3753" t="s">
        <v>36</v>
      </c>
      <c r="V3753">
        <v>0</v>
      </c>
      <c r="W3753">
        <v>2017</v>
      </c>
      <c r="X3753" t="s">
        <v>147</v>
      </c>
      <c r="Y3753" t="s">
        <v>38</v>
      </c>
      <c r="Z3753" t="s">
        <v>64</v>
      </c>
      <c r="AA3753" t="s">
        <v>40</v>
      </c>
      <c r="AB3753" t="s">
        <v>40</v>
      </c>
    </row>
    <row r="3754" spans="1:28" x14ac:dyDescent="0.35">
      <c r="A3754" s="16" t="s">
        <v>2397</v>
      </c>
      <c r="B3754" s="16" t="s">
        <v>12653</v>
      </c>
      <c r="C3754" s="16" t="s">
        <v>2406</v>
      </c>
      <c r="D3754" s="17">
        <v>192171103</v>
      </c>
      <c r="E3754" s="16" t="s">
        <v>43</v>
      </c>
      <c r="G3754" s="16">
        <v>42949</v>
      </c>
      <c r="H3754" s="18">
        <v>554</v>
      </c>
      <c r="I3754" s="16">
        <v>1844323</v>
      </c>
      <c r="J3754" s="19">
        <v>3218</v>
      </c>
      <c r="K3754" s="16" t="s">
        <v>31</v>
      </c>
      <c r="L3754" s="16" t="s">
        <v>32</v>
      </c>
      <c r="M3754" s="16" t="s">
        <v>83</v>
      </c>
      <c r="N3754" s="19">
        <v>36</v>
      </c>
      <c r="O3754" s="19">
        <v>5832</v>
      </c>
      <c r="P3754" s="16" t="s">
        <v>8987</v>
      </c>
      <c r="Q3754" s="16" t="s">
        <v>8984</v>
      </c>
      <c r="R3754" s="16" t="s">
        <v>8985</v>
      </c>
      <c r="S3754" s="16" t="s">
        <v>3288</v>
      </c>
      <c r="T3754" s="16" t="s">
        <v>35</v>
      </c>
      <c r="U3754" s="16" t="s">
        <v>36</v>
      </c>
      <c r="V3754" s="16">
        <v>0</v>
      </c>
      <c r="W3754" s="16">
        <v>2017</v>
      </c>
      <c r="X3754" s="16" t="s">
        <v>147</v>
      </c>
      <c r="Y3754" s="16" t="s">
        <v>38</v>
      </c>
      <c r="Z3754" s="16" t="s">
        <v>51</v>
      </c>
      <c r="AA3754" s="16" t="s">
        <v>40</v>
      </c>
      <c r="AB3754" s="16" t="s">
        <v>40</v>
      </c>
    </row>
    <row r="3755" spans="1:28" x14ac:dyDescent="0.35">
      <c r="A3755" t="s">
        <v>4028</v>
      </c>
      <c r="B3755" t="s">
        <v>12653</v>
      </c>
      <c r="C3755" t="s">
        <v>4054</v>
      </c>
      <c r="D3755" s="1">
        <v>182681102</v>
      </c>
      <c r="E3755" t="s">
        <v>43</v>
      </c>
      <c r="G3755">
        <v>42959</v>
      </c>
      <c r="H3755" s="3">
        <v>2057</v>
      </c>
      <c r="I3755">
        <v>1851345</v>
      </c>
      <c r="J3755" s="4">
        <v>873</v>
      </c>
      <c r="K3755" t="s">
        <v>31</v>
      </c>
      <c r="L3755" t="s">
        <v>66</v>
      </c>
      <c r="M3755" t="s">
        <v>415</v>
      </c>
      <c r="N3755" s="4">
        <v>8</v>
      </c>
      <c r="O3755" s="4">
        <v>4640</v>
      </c>
      <c r="P3755" t="s">
        <v>8987</v>
      </c>
      <c r="Q3755" t="s">
        <v>57</v>
      </c>
      <c r="R3755" t="s">
        <v>8985</v>
      </c>
      <c r="S3755" t="s">
        <v>4261</v>
      </c>
      <c r="T3755" t="s">
        <v>35</v>
      </c>
      <c r="U3755" t="s">
        <v>36</v>
      </c>
      <c r="V3755">
        <v>0</v>
      </c>
      <c r="W3755">
        <v>2017</v>
      </c>
      <c r="X3755" t="s">
        <v>147</v>
      </c>
      <c r="Y3755" t="s">
        <v>38</v>
      </c>
      <c r="Z3755" t="s">
        <v>172</v>
      </c>
      <c r="AA3755" t="s">
        <v>40</v>
      </c>
      <c r="AB3755" t="s">
        <v>40</v>
      </c>
    </row>
    <row r="3756" spans="1:28" x14ac:dyDescent="0.35">
      <c r="A3756" s="16" t="s">
        <v>4028</v>
      </c>
      <c r="B3756" s="16" t="s">
        <v>12654</v>
      </c>
      <c r="C3756" s="16" t="s">
        <v>4054</v>
      </c>
      <c r="D3756" s="17">
        <v>182681102</v>
      </c>
      <c r="E3756" s="16" t="s">
        <v>43</v>
      </c>
      <c r="G3756" s="16">
        <v>42959</v>
      </c>
      <c r="H3756" s="18">
        <v>907</v>
      </c>
      <c r="I3756" s="16">
        <v>1851049</v>
      </c>
      <c r="J3756" s="19">
        <v>476</v>
      </c>
      <c r="K3756" s="16" t="s">
        <v>31</v>
      </c>
      <c r="L3756" s="16" t="s">
        <v>66</v>
      </c>
      <c r="M3756" s="16" t="s">
        <v>415</v>
      </c>
      <c r="N3756" s="19">
        <v>305</v>
      </c>
      <c r="O3756" s="19">
        <v>26070</v>
      </c>
      <c r="P3756" s="16" t="s">
        <v>8987</v>
      </c>
      <c r="Q3756" s="16" t="s">
        <v>8984</v>
      </c>
      <c r="R3756" s="16" t="s">
        <v>8985</v>
      </c>
      <c r="S3756" s="16" t="s">
        <v>4260</v>
      </c>
      <c r="T3756" s="16" t="s">
        <v>35</v>
      </c>
      <c r="U3756" s="16" t="s">
        <v>36</v>
      </c>
      <c r="V3756" s="16">
        <v>43083241</v>
      </c>
      <c r="W3756" s="16">
        <v>2017</v>
      </c>
      <c r="X3756" s="16" t="s">
        <v>147</v>
      </c>
      <c r="Y3756" s="16" t="s">
        <v>38</v>
      </c>
      <c r="Z3756" s="16" t="s">
        <v>39</v>
      </c>
      <c r="AA3756" s="16" t="s">
        <v>40</v>
      </c>
      <c r="AB3756" s="16" t="s">
        <v>38</v>
      </c>
    </row>
    <row r="3757" spans="1:28" x14ac:dyDescent="0.35">
      <c r="A3757" t="s">
        <v>4028</v>
      </c>
      <c r="B3757" t="s">
        <v>12653</v>
      </c>
      <c r="C3757" t="s">
        <v>4059</v>
      </c>
      <c r="D3757" s="1">
        <v>182631107</v>
      </c>
      <c r="E3757" t="s">
        <v>30</v>
      </c>
      <c r="G3757">
        <v>42963</v>
      </c>
      <c r="H3757" s="3">
        <v>1047</v>
      </c>
      <c r="I3757">
        <v>1853645</v>
      </c>
      <c r="J3757" s="4">
        <v>293</v>
      </c>
      <c r="K3757" t="s">
        <v>31</v>
      </c>
      <c r="L3757" t="s">
        <v>32</v>
      </c>
      <c r="M3757" t="s">
        <v>83</v>
      </c>
      <c r="N3757" s="4">
        <v>1197</v>
      </c>
      <c r="O3757" s="4">
        <v>76515</v>
      </c>
      <c r="P3757" t="s">
        <v>8983</v>
      </c>
      <c r="Q3757" t="s">
        <v>8984</v>
      </c>
      <c r="R3757" t="s">
        <v>47</v>
      </c>
      <c r="S3757" t="s">
        <v>4262</v>
      </c>
      <c r="T3757" t="s">
        <v>35</v>
      </c>
      <c r="U3757" t="s">
        <v>36</v>
      </c>
      <c r="V3757">
        <v>43086516</v>
      </c>
      <c r="W3757">
        <v>2017</v>
      </c>
      <c r="X3757" t="s">
        <v>147</v>
      </c>
      <c r="Y3757" t="s">
        <v>38</v>
      </c>
      <c r="Z3757" t="s">
        <v>39</v>
      </c>
      <c r="AA3757" t="s">
        <v>40</v>
      </c>
      <c r="AB3757" t="s">
        <v>40</v>
      </c>
    </row>
    <row r="3758" spans="1:28" x14ac:dyDescent="0.35">
      <c r="A3758" s="16" t="s">
        <v>4028</v>
      </c>
      <c r="B3758" s="16" t="s">
        <v>12654</v>
      </c>
      <c r="C3758" s="16" t="s">
        <v>4063</v>
      </c>
      <c r="D3758" s="17">
        <v>182541101</v>
      </c>
      <c r="E3758" s="16" t="s">
        <v>43</v>
      </c>
      <c r="G3758" s="16">
        <v>42970</v>
      </c>
      <c r="H3758" s="18">
        <v>506</v>
      </c>
      <c r="I3758" s="16">
        <v>1857412</v>
      </c>
      <c r="J3758" s="19">
        <v>355</v>
      </c>
      <c r="K3758" s="16" t="s">
        <v>31</v>
      </c>
      <c r="L3758" s="16" t="s">
        <v>32</v>
      </c>
      <c r="M3758" s="16" t="s">
        <v>83</v>
      </c>
      <c r="N3758" s="19">
        <v>48</v>
      </c>
      <c r="O3758" s="19">
        <v>9456</v>
      </c>
      <c r="P3758" s="16" t="s">
        <v>8983</v>
      </c>
      <c r="Q3758" s="16" t="s">
        <v>8984</v>
      </c>
      <c r="R3758" s="16" t="s">
        <v>8985</v>
      </c>
      <c r="S3758" s="16" t="s">
        <v>4263</v>
      </c>
      <c r="T3758" s="16" t="s">
        <v>35</v>
      </c>
      <c r="U3758" s="16" t="s">
        <v>36</v>
      </c>
      <c r="V3758" s="16">
        <v>43092557</v>
      </c>
      <c r="W3758" s="16">
        <v>2017</v>
      </c>
      <c r="X3758" s="16" t="s">
        <v>147</v>
      </c>
      <c r="Y3758" s="16" t="s">
        <v>38</v>
      </c>
      <c r="Z3758" s="16" t="s">
        <v>39</v>
      </c>
      <c r="AA3758" s="16" t="s">
        <v>40</v>
      </c>
      <c r="AB3758" s="16" t="s">
        <v>40</v>
      </c>
    </row>
    <row r="3759" spans="1:28" x14ac:dyDescent="0.35">
      <c r="A3759" t="s">
        <v>4028</v>
      </c>
      <c r="B3759" t="s">
        <v>12653</v>
      </c>
      <c r="C3759" t="s">
        <v>4120</v>
      </c>
      <c r="D3759" s="1">
        <v>183052111</v>
      </c>
      <c r="E3759" t="s">
        <v>43</v>
      </c>
      <c r="G3759">
        <v>42975</v>
      </c>
      <c r="H3759" s="3">
        <v>2056</v>
      </c>
      <c r="I3759">
        <v>1862054</v>
      </c>
      <c r="J3759" s="4">
        <v>607</v>
      </c>
      <c r="K3759" t="s">
        <v>31</v>
      </c>
      <c r="L3759" t="s">
        <v>32</v>
      </c>
      <c r="M3759" t="s">
        <v>102</v>
      </c>
      <c r="N3759" s="4">
        <v>9</v>
      </c>
      <c r="O3759" s="4">
        <v>5463</v>
      </c>
      <c r="P3759" t="s">
        <v>8987</v>
      </c>
      <c r="Q3759" t="s">
        <v>57</v>
      </c>
      <c r="R3759" t="s">
        <v>8985</v>
      </c>
      <c r="S3759" t="s">
        <v>4264</v>
      </c>
      <c r="T3759" t="s">
        <v>35</v>
      </c>
      <c r="U3759" t="s">
        <v>36</v>
      </c>
      <c r="V3759">
        <v>0</v>
      </c>
      <c r="W3759">
        <v>2017</v>
      </c>
      <c r="X3759" t="s">
        <v>147</v>
      </c>
      <c r="Y3759" t="s">
        <v>38</v>
      </c>
      <c r="Z3759" t="s">
        <v>39</v>
      </c>
      <c r="AA3759" t="s">
        <v>40</v>
      </c>
      <c r="AB3759" t="s">
        <v>40</v>
      </c>
    </row>
    <row r="3760" spans="1:28" x14ac:dyDescent="0.35">
      <c r="A3760" s="16" t="s">
        <v>4028</v>
      </c>
      <c r="B3760" s="16" t="s">
        <v>12653</v>
      </c>
      <c r="C3760" s="16" t="s">
        <v>4147</v>
      </c>
      <c r="D3760" s="17">
        <v>182661106</v>
      </c>
      <c r="E3760" s="16" t="s">
        <v>43</v>
      </c>
      <c r="G3760" s="16">
        <v>42954</v>
      </c>
      <c r="H3760" s="18">
        <v>2033</v>
      </c>
      <c r="I3760" s="16">
        <v>1848180</v>
      </c>
      <c r="J3760" s="19">
        <v>427</v>
      </c>
      <c r="K3760" s="16" t="s">
        <v>31</v>
      </c>
      <c r="L3760" s="16" t="s">
        <v>66</v>
      </c>
      <c r="M3760" s="16" t="s">
        <v>415</v>
      </c>
      <c r="N3760" s="19">
        <v>36</v>
      </c>
      <c r="O3760" s="19">
        <v>15372</v>
      </c>
      <c r="P3760" s="16" t="s">
        <v>8987</v>
      </c>
      <c r="Q3760" s="16" t="s">
        <v>79</v>
      </c>
      <c r="R3760" s="16" t="s">
        <v>8985</v>
      </c>
      <c r="S3760" s="16" t="s">
        <v>4259</v>
      </c>
      <c r="T3760" s="16" t="s">
        <v>35</v>
      </c>
      <c r="U3760" s="16" t="s">
        <v>36</v>
      </c>
      <c r="V3760" s="16">
        <v>31341352</v>
      </c>
      <c r="W3760" s="16">
        <v>2017</v>
      </c>
      <c r="X3760" s="16" t="s">
        <v>147</v>
      </c>
      <c r="Y3760" s="16" t="s">
        <v>38</v>
      </c>
      <c r="Z3760" s="16" t="s">
        <v>39</v>
      </c>
      <c r="AA3760" s="16" t="s">
        <v>40</v>
      </c>
      <c r="AB3760" s="16" t="s">
        <v>40</v>
      </c>
    </row>
    <row r="3761" spans="1:28" x14ac:dyDescent="0.35">
      <c r="A3761" t="s">
        <v>4487</v>
      </c>
      <c r="B3761" t="s">
        <v>12654</v>
      </c>
      <c r="C3761" t="s">
        <v>4488</v>
      </c>
      <c r="D3761" s="1">
        <v>43292103</v>
      </c>
      <c r="E3761" t="s">
        <v>43</v>
      </c>
      <c r="G3761">
        <v>42969</v>
      </c>
      <c r="H3761" s="3">
        <v>1941</v>
      </c>
      <c r="I3761">
        <v>1857276</v>
      </c>
      <c r="J3761" s="4">
        <v>515</v>
      </c>
      <c r="K3761" t="s">
        <v>31</v>
      </c>
      <c r="L3761" t="s">
        <v>32</v>
      </c>
      <c r="M3761" t="s">
        <v>83</v>
      </c>
      <c r="N3761" s="4">
        <v>30</v>
      </c>
      <c r="O3761" s="4">
        <v>11138</v>
      </c>
      <c r="P3761" t="s">
        <v>8987</v>
      </c>
      <c r="Q3761" t="s">
        <v>8984</v>
      </c>
      <c r="R3761" t="s">
        <v>8985</v>
      </c>
      <c r="S3761" t="s">
        <v>4865</v>
      </c>
      <c r="T3761" t="s">
        <v>35</v>
      </c>
      <c r="U3761" t="s">
        <v>36</v>
      </c>
      <c r="V3761">
        <v>31344152</v>
      </c>
      <c r="W3761">
        <v>2017</v>
      </c>
      <c r="X3761" t="s">
        <v>147</v>
      </c>
      <c r="Y3761" t="s">
        <v>38</v>
      </c>
      <c r="Z3761" t="s">
        <v>39</v>
      </c>
      <c r="AA3761" t="s">
        <v>40</v>
      </c>
      <c r="AB3761" t="s">
        <v>40</v>
      </c>
    </row>
    <row r="3762" spans="1:28" x14ac:dyDescent="0.35">
      <c r="A3762" s="16" t="s">
        <v>4487</v>
      </c>
      <c r="B3762" s="16" t="s">
        <v>12654</v>
      </c>
      <c r="C3762" s="16" t="s">
        <v>4500</v>
      </c>
      <c r="D3762" s="17">
        <v>43432104</v>
      </c>
      <c r="E3762" s="16" t="s">
        <v>448</v>
      </c>
      <c r="G3762" s="16">
        <v>42961</v>
      </c>
      <c r="H3762" s="18">
        <v>419</v>
      </c>
      <c r="I3762" s="16">
        <v>1851899</v>
      </c>
      <c r="J3762" s="19">
        <v>961</v>
      </c>
      <c r="K3762" s="16" t="s">
        <v>31</v>
      </c>
      <c r="L3762" s="16" t="s">
        <v>32</v>
      </c>
      <c r="M3762" s="16" t="s">
        <v>33</v>
      </c>
      <c r="N3762" s="19">
        <v>22</v>
      </c>
      <c r="O3762" s="19">
        <v>2662</v>
      </c>
      <c r="P3762" s="16" t="s">
        <v>8987</v>
      </c>
      <c r="Q3762" s="16" t="s">
        <v>8984</v>
      </c>
      <c r="R3762" s="16" t="s">
        <v>8985</v>
      </c>
      <c r="S3762" s="16" t="s">
        <v>4864</v>
      </c>
      <c r="T3762" s="16" t="s">
        <v>35</v>
      </c>
      <c r="U3762" s="16" t="s">
        <v>36</v>
      </c>
      <c r="V3762" s="16">
        <v>31342264</v>
      </c>
      <c r="W3762" s="16">
        <v>2017</v>
      </c>
      <c r="X3762" s="16" t="s">
        <v>147</v>
      </c>
      <c r="Y3762" s="16" t="s">
        <v>38</v>
      </c>
      <c r="Z3762" s="16" t="s">
        <v>422</v>
      </c>
      <c r="AA3762" s="16" t="s">
        <v>40</v>
      </c>
      <c r="AB3762" s="16" t="s">
        <v>38</v>
      </c>
    </row>
    <row r="3763" spans="1:28" x14ac:dyDescent="0.35">
      <c r="A3763" t="s">
        <v>5113</v>
      </c>
      <c r="B3763" t="s">
        <v>12653</v>
      </c>
      <c r="C3763" t="s">
        <v>5136</v>
      </c>
      <c r="D3763" s="1">
        <v>102911103</v>
      </c>
      <c r="E3763" t="s">
        <v>30</v>
      </c>
      <c r="G3763">
        <v>42976</v>
      </c>
      <c r="H3763" s="3">
        <v>1335</v>
      </c>
      <c r="I3763">
        <v>1862601</v>
      </c>
      <c r="J3763" s="4">
        <v>7424</v>
      </c>
      <c r="K3763" t="s">
        <v>31</v>
      </c>
      <c r="L3763" t="s">
        <v>384</v>
      </c>
      <c r="M3763" t="s">
        <v>674</v>
      </c>
      <c r="N3763" s="4">
        <v>274</v>
      </c>
      <c r="O3763" s="4">
        <v>39045</v>
      </c>
      <c r="P3763" t="s">
        <v>9064</v>
      </c>
      <c r="Q3763" t="s">
        <v>8984</v>
      </c>
      <c r="R3763" t="s">
        <v>8985</v>
      </c>
      <c r="S3763" t="s">
        <v>5536</v>
      </c>
      <c r="T3763" t="s">
        <v>35</v>
      </c>
      <c r="U3763" t="s">
        <v>36</v>
      </c>
      <c r="V3763">
        <v>31347938</v>
      </c>
      <c r="W3763">
        <v>2017</v>
      </c>
      <c r="X3763" t="s">
        <v>147</v>
      </c>
      <c r="Y3763" t="s">
        <v>38</v>
      </c>
      <c r="Z3763" t="s">
        <v>172</v>
      </c>
      <c r="AA3763" t="s">
        <v>40</v>
      </c>
      <c r="AB3763" t="s">
        <v>40</v>
      </c>
    </row>
    <row r="3764" spans="1:28" x14ac:dyDescent="0.35">
      <c r="A3764" s="16" t="s">
        <v>5113</v>
      </c>
      <c r="B3764" s="16" t="s">
        <v>12654</v>
      </c>
      <c r="C3764" s="16" t="s">
        <v>5153</v>
      </c>
      <c r="D3764" s="17">
        <v>102831104</v>
      </c>
      <c r="E3764" s="16" t="s">
        <v>448</v>
      </c>
      <c r="G3764" s="16">
        <v>42974</v>
      </c>
      <c r="H3764" s="18">
        <v>1601</v>
      </c>
      <c r="I3764" s="16">
        <v>1860588</v>
      </c>
      <c r="J3764" s="19">
        <v>414</v>
      </c>
      <c r="K3764" s="16" t="s">
        <v>31</v>
      </c>
      <c r="L3764" s="16" t="s">
        <v>32</v>
      </c>
      <c r="M3764" s="16" t="s">
        <v>83</v>
      </c>
      <c r="N3764" s="19">
        <v>67</v>
      </c>
      <c r="O3764" s="19">
        <v>17883</v>
      </c>
      <c r="P3764" s="16" t="s">
        <v>9064</v>
      </c>
      <c r="Q3764" s="16" t="s">
        <v>8984</v>
      </c>
      <c r="R3764" s="16" t="s">
        <v>8985</v>
      </c>
      <c r="S3764" s="16" t="s">
        <v>5534</v>
      </c>
      <c r="T3764" s="16" t="s">
        <v>35</v>
      </c>
      <c r="U3764" s="16" t="s">
        <v>36</v>
      </c>
      <c r="V3764" s="16">
        <v>31345533</v>
      </c>
      <c r="W3764" s="16">
        <v>2017</v>
      </c>
      <c r="X3764" s="16" t="s">
        <v>147</v>
      </c>
      <c r="Y3764" s="16" t="s">
        <v>38</v>
      </c>
      <c r="Z3764" s="16" t="s">
        <v>39</v>
      </c>
      <c r="AA3764" s="16" t="s">
        <v>40</v>
      </c>
      <c r="AB3764" s="16" t="s">
        <v>38</v>
      </c>
    </row>
    <row r="3765" spans="1:28" x14ac:dyDescent="0.35">
      <c r="A3765" t="s">
        <v>5113</v>
      </c>
      <c r="B3765" t="s">
        <v>12654</v>
      </c>
      <c r="C3765" t="s">
        <v>5206</v>
      </c>
      <c r="D3765" s="1">
        <v>102831102</v>
      </c>
      <c r="E3765" t="s">
        <v>43</v>
      </c>
      <c r="G3765">
        <v>42961</v>
      </c>
      <c r="H3765" s="3">
        <v>1919</v>
      </c>
      <c r="I3765">
        <v>1852555</v>
      </c>
      <c r="J3765" s="4">
        <v>321</v>
      </c>
      <c r="K3765" t="s">
        <v>31</v>
      </c>
      <c r="L3765" t="s">
        <v>32</v>
      </c>
      <c r="M3765" t="s">
        <v>33</v>
      </c>
      <c r="N3765" s="4">
        <v>16</v>
      </c>
      <c r="O3765" s="4">
        <v>5136</v>
      </c>
      <c r="P3765" t="s">
        <v>8987</v>
      </c>
      <c r="Q3765" t="s">
        <v>8984</v>
      </c>
      <c r="R3765" t="s">
        <v>8985</v>
      </c>
      <c r="S3765" t="s">
        <v>5532</v>
      </c>
      <c r="T3765" t="s">
        <v>35</v>
      </c>
      <c r="U3765" t="s">
        <v>36</v>
      </c>
      <c r="V3765">
        <v>31342492</v>
      </c>
      <c r="W3765">
        <v>2017</v>
      </c>
      <c r="X3765" t="s">
        <v>147</v>
      </c>
      <c r="Y3765" t="s">
        <v>38</v>
      </c>
      <c r="Z3765" t="s">
        <v>64</v>
      </c>
      <c r="AA3765" t="s">
        <v>40</v>
      </c>
      <c r="AB3765" t="s">
        <v>40</v>
      </c>
    </row>
    <row r="3766" spans="1:28" x14ac:dyDescent="0.35">
      <c r="A3766" s="16" t="s">
        <v>5113</v>
      </c>
      <c r="B3766" s="16" t="s">
        <v>12654</v>
      </c>
      <c r="C3766" s="16" t="s">
        <v>5157</v>
      </c>
      <c r="D3766" s="17">
        <v>102831101</v>
      </c>
      <c r="E3766" s="16" t="s">
        <v>43</v>
      </c>
      <c r="G3766" s="16">
        <v>42975</v>
      </c>
      <c r="H3766" s="18">
        <v>24</v>
      </c>
      <c r="I3766" s="16">
        <v>1860967</v>
      </c>
      <c r="J3766" s="19">
        <v>540</v>
      </c>
      <c r="K3766" s="16" t="s">
        <v>31</v>
      </c>
      <c r="L3766" s="16" t="s">
        <v>32</v>
      </c>
      <c r="M3766" s="16" t="s">
        <v>83</v>
      </c>
      <c r="N3766" s="19">
        <v>50</v>
      </c>
      <c r="O3766" s="19">
        <v>27000</v>
      </c>
      <c r="P3766" s="16" t="s">
        <v>8987</v>
      </c>
      <c r="Q3766" s="16" t="s">
        <v>8984</v>
      </c>
      <c r="R3766" s="16" t="s">
        <v>8985</v>
      </c>
      <c r="S3766" s="16" t="s">
        <v>5535</v>
      </c>
      <c r="T3766" s="16" t="s">
        <v>35</v>
      </c>
      <c r="U3766" s="16" t="s">
        <v>36</v>
      </c>
      <c r="V3766" s="16">
        <v>31345427</v>
      </c>
      <c r="W3766" s="16">
        <v>2017</v>
      </c>
      <c r="X3766" s="16" t="s">
        <v>147</v>
      </c>
      <c r="Y3766" s="16" t="s">
        <v>38</v>
      </c>
      <c r="Z3766" s="16" t="s">
        <v>64</v>
      </c>
      <c r="AA3766" s="16" t="s">
        <v>40</v>
      </c>
      <c r="AB3766" s="16" t="s">
        <v>40</v>
      </c>
    </row>
    <row r="3767" spans="1:28" x14ac:dyDescent="0.35">
      <c r="A3767" t="s">
        <v>5113</v>
      </c>
      <c r="B3767" t="s">
        <v>12654</v>
      </c>
      <c r="C3767" t="s">
        <v>5118</v>
      </c>
      <c r="D3767" s="1">
        <v>102541102</v>
      </c>
      <c r="E3767" t="s">
        <v>53</v>
      </c>
      <c r="G3767">
        <v>42972</v>
      </c>
      <c r="H3767" s="3">
        <v>756</v>
      </c>
      <c r="I3767">
        <v>1858968</v>
      </c>
      <c r="J3767" s="4">
        <v>194</v>
      </c>
      <c r="K3767" t="s">
        <v>31</v>
      </c>
      <c r="L3767" t="s">
        <v>66</v>
      </c>
      <c r="M3767" t="s">
        <v>415</v>
      </c>
      <c r="N3767" s="4">
        <v>1172</v>
      </c>
      <c r="O3767" s="4">
        <v>209208</v>
      </c>
      <c r="P3767" t="s">
        <v>8987</v>
      </c>
      <c r="Q3767" t="s">
        <v>8984</v>
      </c>
      <c r="R3767" t="s">
        <v>8985</v>
      </c>
      <c r="S3767" t="s">
        <v>5533</v>
      </c>
      <c r="T3767" t="s">
        <v>35</v>
      </c>
      <c r="U3767" t="s">
        <v>36</v>
      </c>
      <c r="V3767">
        <v>43094081</v>
      </c>
      <c r="W3767">
        <v>2017</v>
      </c>
      <c r="X3767" t="s">
        <v>147</v>
      </c>
      <c r="Y3767" t="s">
        <v>38</v>
      </c>
      <c r="Z3767" t="s">
        <v>39</v>
      </c>
      <c r="AA3767" t="s">
        <v>40</v>
      </c>
      <c r="AB3767" t="s">
        <v>38</v>
      </c>
    </row>
    <row r="3768" spans="1:28" x14ac:dyDescent="0.35">
      <c r="A3768" s="16" t="s">
        <v>5113</v>
      </c>
      <c r="B3768" s="16" t="s">
        <v>12653</v>
      </c>
      <c r="C3768" s="16" t="s">
        <v>5217</v>
      </c>
      <c r="D3768" s="17">
        <v>103521103</v>
      </c>
      <c r="E3768" s="16" t="s">
        <v>30</v>
      </c>
      <c r="G3768" s="16">
        <v>42977</v>
      </c>
      <c r="H3768" s="18">
        <v>1743</v>
      </c>
      <c r="I3768" s="16">
        <v>1863565</v>
      </c>
      <c r="J3768" s="19">
        <v>262</v>
      </c>
      <c r="K3768" s="16" t="s">
        <v>31</v>
      </c>
      <c r="L3768" s="16" t="s">
        <v>32</v>
      </c>
      <c r="M3768" s="16" t="s">
        <v>33</v>
      </c>
      <c r="N3768" s="19">
        <v>1117</v>
      </c>
      <c r="O3768" s="19">
        <v>76344</v>
      </c>
      <c r="P3768" s="16" t="s">
        <v>9064</v>
      </c>
      <c r="Q3768" s="16" t="s">
        <v>8984</v>
      </c>
      <c r="R3768" s="16" t="s">
        <v>8985</v>
      </c>
      <c r="S3768" s="16" t="s">
        <v>5537</v>
      </c>
      <c r="T3768" s="16" t="s">
        <v>35</v>
      </c>
      <c r="U3768" s="16" t="s">
        <v>36</v>
      </c>
      <c r="V3768" s="16">
        <v>0</v>
      </c>
      <c r="W3768" s="16">
        <v>2017</v>
      </c>
      <c r="X3768" s="16" t="s">
        <v>147</v>
      </c>
      <c r="Y3768" s="16" t="s">
        <v>38</v>
      </c>
      <c r="Z3768" s="16" t="s">
        <v>39</v>
      </c>
      <c r="AA3768" s="16" t="s">
        <v>40</v>
      </c>
      <c r="AB3768" s="16" t="s">
        <v>40</v>
      </c>
    </row>
    <row r="3769" spans="1:28" x14ac:dyDescent="0.35">
      <c r="A3769" t="s">
        <v>5113</v>
      </c>
      <c r="B3769" t="s">
        <v>12653</v>
      </c>
      <c r="C3769" t="s">
        <v>5217</v>
      </c>
      <c r="D3769" s="1">
        <v>103521103</v>
      </c>
      <c r="E3769" t="s">
        <v>43</v>
      </c>
      <c r="G3769">
        <v>42954</v>
      </c>
      <c r="H3769" s="3">
        <v>2257</v>
      </c>
      <c r="I3769">
        <v>1848210</v>
      </c>
      <c r="J3769" s="4">
        <v>277</v>
      </c>
      <c r="K3769" t="s">
        <v>31</v>
      </c>
      <c r="L3769" t="s">
        <v>32</v>
      </c>
      <c r="M3769" t="s">
        <v>83</v>
      </c>
      <c r="N3769" s="4">
        <v>65</v>
      </c>
      <c r="O3769" s="4">
        <v>18005</v>
      </c>
      <c r="P3769" t="s">
        <v>8983</v>
      </c>
      <c r="Q3769" t="s">
        <v>8984</v>
      </c>
      <c r="R3769" t="s">
        <v>8985</v>
      </c>
      <c r="S3769" t="s">
        <v>5531</v>
      </c>
      <c r="T3769" t="s">
        <v>35</v>
      </c>
      <c r="U3769" t="s">
        <v>36</v>
      </c>
      <c r="V3769">
        <v>31341292</v>
      </c>
      <c r="W3769">
        <v>2017</v>
      </c>
      <c r="X3769" t="s">
        <v>147</v>
      </c>
      <c r="Y3769" t="s">
        <v>38</v>
      </c>
      <c r="Z3769" t="s">
        <v>64</v>
      </c>
      <c r="AA3769" t="s">
        <v>40</v>
      </c>
      <c r="AB3769" t="s">
        <v>40</v>
      </c>
    </row>
    <row r="3770" spans="1:28" x14ac:dyDescent="0.35">
      <c r="A3770" s="16" t="s">
        <v>5879</v>
      </c>
      <c r="B3770" s="16" t="s">
        <v>12653</v>
      </c>
      <c r="C3770" s="16" t="s">
        <v>5880</v>
      </c>
      <c r="D3770" s="17">
        <v>24101103</v>
      </c>
      <c r="E3770" s="16" t="s">
        <v>43</v>
      </c>
      <c r="G3770" s="16">
        <v>42975</v>
      </c>
      <c r="H3770" s="18">
        <v>208</v>
      </c>
      <c r="I3770" s="16">
        <v>1860999</v>
      </c>
      <c r="J3770" s="19">
        <v>567</v>
      </c>
      <c r="K3770" s="16" t="s">
        <v>31</v>
      </c>
      <c r="L3770" s="16" t="s">
        <v>32</v>
      </c>
      <c r="M3770" s="16" t="s">
        <v>33</v>
      </c>
      <c r="N3770" s="19">
        <v>43</v>
      </c>
      <c r="O3770" s="19">
        <v>24381</v>
      </c>
      <c r="P3770" s="16" t="s">
        <v>8987</v>
      </c>
      <c r="Q3770" s="16" t="s">
        <v>8984</v>
      </c>
      <c r="R3770" s="16" t="s">
        <v>8985</v>
      </c>
      <c r="S3770" s="16" t="s">
        <v>6056</v>
      </c>
      <c r="T3770" s="16" t="s">
        <v>35</v>
      </c>
      <c r="U3770" s="16" t="s">
        <v>36</v>
      </c>
      <c r="V3770" s="16">
        <v>43094670</v>
      </c>
      <c r="W3770" s="16">
        <v>2017</v>
      </c>
      <c r="X3770" s="16" t="s">
        <v>147</v>
      </c>
      <c r="Y3770" s="16" t="s">
        <v>38</v>
      </c>
      <c r="Z3770" s="16" t="s">
        <v>64</v>
      </c>
      <c r="AA3770" s="16" t="s">
        <v>40</v>
      </c>
      <c r="AB3770" s="16" t="s">
        <v>40</v>
      </c>
    </row>
    <row r="3771" spans="1:28" x14ac:dyDescent="0.35">
      <c r="A3771" t="s">
        <v>6273</v>
      </c>
      <c r="B3771" t="s">
        <v>12653</v>
      </c>
      <c r="C3771" t="s">
        <v>6274</v>
      </c>
      <c r="D3771" s="1">
        <v>83242105</v>
      </c>
      <c r="E3771" t="s">
        <v>30</v>
      </c>
      <c r="G3771">
        <v>42955</v>
      </c>
      <c r="H3771" s="3">
        <v>1119</v>
      </c>
      <c r="I3771">
        <v>1848507</v>
      </c>
      <c r="J3771" s="4">
        <v>411</v>
      </c>
      <c r="K3771" t="s">
        <v>31</v>
      </c>
      <c r="L3771" t="s">
        <v>1511</v>
      </c>
      <c r="M3771" t="s">
        <v>6311</v>
      </c>
      <c r="N3771" s="4">
        <v>348</v>
      </c>
      <c r="O3771" s="4">
        <v>34192</v>
      </c>
      <c r="P3771" t="s">
        <v>8987</v>
      </c>
      <c r="Q3771" t="s">
        <v>8984</v>
      </c>
      <c r="R3771" t="s">
        <v>8985</v>
      </c>
      <c r="S3771" t="s">
        <v>6312</v>
      </c>
      <c r="T3771" t="s">
        <v>35</v>
      </c>
      <c r="U3771" t="s">
        <v>36</v>
      </c>
      <c r="V3771">
        <v>0</v>
      </c>
      <c r="W3771">
        <v>2017</v>
      </c>
      <c r="X3771" t="s">
        <v>147</v>
      </c>
      <c r="Y3771" t="s">
        <v>38</v>
      </c>
      <c r="Z3771" t="s">
        <v>39</v>
      </c>
      <c r="AA3771" t="s">
        <v>40</v>
      </c>
      <c r="AB3771" t="s">
        <v>40</v>
      </c>
    </row>
    <row r="3772" spans="1:28" x14ac:dyDescent="0.35">
      <c r="A3772" s="16" t="s">
        <v>6337</v>
      </c>
      <c r="B3772" s="16" t="s">
        <v>12654</v>
      </c>
      <c r="C3772" s="16" t="s">
        <v>6377</v>
      </c>
      <c r="D3772" s="17">
        <v>153652109</v>
      </c>
      <c r="E3772" s="16" t="s">
        <v>43</v>
      </c>
      <c r="G3772" s="16">
        <v>42969</v>
      </c>
      <c r="H3772" s="18">
        <v>1805</v>
      </c>
      <c r="I3772" s="16">
        <v>1857226</v>
      </c>
      <c r="J3772" s="19">
        <v>676</v>
      </c>
      <c r="K3772" s="16" t="s">
        <v>31</v>
      </c>
      <c r="L3772" s="16" t="s">
        <v>60</v>
      </c>
      <c r="M3772" s="16" t="s">
        <v>94</v>
      </c>
      <c r="N3772" s="19">
        <v>170</v>
      </c>
      <c r="O3772" s="19">
        <v>19340</v>
      </c>
      <c r="P3772" s="16" t="s">
        <v>8987</v>
      </c>
      <c r="Q3772" s="16" t="s">
        <v>57</v>
      </c>
      <c r="R3772" s="16" t="s">
        <v>8985</v>
      </c>
      <c r="S3772" s="16" t="s">
        <v>6866</v>
      </c>
      <c r="T3772" s="16" t="s">
        <v>35</v>
      </c>
      <c r="U3772" s="16" t="s">
        <v>36</v>
      </c>
      <c r="V3772" s="16">
        <v>0</v>
      </c>
      <c r="W3772" s="16">
        <v>2017</v>
      </c>
      <c r="X3772" s="16" t="s">
        <v>147</v>
      </c>
      <c r="Y3772" s="16" t="s">
        <v>38</v>
      </c>
      <c r="Z3772" s="16" t="s">
        <v>39</v>
      </c>
      <c r="AA3772" s="16" t="s">
        <v>40</v>
      </c>
      <c r="AB3772" s="16" t="s">
        <v>40</v>
      </c>
    </row>
    <row r="3773" spans="1:28" x14ac:dyDescent="0.35">
      <c r="A3773" t="s">
        <v>6337</v>
      </c>
      <c r="B3773" t="s">
        <v>12654</v>
      </c>
      <c r="C3773" t="s">
        <v>6364</v>
      </c>
      <c r="D3773" s="1">
        <v>152762101</v>
      </c>
      <c r="E3773" t="s">
        <v>43</v>
      </c>
      <c r="G3773">
        <v>42951</v>
      </c>
      <c r="H3773" s="3">
        <v>113</v>
      </c>
      <c r="I3773">
        <v>1846096</v>
      </c>
      <c r="J3773" s="4">
        <v>699</v>
      </c>
      <c r="K3773" t="s">
        <v>31</v>
      </c>
      <c r="L3773" t="s">
        <v>32</v>
      </c>
      <c r="M3773" t="s">
        <v>33</v>
      </c>
      <c r="N3773" s="4">
        <v>19</v>
      </c>
      <c r="O3773" s="4">
        <v>13281</v>
      </c>
      <c r="P3773" t="s">
        <v>8983</v>
      </c>
      <c r="Q3773" t="s">
        <v>8984</v>
      </c>
      <c r="R3773" t="s">
        <v>8985</v>
      </c>
      <c r="S3773" t="s">
        <v>6860</v>
      </c>
      <c r="T3773" t="s">
        <v>35</v>
      </c>
      <c r="U3773" t="s">
        <v>36</v>
      </c>
      <c r="V3773">
        <v>31340787</v>
      </c>
      <c r="W3773">
        <v>2017</v>
      </c>
      <c r="X3773" t="s">
        <v>147</v>
      </c>
      <c r="Y3773" t="s">
        <v>38</v>
      </c>
      <c r="Z3773" t="s">
        <v>64</v>
      </c>
      <c r="AA3773" t="s">
        <v>40</v>
      </c>
      <c r="AB3773" t="s">
        <v>40</v>
      </c>
    </row>
    <row r="3774" spans="1:28" x14ac:dyDescent="0.35">
      <c r="A3774" s="16" t="s">
        <v>6337</v>
      </c>
      <c r="B3774" s="16" t="s">
        <v>12653</v>
      </c>
      <c r="C3774" s="16" t="s">
        <v>6393</v>
      </c>
      <c r="D3774" s="17">
        <v>152271102</v>
      </c>
      <c r="E3774" s="16" t="s">
        <v>448</v>
      </c>
      <c r="G3774" s="16">
        <v>42974</v>
      </c>
      <c r="H3774" s="18">
        <v>1943</v>
      </c>
      <c r="I3774" s="16">
        <v>1860902</v>
      </c>
      <c r="J3774" s="19">
        <v>905</v>
      </c>
      <c r="K3774" s="16" t="s">
        <v>31</v>
      </c>
      <c r="L3774" s="16" t="s">
        <v>32</v>
      </c>
      <c r="M3774" s="16" t="s">
        <v>83</v>
      </c>
      <c r="N3774" s="19">
        <v>1</v>
      </c>
      <c r="O3774" s="19">
        <v>905</v>
      </c>
      <c r="P3774" s="16" t="s">
        <v>8987</v>
      </c>
      <c r="Q3774" s="16" t="s">
        <v>8984</v>
      </c>
      <c r="R3774" s="16" t="s">
        <v>8985</v>
      </c>
      <c r="S3774" s="16" t="s">
        <v>6868</v>
      </c>
      <c r="T3774" s="16" t="s">
        <v>35</v>
      </c>
      <c r="U3774" s="16" t="s">
        <v>36</v>
      </c>
      <c r="V3774" s="16">
        <v>0</v>
      </c>
      <c r="W3774" s="16">
        <v>2017</v>
      </c>
      <c r="X3774" s="16" t="s">
        <v>147</v>
      </c>
      <c r="Y3774" s="16" t="s">
        <v>38</v>
      </c>
      <c r="Z3774" s="16" t="s">
        <v>422</v>
      </c>
      <c r="AA3774" s="16" t="s">
        <v>40</v>
      </c>
      <c r="AB3774" s="16" t="s">
        <v>38</v>
      </c>
    </row>
    <row r="3775" spans="1:28" x14ac:dyDescent="0.35">
      <c r="A3775" t="s">
        <v>6337</v>
      </c>
      <c r="B3775" t="s">
        <v>12653</v>
      </c>
      <c r="C3775" t="s">
        <v>6464</v>
      </c>
      <c r="D3775" s="1">
        <v>152241102</v>
      </c>
      <c r="E3775" t="s">
        <v>53</v>
      </c>
      <c r="G3775">
        <v>42977</v>
      </c>
      <c r="H3775" s="3">
        <v>2234</v>
      </c>
      <c r="I3775">
        <v>1863721</v>
      </c>
      <c r="J3775" s="4">
        <v>375</v>
      </c>
      <c r="K3775" t="s">
        <v>31</v>
      </c>
      <c r="L3775" t="s">
        <v>32</v>
      </c>
      <c r="M3775" t="s">
        <v>83</v>
      </c>
      <c r="N3775" s="4">
        <v>10</v>
      </c>
      <c r="O3775" s="4">
        <v>3750</v>
      </c>
      <c r="P3775" t="s">
        <v>8987</v>
      </c>
      <c r="Q3775" t="s">
        <v>8984</v>
      </c>
      <c r="R3775" t="s">
        <v>8985</v>
      </c>
      <c r="S3775" t="s">
        <v>6871</v>
      </c>
      <c r="T3775" t="s">
        <v>35</v>
      </c>
      <c r="U3775" t="s">
        <v>36</v>
      </c>
      <c r="V3775">
        <v>43096804</v>
      </c>
      <c r="W3775">
        <v>2017</v>
      </c>
      <c r="X3775" t="s">
        <v>147</v>
      </c>
      <c r="Y3775" t="s">
        <v>38</v>
      </c>
      <c r="Z3775" t="s">
        <v>39</v>
      </c>
      <c r="AA3775" t="s">
        <v>40</v>
      </c>
      <c r="AB3775" t="s">
        <v>40</v>
      </c>
    </row>
    <row r="3776" spans="1:28" x14ac:dyDescent="0.35">
      <c r="A3776" s="16" t="s">
        <v>6337</v>
      </c>
      <c r="B3776" s="16" t="s">
        <v>12654</v>
      </c>
      <c r="C3776" s="16" t="s">
        <v>6417</v>
      </c>
      <c r="D3776" s="17">
        <v>152181101</v>
      </c>
      <c r="E3776" s="16" t="s">
        <v>448</v>
      </c>
      <c r="G3776" s="16">
        <v>42975</v>
      </c>
      <c r="H3776" s="18">
        <v>1010</v>
      </c>
      <c r="I3776" s="16">
        <v>1861294</v>
      </c>
      <c r="J3776" s="19">
        <v>613</v>
      </c>
      <c r="K3776" s="16" t="s">
        <v>31</v>
      </c>
      <c r="L3776" s="16" t="s">
        <v>60</v>
      </c>
      <c r="M3776" s="16" t="s">
        <v>61</v>
      </c>
      <c r="N3776" s="19">
        <v>105</v>
      </c>
      <c r="O3776" s="19">
        <v>10077</v>
      </c>
      <c r="P3776" s="16" t="s">
        <v>8987</v>
      </c>
      <c r="Q3776" s="16" t="s">
        <v>8984</v>
      </c>
      <c r="R3776" s="16" t="s">
        <v>8985</v>
      </c>
      <c r="S3776" s="16" t="s">
        <v>6869</v>
      </c>
      <c r="T3776" s="16" t="s">
        <v>35</v>
      </c>
      <c r="U3776" s="16" t="s">
        <v>36</v>
      </c>
      <c r="V3776" s="16">
        <v>31345493</v>
      </c>
      <c r="W3776" s="16">
        <v>2017</v>
      </c>
      <c r="X3776" s="16" t="s">
        <v>147</v>
      </c>
      <c r="Y3776" s="16" t="s">
        <v>38</v>
      </c>
      <c r="Z3776" s="16" t="s">
        <v>422</v>
      </c>
      <c r="AA3776" s="16" t="s">
        <v>40</v>
      </c>
      <c r="AB3776" s="16" t="s">
        <v>38</v>
      </c>
    </row>
    <row r="3777" spans="1:28" x14ac:dyDescent="0.35">
      <c r="A3777" t="s">
        <v>6337</v>
      </c>
      <c r="B3777" t="s">
        <v>12653</v>
      </c>
      <c r="C3777" t="s">
        <v>6536</v>
      </c>
      <c r="D3777" s="1">
        <v>152691104</v>
      </c>
      <c r="E3777" t="s">
        <v>43</v>
      </c>
      <c r="G3777">
        <v>42959</v>
      </c>
      <c r="H3777" s="3">
        <v>1643</v>
      </c>
      <c r="I3777">
        <v>1851217</v>
      </c>
      <c r="J3777" s="4">
        <v>404</v>
      </c>
      <c r="K3777" t="s">
        <v>31</v>
      </c>
      <c r="L3777" t="s">
        <v>32</v>
      </c>
      <c r="M3777" t="s">
        <v>33</v>
      </c>
      <c r="N3777" s="4">
        <v>5</v>
      </c>
      <c r="O3777" s="4">
        <v>2020</v>
      </c>
      <c r="P3777" t="s">
        <v>8987</v>
      </c>
      <c r="Q3777" t="s">
        <v>8984</v>
      </c>
      <c r="R3777" t="s">
        <v>8985</v>
      </c>
      <c r="S3777" t="s">
        <v>6864</v>
      </c>
      <c r="T3777" t="s">
        <v>35</v>
      </c>
      <c r="U3777" t="s">
        <v>36</v>
      </c>
      <c r="V3777">
        <v>43083249</v>
      </c>
      <c r="W3777">
        <v>2017</v>
      </c>
      <c r="X3777" t="s">
        <v>147</v>
      </c>
      <c r="Y3777" t="s">
        <v>38</v>
      </c>
      <c r="Z3777" t="s">
        <v>39</v>
      </c>
      <c r="AA3777" t="s">
        <v>40</v>
      </c>
      <c r="AB3777" t="s">
        <v>40</v>
      </c>
    </row>
    <row r="3778" spans="1:28" x14ac:dyDescent="0.35">
      <c r="A3778" s="16" t="s">
        <v>6337</v>
      </c>
      <c r="B3778" s="16" t="s">
        <v>12653</v>
      </c>
      <c r="C3778" s="16" t="s">
        <v>6861</v>
      </c>
      <c r="D3778" s="17">
        <v>152031101</v>
      </c>
      <c r="E3778" s="16" t="s">
        <v>43</v>
      </c>
      <c r="G3778" s="16">
        <v>42954</v>
      </c>
      <c r="H3778" s="18">
        <v>2138</v>
      </c>
      <c r="I3778" s="16">
        <v>1848199</v>
      </c>
      <c r="J3778" s="19">
        <v>441</v>
      </c>
      <c r="K3778" s="16" t="s">
        <v>31</v>
      </c>
      <c r="L3778" s="16" t="s">
        <v>32</v>
      </c>
      <c r="M3778" s="16" t="s">
        <v>33</v>
      </c>
      <c r="N3778" s="19">
        <v>228</v>
      </c>
      <c r="O3778" s="19">
        <v>9244</v>
      </c>
      <c r="P3778" s="16" t="s">
        <v>8987</v>
      </c>
      <c r="Q3778" s="16" t="s">
        <v>8984</v>
      </c>
      <c r="R3778" s="16" t="s">
        <v>8985</v>
      </c>
      <c r="S3778" s="16" t="s">
        <v>6862</v>
      </c>
      <c r="T3778" s="16" t="s">
        <v>35</v>
      </c>
      <c r="U3778" s="16" t="s">
        <v>36</v>
      </c>
      <c r="V3778" s="16">
        <v>43076409</v>
      </c>
      <c r="W3778" s="16">
        <v>2017</v>
      </c>
      <c r="X3778" s="16" t="s">
        <v>147</v>
      </c>
      <c r="Y3778" s="16" t="s">
        <v>38</v>
      </c>
      <c r="Z3778" s="16" t="s">
        <v>39</v>
      </c>
      <c r="AA3778" s="16" t="s">
        <v>40</v>
      </c>
      <c r="AB3778" s="16" t="s">
        <v>40</v>
      </c>
    </row>
    <row r="3779" spans="1:28" x14ac:dyDescent="0.35">
      <c r="A3779" t="s">
        <v>6337</v>
      </c>
      <c r="B3779" t="s">
        <v>12653</v>
      </c>
      <c r="C3779" t="s">
        <v>6389</v>
      </c>
      <c r="D3779" s="1">
        <v>153132105</v>
      </c>
      <c r="E3779" t="s">
        <v>30</v>
      </c>
      <c r="G3779">
        <v>42956</v>
      </c>
      <c r="H3779" s="3">
        <v>1342</v>
      </c>
      <c r="I3779">
        <v>1849359</v>
      </c>
      <c r="J3779" s="4">
        <v>940</v>
      </c>
      <c r="K3779" t="s">
        <v>31</v>
      </c>
      <c r="L3779" t="s">
        <v>60</v>
      </c>
      <c r="M3779" t="s">
        <v>94</v>
      </c>
      <c r="N3779" s="4">
        <v>884</v>
      </c>
      <c r="O3779" s="4">
        <v>83048</v>
      </c>
      <c r="P3779" t="s">
        <v>8987</v>
      </c>
      <c r="Q3779" t="s">
        <v>57</v>
      </c>
      <c r="R3779" t="s">
        <v>8985</v>
      </c>
      <c r="S3779" t="s">
        <v>6863</v>
      </c>
      <c r="T3779" t="s">
        <v>35</v>
      </c>
      <c r="U3779" t="s">
        <v>36</v>
      </c>
      <c r="V3779">
        <v>0</v>
      </c>
      <c r="W3779">
        <v>2017</v>
      </c>
      <c r="X3779" t="s">
        <v>147</v>
      </c>
      <c r="Y3779" t="s">
        <v>38</v>
      </c>
      <c r="Z3779" t="s">
        <v>51</v>
      </c>
      <c r="AA3779" t="s">
        <v>40</v>
      </c>
      <c r="AB3779" t="s">
        <v>40</v>
      </c>
    </row>
    <row r="3780" spans="1:28" x14ac:dyDescent="0.35">
      <c r="A3780" s="16" t="s">
        <v>6337</v>
      </c>
      <c r="B3780" s="16" t="s">
        <v>12654</v>
      </c>
      <c r="C3780" s="16" t="s">
        <v>6368</v>
      </c>
      <c r="D3780" s="17">
        <v>152481105</v>
      </c>
      <c r="E3780" s="16" t="s">
        <v>30</v>
      </c>
      <c r="G3780" s="16">
        <v>42972</v>
      </c>
      <c r="H3780" s="18">
        <v>1806</v>
      </c>
      <c r="I3780" s="16">
        <v>1859461</v>
      </c>
      <c r="J3780" s="19">
        <v>817</v>
      </c>
      <c r="K3780" s="16" t="s">
        <v>31</v>
      </c>
      <c r="L3780" s="16" t="s">
        <v>60</v>
      </c>
      <c r="M3780" s="16" t="s">
        <v>94</v>
      </c>
      <c r="N3780" s="19">
        <v>869</v>
      </c>
      <c r="O3780" s="19">
        <v>453761</v>
      </c>
      <c r="P3780" s="16" t="s">
        <v>8987</v>
      </c>
      <c r="Q3780" s="16" t="s">
        <v>57</v>
      </c>
      <c r="R3780" s="16" t="s">
        <v>8985</v>
      </c>
      <c r="S3780" s="16" t="s">
        <v>6867</v>
      </c>
      <c r="T3780" s="16" t="s">
        <v>35</v>
      </c>
      <c r="U3780" s="16" t="s">
        <v>36</v>
      </c>
      <c r="V3780" s="16">
        <v>0</v>
      </c>
      <c r="W3780" s="16">
        <v>2017</v>
      </c>
      <c r="X3780" s="16" t="s">
        <v>147</v>
      </c>
      <c r="Y3780" s="16" t="s">
        <v>38</v>
      </c>
      <c r="Z3780" s="16" t="s">
        <v>39</v>
      </c>
      <c r="AA3780" s="16" t="s">
        <v>40</v>
      </c>
      <c r="AB3780" s="16" t="s">
        <v>40</v>
      </c>
    </row>
    <row r="3781" spans="1:28" x14ac:dyDescent="0.35">
      <c r="A3781" t="s">
        <v>6337</v>
      </c>
      <c r="B3781" t="s">
        <v>12654</v>
      </c>
      <c r="C3781" t="s">
        <v>6354</v>
      </c>
      <c r="D3781" s="1">
        <v>152471101</v>
      </c>
      <c r="E3781" t="s">
        <v>43</v>
      </c>
      <c r="G3781">
        <v>42977</v>
      </c>
      <c r="H3781" s="3">
        <v>1621</v>
      </c>
      <c r="I3781">
        <v>1863676</v>
      </c>
      <c r="J3781" s="4">
        <v>5635</v>
      </c>
      <c r="K3781" t="s">
        <v>31</v>
      </c>
      <c r="L3781" t="s">
        <v>384</v>
      </c>
      <c r="M3781" t="s">
        <v>674</v>
      </c>
      <c r="N3781" s="4">
        <v>10</v>
      </c>
      <c r="O3781" s="4">
        <v>24513</v>
      </c>
      <c r="P3781" t="s">
        <v>8987</v>
      </c>
      <c r="Q3781" t="s">
        <v>8984</v>
      </c>
      <c r="R3781" t="s">
        <v>8985</v>
      </c>
      <c r="S3781" t="s">
        <v>6870</v>
      </c>
      <c r="T3781" t="s">
        <v>35</v>
      </c>
      <c r="U3781" t="s">
        <v>36</v>
      </c>
      <c r="V3781">
        <v>0</v>
      </c>
      <c r="W3781">
        <v>2017</v>
      </c>
      <c r="X3781" t="s">
        <v>147</v>
      </c>
      <c r="Y3781" t="s">
        <v>38</v>
      </c>
      <c r="Z3781" t="s">
        <v>64</v>
      </c>
      <c r="AA3781" t="s">
        <v>40</v>
      </c>
      <c r="AB3781" t="s">
        <v>40</v>
      </c>
    </row>
    <row r="3782" spans="1:28" x14ac:dyDescent="0.35">
      <c r="A3782" s="16" t="s">
        <v>6337</v>
      </c>
      <c r="B3782" s="16" t="s">
        <v>12654</v>
      </c>
      <c r="C3782" s="16" t="s">
        <v>6354</v>
      </c>
      <c r="D3782" s="17">
        <v>152471101</v>
      </c>
      <c r="E3782" s="16" t="s">
        <v>53</v>
      </c>
      <c r="G3782" s="16">
        <v>42964</v>
      </c>
      <c r="H3782" s="18">
        <v>1450</v>
      </c>
      <c r="I3782" s="16">
        <v>1854371</v>
      </c>
      <c r="J3782" s="19">
        <v>663</v>
      </c>
      <c r="K3782" s="16" t="s">
        <v>31</v>
      </c>
      <c r="L3782" s="16" t="s">
        <v>1061</v>
      </c>
      <c r="M3782" s="16" t="s">
        <v>67</v>
      </c>
      <c r="N3782" s="19">
        <v>253</v>
      </c>
      <c r="O3782" s="19">
        <v>32850</v>
      </c>
      <c r="P3782" s="16" t="s">
        <v>8987</v>
      </c>
      <c r="Q3782" s="16" t="s">
        <v>8984</v>
      </c>
      <c r="R3782" s="16" t="s">
        <v>8985</v>
      </c>
      <c r="S3782" s="16" t="s">
        <v>6865</v>
      </c>
      <c r="T3782" s="16" t="s">
        <v>35</v>
      </c>
      <c r="U3782" s="16" t="s">
        <v>36</v>
      </c>
      <c r="V3782" s="16">
        <v>43088068</v>
      </c>
      <c r="W3782" s="16">
        <v>2017</v>
      </c>
      <c r="X3782" s="16" t="s">
        <v>147</v>
      </c>
      <c r="Y3782" s="16" t="s">
        <v>38</v>
      </c>
      <c r="Z3782" s="16" t="s">
        <v>39</v>
      </c>
      <c r="AA3782" s="16" t="s">
        <v>40</v>
      </c>
      <c r="AB3782" s="16" t="s">
        <v>38</v>
      </c>
    </row>
    <row r="3783" spans="1:28" x14ac:dyDescent="0.35">
      <c r="A3783" t="s">
        <v>7410</v>
      </c>
      <c r="B3783" t="s">
        <v>12653</v>
      </c>
      <c r="C3783" t="s">
        <v>7666</v>
      </c>
      <c r="D3783" s="1">
        <v>43471101</v>
      </c>
      <c r="E3783" t="s">
        <v>53</v>
      </c>
      <c r="G3783">
        <v>42962</v>
      </c>
      <c r="H3783" s="3">
        <v>2118</v>
      </c>
      <c r="I3783">
        <v>1853405</v>
      </c>
      <c r="J3783" s="4">
        <v>517</v>
      </c>
      <c r="K3783" t="s">
        <v>31</v>
      </c>
      <c r="L3783" t="s">
        <v>32</v>
      </c>
      <c r="M3783" t="s">
        <v>33</v>
      </c>
      <c r="N3783" s="4">
        <v>38</v>
      </c>
      <c r="O3783" s="4">
        <v>15209</v>
      </c>
      <c r="P3783" t="s">
        <v>8987</v>
      </c>
      <c r="Q3783" t="s">
        <v>8984</v>
      </c>
      <c r="R3783" t="s">
        <v>8985</v>
      </c>
      <c r="S3783" t="s">
        <v>7834</v>
      </c>
      <c r="T3783" t="s">
        <v>35</v>
      </c>
      <c r="U3783" t="s">
        <v>36</v>
      </c>
      <c r="V3783">
        <v>43085627</v>
      </c>
      <c r="W3783">
        <v>2017</v>
      </c>
      <c r="X3783" t="s">
        <v>147</v>
      </c>
      <c r="Y3783" t="s">
        <v>38</v>
      </c>
      <c r="Z3783" t="s">
        <v>39</v>
      </c>
      <c r="AA3783" t="s">
        <v>40</v>
      </c>
      <c r="AB3783" t="s">
        <v>38</v>
      </c>
    </row>
    <row r="3784" spans="1:28" x14ac:dyDescent="0.35">
      <c r="A3784" s="16" t="s">
        <v>7410</v>
      </c>
      <c r="B3784" s="16" t="s">
        <v>12653</v>
      </c>
      <c r="C3784" s="16" t="s">
        <v>7418</v>
      </c>
      <c r="D3784" s="17">
        <v>43071102</v>
      </c>
      <c r="E3784" s="16" t="s">
        <v>30</v>
      </c>
      <c r="G3784" s="16">
        <v>42967</v>
      </c>
      <c r="H3784" s="18">
        <v>1646</v>
      </c>
      <c r="I3784" s="16">
        <v>1855771</v>
      </c>
      <c r="J3784" s="19">
        <v>565</v>
      </c>
      <c r="K3784" s="16" t="s">
        <v>31</v>
      </c>
      <c r="L3784" s="16" t="s">
        <v>32</v>
      </c>
      <c r="M3784" s="16" t="s">
        <v>83</v>
      </c>
      <c r="N3784" s="19">
        <v>1305</v>
      </c>
      <c r="O3784" s="19">
        <v>204241</v>
      </c>
      <c r="P3784" s="16" t="s">
        <v>8987</v>
      </c>
      <c r="Q3784" s="16" t="s">
        <v>8984</v>
      </c>
      <c r="R3784" s="16" t="s">
        <v>8985</v>
      </c>
      <c r="S3784" s="16" t="s">
        <v>7835</v>
      </c>
      <c r="T3784" s="16" t="s">
        <v>35</v>
      </c>
      <c r="U3784" s="16" t="s">
        <v>36</v>
      </c>
      <c r="V3784" s="16">
        <v>31343744</v>
      </c>
      <c r="W3784" s="16">
        <v>2017</v>
      </c>
      <c r="X3784" s="16" t="s">
        <v>147</v>
      </c>
      <c r="Y3784" s="16" t="s">
        <v>38</v>
      </c>
      <c r="Z3784" s="16" t="s">
        <v>64</v>
      </c>
      <c r="AA3784" s="16" t="s">
        <v>40</v>
      </c>
      <c r="AB3784" s="16" t="s">
        <v>40</v>
      </c>
    </row>
    <row r="3785" spans="1:28" x14ac:dyDescent="0.35">
      <c r="A3785" t="s">
        <v>7410</v>
      </c>
      <c r="B3785" t="s">
        <v>12653</v>
      </c>
      <c r="C3785" t="s">
        <v>7418</v>
      </c>
      <c r="D3785" s="1">
        <v>43071102</v>
      </c>
      <c r="E3785" t="s">
        <v>978</v>
      </c>
      <c r="G3785">
        <v>42977</v>
      </c>
      <c r="H3785" s="3">
        <v>157</v>
      </c>
      <c r="I3785">
        <v>1862960</v>
      </c>
      <c r="J3785" s="4">
        <v>639</v>
      </c>
      <c r="K3785" t="s">
        <v>31</v>
      </c>
      <c r="L3785" t="s">
        <v>32</v>
      </c>
      <c r="M3785" t="s">
        <v>33</v>
      </c>
      <c r="N3785" s="4">
        <v>89</v>
      </c>
      <c r="O3785" s="4">
        <v>55715</v>
      </c>
      <c r="P3785" t="s">
        <v>8987</v>
      </c>
      <c r="Q3785" t="s">
        <v>8984</v>
      </c>
      <c r="R3785" t="s">
        <v>8985</v>
      </c>
      <c r="S3785" t="s">
        <v>7838</v>
      </c>
      <c r="T3785" t="s">
        <v>35</v>
      </c>
      <c r="U3785" t="s">
        <v>36</v>
      </c>
      <c r="V3785">
        <v>43095838</v>
      </c>
      <c r="W3785">
        <v>2017</v>
      </c>
      <c r="X3785" t="s">
        <v>147</v>
      </c>
      <c r="Y3785" t="s">
        <v>38</v>
      </c>
      <c r="Z3785" t="s">
        <v>39</v>
      </c>
      <c r="AA3785" t="s">
        <v>40</v>
      </c>
      <c r="AB3785" t="s">
        <v>40</v>
      </c>
    </row>
    <row r="3786" spans="1:28" x14ac:dyDescent="0.35">
      <c r="A3786" s="16" t="s">
        <v>7410</v>
      </c>
      <c r="B3786" s="16" t="s">
        <v>12654</v>
      </c>
      <c r="C3786" s="16" t="s">
        <v>7426</v>
      </c>
      <c r="D3786" s="17">
        <v>42571102</v>
      </c>
      <c r="E3786" s="16" t="s">
        <v>43</v>
      </c>
      <c r="G3786" s="16">
        <v>42949</v>
      </c>
      <c r="H3786" s="18">
        <v>2155</v>
      </c>
      <c r="I3786" s="16">
        <v>1845097</v>
      </c>
      <c r="J3786" s="19">
        <v>955</v>
      </c>
      <c r="K3786" s="16" t="s">
        <v>31</v>
      </c>
      <c r="L3786" s="16" t="s">
        <v>32</v>
      </c>
      <c r="M3786" s="16" t="s">
        <v>33</v>
      </c>
      <c r="N3786" s="19">
        <v>21</v>
      </c>
      <c r="O3786" s="19">
        <v>20055</v>
      </c>
      <c r="P3786" s="16" t="s">
        <v>8987</v>
      </c>
      <c r="Q3786" s="16" t="s">
        <v>57</v>
      </c>
      <c r="R3786" s="16" t="s">
        <v>8985</v>
      </c>
      <c r="S3786" s="16" t="s">
        <v>7832</v>
      </c>
      <c r="T3786" s="16" t="s">
        <v>35</v>
      </c>
      <c r="U3786" s="16" t="s">
        <v>36</v>
      </c>
      <c r="V3786" s="16">
        <v>31340526</v>
      </c>
      <c r="W3786" s="16">
        <v>2017</v>
      </c>
      <c r="X3786" s="16" t="s">
        <v>147</v>
      </c>
      <c r="Y3786" s="16" t="s">
        <v>38</v>
      </c>
      <c r="Z3786" s="16" t="s">
        <v>39</v>
      </c>
      <c r="AA3786" s="16" t="s">
        <v>40</v>
      </c>
      <c r="AB3786" s="16" t="s">
        <v>40</v>
      </c>
    </row>
    <row r="3787" spans="1:28" x14ac:dyDescent="0.35">
      <c r="A3787" t="s">
        <v>7410</v>
      </c>
      <c r="B3787" t="s">
        <v>12653</v>
      </c>
      <c r="C3787" t="s">
        <v>7445</v>
      </c>
      <c r="D3787" s="1">
        <v>43321103</v>
      </c>
      <c r="E3787" t="s">
        <v>30</v>
      </c>
      <c r="G3787">
        <v>42973</v>
      </c>
      <c r="H3787" s="3">
        <v>2029</v>
      </c>
      <c r="I3787">
        <v>1860173</v>
      </c>
      <c r="J3787" s="4">
        <v>382</v>
      </c>
      <c r="K3787" t="s">
        <v>31</v>
      </c>
      <c r="L3787" t="s">
        <v>66</v>
      </c>
      <c r="M3787" t="s">
        <v>969</v>
      </c>
      <c r="N3787" s="4">
        <v>1383</v>
      </c>
      <c r="O3787" s="4">
        <v>361520</v>
      </c>
      <c r="P3787" t="s">
        <v>8987</v>
      </c>
      <c r="Q3787" t="s">
        <v>8984</v>
      </c>
      <c r="R3787" t="s">
        <v>8985</v>
      </c>
      <c r="S3787" t="s">
        <v>7836</v>
      </c>
      <c r="T3787" t="s">
        <v>35</v>
      </c>
      <c r="U3787" t="s">
        <v>36</v>
      </c>
      <c r="V3787">
        <v>43094540</v>
      </c>
      <c r="W3787">
        <v>2017</v>
      </c>
      <c r="X3787" t="s">
        <v>147</v>
      </c>
      <c r="Y3787" t="s">
        <v>38</v>
      </c>
      <c r="Z3787" t="s">
        <v>39</v>
      </c>
      <c r="AA3787" t="s">
        <v>40</v>
      </c>
      <c r="AB3787" t="s">
        <v>38</v>
      </c>
    </row>
    <row r="3788" spans="1:28" x14ac:dyDescent="0.35">
      <c r="A3788" s="16" t="s">
        <v>7410</v>
      </c>
      <c r="B3788" s="16" t="s">
        <v>12654</v>
      </c>
      <c r="C3788" s="16" t="s">
        <v>7470</v>
      </c>
      <c r="D3788" s="17">
        <v>42561107</v>
      </c>
      <c r="E3788" s="16" t="s">
        <v>30</v>
      </c>
      <c r="G3788" s="16">
        <v>42974</v>
      </c>
      <c r="H3788" s="18">
        <v>1509</v>
      </c>
      <c r="I3788" s="16">
        <v>1860504</v>
      </c>
      <c r="J3788" s="19">
        <v>788</v>
      </c>
      <c r="K3788" s="16" t="s">
        <v>31</v>
      </c>
      <c r="L3788" s="16" t="s">
        <v>32</v>
      </c>
      <c r="M3788" s="16" t="s">
        <v>33</v>
      </c>
      <c r="N3788" s="19">
        <v>400</v>
      </c>
      <c r="O3788" s="19">
        <v>214780</v>
      </c>
      <c r="P3788" s="16" t="s">
        <v>9064</v>
      </c>
      <c r="Q3788" s="16" t="s">
        <v>57</v>
      </c>
      <c r="R3788" s="16" t="s">
        <v>8985</v>
      </c>
      <c r="S3788" s="16" t="s">
        <v>7837</v>
      </c>
      <c r="T3788" s="16" t="s">
        <v>35</v>
      </c>
      <c r="U3788" s="16" t="s">
        <v>36</v>
      </c>
      <c r="V3788" s="16">
        <v>0</v>
      </c>
      <c r="W3788" s="16">
        <v>2017</v>
      </c>
      <c r="X3788" s="16" t="s">
        <v>147</v>
      </c>
      <c r="Y3788" s="16" t="s">
        <v>38</v>
      </c>
      <c r="Z3788" s="16" t="s">
        <v>39</v>
      </c>
      <c r="AA3788" s="16" t="s">
        <v>40</v>
      </c>
      <c r="AB3788" s="16" t="s">
        <v>40</v>
      </c>
    </row>
    <row r="3789" spans="1:28" x14ac:dyDescent="0.35">
      <c r="A3789" t="s">
        <v>7410</v>
      </c>
      <c r="B3789" t="s">
        <v>12654</v>
      </c>
      <c r="C3789" t="s">
        <v>7437</v>
      </c>
      <c r="D3789" s="1">
        <v>42751113</v>
      </c>
      <c r="E3789" t="s">
        <v>30</v>
      </c>
      <c r="G3789">
        <v>42952</v>
      </c>
      <c r="H3789" s="3">
        <v>1625</v>
      </c>
      <c r="I3789">
        <v>1847035</v>
      </c>
      <c r="J3789" s="4">
        <v>751</v>
      </c>
      <c r="K3789" t="s">
        <v>31</v>
      </c>
      <c r="L3789" t="s">
        <v>32</v>
      </c>
      <c r="M3789" t="s">
        <v>33</v>
      </c>
      <c r="N3789" s="4">
        <v>187</v>
      </c>
      <c r="O3789" s="4">
        <v>140437</v>
      </c>
      <c r="P3789" t="s">
        <v>8987</v>
      </c>
      <c r="Q3789" t="s">
        <v>57</v>
      </c>
      <c r="R3789" t="s">
        <v>8985</v>
      </c>
      <c r="S3789" t="s">
        <v>7833</v>
      </c>
      <c r="T3789" t="s">
        <v>35</v>
      </c>
      <c r="U3789" t="s">
        <v>36</v>
      </c>
      <c r="V3789">
        <v>31341080</v>
      </c>
      <c r="W3789">
        <v>2017</v>
      </c>
      <c r="X3789" t="s">
        <v>147</v>
      </c>
      <c r="Y3789" t="s">
        <v>38</v>
      </c>
      <c r="Z3789" t="s">
        <v>39</v>
      </c>
      <c r="AA3789" t="s">
        <v>40</v>
      </c>
      <c r="AB3789" t="s">
        <v>40</v>
      </c>
    </row>
    <row r="3790" spans="1:28" x14ac:dyDescent="0.35">
      <c r="A3790" s="16" t="s">
        <v>8258</v>
      </c>
      <c r="B3790" s="16" t="s">
        <v>12654</v>
      </c>
      <c r="C3790" s="16" t="s">
        <v>8402</v>
      </c>
      <c r="D3790" s="17">
        <v>162821701</v>
      </c>
      <c r="E3790" s="16" t="s">
        <v>43</v>
      </c>
      <c r="G3790" s="16">
        <v>42975</v>
      </c>
      <c r="H3790" s="18">
        <v>948</v>
      </c>
      <c r="I3790" s="16">
        <v>1861247</v>
      </c>
      <c r="J3790" s="19">
        <v>196</v>
      </c>
      <c r="K3790" s="16" t="s">
        <v>31</v>
      </c>
      <c r="L3790" s="16" t="s">
        <v>32</v>
      </c>
      <c r="M3790" s="16" t="s">
        <v>33</v>
      </c>
      <c r="N3790" s="19">
        <v>21</v>
      </c>
      <c r="O3790" s="19">
        <v>4116</v>
      </c>
      <c r="P3790" s="16" t="s">
        <v>13121</v>
      </c>
      <c r="Q3790" s="16" t="s">
        <v>8984</v>
      </c>
      <c r="R3790" s="16" t="s">
        <v>8985</v>
      </c>
      <c r="S3790" s="16" t="s">
        <v>8423</v>
      </c>
      <c r="T3790" s="16" t="s">
        <v>35</v>
      </c>
      <c r="U3790" s="16" t="s">
        <v>36</v>
      </c>
      <c r="V3790" s="16">
        <v>0</v>
      </c>
      <c r="W3790" s="16">
        <v>2017</v>
      </c>
      <c r="X3790" s="16" t="s">
        <v>147</v>
      </c>
      <c r="Y3790" s="16" t="s">
        <v>38</v>
      </c>
      <c r="Z3790" s="16" t="s">
        <v>64</v>
      </c>
      <c r="AA3790" s="16" t="s">
        <v>40</v>
      </c>
      <c r="AB3790" s="16" t="s">
        <v>40</v>
      </c>
    </row>
    <row r="3791" spans="1:28" x14ac:dyDescent="0.35">
      <c r="A3791" t="s">
        <v>8258</v>
      </c>
      <c r="B3791" t="s">
        <v>12653</v>
      </c>
      <c r="C3791" t="s">
        <v>12943</v>
      </c>
      <c r="D3791" s="1">
        <v>163231101</v>
      </c>
      <c r="E3791" t="s">
        <v>53</v>
      </c>
      <c r="G3791">
        <v>42951</v>
      </c>
      <c r="H3791" s="3">
        <v>1009</v>
      </c>
      <c r="I3791">
        <v>1846312</v>
      </c>
      <c r="J3791" s="4">
        <v>326</v>
      </c>
      <c r="K3791" t="s">
        <v>31</v>
      </c>
      <c r="L3791" t="s">
        <v>384</v>
      </c>
      <c r="M3791" t="s">
        <v>1178</v>
      </c>
      <c r="N3791" s="4">
        <v>398</v>
      </c>
      <c r="O3791" s="4">
        <v>4134</v>
      </c>
      <c r="P3791" t="s">
        <v>8983</v>
      </c>
      <c r="Q3791" t="s">
        <v>79</v>
      </c>
      <c r="R3791" t="s">
        <v>8985</v>
      </c>
      <c r="S3791" t="s">
        <v>8419</v>
      </c>
      <c r="T3791" t="s">
        <v>35</v>
      </c>
      <c r="U3791" t="s">
        <v>36</v>
      </c>
      <c r="V3791">
        <v>0</v>
      </c>
      <c r="W3791">
        <v>2017</v>
      </c>
      <c r="X3791" t="s">
        <v>147</v>
      </c>
      <c r="Y3791" t="s">
        <v>38</v>
      </c>
      <c r="Z3791" t="s">
        <v>45</v>
      </c>
      <c r="AA3791" t="s">
        <v>40</v>
      </c>
      <c r="AB3791" t="s">
        <v>38</v>
      </c>
    </row>
    <row r="3792" spans="1:28" x14ac:dyDescent="0.35">
      <c r="A3792" s="16" t="s">
        <v>8258</v>
      </c>
      <c r="B3792" s="16" t="s">
        <v>12654</v>
      </c>
      <c r="C3792" s="16" t="s">
        <v>8316</v>
      </c>
      <c r="D3792" s="17">
        <v>162821702</v>
      </c>
      <c r="E3792" s="16" t="s">
        <v>43</v>
      </c>
      <c r="G3792" s="16">
        <v>42953</v>
      </c>
      <c r="H3792" s="18">
        <v>1856</v>
      </c>
      <c r="I3792" s="16">
        <v>1847455</v>
      </c>
      <c r="J3792" s="19">
        <v>616</v>
      </c>
      <c r="K3792" s="16" t="s">
        <v>31</v>
      </c>
      <c r="L3792" s="16" t="s">
        <v>32</v>
      </c>
      <c r="M3792" s="16" t="s">
        <v>33</v>
      </c>
      <c r="N3792" s="19">
        <v>17</v>
      </c>
      <c r="O3792" s="19">
        <v>10472</v>
      </c>
      <c r="P3792" s="16" t="s">
        <v>8983</v>
      </c>
      <c r="Q3792" s="16" t="s">
        <v>8984</v>
      </c>
      <c r="R3792" s="16" t="s">
        <v>8985</v>
      </c>
      <c r="S3792" s="16" t="s">
        <v>8420</v>
      </c>
      <c r="T3792" s="16" t="s">
        <v>35</v>
      </c>
      <c r="U3792" s="16" t="s">
        <v>36</v>
      </c>
      <c r="V3792" s="16">
        <v>31341116</v>
      </c>
      <c r="W3792" s="16">
        <v>2017</v>
      </c>
      <c r="X3792" s="16" t="s">
        <v>147</v>
      </c>
      <c r="Y3792" s="16" t="s">
        <v>38</v>
      </c>
      <c r="Z3792" s="16" t="s">
        <v>172</v>
      </c>
      <c r="AA3792" s="16" t="s">
        <v>40</v>
      </c>
      <c r="AB3792" s="16" t="s">
        <v>40</v>
      </c>
    </row>
    <row r="3793" spans="1:28" x14ac:dyDescent="0.35">
      <c r="A3793" t="s">
        <v>8258</v>
      </c>
      <c r="B3793" t="s">
        <v>12654</v>
      </c>
      <c r="C3793" t="s">
        <v>8266</v>
      </c>
      <c r="D3793" s="1">
        <v>163201102</v>
      </c>
      <c r="E3793" t="s">
        <v>30</v>
      </c>
      <c r="G3793">
        <v>42959</v>
      </c>
      <c r="H3793" s="3">
        <v>336</v>
      </c>
      <c r="I3793">
        <v>1850967</v>
      </c>
      <c r="J3793" s="4">
        <v>682</v>
      </c>
      <c r="K3793" t="s">
        <v>31</v>
      </c>
      <c r="L3793" t="s">
        <v>32</v>
      </c>
      <c r="M3793" t="s">
        <v>33</v>
      </c>
      <c r="N3793" s="4">
        <v>341</v>
      </c>
      <c r="O3793" s="4">
        <v>41834</v>
      </c>
      <c r="P3793" t="s">
        <v>8987</v>
      </c>
      <c r="Q3793" t="s">
        <v>8984</v>
      </c>
      <c r="R3793" t="s">
        <v>8985</v>
      </c>
      <c r="S3793" t="s">
        <v>8421</v>
      </c>
      <c r="T3793" t="s">
        <v>35</v>
      </c>
      <c r="U3793" t="s">
        <v>36</v>
      </c>
      <c r="V3793">
        <v>0</v>
      </c>
      <c r="W3793">
        <v>2017</v>
      </c>
      <c r="X3793" t="s">
        <v>147</v>
      </c>
      <c r="Y3793" t="s">
        <v>38</v>
      </c>
      <c r="Z3793" t="s">
        <v>51</v>
      </c>
      <c r="AA3793" t="s">
        <v>40</v>
      </c>
      <c r="AB3793" t="s">
        <v>40</v>
      </c>
    </row>
    <row r="3794" spans="1:28" x14ac:dyDescent="0.35">
      <c r="A3794" s="16" t="s">
        <v>8258</v>
      </c>
      <c r="B3794" s="16" t="s">
        <v>12654</v>
      </c>
      <c r="C3794" s="16" t="s">
        <v>8259</v>
      </c>
      <c r="D3794" s="17">
        <v>163751102</v>
      </c>
      <c r="E3794" s="16" t="s">
        <v>43</v>
      </c>
      <c r="G3794" s="16">
        <v>42975</v>
      </c>
      <c r="H3794" s="18">
        <v>458</v>
      </c>
      <c r="I3794" s="16">
        <v>1861006</v>
      </c>
      <c r="J3794" s="19">
        <v>450</v>
      </c>
      <c r="K3794" s="16" t="s">
        <v>31</v>
      </c>
      <c r="L3794" s="16" t="s">
        <v>32</v>
      </c>
      <c r="M3794" s="16" t="s">
        <v>33</v>
      </c>
      <c r="N3794" s="19">
        <v>112</v>
      </c>
      <c r="O3794" s="19">
        <v>37600</v>
      </c>
      <c r="P3794" s="16" t="s">
        <v>8987</v>
      </c>
      <c r="Q3794" s="16" t="s">
        <v>9125</v>
      </c>
      <c r="R3794" s="16" t="s">
        <v>8985</v>
      </c>
      <c r="S3794" s="16" t="s">
        <v>8422</v>
      </c>
      <c r="T3794" s="16" t="s">
        <v>35</v>
      </c>
      <c r="U3794" s="16" t="s">
        <v>36</v>
      </c>
      <c r="V3794" s="16">
        <v>0</v>
      </c>
      <c r="W3794" s="16">
        <v>2017</v>
      </c>
      <c r="X3794" s="16" t="s">
        <v>147</v>
      </c>
      <c r="Y3794" s="16" t="s">
        <v>38</v>
      </c>
      <c r="Z3794" s="16" t="s">
        <v>39</v>
      </c>
      <c r="AA3794" s="16" t="s">
        <v>40</v>
      </c>
      <c r="AB3794" s="16" t="s">
        <v>40</v>
      </c>
    </row>
    <row r="3795" spans="1:28" x14ac:dyDescent="0.35">
      <c r="A3795" t="s">
        <v>8579</v>
      </c>
      <c r="B3795" t="s">
        <v>12654</v>
      </c>
      <c r="C3795" t="s">
        <v>8646</v>
      </c>
      <c r="D3795" s="1">
        <v>254421103</v>
      </c>
      <c r="E3795" t="s">
        <v>43</v>
      </c>
      <c r="G3795">
        <v>42976</v>
      </c>
      <c r="H3795" s="3">
        <v>1247</v>
      </c>
      <c r="I3795">
        <v>1862552</v>
      </c>
      <c r="J3795" s="4">
        <v>15986</v>
      </c>
      <c r="K3795" t="s">
        <v>31</v>
      </c>
      <c r="L3795" t="s">
        <v>32</v>
      </c>
      <c r="M3795" t="s">
        <v>1000</v>
      </c>
      <c r="N3795" s="4">
        <v>946</v>
      </c>
      <c r="O3795" s="4">
        <v>5894785</v>
      </c>
      <c r="P3795" t="s">
        <v>9064</v>
      </c>
      <c r="Q3795" t="s">
        <v>8984</v>
      </c>
      <c r="R3795" t="s">
        <v>8985</v>
      </c>
      <c r="S3795" t="s">
        <v>8795</v>
      </c>
      <c r="T3795" t="s">
        <v>35</v>
      </c>
      <c r="U3795" t="s">
        <v>36</v>
      </c>
      <c r="V3795">
        <v>0</v>
      </c>
      <c r="W3795">
        <v>2017</v>
      </c>
      <c r="X3795" t="s">
        <v>147</v>
      </c>
      <c r="Y3795" t="s">
        <v>38</v>
      </c>
      <c r="Z3795" t="s">
        <v>39</v>
      </c>
      <c r="AA3795" t="s">
        <v>40</v>
      </c>
      <c r="AB3795" t="s">
        <v>38</v>
      </c>
    </row>
    <row r="3796" spans="1:28" x14ac:dyDescent="0.35">
      <c r="A3796" s="16" t="s">
        <v>8579</v>
      </c>
      <c r="B3796" s="16" t="s">
        <v>12654</v>
      </c>
      <c r="C3796" s="16" t="s">
        <v>8591</v>
      </c>
      <c r="D3796" s="17">
        <v>254452101</v>
      </c>
      <c r="E3796" s="16" t="s">
        <v>448</v>
      </c>
      <c r="G3796" s="16">
        <v>42948</v>
      </c>
      <c r="H3796" s="18">
        <v>1745</v>
      </c>
      <c r="I3796" s="16">
        <v>1844119</v>
      </c>
      <c r="J3796" s="19">
        <v>565</v>
      </c>
      <c r="K3796" s="16" t="s">
        <v>31</v>
      </c>
      <c r="L3796" s="16" t="s">
        <v>32</v>
      </c>
      <c r="M3796" s="16" t="s">
        <v>33</v>
      </c>
      <c r="N3796" s="19">
        <v>396</v>
      </c>
      <c r="O3796" s="19">
        <v>15180</v>
      </c>
      <c r="P3796" s="16" t="s">
        <v>8983</v>
      </c>
      <c r="Q3796" s="16" t="s">
        <v>8984</v>
      </c>
      <c r="R3796" s="16" t="s">
        <v>8985</v>
      </c>
      <c r="S3796" s="16" t="s">
        <v>8794</v>
      </c>
      <c r="T3796" s="16" t="s">
        <v>35</v>
      </c>
      <c r="U3796" s="16" t="s">
        <v>36</v>
      </c>
      <c r="V3796" s="16">
        <v>0</v>
      </c>
      <c r="W3796" s="16">
        <v>2017</v>
      </c>
      <c r="X3796" s="16" t="s">
        <v>147</v>
      </c>
      <c r="Y3796" s="16" t="s">
        <v>38</v>
      </c>
      <c r="Z3796" s="16" t="s">
        <v>39</v>
      </c>
      <c r="AA3796" s="16" t="s">
        <v>40</v>
      </c>
      <c r="AB3796" s="16" t="s">
        <v>38</v>
      </c>
    </row>
    <row r="3797" spans="1:28" x14ac:dyDescent="0.35">
      <c r="A3797" t="s">
        <v>28</v>
      </c>
      <c r="B3797" t="s">
        <v>12653</v>
      </c>
      <c r="C3797" t="s">
        <v>119</v>
      </c>
      <c r="D3797" s="1">
        <v>182941102</v>
      </c>
      <c r="E3797" t="s">
        <v>43</v>
      </c>
      <c r="G3797">
        <v>43080</v>
      </c>
      <c r="H3797" s="3">
        <v>438</v>
      </c>
      <c r="I3797">
        <v>1940233</v>
      </c>
      <c r="J3797" s="4">
        <v>524</v>
      </c>
      <c r="K3797" t="s">
        <v>31</v>
      </c>
      <c r="L3797" t="s">
        <v>66</v>
      </c>
      <c r="M3797" t="s">
        <v>415</v>
      </c>
      <c r="N3797" s="4">
        <v>4</v>
      </c>
      <c r="O3797" s="4">
        <v>2096</v>
      </c>
      <c r="P3797" t="s">
        <v>8983</v>
      </c>
      <c r="Q3797" t="s">
        <v>8984</v>
      </c>
      <c r="R3797" t="s">
        <v>8985</v>
      </c>
      <c r="S3797" t="s">
        <v>980</v>
      </c>
      <c r="T3797" t="s">
        <v>35</v>
      </c>
      <c r="U3797" t="s">
        <v>36</v>
      </c>
      <c r="V3797">
        <v>0</v>
      </c>
      <c r="W3797">
        <v>2017</v>
      </c>
      <c r="X3797" t="s">
        <v>180</v>
      </c>
      <c r="Y3797" t="s">
        <v>38</v>
      </c>
      <c r="Z3797" t="s">
        <v>39</v>
      </c>
      <c r="AA3797" t="s">
        <v>40</v>
      </c>
      <c r="AB3797" t="s">
        <v>40</v>
      </c>
    </row>
    <row r="3798" spans="1:28" x14ac:dyDescent="0.35">
      <c r="A3798" s="16" t="s">
        <v>28</v>
      </c>
      <c r="B3798" s="16" t="s">
        <v>12654</v>
      </c>
      <c r="C3798" s="16" t="s">
        <v>98</v>
      </c>
      <c r="D3798" s="17">
        <v>83692104</v>
      </c>
      <c r="E3798" s="16" t="s">
        <v>43</v>
      </c>
      <c r="G3798" s="16">
        <v>43089</v>
      </c>
      <c r="H3798" s="18">
        <v>256</v>
      </c>
      <c r="I3798" s="16">
        <v>1948126</v>
      </c>
      <c r="J3798" s="19">
        <v>672</v>
      </c>
      <c r="K3798" s="16" t="s">
        <v>31</v>
      </c>
      <c r="L3798" s="16" t="s">
        <v>32</v>
      </c>
      <c r="M3798" s="16" t="s">
        <v>33</v>
      </c>
      <c r="N3798" s="19">
        <v>59</v>
      </c>
      <c r="O3798" s="19">
        <v>34668</v>
      </c>
      <c r="P3798" s="16" t="s">
        <v>8994</v>
      </c>
      <c r="Q3798" s="16" t="s">
        <v>8984</v>
      </c>
      <c r="R3798" s="16" t="s">
        <v>8985</v>
      </c>
      <c r="S3798" s="16" t="s">
        <v>984</v>
      </c>
      <c r="T3798" s="16" t="s">
        <v>35</v>
      </c>
      <c r="U3798" s="16" t="s">
        <v>36</v>
      </c>
      <c r="V3798" s="16">
        <v>43238621</v>
      </c>
      <c r="W3798" s="16">
        <v>2017</v>
      </c>
      <c r="X3798" s="16" t="s">
        <v>180</v>
      </c>
      <c r="Y3798" s="16" t="s">
        <v>38</v>
      </c>
      <c r="Z3798" s="16" t="s">
        <v>64</v>
      </c>
      <c r="AA3798" s="16" t="s">
        <v>40</v>
      </c>
      <c r="AB3798" s="16" t="s">
        <v>40</v>
      </c>
    </row>
    <row r="3799" spans="1:28" x14ac:dyDescent="0.35">
      <c r="A3799" t="s">
        <v>28</v>
      </c>
      <c r="B3799" t="s">
        <v>12654</v>
      </c>
      <c r="C3799" t="s">
        <v>161</v>
      </c>
      <c r="D3799" s="1">
        <v>83140401</v>
      </c>
      <c r="E3799" t="s">
        <v>43</v>
      </c>
      <c r="G3799">
        <v>43086</v>
      </c>
      <c r="H3799" s="3">
        <v>333</v>
      </c>
      <c r="I3799">
        <v>1946085</v>
      </c>
      <c r="J3799" s="4">
        <v>845</v>
      </c>
      <c r="K3799" t="s">
        <v>31</v>
      </c>
      <c r="L3799" t="s">
        <v>32</v>
      </c>
      <c r="M3799" t="s">
        <v>33</v>
      </c>
      <c r="N3799" s="4">
        <v>12</v>
      </c>
      <c r="O3799" s="4">
        <v>9316</v>
      </c>
      <c r="P3799" t="s">
        <v>8983</v>
      </c>
      <c r="Q3799" t="s">
        <v>8984</v>
      </c>
      <c r="R3799" t="s">
        <v>8985</v>
      </c>
      <c r="S3799" t="s">
        <v>982</v>
      </c>
      <c r="T3799" t="s">
        <v>35</v>
      </c>
      <c r="U3799" t="s">
        <v>36</v>
      </c>
      <c r="V3799">
        <v>0</v>
      </c>
      <c r="W3799">
        <v>2017</v>
      </c>
      <c r="X3799" t="s">
        <v>180</v>
      </c>
      <c r="Y3799" t="s">
        <v>38</v>
      </c>
      <c r="Z3799" t="s">
        <v>39</v>
      </c>
      <c r="AA3799" t="s">
        <v>40</v>
      </c>
      <c r="AB3799" t="s">
        <v>38</v>
      </c>
    </row>
    <row r="3800" spans="1:28" x14ac:dyDescent="0.35">
      <c r="A3800" s="16" t="s">
        <v>28</v>
      </c>
      <c r="B3800" s="16" t="s">
        <v>12654</v>
      </c>
      <c r="C3800" s="16" t="s">
        <v>71</v>
      </c>
      <c r="D3800" s="17">
        <v>82931101</v>
      </c>
      <c r="E3800" s="16" t="s">
        <v>53</v>
      </c>
      <c r="G3800" s="16">
        <v>43086</v>
      </c>
      <c r="H3800" s="18">
        <v>8</v>
      </c>
      <c r="I3800" s="16">
        <v>1946111</v>
      </c>
      <c r="J3800" s="19">
        <v>887</v>
      </c>
      <c r="K3800" s="16" t="s">
        <v>31</v>
      </c>
      <c r="L3800" s="16" t="s">
        <v>32</v>
      </c>
      <c r="M3800" s="16" t="s">
        <v>83</v>
      </c>
      <c r="N3800" s="19">
        <v>24</v>
      </c>
      <c r="O3800" s="19">
        <v>21288</v>
      </c>
      <c r="P3800" s="16" t="s">
        <v>8987</v>
      </c>
      <c r="Q3800" s="16" t="s">
        <v>8984</v>
      </c>
      <c r="R3800" s="16" t="s">
        <v>8985</v>
      </c>
      <c r="S3800" s="16" t="s">
        <v>983</v>
      </c>
      <c r="T3800" s="16" t="s">
        <v>35</v>
      </c>
      <c r="U3800" s="16" t="s">
        <v>36</v>
      </c>
      <c r="V3800" s="16">
        <v>0</v>
      </c>
      <c r="W3800" s="16">
        <v>2017</v>
      </c>
      <c r="X3800" s="16" t="s">
        <v>180</v>
      </c>
      <c r="Y3800" s="16" t="s">
        <v>38</v>
      </c>
      <c r="Z3800" s="16" t="s">
        <v>45</v>
      </c>
      <c r="AA3800" s="16" t="s">
        <v>40</v>
      </c>
      <c r="AB3800" s="16" t="s">
        <v>40</v>
      </c>
    </row>
    <row r="3801" spans="1:28" x14ac:dyDescent="0.35">
      <c r="A3801" t="s">
        <v>28</v>
      </c>
      <c r="B3801" t="s">
        <v>12654</v>
      </c>
      <c r="C3801" t="s">
        <v>129</v>
      </c>
      <c r="D3801" s="1">
        <v>83622105</v>
      </c>
      <c r="E3801" t="s">
        <v>53</v>
      </c>
      <c r="G3801">
        <v>43081</v>
      </c>
      <c r="H3801" s="3">
        <v>1413</v>
      </c>
      <c r="I3801">
        <v>1941342</v>
      </c>
      <c r="J3801" s="4">
        <v>797</v>
      </c>
      <c r="K3801" t="s">
        <v>31</v>
      </c>
      <c r="L3801" t="s">
        <v>60</v>
      </c>
      <c r="M3801" t="s">
        <v>94</v>
      </c>
      <c r="N3801" s="4">
        <v>190</v>
      </c>
      <c r="O3801" s="4">
        <v>145788</v>
      </c>
      <c r="P3801" t="s">
        <v>8987</v>
      </c>
      <c r="Q3801" t="s">
        <v>57</v>
      </c>
      <c r="R3801" t="s">
        <v>8985</v>
      </c>
      <c r="S3801" t="s">
        <v>981</v>
      </c>
      <c r="T3801" t="s">
        <v>35</v>
      </c>
      <c r="U3801" t="s">
        <v>36</v>
      </c>
      <c r="V3801">
        <v>31369516</v>
      </c>
      <c r="W3801">
        <v>2017</v>
      </c>
      <c r="X3801" t="s">
        <v>180</v>
      </c>
      <c r="Y3801" t="s">
        <v>38</v>
      </c>
      <c r="Z3801" t="s">
        <v>39</v>
      </c>
      <c r="AA3801" t="s">
        <v>40</v>
      </c>
      <c r="AB3801" t="s">
        <v>38</v>
      </c>
    </row>
    <row r="3802" spans="1:28" x14ac:dyDescent="0.35">
      <c r="A3802" s="16" t="s">
        <v>28</v>
      </c>
      <c r="B3802" s="16" t="s">
        <v>12654</v>
      </c>
      <c r="C3802" s="16" t="s">
        <v>126</v>
      </c>
      <c r="D3802" s="17">
        <v>82841102</v>
      </c>
      <c r="E3802" s="16" t="s">
        <v>978</v>
      </c>
      <c r="G3802" s="16">
        <v>43076</v>
      </c>
      <c r="H3802" s="18">
        <v>702</v>
      </c>
      <c r="I3802" s="16">
        <v>1937894</v>
      </c>
      <c r="J3802" s="19">
        <v>291</v>
      </c>
      <c r="K3802" s="16" t="s">
        <v>31</v>
      </c>
      <c r="L3802" s="16" t="s">
        <v>32</v>
      </c>
      <c r="M3802" s="16" t="s">
        <v>33</v>
      </c>
      <c r="N3802" s="19">
        <v>42</v>
      </c>
      <c r="O3802" s="19">
        <v>12222</v>
      </c>
      <c r="P3802" s="16" t="s">
        <v>8987</v>
      </c>
      <c r="Q3802" s="16" t="s">
        <v>8984</v>
      </c>
      <c r="R3802" s="16" t="s">
        <v>8985</v>
      </c>
      <c r="S3802" s="16" t="s">
        <v>979</v>
      </c>
      <c r="T3802" s="16" t="s">
        <v>35</v>
      </c>
      <c r="U3802" s="16" t="s">
        <v>36</v>
      </c>
      <c r="V3802" s="16">
        <v>31368682</v>
      </c>
      <c r="W3802" s="16">
        <v>2017</v>
      </c>
      <c r="X3802" s="16" t="s">
        <v>180</v>
      </c>
      <c r="Y3802" s="16" t="s">
        <v>38</v>
      </c>
      <c r="Z3802" s="16" t="s">
        <v>422</v>
      </c>
      <c r="AA3802" s="16" t="s">
        <v>40</v>
      </c>
      <c r="AB3802" s="16" t="s">
        <v>38</v>
      </c>
    </row>
    <row r="3803" spans="1:28" x14ac:dyDescent="0.35">
      <c r="A3803" t="s">
        <v>28</v>
      </c>
      <c r="B3803" t="s">
        <v>12654</v>
      </c>
      <c r="C3803" t="s">
        <v>126</v>
      </c>
      <c r="D3803" s="1">
        <v>82841102</v>
      </c>
      <c r="E3803" t="s">
        <v>448</v>
      </c>
      <c r="G3803">
        <v>43090</v>
      </c>
      <c r="H3803" s="3">
        <v>2008</v>
      </c>
      <c r="I3803">
        <v>1949893</v>
      </c>
      <c r="J3803" s="4">
        <v>967</v>
      </c>
      <c r="K3803" t="s">
        <v>31</v>
      </c>
      <c r="L3803" t="s">
        <v>32</v>
      </c>
      <c r="M3803" t="s">
        <v>33</v>
      </c>
      <c r="N3803" s="4">
        <v>34</v>
      </c>
      <c r="O3803" s="4">
        <v>18391</v>
      </c>
      <c r="P3803" t="s">
        <v>8987</v>
      </c>
      <c r="Q3803" t="s">
        <v>8984</v>
      </c>
      <c r="R3803" t="s">
        <v>8985</v>
      </c>
      <c r="S3803" t="s">
        <v>985</v>
      </c>
      <c r="T3803" t="s">
        <v>35</v>
      </c>
      <c r="U3803" t="s">
        <v>36</v>
      </c>
      <c r="V3803">
        <v>43240431</v>
      </c>
      <c r="W3803">
        <v>2017</v>
      </c>
      <c r="X3803" t="s">
        <v>180</v>
      </c>
      <c r="Y3803" t="s">
        <v>38</v>
      </c>
      <c r="Z3803" t="s">
        <v>45</v>
      </c>
      <c r="AA3803" t="s">
        <v>40</v>
      </c>
      <c r="AB3803" t="s">
        <v>38</v>
      </c>
    </row>
    <row r="3804" spans="1:28" x14ac:dyDescent="0.35">
      <c r="A3804" s="16" t="s">
        <v>2116</v>
      </c>
      <c r="B3804" s="16" t="s">
        <v>12653</v>
      </c>
      <c r="C3804" s="16" t="s">
        <v>2136</v>
      </c>
      <c r="D3804" s="17">
        <v>12541106</v>
      </c>
      <c r="E3804" s="16" t="s">
        <v>30</v>
      </c>
      <c r="G3804" s="16">
        <v>43076</v>
      </c>
      <c r="H3804" s="18">
        <v>913</v>
      </c>
      <c r="I3804" s="16">
        <v>1938026</v>
      </c>
      <c r="J3804" s="19">
        <v>1065</v>
      </c>
      <c r="K3804" s="16" t="s">
        <v>31</v>
      </c>
      <c r="L3804" s="16" t="s">
        <v>60</v>
      </c>
      <c r="M3804" s="16" t="s">
        <v>94</v>
      </c>
      <c r="N3804" s="19">
        <v>79</v>
      </c>
      <c r="O3804" s="19">
        <v>33965</v>
      </c>
      <c r="P3804" s="16" t="s">
        <v>8987</v>
      </c>
      <c r="Q3804" s="16" t="s">
        <v>8984</v>
      </c>
      <c r="R3804" s="16" t="s">
        <v>8985</v>
      </c>
      <c r="S3804" s="16" t="s">
        <v>2216</v>
      </c>
      <c r="T3804" s="16" t="s">
        <v>35</v>
      </c>
      <c r="U3804" s="16" t="s">
        <v>36</v>
      </c>
      <c r="V3804" s="16">
        <v>0</v>
      </c>
      <c r="W3804" s="16">
        <v>2017</v>
      </c>
      <c r="X3804" s="16" t="s">
        <v>180</v>
      </c>
      <c r="Y3804" s="16" t="s">
        <v>38</v>
      </c>
      <c r="Z3804" s="16" t="s">
        <v>64</v>
      </c>
      <c r="AA3804" s="16" t="s">
        <v>40</v>
      </c>
      <c r="AB3804" s="16" t="s">
        <v>40</v>
      </c>
    </row>
    <row r="3805" spans="1:28" x14ac:dyDescent="0.35">
      <c r="A3805" t="s">
        <v>2116</v>
      </c>
      <c r="B3805" t="s">
        <v>12654</v>
      </c>
      <c r="C3805" t="s">
        <v>2117</v>
      </c>
      <c r="D3805" s="1">
        <v>12101104</v>
      </c>
      <c r="E3805" t="s">
        <v>53</v>
      </c>
      <c r="G3805">
        <v>43079</v>
      </c>
      <c r="H3805" s="3">
        <v>2031</v>
      </c>
      <c r="I3805">
        <v>1940158</v>
      </c>
      <c r="J3805" s="4">
        <v>582</v>
      </c>
      <c r="K3805" t="s">
        <v>31</v>
      </c>
      <c r="L3805" t="s">
        <v>66</v>
      </c>
      <c r="M3805" t="s">
        <v>415</v>
      </c>
      <c r="N3805" s="4">
        <v>1513</v>
      </c>
      <c r="O3805" s="4">
        <v>173825</v>
      </c>
      <c r="P3805" t="s">
        <v>8983</v>
      </c>
      <c r="Q3805" t="s">
        <v>8984</v>
      </c>
      <c r="R3805" t="s">
        <v>8985</v>
      </c>
      <c r="S3805" t="s">
        <v>2217</v>
      </c>
      <c r="T3805" t="s">
        <v>35</v>
      </c>
      <c r="U3805" t="s">
        <v>36</v>
      </c>
      <c r="V3805">
        <v>31369161</v>
      </c>
      <c r="W3805">
        <v>2017</v>
      </c>
      <c r="X3805" t="s">
        <v>180</v>
      </c>
      <c r="Y3805" t="s">
        <v>38</v>
      </c>
      <c r="Z3805" t="s">
        <v>39</v>
      </c>
      <c r="AA3805" t="s">
        <v>40</v>
      </c>
      <c r="AB3805" t="s">
        <v>38</v>
      </c>
    </row>
    <row r="3806" spans="1:28" x14ac:dyDescent="0.35">
      <c r="A3806" s="16" t="s">
        <v>2397</v>
      </c>
      <c r="B3806" s="16" t="s">
        <v>12653</v>
      </c>
      <c r="C3806" s="16" t="s">
        <v>2502</v>
      </c>
      <c r="D3806" s="17">
        <v>42841111</v>
      </c>
      <c r="E3806" s="16" t="s">
        <v>43</v>
      </c>
      <c r="G3806" s="16">
        <v>43072</v>
      </c>
      <c r="H3806" s="18">
        <v>723</v>
      </c>
      <c r="I3806" s="16">
        <v>1934113</v>
      </c>
      <c r="J3806" s="19">
        <v>464</v>
      </c>
      <c r="K3806" s="16" t="s">
        <v>31</v>
      </c>
      <c r="L3806" s="16" t="s">
        <v>66</v>
      </c>
      <c r="M3806" s="16" t="s">
        <v>415</v>
      </c>
      <c r="N3806" s="19">
        <v>1</v>
      </c>
      <c r="O3806" s="19">
        <v>464</v>
      </c>
      <c r="P3806" s="16" t="s">
        <v>8987</v>
      </c>
      <c r="Q3806" s="16" t="s">
        <v>79</v>
      </c>
      <c r="R3806" s="16" t="s">
        <v>8985</v>
      </c>
      <c r="S3806" s="16" t="s">
        <v>3321</v>
      </c>
      <c r="T3806" s="16" t="s">
        <v>35</v>
      </c>
      <c r="U3806" s="16" t="s">
        <v>36</v>
      </c>
      <c r="V3806" s="16">
        <v>43226561</v>
      </c>
      <c r="W3806" s="16">
        <v>2017</v>
      </c>
      <c r="X3806" s="16" t="s">
        <v>180</v>
      </c>
      <c r="Y3806" s="16" t="s">
        <v>38</v>
      </c>
      <c r="Z3806" s="16" t="s">
        <v>39</v>
      </c>
      <c r="AA3806" s="16" t="s">
        <v>40</v>
      </c>
      <c r="AB3806" s="16" t="s">
        <v>40</v>
      </c>
    </row>
    <row r="3807" spans="1:28" x14ac:dyDescent="0.35">
      <c r="A3807" t="s">
        <v>2397</v>
      </c>
      <c r="B3807" t="s">
        <v>12654</v>
      </c>
      <c r="C3807" t="s">
        <v>2481</v>
      </c>
      <c r="D3807" s="1">
        <v>43311102</v>
      </c>
      <c r="E3807" t="s">
        <v>53</v>
      </c>
      <c r="G3807">
        <v>43090</v>
      </c>
      <c r="H3807" s="3">
        <v>1550</v>
      </c>
      <c r="I3807">
        <v>1949794</v>
      </c>
      <c r="J3807" s="4">
        <v>642</v>
      </c>
      <c r="K3807" t="s">
        <v>31</v>
      </c>
      <c r="L3807" t="s">
        <v>66</v>
      </c>
      <c r="M3807" t="s">
        <v>415</v>
      </c>
      <c r="N3807" s="4">
        <v>352</v>
      </c>
      <c r="O3807" s="4">
        <v>50165</v>
      </c>
      <c r="P3807" t="s">
        <v>8987</v>
      </c>
      <c r="Q3807" t="s">
        <v>8984</v>
      </c>
      <c r="R3807" t="s">
        <v>8985</v>
      </c>
      <c r="S3807" t="s">
        <v>3323</v>
      </c>
      <c r="T3807" t="s">
        <v>35</v>
      </c>
      <c r="U3807" t="s">
        <v>36</v>
      </c>
      <c r="V3807">
        <v>43239753</v>
      </c>
      <c r="W3807">
        <v>2017</v>
      </c>
      <c r="X3807" t="s">
        <v>180</v>
      </c>
      <c r="Y3807" t="s">
        <v>38</v>
      </c>
      <c r="Z3807" t="s">
        <v>39</v>
      </c>
      <c r="AA3807" t="s">
        <v>40</v>
      </c>
      <c r="AB3807" t="s">
        <v>40</v>
      </c>
    </row>
    <row r="3808" spans="1:28" x14ac:dyDescent="0.35">
      <c r="A3808" s="16" t="s">
        <v>2397</v>
      </c>
      <c r="B3808" s="16" t="s">
        <v>12653</v>
      </c>
      <c r="C3808" s="16" t="s">
        <v>2434</v>
      </c>
      <c r="D3808" s="17">
        <v>42981101</v>
      </c>
      <c r="E3808" s="16" t="s">
        <v>43</v>
      </c>
      <c r="G3808" s="16">
        <v>43099</v>
      </c>
      <c r="H3808" s="18">
        <v>1443</v>
      </c>
      <c r="I3808" s="16">
        <v>1953446</v>
      </c>
      <c r="J3808" s="19">
        <v>271</v>
      </c>
      <c r="K3808" s="16" t="s">
        <v>31</v>
      </c>
      <c r="L3808" s="16" t="s">
        <v>60</v>
      </c>
      <c r="M3808" s="16" t="s">
        <v>61</v>
      </c>
      <c r="N3808" s="19">
        <v>3</v>
      </c>
      <c r="O3808" s="19">
        <v>813</v>
      </c>
      <c r="P3808" s="16" t="s">
        <v>8987</v>
      </c>
      <c r="Q3808" s="16" t="s">
        <v>8984</v>
      </c>
      <c r="R3808" s="16" t="s">
        <v>8985</v>
      </c>
      <c r="S3808" s="16" t="s">
        <v>3325</v>
      </c>
      <c r="T3808" s="16" t="s">
        <v>35</v>
      </c>
      <c r="U3808" s="16" t="s">
        <v>36</v>
      </c>
      <c r="V3808" s="16">
        <v>31371619</v>
      </c>
      <c r="W3808" s="16">
        <v>2017</v>
      </c>
      <c r="X3808" s="16" t="s">
        <v>180</v>
      </c>
      <c r="Y3808" s="16" t="s">
        <v>38</v>
      </c>
      <c r="Z3808" s="16" t="s">
        <v>64</v>
      </c>
      <c r="AA3808" s="16" t="s">
        <v>40</v>
      </c>
      <c r="AB3808" s="16" t="s">
        <v>40</v>
      </c>
    </row>
    <row r="3809" spans="1:28" x14ac:dyDescent="0.35">
      <c r="A3809" t="s">
        <v>2397</v>
      </c>
      <c r="B3809" t="s">
        <v>12653</v>
      </c>
      <c r="C3809" t="s">
        <v>2529</v>
      </c>
      <c r="D3809" s="1">
        <v>42951101</v>
      </c>
      <c r="E3809" t="s">
        <v>43</v>
      </c>
      <c r="G3809">
        <v>43090</v>
      </c>
      <c r="H3809" s="3">
        <v>512</v>
      </c>
      <c r="I3809">
        <v>1949213</v>
      </c>
      <c r="J3809" s="4">
        <v>382</v>
      </c>
      <c r="K3809" t="s">
        <v>31</v>
      </c>
      <c r="L3809" t="s">
        <v>66</v>
      </c>
      <c r="M3809" t="s">
        <v>969</v>
      </c>
      <c r="N3809" s="4">
        <v>136</v>
      </c>
      <c r="O3809" s="4">
        <v>9246</v>
      </c>
      <c r="P3809" t="s">
        <v>8987</v>
      </c>
      <c r="Q3809" t="s">
        <v>79</v>
      </c>
      <c r="R3809" t="s">
        <v>8985</v>
      </c>
      <c r="S3809" t="s">
        <v>3324</v>
      </c>
      <c r="T3809" t="s">
        <v>35</v>
      </c>
      <c r="U3809" t="s">
        <v>36</v>
      </c>
      <c r="V3809">
        <v>43239441</v>
      </c>
      <c r="W3809">
        <v>2017</v>
      </c>
      <c r="X3809" t="s">
        <v>180</v>
      </c>
      <c r="Y3809" t="s">
        <v>38</v>
      </c>
      <c r="Z3809" t="s">
        <v>39</v>
      </c>
      <c r="AA3809" t="s">
        <v>40</v>
      </c>
      <c r="AB3809" t="s">
        <v>40</v>
      </c>
    </row>
    <row r="3810" spans="1:28" x14ac:dyDescent="0.35">
      <c r="A3810" s="16" t="s">
        <v>2397</v>
      </c>
      <c r="B3810" s="16" t="s">
        <v>12653</v>
      </c>
      <c r="C3810" s="16" t="s">
        <v>2504</v>
      </c>
      <c r="D3810" s="17">
        <v>42661103</v>
      </c>
      <c r="E3810" s="16" t="s">
        <v>43</v>
      </c>
      <c r="G3810" s="16">
        <v>43076</v>
      </c>
      <c r="H3810" s="18">
        <v>1108</v>
      </c>
      <c r="I3810" s="16">
        <v>1938229</v>
      </c>
      <c r="J3810" s="19">
        <v>742</v>
      </c>
      <c r="K3810" s="16" t="s">
        <v>31</v>
      </c>
      <c r="L3810" s="16" t="s">
        <v>32</v>
      </c>
      <c r="M3810" s="16" t="s">
        <v>33</v>
      </c>
      <c r="N3810" s="19">
        <v>210</v>
      </c>
      <c r="O3810" s="19">
        <v>25072</v>
      </c>
      <c r="P3810" s="16" t="s">
        <v>8987</v>
      </c>
      <c r="Q3810" s="16" t="s">
        <v>9125</v>
      </c>
      <c r="R3810" s="16" t="s">
        <v>8985</v>
      </c>
      <c r="S3810" s="16" t="s">
        <v>3322</v>
      </c>
      <c r="T3810" s="16" t="s">
        <v>35</v>
      </c>
      <c r="U3810" s="16" t="s">
        <v>36</v>
      </c>
      <c r="V3810" s="16">
        <v>31368693</v>
      </c>
      <c r="W3810" s="16">
        <v>2017</v>
      </c>
      <c r="X3810" s="16" t="s">
        <v>180</v>
      </c>
      <c r="Y3810" s="16" t="s">
        <v>38</v>
      </c>
      <c r="Z3810" s="16" t="s">
        <v>39</v>
      </c>
      <c r="AA3810" s="16" t="s">
        <v>40</v>
      </c>
      <c r="AB3810" s="16" t="s">
        <v>40</v>
      </c>
    </row>
    <row r="3811" spans="1:28" x14ac:dyDescent="0.35">
      <c r="A3811" t="s">
        <v>4028</v>
      </c>
      <c r="B3811" t="s">
        <v>12653</v>
      </c>
      <c r="C3811" t="s">
        <v>4065</v>
      </c>
      <c r="D3811" s="1">
        <v>183101103</v>
      </c>
      <c r="E3811" t="s">
        <v>43</v>
      </c>
      <c r="G3811">
        <v>43083</v>
      </c>
      <c r="H3811" s="3">
        <v>1438</v>
      </c>
      <c r="I3811">
        <v>1943142</v>
      </c>
      <c r="J3811" s="4">
        <v>724</v>
      </c>
      <c r="K3811" t="s">
        <v>31</v>
      </c>
      <c r="L3811" t="s">
        <v>66</v>
      </c>
      <c r="M3811" t="s">
        <v>415</v>
      </c>
      <c r="N3811" s="4">
        <v>4</v>
      </c>
      <c r="O3811" s="4">
        <v>2896</v>
      </c>
      <c r="P3811" t="s">
        <v>8987</v>
      </c>
      <c r="Q3811" t="s">
        <v>79</v>
      </c>
      <c r="R3811" t="s">
        <v>8985</v>
      </c>
      <c r="S3811" t="s">
        <v>4273</v>
      </c>
      <c r="T3811" t="s">
        <v>35</v>
      </c>
      <c r="U3811" t="s">
        <v>36</v>
      </c>
      <c r="V3811">
        <v>0</v>
      </c>
      <c r="W3811">
        <v>2017</v>
      </c>
      <c r="X3811" t="s">
        <v>180</v>
      </c>
      <c r="Y3811" t="s">
        <v>38</v>
      </c>
      <c r="Z3811" t="s">
        <v>39</v>
      </c>
      <c r="AA3811" t="s">
        <v>40</v>
      </c>
      <c r="AB3811" t="s">
        <v>40</v>
      </c>
    </row>
    <row r="3812" spans="1:28" x14ac:dyDescent="0.35">
      <c r="A3812" s="16" t="s">
        <v>4028</v>
      </c>
      <c r="B3812" s="16" t="s">
        <v>12653</v>
      </c>
      <c r="C3812" s="16" t="s">
        <v>4152</v>
      </c>
      <c r="D3812" s="17">
        <v>183011102</v>
      </c>
      <c r="E3812" s="16" t="s">
        <v>43</v>
      </c>
      <c r="G3812" s="16">
        <v>43089</v>
      </c>
      <c r="H3812" s="18">
        <v>1200</v>
      </c>
      <c r="I3812" s="16">
        <v>1948637</v>
      </c>
      <c r="J3812" s="19">
        <v>430</v>
      </c>
      <c r="K3812" s="16" t="s">
        <v>31</v>
      </c>
      <c r="L3812" s="16" t="s">
        <v>66</v>
      </c>
      <c r="M3812" s="16" t="s">
        <v>108</v>
      </c>
      <c r="N3812" s="19">
        <v>38</v>
      </c>
      <c r="O3812" s="19">
        <v>16340</v>
      </c>
      <c r="P3812" s="16" t="s">
        <v>8987</v>
      </c>
      <c r="Q3812" s="16" t="s">
        <v>57</v>
      </c>
      <c r="R3812" s="16" t="s">
        <v>8985</v>
      </c>
      <c r="S3812" s="16" t="s">
        <v>4274</v>
      </c>
      <c r="T3812" s="16" t="s">
        <v>35</v>
      </c>
      <c r="U3812" s="16" t="s">
        <v>36</v>
      </c>
      <c r="V3812" s="16">
        <v>31370719</v>
      </c>
      <c r="W3812" s="16">
        <v>2017</v>
      </c>
      <c r="X3812" s="16" t="s">
        <v>180</v>
      </c>
      <c r="Y3812" s="16" t="s">
        <v>38</v>
      </c>
      <c r="Z3812" s="16" t="s">
        <v>39</v>
      </c>
      <c r="AA3812" s="16" t="s">
        <v>40</v>
      </c>
      <c r="AB3812" s="16" t="s">
        <v>40</v>
      </c>
    </row>
    <row r="3813" spans="1:28" x14ac:dyDescent="0.35">
      <c r="A3813" t="s">
        <v>4433</v>
      </c>
      <c r="B3813" t="s">
        <v>12654</v>
      </c>
      <c r="C3813" t="s">
        <v>4434</v>
      </c>
      <c r="D3813" s="1">
        <v>14091108</v>
      </c>
      <c r="E3813" t="s">
        <v>43</v>
      </c>
      <c r="G3813">
        <v>43078</v>
      </c>
      <c r="H3813" s="3">
        <v>122</v>
      </c>
      <c r="I3813">
        <v>1939361</v>
      </c>
      <c r="J3813" s="4">
        <v>729</v>
      </c>
      <c r="K3813" t="s">
        <v>31</v>
      </c>
      <c r="L3813" t="s">
        <v>60</v>
      </c>
      <c r="M3813" t="s">
        <v>94</v>
      </c>
      <c r="N3813" s="4">
        <v>57</v>
      </c>
      <c r="O3813" s="4">
        <v>41553</v>
      </c>
      <c r="P3813" t="s">
        <v>8987</v>
      </c>
      <c r="Q3813" t="s">
        <v>57</v>
      </c>
      <c r="R3813" t="s">
        <v>8985</v>
      </c>
      <c r="S3813" t="s">
        <v>4468</v>
      </c>
      <c r="T3813" t="s">
        <v>35</v>
      </c>
      <c r="U3813" t="s">
        <v>36</v>
      </c>
      <c r="V3813">
        <v>0</v>
      </c>
      <c r="W3813">
        <v>2017</v>
      </c>
      <c r="X3813" t="s">
        <v>180</v>
      </c>
      <c r="Y3813" t="s">
        <v>38</v>
      </c>
      <c r="Z3813" t="s">
        <v>39</v>
      </c>
      <c r="AA3813" t="s">
        <v>40</v>
      </c>
      <c r="AB3813" t="s">
        <v>40</v>
      </c>
    </row>
    <row r="3814" spans="1:28" x14ac:dyDescent="0.35">
      <c r="A3814" s="16" t="s">
        <v>4487</v>
      </c>
      <c r="B3814" s="16" t="s">
        <v>12654</v>
      </c>
      <c r="C3814" s="16" t="s">
        <v>4544</v>
      </c>
      <c r="D3814" s="17">
        <v>42011107</v>
      </c>
      <c r="E3814" s="16" t="s">
        <v>43</v>
      </c>
      <c r="G3814" s="16">
        <v>43090</v>
      </c>
      <c r="H3814" s="18">
        <v>2000</v>
      </c>
      <c r="I3814" s="16">
        <v>1949885</v>
      </c>
      <c r="J3814" s="19">
        <v>569</v>
      </c>
      <c r="K3814" s="16" t="s">
        <v>31</v>
      </c>
      <c r="L3814" s="16" t="s">
        <v>32</v>
      </c>
      <c r="M3814" s="16" t="s">
        <v>33</v>
      </c>
      <c r="N3814" s="19">
        <v>25</v>
      </c>
      <c r="O3814" s="19">
        <v>8994</v>
      </c>
      <c r="P3814" s="16" t="s">
        <v>8987</v>
      </c>
      <c r="Q3814" s="16" t="s">
        <v>8984</v>
      </c>
      <c r="R3814" s="16" t="s">
        <v>8985</v>
      </c>
      <c r="S3814" s="16" t="s">
        <v>4894</v>
      </c>
      <c r="T3814" s="16" t="s">
        <v>35</v>
      </c>
      <c r="U3814" s="16" t="s">
        <v>36</v>
      </c>
      <c r="V3814" s="16">
        <v>43239840</v>
      </c>
      <c r="W3814" s="16">
        <v>2017</v>
      </c>
      <c r="X3814" s="16" t="s">
        <v>180</v>
      </c>
      <c r="Y3814" s="16" t="s">
        <v>38</v>
      </c>
      <c r="Z3814" s="16" t="s">
        <v>39</v>
      </c>
      <c r="AA3814" s="16" t="s">
        <v>40</v>
      </c>
      <c r="AB3814" s="16" t="s">
        <v>38</v>
      </c>
    </row>
    <row r="3815" spans="1:28" x14ac:dyDescent="0.35">
      <c r="A3815" t="s">
        <v>4487</v>
      </c>
      <c r="B3815" t="s">
        <v>12653</v>
      </c>
      <c r="C3815" t="s">
        <v>4767</v>
      </c>
      <c r="D3815" s="1">
        <v>42011109</v>
      </c>
      <c r="E3815" t="s">
        <v>30</v>
      </c>
      <c r="G3815">
        <v>43072</v>
      </c>
      <c r="H3815" s="3">
        <v>1859</v>
      </c>
      <c r="I3815">
        <v>1934372</v>
      </c>
      <c r="J3815" s="4">
        <v>388</v>
      </c>
      <c r="K3815" t="s">
        <v>31</v>
      </c>
      <c r="L3815" t="s">
        <v>66</v>
      </c>
      <c r="M3815" t="s">
        <v>415</v>
      </c>
      <c r="N3815" s="4">
        <v>2391</v>
      </c>
      <c r="O3815" s="4">
        <v>266940</v>
      </c>
      <c r="P3815" t="s">
        <v>8987</v>
      </c>
      <c r="Q3815" t="s">
        <v>79</v>
      </c>
      <c r="R3815" t="s">
        <v>8985</v>
      </c>
      <c r="S3815" t="s">
        <v>4891</v>
      </c>
      <c r="T3815" t="s">
        <v>35</v>
      </c>
      <c r="U3815" t="s">
        <v>36</v>
      </c>
      <c r="V3815">
        <v>31368065</v>
      </c>
      <c r="W3815">
        <v>2017</v>
      </c>
      <c r="X3815" t="s">
        <v>180</v>
      </c>
      <c r="Y3815" t="s">
        <v>38</v>
      </c>
      <c r="Z3815" t="s">
        <v>39</v>
      </c>
      <c r="AA3815" t="s">
        <v>40</v>
      </c>
      <c r="AB3815" t="s">
        <v>40</v>
      </c>
    </row>
    <row r="3816" spans="1:28" x14ac:dyDescent="0.35">
      <c r="A3816" s="16" t="s">
        <v>4487</v>
      </c>
      <c r="B3816" s="16" t="s">
        <v>12654</v>
      </c>
      <c r="C3816" s="16" t="s">
        <v>4488</v>
      </c>
      <c r="D3816" s="17">
        <v>43292103</v>
      </c>
      <c r="E3816" s="16" t="s">
        <v>448</v>
      </c>
      <c r="G3816" s="16">
        <v>43088</v>
      </c>
      <c r="H3816" s="18">
        <v>656</v>
      </c>
      <c r="I3816" s="16">
        <v>1947418</v>
      </c>
      <c r="J3816" s="19">
        <v>393</v>
      </c>
      <c r="K3816" s="16" t="s">
        <v>31</v>
      </c>
      <c r="L3816" s="16" t="s">
        <v>32</v>
      </c>
      <c r="M3816" s="16" t="s">
        <v>33</v>
      </c>
      <c r="N3816" s="19">
        <v>30</v>
      </c>
      <c r="O3816" s="19">
        <v>10178</v>
      </c>
      <c r="P3816" s="16" t="s">
        <v>8987</v>
      </c>
      <c r="Q3816" s="16" t="s">
        <v>8984</v>
      </c>
      <c r="R3816" s="16" t="s">
        <v>8985</v>
      </c>
      <c r="S3816" s="16" t="s">
        <v>4893</v>
      </c>
      <c r="T3816" s="16" t="s">
        <v>35</v>
      </c>
      <c r="U3816" s="16" t="s">
        <v>36</v>
      </c>
      <c r="V3816" s="16">
        <v>43238012</v>
      </c>
      <c r="W3816" s="16">
        <v>2017</v>
      </c>
      <c r="X3816" s="16" t="s">
        <v>180</v>
      </c>
      <c r="Y3816" s="16" t="s">
        <v>38</v>
      </c>
      <c r="Z3816" s="16" t="s">
        <v>39</v>
      </c>
      <c r="AA3816" s="16" t="s">
        <v>40</v>
      </c>
      <c r="AB3816" s="16" t="s">
        <v>38</v>
      </c>
    </row>
    <row r="3817" spans="1:28" x14ac:dyDescent="0.35">
      <c r="A3817" t="s">
        <v>4487</v>
      </c>
      <c r="B3817" t="s">
        <v>12654</v>
      </c>
      <c r="C3817" t="s">
        <v>4500</v>
      </c>
      <c r="D3817" s="1">
        <v>43432104</v>
      </c>
      <c r="E3817" t="s">
        <v>30</v>
      </c>
      <c r="G3817">
        <v>43079</v>
      </c>
      <c r="H3817" s="3">
        <v>408</v>
      </c>
      <c r="I3817">
        <v>1939822</v>
      </c>
      <c r="J3817" s="4">
        <v>601</v>
      </c>
      <c r="K3817" t="s">
        <v>31</v>
      </c>
      <c r="L3817" t="s">
        <v>66</v>
      </c>
      <c r="M3817" t="s">
        <v>415</v>
      </c>
      <c r="N3817" s="4">
        <v>144</v>
      </c>
      <c r="O3817" s="4">
        <v>41526</v>
      </c>
      <c r="P3817" t="s">
        <v>8987</v>
      </c>
      <c r="Q3817" t="s">
        <v>8984</v>
      </c>
      <c r="R3817" t="s">
        <v>8985</v>
      </c>
      <c r="S3817" t="s">
        <v>4892</v>
      </c>
      <c r="T3817" t="s">
        <v>35</v>
      </c>
      <c r="U3817" t="s">
        <v>36</v>
      </c>
      <c r="V3817">
        <v>31369121</v>
      </c>
      <c r="W3817">
        <v>2017</v>
      </c>
      <c r="X3817" t="s">
        <v>180</v>
      </c>
      <c r="Y3817" t="s">
        <v>38</v>
      </c>
      <c r="Z3817" t="s">
        <v>39</v>
      </c>
      <c r="AA3817" t="s">
        <v>40</v>
      </c>
      <c r="AB3817" t="s">
        <v>40</v>
      </c>
    </row>
    <row r="3818" spans="1:28" x14ac:dyDescent="0.35">
      <c r="A3818" s="16" t="s">
        <v>5113</v>
      </c>
      <c r="B3818" s="16" t="s">
        <v>12653</v>
      </c>
      <c r="C3818" s="16" t="s">
        <v>5301</v>
      </c>
      <c r="D3818" s="17">
        <v>102911107</v>
      </c>
      <c r="E3818" s="16" t="s">
        <v>30</v>
      </c>
      <c r="G3818" s="16">
        <v>43098</v>
      </c>
      <c r="H3818" s="18">
        <v>1440</v>
      </c>
      <c r="I3818" s="16">
        <v>1953065</v>
      </c>
      <c r="J3818" s="19">
        <v>188</v>
      </c>
      <c r="K3818" s="16" t="s">
        <v>31</v>
      </c>
      <c r="L3818" s="16" t="s">
        <v>60</v>
      </c>
      <c r="M3818" s="16" t="s">
        <v>61</v>
      </c>
      <c r="N3818" s="19">
        <v>444</v>
      </c>
      <c r="O3818" s="19">
        <v>27211</v>
      </c>
      <c r="P3818" s="16" t="s">
        <v>8987</v>
      </c>
      <c r="Q3818" s="16" t="s">
        <v>8984</v>
      </c>
      <c r="R3818" s="16" t="s">
        <v>8985</v>
      </c>
      <c r="S3818" s="16" t="s">
        <v>5556</v>
      </c>
      <c r="T3818" s="16" t="s">
        <v>35</v>
      </c>
      <c r="U3818" s="16" t="s">
        <v>36</v>
      </c>
      <c r="V3818" s="16">
        <v>43242581</v>
      </c>
      <c r="W3818" s="16">
        <v>2017</v>
      </c>
      <c r="X3818" s="16" t="s">
        <v>180</v>
      </c>
      <c r="Y3818" s="16" t="s">
        <v>38</v>
      </c>
      <c r="Z3818" s="16" t="s">
        <v>39</v>
      </c>
      <c r="AA3818" s="16" t="s">
        <v>40</v>
      </c>
      <c r="AB3818" s="16" t="s">
        <v>40</v>
      </c>
    </row>
    <row r="3819" spans="1:28" x14ac:dyDescent="0.35">
      <c r="A3819" t="s">
        <v>5113</v>
      </c>
      <c r="B3819" t="s">
        <v>12654</v>
      </c>
      <c r="C3819" t="s">
        <v>5157</v>
      </c>
      <c r="D3819" s="1">
        <v>102831101</v>
      </c>
      <c r="E3819" t="s">
        <v>43</v>
      </c>
      <c r="G3819">
        <v>43076</v>
      </c>
      <c r="H3819" s="3">
        <v>143</v>
      </c>
      <c r="I3819">
        <v>1937852</v>
      </c>
      <c r="J3819" s="4">
        <v>649</v>
      </c>
      <c r="K3819" t="s">
        <v>31</v>
      </c>
      <c r="L3819" t="s">
        <v>32</v>
      </c>
      <c r="M3819" t="s">
        <v>33</v>
      </c>
      <c r="N3819" s="4">
        <v>134</v>
      </c>
      <c r="O3819" s="4">
        <v>72958</v>
      </c>
      <c r="P3819" t="s">
        <v>8987</v>
      </c>
      <c r="Q3819" t="s">
        <v>57</v>
      </c>
      <c r="R3819" t="s">
        <v>8985</v>
      </c>
      <c r="S3819" t="s">
        <v>5553</v>
      </c>
      <c r="T3819" t="s">
        <v>35</v>
      </c>
      <c r="U3819" t="s">
        <v>36</v>
      </c>
      <c r="V3819">
        <v>0</v>
      </c>
      <c r="W3819">
        <v>2017</v>
      </c>
      <c r="X3819" t="s">
        <v>180</v>
      </c>
      <c r="Y3819" t="s">
        <v>38</v>
      </c>
      <c r="Z3819" t="s">
        <v>39</v>
      </c>
      <c r="AA3819" t="s">
        <v>40</v>
      </c>
      <c r="AB3819" t="s">
        <v>40</v>
      </c>
    </row>
    <row r="3820" spans="1:28" x14ac:dyDescent="0.35">
      <c r="A3820" s="16" t="s">
        <v>5113</v>
      </c>
      <c r="B3820" s="16" t="s">
        <v>12653</v>
      </c>
      <c r="C3820" s="16" t="s">
        <v>5118</v>
      </c>
      <c r="D3820" s="17">
        <v>102541102</v>
      </c>
      <c r="E3820" s="16" t="s">
        <v>43</v>
      </c>
      <c r="G3820" s="16">
        <v>43087</v>
      </c>
      <c r="H3820" s="18">
        <v>2045</v>
      </c>
      <c r="I3820" s="16">
        <v>1947242</v>
      </c>
      <c r="J3820" s="19">
        <v>517</v>
      </c>
      <c r="K3820" s="16" t="s">
        <v>31</v>
      </c>
      <c r="L3820" s="16" t="s">
        <v>32</v>
      </c>
      <c r="M3820" s="16" t="s">
        <v>33</v>
      </c>
      <c r="N3820" s="19">
        <v>33</v>
      </c>
      <c r="O3820" s="19">
        <v>5893</v>
      </c>
      <c r="P3820" s="16" t="s">
        <v>8987</v>
      </c>
      <c r="Q3820" s="16" t="s">
        <v>8984</v>
      </c>
      <c r="R3820" s="16" t="s">
        <v>8985</v>
      </c>
      <c r="S3820" s="16" t="s">
        <v>5555</v>
      </c>
      <c r="T3820" s="16" t="s">
        <v>35</v>
      </c>
      <c r="U3820" s="16" t="s">
        <v>36</v>
      </c>
      <c r="V3820" s="16">
        <v>0</v>
      </c>
      <c r="W3820" s="16">
        <v>2017</v>
      </c>
      <c r="X3820" s="16" t="s">
        <v>180</v>
      </c>
      <c r="Y3820" s="16" t="s">
        <v>38</v>
      </c>
      <c r="Z3820" s="16" t="s">
        <v>39</v>
      </c>
      <c r="AA3820" s="16" t="s">
        <v>40</v>
      </c>
      <c r="AB3820" s="16" t="s">
        <v>40</v>
      </c>
    </row>
    <row r="3821" spans="1:28" x14ac:dyDescent="0.35">
      <c r="A3821" t="s">
        <v>5113</v>
      </c>
      <c r="B3821" t="s">
        <v>12653</v>
      </c>
      <c r="C3821" t="s">
        <v>5273</v>
      </c>
      <c r="D3821" s="1">
        <v>103311101</v>
      </c>
      <c r="E3821" t="s">
        <v>30</v>
      </c>
      <c r="G3821">
        <v>43087</v>
      </c>
      <c r="H3821" s="3">
        <v>2109</v>
      </c>
      <c r="I3821">
        <v>1947249</v>
      </c>
      <c r="J3821" s="4">
        <v>107</v>
      </c>
      <c r="K3821" t="s">
        <v>31</v>
      </c>
      <c r="L3821" t="s">
        <v>32</v>
      </c>
      <c r="M3821" t="s">
        <v>83</v>
      </c>
      <c r="N3821" s="4">
        <v>539</v>
      </c>
      <c r="O3821" s="4">
        <v>121697</v>
      </c>
      <c r="P3821" t="s">
        <v>8983</v>
      </c>
      <c r="Q3821" t="s">
        <v>8984</v>
      </c>
      <c r="R3821" t="s">
        <v>8985</v>
      </c>
      <c r="S3821" t="s">
        <v>5554</v>
      </c>
      <c r="T3821" t="s">
        <v>35</v>
      </c>
      <c r="U3821" t="s">
        <v>36</v>
      </c>
      <c r="V3821">
        <v>0</v>
      </c>
      <c r="W3821">
        <v>2017</v>
      </c>
      <c r="X3821" t="s">
        <v>180</v>
      </c>
      <c r="Y3821" t="s">
        <v>38</v>
      </c>
      <c r="Z3821" t="s">
        <v>39</v>
      </c>
      <c r="AA3821" t="s">
        <v>40</v>
      </c>
      <c r="AB3821" t="s">
        <v>40</v>
      </c>
    </row>
    <row r="3822" spans="1:28" x14ac:dyDescent="0.35">
      <c r="A3822" s="16" t="s">
        <v>5879</v>
      </c>
      <c r="B3822" s="16" t="s">
        <v>12653</v>
      </c>
      <c r="C3822" s="16" t="s">
        <v>5880</v>
      </c>
      <c r="D3822" s="17">
        <v>24101103</v>
      </c>
      <c r="E3822" s="16" t="s">
        <v>43</v>
      </c>
      <c r="G3822" s="16">
        <v>43087</v>
      </c>
      <c r="H3822" s="18">
        <v>723</v>
      </c>
      <c r="I3822" s="16">
        <v>1946541</v>
      </c>
      <c r="J3822" s="19">
        <v>633</v>
      </c>
      <c r="K3822" s="16" t="s">
        <v>31</v>
      </c>
      <c r="L3822" s="16" t="s">
        <v>32</v>
      </c>
      <c r="M3822" s="16" t="s">
        <v>33</v>
      </c>
      <c r="N3822" s="19">
        <v>15</v>
      </c>
      <c r="O3822" s="19">
        <v>9495</v>
      </c>
      <c r="P3822" s="16" t="s">
        <v>8987</v>
      </c>
      <c r="Q3822" s="16" t="s">
        <v>8984</v>
      </c>
      <c r="R3822" s="16" t="s">
        <v>8985</v>
      </c>
      <c r="S3822" s="16" t="s">
        <v>6073</v>
      </c>
      <c r="T3822" s="16" t="s">
        <v>35</v>
      </c>
      <c r="U3822" s="16" t="s">
        <v>36</v>
      </c>
      <c r="V3822" s="16">
        <v>43237790</v>
      </c>
      <c r="W3822" s="16">
        <v>2017</v>
      </c>
      <c r="X3822" s="16" t="s">
        <v>180</v>
      </c>
      <c r="Y3822" s="16" t="s">
        <v>38</v>
      </c>
      <c r="Z3822" s="16" t="s">
        <v>39</v>
      </c>
      <c r="AA3822" s="16" t="s">
        <v>40</v>
      </c>
      <c r="AB3822" s="16" t="s">
        <v>40</v>
      </c>
    </row>
    <row r="3823" spans="1:28" x14ac:dyDescent="0.35">
      <c r="A3823" t="s">
        <v>5879</v>
      </c>
      <c r="B3823" t="s">
        <v>12653</v>
      </c>
      <c r="C3823" t="s">
        <v>5880</v>
      </c>
      <c r="D3823" s="1">
        <v>24101103</v>
      </c>
      <c r="E3823" t="s">
        <v>43</v>
      </c>
      <c r="G3823">
        <v>43089</v>
      </c>
      <c r="H3823" s="3">
        <v>755</v>
      </c>
      <c r="I3823">
        <v>1948293</v>
      </c>
      <c r="J3823" s="4">
        <v>590</v>
      </c>
      <c r="K3823" t="s">
        <v>31</v>
      </c>
      <c r="L3823" t="s">
        <v>32</v>
      </c>
      <c r="M3823" t="s">
        <v>33</v>
      </c>
      <c r="N3823" s="4">
        <v>33</v>
      </c>
      <c r="O3823" s="4">
        <v>6602</v>
      </c>
      <c r="P3823" t="s">
        <v>8983</v>
      </c>
      <c r="Q3823" t="s">
        <v>8984</v>
      </c>
      <c r="R3823" t="s">
        <v>8985</v>
      </c>
      <c r="S3823" t="s">
        <v>6074</v>
      </c>
      <c r="T3823" t="s">
        <v>35</v>
      </c>
      <c r="U3823" t="s">
        <v>36</v>
      </c>
      <c r="V3823">
        <v>43238631</v>
      </c>
      <c r="W3823">
        <v>2017</v>
      </c>
      <c r="X3823" t="s">
        <v>180</v>
      </c>
      <c r="Y3823" t="s">
        <v>38</v>
      </c>
      <c r="Z3823" t="s">
        <v>39</v>
      </c>
      <c r="AA3823" t="s">
        <v>40</v>
      </c>
      <c r="AB3823" t="s">
        <v>38</v>
      </c>
    </row>
    <row r="3824" spans="1:28" x14ac:dyDescent="0.35">
      <c r="A3824" s="16" t="s">
        <v>6273</v>
      </c>
      <c r="B3824" s="16" t="s">
        <v>12653</v>
      </c>
      <c r="C3824" s="16" t="s">
        <v>6274</v>
      </c>
      <c r="D3824" s="17">
        <v>83242105</v>
      </c>
      <c r="E3824" s="16" t="s">
        <v>43</v>
      </c>
      <c r="G3824" s="16">
        <v>43077</v>
      </c>
      <c r="H3824" s="18">
        <v>1954</v>
      </c>
      <c r="I3824" s="16">
        <v>1939315</v>
      </c>
      <c r="J3824" s="19">
        <v>786</v>
      </c>
      <c r="K3824" s="16" t="s">
        <v>31</v>
      </c>
      <c r="L3824" s="16" t="s">
        <v>1061</v>
      </c>
      <c r="M3824" s="16" t="s">
        <v>67</v>
      </c>
      <c r="N3824" s="19">
        <v>18</v>
      </c>
      <c r="O3824" s="19">
        <v>9498</v>
      </c>
      <c r="P3824" s="16" t="s">
        <v>8987</v>
      </c>
      <c r="Q3824" s="16" t="s">
        <v>8984</v>
      </c>
      <c r="R3824" s="16" t="s">
        <v>8985</v>
      </c>
      <c r="S3824" s="16" t="s">
        <v>6317</v>
      </c>
      <c r="T3824" s="16" t="s">
        <v>35</v>
      </c>
      <c r="U3824" s="16" t="s">
        <v>36</v>
      </c>
      <c r="V3824" s="16">
        <v>31369008</v>
      </c>
      <c r="W3824" s="16">
        <v>2017</v>
      </c>
      <c r="X3824" s="16" t="s">
        <v>180</v>
      </c>
      <c r="Y3824" s="16" t="s">
        <v>38</v>
      </c>
      <c r="Z3824" s="16" t="s">
        <v>39</v>
      </c>
      <c r="AA3824" s="16" t="s">
        <v>40</v>
      </c>
      <c r="AB3824" s="16" t="s">
        <v>40</v>
      </c>
    </row>
    <row r="3825" spans="1:28" x14ac:dyDescent="0.35">
      <c r="A3825" t="s">
        <v>6273</v>
      </c>
      <c r="B3825" t="s">
        <v>12653</v>
      </c>
      <c r="C3825" t="s">
        <v>6318</v>
      </c>
      <c r="D3825" s="1">
        <v>83182101</v>
      </c>
      <c r="E3825" t="s">
        <v>43</v>
      </c>
      <c r="G3825">
        <v>43096</v>
      </c>
      <c r="H3825" s="3">
        <v>1150</v>
      </c>
      <c r="I3825">
        <v>1951967</v>
      </c>
      <c r="J3825" s="4">
        <v>870</v>
      </c>
      <c r="K3825" t="s">
        <v>31</v>
      </c>
      <c r="L3825" t="s">
        <v>32</v>
      </c>
      <c r="M3825" t="s">
        <v>33</v>
      </c>
      <c r="N3825" s="4">
        <v>14</v>
      </c>
      <c r="O3825" s="4">
        <v>12180</v>
      </c>
      <c r="P3825" t="s">
        <v>8983</v>
      </c>
      <c r="Q3825" t="s">
        <v>8984</v>
      </c>
      <c r="R3825" t="s">
        <v>8985</v>
      </c>
      <c r="S3825" t="s">
        <v>6319</v>
      </c>
      <c r="T3825" t="s">
        <v>35</v>
      </c>
      <c r="U3825" t="s">
        <v>36</v>
      </c>
      <c r="V3825">
        <v>31371473</v>
      </c>
      <c r="W3825">
        <v>2017</v>
      </c>
      <c r="X3825" t="s">
        <v>180</v>
      </c>
      <c r="Y3825" t="s">
        <v>38</v>
      </c>
      <c r="Z3825" t="s">
        <v>39</v>
      </c>
      <c r="AA3825" t="s">
        <v>40</v>
      </c>
      <c r="AB3825" t="s">
        <v>40</v>
      </c>
    </row>
    <row r="3826" spans="1:28" x14ac:dyDescent="0.35">
      <c r="A3826" s="16" t="s">
        <v>6337</v>
      </c>
      <c r="B3826" s="16" t="s">
        <v>12653</v>
      </c>
      <c r="C3826" s="16" t="s">
        <v>6342</v>
      </c>
      <c r="D3826" s="17">
        <v>153662102</v>
      </c>
      <c r="E3826" s="16" t="s">
        <v>30</v>
      </c>
      <c r="G3826" s="16">
        <v>43088</v>
      </c>
      <c r="H3826" s="18">
        <v>1903</v>
      </c>
      <c r="I3826" s="16">
        <v>1947936</v>
      </c>
      <c r="J3826" s="19">
        <v>430</v>
      </c>
      <c r="K3826" s="16" t="s">
        <v>31</v>
      </c>
      <c r="L3826" s="16" t="s">
        <v>66</v>
      </c>
      <c r="M3826" s="16" t="s">
        <v>415</v>
      </c>
      <c r="N3826" s="19">
        <v>711</v>
      </c>
      <c r="O3826" s="19">
        <v>65426</v>
      </c>
      <c r="P3826" s="16" t="s">
        <v>8983</v>
      </c>
      <c r="Q3826" s="16" t="s">
        <v>79</v>
      </c>
      <c r="R3826" s="16" t="s">
        <v>8985</v>
      </c>
      <c r="S3826" s="16" t="s">
        <v>6896</v>
      </c>
      <c r="T3826" s="16" t="s">
        <v>35</v>
      </c>
      <c r="U3826" s="16" t="s">
        <v>36</v>
      </c>
      <c r="V3826" s="16">
        <v>43238407</v>
      </c>
      <c r="W3826" s="16">
        <v>2017</v>
      </c>
      <c r="X3826" s="16" t="s">
        <v>180</v>
      </c>
      <c r="Y3826" s="16" t="s">
        <v>38</v>
      </c>
      <c r="Z3826" s="16" t="s">
        <v>39</v>
      </c>
      <c r="AA3826" s="16" t="s">
        <v>40</v>
      </c>
      <c r="AB3826" s="16" t="s">
        <v>40</v>
      </c>
    </row>
    <row r="3827" spans="1:28" x14ac:dyDescent="0.35">
      <c r="A3827" t="s">
        <v>6337</v>
      </c>
      <c r="B3827" t="s">
        <v>12654</v>
      </c>
      <c r="C3827" t="s">
        <v>6458</v>
      </c>
      <c r="D3827" s="1">
        <v>152261105</v>
      </c>
      <c r="E3827" t="s">
        <v>53</v>
      </c>
      <c r="G3827">
        <v>43077</v>
      </c>
      <c r="H3827" s="3">
        <v>1406</v>
      </c>
      <c r="I3827">
        <v>1939171</v>
      </c>
      <c r="J3827" s="4">
        <v>183</v>
      </c>
      <c r="K3827" t="s">
        <v>31</v>
      </c>
      <c r="L3827" t="s">
        <v>66</v>
      </c>
      <c r="M3827" t="s">
        <v>415</v>
      </c>
      <c r="N3827" s="4">
        <v>14</v>
      </c>
      <c r="O3827" s="4">
        <v>2340</v>
      </c>
      <c r="P3827" t="s">
        <v>8987</v>
      </c>
      <c r="Q3827" t="s">
        <v>8984</v>
      </c>
      <c r="R3827" t="s">
        <v>8985</v>
      </c>
      <c r="S3827" t="s">
        <v>6895</v>
      </c>
      <c r="T3827" t="s">
        <v>35</v>
      </c>
      <c r="U3827" t="s">
        <v>36</v>
      </c>
      <c r="V3827">
        <v>31369001</v>
      </c>
      <c r="W3827">
        <v>2017</v>
      </c>
      <c r="X3827" t="s">
        <v>180</v>
      </c>
      <c r="Y3827" t="s">
        <v>38</v>
      </c>
      <c r="Z3827" t="s">
        <v>39</v>
      </c>
      <c r="AA3827" t="s">
        <v>40</v>
      </c>
      <c r="AB3827" t="s">
        <v>40</v>
      </c>
    </row>
    <row r="3828" spans="1:28" x14ac:dyDescent="0.35">
      <c r="A3828" s="16" t="s">
        <v>6337</v>
      </c>
      <c r="B3828" s="16" t="s">
        <v>12653</v>
      </c>
      <c r="C3828" s="16" t="s">
        <v>6482</v>
      </c>
      <c r="D3828" s="17">
        <v>152181102</v>
      </c>
      <c r="E3828" s="16" t="s">
        <v>43</v>
      </c>
      <c r="G3828" s="16">
        <v>43070</v>
      </c>
      <c r="H3828" s="18">
        <v>1510</v>
      </c>
      <c r="I3828" s="16">
        <v>1933422</v>
      </c>
      <c r="J3828" s="19">
        <v>159</v>
      </c>
      <c r="K3828" s="16" t="s">
        <v>31</v>
      </c>
      <c r="L3828" s="16" t="s">
        <v>32</v>
      </c>
      <c r="M3828" s="16" t="s">
        <v>1000</v>
      </c>
      <c r="N3828" s="19">
        <v>8</v>
      </c>
      <c r="O3828" s="19">
        <v>607</v>
      </c>
      <c r="P3828" s="16" t="s">
        <v>8987</v>
      </c>
      <c r="Q3828" s="16" t="s">
        <v>8984</v>
      </c>
      <c r="R3828" s="16" t="s">
        <v>8985</v>
      </c>
      <c r="S3828" s="16" t="s">
        <v>6894</v>
      </c>
      <c r="T3828" s="16" t="s">
        <v>35</v>
      </c>
      <c r="U3828" s="16" t="s">
        <v>36</v>
      </c>
      <c r="V3828" s="16">
        <v>31367946</v>
      </c>
      <c r="W3828" s="16">
        <v>2017</v>
      </c>
      <c r="X3828" s="16" t="s">
        <v>180</v>
      </c>
      <c r="Y3828" s="16" t="s">
        <v>38</v>
      </c>
      <c r="Z3828" s="16" t="s">
        <v>39</v>
      </c>
      <c r="AA3828" s="16" t="s">
        <v>40</v>
      </c>
      <c r="AB3828" s="16" t="s">
        <v>40</v>
      </c>
    </row>
    <row r="3829" spans="1:28" x14ac:dyDescent="0.35">
      <c r="A3829" t="s">
        <v>6337</v>
      </c>
      <c r="B3829" t="s">
        <v>12653</v>
      </c>
      <c r="C3829" t="s">
        <v>6370</v>
      </c>
      <c r="D3829" s="1">
        <v>152431102</v>
      </c>
      <c r="E3829" t="s">
        <v>43</v>
      </c>
      <c r="G3829">
        <v>43088</v>
      </c>
      <c r="H3829" s="3">
        <v>1829</v>
      </c>
      <c r="I3829">
        <v>1947919</v>
      </c>
      <c r="J3829" s="4">
        <v>608</v>
      </c>
      <c r="K3829" t="s">
        <v>31</v>
      </c>
      <c r="L3829" t="s">
        <v>60</v>
      </c>
      <c r="M3829" t="s">
        <v>94</v>
      </c>
      <c r="N3829" s="4">
        <v>206</v>
      </c>
      <c r="O3829" s="4">
        <v>33662</v>
      </c>
      <c r="P3829" t="s">
        <v>8983</v>
      </c>
      <c r="Q3829" t="s">
        <v>57</v>
      </c>
      <c r="R3829" t="s">
        <v>8985</v>
      </c>
      <c r="S3829" t="s">
        <v>6897</v>
      </c>
      <c r="T3829" t="s">
        <v>35</v>
      </c>
      <c r="U3829" t="s">
        <v>36</v>
      </c>
      <c r="V3829">
        <v>31370568</v>
      </c>
      <c r="W3829">
        <v>2017</v>
      </c>
      <c r="X3829" t="s">
        <v>180</v>
      </c>
      <c r="Y3829" t="s">
        <v>38</v>
      </c>
      <c r="Z3829" t="s">
        <v>51</v>
      </c>
      <c r="AA3829" t="s">
        <v>40</v>
      </c>
      <c r="AB3829" t="s">
        <v>40</v>
      </c>
    </row>
    <row r="3830" spans="1:28" x14ac:dyDescent="0.35">
      <c r="A3830" s="16" t="s">
        <v>7410</v>
      </c>
      <c r="B3830" s="16" t="s">
        <v>12653</v>
      </c>
      <c r="C3830" s="16" t="s">
        <v>7415</v>
      </c>
      <c r="D3830" s="17">
        <v>42631108</v>
      </c>
      <c r="E3830" s="16" t="s">
        <v>30</v>
      </c>
      <c r="G3830" s="16">
        <v>43074</v>
      </c>
      <c r="H3830" s="18">
        <v>1704</v>
      </c>
      <c r="I3830" s="16">
        <v>1936881</v>
      </c>
      <c r="J3830" s="19">
        <v>522</v>
      </c>
      <c r="K3830" s="16" t="s">
        <v>31</v>
      </c>
      <c r="L3830" s="16" t="s">
        <v>66</v>
      </c>
      <c r="M3830" s="16" t="s">
        <v>415</v>
      </c>
      <c r="N3830" s="19">
        <v>142</v>
      </c>
      <c r="O3830" s="19">
        <v>23869</v>
      </c>
      <c r="P3830" s="16" t="s">
        <v>8987</v>
      </c>
      <c r="Q3830" s="16" t="s">
        <v>8984</v>
      </c>
      <c r="R3830" s="16" t="s">
        <v>8985</v>
      </c>
      <c r="S3830" s="16" t="s">
        <v>7867</v>
      </c>
      <c r="T3830" s="16" t="s">
        <v>35</v>
      </c>
      <c r="U3830" s="16" t="s">
        <v>36</v>
      </c>
      <c r="V3830" s="16">
        <v>43227597</v>
      </c>
      <c r="W3830" s="16">
        <v>2017</v>
      </c>
      <c r="X3830" s="16" t="s">
        <v>180</v>
      </c>
      <c r="Y3830" s="16" t="s">
        <v>38</v>
      </c>
      <c r="Z3830" s="16" t="s">
        <v>39</v>
      </c>
      <c r="AA3830" s="16" t="s">
        <v>40</v>
      </c>
      <c r="AB3830" s="16" t="s">
        <v>40</v>
      </c>
    </row>
    <row r="3831" spans="1:28" x14ac:dyDescent="0.35">
      <c r="A3831" t="s">
        <v>7410</v>
      </c>
      <c r="B3831" t="s">
        <v>12654</v>
      </c>
      <c r="C3831" t="s">
        <v>7445</v>
      </c>
      <c r="D3831" s="1">
        <v>43321103</v>
      </c>
      <c r="E3831" t="s">
        <v>30</v>
      </c>
      <c r="G3831">
        <v>43078</v>
      </c>
      <c r="H3831" s="3">
        <v>658</v>
      </c>
      <c r="I3831">
        <v>1939399</v>
      </c>
      <c r="J3831" s="4">
        <v>441</v>
      </c>
      <c r="K3831" t="s">
        <v>31</v>
      </c>
      <c r="L3831" t="s">
        <v>1061</v>
      </c>
      <c r="M3831" t="s">
        <v>1111</v>
      </c>
      <c r="N3831" s="4">
        <v>167</v>
      </c>
      <c r="O3831" s="4">
        <v>24035</v>
      </c>
      <c r="P3831" t="s">
        <v>8987</v>
      </c>
      <c r="Q3831" t="s">
        <v>8984</v>
      </c>
      <c r="R3831" t="s">
        <v>8985</v>
      </c>
      <c r="S3831" t="s">
        <v>7869</v>
      </c>
      <c r="T3831" t="s">
        <v>35</v>
      </c>
      <c r="U3831" t="s">
        <v>36</v>
      </c>
      <c r="V3831">
        <v>43229436</v>
      </c>
      <c r="W3831">
        <v>2017</v>
      </c>
      <c r="X3831" t="s">
        <v>180</v>
      </c>
      <c r="Y3831" t="s">
        <v>38</v>
      </c>
      <c r="Z3831" t="s">
        <v>39</v>
      </c>
      <c r="AA3831" t="s">
        <v>40</v>
      </c>
      <c r="AB3831" t="s">
        <v>40</v>
      </c>
    </row>
    <row r="3832" spans="1:28" x14ac:dyDescent="0.35">
      <c r="A3832" s="16" t="s">
        <v>7410</v>
      </c>
      <c r="B3832" s="16" t="s">
        <v>12653</v>
      </c>
      <c r="C3832" s="16" t="s">
        <v>3584</v>
      </c>
      <c r="D3832" s="17">
        <v>42851121</v>
      </c>
      <c r="E3832" s="16" t="s">
        <v>59</v>
      </c>
      <c r="G3832" s="16">
        <v>43084</v>
      </c>
      <c r="H3832" s="18">
        <v>1907</v>
      </c>
      <c r="I3832" s="16">
        <v>1943877</v>
      </c>
      <c r="J3832" s="19">
        <v>502</v>
      </c>
      <c r="K3832" s="16" t="s">
        <v>31</v>
      </c>
      <c r="L3832" s="16" t="s">
        <v>32</v>
      </c>
      <c r="M3832" s="16" t="s">
        <v>33</v>
      </c>
      <c r="N3832" s="19">
        <v>638</v>
      </c>
      <c r="O3832" s="19">
        <v>99293</v>
      </c>
      <c r="P3832" s="16" t="s">
        <v>8987</v>
      </c>
      <c r="Q3832" s="16" t="s">
        <v>8984</v>
      </c>
      <c r="R3832" s="16" t="s">
        <v>8985</v>
      </c>
      <c r="S3832" s="16" t="s">
        <v>7871</v>
      </c>
      <c r="T3832" s="16" t="s">
        <v>35</v>
      </c>
      <c r="U3832" s="16" t="s">
        <v>36</v>
      </c>
      <c r="V3832" s="16">
        <v>43236420</v>
      </c>
      <c r="W3832" s="16">
        <v>2017</v>
      </c>
      <c r="X3832" s="16" t="s">
        <v>180</v>
      </c>
      <c r="Y3832" s="16" t="s">
        <v>38</v>
      </c>
      <c r="Z3832" s="16" t="s">
        <v>64</v>
      </c>
      <c r="AA3832" s="16" t="s">
        <v>40</v>
      </c>
      <c r="AB3832" s="16" t="s">
        <v>40</v>
      </c>
    </row>
    <row r="3833" spans="1:28" x14ac:dyDescent="0.35">
      <c r="A3833" t="s">
        <v>7410</v>
      </c>
      <c r="B3833" t="s">
        <v>12653</v>
      </c>
      <c r="C3833" t="s">
        <v>2512</v>
      </c>
      <c r="D3833" s="1">
        <v>42861101</v>
      </c>
      <c r="E3833" t="s">
        <v>448</v>
      </c>
      <c r="G3833">
        <v>43077</v>
      </c>
      <c r="H3833" s="3">
        <v>1719</v>
      </c>
      <c r="I3833">
        <v>1939265</v>
      </c>
      <c r="J3833" s="4">
        <v>4139</v>
      </c>
      <c r="K3833" t="s">
        <v>31</v>
      </c>
      <c r="L3833" t="s">
        <v>32</v>
      </c>
      <c r="M3833" t="s">
        <v>33</v>
      </c>
      <c r="N3833" s="4">
        <v>7</v>
      </c>
      <c r="O3833" s="4">
        <v>9779</v>
      </c>
      <c r="P3833" t="s">
        <v>8983</v>
      </c>
      <c r="Q3833" t="s">
        <v>57</v>
      </c>
      <c r="R3833" t="s">
        <v>8985</v>
      </c>
      <c r="S3833" t="s">
        <v>7868</v>
      </c>
      <c r="T3833" t="s">
        <v>35</v>
      </c>
      <c r="U3833" t="s">
        <v>36</v>
      </c>
      <c r="V3833">
        <v>43229525</v>
      </c>
      <c r="W3833">
        <v>2017</v>
      </c>
      <c r="X3833" t="s">
        <v>180</v>
      </c>
      <c r="Y3833" t="s">
        <v>38</v>
      </c>
      <c r="Z3833" t="s">
        <v>39</v>
      </c>
      <c r="AA3833" t="s">
        <v>40</v>
      </c>
      <c r="AB3833" t="s">
        <v>40</v>
      </c>
    </row>
    <row r="3834" spans="1:28" x14ac:dyDescent="0.35">
      <c r="A3834" s="16" t="s">
        <v>8258</v>
      </c>
      <c r="B3834" s="16" t="s">
        <v>12654</v>
      </c>
      <c r="C3834" s="16" t="s">
        <v>8332</v>
      </c>
      <c r="D3834" s="17">
        <v>163692102</v>
      </c>
      <c r="E3834" s="16" t="s">
        <v>43</v>
      </c>
      <c r="G3834" s="16">
        <v>43075</v>
      </c>
      <c r="H3834" s="18">
        <v>823</v>
      </c>
      <c r="I3834" s="16">
        <v>1937158</v>
      </c>
      <c r="J3834" s="19">
        <v>364</v>
      </c>
      <c r="K3834" s="16" t="s">
        <v>31</v>
      </c>
      <c r="L3834" s="16" t="s">
        <v>32</v>
      </c>
      <c r="M3834" s="16" t="s">
        <v>33</v>
      </c>
      <c r="N3834" s="19">
        <v>1</v>
      </c>
      <c r="O3834" s="19">
        <v>364</v>
      </c>
      <c r="P3834" s="16" t="s">
        <v>8987</v>
      </c>
      <c r="Q3834" s="16" t="s">
        <v>8984</v>
      </c>
      <c r="R3834" s="16" t="s">
        <v>8985</v>
      </c>
      <c r="S3834" s="16" t="s">
        <v>8426</v>
      </c>
      <c r="T3834" s="16" t="s">
        <v>35</v>
      </c>
      <c r="U3834" s="16" t="s">
        <v>36</v>
      </c>
      <c r="V3834" s="16">
        <v>31368584</v>
      </c>
      <c r="W3834" s="16">
        <v>2017</v>
      </c>
      <c r="X3834" s="16" t="s">
        <v>180</v>
      </c>
      <c r="Y3834" s="16" t="s">
        <v>38</v>
      </c>
      <c r="Z3834" s="16" t="s">
        <v>39</v>
      </c>
      <c r="AA3834" s="16" t="s">
        <v>40</v>
      </c>
      <c r="AB3834" s="16" t="s">
        <v>40</v>
      </c>
    </row>
    <row r="3835" spans="1:28" x14ac:dyDescent="0.35">
      <c r="A3835" t="s">
        <v>28</v>
      </c>
      <c r="B3835" t="s">
        <v>12654</v>
      </c>
      <c r="C3835" t="s">
        <v>119</v>
      </c>
      <c r="D3835" s="1">
        <v>182941102</v>
      </c>
      <c r="E3835" t="s">
        <v>43</v>
      </c>
      <c r="G3835">
        <v>42789</v>
      </c>
      <c r="H3835" s="3">
        <v>1043</v>
      </c>
      <c r="I3835">
        <v>1711892</v>
      </c>
      <c r="J3835" s="4">
        <v>183</v>
      </c>
      <c r="K3835" t="s">
        <v>31</v>
      </c>
      <c r="L3835" t="s">
        <v>32</v>
      </c>
      <c r="M3835" t="s">
        <v>33</v>
      </c>
      <c r="N3835" s="4">
        <v>4</v>
      </c>
      <c r="O3835" s="4">
        <v>732</v>
      </c>
      <c r="P3835" t="s">
        <v>8987</v>
      </c>
      <c r="Q3835" t="s">
        <v>8984</v>
      </c>
      <c r="R3835" t="s">
        <v>47</v>
      </c>
      <c r="S3835" t="s">
        <v>840</v>
      </c>
      <c r="T3835" t="s">
        <v>35</v>
      </c>
      <c r="U3835" t="s">
        <v>36</v>
      </c>
      <c r="V3835">
        <v>0</v>
      </c>
      <c r="W3835">
        <v>2017</v>
      </c>
      <c r="X3835" t="s">
        <v>63</v>
      </c>
      <c r="Y3835" t="s">
        <v>38</v>
      </c>
      <c r="Z3835" t="s">
        <v>39</v>
      </c>
      <c r="AA3835" t="s">
        <v>40</v>
      </c>
      <c r="AB3835" t="s">
        <v>38</v>
      </c>
    </row>
    <row r="3836" spans="1:28" x14ac:dyDescent="0.35">
      <c r="A3836" s="16" t="s">
        <v>28</v>
      </c>
      <c r="B3836" s="16" t="s">
        <v>12654</v>
      </c>
      <c r="C3836" s="16" t="s">
        <v>74</v>
      </c>
      <c r="D3836" s="17">
        <v>182941101</v>
      </c>
      <c r="E3836" s="16" t="s">
        <v>43</v>
      </c>
      <c r="G3836" s="16">
        <v>42790</v>
      </c>
      <c r="H3836" s="18">
        <v>1923</v>
      </c>
      <c r="I3836" s="16">
        <v>1713496</v>
      </c>
      <c r="J3836" s="19">
        <v>1153</v>
      </c>
      <c r="K3836" s="16" t="s">
        <v>31</v>
      </c>
      <c r="L3836" s="16" t="s">
        <v>66</v>
      </c>
      <c r="M3836" s="16" t="s">
        <v>415</v>
      </c>
      <c r="N3836" s="19">
        <v>1</v>
      </c>
      <c r="O3836" s="19">
        <v>1153</v>
      </c>
      <c r="P3836" s="16" t="s">
        <v>8987</v>
      </c>
      <c r="Q3836" s="16" t="s">
        <v>57</v>
      </c>
      <c r="R3836" s="16" t="s">
        <v>8985</v>
      </c>
      <c r="S3836" s="16" t="s">
        <v>842</v>
      </c>
      <c r="T3836" s="16" t="s">
        <v>35</v>
      </c>
      <c r="U3836" s="16" t="s">
        <v>36</v>
      </c>
      <c r="V3836" s="16">
        <v>0</v>
      </c>
      <c r="W3836" s="16">
        <v>2017</v>
      </c>
      <c r="X3836" s="16" t="s">
        <v>63</v>
      </c>
      <c r="Y3836" s="16" t="s">
        <v>38</v>
      </c>
      <c r="Z3836" s="16" t="s">
        <v>88</v>
      </c>
      <c r="AA3836" s="16" t="s">
        <v>40</v>
      </c>
      <c r="AB3836" s="16" t="s">
        <v>40</v>
      </c>
    </row>
    <row r="3837" spans="1:28" x14ac:dyDescent="0.35">
      <c r="A3837" t="s">
        <v>28</v>
      </c>
      <c r="B3837" t="s">
        <v>12653</v>
      </c>
      <c r="C3837" t="s">
        <v>29</v>
      </c>
      <c r="D3837" s="1">
        <v>182371111</v>
      </c>
      <c r="E3837" t="s">
        <v>448</v>
      </c>
      <c r="G3837">
        <v>42785</v>
      </c>
      <c r="H3837" s="3">
        <v>221</v>
      </c>
      <c r="I3837">
        <v>1701002</v>
      </c>
      <c r="J3837" s="4">
        <v>2231</v>
      </c>
      <c r="K3837" t="s">
        <v>31</v>
      </c>
      <c r="L3837" t="s">
        <v>66</v>
      </c>
      <c r="M3837" t="s">
        <v>415</v>
      </c>
      <c r="N3837" s="4">
        <v>17</v>
      </c>
      <c r="O3837" s="4">
        <v>9860</v>
      </c>
      <c r="P3837" t="s">
        <v>9004</v>
      </c>
      <c r="Q3837" t="s">
        <v>8984</v>
      </c>
      <c r="R3837" t="s">
        <v>8985</v>
      </c>
      <c r="S3837" t="s">
        <v>833</v>
      </c>
      <c r="T3837" t="s">
        <v>35</v>
      </c>
      <c r="U3837" t="s">
        <v>36</v>
      </c>
      <c r="V3837">
        <v>0</v>
      </c>
      <c r="W3837">
        <v>2017</v>
      </c>
      <c r="X3837" t="s">
        <v>63</v>
      </c>
      <c r="Y3837" t="s">
        <v>38</v>
      </c>
      <c r="Z3837" t="s">
        <v>422</v>
      </c>
      <c r="AA3837" t="s">
        <v>40</v>
      </c>
      <c r="AB3837" t="s">
        <v>40</v>
      </c>
    </row>
    <row r="3838" spans="1:28" x14ac:dyDescent="0.35">
      <c r="A3838" s="16" t="s">
        <v>28</v>
      </c>
      <c r="B3838" s="16" t="s">
        <v>12653</v>
      </c>
      <c r="C3838" s="16" t="s">
        <v>443</v>
      </c>
      <c r="D3838" s="17">
        <v>182371112</v>
      </c>
      <c r="E3838" s="16" t="s">
        <v>43</v>
      </c>
      <c r="G3838" s="16">
        <v>42776</v>
      </c>
      <c r="H3838" s="18">
        <v>530</v>
      </c>
      <c r="I3838" s="16">
        <v>1684476</v>
      </c>
      <c r="J3838" s="19">
        <v>654</v>
      </c>
      <c r="K3838" s="16" t="s">
        <v>31</v>
      </c>
      <c r="L3838" s="16" t="s">
        <v>32</v>
      </c>
      <c r="M3838" s="16" t="s">
        <v>33</v>
      </c>
      <c r="N3838" s="19">
        <v>10</v>
      </c>
      <c r="O3838" s="19">
        <v>6540</v>
      </c>
      <c r="P3838" s="16" t="s">
        <v>8987</v>
      </c>
      <c r="Q3838" s="16" t="s">
        <v>8984</v>
      </c>
      <c r="R3838" s="16" t="s">
        <v>8985</v>
      </c>
      <c r="S3838" s="16" t="s">
        <v>822</v>
      </c>
      <c r="T3838" s="16" t="s">
        <v>35</v>
      </c>
      <c r="U3838" s="16" t="s">
        <v>36</v>
      </c>
      <c r="V3838" s="16">
        <v>42939726</v>
      </c>
      <c r="W3838" s="16">
        <v>2017</v>
      </c>
      <c r="X3838" s="16" t="s">
        <v>63</v>
      </c>
      <c r="Y3838" s="16" t="s">
        <v>38</v>
      </c>
      <c r="Z3838" s="16" t="s">
        <v>39</v>
      </c>
      <c r="AA3838" s="16" t="s">
        <v>40</v>
      </c>
      <c r="AB3838" s="16" t="s">
        <v>40</v>
      </c>
    </row>
    <row r="3839" spans="1:28" x14ac:dyDescent="0.35">
      <c r="A3839" t="s">
        <v>28</v>
      </c>
      <c r="B3839" t="s">
        <v>12653</v>
      </c>
      <c r="C3839" t="s">
        <v>137</v>
      </c>
      <c r="D3839" s="1">
        <v>182731101</v>
      </c>
      <c r="E3839" t="s">
        <v>53</v>
      </c>
      <c r="G3839">
        <v>42789</v>
      </c>
      <c r="H3839" s="3">
        <v>1340</v>
      </c>
      <c r="I3839">
        <v>1712101</v>
      </c>
      <c r="J3839" s="4">
        <v>170</v>
      </c>
      <c r="K3839" t="s">
        <v>31</v>
      </c>
      <c r="L3839" t="s">
        <v>32</v>
      </c>
      <c r="M3839" t="s">
        <v>33</v>
      </c>
      <c r="N3839" s="4">
        <v>91</v>
      </c>
      <c r="O3839" s="4">
        <v>8595</v>
      </c>
      <c r="P3839" t="s">
        <v>8987</v>
      </c>
      <c r="Q3839" t="s">
        <v>8984</v>
      </c>
      <c r="R3839" t="s">
        <v>8985</v>
      </c>
      <c r="S3839" t="s">
        <v>841</v>
      </c>
      <c r="T3839" t="s">
        <v>35</v>
      </c>
      <c r="U3839" t="s">
        <v>36</v>
      </c>
      <c r="V3839">
        <v>0</v>
      </c>
      <c r="W3839">
        <v>2017</v>
      </c>
      <c r="X3839" t="s">
        <v>63</v>
      </c>
      <c r="Y3839" t="s">
        <v>38</v>
      </c>
      <c r="Z3839" t="s">
        <v>39</v>
      </c>
      <c r="AA3839" t="s">
        <v>40</v>
      </c>
      <c r="AB3839" t="s">
        <v>40</v>
      </c>
    </row>
    <row r="3840" spans="1:28" x14ac:dyDescent="0.35">
      <c r="A3840" s="16" t="s">
        <v>28</v>
      </c>
      <c r="B3840" s="16" t="s">
        <v>12653</v>
      </c>
      <c r="C3840" s="16" t="s">
        <v>137</v>
      </c>
      <c r="D3840" s="17">
        <v>182731101</v>
      </c>
      <c r="E3840" s="16" t="s">
        <v>43</v>
      </c>
      <c r="G3840" s="16">
        <v>42785</v>
      </c>
      <c r="H3840" s="18">
        <v>1154</v>
      </c>
      <c r="I3840" s="16">
        <v>1701382</v>
      </c>
      <c r="J3840" s="19">
        <v>156</v>
      </c>
      <c r="K3840" s="16" t="s">
        <v>31</v>
      </c>
      <c r="L3840" s="16" t="s">
        <v>32</v>
      </c>
      <c r="M3840" s="16" t="s">
        <v>33</v>
      </c>
      <c r="N3840" s="19">
        <v>4</v>
      </c>
      <c r="O3840" s="19">
        <v>624</v>
      </c>
      <c r="P3840" s="16" t="s">
        <v>8987</v>
      </c>
      <c r="Q3840" s="16" t="s">
        <v>8984</v>
      </c>
      <c r="R3840" s="16" t="s">
        <v>8985</v>
      </c>
      <c r="S3840" s="16" t="s">
        <v>834</v>
      </c>
      <c r="T3840" s="16" t="s">
        <v>35</v>
      </c>
      <c r="U3840" s="16" t="s">
        <v>36</v>
      </c>
      <c r="V3840" s="16">
        <v>0</v>
      </c>
      <c r="W3840" s="16">
        <v>2017</v>
      </c>
      <c r="X3840" s="16" t="s">
        <v>63</v>
      </c>
      <c r="Y3840" s="16" t="s">
        <v>38</v>
      </c>
      <c r="Z3840" s="16" t="s">
        <v>39</v>
      </c>
      <c r="AA3840" s="16" t="s">
        <v>40</v>
      </c>
      <c r="AB3840" s="16" t="s">
        <v>40</v>
      </c>
    </row>
    <row r="3841" spans="1:28" x14ac:dyDescent="0.35">
      <c r="A3841" t="s">
        <v>28</v>
      </c>
      <c r="B3841" t="s">
        <v>12653</v>
      </c>
      <c r="C3841" t="s">
        <v>350</v>
      </c>
      <c r="D3841" s="1">
        <v>182852204</v>
      </c>
      <c r="E3841" t="s">
        <v>43</v>
      </c>
      <c r="G3841">
        <v>42785</v>
      </c>
      <c r="H3841" s="3">
        <v>1106</v>
      </c>
      <c r="I3841">
        <v>1701318</v>
      </c>
      <c r="J3841" s="4">
        <v>1674</v>
      </c>
      <c r="K3841" t="s">
        <v>31</v>
      </c>
      <c r="L3841" t="s">
        <v>32</v>
      </c>
      <c r="M3841" t="s">
        <v>33</v>
      </c>
      <c r="N3841" s="4">
        <v>4</v>
      </c>
      <c r="O3841" s="4">
        <v>6696</v>
      </c>
      <c r="P3841" t="s">
        <v>13174</v>
      </c>
      <c r="Q3841" t="s">
        <v>8984</v>
      </c>
      <c r="R3841" t="s">
        <v>8985</v>
      </c>
      <c r="S3841" t="s">
        <v>835</v>
      </c>
      <c r="T3841" t="s">
        <v>35</v>
      </c>
      <c r="U3841" t="s">
        <v>36</v>
      </c>
      <c r="V3841">
        <v>0</v>
      </c>
      <c r="W3841">
        <v>2017</v>
      </c>
      <c r="X3841" t="s">
        <v>63</v>
      </c>
      <c r="Y3841" t="s">
        <v>38</v>
      </c>
      <c r="Z3841" t="s">
        <v>39</v>
      </c>
      <c r="AA3841" t="s">
        <v>40</v>
      </c>
      <c r="AB3841" t="s">
        <v>40</v>
      </c>
    </row>
    <row r="3842" spans="1:28" x14ac:dyDescent="0.35">
      <c r="A3842" s="16" t="s">
        <v>28</v>
      </c>
      <c r="B3842" s="16" t="s">
        <v>12653</v>
      </c>
      <c r="C3842" s="16" t="s">
        <v>215</v>
      </c>
      <c r="D3842" s="17">
        <v>182852201</v>
      </c>
      <c r="E3842" s="16" t="s">
        <v>30</v>
      </c>
      <c r="G3842" s="16">
        <v>42769</v>
      </c>
      <c r="H3842" s="18">
        <v>900</v>
      </c>
      <c r="I3842" s="16">
        <v>1673698</v>
      </c>
      <c r="J3842" s="19">
        <v>416</v>
      </c>
      <c r="K3842" s="16" t="s">
        <v>31</v>
      </c>
      <c r="L3842" s="16" t="s">
        <v>32</v>
      </c>
      <c r="M3842" s="16" t="s">
        <v>33</v>
      </c>
      <c r="N3842" s="19">
        <v>601</v>
      </c>
      <c r="O3842" s="19">
        <v>70542</v>
      </c>
      <c r="P3842" s="16" t="s">
        <v>9011</v>
      </c>
      <c r="Q3842" s="16" t="s">
        <v>8984</v>
      </c>
      <c r="R3842" s="16" t="s">
        <v>8985</v>
      </c>
      <c r="S3842" s="16" t="s">
        <v>806</v>
      </c>
      <c r="T3842" s="16" t="s">
        <v>35</v>
      </c>
      <c r="U3842" s="16" t="s">
        <v>36</v>
      </c>
      <c r="V3842" s="16">
        <v>31303632</v>
      </c>
      <c r="W3842" s="16">
        <v>2017</v>
      </c>
      <c r="X3842" s="16" t="s">
        <v>63</v>
      </c>
      <c r="Y3842" s="16" t="s">
        <v>38</v>
      </c>
      <c r="Z3842" s="16" t="s">
        <v>39</v>
      </c>
      <c r="AA3842" s="16" t="s">
        <v>40</v>
      </c>
      <c r="AB3842" s="16" t="s">
        <v>40</v>
      </c>
    </row>
    <row r="3843" spans="1:28" x14ac:dyDescent="0.35">
      <c r="A3843" t="s">
        <v>28</v>
      </c>
      <c r="B3843" t="s">
        <v>12653</v>
      </c>
      <c r="C3843" t="s">
        <v>65</v>
      </c>
      <c r="D3843" s="1">
        <v>182852202</v>
      </c>
      <c r="E3843" t="s">
        <v>30</v>
      </c>
      <c r="G3843">
        <v>42769</v>
      </c>
      <c r="H3843" s="3">
        <v>1945</v>
      </c>
      <c r="I3843">
        <v>1674406</v>
      </c>
      <c r="J3843" s="4">
        <v>288</v>
      </c>
      <c r="K3843" t="s">
        <v>31</v>
      </c>
      <c r="L3843" t="s">
        <v>66</v>
      </c>
      <c r="M3843" t="s">
        <v>415</v>
      </c>
      <c r="N3843" s="4">
        <v>1320</v>
      </c>
      <c r="O3843" s="4">
        <v>94629</v>
      </c>
      <c r="P3843" t="s">
        <v>8983</v>
      </c>
      <c r="Q3843" t="s">
        <v>79</v>
      </c>
      <c r="R3843" t="s">
        <v>8985</v>
      </c>
      <c r="S3843" t="s">
        <v>807</v>
      </c>
      <c r="T3843" t="s">
        <v>35</v>
      </c>
      <c r="U3843" t="s">
        <v>36</v>
      </c>
      <c r="V3843">
        <v>31303819</v>
      </c>
      <c r="W3843">
        <v>2017</v>
      </c>
      <c r="X3843" t="s">
        <v>63</v>
      </c>
      <c r="Y3843" t="s">
        <v>38</v>
      </c>
      <c r="Z3843" t="s">
        <v>39</v>
      </c>
      <c r="AA3843" t="s">
        <v>40</v>
      </c>
      <c r="AB3843" t="s">
        <v>40</v>
      </c>
    </row>
    <row r="3844" spans="1:28" x14ac:dyDescent="0.35">
      <c r="A3844" s="16" t="s">
        <v>28</v>
      </c>
      <c r="B3844" s="16" t="s">
        <v>12653</v>
      </c>
      <c r="C3844" s="16" t="s">
        <v>145</v>
      </c>
      <c r="D3844" s="17">
        <v>83692105</v>
      </c>
      <c r="E3844" s="16" t="s">
        <v>30</v>
      </c>
      <c r="G3844" s="16">
        <v>42776</v>
      </c>
      <c r="H3844" s="18">
        <v>1611</v>
      </c>
      <c r="I3844" s="16">
        <v>1685473</v>
      </c>
      <c r="J3844" s="19">
        <v>1323</v>
      </c>
      <c r="K3844" s="16" t="s">
        <v>31</v>
      </c>
      <c r="L3844" s="16" t="s">
        <v>32</v>
      </c>
      <c r="M3844" s="16" t="s">
        <v>33</v>
      </c>
      <c r="N3844" s="19">
        <v>168</v>
      </c>
      <c r="O3844" s="19">
        <v>38417</v>
      </c>
      <c r="P3844" s="16" t="s">
        <v>8983</v>
      </c>
      <c r="Q3844" s="16" t="s">
        <v>8984</v>
      </c>
      <c r="R3844" s="16" t="s">
        <v>8985</v>
      </c>
      <c r="S3844" s="16" t="s">
        <v>826</v>
      </c>
      <c r="T3844" s="16" t="s">
        <v>35</v>
      </c>
      <c r="U3844" s="16" t="s">
        <v>36</v>
      </c>
      <c r="V3844" s="16">
        <v>42939797</v>
      </c>
      <c r="W3844" s="16">
        <v>2017</v>
      </c>
      <c r="X3844" s="16" t="s">
        <v>63</v>
      </c>
      <c r="Y3844" s="16" t="s">
        <v>38</v>
      </c>
      <c r="Z3844" s="16" t="s">
        <v>172</v>
      </c>
      <c r="AA3844" s="16" t="s">
        <v>40</v>
      </c>
      <c r="AB3844" s="16" t="s">
        <v>40</v>
      </c>
    </row>
    <row r="3845" spans="1:28" x14ac:dyDescent="0.35">
      <c r="A3845" t="s">
        <v>28</v>
      </c>
      <c r="B3845" t="s">
        <v>12654</v>
      </c>
      <c r="C3845" t="s">
        <v>145</v>
      </c>
      <c r="D3845" s="1">
        <v>83692105</v>
      </c>
      <c r="E3845" t="s">
        <v>30</v>
      </c>
      <c r="G3845">
        <v>42777</v>
      </c>
      <c r="H3845" s="3">
        <v>443</v>
      </c>
      <c r="I3845">
        <v>1685797</v>
      </c>
      <c r="J3845" s="4">
        <v>629</v>
      </c>
      <c r="K3845" t="s">
        <v>31</v>
      </c>
      <c r="L3845" t="s">
        <v>32</v>
      </c>
      <c r="M3845" t="s">
        <v>33</v>
      </c>
      <c r="N3845" s="4">
        <v>262</v>
      </c>
      <c r="O3845" s="4">
        <v>127607</v>
      </c>
      <c r="P3845" t="s">
        <v>9002</v>
      </c>
      <c r="Q3845" t="s">
        <v>8984</v>
      </c>
      <c r="R3845" t="s">
        <v>8985</v>
      </c>
      <c r="S3845" t="s">
        <v>830</v>
      </c>
      <c r="T3845" t="s">
        <v>35</v>
      </c>
      <c r="U3845" t="s">
        <v>36</v>
      </c>
      <c r="V3845">
        <v>31304215</v>
      </c>
      <c r="W3845">
        <v>2017</v>
      </c>
      <c r="X3845" t="s">
        <v>63</v>
      </c>
      <c r="Y3845" t="s">
        <v>38</v>
      </c>
      <c r="Z3845" t="s">
        <v>39</v>
      </c>
      <c r="AA3845" t="s">
        <v>40</v>
      </c>
      <c r="AB3845" t="s">
        <v>40</v>
      </c>
    </row>
    <row r="3846" spans="1:28" x14ac:dyDescent="0.35">
      <c r="A3846" s="16" t="s">
        <v>28</v>
      </c>
      <c r="B3846" s="16" t="s">
        <v>12654</v>
      </c>
      <c r="C3846" s="16" t="s">
        <v>145</v>
      </c>
      <c r="D3846" s="17">
        <v>83692105</v>
      </c>
      <c r="E3846" s="16" t="s">
        <v>30</v>
      </c>
      <c r="G3846" s="16">
        <v>42770</v>
      </c>
      <c r="H3846" s="18">
        <v>1109</v>
      </c>
      <c r="I3846" s="16">
        <v>1674780</v>
      </c>
      <c r="J3846" s="19">
        <v>955</v>
      </c>
      <c r="K3846" s="16" t="s">
        <v>31</v>
      </c>
      <c r="L3846" s="16" t="s">
        <v>32</v>
      </c>
      <c r="M3846" s="16" t="s">
        <v>33</v>
      </c>
      <c r="N3846" s="19">
        <v>269</v>
      </c>
      <c r="O3846" s="19">
        <v>216247</v>
      </c>
      <c r="P3846" s="16" t="s">
        <v>8983</v>
      </c>
      <c r="Q3846" s="16" t="s">
        <v>8984</v>
      </c>
      <c r="R3846" s="16" t="s">
        <v>47</v>
      </c>
      <c r="S3846" s="16" t="s">
        <v>808</v>
      </c>
      <c r="T3846" s="16" t="s">
        <v>35</v>
      </c>
      <c r="U3846" s="16" t="s">
        <v>36</v>
      </c>
      <c r="V3846" s="16">
        <v>42939015</v>
      </c>
      <c r="W3846" s="16">
        <v>2017</v>
      </c>
      <c r="X3846" s="16" t="s">
        <v>63</v>
      </c>
      <c r="Y3846" s="16" t="s">
        <v>38</v>
      </c>
      <c r="Z3846" s="16" t="s">
        <v>64</v>
      </c>
      <c r="AA3846" s="16" t="s">
        <v>40</v>
      </c>
      <c r="AB3846" s="16" t="s">
        <v>40</v>
      </c>
    </row>
    <row r="3847" spans="1:28" x14ac:dyDescent="0.35">
      <c r="A3847" t="s">
        <v>28</v>
      </c>
      <c r="B3847" t="s">
        <v>12654</v>
      </c>
      <c r="C3847" t="s">
        <v>98</v>
      </c>
      <c r="D3847" s="1">
        <v>83692104</v>
      </c>
      <c r="E3847" t="s">
        <v>43</v>
      </c>
      <c r="G3847">
        <v>42777</v>
      </c>
      <c r="H3847" s="3">
        <v>1355</v>
      </c>
      <c r="I3847">
        <v>1686181</v>
      </c>
      <c r="J3847" s="4">
        <v>7237</v>
      </c>
      <c r="K3847" t="s">
        <v>31</v>
      </c>
      <c r="L3847" t="s">
        <v>384</v>
      </c>
      <c r="M3847" t="s">
        <v>385</v>
      </c>
      <c r="N3847" s="4">
        <v>35</v>
      </c>
      <c r="O3847" s="4">
        <v>52963</v>
      </c>
      <c r="P3847" t="s">
        <v>8987</v>
      </c>
      <c r="Q3847" t="s">
        <v>8984</v>
      </c>
      <c r="R3847" t="s">
        <v>47</v>
      </c>
      <c r="S3847" t="s">
        <v>829</v>
      </c>
      <c r="T3847" t="s">
        <v>35</v>
      </c>
      <c r="U3847" t="s">
        <v>36</v>
      </c>
      <c r="V3847">
        <v>0</v>
      </c>
      <c r="W3847">
        <v>2017</v>
      </c>
      <c r="X3847" t="s">
        <v>63</v>
      </c>
      <c r="Y3847" t="s">
        <v>38</v>
      </c>
      <c r="Z3847" t="s">
        <v>39</v>
      </c>
      <c r="AA3847" t="s">
        <v>40</v>
      </c>
      <c r="AB3847" t="s">
        <v>40</v>
      </c>
    </row>
    <row r="3848" spans="1:28" x14ac:dyDescent="0.35">
      <c r="A3848" s="16" t="s">
        <v>28</v>
      </c>
      <c r="B3848" s="16" t="s">
        <v>12654</v>
      </c>
      <c r="C3848" s="16" t="s">
        <v>514</v>
      </c>
      <c r="D3848" s="17">
        <v>83252109</v>
      </c>
      <c r="E3848" s="16" t="s">
        <v>43</v>
      </c>
      <c r="G3848" s="16">
        <v>42774</v>
      </c>
      <c r="H3848" s="18">
        <v>1106</v>
      </c>
      <c r="I3848" s="16">
        <v>1681785</v>
      </c>
      <c r="J3848" s="19">
        <v>426</v>
      </c>
      <c r="K3848" s="16" t="s">
        <v>31</v>
      </c>
      <c r="L3848" s="16" t="s">
        <v>32</v>
      </c>
      <c r="M3848" s="16" t="s">
        <v>33</v>
      </c>
      <c r="N3848" s="19">
        <v>20</v>
      </c>
      <c r="O3848" s="19">
        <v>8520</v>
      </c>
      <c r="P3848" s="16" t="s">
        <v>8994</v>
      </c>
      <c r="Q3848" s="16" t="s">
        <v>8984</v>
      </c>
      <c r="R3848" s="16" t="s">
        <v>8985</v>
      </c>
      <c r="S3848" s="16" t="s">
        <v>814</v>
      </c>
      <c r="T3848" s="16" t="s">
        <v>35</v>
      </c>
      <c r="U3848" s="16" t="s">
        <v>36</v>
      </c>
      <c r="V3848" s="16">
        <v>0</v>
      </c>
      <c r="W3848" s="16">
        <v>2017</v>
      </c>
      <c r="X3848" s="16" t="s">
        <v>63</v>
      </c>
      <c r="Y3848" s="16" t="s">
        <v>38</v>
      </c>
      <c r="Z3848" s="16" t="s">
        <v>422</v>
      </c>
      <c r="AA3848" s="16" t="s">
        <v>40</v>
      </c>
      <c r="AB3848" s="16" t="s">
        <v>40</v>
      </c>
    </row>
    <row r="3849" spans="1:28" x14ac:dyDescent="0.35">
      <c r="A3849" t="s">
        <v>28</v>
      </c>
      <c r="B3849" t="s">
        <v>12654</v>
      </c>
      <c r="C3849" t="s">
        <v>131</v>
      </c>
      <c r="D3849" s="1">
        <v>83192101</v>
      </c>
      <c r="E3849" t="s">
        <v>43</v>
      </c>
      <c r="G3849">
        <v>42769</v>
      </c>
      <c r="H3849" s="3">
        <v>1946</v>
      </c>
      <c r="I3849">
        <v>1674403</v>
      </c>
      <c r="J3849" s="4">
        <v>1011</v>
      </c>
      <c r="K3849" t="s">
        <v>31</v>
      </c>
      <c r="L3849" t="s">
        <v>32</v>
      </c>
      <c r="M3849" t="s">
        <v>33</v>
      </c>
      <c r="N3849" s="4">
        <v>9</v>
      </c>
      <c r="O3849" s="4">
        <v>7097</v>
      </c>
      <c r="P3849" t="s">
        <v>8990</v>
      </c>
      <c r="Q3849" t="s">
        <v>8984</v>
      </c>
      <c r="R3849" t="s">
        <v>8985</v>
      </c>
      <c r="S3849" t="s">
        <v>803</v>
      </c>
      <c r="T3849" t="s">
        <v>35</v>
      </c>
      <c r="U3849" t="s">
        <v>36</v>
      </c>
      <c r="V3849">
        <v>42938973</v>
      </c>
      <c r="W3849">
        <v>2017</v>
      </c>
      <c r="X3849" t="s">
        <v>63</v>
      </c>
      <c r="Y3849" t="s">
        <v>38</v>
      </c>
      <c r="Z3849" t="s">
        <v>39</v>
      </c>
      <c r="AA3849" t="s">
        <v>40</v>
      </c>
      <c r="AB3849" t="s">
        <v>40</v>
      </c>
    </row>
    <row r="3850" spans="1:28" x14ac:dyDescent="0.35">
      <c r="A3850" s="16" t="s">
        <v>28</v>
      </c>
      <c r="B3850" s="16" t="s">
        <v>12654</v>
      </c>
      <c r="C3850" s="16" t="s">
        <v>98</v>
      </c>
      <c r="D3850" s="17">
        <v>83692104</v>
      </c>
      <c r="E3850" s="16" t="s">
        <v>43</v>
      </c>
      <c r="G3850" s="16">
        <v>42774</v>
      </c>
      <c r="H3850" s="18">
        <v>1255</v>
      </c>
      <c r="I3850" s="16">
        <v>1681939</v>
      </c>
      <c r="J3850" s="19">
        <v>416</v>
      </c>
      <c r="K3850" s="16" t="s">
        <v>31</v>
      </c>
      <c r="L3850" s="16" t="s">
        <v>32</v>
      </c>
      <c r="M3850" s="16" t="s">
        <v>33</v>
      </c>
      <c r="N3850" s="19">
        <v>31</v>
      </c>
      <c r="O3850" s="19">
        <v>12896</v>
      </c>
      <c r="P3850" s="16" t="s">
        <v>9004</v>
      </c>
      <c r="Q3850" s="16" t="s">
        <v>8984</v>
      </c>
      <c r="R3850" s="16" t="s">
        <v>8985</v>
      </c>
      <c r="S3850" s="16" t="s">
        <v>818</v>
      </c>
      <c r="T3850" s="16" t="s">
        <v>35</v>
      </c>
      <c r="U3850" s="16" t="s">
        <v>36</v>
      </c>
      <c r="V3850" s="16">
        <v>31304215</v>
      </c>
      <c r="W3850" s="16">
        <v>2017</v>
      </c>
      <c r="X3850" s="16" t="s">
        <v>63</v>
      </c>
      <c r="Y3850" s="16" t="s">
        <v>38</v>
      </c>
      <c r="Z3850" s="16" t="s">
        <v>64</v>
      </c>
      <c r="AA3850" s="16" t="s">
        <v>40</v>
      </c>
      <c r="AB3850" s="16" t="s">
        <v>40</v>
      </c>
    </row>
    <row r="3851" spans="1:28" x14ac:dyDescent="0.35">
      <c r="A3851" t="s">
        <v>28</v>
      </c>
      <c r="B3851" t="s">
        <v>12654</v>
      </c>
      <c r="C3851" t="s">
        <v>98</v>
      </c>
      <c r="D3851" s="1">
        <v>83692104</v>
      </c>
      <c r="E3851" t="s">
        <v>43</v>
      </c>
      <c r="G3851">
        <v>42776</v>
      </c>
      <c r="H3851" s="3">
        <v>1352</v>
      </c>
      <c r="I3851">
        <v>1685246</v>
      </c>
      <c r="J3851" s="4">
        <v>719</v>
      </c>
      <c r="K3851" t="s">
        <v>31</v>
      </c>
      <c r="L3851" t="s">
        <v>32</v>
      </c>
      <c r="M3851" t="s">
        <v>33</v>
      </c>
      <c r="N3851" s="4">
        <v>11</v>
      </c>
      <c r="O3851" s="4">
        <v>3109</v>
      </c>
      <c r="P3851" t="s">
        <v>8983</v>
      </c>
      <c r="Q3851" t="s">
        <v>8984</v>
      </c>
      <c r="R3851" t="s">
        <v>8985</v>
      </c>
      <c r="S3851" t="s">
        <v>825</v>
      </c>
      <c r="T3851" t="s">
        <v>35</v>
      </c>
      <c r="U3851" t="s">
        <v>36</v>
      </c>
      <c r="V3851">
        <v>0</v>
      </c>
      <c r="W3851">
        <v>2017</v>
      </c>
      <c r="X3851" t="s">
        <v>63</v>
      </c>
      <c r="Y3851" t="s">
        <v>38</v>
      </c>
      <c r="Z3851" t="s">
        <v>39</v>
      </c>
      <c r="AA3851" t="s">
        <v>40</v>
      </c>
      <c r="AB3851" t="s">
        <v>40</v>
      </c>
    </row>
    <row r="3852" spans="1:28" x14ac:dyDescent="0.35">
      <c r="A3852" s="16" t="s">
        <v>28</v>
      </c>
      <c r="B3852" s="16" t="s">
        <v>12654</v>
      </c>
      <c r="C3852" s="16" t="s">
        <v>131</v>
      </c>
      <c r="D3852" s="17">
        <v>83192101</v>
      </c>
      <c r="E3852" s="16" t="s">
        <v>43</v>
      </c>
      <c r="G3852" s="16">
        <v>42777</v>
      </c>
      <c r="H3852" s="18">
        <v>1752</v>
      </c>
      <c r="I3852" s="16">
        <v>1686362</v>
      </c>
      <c r="J3852" s="19">
        <v>1210</v>
      </c>
      <c r="K3852" s="16" t="s">
        <v>31</v>
      </c>
      <c r="L3852" s="16" t="s">
        <v>66</v>
      </c>
      <c r="M3852" s="16" t="s">
        <v>415</v>
      </c>
      <c r="N3852" s="19">
        <v>6</v>
      </c>
      <c r="O3852" s="19">
        <v>7175</v>
      </c>
      <c r="P3852" s="16" t="s">
        <v>8987</v>
      </c>
      <c r="Q3852" s="16" t="s">
        <v>8984</v>
      </c>
      <c r="R3852" s="16" t="s">
        <v>8985</v>
      </c>
      <c r="S3852" s="16" t="s">
        <v>828</v>
      </c>
      <c r="T3852" s="16" t="s">
        <v>35</v>
      </c>
      <c r="U3852" s="16" t="s">
        <v>36</v>
      </c>
      <c r="V3852" s="16">
        <v>0</v>
      </c>
      <c r="W3852" s="16">
        <v>2017</v>
      </c>
      <c r="X3852" s="16" t="s">
        <v>63</v>
      </c>
      <c r="Y3852" s="16" t="s">
        <v>38</v>
      </c>
      <c r="Z3852" s="16" t="s">
        <v>39</v>
      </c>
      <c r="AA3852" s="16" t="s">
        <v>40</v>
      </c>
      <c r="AB3852" s="16" t="s">
        <v>40</v>
      </c>
    </row>
    <row r="3853" spans="1:28" x14ac:dyDescent="0.35">
      <c r="A3853" t="s">
        <v>28</v>
      </c>
      <c r="B3853" t="s">
        <v>12654</v>
      </c>
      <c r="C3853" t="s">
        <v>98</v>
      </c>
      <c r="D3853" s="1">
        <v>83692104</v>
      </c>
      <c r="E3853" t="s">
        <v>53</v>
      </c>
      <c r="G3853">
        <v>42774</v>
      </c>
      <c r="H3853" s="3">
        <v>1013</v>
      </c>
      <c r="I3853">
        <v>1681807</v>
      </c>
      <c r="J3853" s="4">
        <v>3224</v>
      </c>
      <c r="K3853" t="s">
        <v>31</v>
      </c>
      <c r="L3853" t="s">
        <v>32</v>
      </c>
      <c r="M3853" t="s">
        <v>33</v>
      </c>
      <c r="N3853" s="4">
        <v>27</v>
      </c>
      <c r="O3853" s="4">
        <v>17929</v>
      </c>
      <c r="P3853" t="s">
        <v>9171</v>
      </c>
      <c r="Q3853" t="s">
        <v>8984</v>
      </c>
      <c r="R3853" t="s">
        <v>8985</v>
      </c>
      <c r="S3853" t="s">
        <v>817</v>
      </c>
      <c r="T3853" t="s">
        <v>35</v>
      </c>
      <c r="U3853" t="s">
        <v>36</v>
      </c>
      <c r="V3853">
        <v>0</v>
      </c>
      <c r="W3853">
        <v>2017</v>
      </c>
      <c r="X3853" t="s">
        <v>63</v>
      </c>
      <c r="Y3853" t="s">
        <v>38</v>
      </c>
      <c r="Z3853" t="s">
        <v>39</v>
      </c>
      <c r="AA3853" t="s">
        <v>40</v>
      </c>
      <c r="AB3853" t="s">
        <v>40</v>
      </c>
    </row>
    <row r="3854" spans="1:28" x14ac:dyDescent="0.35">
      <c r="A3854" s="16" t="s">
        <v>28</v>
      </c>
      <c r="B3854" s="16" t="s">
        <v>12654</v>
      </c>
      <c r="C3854" s="16" t="s">
        <v>71</v>
      </c>
      <c r="D3854" s="17">
        <v>82931101</v>
      </c>
      <c r="E3854" s="16" t="s">
        <v>43</v>
      </c>
      <c r="G3854" s="16">
        <v>42772</v>
      </c>
      <c r="H3854" s="18">
        <v>2025</v>
      </c>
      <c r="I3854" s="16">
        <v>1677093</v>
      </c>
      <c r="J3854" s="19">
        <v>1235</v>
      </c>
      <c r="K3854" s="16" t="s">
        <v>31</v>
      </c>
      <c r="L3854" s="16" t="s">
        <v>32</v>
      </c>
      <c r="M3854" s="16" t="s">
        <v>33</v>
      </c>
      <c r="N3854" s="19">
        <v>22</v>
      </c>
      <c r="O3854" s="19">
        <v>27170</v>
      </c>
      <c r="P3854" s="16" t="s">
        <v>8999</v>
      </c>
      <c r="Q3854" s="16" t="s">
        <v>8984</v>
      </c>
      <c r="R3854" s="16" t="s">
        <v>47</v>
      </c>
      <c r="S3854" s="16" t="s">
        <v>810</v>
      </c>
      <c r="T3854" s="16" t="s">
        <v>35</v>
      </c>
      <c r="U3854" s="16" t="s">
        <v>36</v>
      </c>
      <c r="V3854" s="16">
        <v>42939797</v>
      </c>
      <c r="W3854" s="16">
        <v>2017</v>
      </c>
      <c r="X3854" s="16" t="s">
        <v>63</v>
      </c>
      <c r="Y3854" s="16" t="s">
        <v>38</v>
      </c>
      <c r="Z3854" s="16" t="s">
        <v>172</v>
      </c>
      <c r="AA3854" s="16" t="s">
        <v>40</v>
      </c>
      <c r="AB3854" s="16" t="s">
        <v>40</v>
      </c>
    </row>
    <row r="3855" spans="1:28" x14ac:dyDescent="0.35">
      <c r="A3855" t="s">
        <v>28</v>
      </c>
      <c r="B3855" t="s">
        <v>12654</v>
      </c>
      <c r="C3855" t="s">
        <v>98</v>
      </c>
      <c r="D3855" s="1">
        <v>83692104</v>
      </c>
      <c r="E3855" t="s">
        <v>43</v>
      </c>
      <c r="G3855">
        <v>42774</v>
      </c>
      <c r="H3855" s="3">
        <v>1321</v>
      </c>
      <c r="I3855">
        <v>1681993</v>
      </c>
      <c r="J3855" s="4">
        <v>1594</v>
      </c>
      <c r="K3855" t="s">
        <v>31</v>
      </c>
      <c r="L3855" t="s">
        <v>32</v>
      </c>
      <c r="M3855" t="s">
        <v>33</v>
      </c>
      <c r="N3855" s="4">
        <v>37</v>
      </c>
      <c r="O3855" s="4">
        <v>58978</v>
      </c>
      <c r="P3855" t="s">
        <v>8990</v>
      </c>
      <c r="Q3855" t="s">
        <v>8984</v>
      </c>
      <c r="R3855" t="s">
        <v>8985</v>
      </c>
      <c r="S3855" t="s">
        <v>819</v>
      </c>
      <c r="T3855" t="s">
        <v>35</v>
      </c>
      <c r="U3855" t="s">
        <v>36</v>
      </c>
      <c r="V3855">
        <v>31304215</v>
      </c>
      <c r="W3855">
        <v>2017</v>
      </c>
      <c r="X3855" t="s">
        <v>63</v>
      </c>
      <c r="Y3855" t="s">
        <v>38</v>
      </c>
      <c r="Z3855" t="s">
        <v>51</v>
      </c>
      <c r="AA3855" t="s">
        <v>40</v>
      </c>
      <c r="AB3855" t="s">
        <v>40</v>
      </c>
    </row>
    <row r="3856" spans="1:28" x14ac:dyDescent="0.35">
      <c r="A3856" s="16" t="s">
        <v>28</v>
      </c>
      <c r="B3856" s="16" t="s">
        <v>12654</v>
      </c>
      <c r="C3856" s="16" t="s">
        <v>98</v>
      </c>
      <c r="D3856" s="17">
        <v>83692104</v>
      </c>
      <c r="E3856" s="16" t="s">
        <v>43</v>
      </c>
      <c r="G3856" s="16">
        <v>42769</v>
      </c>
      <c r="H3856" s="18">
        <v>755</v>
      </c>
      <c r="I3856" s="16">
        <v>1673611</v>
      </c>
      <c r="J3856" s="19">
        <v>430</v>
      </c>
      <c r="K3856" s="16" t="s">
        <v>31</v>
      </c>
      <c r="L3856" s="16" t="s">
        <v>32</v>
      </c>
      <c r="M3856" s="16" t="s">
        <v>33</v>
      </c>
      <c r="N3856" s="19">
        <v>13</v>
      </c>
      <c r="O3856" s="19">
        <v>5590</v>
      </c>
      <c r="P3856" s="16" t="s">
        <v>8990</v>
      </c>
      <c r="Q3856" s="16" t="s">
        <v>8984</v>
      </c>
      <c r="R3856" s="16" t="s">
        <v>8985</v>
      </c>
      <c r="S3856" s="16" t="s">
        <v>804</v>
      </c>
      <c r="T3856" s="16" t="s">
        <v>35</v>
      </c>
      <c r="U3856" s="16" t="s">
        <v>36</v>
      </c>
      <c r="V3856" s="16">
        <v>42937887</v>
      </c>
      <c r="W3856" s="16">
        <v>2017</v>
      </c>
      <c r="X3856" s="16" t="s">
        <v>63</v>
      </c>
      <c r="Y3856" s="16" t="s">
        <v>38</v>
      </c>
      <c r="Z3856" s="16" t="s">
        <v>39</v>
      </c>
      <c r="AA3856" s="16" t="s">
        <v>40</v>
      </c>
      <c r="AB3856" s="16" t="s">
        <v>40</v>
      </c>
    </row>
    <row r="3857" spans="1:28" x14ac:dyDescent="0.35">
      <c r="A3857" t="s">
        <v>28</v>
      </c>
      <c r="B3857" t="s">
        <v>12654</v>
      </c>
      <c r="C3857" t="s">
        <v>82</v>
      </c>
      <c r="D3857" s="1">
        <v>83252106</v>
      </c>
      <c r="E3857" t="s">
        <v>30</v>
      </c>
      <c r="G3857">
        <v>42772</v>
      </c>
      <c r="H3857" s="3">
        <v>1915</v>
      </c>
      <c r="I3857">
        <v>1677048</v>
      </c>
      <c r="J3857" s="4">
        <v>424</v>
      </c>
      <c r="K3857" t="s">
        <v>31</v>
      </c>
      <c r="L3857" t="s">
        <v>32</v>
      </c>
      <c r="M3857" t="s">
        <v>33</v>
      </c>
      <c r="N3857" s="4">
        <v>268</v>
      </c>
      <c r="O3857" s="4">
        <v>113632</v>
      </c>
      <c r="P3857" t="s">
        <v>8994</v>
      </c>
      <c r="Q3857" t="s">
        <v>8984</v>
      </c>
      <c r="R3857" t="s">
        <v>47</v>
      </c>
      <c r="S3857" t="s">
        <v>809</v>
      </c>
      <c r="T3857" t="s">
        <v>35</v>
      </c>
      <c r="U3857" t="s">
        <v>36</v>
      </c>
      <c r="V3857">
        <v>31304284</v>
      </c>
      <c r="W3857">
        <v>2017</v>
      </c>
      <c r="X3857" t="s">
        <v>63</v>
      </c>
      <c r="Y3857" t="s">
        <v>38</v>
      </c>
      <c r="Z3857" t="s">
        <v>172</v>
      </c>
      <c r="AA3857" t="s">
        <v>40</v>
      </c>
      <c r="AB3857" t="s">
        <v>40</v>
      </c>
    </row>
    <row r="3858" spans="1:28" x14ac:dyDescent="0.35">
      <c r="A3858" s="16" t="s">
        <v>28</v>
      </c>
      <c r="B3858" s="16" t="s">
        <v>12654</v>
      </c>
      <c r="C3858" s="16" t="s">
        <v>89</v>
      </c>
      <c r="D3858" s="17">
        <v>83622103</v>
      </c>
      <c r="E3858" s="16" t="s">
        <v>43</v>
      </c>
      <c r="G3858" s="16">
        <v>42791</v>
      </c>
      <c r="H3858" s="18">
        <v>1610</v>
      </c>
      <c r="I3858" s="16">
        <v>1714013</v>
      </c>
      <c r="J3858" s="19">
        <v>1282</v>
      </c>
      <c r="K3858" s="16" t="s">
        <v>31</v>
      </c>
      <c r="L3858" s="16" t="s">
        <v>32</v>
      </c>
      <c r="M3858" s="16" t="s">
        <v>33</v>
      </c>
      <c r="N3858" s="19">
        <v>25</v>
      </c>
      <c r="O3858" s="19">
        <v>32050</v>
      </c>
      <c r="P3858" s="16" t="s">
        <v>8983</v>
      </c>
      <c r="Q3858" s="16" t="s">
        <v>8984</v>
      </c>
      <c r="R3858" s="16" t="s">
        <v>8985</v>
      </c>
      <c r="S3858" s="16" t="s">
        <v>843</v>
      </c>
      <c r="T3858" s="16" t="s">
        <v>35</v>
      </c>
      <c r="U3858" s="16" t="s">
        <v>36</v>
      </c>
      <c r="V3858" s="16">
        <v>0</v>
      </c>
      <c r="W3858" s="16">
        <v>2017</v>
      </c>
      <c r="X3858" s="16" t="s">
        <v>63</v>
      </c>
      <c r="Y3858" s="16" t="s">
        <v>38</v>
      </c>
      <c r="Z3858" s="16" t="s">
        <v>64</v>
      </c>
      <c r="AA3858" s="16" t="s">
        <v>40</v>
      </c>
      <c r="AB3858" s="16" t="s">
        <v>40</v>
      </c>
    </row>
    <row r="3859" spans="1:28" x14ac:dyDescent="0.35">
      <c r="A3859" t="s">
        <v>28</v>
      </c>
      <c r="B3859" t="s">
        <v>12654</v>
      </c>
      <c r="C3859" t="s">
        <v>98</v>
      </c>
      <c r="D3859" s="1">
        <v>83692104</v>
      </c>
      <c r="E3859" t="s">
        <v>43</v>
      </c>
      <c r="G3859">
        <v>42776</v>
      </c>
      <c r="H3859" s="3">
        <v>809</v>
      </c>
      <c r="I3859">
        <v>1684877</v>
      </c>
      <c r="J3859" s="4">
        <v>1880</v>
      </c>
      <c r="K3859" t="s">
        <v>31</v>
      </c>
      <c r="L3859" t="s">
        <v>32</v>
      </c>
      <c r="M3859" t="s">
        <v>33</v>
      </c>
      <c r="N3859" s="4">
        <v>17</v>
      </c>
      <c r="O3859" s="4">
        <v>31960</v>
      </c>
      <c r="P3859" t="s">
        <v>8987</v>
      </c>
      <c r="Q3859" t="s">
        <v>8984</v>
      </c>
      <c r="R3859" t="s">
        <v>8985</v>
      </c>
      <c r="S3859" t="s">
        <v>824</v>
      </c>
      <c r="T3859" t="s">
        <v>35</v>
      </c>
      <c r="U3859" t="s">
        <v>36</v>
      </c>
      <c r="V3859">
        <v>31304125</v>
      </c>
      <c r="W3859">
        <v>2017</v>
      </c>
      <c r="X3859" t="s">
        <v>63</v>
      </c>
      <c r="Y3859" t="s">
        <v>38</v>
      </c>
      <c r="Z3859" t="s">
        <v>39</v>
      </c>
      <c r="AA3859" t="s">
        <v>40</v>
      </c>
      <c r="AB3859" t="s">
        <v>40</v>
      </c>
    </row>
    <row r="3860" spans="1:28" x14ac:dyDescent="0.35">
      <c r="A3860" s="16" t="s">
        <v>28</v>
      </c>
      <c r="B3860" s="16" t="s">
        <v>12654</v>
      </c>
      <c r="C3860" s="16" t="s">
        <v>71</v>
      </c>
      <c r="D3860" s="17">
        <v>82931101</v>
      </c>
      <c r="E3860" s="16" t="s">
        <v>91</v>
      </c>
      <c r="G3860" s="16">
        <v>42776</v>
      </c>
      <c r="H3860" s="18">
        <v>1220</v>
      </c>
      <c r="I3860" s="16">
        <v>1685068</v>
      </c>
      <c r="J3860" s="19">
        <v>302</v>
      </c>
      <c r="K3860" s="16" t="s">
        <v>31</v>
      </c>
      <c r="L3860" s="16" t="s">
        <v>32</v>
      </c>
      <c r="M3860" s="16" t="s">
        <v>102</v>
      </c>
      <c r="N3860" s="19">
        <v>671</v>
      </c>
      <c r="O3860" s="19">
        <v>40416</v>
      </c>
      <c r="P3860" s="16" t="s">
        <v>9004</v>
      </c>
      <c r="Q3860" s="16" t="s">
        <v>8984</v>
      </c>
      <c r="R3860" s="16" t="s">
        <v>47</v>
      </c>
      <c r="S3860" s="16" t="s">
        <v>823</v>
      </c>
      <c r="T3860" s="16" t="s">
        <v>35</v>
      </c>
      <c r="U3860" s="16" t="s">
        <v>36</v>
      </c>
      <c r="V3860" s="16">
        <v>0</v>
      </c>
      <c r="W3860" s="16">
        <v>2017</v>
      </c>
      <c r="X3860" s="16" t="s">
        <v>63</v>
      </c>
      <c r="Y3860" s="16" t="s">
        <v>38</v>
      </c>
      <c r="Z3860" s="16" t="s">
        <v>172</v>
      </c>
      <c r="AA3860" s="16" t="s">
        <v>40</v>
      </c>
      <c r="AB3860" s="16" t="s">
        <v>40</v>
      </c>
    </row>
    <row r="3861" spans="1:28" x14ac:dyDescent="0.35">
      <c r="A3861" t="s">
        <v>28</v>
      </c>
      <c r="B3861" t="s">
        <v>12654</v>
      </c>
      <c r="C3861" t="s">
        <v>46</v>
      </c>
      <c r="D3861" s="1">
        <v>83622106</v>
      </c>
      <c r="E3861" t="s">
        <v>43</v>
      </c>
      <c r="G3861">
        <v>42769</v>
      </c>
      <c r="H3861" s="3">
        <v>637</v>
      </c>
      <c r="I3861">
        <v>1673570</v>
      </c>
      <c r="J3861" s="4">
        <v>487</v>
      </c>
      <c r="K3861" t="s">
        <v>31</v>
      </c>
      <c r="L3861" t="s">
        <v>32</v>
      </c>
      <c r="M3861" t="s">
        <v>33</v>
      </c>
      <c r="N3861" s="4">
        <v>96</v>
      </c>
      <c r="O3861" s="4">
        <v>46752</v>
      </c>
      <c r="P3861" t="s">
        <v>8999</v>
      </c>
      <c r="Q3861" t="s">
        <v>8984</v>
      </c>
      <c r="R3861" t="s">
        <v>8985</v>
      </c>
      <c r="S3861" t="s">
        <v>802</v>
      </c>
      <c r="T3861" t="s">
        <v>35</v>
      </c>
      <c r="U3861" t="s">
        <v>36</v>
      </c>
      <c r="V3861">
        <v>0</v>
      </c>
      <c r="W3861">
        <v>2017</v>
      </c>
      <c r="X3861" t="s">
        <v>63</v>
      </c>
      <c r="Y3861" t="s">
        <v>38</v>
      </c>
      <c r="Z3861" t="s">
        <v>39</v>
      </c>
      <c r="AA3861" t="s">
        <v>40</v>
      </c>
      <c r="AB3861" t="s">
        <v>40</v>
      </c>
    </row>
    <row r="3862" spans="1:28" x14ac:dyDescent="0.35">
      <c r="A3862" s="16" t="s">
        <v>28</v>
      </c>
      <c r="B3862" s="16" t="s">
        <v>12654</v>
      </c>
      <c r="C3862" s="16" t="s">
        <v>98</v>
      </c>
      <c r="D3862" s="17">
        <v>83692104</v>
      </c>
      <c r="E3862" s="16" t="s">
        <v>448</v>
      </c>
      <c r="G3862" s="16">
        <v>42769</v>
      </c>
      <c r="H3862" s="18">
        <v>822</v>
      </c>
      <c r="I3862" s="16">
        <v>1674201</v>
      </c>
      <c r="J3862" s="19">
        <v>868</v>
      </c>
      <c r="K3862" s="16" t="s">
        <v>31</v>
      </c>
      <c r="L3862" s="16" t="s">
        <v>32</v>
      </c>
      <c r="M3862" s="16" t="s">
        <v>33</v>
      </c>
      <c r="N3862" s="19">
        <v>11</v>
      </c>
      <c r="O3862" s="19">
        <v>9548</v>
      </c>
      <c r="P3862" s="16" t="s">
        <v>8990</v>
      </c>
      <c r="Q3862" s="16" t="s">
        <v>8984</v>
      </c>
      <c r="R3862" s="16" t="s">
        <v>8985</v>
      </c>
      <c r="S3862" s="16" t="s">
        <v>805</v>
      </c>
      <c r="T3862" s="16" t="s">
        <v>35</v>
      </c>
      <c r="U3862" s="16" t="s">
        <v>36</v>
      </c>
      <c r="V3862" s="16">
        <v>42938950</v>
      </c>
      <c r="W3862" s="16">
        <v>2017</v>
      </c>
      <c r="X3862" s="16" t="s">
        <v>63</v>
      </c>
      <c r="Y3862" s="16" t="s">
        <v>38</v>
      </c>
      <c r="Z3862" s="16" t="s">
        <v>45</v>
      </c>
      <c r="AA3862" s="16" t="s">
        <v>40</v>
      </c>
      <c r="AB3862" s="16" t="s">
        <v>40</v>
      </c>
    </row>
    <row r="3863" spans="1:28" x14ac:dyDescent="0.35">
      <c r="A3863" t="s">
        <v>28</v>
      </c>
      <c r="B3863" t="s">
        <v>12654</v>
      </c>
      <c r="C3863" t="s">
        <v>129</v>
      </c>
      <c r="D3863" s="1">
        <v>83622105</v>
      </c>
      <c r="E3863" t="s">
        <v>43</v>
      </c>
      <c r="G3863">
        <v>42793</v>
      </c>
      <c r="H3863" s="3">
        <v>1416</v>
      </c>
      <c r="I3863">
        <v>1715315</v>
      </c>
      <c r="J3863" s="4">
        <v>568</v>
      </c>
      <c r="K3863" t="s">
        <v>31</v>
      </c>
      <c r="L3863" t="s">
        <v>66</v>
      </c>
      <c r="M3863" t="s">
        <v>415</v>
      </c>
      <c r="N3863" s="4">
        <v>2</v>
      </c>
      <c r="O3863" s="4">
        <v>880</v>
      </c>
      <c r="P3863" t="s">
        <v>8987</v>
      </c>
      <c r="Q3863" t="s">
        <v>122</v>
      </c>
      <c r="R3863" t="s">
        <v>9094</v>
      </c>
      <c r="S3863" t="s">
        <v>845</v>
      </c>
      <c r="T3863" t="s">
        <v>35</v>
      </c>
      <c r="U3863" t="s">
        <v>36</v>
      </c>
      <c r="V3863">
        <v>31308035</v>
      </c>
      <c r="W3863">
        <v>2017</v>
      </c>
      <c r="X3863" t="s">
        <v>63</v>
      </c>
      <c r="Y3863" t="s">
        <v>38</v>
      </c>
      <c r="Z3863" t="s">
        <v>39</v>
      </c>
      <c r="AA3863" t="s">
        <v>40</v>
      </c>
      <c r="AB3863" t="s">
        <v>40</v>
      </c>
    </row>
    <row r="3864" spans="1:28" x14ac:dyDescent="0.35">
      <c r="A3864" s="16" t="s">
        <v>28</v>
      </c>
      <c r="B3864" s="16" t="s">
        <v>12653</v>
      </c>
      <c r="C3864" s="16" t="s">
        <v>71</v>
      </c>
      <c r="D3864" s="17">
        <v>82931101</v>
      </c>
      <c r="E3864" s="16" t="s">
        <v>30</v>
      </c>
      <c r="G3864" s="16">
        <v>42774</v>
      </c>
      <c r="H3864" s="18">
        <v>528</v>
      </c>
      <c r="I3864" s="16">
        <v>1681318</v>
      </c>
      <c r="J3864" s="19">
        <v>787</v>
      </c>
      <c r="K3864" s="16" t="s">
        <v>31</v>
      </c>
      <c r="L3864" s="16" t="s">
        <v>32</v>
      </c>
      <c r="M3864" s="16" t="s">
        <v>33</v>
      </c>
      <c r="N3864" s="19">
        <v>71</v>
      </c>
      <c r="O3864" s="19">
        <v>55877</v>
      </c>
      <c r="P3864" s="16" t="s">
        <v>8994</v>
      </c>
      <c r="Q3864" s="16" t="s">
        <v>8984</v>
      </c>
      <c r="R3864" s="16" t="s">
        <v>47</v>
      </c>
      <c r="S3864" s="16" t="s">
        <v>815</v>
      </c>
      <c r="T3864" s="16" t="s">
        <v>35</v>
      </c>
      <c r="U3864" s="16" t="s">
        <v>36</v>
      </c>
      <c r="V3864" s="16">
        <v>0</v>
      </c>
      <c r="W3864" s="16">
        <v>2017</v>
      </c>
      <c r="X3864" s="16" t="s">
        <v>63</v>
      </c>
      <c r="Y3864" s="16" t="s">
        <v>38</v>
      </c>
      <c r="Z3864" s="16" t="s">
        <v>39</v>
      </c>
      <c r="AA3864" s="16" t="s">
        <v>40</v>
      </c>
      <c r="AB3864" s="16" t="s">
        <v>40</v>
      </c>
    </row>
    <row r="3865" spans="1:28" x14ac:dyDescent="0.35">
      <c r="A3865" t="s">
        <v>28</v>
      </c>
      <c r="B3865" t="s">
        <v>12654</v>
      </c>
      <c r="C3865" t="s">
        <v>149</v>
      </c>
      <c r="D3865" s="1">
        <v>83622104</v>
      </c>
      <c r="E3865" t="s">
        <v>43</v>
      </c>
      <c r="G3865">
        <v>42774</v>
      </c>
      <c r="H3865" s="3">
        <v>1754</v>
      </c>
      <c r="I3865">
        <v>1682435</v>
      </c>
      <c r="J3865" s="4">
        <v>334</v>
      </c>
      <c r="K3865" t="s">
        <v>31</v>
      </c>
      <c r="L3865" t="s">
        <v>384</v>
      </c>
      <c r="M3865" t="s">
        <v>385</v>
      </c>
      <c r="N3865" s="4">
        <v>64</v>
      </c>
      <c r="O3865" s="4">
        <v>22144</v>
      </c>
      <c r="P3865" t="s">
        <v>8987</v>
      </c>
      <c r="Q3865" t="s">
        <v>8984</v>
      </c>
      <c r="R3865" t="s">
        <v>8985</v>
      </c>
      <c r="S3865" t="s">
        <v>812</v>
      </c>
      <c r="T3865" t="s">
        <v>35</v>
      </c>
      <c r="U3865" t="s">
        <v>36</v>
      </c>
      <c r="V3865">
        <v>0</v>
      </c>
      <c r="W3865">
        <v>2017</v>
      </c>
      <c r="X3865" t="s">
        <v>63</v>
      </c>
      <c r="Y3865" t="s">
        <v>38</v>
      </c>
      <c r="Z3865" t="s">
        <v>172</v>
      </c>
      <c r="AA3865" t="s">
        <v>40</v>
      </c>
      <c r="AB3865" t="s">
        <v>40</v>
      </c>
    </row>
    <row r="3866" spans="1:28" x14ac:dyDescent="0.35">
      <c r="A3866" s="16" t="s">
        <v>28</v>
      </c>
      <c r="B3866" s="16" t="s">
        <v>12654</v>
      </c>
      <c r="C3866" s="16" t="s">
        <v>149</v>
      </c>
      <c r="D3866" s="17">
        <v>83622104</v>
      </c>
      <c r="E3866" s="16" t="s">
        <v>43</v>
      </c>
      <c r="G3866" s="16">
        <v>42776</v>
      </c>
      <c r="H3866" s="18">
        <v>502</v>
      </c>
      <c r="I3866" s="16">
        <v>1684564</v>
      </c>
      <c r="J3866" s="19">
        <v>298</v>
      </c>
      <c r="K3866" s="16" t="s">
        <v>31</v>
      </c>
      <c r="L3866" s="16" t="s">
        <v>32</v>
      </c>
      <c r="M3866" s="16" t="s">
        <v>33</v>
      </c>
      <c r="N3866" s="19">
        <v>64</v>
      </c>
      <c r="O3866" s="19">
        <v>19072</v>
      </c>
      <c r="P3866" s="16" t="s">
        <v>8987</v>
      </c>
      <c r="Q3866" s="16" t="s">
        <v>8984</v>
      </c>
      <c r="R3866" s="16" t="s">
        <v>8985</v>
      </c>
      <c r="S3866" s="16" t="s">
        <v>821</v>
      </c>
      <c r="T3866" s="16" t="s">
        <v>35</v>
      </c>
      <c r="U3866" s="16" t="s">
        <v>36</v>
      </c>
      <c r="V3866" s="16">
        <v>0</v>
      </c>
      <c r="W3866" s="16">
        <v>2017</v>
      </c>
      <c r="X3866" s="16" t="s">
        <v>63</v>
      </c>
      <c r="Y3866" s="16" t="s">
        <v>38</v>
      </c>
      <c r="Z3866" s="16" t="s">
        <v>64</v>
      </c>
      <c r="AA3866" s="16" t="s">
        <v>40</v>
      </c>
      <c r="AB3866" s="16" t="s">
        <v>40</v>
      </c>
    </row>
    <row r="3867" spans="1:28" x14ac:dyDescent="0.35">
      <c r="A3867" t="s">
        <v>28</v>
      </c>
      <c r="B3867" t="s">
        <v>12654</v>
      </c>
      <c r="C3867" t="s">
        <v>129</v>
      </c>
      <c r="D3867" s="1">
        <v>83622105</v>
      </c>
      <c r="E3867" t="s">
        <v>43</v>
      </c>
      <c r="G3867">
        <v>42789</v>
      </c>
      <c r="H3867" s="3">
        <v>1639</v>
      </c>
      <c r="I3867">
        <v>1712349</v>
      </c>
      <c r="J3867" s="4">
        <v>1081</v>
      </c>
      <c r="K3867" t="s">
        <v>31</v>
      </c>
      <c r="L3867" t="s">
        <v>32</v>
      </c>
      <c r="M3867" t="s">
        <v>33</v>
      </c>
      <c r="N3867" s="4">
        <v>98</v>
      </c>
      <c r="O3867" s="4">
        <v>103910</v>
      </c>
      <c r="P3867" t="s">
        <v>8987</v>
      </c>
      <c r="Q3867" t="s">
        <v>8984</v>
      </c>
      <c r="R3867" t="s">
        <v>8985</v>
      </c>
      <c r="S3867" t="s">
        <v>838</v>
      </c>
      <c r="T3867" t="s">
        <v>35</v>
      </c>
      <c r="U3867" t="s">
        <v>36</v>
      </c>
      <c r="V3867">
        <v>0</v>
      </c>
      <c r="W3867">
        <v>2017</v>
      </c>
      <c r="X3867" t="s">
        <v>63</v>
      </c>
      <c r="Y3867" t="s">
        <v>38</v>
      </c>
      <c r="Z3867" t="s">
        <v>64</v>
      </c>
      <c r="AA3867" t="s">
        <v>40</v>
      </c>
      <c r="AB3867" t="s">
        <v>40</v>
      </c>
    </row>
    <row r="3868" spans="1:28" x14ac:dyDescent="0.35">
      <c r="A3868" s="16" t="s">
        <v>28</v>
      </c>
      <c r="B3868" s="16" t="s">
        <v>12654</v>
      </c>
      <c r="C3868" s="16" t="s">
        <v>129</v>
      </c>
      <c r="D3868" s="17">
        <v>83622105</v>
      </c>
      <c r="E3868" s="16" t="s">
        <v>43</v>
      </c>
      <c r="G3868" s="16">
        <v>42793</v>
      </c>
      <c r="H3868" s="18">
        <v>409</v>
      </c>
      <c r="I3868" s="16">
        <v>1714764</v>
      </c>
      <c r="J3868" s="19">
        <v>887</v>
      </c>
      <c r="K3868" s="16" t="s">
        <v>31</v>
      </c>
      <c r="L3868" s="16" t="s">
        <v>32</v>
      </c>
      <c r="M3868" s="16" t="s">
        <v>33</v>
      </c>
      <c r="N3868" s="19">
        <v>98</v>
      </c>
      <c r="O3868" s="19">
        <v>86926</v>
      </c>
      <c r="P3868" s="16" t="s">
        <v>8987</v>
      </c>
      <c r="Q3868" s="16" t="s">
        <v>8984</v>
      </c>
      <c r="R3868" s="16" t="s">
        <v>8985</v>
      </c>
      <c r="S3868" s="16" t="s">
        <v>844</v>
      </c>
      <c r="T3868" s="16" t="s">
        <v>35</v>
      </c>
      <c r="U3868" s="16" t="s">
        <v>36</v>
      </c>
      <c r="V3868" s="16">
        <v>42954073</v>
      </c>
      <c r="W3868" s="16">
        <v>2017</v>
      </c>
      <c r="X3868" s="16" t="s">
        <v>63</v>
      </c>
      <c r="Y3868" s="16" t="s">
        <v>38</v>
      </c>
      <c r="Z3868" s="16" t="s">
        <v>172</v>
      </c>
      <c r="AA3868" s="16" t="s">
        <v>40</v>
      </c>
      <c r="AB3868" s="16" t="s">
        <v>40</v>
      </c>
    </row>
    <row r="3869" spans="1:28" x14ac:dyDescent="0.35">
      <c r="A3869" t="s">
        <v>28</v>
      </c>
      <c r="B3869" t="s">
        <v>12654</v>
      </c>
      <c r="C3869" t="s">
        <v>129</v>
      </c>
      <c r="D3869" s="1">
        <v>83622105</v>
      </c>
      <c r="E3869" t="s">
        <v>448</v>
      </c>
      <c r="G3869">
        <v>42789</v>
      </c>
      <c r="H3869" s="3">
        <v>1125</v>
      </c>
      <c r="I3869">
        <v>1711750</v>
      </c>
      <c r="J3869" s="4">
        <v>127</v>
      </c>
      <c r="K3869" t="s">
        <v>31</v>
      </c>
      <c r="L3869" t="s">
        <v>32</v>
      </c>
      <c r="M3869" t="s">
        <v>33</v>
      </c>
      <c r="N3869" s="4">
        <v>8</v>
      </c>
      <c r="O3869" s="4">
        <v>1016</v>
      </c>
      <c r="P3869" t="s">
        <v>8987</v>
      </c>
      <c r="Q3869" t="s">
        <v>8984</v>
      </c>
      <c r="R3869" t="s">
        <v>47</v>
      </c>
      <c r="S3869" t="s">
        <v>837</v>
      </c>
      <c r="T3869" t="s">
        <v>35</v>
      </c>
      <c r="U3869" t="s">
        <v>36</v>
      </c>
      <c r="V3869">
        <v>0</v>
      </c>
      <c r="W3869">
        <v>2017</v>
      </c>
      <c r="X3869" t="s">
        <v>63</v>
      </c>
      <c r="Y3869" t="s">
        <v>38</v>
      </c>
      <c r="Z3869" t="s">
        <v>39</v>
      </c>
      <c r="AA3869" t="s">
        <v>40</v>
      </c>
      <c r="AB3869" t="s">
        <v>40</v>
      </c>
    </row>
    <row r="3870" spans="1:28" x14ac:dyDescent="0.35">
      <c r="A3870" s="16" t="s">
        <v>28</v>
      </c>
      <c r="B3870" s="16" t="s">
        <v>12654</v>
      </c>
      <c r="C3870" s="16" t="s">
        <v>46</v>
      </c>
      <c r="D3870" s="17">
        <v>83622106</v>
      </c>
      <c r="E3870" s="16" t="s">
        <v>30</v>
      </c>
      <c r="G3870" s="16">
        <v>42777</v>
      </c>
      <c r="H3870" s="18">
        <v>1139</v>
      </c>
      <c r="I3870" s="16">
        <v>1685973</v>
      </c>
      <c r="J3870" s="19">
        <v>1484</v>
      </c>
      <c r="K3870" s="16" t="s">
        <v>31</v>
      </c>
      <c r="L3870" s="16" t="s">
        <v>32</v>
      </c>
      <c r="M3870" s="16" t="s">
        <v>33</v>
      </c>
      <c r="N3870" s="19">
        <v>1009</v>
      </c>
      <c r="O3870" s="19">
        <v>148397</v>
      </c>
      <c r="P3870" s="16" t="s">
        <v>8987</v>
      </c>
      <c r="Q3870" s="16" t="s">
        <v>8984</v>
      </c>
      <c r="R3870" s="16" t="s">
        <v>8985</v>
      </c>
      <c r="S3870" s="16" t="s">
        <v>827</v>
      </c>
      <c r="T3870" s="16" t="s">
        <v>35</v>
      </c>
      <c r="U3870" s="16" t="s">
        <v>36</v>
      </c>
      <c r="V3870" s="16">
        <v>0</v>
      </c>
      <c r="W3870" s="16">
        <v>2017</v>
      </c>
      <c r="X3870" s="16" t="s">
        <v>63</v>
      </c>
      <c r="Y3870" s="16" t="s">
        <v>38</v>
      </c>
      <c r="Z3870" s="16" t="s">
        <v>172</v>
      </c>
      <c r="AA3870" s="16" t="s">
        <v>40</v>
      </c>
      <c r="AB3870" s="16" t="s">
        <v>40</v>
      </c>
    </row>
    <row r="3871" spans="1:28" x14ac:dyDescent="0.35">
      <c r="A3871" t="s">
        <v>28</v>
      </c>
      <c r="B3871" t="s">
        <v>12654</v>
      </c>
      <c r="C3871" t="s">
        <v>129</v>
      </c>
      <c r="D3871" s="1">
        <v>83622105</v>
      </c>
      <c r="E3871" t="s">
        <v>43</v>
      </c>
      <c r="G3871">
        <v>42782</v>
      </c>
      <c r="H3871" s="3">
        <v>1634</v>
      </c>
      <c r="I3871">
        <v>1690675</v>
      </c>
      <c r="J3871" s="4">
        <v>595</v>
      </c>
      <c r="K3871" t="s">
        <v>31</v>
      </c>
      <c r="L3871" t="s">
        <v>32</v>
      </c>
      <c r="M3871" t="s">
        <v>33</v>
      </c>
      <c r="N3871" s="4">
        <v>10</v>
      </c>
      <c r="O3871" s="4">
        <v>5950</v>
      </c>
      <c r="P3871" t="s">
        <v>9004</v>
      </c>
      <c r="Q3871" t="s">
        <v>8984</v>
      </c>
      <c r="R3871" t="s">
        <v>8985</v>
      </c>
      <c r="S3871" t="s">
        <v>831</v>
      </c>
      <c r="T3871" t="s">
        <v>35</v>
      </c>
      <c r="U3871" t="s">
        <v>36</v>
      </c>
      <c r="V3871">
        <v>42950232</v>
      </c>
      <c r="W3871">
        <v>2017</v>
      </c>
      <c r="X3871" t="s">
        <v>63</v>
      </c>
      <c r="Y3871" t="s">
        <v>38</v>
      </c>
      <c r="Z3871" t="s">
        <v>172</v>
      </c>
      <c r="AA3871" t="s">
        <v>40</v>
      </c>
      <c r="AB3871" t="s">
        <v>40</v>
      </c>
    </row>
    <row r="3872" spans="1:28" x14ac:dyDescent="0.35">
      <c r="A3872" s="16" t="s">
        <v>28</v>
      </c>
      <c r="B3872" s="16" t="s">
        <v>12654</v>
      </c>
      <c r="C3872" s="16" t="s">
        <v>71</v>
      </c>
      <c r="D3872" s="17">
        <v>82931101</v>
      </c>
      <c r="E3872" s="16" t="s">
        <v>448</v>
      </c>
      <c r="G3872" s="16">
        <v>42774</v>
      </c>
      <c r="H3872" s="18">
        <v>652</v>
      </c>
      <c r="I3872" s="16">
        <v>1682257</v>
      </c>
      <c r="J3872" s="19">
        <v>6071</v>
      </c>
      <c r="K3872" s="16" t="s">
        <v>31</v>
      </c>
      <c r="L3872" s="16" t="s">
        <v>32</v>
      </c>
      <c r="M3872" s="16" t="s">
        <v>33</v>
      </c>
      <c r="N3872" s="19">
        <v>7</v>
      </c>
      <c r="O3872" s="19">
        <v>12242</v>
      </c>
      <c r="P3872" s="16" t="s">
        <v>9143</v>
      </c>
      <c r="Q3872" s="16" t="s">
        <v>8984</v>
      </c>
      <c r="R3872" s="16" t="s">
        <v>8985</v>
      </c>
      <c r="S3872" s="16" t="s">
        <v>816</v>
      </c>
      <c r="T3872" s="16" t="s">
        <v>35</v>
      </c>
      <c r="U3872" s="16" t="s">
        <v>36</v>
      </c>
      <c r="V3872" s="16">
        <v>0</v>
      </c>
      <c r="W3872" s="16">
        <v>2017</v>
      </c>
      <c r="X3872" s="16" t="s">
        <v>63</v>
      </c>
      <c r="Y3872" s="16" t="s">
        <v>38</v>
      </c>
      <c r="Z3872" s="16" t="s">
        <v>39</v>
      </c>
      <c r="AA3872" s="16" t="s">
        <v>40</v>
      </c>
      <c r="AB3872" s="16" t="s">
        <v>40</v>
      </c>
    </row>
    <row r="3873" spans="1:28" x14ac:dyDescent="0.35">
      <c r="A3873" t="s">
        <v>28</v>
      </c>
      <c r="B3873" t="s">
        <v>12654</v>
      </c>
      <c r="C3873" t="s">
        <v>129</v>
      </c>
      <c r="D3873" s="1">
        <v>83622105</v>
      </c>
      <c r="E3873" t="s">
        <v>448</v>
      </c>
      <c r="G3873">
        <v>42789</v>
      </c>
      <c r="H3873" s="3">
        <v>1811</v>
      </c>
      <c r="I3873">
        <v>1712407</v>
      </c>
      <c r="J3873" s="4">
        <v>979</v>
      </c>
      <c r="K3873" t="s">
        <v>31</v>
      </c>
      <c r="L3873" t="s">
        <v>32</v>
      </c>
      <c r="M3873" t="s">
        <v>33</v>
      </c>
      <c r="N3873" s="4">
        <v>2</v>
      </c>
      <c r="O3873" s="4">
        <v>1958</v>
      </c>
      <c r="P3873" t="s">
        <v>8987</v>
      </c>
      <c r="Q3873" t="s">
        <v>8984</v>
      </c>
      <c r="R3873" t="s">
        <v>8985</v>
      </c>
      <c r="S3873" t="s">
        <v>839</v>
      </c>
      <c r="T3873" t="s">
        <v>35</v>
      </c>
      <c r="U3873" t="s">
        <v>36</v>
      </c>
      <c r="V3873">
        <v>42949498</v>
      </c>
      <c r="W3873">
        <v>2017</v>
      </c>
      <c r="X3873" t="s">
        <v>63</v>
      </c>
      <c r="Y3873" t="s">
        <v>38</v>
      </c>
      <c r="Z3873" t="s">
        <v>39</v>
      </c>
      <c r="AA3873" t="s">
        <v>40</v>
      </c>
      <c r="AB3873" t="s">
        <v>40</v>
      </c>
    </row>
    <row r="3874" spans="1:28" x14ac:dyDescent="0.35">
      <c r="A3874" s="16" t="s">
        <v>28</v>
      </c>
      <c r="B3874" s="16" t="s">
        <v>12654</v>
      </c>
      <c r="C3874" s="16" t="s">
        <v>129</v>
      </c>
      <c r="D3874" s="17">
        <v>83622105</v>
      </c>
      <c r="E3874" s="16" t="s">
        <v>53</v>
      </c>
      <c r="G3874" s="16">
        <v>42785</v>
      </c>
      <c r="H3874" s="18">
        <v>540</v>
      </c>
      <c r="I3874" s="16">
        <v>1701041</v>
      </c>
      <c r="J3874" s="19">
        <v>1892</v>
      </c>
      <c r="K3874" s="16" t="s">
        <v>31</v>
      </c>
      <c r="L3874" s="16" t="s">
        <v>32</v>
      </c>
      <c r="M3874" s="16" t="s">
        <v>33</v>
      </c>
      <c r="N3874" s="19">
        <v>21</v>
      </c>
      <c r="O3874" s="19">
        <v>39732</v>
      </c>
      <c r="P3874" s="16" t="s">
        <v>9013</v>
      </c>
      <c r="Q3874" s="16" t="s">
        <v>8984</v>
      </c>
      <c r="R3874" s="16" t="s">
        <v>8985</v>
      </c>
      <c r="S3874" s="16" t="s">
        <v>832</v>
      </c>
      <c r="T3874" s="16" t="s">
        <v>35</v>
      </c>
      <c r="U3874" s="16" t="s">
        <v>36</v>
      </c>
      <c r="V3874" s="16">
        <v>31306188</v>
      </c>
      <c r="W3874" s="16">
        <v>2017</v>
      </c>
      <c r="X3874" s="16" t="s">
        <v>63</v>
      </c>
      <c r="Y3874" s="16" t="s">
        <v>38</v>
      </c>
      <c r="Z3874" s="16" t="s">
        <v>422</v>
      </c>
      <c r="AA3874" s="16" t="s">
        <v>40</v>
      </c>
      <c r="AB3874" s="16" t="s">
        <v>40</v>
      </c>
    </row>
    <row r="3875" spans="1:28" x14ac:dyDescent="0.35">
      <c r="A3875" t="s">
        <v>28</v>
      </c>
      <c r="B3875" t="s">
        <v>12654</v>
      </c>
      <c r="C3875" t="s">
        <v>129</v>
      </c>
      <c r="D3875" s="1">
        <v>83622105</v>
      </c>
      <c r="E3875" t="s">
        <v>43</v>
      </c>
      <c r="G3875">
        <v>42769</v>
      </c>
      <c r="H3875" s="3">
        <v>745</v>
      </c>
      <c r="I3875">
        <v>1673607</v>
      </c>
      <c r="J3875" s="4">
        <v>710</v>
      </c>
      <c r="K3875" t="s">
        <v>31</v>
      </c>
      <c r="L3875" t="s">
        <v>32</v>
      </c>
      <c r="M3875" t="s">
        <v>33</v>
      </c>
      <c r="N3875" s="4">
        <v>6</v>
      </c>
      <c r="O3875" s="4">
        <v>4260</v>
      </c>
      <c r="P3875" t="s">
        <v>8992</v>
      </c>
      <c r="Q3875" t="s">
        <v>8984</v>
      </c>
      <c r="R3875" t="s">
        <v>8985</v>
      </c>
      <c r="S3875" t="s">
        <v>800</v>
      </c>
      <c r="T3875" t="s">
        <v>35</v>
      </c>
      <c r="U3875" t="s">
        <v>36</v>
      </c>
      <c r="V3875">
        <v>42938053</v>
      </c>
      <c r="W3875">
        <v>2017</v>
      </c>
      <c r="X3875" t="s">
        <v>63</v>
      </c>
      <c r="Y3875" t="s">
        <v>38</v>
      </c>
      <c r="Z3875" t="s">
        <v>39</v>
      </c>
      <c r="AA3875" t="s">
        <v>40</v>
      </c>
      <c r="AB3875" t="s">
        <v>40</v>
      </c>
    </row>
    <row r="3876" spans="1:28" x14ac:dyDescent="0.35">
      <c r="A3876" s="16" t="s">
        <v>28</v>
      </c>
      <c r="B3876" s="16" t="s">
        <v>12654</v>
      </c>
      <c r="C3876" s="16" t="s">
        <v>129</v>
      </c>
      <c r="D3876" s="17">
        <v>83622105</v>
      </c>
      <c r="E3876" s="16" t="s">
        <v>43</v>
      </c>
      <c r="G3876" s="16">
        <v>42769</v>
      </c>
      <c r="H3876" s="18">
        <v>1829</v>
      </c>
      <c r="I3876" s="16">
        <v>1674429</v>
      </c>
      <c r="J3876" s="19">
        <v>687</v>
      </c>
      <c r="K3876" s="16" t="s">
        <v>31</v>
      </c>
      <c r="L3876" s="16" t="s">
        <v>32</v>
      </c>
      <c r="M3876" s="16" t="s">
        <v>33</v>
      </c>
      <c r="N3876" s="19">
        <v>1</v>
      </c>
      <c r="O3876" s="19">
        <v>687</v>
      </c>
      <c r="P3876" s="16" t="s">
        <v>8992</v>
      </c>
      <c r="Q3876" s="16" t="s">
        <v>8984</v>
      </c>
      <c r="R3876" s="16" t="s">
        <v>8985</v>
      </c>
      <c r="S3876" s="16" t="s">
        <v>801</v>
      </c>
      <c r="T3876" s="16" t="s">
        <v>35</v>
      </c>
      <c r="U3876" s="16" t="s">
        <v>36</v>
      </c>
      <c r="V3876" s="16">
        <v>31303860</v>
      </c>
      <c r="W3876" s="16">
        <v>2017</v>
      </c>
      <c r="X3876" s="16" t="s">
        <v>63</v>
      </c>
      <c r="Y3876" s="16" t="s">
        <v>38</v>
      </c>
      <c r="Z3876" s="16" t="s">
        <v>39</v>
      </c>
      <c r="AA3876" s="16" t="s">
        <v>40</v>
      </c>
      <c r="AB3876" s="16" t="s">
        <v>40</v>
      </c>
    </row>
    <row r="3877" spans="1:28" x14ac:dyDescent="0.35">
      <c r="A3877" t="s">
        <v>28</v>
      </c>
      <c r="B3877" t="s">
        <v>12654</v>
      </c>
      <c r="C3877" t="s">
        <v>46</v>
      </c>
      <c r="D3877" s="1">
        <v>83622106</v>
      </c>
      <c r="E3877" t="s">
        <v>53</v>
      </c>
      <c r="G3877">
        <v>42774</v>
      </c>
      <c r="H3877" s="3">
        <v>818</v>
      </c>
      <c r="I3877">
        <v>1681519</v>
      </c>
      <c r="J3877" s="4">
        <v>9048</v>
      </c>
      <c r="K3877" t="s">
        <v>31</v>
      </c>
      <c r="L3877" t="s">
        <v>384</v>
      </c>
      <c r="M3877" t="s">
        <v>385</v>
      </c>
      <c r="N3877" s="4">
        <v>13</v>
      </c>
      <c r="O3877" s="4">
        <v>109536</v>
      </c>
      <c r="P3877" t="s">
        <v>9139</v>
      </c>
      <c r="Q3877" t="s">
        <v>57</v>
      </c>
      <c r="R3877" t="s">
        <v>8985</v>
      </c>
      <c r="S3877" t="s">
        <v>813</v>
      </c>
      <c r="T3877" t="s">
        <v>35</v>
      </c>
      <c r="U3877" t="s">
        <v>36</v>
      </c>
      <c r="V3877">
        <v>0</v>
      </c>
      <c r="W3877">
        <v>2017</v>
      </c>
      <c r="X3877" t="s">
        <v>63</v>
      </c>
      <c r="Y3877" t="s">
        <v>38</v>
      </c>
      <c r="Z3877" t="s">
        <v>45</v>
      </c>
      <c r="AA3877" t="s">
        <v>40</v>
      </c>
      <c r="AB3877" t="s">
        <v>38</v>
      </c>
    </row>
    <row r="3878" spans="1:28" x14ac:dyDescent="0.35">
      <c r="A3878" s="16" t="s">
        <v>28</v>
      </c>
      <c r="B3878" s="16" t="s">
        <v>12654</v>
      </c>
      <c r="C3878" s="16" t="s">
        <v>42</v>
      </c>
      <c r="D3878" s="17">
        <v>82841101</v>
      </c>
      <c r="E3878" s="16" t="s">
        <v>43</v>
      </c>
      <c r="G3878" s="16">
        <v>42769</v>
      </c>
      <c r="H3878" s="18">
        <v>714</v>
      </c>
      <c r="I3878" s="16">
        <v>1673509</v>
      </c>
      <c r="J3878" s="19">
        <v>415</v>
      </c>
      <c r="K3878" s="16" t="s">
        <v>31</v>
      </c>
      <c r="L3878" s="16" t="s">
        <v>32</v>
      </c>
      <c r="M3878" s="16" t="s">
        <v>33</v>
      </c>
      <c r="N3878" s="19">
        <v>56</v>
      </c>
      <c r="O3878" s="19">
        <v>23240</v>
      </c>
      <c r="P3878" s="16" t="s">
        <v>8999</v>
      </c>
      <c r="Q3878" s="16" t="s">
        <v>8984</v>
      </c>
      <c r="R3878" s="16" t="s">
        <v>8985</v>
      </c>
      <c r="S3878" s="16" t="s">
        <v>799</v>
      </c>
      <c r="T3878" s="16" t="s">
        <v>35</v>
      </c>
      <c r="U3878" s="16" t="s">
        <v>36</v>
      </c>
      <c r="V3878" s="16">
        <v>31303560</v>
      </c>
      <c r="W3878" s="16">
        <v>2017</v>
      </c>
      <c r="X3878" s="16" t="s">
        <v>63</v>
      </c>
      <c r="Y3878" s="16" t="s">
        <v>38</v>
      </c>
      <c r="Z3878" s="16" t="s">
        <v>39</v>
      </c>
      <c r="AA3878" s="16" t="s">
        <v>40</v>
      </c>
      <c r="AB3878" s="16" t="s">
        <v>40</v>
      </c>
    </row>
    <row r="3879" spans="1:28" x14ac:dyDescent="0.35">
      <c r="A3879" t="s">
        <v>28</v>
      </c>
      <c r="B3879" t="s">
        <v>12654</v>
      </c>
      <c r="C3879" t="s">
        <v>126</v>
      </c>
      <c r="D3879" s="1">
        <v>82841102</v>
      </c>
      <c r="E3879" t="s">
        <v>43</v>
      </c>
      <c r="G3879">
        <v>42774</v>
      </c>
      <c r="H3879" s="3">
        <v>30</v>
      </c>
      <c r="I3879">
        <v>1681229</v>
      </c>
      <c r="J3879" s="4">
        <v>1047</v>
      </c>
      <c r="K3879" t="s">
        <v>31</v>
      </c>
      <c r="L3879" t="s">
        <v>32</v>
      </c>
      <c r="M3879" t="s">
        <v>33</v>
      </c>
      <c r="N3879" s="4">
        <v>2</v>
      </c>
      <c r="O3879" s="4">
        <v>2094</v>
      </c>
      <c r="P3879" t="s">
        <v>8994</v>
      </c>
      <c r="Q3879" t="s">
        <v>57</v>
      </c>
      <c r="R3879" t="s">
        <v>8985</v>
      </c>
      <c r="S3879" t="s">
        <v>811</v>
      </c>
      <c r="T3879" t="s">
        <v>35</v>
      </c>
      <c r="U3879" t="s">
        <v>36</v>
      </c>
      <c r="V3879">
        <v>31304215</v>
      </c>
      <c r="W3879">
        <v>2017</v>
      </c>
      <c r="X3879" t="s">
        <v>63</v>
      </c>
      <c r="Y3879" t="s">
        <v>38</v>
      </c>
      <c r="Z3879" t="s">
        <v>422</v>
      </c>
      <c r="AA3879" t="s">
        <v>40</v>
      </c>
      <c r="AB3879" t="s">
        <v>40</v>
      </c>
    </row>
    <row r="3880" spans="1:28" x14ac:dyDescent="0.35">
      <c r="A3880" s="16" t="s">
        <v>28</v>
      </c>
      <c r="B3880" s="16" t="s">
        <v>12654</v>
      </c>
      <c r="C3880" s="16" t="s">
        <v>126</v>
      </c>
      <c r="D3880" s="17">
        <v>82841102</v>
      </c>
      <c r="E3880" s="16" t="s">
        <v>43</v>
      </c>
      <c r="G3880" s="16">
        <v>42789</v>
      </c>
      <c r="H3880" s="18">
        <v>854</v>
      </c>
      <c r="I3880" s="16">
        <v>1711707</v>
      </c>
      <c r="J3880" s="19">
        <v>1575</v>
      </c>
      <c r="K3880" s="16" t="s">
        <v>31</v>
      </c>
      <c r="L3880" s="16" t="s">
        <v>32</v>
      </c>
      <c r="M3880" s="16" t="s">
        <v>33</v>
      </c>
      <c r="N3880" s="19">
        <v>57</v>
      </c>
      <c r="O3880" s="19">
        <v>21410</v>
      </c>
      <c r="P3880" s="16" t="s">
        <v>8987</v>
      </c>
      <c r="Q3880" s="16" t="s">
        <v>8984</v>
      </c>
      <c r="R3880" s="16" t="s">
        <v>8985</v>
      </c>
      <c r="S3880" s="16" t="s">
        <v>836</v>
      </c>
      <c r="T3880" s="16" t="s">
        <v>35</v>
      </c>
      <c r="U3880" s="16" t="s">
        <v>36</v>
      </c>
      <c r="V3880" s="16">
        <v>0</v>
      </c>
      <c r="W3880" s="16">
        <v>2017</v>
      </c>
      <c r="X3880" s="16" t="s">
        <v>63</v>
      </c>
      <c r="Y3880" s="16" t="s">
        <v>38</v>
      </c>
      <c r="Z3880" s="16" t="s">
        <v>39</v>
      </c>
      <c r="AA3880" s="16" t="s">
        <v>40</v>
      </c>
      <c r="AB3880" s="16" t="s">
        <v>40</v>
      </c>
    </row>
    <row r="3881" spans="1:28" x14ac:dyDescent="0.35">
      <c r="A3881" t="s">
        <v>28</v>
      </c>
      <c r="B3881" t="s">
        <v>12654</v>
      </c>
      <c r="C3881" t="s">
        <v>126</v>
      </c>
      <c r="D3881" s="1">
        <v>82841102</v>
      </c>
      <c r="E3881" t="s">
        <v>448</v>
      </c>
      <c r="G3881">
        <v>42776</v>
      </c>
      <c r="H3881" s="3">
        <v>528</v>
      </c>
      <c r="I3881">
        <v>1684562</v>
      </c>
      <c r="J3881" s="4">
        <v>532</v>
      </c>
      <c r="K3881" t="s">
        <v>31</v>
      </c>
      <c r="L3881" t="s">
        <v>32</v>
      </c>
      <c r="M3881" t="s">
        <v>33</v>
      </c>
      <c r="N3881" s="4">
        <v>42</v>
      </c>
      <c r="O3881" s="4">
        <v>12904</v>
      </c>
      <c r="P3881" t="s">
        <v>8990</v>
      </c>
      <c r="Q3881" t="s">
        <v>8984</v>
      </c>
      <c r="R3881" t="s">
        <v>8985</v>
      </c>
      <c r="S3881" t="s">
        <v>820</v>
      </c>
      <c r="T3881" t="s">
        <v>35</v>
      </c>
      <c r="U3881" t="s">
        <v>36</v>
      </c>
      <c r="V3881">
        <v>42939797</v>
      </c>
      <c r="W3881">
        <v>2017</v>
      </c>
      <c r="X3881" t="s">
        <v>63</v>
      </c>
      <c r="Y3881" t="s">
        <v>38</v>
      </c>
      <c r="Z3881" t="s">
        <v>45</v>
      </c>
      <c r="AA3881" t="s">
        <v>40</v>
      </c>
      <c r="AB3881" t="s">
        <v>38</v>
      </c>
    </row>
    <row r="3882" spans="1:28" x14ac:dyDescent="0.35">
      <c r="A3882" s="16" t="s">
        <v>1655</v>
      </c>
      <c r="B3882" s="16" t="s">
        <v>12654</v>
      </c>
      <c r="C3882" s="16" t="s">
        <v>1658</v>
      </c>
      <c r="D3882" s="17">
        <v>82021107</v>
      </c>
      <c r="E3882" s="16" t="s">
        <v>43</v>
      </c>
      <c r="G3882" s="16">
        <v>42776</v>
      </c>
      <c r="H3882" s="18">
        <v>652</v>
      </c>
      <c r="I3882" s="16">
        <v>1684734</v>
      </c>
      <c r="J3882" s="19">
        <v>703</v>
      </c>
      <c r="K3882" s="16" t="s">
        <v>31</v>
      </c>
      <c r="L3882" s="16" t="s">
        <v>32</v>
      </c>
      <c r="M3882" s="16" t="s">
        <v>33</v>
      </c>
      <c r="N3882" s="19">
        <v>24</v>
      </c>
      <c r="O3882" s="19">
        <v>16872</v>
      </c>
      <c r="P3882" s="16" t="s">
        <v>8990</v>
      </c>
      <c r="Q3882" s="16" t="s">
        <v>8984</v>
      </c>
      <c r="R3882" s="16" t="s">
        <v>8985</v>
      </c>
      <c r="S3882" s="16" t="s">
        <v>1819</v>
      </c>
      <c r="T3882" s="16" t="s">
        <v>35</v>
      </c>
      <c r="U3882" s="16" t="s">
        <v>36</v>
      </c>
      <c r="V3882" s="16">
        <v>42939943</v>
      </c>
      <c r="W3882" s="16">
        <v>2017</v>
      </c>
      <c r="X3882" s="16" t="s">
        <v>63</v>
      </c>
      <c r="Y3882" s="16" t="s">
        <v>38</v>
      </c>
      <c r="Z3882" s="16" t="s">
        <v>64</v>
      </c>
      <c r="AA3882" s="16" t="s">
        <v>40</v>
      </c>
      <c r="AB3882" s="16" t="s">
        <v>40</v>
      </c>
    </row>
    <row r="3883" spans="1:28" x14ac:dyDescent="0.35">
      <c r="A3883" t="s">
        <v>1655</v>
      </c>
      <c r="B3883" t="s">
        <v>12654</v>
      </c>
      <c r="C3883" t="s">
        <v>1658</v>
      </c>
      <c r="D3883" s="1">
        <v>82021107</v>
      </c>
      <c r="E3883" t="s">
        <v>53</v>
      </c>
      <c r="G3883">
        <v>42792</v>
      </c>
      <c r="H3883" s="3">
        <v>1858</v>
      </c>
      <c r="I3883">
        <v>1714612</v>
      </c>
      <c r="J3883" s="4">
        <v>1118</v>
      </c>
      <c r="K3883" t="s">
        <v>31</v>
      </c>
      <c r="L3883" t="s">
        <v>66</v>
      </c>
      <c r="M3883" t="s">
        <v>415</v>
      </c>
      <c r="N3883" s="4">
        <v>1284</v>
      </c>
      <c r="O3883" s="4">
        <v>185046</v>
      </c>
      <c r="P3883" t="s">
        <v>8987</v>
      </c>
      <c r="Q3883" t="s">
        <v>79</v>
      </c>
      <c r="R3883" t="s">
        <v>8985</v>
      </c>
      <c r="S3883" t="s">
        <v>1820</v>
      </c>
      <c r="T3883" t="s">
        <v>35</v>
      </c>
      <c r="U3883" t="s">
        <v>36</v>
      </c>
      <c r="V3883">
        <v>42954069</v>
      </c>
      <c r="W3883">
        <v>2017</v>
      </c>
      <c r="X3883" t="s">
        <v>63</v>
      </c>
      <c r="Y3883" t="s">
        <v>38</v>
      </c>
      <c r="Z3883" t="s">
        <v>39</v>
      </c>
      <c r="AA3883" t="s">
        <v>40</v>
      </c>
      <c r="AB3883" t="s">
        <v>38</v>
      </c>
    </row>
    <row r="3884" spans="1:28" x14ac:dyDescent="0.35">
      <c r="A3884" s="16" t="s">
        <v>1655</v>
      </c>
      <c r="B3884" s="16" t="s">
        <v>12654</v>
      </c>
      <c r="C3884" s="16" t="s">
        <v>1487</v>
      </c>
      <c r="D3884" s="17">
        <v>82021106</v>
      </c>
      <c r="E3884" s="16" t="s">
        <v>43</v>
      </c>
      <c r="G3884" s="16">
        <v>42776</v>
      </c>
      <c r="H3884" s="18">
        <v>922</v>
      </c>
      <c r="I3884" s="16">
        <v>1685165</v>
      </c>
      <c r="J3884" s="19">
        <v>4643</v>
      </c>
      <c r="K3884" s="16" t="s">
        <v>31</v>
      </c>
      <c r="L3884" s="16" t="s">
        <v>32</v>
      </c>
      <c r="M3884" s="16" t="s">
        <v>33</v>
      </c>
      <c r="N3884" s="19">
        <v>67</v>
      </c>
      <c r="O3884" s="19">
        <v>29111</v>
      </c>
      <c r="P3884" s="16" t="s">
        <v>8987</v>
      </c>
      <c r="Q3884" s="16" t="s">
        <v>8984</v>
      </c>
      <c r="R3884" s="16" t="s">
        <v>8985</v>
      </c>
      <c r="S3884" s="16" t="s">
        <v>1818</v>
      </c>
      <c r="T3884" s="16" t="s">
        <v>35</v>
      </c>
      <c r="U3884" s="16" t="s">
        <v>36</v>
      </c>
      <c r="V3884" s="16">
        <v>42939943</v>
      </c>
      <c r="W3884" s="16">
        <v>2017</v>
      </c>
      <c r="X3884" s="16" t="s">
        <v>63</v>
      </c>
      <c r="Y3884" s="16" t="s">
        <v>38</v>
      </c>
      <c r="Z3884" s="16" t="s">
        <v>39</v>
      </c>
      <c r="AA3884" s="16" t="s">
        <v>40</v>
      </c>
      <c r="AB3884" s="16" t="s">
        <v>40</v>
      </c>
    </row>
    <row r="3885" spans="1:28" x14ac:dyDescent="0.35">
      <c r="A3885" t="s">
        <v>1655</v>
      </c>
      <c r="B3885" t="s">
        <v>12654</v>
      </c>
      <c r="C3885" t="s">
        <v>1487</v>
      </c>
      <c r="D3885" s="1">
        <v>82021106</v>
      </c>
      <c r="E3885" t="s">
        <v>43</v>
      </c>
      <c r="G3885">
        <v>42774</v>
      </c>
      <c r="H3885" s="3">
        <v>1226</v>
      </c>
      <c r="I3885">
        <v>1681895</v>
      </c>
      <c r="J3885" s="4">
        <v>1573</v>
      </c>
      <c r="K3885" t="s">
        <v>31</v>
      </c>
      <c r="L3885" t="s">
        <v>66</v>
      </c>
      <c r="M3885" t="s">
        <v>415</v>
      </c>
      <c r="N3885" s="4">
        <v>52</v>
      </c>
      <c r="O3885" s="4">
        <v>81796</v>
      </c>
      <c r="P3885" t="s">
        <v>8990</v>
      </c>
      <c r="Q3885" t="s">
        <v>8984</v>
      </c>
      <c r="R3885" t="s">
        <v>8985</v>
      </c>
      <c r="S3885" t="s">
        <v>1817</v>
      </c>
      <c r="T3885" t="s">
        <v>35</v>
      </c>
      <c r="U3885" t="s">
        <v>36</v>
      </c>
      <c r="V3885">
        <v>42939926</v>
      </c>
      <c r="W3885">
        <v>2017</v>
      </c>
      <c r="X3885" t="s">
        <v>63</v>
      </c>
      <c r="Y3885" t="s">
        <v>38</v>
      </c>
      <c r="Z3885" t="s">
        <v>64</v>
      </c>
      <c r="AA3885" t="s">
        <v>40</v>
      </c>
      <c r="AB3885" t="s">
        <v>40</v>
      </c>
    </row>
    <row r="3886" spans="1:28" x14ac:dyDescent="0.35">
      <c r="A3886" s="16" t="s">
        <v>1655</v>
      </c>
      <c r="B3886" s="16" t="s">
        <v>12653</v>
      </c>
      <c r="C3886" s="16" t="s">
        <v>1666</v>
      </c>
      <c r="D3886" s="17">
        <v>83481110</v>
      </c>
      <c r="E3886" s="16" t="s">
        <v>53</v>
      </c>
      <c r="G3886" s="16">
        <v>42770</v>
      </c>
      <c r="H3886" s="18">
        <v>2312</v>
      </c>
      <c r="I3886" s="16">
        <v>1675182</v>
      </c>
      <c r="J3886" s="19">
        <v>733</v>
      </c>
      <c r="K3886" s="16" t="s">
        <v>31</v>
      </c>
      <c r="L3886" s="16" t="s">
        <v>32</v>
      </c>
      <c r="M3886" s="16" t="s">
        <v>33</v>
      </c>
      <c r="N3886" s="19">
        <v>28</v>
      </c>
      <c r="O3886" s="19">
        <v>20524</v>
      </c>
      <c r="P3886" s="16" t="s">
        <v>8987</v>
      </c>
      <c r="Q3886" s="16" t="s">
        <v>8984</v>
      </c>
      <c r="R3886" s="16" t="s">
        <v>8985</v>
      </c>
      <c r="S3886" s="16" t="s">
        <v>1815</v>
      </c>
      <c r="T3886" s="16" t="s">
        <v>35</v>
      </c>
      <c r="U3886" s="16" t="s">
        <v>36</v>
      </c>
      <c r="V3886" s="16">
        <v>42939146</v>
      </c>
      <c r="W3886" s="16">
        <v>2017</v>
      </c>
      <c r="X3886" s="16" t="s">
        <v>63</v>
      </c>
      <c r="Y3886" s="16" t="s">
        <v>38</v>
      </c>
      <c r="Z3886" s="16" t="s">
        <v>88</v>
      </c>
      <c r="AA3886" s="16" t="s">
        <v>40</v>
      </c>
      <c r="AB3886" s="16" t="s">
        <v>38</v>
      </c>
    </row>
    <row r="3887" spans="1:28" x14ac:dyDescent="0.35">
      <c r="A3887" t="s">
        <v>1655</v>
      </c>
      <c r="B3887" t="s">
        <v>12653</v>
      </c>
      <c r="C3887" t="s">
        <v>1666</v>
      </c>
      <c r="D3887" s="1">
        <v>83481110</v>
      </c>
      <c r="E3887" t="s">
        <v>43</v>
      </c>
      <c r="G3887">
        <v>42771</v>
      </c>
      <c r="H3887" s="3">
        <v>1910</v>
      </c>
      <c r="I3887">
        <v>1675559</v>
      </c>
      <c r="J3887" s="4">
        <v>560</v>
      </c>
      <c r="K3887" t="s">
        <v>31</v>
      </c>
      <c r="L3887" t="s">
        <v>32</v>
      </c>
      <c r="M3887" t="s">
        <v>33</v>
      </c>
      <c r="N3887" s="4">
        <v>9</v>
      </c>
      <c r="O3887" s="4">
        <v>5040</v>
      </c>
      <c r="P3887" t="s">
        <v>8990</v>
      </c>
      <c r="Q3887" t="s">
        <v>8984</v>
      </c>
      <c r="R3887" t="s">
        <v>8985</v>
      </c>
      <c r="S3887" t="s">
        <v>1816</v>
      </c>
      <c r="T3887" t="s">
        <v>35</v>
      </c>
      <c r="U3887" t="s">
        <v>36</v>
      </c>
      <c r="V3887">
        <v>31303968</v>
      </c>
      <c r="W3887">
        <v>2017</v>
      </c>
      <c r="X3887" t="s">
        <v>63</v>
      </c>
      <c r="Y3887" t="s">
        <v>38</v>
      </c>
      <c r="Z3887" t="s">
        <v>64</v>
      </c>
      <c r="AA3887" t="s">
        <v>40</v>
      </c>
      <c r="AB3887" t="s">
        <v>40</v>
      </c>
    </row>
    <row r="3888" spans="1:28" x14ac:dyDescent="0.35">
      <c r="A3888" s="16" t="s">
        <v>1655</v>
      </c>
      <c r="B3888" s="16" t="s">
        <v>12653</v>
      </c>
      <c r="C3888" s="16" t="s">
        <v>1666</v>
      </c>
      <c r="D3888" s="17">
        <v>83481110</v>
      </c>
      <c r="E3888" s="16" t="s">
        <v>43</v>
      </c>
      <c r="G3888" s="16">
        <v>42792</v>
      </c>
      <c r="H3888" s="18">
        <v>1353</v>
      </c>
      <c r="I3888" s="16">
        <v>1714440</v>
      </c>
      <c r="J3888" s="19">
        <v>982</v>
      </c>
      <c r="K3888" s="16" t="s">
        <v>31</v>
      </c>
      <c r="L3888" s="16" t="s">
        <v>384</v>
      </c>
      <c r="M3888" s="16" t="s">
        <v>385</v>
      </c>
      <c r="N3888" s="19">
        <v>3</v>
      </c>
      <c r="O3888" s="19">
        <v>2946</v>
      </c>
      <c r="P3888" s="16" t="s">
        <v>8987</v>
      </c>
      <c r="Q3888" s="16" t="s">
        <v>8984</v>
      </c>
      <c r="R3888" s="16" t="s">
        <v>8985</v>
      </c>
      <c r="S3888" s="16" t="s">
        <v>1821</v>
      </c>
      <c r="T3888" s="16" t="s">
        <v>35</v>
      </c>
      <c r="U3888" s="16" t="s">
        <v>36</v>
      </c>
      <c r="V3888" s="16">
        <v>0</v>
      </c>
      <c r="W3888" s="16">
        <v>2017</v>
      </c>
      <c r="X3888" s="16" t="s">
        <v>63</v>
      </c>
      <c r="Y3888" s="16" t="s">
        <v>38</v>
      </c>
      <c r="Z3888" s="16" t="s">
        <v>39</v>
      </c>
      <c r="AA3888" s="16" t="s">
        <v>40</v>
      </c>
      <c r="AB3888" s="16" t="s">
        <v>40</v>
      </c>
    </row>
    <row r="3889" spans="1:28" x14ac:dyDescent="0.35">
      <c r="A3889" t="s">
        <v>1956</v>
      </c>
      <c r="B3889" t="s">
        <v>12654</v>
      </c>
      <c r="C3889" t="s">
        <v>2042</v>
      </c>
      <c r="D3889" s="1">
        <v>14161108</v>
      </c>
      <c r="E3889" t="s">
        <v>43</v>
      </c>
      <c r="G3889">
        <v>42771</v>
      </c>
      <c r="H3889" s="3">
        <v>1512</v>
      </c>
      <c r="I3889">
        <v>1675424</v>
      </c>
      <c r="J3889" s="4">
        <v>525</v>
      </c>
      <c r="K3889" t="s">
        <v>31</v>
      </c>
      <c r="L3889" t="s">
        <v>66</v>
      </c>
      <c r="M3889" t="s">
        <v>415</v>
      </c>
      <c r="N3889" s="4">
        <v>18</v>
      </c>
      <c r="O3889" s="4">
        <v>9450</v>
      </c>
      <c r="P3889" t="s">
        <v>8992</v>
      </c>
      <c r="Q3889" t="s">
        <v>8984</v>
      </c>
      <c r="R3889" t="s">
        <v>8985</v>
      </c>
      <c r="S3889" t="s">
        <v>2043</v>
      </c>
      <c r="T3889" t="s">
        <v>35</v>
      </c>
      <c r="U3889" t="s">
        <v>36</v>
      </c>
      <c r="V3889">
        <v>42939170</v>
      </c>
      <c r="W3889">
        <v>2017</v>
      </c>
      <c r="X3889" t="s">
        <v>63</v>
      </c>
      <c r="Y3889" t="s">
        <v>38</v>
      </c>
      <c r="Z3889" t="s">
        <v>39</v>
      </c>
      <c r="AA3889" t="s">
        <v>40</v>
      </c>
      <c r="AB3889" t="s">
        <v>40</v>
      </c>
    </row>
    <row r="3890" spans="1:28" x14ac:dyDescent="0.35">
      <c r="A3890" s="16" t="s">
        <v>1956</v>
      </c>
      <c r="B3890" s="16" t="s">
        <v>12654</v>
      </c>
      <c r="C3890" s="16" t="s">
        <v>1973</v>
      </c>
      <c r="D3890" s="17">
        <v>12022212</v>
      </c>
      <c r="E3890" s="16" t="s">
        <v>91</v>
      </c>
      <c r="G3890" s="16">
        <v>42791</v>
      </c>
      <c r="H3890" s="18">
        <v>1650</v>
      </c>
      <c r="I3890" s="16">
        <v>1714039</v>
      </c>
      <c r="J3890" s="19">
        <v>390</v>
      </c>
      <c r="K3890" s="16" t="s">
        <v>31</v>
      </c>
      <c r="L3890" s="16" t="s">
        <v>384</v>
      </c>
      <c r="M3890" s="16" t="s">
        <v>2044</v>
      </c>
      <c r="N3890" s="19">
        <v>226</v>
      </c>
      <c r="O3890" s="19">
        <v>34804</v>
      </c>
      <c r="P3890" s="16" t="s">
        <v>9004</v>
      </c>
      <c r="Q3890" s="16" t="s">
        <v>8984</v>
      </c>
      <c r="R3890" s="16" t="s">
        <v>8985</v>
      </c>
      <c r="S3890" s="16" t="s">
        <v>2045</v>
      </c>
      <c r="T3890" s="16" t="s">
        <v>35</v>
      </c>
      <c r="U3890" s="16" t="s">
        <v>36</v>
      </c>
      <c r="V3890" s="16">
        <v>42953898</v>
      </c>
      <c r="W3890" s="16">
        <v>2017</v>
      </c>
      <c r="X3890" s="16" t="s">
        <v>63</v>
      </c>
      <c r="Y3890" s="16" t="s">
        <v>38</v>
      </c>
      <c r="Z3890" s="16" t="s">
        <v>422</v>
      </c>
      <c r="AA3890" s="16" t="s">
        <v>40</v>
      </c>
      <c r="AB3890" s="16" t="s">
        <v>40</v>
      </c>
    </row>
    <row r="3891" spans="1:28" x14ac:dyDescent="0.35">
      <c r="A3891" t="s">
        <v>2116</v>
      </c>
      <c r="B3891" t="s">
        <v>12654</v>
      </c>
      <c r="C3891" t="s">
        <v>2119</v>
      </c>
      <c r="D3891" s="1">
        <v>12101102</v>
      </c>
      <c r="E3891" t="s">
        <v>43</v>
      </c>
      <c r="G3891">
        <v>42793</v>
      </c>
      <c r="H3891" s="3">
        <v>842</v>
      </c>
      <c r="I3891">
        <v>1714861</v>
      </c>
      <c r="J3891" s="4">
        <v>1023</v>
      </c>
      <c r="K3891" t="s">
        <v>31</v>
      </c>
      <c r="L3891" t="s">
        <v>32</v>
      </c>
      <c r="M3891" t="s">
        <v>33</v>
      </c>
      <c r="N3891" s="4">
        <v>29</v>
      </c>
      <c r="O3891" s="4">
        <v>26102</v>
      </c>
      <c r="P3891" t="s">
        <v>8983</v>
      </c>
      <c r="Q3891" t="s">
        <v>8984</v>
      </c>
      <c r="R3891" t="s">
        <v>8985</v>
      </c>
      <c r="S3891" t="s">
        <v>2206</v>
      </c>
      <c r="T3891" t="s">
        <v>35</v>
      </c>
      <c r="U3891" t="s">
        <v>36</v>
      </c>
      <c r="V3891">
        <v>31307898</v>
      </c>
      <c r="W3891">
        <v>2017</v>
      </c>
      <c r="X3891" t="s">
        <v>63</v>
      </c>
      <c r="Y3891" t="s">
        <v>38</v>
      </c>
      <c r="Z3891" t="s">
        <v>39</v>
      </c>
      <c r="AA3891" t="s">
        <v>40</v>
      </c>
      <c r="AB3891" t="s">
        <v>40</v>
      </c>
    </row>
    <row r="3892" spans="1:28" x14ac:dyDescent="0.35">
      <c r="A3892" s="16" t="s">
        <v>2116</v>
      </c>
      <c r="B3892" s="16" t="s">
        <v>12653</v>
      </c>
      <c r="C3892" s="16" t="s">
        <v>2127</v>
      </c>
      <c r="D3892" s="17">
        <v>12501105</v>
      </c>
      <c r="E3892" s="16" t="s">
        <v>43</v>
      </c>
      <c r="G3892" s="16">
        <v>42771</v>
      </c>
      <c r="H3892" s="18">
        <v>1832</v>
      </c>
      <c r="I3892" s="16">
        <v>1675534</v>
      </c>
      <c r="J3892" s="19">
        <v>281</v>
      </c>
      <c r="K3892" s="16" t="s">
        <v>31</v>
      </c>
      <c r="L3892" s="16" t="s">
        <v>32</v>
      </c>
      <c r="M3892" s="16" t="s">
        <v>33</v>
      </c>
      <c r="N3892" s="19">
        <v>3</v>
      </c>
      <c r="O3892" s="19">
        <v>843</v>
      </c>
      <c r="P3892" s="16" t="s">
        <v>9171</v>
      </c>
      <c r="Q3892" s="16" t="s">
        <v>57</v>
      </c>
      <c r="R3892" s="16" t="s">
        <v>8985</v>
      </c>
      <c r="S3892" s="16" t="s">
        <v>2205</v>
      </c>
      <c r="T3892" s="16" t="s">
        <v>35</v>
      </c>
      <c r="U3892" s="16" t="s">
        <v>36</v>
      </c>
      <c r="V3892" s="16">
        <v>0</v>
      </c>
      <c r="W3892" s="16">
        <v>2017</v>
      </c>
      <c r="X3892" s="16" t="s">
        <v>63</v>
      </c>
      <c r="Y3892" s="16" t="s">
        <v>38</v>
      </c>
      <c r="Z3892" s="16" t="s">
        <v>39</v>
      </c>
      <c r="AA3892" s="16" t="s">
        <v>40</v>
      </c>
      <c r="AB3892" s="16" t="s">
        <v>38</v>
      </c>
    </row>
    <row r="3893" spans="1:28" x14ac:dyDescent="0.35">
      <c r="A3893" t="s">
        <v>2264</v>
      </c>
      <c r="B3893" t="s">
        <v>12653</v>
      </c>
      <c r="C3893" t="s">
        <v>2269</v>
      </c>
      <c r="D3893" s="1">
        <v>254601103</v>
      </c>
      <c r="E3893" t="s">
        <v>43</v>
      </c>
      <c r="G3893">
        <v>42776</v>
      </c>
      <c r="H3893" s="3">
        <v>255</v>
      </c>
      <c r="I3893">
        <v>1684466</v>
      </c>
      <c r="J3893" s="4">
        <v>332</v>
      </c>
      <c r="K3893" t="s">
        <v>31</v>
      </c>
      <c r="L3893" t="s">
        <v>32</v>
      </c>
      <c r="M3893" t="s">
        <v>33</v>
      </c>
      <c r="N3893" s="4">
        <v>56</v>
      </c>
      <c r="O3893" s="4">
        <v>12864</v>
      </c>
      <c r="P3893" t="s">
        <v>8992</v>
      </c>
      <c r="Q3893" t="s">
        <v>8984</v>
      </c>
      <c r="R3893" t="s">
        <v>8985</v>
      </c>
      <c r="S3893" t="s">
        <v>2337</v>
      </c>
      <c r="T3893" t="s">
        <v>35</v>
      </c>
      <c r="U3893" t="s">
        <v>36</v>
      </c>
      <c r="V3893">
        <v>42942311</v>
      </c>
      <c r="W3893">
        <v>2017</v>
      </c>
      <c r="X3893" t="s">
        <v>63</v>
      </c>
      <c r="Y3893" t="s">
        <v>38</v>
      </c>
      <c r="Z3893" t="s">
        <v>39</v>
      </c>
      <c r="AA3893" t="s">
        <v>40</v>
      </c>
      <c r="AB3893" t="s">
        <v>38</v>
      </c>
    </row>
    <row r="3894" spans="1:28" x14ac:dyDescent="0.35">
      <c r="A3894" s="16" t="s">
        <v>2397</v>
      </c>
      <c r="B3894" s="16" t="s">
        <v>12653</v>
      </c>
      <c r="C3894" s="16" t="s">
        <v>2512</v>
      </c>
      <c r="D3894" s="17">
        <v>42861101</v>
      </c>
      <c r="E3894" s="16" t="s">
        <v>43</v>
      </c>
      <c r="G3894" s="16">
        <v>42785</v>
      </c>
      <c r="H3894" s="18">
        <v>1650</v>
      </c>
      <c r="I3894" s="16">
        <v>1701806</v>
      </c>
      <c r="J3894" s="19">
        <v>2510</v>
      </c>
      <c r="K3894" s="16" t="s">
        <v>31</v>
      </c>
      <c r="L3894" s="16" t="s">
        <v>32</v>
      </c>
      <c r="M3894" s="16" t="s">
        <v>33</v>
      </c>
      <c r="N3894" s="19">
        <v>30</v>
      </c>
      <c r="O3894" s="19">
        <v>75300</v>
      </c>
      <c r="P3894" s="16" t="s">
        <v>8999</v>
      </c>
      <c r="Q3894" s="16" t="s">
        <v>8984</v>
      </c>
      <c r="R3894" s="16" t="s">
        <v>8985</v>
      </c>
      <c r="S3894" s="16" t="s">
        <v>3181</v>
      </c>
      <c r="T3894" s="16" t="s">
        <v>35</v>
      </c>
      <c r="U3894" s="16" t="s">
        <v>36</v>
      </c>
      <c r="V3894" s="16">
        <v>0</v>
      </c>
      <c r="W3894" s="16">
        <v>2017</v>
      </c>
      <c r="X3894" s="16" t="s">
        <v>63</v>
      </c>
      <c r="Y3894" s="16" t="s">
        <v>38</v>
      </c>
      <c r="Z3894" s="16" t="s">
        <v>39</v>
      </c>
      <c r="AA3894" s="16" t="s">
        <v>40</v>
      </c>
      <c r="AB3894" s="16" t="s">
        <v>40</v>
      </c>
    </row>
    <row r="3895" spans="1:28" x14ac:dyDescent="0.35">
      <c r="A3895" t="s">
        <v>2397</v>
      </c>
      <c r="B3895" t="s">
        <v>12653</v>
      </c>
      <c r="C3895" t="s">
        <v>2512</v>
      </c>
      <c r="D3895" s="1">
        <v>42861101</v>
      </c>
      <c r="E3895" t="s">
        <v>43</v>
      </c>
      <c r="G3895">
        <v>42792</v>
      </c>
      <c r="H3895" s="3">
        <v>1955</v>
      </c>
      <c r="I3895">
        <v>1714648</v>
      </c>
      <c r="J3895" s="4">
        <v>887</v>
      </c>
      <c r="K3895" t="s">
        <v>31</v>
      </c>
      <c r="L3895" t="s">
        <v>32</v>
      </c>
      <c r="M3895" t="s">
        <v>33</v>
      </c>
      <c r="N3895" s="4">
        <v>32</v>
      </c>
      <c r="O3895" s="4">
        <v>28384</v>
      </c>
      <c r="P3895" t="s">
        <v>9011</v>
      </c>
      <c r="Q3895" t="s">
        <v>8984</v>
      </c>
      <c r="R3895" t="s">
        <v>8985</v>
      </c>
      <c r="S3895" t="s">
        <v>3185</v>
      </c>
      <c r="T3895" t="s">
        <v>35</v>
      </c>
      <c r="U3895" t="s">
        <v>36</v>
      </c>
      <c r="V3895">
        <v>42954071</v>
      </c>
      <c r="W3895">
        <v>2017</v>
      </c>
      <c r="X3895" t="s">
        <v>63</v>
      </c>
      <c r="Y3895" t="s">
        <v>38</v>
      </c>
      <c r="Z3895" t="s">
        <v>422</v>
      </c>
      <c r="AA3895" t="s">
        <v>40</v>
      </c>
      <c r="AB3895" t="s">
        <v>40</v>
      </c>
    </row>
    <row r="3896" spans="1:28" x14ac:dyDescent="0.35">
      <c r="A3896" s="16" t="s">
        <v>2397</v>
      </c>
      <c r="B3896" s="16" t="s">
        <v>12653</v>
      </c>
      <c r="C3896" s="16" t="s">
        <v>2428</v>
      </c>
      <c r="D3896" s="17">
        <v>43381101</v>
      </c>
      <c r="E3896" s="16" t="s">
        <v>30</v>
      </c>
      <c r="G3896" s="16">
        <v>42785</v>
      </c>
      <c r="H3896" s="18">
        <v>2321</v>
      </c>
      <c r="I3896" s="16">
        <v>1702198</v>
      </c>
      <c r="J3896" s="19">
        <v>818</v>
      </c>
      <c r="K3896" s="16" t="s">
        <v>31</v>
      </c>
      <c r="L3896" s="16" t="s">
        <v>32</v>
      </c>
      <c r="M3896" s="16" t="s">
        <v>33</v>
      </c>
      <c r="N3896" s="19">
        <v>110</v>
      </c>
      <c r="O3896" s="19">
        <v>89980</v>
      </c>
      <c r="P3896" s="16" t="s">
        <v>8987</v>
      </c>
      <c r="Q3896" s="16" t="s">
        <v>8984</v>
      </c>
      <c r="R3896" s="16" t="s">
        <v>8985</v>
      </c>
      <c r="S3896" s="16" t="s">
        <v>3183</v>
      </c>
      <c r="T3896" s="16" t="s">
        <v>35</v>
      </c>
      <c r="U3896" s="16" t="s">
        <v>36</v>
      </c>
      <c r="V3896" s="16">
        <v>0</v>
      </c>
      <c r="W3896" s="16">
        <v>2017</v>
      </c>
      <c r="X3896" s="16" t="s">
        <v>63</v>
      </c>
      <c r="Y3896" s="16" t="s">
        <v>38</v>
      </c>
      <c r="Z3896" s="16" t="s">
        <v>64</v>
      </c>
      <c r="AA3896" s="16" t="s">
        <v>40</v>
      </c>
      <c r="AB3896" s="16" t="s">
        <v>40</v>
      </c>
    </row>
    <row r="3897" spans="1:28" x14ac:dyDescent="0.35">
      <c r="A3897" t="s">
        <v>2397</v>
      </c>
      <c r="B3897" t="s">
        <v>12653</v>
      </c>
      <c r="C3897" t="s">
        <v>2428</v>
      </c>
      <c r="D3897" s="1">
        <v>43381101</v>
      </c>
      <c r="E3897" t="s">
        <v>43</v>
      </c>
      <c r="G3897">
        <v>42785</v>
      </c>
      <c r="H3897" s="3">
        <v>2357</v>
      </c>
      <c r="I3897">
        <v>1702255</v>
      </c>
      <c r="J3897" s="4">
        <v>922</v>
      </c>
      <c r="K3897" t="s">
        <v>31</v>
      </c>
      <c r="L3897" t="s">
        <v>32</v>
      </c>
      <c r="M3897" t="s">
        <v>33</v>
      </c>
      <c r="N3897" s="4">
        <v>8</v>
      </c>
      <c r="O3897" s="4">
        <v>7376</v>
      </c>
      <c r="P3897" t="s">
        <v>8987</v>
      </c>
      <c r="Q3897" t="s">
        <v>8984</v>
      </c>
      <c r="R3897" t="s">
        <v>8985</v>
      </c>
      <c r="S3897" t="s">
        <v>3184</v>
      </c>
      <c r="T3897" t="s">
        <v>35</v>
      </c>
      <c r="U3897" t="s">
        <v>36</v>
      </c>
      <c r="V3897">
        <v>0</v>
      </c>
      <c r="W3897">
        <v>2017</v>
      </c>
      <c r="X3897" t="s">
        <v>63</v>
      </c>
      <c r="Y3897" t="s">
        <v>38</v>
      </c>
      <c r="Z3897" t="s">
        <v>64</v>
      </c>
      <c r="AA3897" t="s">
        <v>40</v>
      </c>
      <c r="AB3897" t="s">
        <v>40</v>
      </c>
    </row>
    <row r="3898" spans="1:28" x14ac:dyDescent="0.35">
      <c r="A3898" s="16" t="s">
        <v>2397</v>
      </c>
      <c r="B3898" s="16" t="s">
        <v>12653</v>
      </c>
      <c r="C3898" s="16" t="s">
        <v>2473</v>
      </c>
      <c r="D3898" s="17">
        <v>42601102</v>
      </c>
      <c r="E3898" s="16" t="s">
        <v>43</v>
      </c>
      <c r="G3898" s="16">
        <v>42782</v>
      </c>
      <c r="H3898" s="18">
        <v>529</v>
      </c>
      <c r="I3898" s="16">
        <v>1690009</v>
      </c>
      <c r="J3898" s="19">
        <v>500</v>
      </c>
      <c r="K3898" s="16" t="s">
        <v>31</v>
      </c>
      <c r="L3898" s="16" t="s">
        <v>32</v>
      </c>
      <c r="M3898" s="16" t="s">
        <v>33</v>
      </c>
      <c r="N3898" s="19">
        <v>8</v>
      </c>
      <c r="O3898" s="19">
        <v>4602</v>
      </c>
      <c r="P3898" s="16" t="s">
        <v>9171</v>
      </c>
      <c r="Q3898" s="16" t="s">
        <v>8984</v>
      </c>
      <c r="R3898" s="16" t="s">
        <v>8985</v>
      </c>
      <c r="S3898" s="16" t="s">
        <v>3180</v>
      </c>
      <c r="T3898" s="16" t="s">
        <v>35</v>
      </c>
      <c r="U3898" s="16" t="s">
        <v>36</v>
      </c>
      <c r="V3898" s="16">
        <v>0</v>
      </c>
      <c r="W3898" s="16">
        <v>2017</v>
      </c>
      <c r="X3898" s="16" t="s">
        <v>63</v>
      </c>
      <c r="Y3898" s="16" t="s">
        <v>38</v>
      </c>
      <c r="Z3898" s="16" t="s">
        <v>39</v>
      </c>
      <c r="AA3898" s="16" t="s">
        <v>40</v>
      </c>
      <c r="AB3898" s="16" t="s">
        <v>40</v>
      </c>
    </row>
    <row r="3899" spans="1:28" x14ac:dyDescent="0.35">
      <c r="A3899" t="s">
        <v>2397</v>
      </c>
      <c r="B3899" t="s">
        <v>12653</v>
      </c>
      <c r="C3899" t="s">
        <v>2414</v>
      </c>
      <c r="D3899" s="1">
        <v>42761102</v>
      </c>
      <c r="E3899" t="s">
        <v>978</v>
      </c>
      <c r="G3899">
        <v>42769</v>
      </c>
      <c r="H3899" s="3">
        <v>23</v>
      </c>
      <c r="I3899">
        <v>1673417</v>
      </c>
      <c r="J3899" s="4">
        <v>397</v>
      </c>
      <c r="K3899" t="s">
        <v>31</v>
      </c>
      <c r="L3899" t="s">
        <v>32</v>
      </c>
      <c r="M3899" t="s">
        <v>33</v>
      </c>
      <c r="N3899" s="4">
        <v>54</v>
      </c>
      <c r="O3899" s="4">
        <v>21438</v>
      </c>
      <c r="P3899" t="s">
        <v>9171</v>
      </c>
      <c r="Q3899" t="s">
        <v>8984</v>
      </c>
      <c r="R3899" t="s">
        <v>8985</v>
      </c>
      <c r="S3899" t="s">
        <v>3161</v>
      </c>
      <c r="T3899" t="s">
        <v>35</v>
      </c>
      <c r="U3899" t="s">
        <v>36</v>
      </c>
      <c r="V3899">
        <v>42937449</v>
      </c>
      <c r="W3899">
        <v>2017</v>
      </c>
      <c r="X3899" t="s">
        <v>63</v>
      </c>
      <c r="Y3899" t="s">
        <v>38</v>
      </c>
      <c r="Z3899" t="s">
        <v>64</v>
      </c>
      <c r="AA3899" t="s">
        <v>40</v>
      </c>
      <c r="AB3899" t="s">
        <v>40</v>
      </c>
    </row>
    <row r="3900" spans="1:28" x14ac:dyDescent="0.35">
      <c r="A3900" s="16" t="s">
        <v>2397</v>
      </c>
      <c r="B3900" s="16" t="s">
        <v>12653</v>
      </c>
      <c r="C3900" s="16" t="s">
        <v>2414</v>
      </c>
      <c r="D3900" s="17">
        <v>42761102</v>
      </c>
      <c r="E3900" s="16" t="s">
        <v>43</v>
      </c>
      <c r="G3900" s="16">
        <v>42769</v>
      </c>
      <c r="H3900" s="18">
        <v>56</v>
      </c>
      <c r="I3900" s="16">
        <v>1673646</v>
      </c>
      <c r="J3900" s="19">
        <v>599</v>
      </c>
      <c r="K3900" s="16" t="s">
        <v>31</v>
      </c>
      <c r="L3900" s="16" t="s">
        <v>32</v>
      </c>
      <c r="M3900" s="16" t="s">
        <v>33</v>
      </c>
      <c r="N3900" s="19">
        <v>1</v>
      </c>
      <c r="O3900" s="19">
        <v>599</v>
      </c>
      <c r="P3900" s="16" t="s">
        <v>9171</v>
      </c>
      <c r="Q3900" s="16" t="s">
        <v>8984</v>
      </c>
      <c r="R3900" s="16" t="s">
        <v>8985</v>
      </c>
      <c r="S3900" s="16" t="s">
        <v>3162</v>
      </c>
      <c r="T3900" s="16" t="s">
        <v>35</v>
      </c>
      <c r="U3900" s="16" t="s">
        <v>36</v>
      </c>
      <c r="V3900" s="16">
        <v>42937806</v>
      </c>
      <c r="W3900" s="16">
        <v>2017</v>
      </c>
      <c r="X3900" s="16" t="s">
        <v>63</v>
      </c>
      <c r="Y3900" s="16" t="s">
        <v>38</v>
      </c>
      <c r="Z3900" s="16" t="s">
        <v>64</v>
      </c>
      <c r="AA3900" s="16" t="s">
        <v>40</v>
      </c>
      <c r="AB3900" s="16" t="s">
        <v>40</v>
      </c>
    </row>
    <row r="3901" spans="1:28" x14ac:dyDescent="0.35">
      <c r="A3901" t="s">
        <v>2397</v>
      </c>
      <c r="B3901" t="s">
        <v>12653</v>
      </c>
      <c r="C3901" t="s">
        <v>2414</v>
      </c>
      <c r="D3901" s="1">
        <v>42761102</v>
      </c>
      <c r="E3901" t="s">
        <v>43</v>
      </c>
      <c r="G3901">
        <v>42785</v>
      </c>
      <c r="H3901" s="3">
        <v>223</v>
      </c>
      <c r="I3901">
        <v>1701003</v>
      </c>
      <c r="J3901" s="4">
        <v>844</v>
      </c>
      <c r="K3901" t="s">
        <v>31</v>
      </c>
      <c r="L3901" t="s">
        <v>32</v>
      </c>
      <c r="M3901" t="s">
        <v>33</v>
      </c>
      <c r="N3901" s="4">
        <v>100</v>
      </c>
      <c r="O3901" s="4">
        <v>30731</v>
      </c>
      <c r="P3901" t="s">
        <v>8994</v>
      </c>
      <c r="Q3901" t="s">
        <v>8984</v>
      </c>
      <c r="R3901" t="s">
        <v>8985</v>
      </c>
      <c r="S3901" t="s">
        <v>3182</v>
      </c>
      <c r="T3901" t="s">
        <v>35</v>
      </c>
      <c r="U3901" t="s">
        <v>36</v>
      </c>
      <c r="V3901">
        <v>0</v>
      </c>
      <c r="W3901">
        <v>2017</v>
      </c>
      <c r="X3901" t="s">
        <v>63</v>
      </c>
      <c r="Y3901" t="s">
        <v>38</v>
      </c>
      <c r="Z3901" t="s">
        <v>39</v>
      </c>
      <c r="AA3901" t="s">
        <v>40</v>
      </c>
      <c r="AB3901" t="s">
        <v>40</v>
      </c>
    </row>
    <row r="3902" spans="1:28" x14ac:dyDescent="0.35">
      <c r="A3902" s="16" t="s">
        <v>2397</v>
      </c>
      <c r="B3902" s="16" t="s">
        <v>12654</v>
      </c>
      <c r="C3902" s="16" t="s">
        <v>2446</v>
      </c>
      <c r="D3902" s="17">
        <v>42661104</v>
      </c>
      <c r="E3902" s="16" t="s">
        <v>448</v>
      </c>
      <c r="G3902" s="16">
        <v>42776</v>
      </c>
      <c r="H3902" s="18">
        <v>510</v>
      </c>
      <c r="I3902" s="16">
        <v>1684519</v>
      </c>
      <c r="J3902" s="19">
        <v>470</v>
      </c>
      <c r="K3902" s="16" t="s">
        <v>31</v>
      </c>
      <c r="L3902" s="16" t="s">
        <v>32</v>
      </c>
      <c r="M3902" s="16" t="s">
        <v>33</v>
      </c>
      <c r="N3902" s="19">
        <v>131</v>
      </c>
      <c r="O3902" s="19">
        <v>61570</v>
      </c>
      <c r="P3902" s="16" t="s">
        <v>8987</v>
      </c>
      <c r="Q3902" s="16" t="s">
        <v>9125</v>
      </c>
      <c r="R3902" s="16" t="s">
        <v>9094</v>
      </c>
      <c r="S3902" s="16" t="s">
        <v>3172</v>
      </c>
      <c r="T3902" s="16" t="s">
        <v>35</v>
      </c>
      <c r="U3902" s="16" t="s">
        <v>36</v>
      </c>
      <c r="V3902" s="16">
        <v>0</v>
      </c>
      <c r="W3902" s="16">
        <v>2017</v>
      </c>
      <c r="X3902" s="16" t="s">
        <v>63</v>
      </c>
      <c r="Y3902" s="16" t="s">
        <v>38</v>
      </c>
      <c r="Z3902" s="16" t="s">
        <v>45</v>
      </c>
      <c r="AA3902" s="16" t="s">
        <v>40</v>
      </c>
      <c r="AB3902" s="16" t="s">
        <v>40</v>
      </c>
    </row>
    <row r="3903" spans="1:28" x14ac:dyDescent="0.35">
      <c r="A3903" t="s">
        <v>2397</v>
      </c>
      <c r="B3903" t="s">
        <v>12653</v>
      </c>
      <c r="C3903" t="s">
        <v>2515</v>
      </c>
      <c r="D3903" s="1">
        <v>42761104</v>
      </c>
      <c r="E3903" t="s">
        <v>91</v>
      </c>
      <c r="G3903">
        <v>42774</v>
      </c>
      <c r="H3903" s="3">
        <v>603</v>
      </c>
      <c r="I3903">
        <v>1681446</v>
      </c>
      <c r="J3903" s="4">
        <v>372</v>
      </c>
      <c r="K3903" t="s">
        <v>31</v>
      </c>
      <c r="L3903" t="s">
        <v>32</v>
      </c>
      <c r="M3903" t="s">
        <v>33</v>
      </c>
      <c r="N3903" s="4">
        <v>48</v>
      </c>
      <c r="O3903" s="4">
        <v>17856</v>
      </c>
      <c r="P3903" t="s">
        <v>8987</v>
      </c>
      <c r="Q3903" t="s">
        <v>8984</v>
      </c>
      <c r="R3903" t="s">
        <v>8985</v>
      </c>
      <c r="S3903" t="s">
        <v>3167</v>
      </c>
      <c r="T3903" t="s">
        <v>35</v>
      </c>
      <c r="U3903" t="s">
        <v>36</v>
      </c>
      <c r="V3903">
        <v>0</v>
      </c>
      <c r="W3903">
        <v>2017</v>
      </c>
      <c r="X3903" t="s">
        <v>63</v>
      </c>
      <c r="Y3903" t="s">
        <v>38</v>
      </c>
      <c r="Z3903" t="s">
        <v>172</v>
      </c>
      <c r="AA3903" t="s">
        <v>40</v>
      </c>
      <c r="AB3903" t="s">
        <v>38</v>
      </c>
    </row>
    <row r="3904" spans="1:28" x14ac:dyDescent="0.35">
      <c r="A3904" s="16" t="s">
        <v>2397</v>
      </c>
      <c r="B3904" s="16" t="s">
        <v>12653</v>
      </c>
      <c r="C3904" s="16" t="s">
        <v>2412</v>
      </c>
      <c r="D3904" s="17">
        <v>42761101</v>
      </c>
      <c r="E3904" s="16" t="s">
        <v>43</v>
      </c>
      <c r="G3904" s="16">
        <v>42772</v>
      </c>
      <c r="H3904" s="18">
        <v>6</v>
      </c>
      <c r="I3904" s="16">
        <v>1675801</v>
      </c>
      <c r="J3904" s="19">
        <v>407</v>
      </c>
      <c r="K3904" s="16" t="s">
        <v>31</v>
      </c>
      <c r="L3904" s="16" t="s">
        <v>32</v>
      </c>
      <c r="M3904" s="16" t="s">
        <v>33</v>
      </c>
      <c r="N3904" s="19">
        <v>33</v>
      </c>
      <c r="O3904" s="19">
        <v>13431</v>
      </c>
      <c r="P3904" s="16" t="s">
        <v>8987</v>
      </c>
      <c r="Q3904" s="16" t="s">
        <v>8984</v>
      </c>
      <c r="R3904" s="16" t="s">
        <v>8985</v>
      </c>
      <c r="S3904" s="16" t="s">
        <v>3164</v>
      </c>
      <c r="T3904" s="16" t="s">
        <v>35</v>
      </c>
      <c r="U3904" s="16" t="s">
        <v>36</v>
      </c>
      <c r="V3904" s="16">
        <v>0</v>
      </c>
      <c r="W3904" s="16">
        <v>2017</v>
      </c>
      <c r="X3904" s="16" t="s">
        <v>63</v>
      </c>
      <c r="Y3904" s="16" t="s">
        <v>38</v>
      </c>
      <c r="Z3904" s="16" t="s">
        <v>39</v>
      </c>
      <c r="AA3904" s="16" t="s">
        <v>40</v>
      </c>
      <c r="AB3904" s="16" t="s">
        <v>40</v>
      </c>
    </row>
    <row r="3905" spans="1:28" x14ac:dyDescent="0.35">
      <c r="A3905" t="s">
        <v>2397</v>
      </c>
      <c r="B3905" t="s">
        <v>12653</v>
      </c>
      <c r="C3905" t="s">
        <v>2412</v>
      </c>
      <c r="D3905" s="1">
        <v>42761101</v>
      </c>
      <c r="E3905" t="s">
        <v>30</v>
      </c>
      <c r="G3905">
        <v>42770</v>
      </c>
      <c r="H3905" s="3">
        <v>1543</v>
      </c>
      <c r="I3905">
        <v>1674962</v>
      </c>
      <c r="J3905" s="4">
        <v>564</v>
      </c>
      <c r="K3905" t="s">
        <v>31</v>
      </c>
      <c r="L3905" t="s">
        <v>32</v>
      </c>
      <c r="M3905" t="s">
        <v>33</v>
      </c>
      <c r="N3905" s="4">
        <v>202</v>
      </c>
      <c r="O3905" s="4">
        <v>113928</v>
      </c>
      <c r="P3905" t="s">
        <v>8987</v>
      </c>
      <c r="Q3905" t="s">
        <v>57</v>
      </c>
      <c r="R3905" t="s">
        <v>8985</v>
      </c>
      <c r="S3905" t="s">
        <v>3163</v>
      </c>
      <c r="T3905" t="s">
        <v>35</v>
      </c>
      <c r="U3905" t="s">
        <v>36</v>
      </c>
      <c r="V3905">
        <v>0</v>
      </c>
      <c r="W3905">
        <v>2017</v>
      </c>
      <c r="X3905" t="s">
        <v>63</v>
      </c>
      <c r="Y3905" t="s">
        <v>38</v>
      </c>
      <c r="Z3905" t="s">
        <v>39</v>
      </c>
      <c r="AA3905" t="s">
        <v>40</v>
      </c>
      <c r="AB3905" t="s">
        <v>40</v>
      </c>
    </row>
    <row r="3906" spans="1:28" x14ac:dyDescent="0.35">
      <c r="A3906" s="16" t="s">
        <v>2397</v>
      </c>
      <c r="B3906" s="16" t="s">
        <v>12653</v>
      </c>
      <c r="C3906" s="16" t="s">
        <v>2412</v>
      </c>
      <c r="D3906" s="17">
        <v>42761101</v>
      </c>
      <c r="E3906" s="16" t="s">
        <v>43</v>
      </c>
      <c r="G3906" s="16">
        <v>42776</v>
      </c>
      <c r="H3906" s="18">
        <v>632</v>
      </c>
      <c r="I3906" s="16">
        <v>1684596</v>
      </c>
      <c r="J3906" s="19">
        <v>504</v>
      </c>
      <c r="K3906" s="16" t="s">
        <v>31</v>
      </c>
      <c r="L3906" s="16" t="s">
        <v>32</v>
      </c>
      <c r="M3906" s="16" t="s">
        <v>33</v>
      </c>
      <c r="N3906" s="19">
        <v>5</v>
      </c>
      <c r="O3906" s="19">
        <v>2520</v>
      </c>
      <c r="P3906" s="16" t="s">
        <v>8994</v>
      </c>
      <c r="Q3906" s="16" t="s">
        <v>8984</v>
      </c>
      <c r="R3906" s="16" t="s">
        <v>8985</v>
      </c>
      <c r="S3906" s="16" t="s">
        <v>3170</v>
      </c>
      <c r="T3906" s="16" t="s">
        <v>35</v>
      </c>
      <c r="U3906" s="16" t="s">
        <v>36</v>
      </c>
      <c r="V3906" s="16">
        <v>0</v>
      </c>
      <c r="W3906" s="16">
        <v>2017</v>
      </c>
      <c r="X3906" s="16" t="s">
        <v>63</v>
      </c>
      <c r="Y3906" s="16" t="s">
        <v>38</v>
      </c>
      <c r="Z3906" s="16" t="s">
        <v>64</v>
      </c>
      <c r="AA3906" s="16" t="s">
        <v>40</v>
      </c>
      <c r="AB3906" s="16" t="s">
        <v>40</v>
      </c>
    </row>
    <row r="3907" spans="1:28" x14ac:dyDescent="0.35">
      <c r="A3907" t="s">
        <v>2397</v>
      </c>
      <c r="B3907" t="s">
        <v>12653</v>
      </c>
      <c r="C3907" t="s">
        <v>2412</v>
      </c>
      <c r="D3907" s="1">
        <v>42761101</v>
      </c>
      <c r="E3907" t="s">
        <v>43</v>
      </c>
      <c r="G3907">
        <v>42774</v>
      </c>
      <c r="H3907" s="3">
        <v>1125</v>
      </c>
      <c r="I3907">
        <v>1681816</v>
      </c>
      <c r="J3907" s="4">
        <v>500</v>
      </c>
      <c r="K3907" t="s">
        <v>31</v>
      </c>
      <c r="L3907" t="s">
        <v>32</v>
      </c>
      <c r="M3907" t="s">
        <v>33</v>
      </c>
      <c r="N3907" s="4">
        <v>2</v>
      </c>
      <c r="O3907" s="4">
        <v>1000</v>
      </c>
      <c r="P3907" t="s">
        <v>8997</v>
      </c>
      <c r="Q3907" t="s">
        <v>8984</v>
      </c>
      <c r="R3907" t="s">
        <v>8985</v>
      </c>
      <c r="S3907" t="s">
        <v>3166</v>
      </c>
      <c r="T3907" t="s">
        <v>35</v>
      </c>
      <c r="U3907" t="s">
        <v>36</v>
      </c>
      <c r="V3907">
        <v>0</v>
      </c>
      <c r="W3907">
        <v>2017</v>
      </c>
      <c r="X3907" t="s">
        <v>63</v>
      </c>
      <c r="Y3907" t="s">
        <v>38</v>
      </c>
      <c r="Z3907" t="s">
        <v>39</v>
      </c>
      <c r="AA3907" t="s">
        <v>40</v>
      </c>
      <c r="AB3907" t="s">
        <v>38</v>
      </c>
    </row>
    <row r="3908" spans="1:28" x14ac:dyDescent="0.35">
      <c r="A3908" s="16" t="s">
        <v>2397</v>
      </c>
      <c r="B3908" s="16" t="s">
        <v>12653</v>
      </c>
      <c r="C3908" s="16" t="s">
        <v>2398</v>
      </c>
      <c r="D3908" s="17">
        <v>192221101</v>
      </c>
      <c r="E3908" s="16" t="s">
        <v>30</v>
      </c>
      <c r="G3908" s="16">
        <v>42774</v>
      </c>
      <c r="H3908" s="18">
        <v>1106</v>
      </c>
      <c r="I3908" s="16">
        <v>1681792</v>
      </c>
      <c r="J3908" s="19">
        <v>377</v>
      </c>
      <c r="K3908" s="16" t="s">
        <v>31</v>
      </c>
      <c r="L3908" s="16" t="s">
        <v>66</v>
      </c>
      <c r="M3908" s="16" t="s">
        <v>415</v>
      </c>
      <c r="N3908" s="19">
        <v>456</v>
      </c>
      <c r="O3908" s="19">
        <v>147036</v>
      </c>
      <c r="P3908" s="16" t="s">
        <v>8987</v>
      </c>
      <c r="Q3908" s="16" t="s">
        <v>9125</v>
      </c>
      <c r="R3908" s="16" t="s">
        <v>8985</v>
      </c>
      <c r="S3908" s="16" t="s">
        <v>3169</v>
      </c>
      <c r="T3908" s="16" t="s">
        <v>35</v>
      </c>
      <c r="U3908" s="16" t="s">
        <v>36</v>
      </c>
      <c r="V3908" s="16">
        <v>0</v>
      </c>
      <c r="W3908" s="16">
        <v>2017</v>
      </c>
      <c r="X3908" s="16" t="s">
        <v>63</v>
      </c>
      <c r="Y3908" s="16" t="s">
        <v>38</v>
      </c>
      <c r="Z3908" s="16" t="s">
        <v>172</v>
      </c>
      <c r="AA3908" s="16" t="s">
        <v>40</v>
      </c>
      <c r="AB3908" s="16" t="s">
        <v>40</v>
      </c>
    </row>
    <row r="3909" spans="1:28" x14ac:dyDescent="0.35">
      <c r="A3909" t="s">
        <v>2397</v>
      </c>
      <c r="B3909" t="s">
        <v>12653</v>
      </c>
      <c r="C3909" t="s">
        <v>2398</v>
      </c>
      <c r="D3909" s="1">
        <v>192221101</v>
      </c>
      <c r="E3909" t="s">
        <v>222</v>
      </c>
      <c r="G3909">
        <v>42782</v>
      </c>
      <c r="H3909" s="3">
        <v>946</v>
      </c>
      <c r="I3909">
        <v>1690316</v>
      </c>
      <c r="J3909" s="4">
        <v>2011</v>
      </c>
      <c r="K3909" t="s">
        <v>31</v>
      </c>
      <c r="L3909" t="s">
        <v>32</v>
      </c>
      <c r="M3909" t="s">
        <v>33</v>
      </c>
      <c r="N3909" s="4">
        <v>92</v>
      </c>
      <c r="O3909" s="4">
        <v>12318</v>
      </c>
      <c r="P3909" t="s">
        <v>8994</v>
      </c>
      <c r="Q3909" t="s">
        <v>9125</v>
      </c>
      <c r="R3909" t="s">
        <v>8985</v>
      </c>
      <c r="S3909" t="s">
        <v>3177</v>
      </c>
      <c r="T3909" t="s">
        <v>35</v>
      </c>
      <c r="U3909" t="s">
        <v>36</v>
      </c>
      <c r="V3909">
        <v>0</v>
      </c>
      <c r="W3909">
        <v>2017</v>
      </c>
      <c r="X3909" t="s">
        <v>63</v>
      </c>
      <c r="Y3909" t="s">
        <v>38</v>
      </c>
      <c r="Z3909" t="s">
        <v>39</v>
      </c>
      <c r="AA3909" t="s">
        <v>40</v>
      </c>
      <c r="AB3909" t="s">
        <v>40</v>
      </c>
    </row>
    <row r="3910" spans="1:28" x14ac:dyDescent="0.35">
      <c r="A3910" s="16" t="s">
        <v>2397</v>
      </c>
      <c r="B3910" s="16" t="s">
        <v>12653</v>
      </c>
      <c r="C3910" s="16" t="s">
        <v>2404</v>
      </c>
      <c r="D3910" s="17">
        <v>192221102</v>
      </c>
      <c r="E3910" s="16" t="s">
        <v>30</v>
      </c>
      <c r="G3910" s="16">
        <v>42782</v>
      </c>
      <c r="H3910" s="18">
        <v>550</v>
      </c>
      <c r="I3910" s="16">
        <v>1690029</v>
      </c>
      <c r="J3910" s="19">
        <v>644</v>
      </c>
      <c r="K3910" s="16" t="s">
        <v>31</v>
      </c>
      <c r="L3910" s="16" t="s">
        <v>32</v>
      </c>
      <c r="M3910" s="16" t="s">
        <v>33</v>
      </c>
      <c r="N3910" s="19">
        <v>251</v>
      </c>
      <c r="O3910" s="19">
        <v>159347</v>
      </c>
      <c r="P3910" s="16" t="s">
        <v>9171</v>
      </c>
      <c r="Q3910" s="16" t="s">
        <v>8984</v>
      </c>
      <c r="R3910" s="16" t="s">
        <v>8985</v>
      </c>
      <c r="S3910" s="16" t="s">
        <v>3178</v>
      </c>
      <c r="T3910" s="16" t="s">
        <v>35</v>
      </c>
      <c r="U3910" s="16" t="s">
        <v>36</v>
      </c>
      <c r="V3910" s="16">
        <v>0</v>
      </c>
      <c r="W3910" s="16">
        <v>2017</v>
      </c>
      <c r="X3910" s="16" t="s">
        <v>63</v>
      </c>
      <c r="Y3910" s="16" t="s">
        <v>38</v>
      </c>
      <c r="Z3910" s="16" t="s">
        <v>64</v>
      </c>
      <c r="AA3910" s="16" t="s">
        <v>40</v>
      </c>
      <c r="AB3910" s="16" t="s">
        <v>40</v>
      </c>
    </row>
    <row r="3911" spans="1:28" x14ac:dyDescent="0.35">
      <c r="A3911" t="s">
        <v>2397</v>
      </c>
      <c r="B3911" t="s">
        <v>12653</v>
      </c>
      <c r="C3911" t="s">
        <v>3173</v>
      </c>
      <c r="D3911" s="1">
        <v>192221103</v>
      </c>
      <c r="E3911" t="s">
        <v>43</v>
      </c>
      <c r="G3911">
        <v>42778</v>
      </c>
      <c r="H3911" s="3">
        <v>1044</v>
      </c>
      <c r="I3911">
        <v>1686663</v>
      </c>
      <c r="J3911" s="4">
        <v>141</v>
      </c>
      <c r="K3911" t="s">
        <v>31</v>
      </c>
      <c r="L3911" t="s">
        <v>32</v>
      </c>
      <c r="M3911" t="s">
        <v>33</v>
      </c>
      <c r="N3911" s="4">
        <v>2</v>
      </c>
      <c r="O3911" s="4">
        <v>282</v>
      </c>
      <c r="P3911" t="s">
        <v>8987</v>
      </c>
      <c r="Q3911" t="s">
        <v>57</v>
      </c>
      <c r="R3911" t="s">
        <v>8985</v>
      </c>
      <c r="S3911" t="s">
        <v>3174</v>
      </c>
      <c r="T3911" t="s">
        <v>35</v>
      </c>
      <c r="U3911" t="s">
        <v>36</v>
      </c>
      <c r="V3911">
        <v>0</v>
      </c>
      <c r="W3911">
        <v>2017</v>
      </c>
      <c r="X3911" t="s">
        <v>63</v>
      </c>
      <c r="Y3911" t="s">
        <v>38</v>
      </c>
      <c r="Z3911" t="s">
        <v>64</v>
      </c>
      <c r="AA3911" t="s">
        <v>40</v>
      </c>
      <c r="AB3911" t="s">
        <v>40</v>
      </c>
    </row>
    <row r="3912" spans="1:28" x14ac:dyDescent="0.35">
      <c r="A3912" s="16" t="s">
        <v>2397</v>
      </c>
      <c r="B3912" s="16" t="s">
        <v>12653</v>
      </c>
      <c r="C3912" s="16" t="s">
        <v>2656</v>
      </c>
      <c r="D3912" s="17">
        <v>192321121</v>
      </c>
      <c r="E3912" s="16" t="s">
        <v>43</v>
      </c>
      <c r="G3912" s="16">
        <v>42772</v>
      </c>
      <c r="H3912" s="18">
        <v>10</v>
      </c>
      <c r="I3912" s="16">
        <v>1675854</v>
      </c>
      <c r="J3912" s="19">
        <v>870</v>
      </c>
      <c r="K3912" s="16" t="s">
        <v>31</v>
      </c>
      <c r="L3912" s="16" t="s">
        <v>32</v>
      </c>
      <c r="M3912" s="16" t="s">
        <v>33</v>
      </c>
      <c r="N3912" s="19">
        <v>41</v>
      </c>
      <c r="O3912" s="19">
        <v>35670</v>
      </c>
      <c r="P3912" s="16" t="s">
        <v>8992</v>
      </c>
      <c r="Q3912" s="16" t="s">
        <v>8984</v>
      </c>
      <c r="R3912" s="16" t="s">
        <v>8985</v>
      </c>
      <c r="S3912" s="16" t="s">
        <v>3165</v>
      </c>
      <c r="T3912" s="16" t="s">
        <v>35</v>
      </c>
      <c r="U3912" s="16" t="s">
        <v>36</v>
      </c>
      <c r="V3912" s="16">
        <v>0</v>
      </c>
      <c r="W3912" s="16">
        <v>2017</v>
      </c>
      <c r="X3912" s="16" t="s">
        <v>63</v>
      </c>
      <c r="Y3912" s="16" t="s">
        <v>38</v>
      </c>
      <c r="Z3912" s="16" t="s">
        <v>64</v>
      </c>
      <c r="AA3912" s="16" t="s">
        <v>40</v>
      </c>
      <c r="AB3912" s="16" t="s">
        <v>40</v>
      </c>
    </row>
    <row r="3913" spans="1:28" x14ac:dyDescent="0.35">
      <c r="A3913" t="s">
        <v>2397</v>
      </c>
      <c r="B3913" t="s">
        <v>12653</v>
      </c>
      <c r="C3913" t="s">
        <v>2437</v>
      </c>
      <c r="D3913" s="1">
        <v>192311142</v>
      </c>
      <c r="E3913" t="s">
        <v>43</v>
      </c>
      <c r="G3913">
        <v>42774</v>
      </c>
      <c r="H3913" s="3">
        <v>1841</v>
      </c>
      <c r="I3913">
        <v>1682504</v>
      </c>
      <c r="J3913" s="4">
        <v>1183</v>
      </c>
      <c r="K3913" t="s">
        <v>31</v>
      </c>
      <c r="L3913" t="s">
        <v>32</v>
      </c>
      <c r="M3913" t="s">
        <v>33</v>
      </c>
      <c r="N3913" s="4">
        <v>14</v>
      </c>
      <c r="O3913" s="4">
        <v>16562</v>
      </c>
      <c r="P3913" t="s">
        <v>8990</v>
      </c>
      <c r="Q3913" t="s">
        <v>8984</v>
      </c>
      <c r="R3913" t="s">
        <v>8985</v>
      </c>
      <c r="S3913" t="s">
        <v>3168</v>
      </c>
      <c r="T3913" t="s">
        <v>35</v>
      </c>
      <c r="U3913" t="s">
        <v>36</v>
      </c>
      <c r="V3913">
        <v>0</v>
      </c>
      <c r="W3913">
        <v>2017</v>
      </c>
      <c r="X3913" t="s">
        <v>63</v>
      </c>
      <c r="Y3913" t="s">
        <v>38</v>
      </c>
      <c r="Z3913" t="s">
        <v>39</v>
      </c>
      <c r="AA3913" t="s">
        <v>40</v>
      </c>
      <c r="AB3913" t="s">
        <v>40</v>
      </c>
    </row>
    <row r="3914" spans="1:28" x14ac:dyDescent="0.35">
      <c r="A3914" s="16" t="s">
        <v>2397</v>
      </c>
      <c r="B3914" s="16" t="s">
        <v>12653</v>
      </c>
      <c r="C3914" s="16" t="s">
        <v>2437</v>
      </c>
      <c r="D3914" s="17">
        <v>192311142</v>
      </c>
      <c r="E3914" s="16" t="s">
        <v>43</v>
      </c>
      <c r="G3914" s="16">
        <v>42782</v>
      </c>
      <c r="H3914" s="18">
        <v>206</v>
      </c>
      <c r="I3914" s="16">
        <v>1689815</v>
      </c>
      <c r="J3914" s="19">
        <v>830</v>
      </c>
      <c r="K3914" s="16" t="s">
        <v>31</v>
      </c>
      <c r="L3914" s="16" t="s">
        <v>32</v>
      </c>
      <c r="M3914" s="16" t="s">
        <v>33</v>
      </c>
      <c r="N3914" s="19">
        <v>14</v>
      </c>
      <c r="O3914" s="19">
        <v>11620</v>
      </c>
      <c r="P3914" s="16" t="s">
        <v>8987</v>
      </c>
      <c r="Q3914" s="16" t="s">
        <v>8984</v>
      </c>
      <c r="R3914" s="16" t="s">
        <v>8985</v>
      </c>
      <c r="S3914" s="16" t="s">
        <v>3176</v>
      </c>
      <c r="T3914" s="16" t="s">
        <v>35</v>
      </c>
      <c r="U3914" s="16" t="s">
        <v>36</v>
      </c>
      <c r="V3914" s="16">
        <v>0</v>
      </c>
      <c r="W3914" s="16">
        <v>2017</v>
      </c>
      <c r="X3914" s="16" t="s">
        <v>63</v>
      </c>
      <c r="Y3914" s="16" t="s">
        <v>38</v>
      </c>
      <c r="Z3914" s="16" t="s">
        <v>64</v>
      </c>
      <c r="AA3914" s="16" t="s">
        <v>40</v>
      </c>
      <c r="AB3914" s="16" t="s">
        <v>40</v>
      </c>
    </row>
    <row r="3915" spans="1:28" x14ac:dyDescent="0.35">
      <c r="A3915" t="s">
        <v>2397</v>
      </c>
      <c r="B3915" t="s">
        <v>12653</v>
      </c>
      <c r="C3915" t="s">
        <v>2437</v>
      </c>
      <c r="D3915" s="1">
        <v>192311142</v>
      </c>
      <c r="E3915" t="s">
        <v>43</v>
      </c>
      <c r="G3915">
        <v>42776</v>
      </c>
      <c r="H3915" s="3">
        <v>143</v>
      </c>
      <c r="I3915">
        <v>1684419</v>
      </c>
      <c r="J3915" s="4">
        <v>2357</v>
      </c>
      <c r="K3915" t="s">
        <v>31</v>
      </c>
      <c r="L3915" t="s">
        <v>384</v>
      </c>
      <c r="M3915" t="s">
        <v>385</v>
      </c>
      <c r="N3915" s="4">
        <v>11</v>
      </c>
      <c r="O3915" s="4">
        <v>25927</v>
      </c>
      <c r="P3915" t="s">
        <v>9002</v>
      </c>
      <c r="Q3915" t="s">
        <v>8984</v>
      </c>
      <c r="R3915" t="s">
        <v>8985</v>
      </c>
      <c r="S3915" t="s">
        <v>3171</v>
      </c>
      <c r="T3915" t="s">
        <v>35</v>
      </c>
      <c r="U3915" t="s">
        <v>36</v>
      </c>
      <c r="V3915">
        <v>0</v>
      </c>
      <c r="W3915">
        <v>2017</v>
      </c>
      <c r="X3915" t="s">
        <v>63</v>
      </c>
      <c r="Y3915" t="s">
        <v>38</v>
      </c>
      <c r="Z3915" t="s">
        <v>64</v>
      </c>
      <c r="AA3915" t="s">
        <v>40</v>
      </c>
      <c r="AB3915" t="s">
        <v>40</v>
      </c>
    </row>
    <row r="3916" spans="1:28" x14ac:dyDescent="0.35">
      <c r="A3916" s="16" t="s">
        <v>2397</v>
      </c>
      <c r="B3916" s="16" t="s">
        <v>12653</v>
      </c>
      <c r="C3916" s="16" t="s">
        <v>2592</v>
      </c>
      <c r="D3916" s="17">
        <v>192251102</v>
      </c>
      <c r="E3916" s="16" t="s">
        <v>53</v>
      </c>
      <c r="G3916" s="16">
        <v>42781</v>
      </c>
      <c r="H3916" s="18">
        <v>1345</v>
      </c>
      <c r="I3916" s="16">
        <v>1689363</v>
      </c>
      <c r="J3916" s="19">
        <v>524</v>
      </c>
      <c r="K3916" s="16" t="s">
        <v>31</v>
      </c>
      <c r="L3916" s="16" t="s">
        <v>32</v>
      </c>
      <c r="M3916" s="16" t="s">
        <v>33</v>
      </c>
      <c r="N3916" s="19">
        <v>335</v>
      </c>
      <c r="O3916" s="19">
        <v>87190</v>
      </c>
      <c r="P3916" s="16" t="s">
        <v>8987</v>
      </c>
      <c r="Q3916" s="16" t="s">
        <v>8984</v>
      </c>
      <c r="R3916" s="16" t="s">
        <v>8985</v>
      </c>
      <c r="S3916" s="16" t="s">
        <v>3175</v>
      </c>
      <c r="T3916" s="16" t="s">
        <v>35</v>
      </c>
      <c r="U3916" s="16" t="s">
        <v>36</v>
      </c>
      <c r="V3916" s="16">
        <v>0</v>
      </c>
      <c r="W3916" s="16">
        <v>2017</v>
      </c>
      <c r="X3916" s="16" t="s">
        <v>63</v>
      </c>
      <c r="Y3916" s="16" t="s">
        <v>38</v>
      </c>
      <c r="Z3916" s="16" t="s">
        <v>39</v>
      </c>
      <c r="AA3916" s="16" t="s">
        <v>40</v>
      </c>
      <c r="AB3916" s="16" t="s">
        <v>40</v>
      </c>
    </row>
    <row r="3917" spans="1:28" x14ac:dyDescent="0.35">
      <c r="A3917" t="s">
        <v>2397</v>
      </c>
      <c r="B3917" t="s">
        <v>12653</v>
      </c>
      <c r="C3917" t="s">
        <v>2424</v>
      </c>
      <c r="D3917" s="1">
        <v>192411101</v>
      </c>
      <c r="E3917" t="s">
        <v>30</v>
      </c>
      <c r="G3917">
        <v>42782</v>
      </c>
      <c r="H3917" s="3">
        <v>1045</v>
      </c>
      <c r="I3917">
        <v>1690392</v>
      </c>
      <c r="J3917" s="4">
        <v>547</v>
      </c>
      <c r="K3917" t="s">
        <v>31</v>
      </c>
      <c r="L3917" t="s">
        <v>32</v>
      </c>
      <c r="M3917" t="s">
        <v>33</v>
      </c>
      <c r="N3917" s="4">
        <v>416</v>
      </c>
      <c r="O3917" s="4">
        <v>190036</v>
      </c>
      <c r="P3917" t="s">
        <v>8990</v>
      </c>
      <c r="Q3917" t="s">
        <v>8984</v>
      </c>
      <c r="R3917" t="s">
        <v>9094</v>
      </c>
      <c r="S3917" t="s">
        <v>3179</v>
      </c>
      <c r="T3917" t="s">
        <v>35</v>
      </c>
      <c r="U3917" t="s">
        <v>36</v>
      </c>
      <c r="V3917">
        <v>0</v>
      </c>
      <c r="W3917">
        <v>2017</v>
      </c>
      <c r="X3917" t="s">
        <v>63</v>
      </c>
      <c r="Y3917" t="s">
        <v>38</v>
      </c>
      <c r="Z3917" t="s">
        <v>422</v>
      </c>
      <c r="AA3917" t="s">
        <v>40</v>
      </c>
      <c r="AB3917" t="s">
        <v>40</v>
      </c>
    </row>
    <row r="3918" spans="1:28" x14ac:dyDescent="0.35">
      <c r="A3918" s="16" t="s">
        <v>2397</v>
      </c>
      <c r="B3918" s="16" t="s">
        <v>12653</v>
      </c>
      <c r="C3918" s="16" t="s">
        <v>3186</v>
      </c>
      <c r="D3918" s="17">
        <v>192151131</v>
      </c>
      <c r="E3918" s="16" t="s">
        <v>43</v>
      </c>
      <c r="G3918" s="16">
        <v>42793</v>
      </c>
      <c r="H3918" s="18">
        <v>225</v>
      </c>
      <c r="I3918" s="16">
        <v>1714751</v>
      </c>
      <c r="J3918" s="19">
        <v>684</v>
      </c>
      <c r="K3918" s="16" t="s">
        <v>31</v>
      </c>
      <c r="L3918" s="16" t="s">
        <v>32</v>
      </c>
      <c r="M3918" s="16" t="s">
        <v>33</v>
      </c>
      <c r="N3918" s="19">
        <v>8</v>
      </c>
      <c r="O3918" s="19">
        <v>5472</v>
      </c>
      <c r="P3918" s="16" t="s">
        <v>9013</v>
      </c>
      <c r="Q3918" s="16" t="s">
        <v>8984</v>
      </c>
      <c r="R3918" s="16" t="s">
        <v>8985</v>
      </c>
      <c r="S3918" s="16" t="s">
        <v>3187</v>
      </c>
      <c r="T3918" s="16" t="s">
        <v>35</v>
      </c>
      <c r="U3918" s="16" t="s">
        <v>36</v>
      </c>
      <c r="V3918" s="16">
        <v>31307893</v>
      </c>
      <c r="W3918" s="16">
        <v>2017</v>
      </c>
      <c r="X3918" s="16" t="s">
        <v>63</v>
      </c>
      <c r="Y3918" s="16" t="s">
        <v>38</v>
      </c>
      <c r="Z3918" s="16" t="s">
        <v>51</v>
      </c>
      <c r="AA3918" s="16" t="s">
        <v>40</v>
      </c>
      <c r="AB3918" s="16" t="s">
        <v>40</v>
      </c>
    </row>
    <row r="3919" spans="1:28" x14ac:dyDescent="0.35">
      <c r="A3919" t="s">
        <v>4008</v>
      </c>
      <c r="B3919" t="s">
        <v>12653</v>
      </c>
      <c r="C3919" t="s">
        <v>4009</v>
      </c>
      <c r="D3919" s="1">
        <v>253642101</v>
      </c>
      <c r="E3919" t="s">
        <v>43</v>
      </c>
      <c r="G3919">
        <v>42769</v>
      </c>
      <c r="H3919" s="3">
        <v>1444</v>
      </c>
      <c r="I3919">
        <v>1674149</v>
      </c>
      <c r="J3919" s="4">
        <v>931</v>
      </c>
      <c r="K3919" t="s">
        <v>31</v>
      </c>
      <c r="L3919" t="s">
        <v>66</v>
      </c>
      <c r="M3919" t="s">
        <v>415</v>
      </c>
      <c r="N3919" s="4">
        <v>3</v>
      </c>
      <c r="O3919" s="4">
        <v>2793</v>
      </c>
      <c r="P3919" t="s">
        <v>13175</v>
      </c>
      <c r="Q3919" t="s">
        <v>8984</v>
      </c>
      <c r="R3919" t="s">
        <v>8985</v>
      </c>
      <c r="S3919" t="s">
        <v>4019</v>
      </c>
      <c r="T3919" t="s">
        <v>35</v>
      </c>
      <c r="U3919" t="s">
        <v>36</v>
      </c>
      <c r="V3919">
        <v>42938962</v>
      </c>
      <c r="W3919">
        <v>2017</v>
      </c>
      <c r="X3919" t="s">
        <v>63</v>
      </c>
      <c r="Y3919" t="s">
        <v>38</v>
      </c>
      <c r="Z3919" t="s">
        <v>39</v>
      </c>
      <c r="AA3919" t="s">
        <v>40</v>
      </c>
      <c r="AB3919" t="s">
        <v>40</v>
      </c>
    </row>
    <row r="3920" spans="1:28" x14ac:dyDescent="0.35">
      <c r="A3920" s="16" t="s">
        <v>4028</v>
      </c>
      <c r="B3920" s="16" t="s">
        <v>12653</v>
      </c>
      <c r="C3920" s="16" t="s">
        <v>4154</v>
      </c>
      <c r="D3920" s="17">
        <v>182601108</v>
      </c>
      <c r="E3920" s="16" t="s">
        <v>43</v>
      </c>
      <c r="G3920" s="16">
        <v>42792</v>
      </c>
      <c r="H3920" s="18">
        <v>1144</v>
      </c>
      <c r="I3920" s="16">
        <v>1714322</v>
      </c>
      <c r="J3920" s="19">
        <v>181</v>
      </c>
      <c r="K3920" s="16" t="s">
        <v>31</v>
      </c>
      <c r="L3920" s="16" t="s">
        <v>32</v>
      </c>
      <c r="M3920" s="16" t="s">
        <v>33</v>
      </c>
      <c r="N3920" s="19">
        <v>21</v>
      </c>
      <c r="O3920" s="19">
        <v>3801</v>
      </c>
      <c r="P3920" s="16" t="s">
        <v>8983</v>
      </c>
      <c r="Q3920" s="16" t="s">
        <v>8984</v>
      </c>
      <c r="R3920" s="16" t="s">
        <v>8985</v>
      </c>
      <c r="S3920" s="16" t="s">
        <v>4227</v>
      </c>
      <c r="T3920" s="16" t="s">
        <v>35</v>
      </c>
      <c r="U3920" s="16" t="s">
        <v>36</v>
      </c>
      <c r="V3920" s="16">
        <v>31307885</v>
      </c>
      <c r="W3920" s="16">
        <v>2017</v>
      </c>
      <c r="X3920" s="16" t="s">
        <v>63</v>
      </c>
      <c r="Y3920" s="16" t="s">
        <v>38</v>
      </c>
      <c r="Z3920" s="16" t="s">
        <v>64</v>
      </c>
      <c r="AA3920" s="16" t="s">
        <v>40</v>
      </c>
      <c r="AB3920" s="16" t="s">
        <v>40</v>
      </c>
    </row>
    <row r="3921" spans="1:28" x14ac:dyDescent="0.35">
      <c r="A3921" t="s">
        <v>4028</v>
      </c>
      <c r="B3921" t="s">
        <v>12653</v>
      </c>
      <c r="C3921" t="s">
        <v>4225</v>
      </c>
      <c r="D3921" s="1">
        <v>182631103</v>
      </c>
      <c r="E3921" t="s">
        <v>43</v>
      </c>
      <c r="G3921">
        <v>42789</v>
      </c>
      <c r="H3921" s="3">
        <v>1040</v>
      </c>
      <c r="I3921">
        <v>1711883</v>
      </c>
      <c r="J3921" s="4">
        <v>602</v>
      </c>
      <c r="K3921" t="s">
        <v>31</v>
      </c>
      <c r="L3921" t="s">
        <v>66</v>
      </c>
      <c r="M3921" t="s">
        <v>415</v>
      </c>
      <c r="N3921" s="4">
        <v>16</v>
      </c>
      <c r="O3921" s="4">
        <v>5042</v>
      </c>
      <c r="P3921" t="s">
        <v>13134</v>
      </c>
      <c r="Q3921" t="s">
        <v>8984</v>
      </c>
      <c r="R3921" t="s">
        <v>8985</v>
      </c>
      <c r="S3921" t="s">
        <v>4226</v>
      </c>
      <c r="T3921" t="s">
        <v>35</v>
      </c>
      <c r="U3921" t="s">
        <v>36</v>
      </c>
      <c r="V3921">
        <v>0</v>
      </c>
      <c r="W3921">
        <v>2017</v>
      </c>
      <c r="X3921" t="s">
        <v>63</v>
      </c>
      <c r="Y3921" t="s">
        <v>38</v>
      </c>
      <c r="Z3921" t="s">
        <v>64</v>
      </c>
      <c r="AA3921" t="s">
        <v>40</v>
      </c>
      <c r="AB3921" t="s">
        <v>38</v>
      </c>
    </row>
    <row r="3922" spans="1:28" x14ac:dyDescent="0.35">
      <c r="A3922" s="16" t="s">
        <v>4028</v>
      </c>
      <c r="B3922" s="16" t="s">
        <v>12653</v>
      </c>
      <c r="C3922" s="16" t="s">
        <v>4120</v>
      </c>
      <c r="D3922" s="17">
        <v>183052111</v>
      </c>
      <c r="E3922" s="16" t="s">
        <v>43</v>
      </c>
      <c r="G3922" s="16">
        <v>42774</v>
      </c>
      <c r="H3922" s="18">
        <v>1646</v>
      </c>
      <c r="I3922" s="16">
        <v>1682330</v>
      </c>
      <c r="J3922" s="19">
        <v>578</v>
      </c>
      <c r="K3922" s="16" t="s">
        <v>31</v>
      </c>
      <c r="L3922" s="16" t="s">
        <v>60</v>
      </c>
      <c r="M3922" s="16" t="s">
        <v>94</v>
      </c>
      <c r="N3922" s="19">
        <v>88</v>
      </c>
      <c r="O3922" s="19">
        <v>15492</v>
      </c>
      <c r="P3922" s="16" t="s">
        <v>9004</v>
      </c>
      <c r="Q3922" s="16" t="s">
        <v>57</v>
      </c>
      <c r="R3922" s="16" t="s">
        <v>8985</v>
      </c>
      <c r="S3922" s="16" t="s">
        <v>4224</v>
      </c>
      <c r="T3922" s="16" t="s">
        <v>35</v>
      </c>
      <c r="U3922" s="16" t="s">
        <v>36</v>
      </c>
      <c r="V3922" s="16">
        <v>0</v>
      </c>
      <c r="W3922" s="16">
        <v>2017</v>
      </c>
      <c r="X3922" s="16" t="s">
        <v>63</v>
      </c>
      <c r="Y3922" s="16" t="s">
        <v>38</v>
      </c>
      <c r="Z3922" s="16" t="s">
        <v>39</v>
      </c>
      <c r="AA3922" s="16" t="s">
        <v>40</v>
      </c>
      <c r="AB3922" s="16" t="s">
        <v>40</v>
      </c>
    </row>
    <row r="3923" spans="1:28" x14ac:dyDescent="0.35">
      <c r="A3923" t="s">
        <v>4433</v>
      </c>
      <c r="B3923" t="s">
        <v>12654</v>
      </c>
      <c r="C3923" t="s">
        <v>4440</v>
      </c>
      <c r="D3923" s="1">
        <v>14091106</v>
      </c>
      <c r="E3923" t="s">
        <v>43</v>
      </c>
      <c r="G3923">
        <v>42774</v>
      </c>
      <c r="H3923" s="3">
        <v>824</v>
      </c>
      <c r="I3923">
        <v>1681530</v>
      </c>
      <c r="J3923" s="4">
        <v>660</v>
      </c>
      <c r="K3923" t="s">
        <v>31</v>
      </c>
      <c r="L3923" t="s">
        <v>32</v>
      </c>
      <c r="M3923" t="s">
        <v>33</v>
      </c>
      <c r="N3923" s="4">
        <v>3</v>
      </c>
      <c r="O3923" s="4">
        <v>1980</v>
      </c>
      <c r="P3923" t="s">
        <v>8994</v>
      </c>
      <c r="Q3923" t="s">
        <v>8984</v>
      </c>
      <c r="R3923" t="s">
        <v>8985</v>
      </c>
      <c r="S3923" t="s">
        <v>4461</v>
      </c>
      <c r="T3923" t="s">
        <v>35</v>
      </c>
      <c r="U3923" t="s">
        <v>36</v>
      </c>
      <c r="V3923">
        <v>0</v>
      </c>
      <c r="W3923">
        <v>2017</v>
      </c>
      <c r="X3923" t="s">
        <v>63</v>
      </c>
      <c r="Y3923" t="s">
        <v>38</v>
      </c>
      <c r="Z3923" t="s">
        <v>39</v>
      </c>
      <c r="AA3923" t="s">
        <v>40</v>
      </c>
      <c r="AB3923" t="s">
        <v>40</v>
      </c>
    </row>
    <row r="3924" spans="1:28" x14ac:dyDescent="0.35">
      <c r="A3924" s="16" t="s">
        <v>4433</v>
      </c>
      <c r="B3924" s="16" t="s">
        <v>12653</v>
      </c>
      <c r="C3924" s="16" t="s">
        <v>4457</v>
      </c>
      <c r="D3924" s="17">
        <v>13111114</v>
      </c>
      <c r="E3924" s="16" t="s">
        <v>43</v>
      </c>
      <c r="G3924" s="16">
        <v>42772</v>
      </c>
      <c r="H3924" s="18">
        <v>1321</v>
      </c>
      <c r="I3924" s="16">
        <v>1676739</v>
      </c>
      <c r="J3924" s="19">
        <v>121</v>
      </c>
      <c r="K3924" s="16" t="s">
        <v>31</v>
      </c>
      <c r="L3924" s="16" t="s">
        <v>32</v>
      </c>
      <c r="M3924" s="16" t="s">
        <v>33</v>
      </c>
      <c r="N3924" s="19">
        <v>93</v>
      </c>
      <c r="O3924" s="19">
        <v>11253</v>
      </c>
      <c r="P3924" s="16" t="s">
        <v>8992</v>
      </c>
      <c r="Q3924" s="16" t="s">
        <v>8984</v>
      </c>
      <c r="R3924" s="16" t="s">
        <v>8985</v>
      </c>
      <c r="S3924" s="16" t="s">
        <v>4460</v>
      </c>
      <c r="T3924" s="16" t="s">
        <v>35</v>
      </c>
      <c r="U3924" s="16" t="s">
        <v>36</v>
      </c>
      <c r="V3924" s="16">
        <v>31304207</v>
      </c>
      <c r="W3924" s="16">
        <v>2017</v>
      </c>
      <c r="X3924" s="16" t="s">
        <v>63</v>
      </c>
      <c r="Y3924" s="16" t="s">
        <v>38</v>
      </c>
      <c r="Z3924" s="16" t="s">
        <v>39</v>
      </c>
      <c r="AA3924" s="16" t="s">
        <v>40</v>
      </c>
      <c r="AB3924" s="16" t="s">
        <v>40</v>
      </c>
    </row>
    <row r="3925" spans="1:28" x14ac:dyDescent="0.35">
      <c r="A3925" t="s">
        <v>4487</v>
      </c>
      <c r="B3925" t="s">
        <v>12653</v>
      </c>
      <c r="C3925" t="s">
        <v>4544</v>
      </c>
      <c r="D3925" s="1">
        <v>42011107</v>
      </c>
      <c r="E3925" t="s">
        <v>43</v>
      </c>
      <c r="G3925">
        <v>42776</v>
      </c>
      <c r="H3925" s="3">
        <v>900</v>
      </c>
      <c r="I3925">
        <v>1684757</v>
      </c>
      <c r="J3925" s="4">
        <v>721</v>
      </c>
      <c r="K3925" t="s">
        <v>31</v>
      </c>
      <c r="L3925" t="s">
        <v>66</v>
      </c>
      <c r="M3925" t="s">
        <v>415</v>
      </c>
      <c r="N3925" s="4">
        <v>463</v>
      </c>
      <c r="O3925" s="4">
        <v>36568</v>
      </c>
      <c r="P3925" t="s">
        <v>13176</v>
      </c>
      <c r="Q3925" t="s">
        <v>8984</v>
      </c>
      <c r="R3925" t="s">
        <v>8985</v>
      </c>
      <c r="S3925" t="s">
        <v>4830</v>
      </c>
      <c r="T3925" t="s">
        <v>35</v>
      </c>
      <c r="U3925" t="s">
        <v>36</v>
      </c>
      <c r="V3925">
        <v>0</v>
      </c>
      <c r="W3925">
        <v>2017</v>
      </c>
      <c r="X3925" t="s">
        <v>63</v>
      </c>
      <c r="Y3925" t="s">
        <v>38</v>
      </c>
      <c r="Z3925" t="s">
        <v>39</v>
      </c>
      <c r="AA3925" t="s">
        <v>40</v>
      </c>
      <c r="AB3925" t="s">
        <v>40</v>
      </c>
    </row>
    <row r="3926" spans="1:28" x14ac:dyDescent="0.35">
      <c r="A3926" s="16" t="s">
        <v>4487</v>
      </c>
      <c r="B3926" s="16" t="s">
        <v>12654</v>
      </c>
      <c r="C3926" s="16" t="s">
        <v>4544</v>
      </c>
      <c r="D3926" s="17">
        <v>42011107</v>
      </c>
      <c r="E3926" s="16" t="s">
        <v>43</v>
      </c>
      <c r="G3926" s="16">
        <v>42771</v>
      </c>
      <c r="H3926" s="18">
        <v>2247</v>
      </c>
      <c r="I3926" s="16">
        <v>1675749</v>
      </c>
      <c r="J3926" s="19">
        <v>1013</v>
      </c>
      <c r="K3926" s="16" t="s">
        <v>31</v>
      </c>
      <c r="L3926" s="16" t="s">
        <v>66</v>
      </c>
      <c r="M3926" s="16" t="s">
        <v>415</v>
      </c>
      <c r="N3926" s="19">
        <v>24</v>
      </c>
      <c r="O3926" s="19">
        <v>6232</v>
      </c>
      <c r="P3926" s="16" t="s">
        <v>13096</v>
      </c>
      <c r="Q3926" s="16" t="s">
        <v>8984</v>
      </c>
      <c r="R3926" s="16" t="s">
        <v>8985</v>
      </c>
      <c r="S3926" s="16" t="s">
        <v>4822</v>
      </c>
      <c r="T3926" s="16" t="s">
        <v>35</v>
      </c>
      <c r="U3926" s="16" t="s">
        <v>36</v>
      </c>
      <c r="V3926" s="16">
        <v>42939190</v>
      </c>
      <c r="W3926" s="16">
        <v>2017</v>
      </c>
      <c r="X3926" s="16" t="s">
        <v>63</v>
      </c>
      <c r="Y3926" s="16" t="s">
        <v>38</v>
      </c>
      <c r="Z3926" s="16" t="s">
        <v>39</v>
      </c>
      <c r="AA3926" s="16" t="s">
        <v>40</v>
      </c>
      <c r="AB3926" s="16" t="s">
        <v>40</v>
      </c>
    </row>
    <row r="3927" spans="1:28" x14ac:dyDescent="0.35">
      <c r="A3927" t="s">
        <v>4487</v>
      </c>
      <c r="B3927" t="s">
        <v>12654</v>
      </c>
      <c r="C3927" t="s">
        <v>4544</v>
      </c>
      <c r="D3927" s="1">
        <v>42011107</v>
      </c>
      <c r="E3927" t="s">
        <v>43</v>
      </c>
      <c r="G3927">
        <v>42778</v>
      </c>
      <c r="H3927" s="3">
        <v>126</v>
      </c>
      <c r="I3927" t="s">
        <v>12944</v>
      </c>
      <c r="J3927" s="4">
        <v>820</v>
      </c>
      <c r="K3927" t="s">
        <v>31</v>
      </c>
      <c r="L3927" t="s">
        <v>60</v>
      </c>
      <c r="M3927" t="s">
        <v>94</v>
      </c>
      <c r="N3927" s="4">
        <v>213</v>
      </c>
      <c r="O3927" s="4">
        <v>104832</v>
      </c>
      <c r="P3927" t="s">
        <v>8987</v>
      </c>
      <c r="Q3927" t="s">
        <v>57</v>
      </c>
      <c r="R3927" t="s">
        <v>8985</v>
      </c>
      <c r="S3927" t="s">
        <v>13177</v>
      </c>
      <c r="T3927" t="s">
        <v>35</v>
      </c>
      <c r="U3927" t="s">
        <v>36</v>
      </c>
      <c r="V3927">
        <v>0</v>
      </c>
      <c r="W3927">
        <v>2017</v>
      </c>
      <c r="X3927" t="s">
        <v>63</v>
      </c>
      <c r="Y3927" t="s">
        <v>38</v>
      </c>
      <c r="Z3927" t="s">
        <v>64</v>
      </c>
      <c r="AA3927" t="s">
        <v>40</v>
      </c>
      <c r="AB3927" t="s">
        <v>38</v>
      </c>
    </row>
    <row r="3928" spans="1:28" x14ac:dyDescent="0.35">
      <c r="A3928" s="16" t="s">
        <v>4487</v>
      </c>
      <c r="B3928" s="16" t="s">
        <v>12654</v>
      </c>
      <c r="C3928" s="16" t="s">
        <v>4504</v>
      </c>
      <c r="D3928" s="17">
        <v>42011108</v>
      </c>
      <c r="E3928" s="16" t="s">
        <v>43</v>
      </c>
      <c r="G3928" s="16">
        <v>42771</v>
      </c>
      <c r="H3928" s="18">
        <v>2221</v>
      </c>
      <c r="I3928" s="16">
        <v>1675668</v>
      </c>
      <c r="J3928" s="19">
        <v>377</v>
      </c>
      <c r="K3928" s="16" t="s">
        <v>31</v>
      </c>
      <c r="L3928" s="16" t="s">
        <v>66</v>
      </c>
      <c r="M3928" s="16" t="s">
        <v>415</v>
      </c>
      <c r="N3928" s="19">
        <v>51</v>
      </c>
      <c r="O3928" s="19">
        <v>19227</v>
      </c>
      <c r="P3928" s="16" t="s">
        <v>8992</v>
      </c>
      <c r="Q3928" s="16" t="s">
        <v>79</v>
      </c>
      <c r="R3928" s="16" t="s">
        <v>8985</v>
      </c>
      <c r="S3928" s="16" t="s">
        <v>4823</v>
      </c>
      <c r="T3928" s="16" t="s">
        <v>35</v>
      </c>
      <c r="U3928" s="16" t="s">
        <v>36</v>
      </c>
      <c r="V3928" s="16">
        <v>42939187</v>
      </c>
      <c r="W3928" s="16">
        <v>2017</v>
      </c>
      <c r="X3928" s="16" t="s">
        <v>63</v>
      </c>
      <c r="Y3928" s="16" t="s">
        <v>38</v>
      </c>
      <c r="Z3928" s="16" t="s">
        <v>39</v>
      </c>
      <c r="AA3928" s="16" t="s">
        <v>40</v>
      </c>
      <c r="AB3928" s="16" t="s">
        <v>40</v>
      </c>
    </row>
    <row r="3929" spans="1:28" x14ac:dyDescent="0.35">
      <c r="A3929" t="s">
        <v>4487</v>
      </c>
      <c r="B3929" t="s">
        <v>12653</v>
      </c>
      <c r="C3929" t="s">
        <v>4522</v>
      </c>
      <c r="D3929" s="1">
        <v>43021102</v>
      </c>
      <c r="E3929" t="s">
        <v>91</v>
      </c>
      <c r="G3929">
        <v>42774</v>
      </c>
      <c r="H3929" s="3">
        <v>1240</v>
      </c>
      <c r="I3929">
        <v>1681844</v>
      </c>
      <c r="J3929" s="4">
        <v>1416</v>
      </c>
      <c r="K3929" t="s">
        <v>31</v>
      </c>
      <c r="L3929" t="s">
        <v>32</v>
      </c>
      <c r="M3929" t="s">
        <v>33</v>
      </c>
      <c r="N3929" s="4">
        <v>599</v>
      </c>
      <c r="O3929" s="4">
        <v>105684</v>
      </c>
      <c r="P3929" t="s">
        <v>9171</v>
      </c>
      <c r="Q3929" t="s">
        <v>8984</v>
      </c>
      <c r="R3929" t="s">
        <v>8985</v>
      </c>
      <c r="S3929" t="s">
        <v>4827</v>
      </c>
      <c r="T3929" t="s">
        <v>35</v>
      </c>
      <c r="U3929" t="s">
        <v>36</v>
      </c>
      <c r="V3929">
        <v>0</v>
      </c>
      <c r="W3929">
        <v>2017</v>
      </c>
      <c r="X3929" t="s">
        <v>63</v>
      </c>
      <c r="Y3929" t="s">
        <v>38</v>
      </c>
      <c r="Z3929" t="s">
        <v>422</v>
      </c>
      <c r="AA3929" t="s">
        <v>40</v>
      </c>
      <c r="AB3929" t="s">
        <v>40</v>
      </c>
    </row>
    <row r="3930" spans="1:28" x14ac:dyDescent="0.35">
      <c r="A3930" s="16" t="s">
        <v>4487</v>
      </c>
      <c r="B3930" s="16" t="s">
        <v>12654</v>
      </c>
      <c r="C3930" s="16" t="s">
        <v>4502</v>
      </c>
      <c r="D3930" s="17">
        <v>43021101</v>
      </c>
      <c r="E3930" s="16" t="s">
        <v>43</v>
      </c>
      <c r="G3930" s="16">
        <v>42769</v>
      </c>
      <c r="H3930" s="18">
        <v>627</v>
      </c>
      <c r="I3930" s="16">
        <v>1673523</v>
      </c>
      <c r="J3930" s="19">
        <v>434</v>
      </c>
      <c r="K3930" s="16" t="s">
        <v>31</v>
      </c>
      <c r="L3930" s="16" t="s">
        <v>32</v>
      </c>
      <c r="M3930" s="16" t="s">
        <v>33</v>
      </c>
      <c r="N3930" s="19">
        <v>80</v>
      </c>
      <c r="O3930" s="19">
        <v>14865</v>
      </c>
      <c r="P3930" s="16" t="s">
        <v>9171</v>
      </c>
      <c r="Q3930" s="16" t="s">
        <v>8984</v>
      </c>
      <c r="R3930" s="16" t="s">
        <v>8985</v>
      </c>
      <c r="S3930" s="16" t="s">
        <v>4818</v>
      </c>
      <c r="T3930" s="16" t="s">
        <v>35</v>
      </c>
      <c r="U3930" s="16" t="s">
        <v>36</v>
      </c>
      <c r="V3930" s="16">
        <v>31303550</v>
      </c>
      <c r="W3930" s="16">
        <v>2017</v>
      </c>
      <c r="X3930" s="16" t="s">
        <v>63</v>
      </c>
      <c r="Y3930" s="16" t="s">
        <v>38</v>
      </c>
      <c r="Z3930" s="16" t="s">
        <v>64</v>
      </c>
      <c r="AA3930" s="16" t="s">
        <v>40</v>
      </c>
      <c r="AB3930" s="16" t="s">
        <v>40</v>
      </c>
    </row>
    <row r="3931" spans="1:28" x14ac:dyDescent="0.35">
      <c r="A3931" t="s">
        <v>4487</v>
      </c>
      <c r="B3931" t="s">
        <v>12653</v>
      </c>
      <c r="C3931" t="s">
        <v>4502</v>
      </c>
      <c r="D3931" s="1">
        <v>43021101</v>
      </c>
      <c r="E3931" t="s">
        <v>30</v>
      </c>
      <c r="G3931">
        <v>42774</v>
      </c>
      <c r="H3931" s="3">
        <v>1455</v>
      </c>
      <c r="I3931">
        <v>1682173</v>
      </c>
      <c r="J3931" s="4">
        <v>1733</v>
      </c>
      <c r="K3931" t="s">
        <v>31</v>
      </c>
      <c r="L3931" t="s">
        <v>32</v>
      </c>
      <c r="M3931" t="s">
        <v>33</v>
      </c>
      <c r="N3931" s="4">
        <v>177</v>
      </c>
      <c r="O3931" s="4">
        <v>132477</v>
      </c>
      <c r="P3931" t="s">
        <v>9171</v>
      </c>
      <c r="Q3931" t="s">
        <v>8984</v>
      </c>
      <c r="R3931" t="s">
        <v>8985</v>
      </c>
      <c r="S3931" t="s">
        <v>4826</v>
      </c>
      <c r="T3931" t="s">
        <v>35</v>
      </c>
      <c r="U3931" t="s">
        <v>36</v>
      </c>
      <c r="V3931">
        <v>0</v>
      </c>
      <c r="W3931">
        <v>2017</v>
      </c>
      <c r="X3931" t="s">
        <v>63</v>
      </c>
      <c r="Y3931" t="s">
        <v>38</v>
      </c>
      <c r="Z3931" t="s">
        <v>172</v>
      </c>
      <c r="AA3931" t="s">
        <v>40</v>
      </c>
      <c r="AB3931" t="s">
        <v>40</v>
      </c>
    </row>
    <row r="3932" spans="1:28" x14ac:dyDescent="0.35">
      <c r="A3932" s="16" t="s">
        <v>4487</v>
      </c>
      <c r="B3932" s="16" t="s">
        <v>12654</v>
      </c>
      <c r="C3932" s="16" t="s">
        <v>4502</v>
      </c>
      <c r="D3932" s="17">
        <v>43021101</v>
      </c>
      <c r="E3932" s="16" t="s">
        <v>43</v>
      </c>
      <c r="G3932" s="16">
        <v>42768</v>
      </c>
      <c r="H3932" s="18">
        <v>1935</v>
      </c>
      <c r="I3932" s="16">
        <v>1673339</v>
      </c>
      <c r="J3932" s="19">
        <v>547</v>
      </c>
      <c r="K3932" s="16" t="s">
        <v>31</v>
      </c>
      <c r="L3932" s="16" t="s">
        <v>32</v>
      </c>
      <c r="M3932" s="16" t="s">
        <v>33</v>
      </c>
      <c r="N3932" s="19">
        <v>2</v>
      </c>
      <c r="O3932" s="19">
        <v>1094</v>
      </c>
      <c r="P3932" s="16" t="s">
        <v>9013</v>
      </c>
      <c r="Q3932" s="16" t="s">
        <v>8984</v>
      </c>
      <c r="R3932" s="16" t="s">
        <v>8985</v>
      </c>
      <c r="S3932" s="16" t="s">
        <v>4816</v>
      </c>
      <c r="T3932" s="16" t="s">
        <v>35</v>
      </c>
      <c r="U3932" s="16" t="s">
        <v>36</v>
      </c>
      <c r="V3932" s="16">
        <v>0</v>
      </c>
      <c r="W3932" s="16">
        <v>2017</v>
      </c>
      <c r="X3932" s="16" t="s">
        <v>63</v>
      </c>
      <c r="Y3932" s="16" t="s">
        <v>38</v>
      </c>
      <c r="Z3932" s="16" t="s">
        <v>64</v>
      </c>
      <c r="AA3932" s="16" t="s">
        <v>40</v>
      </c>
      <c r="AB3932" s="16" t="s">
        <v>40</v>
      </c>
    </row>
    <row r="3933" spans="1:28" x14ac:dyDescent="0.35">
      <c r="A3933" t="s">
        <v>4487</v>
      </c>
      <c r="B3933" t="s">
        <v>12654</v>
      </c>
      <c r="C3933" t="s">
        <v>12945</v>
      </c>
      <c r="D3933" s="1">
        <v>42991106</v>
      </c>
      <c r="E3933" t="s">
        <v>43</v>
      </c>
      <c r="G3933">
        <v>42776</v>
      </c>
      <c r="H3933" s="3">
        <v>1036</v>
      </c>
      <c r="I3933">
        <v>1684931</v>
      </c>
      <c r="J3933" s="4">
        <v>493</v>
      </c>
      <c r="K3933" t="s">
        <v>31</v>
      </c>
      <c r="L3933" t="s">
        <v>32</v>
      </c>
      <c r="M3933" t="s">
        <v>83</v>
      </c>
      <c r="N3933" s="4">
        <v>5</v>
      </c>
      <c r="O3933" s="4">
        <v>2465</v>
      </c>
      <c r="P3933" t="s">
        <v>8994</v>
      </c>
      <c r="Q3933" t="s">
        <v>8984</v>
      </c>
      <c r="R3933" t="s">
        <v>8985</v>
      </c>
      <c r="S3933" t="s">
        <v>4828</v>
      </c>
      <c r="T3933" t="s">
        <v>35</v>
      </c>
      <c r="U3933" t="s">
        <v>36</v>
      </c>
      <c r="V3933">
        <v>0</v>
      </c>
      <c r="W3933">
        <v>2017</v>
      </c>
      <c r="X3933" t="s">
        <v>63</v>
      </c>
      <c r="Y3933" t="s">
        <v>38</v>
      </c>
      <c r="Z3933" t="s">
        <v>64</v>
      </c>
      <c r="AA3933" t="s">
        <v>40</v>
      </c>
      <c r="AB3933" t="s">
        <v>40</v>
      </c>
    </row>
    <row r="3934" spans="1:28" x14ac:dyDescent="0.35">
      <c r="A3934" s="16" t="s">
        <v>4487</v>
      </c>
      <c r="B3934" s="16" t="s">
        <v>12653</v>
      </c>
      <c r="C3934" s="16" t="s">
        <v>4507</v>
      </c>
      <c r="D3934" s="17">
        <v>42291101</v>
      </c>
      <c r="E3934" s="16" t="s">
        <v>30</v>
      </c>
      <c r="G3934" s="16">
        <v>42772</v>
      </c>
      <c r="H3934" s="18">
        <v>55</v>
      </c>
      <c r="I3934" s="16">
        <v>1675796</v>
      </c>
      <c r="J3934" s="19">
        <v>683</v>
      </c>
      <c r="K3934" s="16" t="s">
        <v>31</v>
      </c>
      <c r="L3934" s="16" t="s">
        <v>32</v>
      </c>
      <c r="M3934" s="16" t="s">
        <v>83</v>
      </c>
      <c r="N3934" s="19">
        <v>129</v>
      </c>
      <c r="O3934" s="19">
        <v>31778</v>
      </c>
      <c r="P3934" s="16" t="s">
        <v>8994</v>
      </c>
      <c r="Q3934" s="16" t="s">
        <v>8984</v>
      </c>
      <c r="R3934" s="16" t="s">
        <v>8985</v>
      </c>
      <c r="S3934" s="16" t="s">
        <v>4824</v>
      </c>
      <c r="T3934" s="16" t="s">
        <v>35</v>
      </c>
      <c r="U3934" s="16" t="s">
        <v>36</v>
      </c>
      <c r="V3934" s="16">
        <v>42939194</v>
      </c>
      <c r="W3934" s="16">
        <v>2017</v>
      </c>
      <c r="X3934" s="16" t="s">
        <v>63</v>
      </c>
      <c r="Y3934" s="16" t="s">
        <v>38</v>
      </c>
      <c r="Z3934" s="16" t="s">
        <v>39</v>
      </c>
      <c r="AA3934" s="16" t="s">
        <v>40</v>
      </c>
      <c r="AB3934" s="16" t="s">
        <v>40</v>
      </c>
    </row>
    <row r="3935" spans="1:28" x14ac:dyDescent="0.35">
      <c r="A3935" t="s">
        <v>4487</v>
      </c>
      <c r="B3935" t="s">
        <v>12653</v>
      </c>
      <c r="C3935" t="s">
        <v>4507</v>
      </c>
      <c r="D3935" s="1">
        <v>42291101</v>
      </c>
      <c r="E3935" t="s">
        <v>222</v>
      </c>
      <c r="G3935">
        <v>42769</v>
      </c>
      <c r="H3935" s="3">
        <v>30</v>
      </c>
      <c r="I3935">
        <v>1673421</v>
      </c>
      <c r="J3935" s="4">
        <v>773</v>
      </c>
      <c r="K3935" t="s">
        <v>31</v>
      </c>
      <c r="L3935" t="s">
        <v>32</v>
      </c>
      <c r="M3935" t="s">
        <v>33</v>
      </c>
      <c r="N3935" s="4">
        <v>742</v>
      </c>
      <c r="O3935" s="4">
        <v>124008</v>
      </c>
      <c r="P3935" t="s">
        <v>8994</v>
      </c>
      <c r="Q3935" t="s">
        <v>8984</v>
      </c>
      <c r="R3935" t="s">
        <v>8985</v>
      </c>
      <c r="S3935" t="s">
        <v>4817</v>
      </c>
      <c r="T3935" t="s">
        <v>35</v>
      </c>
      <c r="U3935" t="s">
        <v>36</v>
      </c>
      <c r="V3935">
        <v>31303495</v>
      </c>
      <c r="W3935">
        <v>2017</v>
      </c>
      <c r="X3935" t="s">
        <v>63</v>
      </c>
      <c r="Y3935" t="s">
        <v>38</v>
      </c>
      <c r="Z3935" t="s">
        <v>64</v>
      </c>
      <c r="AA3935" t="s">
        <v>40</v>
      </c>
      <c r="AB3935" t="s">
        <v>40</v>
      </c>
    </row>
    <row r="3936" spans="1:28" x14ac:dyDescent="0.35">
      <c r="A3936" s="16" t="s">
        <v>4487</v>
      </c>
      <c r="B3936" s="16" t="s">
        <v>12653</v>
      </c>
      <c r="C3936" s="16" t="s">
        <v>4507</v>
      </c>
      <c r="D3936" s="17">
        <v>42291101</v>
      </c>
      <c r="E3936" s="16" t="s">
        <v>43</v>
      </c>
      <c r="G3936" s="16">
        <v>42771</v>
      </c>
      <c r="H3936" s="18">
        <v>2145</v>
      </c>
      <c r="I3936" s="16">
        <v>1675644</v>
      </c>
      <c r="J3936" s="19">
        <v>5566</v>
      </c>
      <c r="K3936" s="16" t="s">
        <v>31</v>
      </c>
      <c r="L3936" s="16" t="s">
        <v>66</v>
      </c>
      <c r="M3936" s="16" t="s">
        <v>415</v>
      </c>
      <c r="N3936" s="19">
        <v>15</v>
      </c>
      <c r="O3936" s="19">
        <v>83490</v>
      </c>
      <c r="P3936" s="16" t="s">
        <v>8987</v>
      </c>
      <c r="Q3936" s="16" t="s">
        <v>8984</v>
      </c>
      <c r="R3936" s="16" t="s">
        <v>8985</v>
      </c>
      <c r="S3936" s="16" t="s">
        <v>4821</v>
      </c>
      <c r="T3936" s="16" t="s">
        <v>35</v>
      </c>
      <c r="U3936" s="16" t="s">
        <v>36</v>
      </c>
      <c r="V3936" s="16">
        <v>0</v>
      </c>
      <c r="W3936" s="16">
        <v>2017</v>
      </c>
      <c r="X3936" s="16" t="s">
        <v>63</v>
      </c>
      <c r="Y3936" s="16" t="s">
        <v>38</v>
      </c>
      <c r="Z3936" s="16" t="s">
        <v>39</v>
      </c>
      <c r="AA3936" s="16" t="s">
        <v>40</v>
      </c>
      <c r="AB3936" s="16" t="s">
        <v>40</v>
      </c>
    </row>
    <row r="3937" spans="1:28" x14ac:dyDescent="0.35">
      <c r="A3937" t="s">
        <v>4487</v>
      </c>
      <c r="B3937" t="s">
        <v>12653</v>
      </c>
      <c r="C3937" t="s">
        <v>4492</v>
      </c>
      <c r="D3937" s="1">
        <v>43051101</v>
      </c>
      <c r="E3937" t="s">
        <v>43</v>
      </c>
      <c r="G3937">
        <v>42770</v>
      </c>
      <c r="H3937" s="3">
        <v>1336</v>
      </c>
      <c r="I3937">
        <v>1674879</v>
      </c>
      <c r="J3937" s="4">
        <v>553</v>
      </c>
      <c r="K3937" t="s">
        <v>31</v>
      </c>
      <c r="L3937" t="s">
        <v>66</v>
      </c>
      <c r="M3937" t="s">
        <v>415</v>
      </c>
      <c r="N3937" s="4">
        <v>175</v>
      </c>
      <c r="O3937" s="4">
        <v>23925</v>
      </c>
      <c r="P3937" t="s">
        <v>9013</v>
      </c>
      <c r="Q3937" t="s">
        <v>8984</v>
      </c>
      <c r="R3937" t="s">
        <v>8985</v>
      </c>
      <c r="S3937" t="s">
        <v>4819</v>
      </c>
      <c r="T3937" t="s">
        <v>35</v>
      </c>
      <c r="U3937" t="s">
        <v>36</v>
      </c>
      <c r="V3937">
        <v>42939086</v>
      </c>
      <c r="W3937">
        <v>2017</v>
      </c>
      <c r="X3937" t="s">
        <v>63</v>
      </c>
      <c r="Y3937" t="s">
        <v>38</v>
      </c>
      <c r="Z3937" t="s">
        <v>39</v>
      </c>
      <c r="AA3937" t="s">
        <v>40</v>
      </c>
      <c r="AB3937" t="s">
        <v>40</v>
      </c>
    </row>
    <row r="3938" spans="1:28" x14ac:dyDescent="0.35">
      <c r="A3938" s="16" t="s">
        <v>4487</v>
      </c>
      <c r="B3938" s="16" t="s">
        <v>12654</v>
      </c>
      <c r="C3938" s="16" t="s">
        <v>4567</v>
      </c>
      <c r="D3938" s="17">
        <v>43292102</v>
      </c>
      <c r="E3938" s="16" t="s">
        <v>43</v>
      </c>
      <c r="G3938" s="16">
        <v>42776</v>
      </c>
      <c r="H3938" s="18">
        <v>1336</v>
      </c>
      <c r="I3938" s="16">
        <v>1685232</v>
      </c>
      <c r="J3938" s="19">
        <v>222</v>
      </c>
      <c r="K3938" s="16" t="s">
        <v>31</v>
      </c>
      <c r="L3938" s="16" t="s">
        <v>32</v>
      </c>
      <c r="M3938" s="16" t="s">
        <v>33</v>
      </c>
      <c r="N3938" s="19">
        <v>97</v>
      </c>
      <c r="O3938" s="19">
        <v>21534</v>
      </c>
      <c r="P3938" s="16" t="s">
        <v>8987</v>
      </c>
      <c r="Q3938" s="16" t="s">
        <v>8984</v>
      </c>
      <c r="R3938" s="16" t="s">
        <v>8985</v>
      </c>
      <c r="S3938" s="16" t="s">
        <v>4829</v>
      </c>
      <c r="T3938" s="16" t="s">
        <v>35</v>
      </c>
      <c r="U3938" s="16" t="s">
        <v>36</v>
      </c>
      <c r="V3938" s="16">
        <v>0</v>
      </c>
      <c r="W3938" s="16">
        <v>2017</v>
      </c>
      <c r="X3938" s="16" t="s">
        <v>63</v>
      </c>
      <c r="Y3938" s="16" t="s">
        <v>38</v>
      </c>
      <c r="Z3938" s="16" t="s">
        <v>39</v>
      </c>
      <c r="AA3938" s="16" t="s">
        <v>40</v>
      </c>
      <c r="AB3938" s="16" t="s">
        <v>40</v>
      </c>
    </row>
    <row r="3939" spans="1:28" x14ac:dyDescent="0.35">
      <c r="A3939" t="s">
        <v>4487</v>
      </c>
      <c r="B3939" t="s">
        <v>12654</v>
      </c>
      <c r="C3939" t="s">
        <v>4567</v>
      </c>
      <c r="D3939" s="1">
        <v>43292102</v>
      </c>
      <c r="E3939" t="s">
        <v>43</v>
      </c>
      <c r="G3939">
        <v>42780</v>
      </c>
      <c r="H3939" s="3">
        <v>1219</v>
      </c>
      <c r="I3939">
        <v>1688429</v>
      </c>
      <c r="J3939" s="4">
        <v>859</v>
      </c>
      <c r="K3939" t="s">
        <v>31</v>
      </c>
      <c r="L3939" t="s">
        <v>32</v>
      </c>
      <c r="M3939" t="s">
        <v>33</v>
      </c>
      <c r="N3939" s="4">
        <v>97</v>
      </c>
      <c r="O3939" s="4">
        <v>37387</v>
      </c>
      <c r="P3939" t="s">
        <v>8987</v>
      </c>
      <c r="Q3939" t="s">
        <v>8984</v>
      </c>
      <c r="R3939" t="s">
        <v>8985</v>
      </c>
      <c r="S3939" t="s">
        <v>4832</v>
      </c>
      <c r="T3939" t="s">
        <v>35</v>
      </c>
      <c r="U3939" t="s">
        <v>36</v>
      </c>
      <c r="V3939">
        <v>42948902</v>
      </c>
      <c r="W3939">
        <v>2017</v>
      </c>
      <c r="X3939" t="s">
        <v>63</v>
      </c>
      <c r="Y3939" t="s">
        <v>38</v>
      </c>
      <c r="Z3939" t="s">
        <v>39</v>
      </c>
      <c r="AA3939" t="s">
        <v>40</v>
      </c>
      <c r="AB3939" t="s">
        <v>40</v>
      </c>
    </row>
    <row r="3940" spans="1:28" x14ac:dyDescent="0.35">
      <c r="A3940" s="16" t="s">
        <v>4487</v>
      </c>
      <c r="B3940" s="16" t="s">
        <v>12654</v>
      </c>
      <c r="C3940" s="16" t="s">
        <v>4555</v>
      </c>
      <c r="D3940" s="17">
        <v>43432105</v>
      </c>
      <c r="E3940" s="16" t="s">
        <v>43</v>
      </c>
      <c r="G3940" s="16">
        <v>42782</v>
      </c>
      <c r="H3940" s="18">
        <v>321</v>
      </c>
      <c r="I3940" s="16">
        <v>1689869</v>
      </c>
      <c r="J3940" s="19">
        <v>773</v>
      </c>
      <c r="K3940" s="16" t="s">
        <v>31</v>
      </c>
      <c r="L3940" s="16" t="s">
        <v>32</v>
      </c>
      <c r="M3940" s="16" t="s">
        <v>33</v>
      </c>
      <c r="N3940" s="19">
        <v>7</v>
      </c>
      <c r="O3940" s="19">
        <v>5411</v>
      </c>
      <c r="P3940" s="16" t="s">
        <v>8999</v>
      </c>
      <c r="Q3940" s="16" t="s">
        <v>8984</v>
      </c>
      <c r="R3940" s="16" t="s">
        <v>8985</v>
      </c>
      <c r="S3940" s="16" t="s">
        <v>4834</v>
      </c>
      <c r="T3940" s="16" t="s">
        <v>35</v>
      </c>
      <c r="U3940" s="16" t="s">
        <v>36</v>
      </c>
      <c r="V3940" s="16">
        <v>0</v>
      </c>
      <c r="W3940" s="16">
        <v>2017</v>
      </c>
      <c r="X3940" s="16" t="s">
        <v>63</v>
      </c>
      <c r="Y3940" s="16" t="s">
        <v>38</v>
      </c>
      <c r="Z3940" s="16" t="s">
        <v>39</v>
      </c>
      <c r="AA3940" s="16" t="s">
        <v>40</v>
      </c>
      <c r="AB3940" s="16" t="s">
        <v>40</v>
      </c>
    </row>
    <row r="3941" spans="1:28" x14ac:dyDescent="0.35">
      <c r="A3941" t="s">
        <v>4487</v>
      </c>
      <c r="B3941" t="s">
        <v>12654</v>
      </c>
      <c r="C3941" t="s">
        <v>4500</v>
      </c>
      <c r="D3941" s="1">
        <v>43432104</v>
      </c>
      <c r="E3941" t="s">
        <v>43</v>
      </c>
      <c r="G3941">
        <v>42770</v>
      </c>
      <c r="H3941" s="3">
        <v>129</v>
      </c>
      <c r="I3941">
        <v>1674548</v>
      </c>
      <c r="J3941" s="4">
        <v>1367</v>
      </c>
      <c r="K3941" t="s">
        <v>31</v>
      </c>
      <c r="L3941" t="s">
        <v>32</v>
      </c>
      <c r="M3941" t="s">
        <v>33</v>
      </c>
      <c r="N3941" s="4">
        <v>24</v>
      </c>
      <c r="O3941" s="4">
        <v>32808</v>
      </c>
      <c r="P3941" t="s">
        <v>8992</v>
      </c>
      <c r="Q3941" t="s">
        <v>8984</v>
      </c>
      <c r="R3941" t="s">
        <v>9094</v>
      </c>
      <c r="S3941" t="s">
        <v>4820</v>
      </c>
      <c r="T3941" t="s">
        <v>35</v>
      </c>
      <c r="U3941" t="s">
        <v>36</v>
      </c>
      <c r="V3941">
        <v>42939009</v>
      </c>
      <c r="W3941">
        <v>2017</v>
      </c>
      <c r="X3941" t="s">
        <v>63</v>
      </c>
      <c r="Y3941" t="s">
        <v>38</v>
      </c>
      <c r="Z3941" t="s">
        <v>64</v>
      </c>
      <c r="AA3941" t="s">
        <v>40</v>
      </c>
      <c r="AB3941" t="s">
        <v>40</v>
      </c>
    </row>
    <row r="3942" spans="1:28" x14ac:dyDescent="0.35">
      <c r="A3942" s="16" t="s">
        <v>4487</v>
      </c>
      <c r="B3942" s="16" t="s">
        <v>12654</v>
      </c>
      <c r="C3942" s="16" t="s">
        <v>4555</v>
      </c>
      <c r="D3942" s="17">
        <v>43432105</v>
      </c>
      <c r="E3942" s="16" t="s">
        <v>43</v>
      </c>
      <c r="G3942" s="16">
        <v>42774</v>
      </c>
      <c r="H3942" s="18">
        <v>523</v>
      </c>
      <c r="I3942" s="16">
        <v>1681313</v>
      </c>
      <c r="J3942" s="19">
        <v>851</v>
      </c>
      <c r="K3942" s="16" t="s">
        <v>31</v>
      </c>
      <c r="L3942" s="16" t="s">
        <v>66</v>
      </c>
      <c r="M3942" s="16" t="s">
        <v>415</v>
      </c>
      <c r="N3942" s="19">
        <v>9</v>
      </c>
      <c r="O3942" s="19">
        <v>7659</v>
      </c>
      <c r="P3942" s="16" t="s">
        <v>8999</v>
      </c>
      <c r="Q3942" s="16" t="s">
        <v>8984</v>
      </c>
      <c r="R3942" s="16" t="s">
        <v>8985</v>
      </c>
      <c r="S3942" s="16" t="s">
        <v>4825</v>
      </c>
      <c r="T3942" s="16" t="s">
        <v>35</v>
      </c>
      <c r="U3942" s="16" t="s">
        <v>36</v>
      </c>
      <c r="V3942" s="16">
        <v>0</v>
      </c>
      <c r="W3942" s="16">
        <v>2017</v>
      </c>
      <c r="X3942" s="16" t="s">
        <v>63</v>
      </c>
      <c r="Y3942" s="16" t="s">
        <v>38</v>
      </c>
      <c r="Z3942" s="16" t="s">
        <v>422</v>
      </c>
      <c r="AA3942" s="16" t="s">
        <v>40</v>
      </c>
      <c r="AB3942" s="16" t="s">
        <v>38</v>
      </c>
    </row>
    <row r="3943" spans="1:28" x14ac:dyDescent="0.35">
      <c r="A3943" t="s">
        <v>4487</v>
      </c>
      <c r="B3943" t="s">
        <v>12654</v>
      </c>
      <c r="C3943" t="s">
        <v>4500</v>
      </c>
      <c r="D3943" s="1">
        <v>43432104</v>
      </c>
      <c r="E3943" t="s">
        <v>30</v>
      </c>
      <c r="G3943">
        <v>42781</v>
      </c>
      <c r="H3943" s="3">
        <v>1728</v>
      </c>
      <c r="I3943">
        <v>1689547</v>
      </c>
      <c r="J3943" s="4">
        <v>569</v>
      </c>
      <c r="K3943" t="s">
        <v>31</v>
      </c>
      <c r="L3943" t="s">
        <v>66</v>
      </c>
      <c r="M3943" t="s">
        <v>415</v>
      </c>
      <c r="N3943" s="4">
        <v>143</v>
      </c>
      <c r="O3943" s="4">
        <v>25751</v>
      </c>
      <c r="P3943" t="s">
        <v>8983</v>
      </c>
      <c r="Q3943" t="s">
        <v>8984</v>
      </c>
      <c r="R3943" t="s">
        <v>8985</v>
      </c>
      <c r="S3943" t="s">
        <v>4833</v>
      </c>
      <c r="T3943" t="s">
        <v>35</v>
      </c>
      <c r="U3943" t="s">
        <v>36</v>
      </c>
      <c r="V3943">
        <v>31306135</v>
      </c>
      <c r="W3943">
        <v>2017</v>
      </c>
      <c r="X3943" t="s">
        <v>63</v>
      </c>
      <c r="Y3943" t="s">
        <v>38</v>
      </c>
      <c r="Z3943" t="s">
        <v>39</v>
      </c>
      <c r="AA3943" t="s">
        <v>40</v>
      </c>
      <c r="AB3943" t="s">
        <v>40</v>
      </c>
    </row>
    <row r="3944" spans="1:28" x14ac:dyDescent="0.35">
      <c r="A3944" s="16" t="s">
        <v>4487</v>
      </c>
      <c r="B3944" s="16" t="s">
        <v>12653</v>
      </c>
      <c r="C3944" s="16" t="s">
        <v>4500</v>
      </c>
      <c r="D3944" s="17">
        <v>43432104</v>
      </c>
      <c r="E3944" s="16" t="s">
        <v>43</v>
      </c>
      <c r="G3944" s="16">
        <v>42778</v>
      </c>
      <c r="H3944" s="18">
        <v>1545</v>
      </c>
      <c r="I3944" s="16">
        <v>1686967</v>
      </c>
      <c r="J3944" s="19">
        <v>588</v>
      </c>
      <c r="K3944" s="16" t="s">
        <v>31</v>
      </c>
      <c r="L3944" s="16" t="s">
        <v>32</v>
      </c>
      <c r="M3944" s="16" t="s">
        <v>33</v>
      </c>
      <c r="N3944" s="19">
        <v>1</v>
      </c>
      <c r="O3944" s="19">
        <v>588</v>
      </c>
      <c r="P3944" s="16" t="s">
        <v>8987</v>
      </c>
      <c r="Q3944" s="16" t="s">
        <v>8984</v>
      </c>
      <c r="R3944" s="16" t="s">
        <v>8985</v>
      </c>
      <c r="S3944" s="16" t="s">
        <v>4831</v>
      </c>
      <c r="T3944" s="16" t="s">
        <v>35</v>
      </c>
      <c r="U3944" s="16" t="s">
        <v>36</v>
      </c>
      <c r="V3944" s="16">
        <v>0</v>
      </c>
      <c r="W3944" s="16">
        <v>2017</v>
      </c>
      <c r="X3944" s="16" t="s">
        <v>63</v>
      </c>
      <c r="Y3944" s="16" t="s">
        <v>38</v>
      </c>
      <c r="Z3944" s="16" t="s">
        <v>39</v>
      </c>
      <c r="AA3944" s="16" t="s">
        <v>40</v>
      </c>
      <c r="AB3944" s="16" t="s">
        <v>40</v>
      </c>
    </row>
    <row r="3945" spans="1:28" x14ac:dyDescent="0.35">
      <c r="A3945" t="s">
        <v>5113</v>
      </c>
      <c r="B3945" t="s">
        <v>12653</v>
      </c>
      <c r="C3945" t="s">
        <v>5139</v>
      </c>
      <c r="D3945" s="1">
        <v>103191101</v>
      </c>
      <c r="E3945" t="s">
        <v>30</v>
      </c>
      <c r="G3945">
        <v>42771</v>
      </c>
      <c r="H3945" s="3">
        <v>1558</v>
      </c>
      <c r="I3945">
        <v>1675453</v>
      </c>
      <c r="J3945" s="4">
        <v>601</v>
      </c>
      <c r="K3945" t="s">
        <v>31</v>
      </c>
      <c r="L3945" t="s">
        <v>60</v>
      </c>
      <c r="M3945" t="s">
        <v>94</v>
      </c>
      <c r="N3945" s="4">
        <v>433</v>
      </c>
      <c r="O3945" s="4">
        <v>35307</v>
      </c>
      <c r="P3945" t="s">
        <v>8992</v>
      </c>
      <c r="Q3945" t="s">
        <v>57</v>
      </c>
      <c r="R3945" t="s">
        <v>8985</v>
      </c>
      <c r="S3945" t="s">
        <v>5483</v>
      </c>
      <c r="T3945" t="s">
        <v>35</v>
      </c>
      <c r="U3945" t="s">
        <v>36</v>
      </c>
      <c r="V3945">
        <v>0</v>
      </c>
      <c r="W3945">
        <v>2017</v>
      </c>
      <c r="X3945" t="s">
        <v>63</v>
      </c>
      <c r="Y3945" t="s">
        <v>38</v>
      </c>
      <c r="Z3945" t="s">
        <v>172</v>
      </c>
      <c r="AA3945" t="s">
        <v>40</v>
      </c>
      <c r="AB3945" t="s">
        <v>40</v>
      </c>
    </row>
    <row r="3946" spans="1:28" x14ac:dyDescent="0.35">
      <c r="A3946" s="16" t="s">
        <v>5113</v>
      </c>
      <c r="B3946" s="16" t="s">
        <v>12654</v>
      </c>
      <c r="C3946" s="16" t="s">
        <v>12946</v>
      </c>
      <c r="D3946" s="17">
        <v>103751102</v>
      </c>
      <c r="E3946" s="16" t="s">
        <v>43</v>
      </c>
      <c r="G3946" s="16">
        <v>42781</v>
      </c>
      <c r="H3946" s="18">
        <v>1131</v>
      </c>
      <c r="I3946" s="16">
        <v>1689233</v>
      </c>
      <c r="J3946" s="19">
        <v>296</v>
      </c>
      <c r="K3946" s="16" t="s">
        <v>31</v>
      </c>
      <c r="L3946" s="16" t="s">
        <v>32</v>
      </c>
      <c r="M3946" s="16" t="s">
        <v>33</v>
      </c>
      <c r="N3946" s="19">
        <v>98</v>
      </c>
      <c r="O3946" s="19">
        <v>29008</v>
      </c>
      <c r="P3946" s="16" t="s">
        <v>9004</v>
      </c>
      <c r="Q3946" s="16" t="s">
        <v>8984</v>
      </c>
      <c r="R3946" s="16" t="s">
        <v>8985</v>
      </c>
      <c r="S3946" s="16" t="s">
        <v>5486</v>
      </c>
      <c r="T3946" s="16" t="s">
        <v>35</v>
      </c>
      <c r="U3946" s="16" t="s">
        <v>36</v>
      </c>
      <c r="V3946" s="16">
        <v>42949458</v>
      </c>
      <c r="W3946" s="16">
        <v>2017</v>
      </c>
      <c r="X3946" s="16" t="s">
        <v>63</v>
      </c>
      <c r="Y3946" s="16" t="s">
        <v>38</v>
      </c>
      <c r="Z3946" s="16" t="s">
        <v>39</v>
      </c>
      <c r="AA3946" s="16" t="s">
        <v>40</v>
      </c>
      <c r="AB3946" s="16" t="s">
        <v>40</v>
      </c>
    </row>
    <row r="3947" spans="1:28" x14ac:dyDescent="0.35">
      <c r="A3947" t="s">
        <v>5113</v>
      </c>
      <c r="B3947" t="s">
        <v>12654</v>
      </c>
      <c r="C3947" t="s">
        <v>5153</v>
      </c>
      <c r="D3947" s="1">
        <v>102831104</v>
      </c>
      <c r="E3947" t="s">
        <v>43</v>
      </c>
      <c r="G3947">
        <v>42782</v>
      </c>
      <c r="H3947" s="3">
        <v>636</v>
      </c>
      <c r="I3947">
        <v>1690095</v>
      </c>
      <c r="J3947" s="4">
        <v>264</v>
      </c>
      <c r="K3947" t="s">
        <v>31</v>
      </c>
      <c r="L3947" t="s">
        <v>32</v>
      </c>
      <c r="M3947" t="s">
        <v>33</v>
      </c>
      <c r="N3947" s="4">
        <v>3</v>
      </c>
      <c r="O3947" s="4">
        <v>792</v>
      </c>
      <c r="P3947" t="s">
        <v>8997</v>
      </c>
      <c r="Q3947" t="s">
        <v>8984</v>
      </c>
      <c r="R3947" t="s">
        <v>8985</v>
      </c>
      <c r="S3947" t="s">
        <v>5488</v>
      </c>
      <c r="T3947" t="s">
        <v>35</v>
      </c>
      <c r="U3947" t="s">
        <v>36</v>
      </c>
      <c r="V3947">
        <v>0</v>
      </c>
      <c r="W3947">
        <v>2017</v>
      </c>
      <c r="X3947" t="s">
        <v>63</v>
      </c>
      <c r="Y3947" t="s">
        <v>38</v>
      </c>
      <c r="Z3947" t="s">
        <v>64</v>
      </c>
      <c r="AA3947" t="s">
        <v>40</v>
      </c>
      <c r="AB3947" t="s">
        <v>40</v>
      </c>
    </row>
    <row r="3948" spans="1:28" x14ac:dyDescent="0.35">
      <c r="A3948" s="16" t="s">
        <v>5113</v>
      </c>
      <c r="B3948" s="16" t="s">
        <v>12654</v>
      </c>
      <c r="C3948" s="16" t="s">
        <v>5481</v>
      </c>
      <c r="D3948" s="17">
        <v>102211102</v>
      </c>
      <c r="E3948" s="16" t="s">
        <v>59</v>
      </c>
      <c r="G3948" s="16">
        <v>42769</v>
      </c>
      <c r="H3948" s="18">
        <v>446</v>
      </c>
      <c r="I3948" s="16">
        <v>1673582</v>
      </c>
      <c r="J3948" s="19">
        <v>17697</v>
      </c>
      <c r="K3948" s="16" t="s">
        <v>31</v>
      </c>
      <c r="L3948" s="16" t="s">
        <v>32</v>
      </c>
      <c r="M3948" s="16" t="s">
        <v>33</v>
      </c>
      <c r="N3948" s="19">
        <v>131</v>
      </c>
      <c r="O3948" s="19">
        <v>53638</v>
      </c>
      <c r="P3948" s="16" t="s">
        <v>8997</v>
      </c>
      <c r="Q3948" s="16" t="s">
        <v>57</v>
      </c>
      <c r="R3948" s="16" t="s">
        <v>8985</v>
      </c>
      <c r="S3948" s="16" t="s">
        <v>5482</v>
      </c>
      <c r="T3948" s="16" t="s">
        <v>35</v>
      </c>
      <c r="U3948" s="16" t="s">
        <v>36</v>
      </c>
      <c r="V3948" s="16">
        <v>0</v>
      </c>
      <c r="W3948" s="16">
        <v>2017</v>
      </c>
      <c r="X3948" s="16" t="s">
        <v>63</v>
      </c>
      <c r="Y3948" s="16" t="s">
        <v>38</v>
      </c>
      <c r="Z3948" s="16" t="s">
        <v>64</v>
      </c>
      <c r="AA3948" s="16" t="s">
        <v>40</v>
      </c>
      <c r="AB3948" s="16" t="s">
        <v>40</v>
      </c>
    </row>
    <row r="3949" spans="1:28" x14ac:dyDescent="0.35">
      <c r="A3949" t="s">
        <v>5113</v>
      </c>
      <c r="B3949" t="s">
        <v>12653</v>
      </c>
      <c r="C3949" t="s">
        <v>5354</v>
      </c>
      <c r="D3949" s="1">
        <v>103104401</v>
      </c>
      <c r="E3949" t="s">
        <v>59</v>
      </c>
      <c r="G3949">
        <v>42782</v>
      </c>
      <c r="H3949" s="3">
        <v>311</v>
      </c>
      <c r="I3949">
        <v>1689879</v>
      </c>
      <c r="J3949" s="4">
        <v>3914</v>
      </c>
      <c r="K3949" t="s">
        <v>31</v>
      </c>
      <c r="L3949" t="s">
        <v>32</v>
      </c>
      <c r="M3949" t="s">
        <v>33</v>
      </c>
      <c r="N3949" s="4">
        <v>1848</v>
      </c>
      <c r="O3949" s="4">
        <v>757705</v>
      </c>
      <c r="P3949" t="s">
        <v>9029</v>
      </c>
      <c r="Q3949" t="s">
        <v>57</v>
      </c>
      <c r="R3949" t="s">
        <v>8985</v>
      </c>
      <c r="S3949" t="s">
        <v>5489</v>
      </c>
      <c r="T3949" t="s">
        <v>35</v>
      </c>
      <c r="U3949" t="s">
        <v>36</v>
      </c>
      <c r="V3949">
        <v>0</v>
      </c>
      <c r="W3949">
        <v>2017</v>
      </c>
      <c r="X3949" t="s">
        <v>63</v>
      </c>
      <c r="Y3949" t="s">
        <v>38</v>
      </c>
      <c r="Z3949" t="s">
        <v>64</v>
      </c>
      <c r="AA3949" t="s">
        <v>40</v>
      </c>
      <c r="AB3949" t="s">
        <v>40</v>
      </c>
    </row>
    <row r="3950" spans="1:28" x14ac:dyDescent="0.35">
      <c r="A3950" s="16" t="s">
        <v>5113</v>
      </c>
      <c r="B3950" s="16" t="s">
        <v>12653</v>
      </c>
      <c r="C3950" s="16" t="s">
        <v>5126</v>
      </c>
      <c r="D3950" s="17">
        <v>102812101</v>
      </c>
      <c r="E3950" s="16" t="s">
        <v>43</v>
      </c>
      <c r="G3950" s="16">
        <v>42782</v>
      </c>
      <c r="H3950" s="18">
        <v>126</v>
      </c>
      <c r="I3950" s="16">
        <v>1689782</v>
      </c>
      <c r="J3950" s="19">
        <v>784</v>
      </c>
      <c r="K3950" s="16" t="s">
        <v>31</v>
      </c>
      <c r="L3950" s="16" t="s">
        <v>32</v>
      </c>
      <c r="M3950" s="16" t="s">
        <v>33</v>
      </c>
      <c r="N3950" s="19">
        <v>30</v>
      </c>
      <c r="O3950" s="19">
        <v>21908</v>
      </c>
      <c r="P3950" s="16" t="s">
        <v>9029</v>
      </c>
      <c r="Q3950" s="16" t="s">
        <v>9125</v>
      </c>
      <c r="R3950" s="16" t="s">
        <v>8985</v>
      </c>
      <c r="S3950" s="16" t="s">
        <v>5487</v>
      </c>
      <c r="T3950" s="16" t="s">
        <v>35</v>
      </c>
      <c r="U3950" s="16" t="s">
        <v>36</v>
      </c>
      <c r="V3950" s="16">
        <v>0</v>
      </c>
      <c r="W3950" s="16">
        <v>2017</v>
      </c>
      <c r="X3950" s="16" t="s">
        <v>63</v>
      </c>
      <c r="Y3950" s="16" t="s">
        <v>38</v>
      </c>
      <c r="Z3950" s="16" t="s">
        <v>39</v>
      </c>
      <c r="AA3950" s="16" t="s">
        <v>40</v>
      </c>
      <c r="AB3950" s="16" t="s">
        <v>40</v>
      </c>
    </row>
    <row r="3951" spans="1:28" x14ac:dyDescent="0.35">
      <c r="A3951" t="s">
        <v>5113</v>
      </c>
      <c r="B3951" t="s">
        <v>12653</v>
      </c>
      <c r="C3951" t="s">
        <v>5162</v>
      </c>
      <c r="D3951" s="1">
        <v>102931103</v>
      </c>
      <c r="E3951" t="s">
        <v>43</v>
      </c>
      <c r="G3951">
        <v>42768</v>
      </c>
      <c r="H3951" s="3">
        <v>1641</v>
      </c>
      <c r="I3951">
        <v>1673204</v>
      </c>
      <c r="J3951" s="4">
        <v>559</v>
      </c>
      <c r="K3951" t="s">
        <v>31</v>
      </c>
      <c r="L3951" t="s">
        <v>66</v>
      </c>
      <c r="M3951" t="s">
        <v>415</v>
      </c>
      <c r="N3951" s="4">
        <v>43</v>
      </c>
      <c r="O3951" s="4">
        <v>7077</v>
      </c>
      <c r="P3951" t="s">
        <v>9013</v>
      </c>
      <c r="Q3951" t="s">
        <v>57</v>
      </c>
      <c r="R3951" t="s">
        <v>8985</v>
      </c>
      <c r="S3951" t="s">
        <v>5480</v>
      </c>
      <c r="T3951" t="s">
        <v>35</v>
      </c>
      <c r="U3951" t="s">
        <v>36</v>
      </c>
      <c r="V3951">
        <v>0</v>
      </c>
      <c r="W3951">
        <v>2017</v>
      </c>
      <c r="X3951" t="s">
        <v>63</v>
      </c>
      <c r="Y3951" t="s">
        <v>38</v>
      </c>
      <c r="Z3951" t="s">
        <v>64</v>
      </c>
      <c r="AA3951" t="s">
        <v>40</v>
      </c>
      <c r="AB3951" t="s">
        <v>40</v>
      </c>
    </row>
    <row r="3952" spans="1:28" x14ac:dyDescent="0.35">
      <c r="A3952" s="16" t="s">
        <v>5113</v>
      </c>
      <c r="B3952" s="16" t="s">
        <v>12653</v>
      </c>
      <c r="C3952" s="16" t="s">
        <v>5122</v>
      </c>
      <c r="D3952" s="17">
        <v>102541101</v>
      </c>
      <c r="E3952" s="16" t="s">
        <v>30</v>
      </c>
      <c r="G3952" s="16">
        <v>42782</v>
      </c>
      <c r="H3952" s="18">
        <v>315</v>
      </c>
      <c r="I3952" s="16">
        <v>1689873</v>
      </c>
      <c r="J3952" s="19">
        <v>592</v>
      </c>
      <c r="K3952" s="16" t="s">
        <v>31</v>
      </c>
      <c r="L3952" s="16" t="s">
        <v>32</v>
      </c>
      <c r="M3952" s="16" t="s">
        <v>33</v>
      </c>
      <c r="N3952" s="19">
        <v>241</v>
      </c>
      <c r="O3952" s="19">
        <v>44392</v>
      </c>
      <c r="P3952" s="16" t="s">
        <v>9306</v>
      </c>
      <c r="Q3952" s="16" t="s">
        <v>8984</v>
      </c>
      <c r="R3952" s="16" t="s">
        <v>8985</v>
      </c>
      <c r="S3952" s="16" t="s">
        <v>5490</v>
      </c>
      <c r="T3952" s="16" t="s">
        <v>35</v>
      </c>
      <c r="U3952" s="16" t="s">
        <v>36</v>
      </c>
      <c r="V3952" s="16">
        <v>0</v>
      </c>
      <c r="W3952" s="16">
        <v>2017</v>
      </c>
      <c r="X3952" s="16" t="s">
        <v>63</v>
      </c>
      <c r="Y3952" s="16" t="s">
        <v>38</v>
      </c>
      <c r="Z3952" s="16" t="s">
        <v>64</v>
      </c>
      <c r="AA3952" s="16" t="s">
        <v>40</v>
      </c>
      <c r="AB3952" s="16" t="s">
        <v>40</v>
      </c>
    </row>
    <row r="3953" spans="1:28" x14ac:dyDescent="0.35">
      <c r="A3953" t="s">
        <v>5113</v>
      </c>
      <c r="B3953" t="s">
        <v>12654</v>
      </c>
      <c r="C3953" t="s">
        <v>5118</v>
      </c>
      <c r="D3953" s="1">
        <v>102541102</v>
      </c>
      <c r="E3953" t="s">
        <v>43</v>
      </c>
      <c r="G3953">
        <v>42782</v>
      </c>
      <c r="H3953" s="3">
        <v>650</v>
      </c>
      <c r="I3953">
        <v>1690102</v>
      </c>
      <c r="J3953" s="4">
        <v>185</v>
      </c>
      <c r="K3953" t="s">
        <v>31</v>
      </c>
      <c r="L3953" t="s">
        <v>32</v>
      </c>
      <c r="M3953" t="s">
        <v>33</v>
      </c>
      <c r="N3953" s="4">
        <v>14</v>
      </c>
      <c r="O3953" s="4">
        <v>2590</v>
      </c>
      <c r="P3953" t="s">
        <v>8992</v>
      </c>
      <c r="Q3953" t="s">
        <v>8984</v>
      </c>
      <c r="R3953" t="s">
        <v>8985</v>
      </c>
      <c r="S3953" t="s">
        <v>5491</v>
      </c>
      <c r="T3953" t="s">
        <v>35</v>
      </c>
      <c r="U3953" t="s">
        <v>36</v>
      </c>
      <c r="V3953">
        <v>0</v>
      </c>
      <c r="W3953">
        <v>2017</v>
      </c>
      <c r="X3953" t="s">
        <v>63</v>
      </c>
      <c r="Y3953" t="s">
        <v>38</v>
      </c>
      <c r="Z3953" t="s">
        <v>64</v>
      </c>
      <c r="AA3953" t="s">
        <v>40</v>
      </c>
      <c r="AB3953" t="s">
        <v>40</v>
      </c>
    </row>
    <row r="3954" spans="1:28" x14ac:dyDescent="0.35">
      <c r="A3954" s="16" t="s">
        <v>5113</v>
      </c>
      <c r="B3954" s="16" t="s">
        <v>12653</v>
      </c>
      <c r="C3954" s="16" t="s">
        <v>5180</v>
      </c>
      <c r="D3954" s="17">
        <v>103561102</v>
      </c>
      <c r="E3954" s="16" t="s">
        <v>43</v>
      </c>
      <c r="G3954" s="16">
        <v>42772</v>
      </c>
      <c r="H3954" s="18">
        <v>54</v>
      </c>
      <c r="I3954" s="16">
        <v>1675790</v>
      </c>
      <c r="J3954" s="19">
        <v>344</v>
      </c>
      <c r="K3954" s="16" t="s">
        <v>31</v>
      </c>
      <c r="L3954" s="16" t="s">
        <v>32</v>
      </c>
      <c r="M3954" s="16" t="s">
        <v>33</v>
      </c>
      <c r="N3954" s="19">
        <v>19</v>
      </c>
      <c r="O3954" s="19">
        <v>6536</v>
      </c>
      <c r="P3954" s="16" t="s">
        <v>9171</v>
      </c>
      <c r="Q3954" s="16" t="s">
        <v>8984</v>
      </c>
      <c r="R3954" s="16" t="s">
        <v>8985</v>
      </c>
      <c r="S3954" s="16" t="s">
        <v>5484</v>
      </c>
      <c r="T3954" s="16" t="s">
        <v>35</v>
      </c>
      <c r="U3954" s="16" t="s">
        <v>36</v>
      </c>
      <c r="V3954" s="16">
        <v>31303970</v>
      </c>
      <c r="W3954" s="16">
        <v>2017</v>
      </c>
      <c r="X3954" s="16" t="s">
        <v>63</v>
      </c>
      <c r="Y3954" s="16" t="s">
        <v>38</v>
      </c>
      <c r="Z3954" s="16" t="s">
        <v>51</v>
      </c>
      <c r="AA3954" s="16" t="s">
        <v>40</v>
      </c>
      <c r="AB3954" s="16" t="s">
        <v>40</v>
      </c>
    </row>
    <row r="3955" spans="1:28" x14ac:dyDescent="0.35">
      <c r="A3955" t="s">
        <v>5113</v>
      </c>
      <c r="B3955" t="s">
        <v>12653</v>
      </c>
      <c r="C3955" t="s">
        <v>5185</v>
      </c>
      <c r="D3955" s="1">
        <v>103561101</v>
      </c>
      <c r="E3955" t="s">
        <v>448</v>
      </c>
      <c r="G3955">
        <v>42791</v>
      </c>
      <c r="H3955" s="3">
        <v>1319</v>
      </c>
      <c r="I3955">
        <v>1713896</v>
      </c>
      <c r="J3955" s="4">
        <v>102</v>
      </c>
      <c r="K3955" t="s">
        <v>31</v>
      </c>
      <c r="L3955" t="s">
        <v>66</v>
      </c>
      <c r="M3955" t="s">
        <v>415</v>
      </c>
      <c r="N3955" s="4">
        <v>675</v>
      </c>
      <c r="O3955" s="4">
        <v>44059</v>
      </c>
      <c r="P3955" t="s">
        <v>9004</v>
      </c>
      <c r="Q3955" t="s">
        <v>8984</v>
      </c>
      <c r="R3955" t="s">
        <v>8985</v>
      </c>
      <c r="S3955" t="s">
        <v>5493</v>
      </c>
      <c r="T3955" t="s">
        <v>35</v>
      </c>
      <c r="U3955" t="s">
        <v>36</v>
      </c>
      <c r="V3955">
        <v>42953887</v>
      </c>
      <c r="W3955">
        <v>2017</v>
      </c>
      <c r="X3955" t="s">
        <v>63</v>
      </c>
      <c r="Y3955" t="s">
        <v>38</v>
      </c>
      <c r="Z3955" t="s">
        <v>39</v>
      </c>
      <c r="AA3955" t="s">
        <v>40</v>
      </c>
      <c r="AB3955" t="s">
        <v>38</v>
      </c>
    </row>
    <row r="3956" spans="1:28" x14ac:dyDescent="0.35">
      <c r="A3956" s="16" t="s">
        <v>5113</v>
      </c>
      <c r="B3956" s="16" t="s">
        <v>12653</v>
      </c>
      <c r="C3956" s="16" t="s">
        <v>5211</v>
      </c>
      <c r="D3956" s="17">
        <v>103321101</v>
      </c>
      <c r="E3956" s="16" t="s">
        <v>43</v>
      </c>
      <c r="G3956" s="16">
        <v>42791</v>
      </c>
      <c r="H3956" s="18">
        <v>329</v>
      </c>
      <c r="I3956" s="16">
        <v>1713619</v>
      </c>
      <c r="J3956" s="19">
        <v>906</v>
      </c>
      <c r="K3956" s="16" t="s">
        <v>31</v>
      </c>
      <c r="L3956" s="16" t="s">
        <v>384</v>
      </c>
      <c r="M3956" s="16" t="s">
        <v>2270</v>
      </c>
      <c r="N3956" s="19">
        <v>37</v>
      </c>
      <c r="O3956" s="19">
        <v>28814</v>
      </c>
      <c r="P3956" s="16" t="s">
        <v>9124</v>
      </c>
      <c r="Q3956" s="16" t="s">
        <v>9125</v>
      </c>
      <c r="R3956" s="16" t="s">
        <v>8985</v>
      </c>
      <c r="S3956" s="16" t="s">
        <v>5492</v>
      </c>
      <c r="T3956" s="16" t="s">
        <v>35</v>
      </c>
      <c r="U3956" s="16" t="s">
        <v>36</v>
      </c>
      <c r="V3956" s="16">
        <v>31307785</v>
      </c>
      <c r="W3956" s="16">
        <v>2017</v>
      </c>
      <c r="X3956" s="16" t="s">
        <v>63</v>
      </c>
      <c r="Y3956" s="16" t="s">
        <v>38</v>
      </c>
      <c r="Z3956" s="16" t="s">
        <v>39</v>
      </c>
      <c r="AA3956" s="16" t="s">
        <v>40</v>
      </c>
      <c r="AB3956" s="16" t="s">
        <v>40</v>
      </c>
    </row>
    <row r="3957" spans="1:28" x14ac:dyDescent="0.35">
      <c r="A3957" t="s">
        <v>5879</v>
      </c>
      <c r="B3957" t="s">
        <v>12653</v>
      </c>
      <c r="C3957" t="s">
        <v>5883</v>
      </c>
      <c r="D3957" s="1">
        <v>24131103</v>
      </c>
      <c r="E3957" t="s">
        <v>43</v>
      </c>
      <c r="G3957">
        <v>42776</v>
      </c>
      <c r="H3957" s="3">
        <v>925</v>
      </c>
      <c r="I3957">
        <v>1684791</v>
      </c>
      <c r="J3957" s="4">
        <v>905</v>
      </c>
      <c r="K3957" t="s">
        <v>31</v>
      </c>
      <c r="L3957" t="s">
        <v>32</v>
      </c>
      <c r="M3957" t="s">
        <v>33</v>
      </c>
      <c r="N3957" s="4">
        <v>15</v>
      </c>
      <c r="O3957" s="4">
        <v>13575</v>
      </c>
      <c r="P3957" t="s">
        <v>8987</v>
      </c>
      <c r="Q3957" t="s">
        <v>8984</v>
      </c>
      <c r="R3957" t="s">
        <v>8985</v>
      </c>
      <c r="S3957" t="s">
        <v>6033</v>
      </c>
      <c r="T3957" t="s">
        <v>35</v>
      </c>
      <c r="U3957" t="s">
        <v>36</v>
      </c>
      <c r="V3957">
        <v>0</v>
      </c>
      <c r="W3957">
        <v>2017</v>
      </c>
      <c r="X3957" t="s">
        <v>63</v>
      </c>
      <c r="Y3957" t="s">
        <v>38</v>
      </c>
      <c r="Z3957" t="s">
        <v>39</v>
      </c>
      <c r="AA3957" t="s">
        <v>40</v>
      </c>
      <c r="AB3957" t="s">
        <v>40</v>
      </c>
    </row>
    <row r="3958" spans="1:28" x14ac:dyDescent="0.35">
      <c r="A3958" s="16" t="s">
        <v>5879</v>
      </c>
      <c r="B3958" s="16" t="s">
        <v>12654</v>
      </c>
      <c r="C3958" s="16" t="s">
        <v>5887</v>
      </c>
      <c r="D3958" s="17">
        <v>24251101</v>
      </c>
      <c r="E3958" s="16" t="s">
        <v>43</v>
      </c>
      <c r="G3958" s="16">
        <v>42771</v>
      </c>
      <c r="H3958" s="18">
        <v>2243</v>
      </c>
      <c r="I3958" s="16">
        <v>1675718</v>
      </c>
      <c r="J3958" s="19">
        <v>762</v>
      </c>
      <c r="K3958" s="16" t="s">
        <v>31</v>
      </c>
      <c r="L3958" s="16" t="s">
        <v>32</v>
      </c>
      <c r="M3958" s="16" t="s">
        <v>33</v>
      </c>
      <c r="N3958" s="19">
        <v>11</v>
      </c>
      <c r="O3958" s="19">
        <v>8382</v>
      </c>
      <c r="P3958" s="16" t="s">
        <v>8994</v>
      </c>
      <c r="Q3958" s="16" t="s">
        <v>8984</v>
      </c>
      <c r="R3958" s="16" t="s">
        <v>8985</v>
      </c>
      <c r="S3958" s="16" t="s">
        <v>6028</v>
      </c>
      <c r="T3958" s="16" t="s">
        <v>35</v>
      </c>
      <c r="U3958" s="16" t="s">
        <v>36</v>
      </c>
      <c r="V3958" s="16">
        <v>31304022</v>
      </c>
      <c r="W3958" s="16">
        <v>2017</v>
      </c>
      <c r="X3958" s="16" t="s">
        <v>63</v>
      </c>
      <c r="Y3958" s="16" t="s">
        <v>38</v>
      </c>
      <c r="Z3958" s="16" t="s">
        <v>88</v>
      </c>
      <c r="AA3958" s="16" t="s">
        <v>40</v>
      </c>
      <c r="AB3958" s="16" t="s">
        <v>40</v>
      </c>
    </row>
    <row r="3959" spans="1:28" x14ac:dyDescent="0.35">
      <c r="A3959" t="s">
        <v>5879</v>
      </c>
      <c r="B3959" t="s">
        <v>12654</v>
      </c>
      <c r="C3959" t="s">
        <v>5887</v>
      </c>
      <c r="D3959" s="1">
        <v>24251101</v>
      </c>
      <c r="E3959" t="s">
        <v>30</v>
      </c>
      <c r="G3959">
        <v>42774</v>
      </c>
      <c r="H3959" s="3">
        <v>615</v>
      </c>
      <c r="I3959">
        <v>1681340</v>
      </c>
      <c r="J3959" s="4">
        <v>1602</v>
      </c>
      <c r="K3959" t="s">
        <v>31</v>
      </c>
      <c r="L3959" t="s">
        <v>66</v>
      </c>
      <c r="M3959" t="s">
        <v>415</v>
      </c>
      <c r="N3959" s="4">
        <v>284</v>
      </c>
      <c r="O3959" s="4">
        <v>199793</v>
      </c>
      <c r="P3959" t="s">
        <v>8994</v>
      </c>
      <c r="Q3959" t="s">
        <v>57</v>
      </c>
      <c r="R3959" t="s">
        <v>8985</v>
      </c>
      <c r="S3959" t="s">
        <v>6032</v>
      </c>
      <c r="T3959" t="s">
        <v>35</v>
      </c>
      <c r="U3959" t="s">
        <v>36</v>
      </c>
      <c r="V3959">
        <v>31304022</v>
      </c>
      <c r="W3959">
        <v>2017</v>
      </c>
      <c r="X3959" t="s">
        <v>63</v>
      </c>
      <c r="Y3959" t="s">
        <v>38</v>
      </c>
      <c r="Z3959" t="s">
        <v>39</v>
      </c>
      <c r="AA3959" t="s">
        <v>40</v>
      </c>
      <c r="AB3959" t="s">
        <v>40</v>
      </c>
    </row>
    <row r="3960" spans="1:28" x14ac:dyDescent="0.35">
      <c r="A3960" s="16" t="s">
        <v>5879</v>
      </c>
      <c r="B3960" s="16" t="s">
        <v>12654</v>
      </c>
      <c r="C3960" s="16" t="s">
        <v>5887</v>
      </c>
      <c r="D3960" s="17">
        <v>24251101</v>
      </c>
      <c r="E3960" s="16" t="s">
        <v>30</v>
      </c>
      <c r="G3960" s="16">
        <v>42772</v>
      </c>
      <c r="H3960" s="18">
        <v>951</v>
      </c>
      <c r="I3960" s="16" t="s">
        <v>6029</v>
      </c>
      <c r="J3960" s="19">
        <v>386</v>
      </c>
      <c r="K3960" s="16" t="s">
        <v>31</v>
      </c>
      <c r="L3960" s="16" t="s">
        <v>32</v>
      </c>
      <c r="M3960" s="16" t="s">
        <v>102</v>
      </c>
      <c r="N3960" s="19">
        <v>11</v>
      </c>
      <c r="O3960" s="19">
        <v>3526</v>
      </c>
      <c r="P3960" s="16" t="s">
        <v>8994</v>
      </c>
      <c r="Q3960" s="16" t="s">
        <v>8984</v>
      </c>
      <c r="R3960" s="16" t="s">
        <v>8985</v>
      </c>
      <c r="S3960" s="16" t="s">
        <v>6030</v>
      </c>
      <c r="T3960" s="16" t="s">
        <v>35</v>
      </c>
      <c r="U3960" s="16" t="s">
        <v>36</v>
      </c>
      <c r="V3960" s="16">
        <v>0</v>
      </c>
      <c r="W3960" s="16">
        <v>2017</v>
      </c>
      <c r="X3960" s="16" t="s">
        <v>63</v>
      </c>
      <c r="Y3960" s="16" t="s">
        <v>38</v>
      </c>
      <c r="Z3960" s="16" t="s">
        <v>39</v>
      </c>
      <c r="AA3960" s="16" t="s">
        <v>40</v>
      </c>
      <c r="AB3960" s="16" t="s">
        <v>38</v>
      </c>
    </row>
    <row r="3961" spans="1:28" x14ac:dyDescent="0.35">
      <c r="A3961" t="s">
        <v>5879</v>
      </c>
      <c r="B3961" t="s">
        <v>12654</v>
      </c>
      <c r="C3961" t="s">
        <v>5887</v>
      </c>
      <c r="D3961" s="1">
        <v>24251101</v>
      </c>
      <c r="E3961" t="s">
        <v>448</v>
      </c>
      <c r="G3961">
        <v>42776</v>
      </c>
      <c r="H3961" s="3">
        <v>134</v>
      </c>
      <c r="I3961">
        <v>1684458</v>
      </c>
      <c r="J3961" s="4">
        <v>1329</v>
      </c>
      <c r="K3961" t="s">
        <v>31</v>
      </c>
      <c r="L3961" t="s">
        <v>32</v>
      </c>
      <c r="M3961" t="s">
        <v>33</v>
      </c>
      <c r="N3961" s="4">
        <v>338</v>
      </c>
      <c r="O3961" s="4">
        <v>57036</v>
      </c>
      <c r="P3961" t="s">
        <v>9013</v>
      </c>
      <c r="Q3961" t="s">
        <v>8984</v>
      </c>
      <c r="R3961" t="s">
        <v>8985</v>
      </c>
      <c r="S3961" t="s">
        <v>6034</v>
      </c>
      <c r="T3961" t="s">
        <v>35</v>
      </c>
      <c r="U3961" t="s">
        <v>36</v>
      </c>
      <c r="V3961">
        <v>0</v>
      </c>
      <c r="W3961">
        <v>2017</v>
      </c>
      <c r="X3961" t="s">
        <v>63</v>
      </c>
      <c r="Y3961" t="s">
        <v>38</v>
      </c>
      <c r="Z3961" t="s">
        <v>45</v>
      </c>
      <c r="AA3961" t="s">
        <v>40</v>
      </c>
      <c r="AB3961" t="s">
        <v>38</v>
      </c>
    </row>
    <row r="3962" spans="1:28" x14ac:dyDescent="0.35">
      <c r="A3962" s="16" t="s">
        <v>5879</v>
      </c>
      <c r="B3962" s="16" t="s">
        <v>12654</v>
      </c>
      <c r="C3962" s="16" t="s">
        <v>5887</v>
      </c>
      <c r="D3962" s="17">
        <v>24251101</v>
      </c>
      <c r="E3962" s="16" t="s">
        <v>43</v>
      </c>
      <c r="G3962" s="16">
        <v>42772</v>
      </c>
      <c r="H3962" s="18">
        <v>2228</v>
      </c>
      <c r="I3962" s="16">
        <v>1677195</v>
      </c>
      <c r="J3962" s="19">
        <v>1049</v>
      </c>
      <c r="K3962" s="16" t="s">
        <v>31</v>
      </c>
      <c r="L3962" s="16" t="s">
        <v>32</v>
      </c>
      <c r="M3962" s="16" t="s">
        <v>33</v>
      </c>
      <c r="N3962" s="19">
        <v>14</v>
      </c>
      <c r="O3962" s="19">
        <v>14686</v>
      </c>
      <c r="P3962" s="16" t="s">
        <v>8997</v>
      </c>
      <c r="Q3962" s="16" t="s">
        <v>8984</v>
      </c>
      <c r="R3962" s="16" t="s">
        <v>8985</v>
      </c>
      <c r="S3962" s="16" t="s">
        <v>6031</v>
      </c>
      <c r="T3962" s="16" t="s">
        <v>35</v>
      </c>
      <c r="U3962" s="16" t="s">
        <v>36</v>
      </c>
      <c r="V3962" s="16">
        <v>0</v>
      </c>
      <c r="W3962" s="16">
        <v>2017</v>
      </c>
      <c r="X3962" s="16" t="s">
        <v>63</v>
      </c>
      <c r="Y3962" s="16" t="s">
        <v>38</v>
      </c>
      <c r="Z3962" s="16" t="s">
        <v>39</v>
      </c>
      <c r="AA3962" s="16" t="s">
        <v>40</v>
      </c>
      <c r="AB3962" s="16" t="s">
        <v>38</v>
      </c>
    </row>
    <row r="3963" spans="1:28" x14ac:dyDescent="0.35">
      <c r="A3963" t="s">
        <v>5879</v>
      </c>
      <c r="B3963" t="s">
        <v>12653</v>
      </c>
      <c r="C3963" t="s">
        <v>6026</v>
      </c>
      <c r="D3963" s="1">
        <v>22721101</v>
      </c>
      <c r="E3963" t="s">
        <v>43</v>
      </c>
      <c r="G3963">
        <v>42770</v>
      </c>
      <c r="H3963" s="3">
        <v>829</v>
      </c>
      <c r="I3963">
        <v>1674624</v>
      </c>
      <c r="J3963" s="4">
        <v>658</v>
      </c>
      <c r="K3963" t="s">
        <v>31</v>
      </c>
      <c r="L3963" t="s">
        <v>32</v>
      </c>
      <c r="M3963" t="s">
        <v>33</v>
      </c>
      <c r="N3963" s="4">
        <v>19</v>
      </c>
      <c r="O3963" s="4">
        <v>12502</v>
      </c>
      <c r="P3963" t="s">
        <v>8992</v>
      </c>
      <c r="Q3963" t="s">
        <v>8984</v>
      </c>
      <c r="R3963" t="s">
        <v>8985</v>
      </c>
      <c r="S3963" t="s">
        <v>6027</v>
      </c>
      <c r="T3963" t="s">
        <v>35</v>
      </c>
      <c r="U3963" t="s">
        <v>36</v>
      </c>
      <c r="V3963">
        <v>42939001</v>
      </c>
      <c r="W3963">
        <v>2017</v>
      </c>
      <c r="X3963" t="s">
        <v>63</v>
      </c>
      <c r="Y3963" t="s">
        <v>38</v>
      </c>
      <c r="Z3963" t="s">
        <v>64</v>
      </c>
      <c r="AA3963" t="s">
        <v>40</v>
      </c>
      <c r="AB3963" t="s">
        <v>40</v>
      </c>
    </row>
    <row r="3964" spans="1:28" x14ac:dyDescent="0.35">
      <c r="A3964" s="16" t="s">
        <v>6195</v>
      </c>
      <c r="B3964" s="16" t="s">
        <v>12653</v>
      </c>
      <c r="C3964" s="16" t="s">
        <v>6213</v>
      </c>
      <c r="D3964" s="17">
        <v>153132102</v>
      </c>
      <c r="E3964" s="16" t="s">
        <v>59</v>
      </c>
      <c r="G3964" s="16">
        <v>42772</v>
      </c>
      <c r="H3964" s="18">
        <v>2142</v>
      </c>
      <c r="I3964" s="16">
        <v>1677158</v>
      </c>
      <c r="J3964" s="19">
        <v>1225</v>
      </c>
      <c r="K3964" s="16" t="s">
        <v>31</v>
      </c>
      <c r="L3964" s="16" t="s">
        <v>32</v>
      </c>
      <c r="M3964" s="16" t="s">
        <v>33</v>
      </c>
      <c r="N3964" s="19">
        <v>3381</v>
      </c>
      <c r="O3964" s="19">
        <v>862627</v>
      </c>
      <c r="P3964" s="16" t="s">
        <v>8992</v>
      </c>
      <c r="Q3964" s="16" t="s">
        <v>8984</v>
      </c>
      <c r="R3964" s="16" t="s">
        <v>8985</v>
      </c>
      <c r="S3964" s="16" t="s">
        <v>6234</v>
      </c>
      <c r="T3964" s="16" t="s">
        <v>35</v>
      </c>
      <c r="U3964" s="16" t="s">
        <v>36</v>
      </c>
      <c r="V3964" s="16">
        <v>0</v>
      </c>
      <c r="W3964" s="16">
        <v>2017</v>
      </c>
      <c r="X3964" s="16" t="s">
        <v>63</v>
      </c>
      <c r="Y3964" s="16" t="s">
        <v>38</v>
      </c>
      <c r="Z3964" s="16" t="s">
        <v>51</v>
      </c>
      <c r="AA3964" s="16" t="s">
        <v>40</v>
      </c>
      <c r="AB3964" s="16" t="s">
        <v>40</v>
      </c>
    </row>
    <row r="3965" spans="1:28" x14ac:dyDescent="0.35">
      <c r="A3965" t="s">
        <v>6337</v>
      </c>
      <c r="B3965" t="s">
        <v>12653</v>
      </c>
      <c r="C3965" t="s">
        <v>6342</v>
      </c>
      <c r="D3965" s="1">
        <v>153662102</v>
      </c>
      <c r="E3965" t="s">
        <v>30</v>
      </c>
      <c r="G3965">
        <v>42776</v>
      </c>
      <c r="H3965" s="3">
        <v>259</v>
      </c>
      <c r="I3965">
        <v>1684474</v>
      </c>
      <c r="J3965" s="4">
        <v>8027</v>
      </c>
      <c r="K3965" t="s">
        <v>31</v>
      </c>
      <c r="L3965" t="s">
        <v>32</v>
      </c>
      <c r="M3965" t="s">
        <v>33</v>
      </c>
      <c r="N3965" s="4">
        <v>853</v>
      </c>
      <c r="O3965" s="4">
        <v>86235</v>
      </c>
      <c r="P3965" t="s">
        <v>9171</v>
      </c>
      <c r="Q3965" t="s">
        <v>8984</v>
      </c>
      <c r="R3965" t="s">
        <v>8985</v>
      </c>
      <c r="S3965" t="s">
        <v>6801</v>
      </c>
      <c r="T3965" t="s">
        <v>35</v>
      </c>
      <c r="U3965" t="s">
        <v>36</v>
      </c>
      <c r="V3965">
        <v>0</v>
      </c>
      <c r="W3965">
        <v>2017</v>
      </c>
      <c r="X3965" t="s">
        <v>63</v>
      </c>
      <c r="Y3965" t="s">
        <v>38</v>
      </c>
      <c r="Z3965" t="s">
        <v>39</v>
      </c>
      <c r="AA3965" t="s">
        <v>40</v>
      </c>
      <c r="AB3965" t="s">
        <v>40</v>
      </c>
    </row>
    <row r="3966" spans="1:28" x14ac:dyDescent="0.35">
      <c r="A3966" s="16" t="s">
        <v>6337</v>
      </c>
      <c r="B3966" s="16" t="s">
        <v>12654</v>
      </c>
      <c r="C3966" s="16" t="s">
        <v>6397</v>
      </c>
      <c r="D3966" s="17">
        <v>153661103</v>
      </c>
      <c r="E3966" s="16" t="s">
        <v>43</v>
      </c>
      <c r="G3966" s="16">
        <v>42793</v>
      </c>
      <c r="H3966" s="18">
        <v>635</v>
      </c>
      <c r="I3966" s="16">
        <v>1714784</v>
      </c>
      <c r="J3966" s="19">
        <v>482</v>
      </c>
      <c r="K3966" s="16" t="s">
        <v>31</v>
      </c>
      <c r="L3966" s="16" t="s">
        <v>32</v>
      </c>
      <c r="M3966" s="16" t="s">
        <v>33</v>
      </c>
      <c r="N3966" s="19">
        <v>5</v>
      </c>
      <c r="O3966" s="19">
        <v>2410</v>
      </c>
      <c r="P3966" s="16" t="s">
        <v>9124</v>
      </c>
      <c r="Q3966" s="16" t="s">
        <v>8984</v>
      </c>
      <c r="R3966" s="16" t="s">
        <v>8985</v>
      </c>
      <c r="S3966" s="16" t="s">
        <v>6811</v>
      </c>
      <c r="T3966" s="16" t="s">
        <v>35</v>
      </c>
      <c r="U3966" s="16" t="s">
        <v>36</v>
      </c>
      <c r="V3966" s="16">
        <v>0</v>
      </c>
      <c r="W3966" s="16">
        <v>2017</v>
      </c>
      <c r="X3966" s="16" t="s">
        <v>63</v>
      </c>
      <c r="Y3966" s="16" t="s">
        <v>38</v>
      </c>
      <c r="Z3966" s="16" t="s">
        <v>64</v>
      </c>
      <c r="AA3966" s="16" t="s">
        <v>40</v>
      </c>
      <c r="AB3966" s="16" t="s">
        <v>40</v>
      </c>
    </row>
    <row r="3967" spans="1:28" x14ac:dyDescent="0.35">
      <c r="A3967" t="s">
        <v>6337</v>
      </c>
      <c r="B3967" t="s">
        <v>12654</v>
      </c>
      <c r="C3967" t="s">
        <v>6364</v>
      </c>
      <c r="D3967" s="1">
        <v>152762101</v>
      </c>
      <c r="E3967" t="s">
        <v>30</v>
      </c>
      <c r="G3967">
        <v>42782</v>
      </c>
      <c r="H3967" s="3">
        <v>601</v>
      </c>
      <c r="I3967">
        <v>1690063</v>
      </c>
      <c r="J3967" s="4">
        <v>1924</v>
      </c>
      <c r="K3967" t="s">
        <v>31</v>
      </c>
      <c r="L3967" t="s">
        <v>66</v>
      </c>
      <c r="M3967" t="s">
        <v>415</v>
      </c>
      <c r="N3967" s="4">
        <v>650</v>
      </c>
      <c r="O3967" s="4">
        <v>300946</v>
      </c>
      <c r="P3967" t="s">
        <v>8999</v>
      </c>
      <c r="Q3967" t="s">
        <v>8984</v>
      </c>
      <c r="R3967" t="s">
        <v>8985</v>
      </c>
      <c r="S3967" t="s">
        <v>6807</v>
      </c>
      <c r="T3967" t="s">
        <v>35</v>
      </c>
      <c r="U3967" t="s">
        <v>36</v>
      </c>
      <c r="V3967">
        <v>0</v>
      </c>
      <c r="W3967">
        <v>2017</v>
      </c>
      <c r="X3967" t="s">
        <v>63</v>
      </c>
      <c r="Y3967" t="s">
        <v>38</v>
      </c>
      <c r="Z3967" t="s">
        <v>172</v>
      </c>
      <c r="AA3967" t="s">
        <v>40</v>
      </c>
      <c r="AB3967" t="s">
        <v>40</v>
      </c>
    </row>
    <row r="3968" spans="1:28" x14ac:dyDescent="0.35">
      <c r="A3968" s="16" t="s">
        <v>6337</v>
      </c>
      <c r="B3968" s="16" t="s">
        <v>12653</v>
      </c>
      <c r="C3968" s="16" t="s">
        <v>6364</v>
      </c>
      <c r="D3968" s="17">
        <v>152762101</v>
      </c>
      <c r="E3968" s="16" t="s">
        <v>53</v>
      </c>
      <c r="G3968" s="16">
        <v>42776</v>
      </c>
      <c r="H3968" s="18">
        <v>1549</v>
      </c>
      <c r="I3968" s="16">
        <v>1685507</v>
      </c>
      <c r="J3968" s="19">
        <v>1581</v>
      </c>
      <c r="K3968" s="16" t="s">
        <v>31</v>
      </c>
      <c r="L3968" s="16" t="s">
        <v>32</v>
      </c>
      <c r="M3968" s="16" t="s">
        <v>33</v>
      </c>
      <c r="N3968" s="19">
        <v>457</v>
      </c>
      <c r="O3968" s="19">
        <v>666444</v>
      </c>
      <c r="P3968" s="16" t="s">
        <v>8992</v>
      </c>
      <c r="Q3968" s="16" t="s">
        <v>8984</v>
      </c>
      <c r="R3968" s="16" t="s">
        <v>8985</v>
      </c>
      <c r="S3968" s="16" t="s">
        <v>6802</v>
      </c>
      <c r="T3968" s="16" t="s">
        <v>35</v>
      </c>
      <c r="U3968" s="16" t="s">
        <v>36</v>
      </c>
      <c r="V3968" s="16">
        <v>0</v>
      </c>
      <c r="W3968" s="16">
        <v>2017</v>
      </c>
      <c r="X3968" s="16" t="s">
        <v>63</v>
      </c>
      <c r="Y3968" s="16" t="s">
        <v>38</v>
      </c>
      <c r="Z3968" s="16" t="s">
        <v>39</v>
      </c>
      <c r="AA3968" s="16" t="s">
        <v>40</v>
      </c>
      <c r="AB3968" s="16" t="s">
        <v>40</v>
      </c>
    </row>
    <row r="3969" spans="1:28" x14ac:dyDescent="0.35">
      <c r="A3969" t="s">
        <v>6337</v>
      </c>
      <c r="B3969" t="s">
        <v>12654</v>
      </c>
      <c r="C3969" t="s">
        <v>6380</v>
      </c>
      <c r="D3969" s="1">
        <v>153082106</v>
      </c>
      <c r="E3969" t="s">
        <v>43</v>
      </c>
      <c r="G3969">
        <v>42774</v>
      </c>
      <c r="H3969" s="3">
        <v>2241</v>
      </c>
      <c r="I3969">
        <v>1682628</v>
      </c>
      <c r="J3969" s="4">
        <v>1018</v>
      </c>
      <c r="K3969" t="s">
        <v>31</v>
      </c>
      <c r="L3969" t="s">
        <v>66</v>
      </c>
      <c r="M3969" t="s">
        <v>415</v>
      </c>
      <c r="N3969" s="4">
        <v>5</v>
      </c>
      <c r="O3969" s="4">
        <v>5090</v>
      </c>
      <c r="P3969" t="s">
        <v>8994</v>
      </c>
      <c r="Q3969" t="s">
        <v>57</v>
      </c>
      <c r="R3969" t="s">
        <v>8985</v>
      </c>
      <c r="S3969" t="s">
        <v>6799</v>
      </c>
      <c r="T3969" t="s">
        <v>35</v>
      </c>
      <c r="U3969" t="s">
        <v>36</v>
      </c>
      <c r="V3969">
        <v>0</v>
      </c>
      <c r="W3969">
        <v>2017</v>
      </c>
      <c r="X3969" t="s">
        <v>63</v>
      </c>
      <c r="Y3969" t="s">
        <v>38</v>
      </c>
      <c r="Z3969" t="s">
        <v>39</v>
      </c>
      <c r="AA3969" t="s">
        <v>40</v>
      </c>
      <c r="AB3969" t="s">
        <v>40</v>
      </c>
    </row>
    <row r="3970" spans="1:28" x14ac:dyDescent="0.35">
      <c r="A3970" s="16" t="s">
        <v>6337</v>
      </c>
      <c r="B3970" s="16" t="s">
        <v>12653</v>
      </c>
      <c r="C3970" s="16" t="s">
        <v>6344</v>
      </c>
      <c r="D3970" s="17">
        <v>152282101</v>
      </c>
      <c r="E3970" s="16" t="s">
        <v>43</v>
      </c>
      <c r="G3970" s="16">
        <v>42790</v>
      </c>
      <c r="H3970" s="18">
        <v>1842</v>
      </c>
      <c r="I3970" s="16">
        <v>1713553</v>
      </c>
      <c r="J3970" s="19">
        <v>652</v>
      </c>
      <c r="K3970" s="16" t="s">
        <v>31</v>
      </c>
      <c r="L3970" s="16" t="s">
        <v>60</v>
      </c>
      <c r="M3970" s="16" t="s">
        <v>94</v>
      </c>
      <c r="N3970" s="19">
        <v>4</v>
      </c>
      <c r="O3970" s="19">
        <v>2608</v>
      </c>
      <c r="P3970" s="16" t="s">
        <v>8987</v>
      </c>
      <c r="Q3970" s="16" t="s">
        <v>57</v>
      </c>
      <c r="R3970" s="16" t="s">
        <v>8985</v>
      </c>
      <c r="S3970" s="16" t="s">
        <v>6809</v>
      </c>
      <c r="T3970" s="16" t="s">
        <v>35</v>
      </c>
      <c r="U3970" s="16" t="s">
        <v>36</v>
      </c>
      <c r="V3970" s="16">
        <v>0</v>
      </c>
      <c r="W3970" s="16">
        <v>2017</v>
      </c>
      <c r="X3970" s="16" t="s">
        <v>63</v>
      </c>
      <c r="Y3970" s="16" t="s">
        <v>38</v>
      </c>
      <c r="Z3970" s="16" t="s">
        <v>64</v>
      </c>
      <c r="AA3970" s="16" t="s">
        <v>40</v>
      </c>
      <c r="AB3970" s="16" t="s">
        <v>40</v>
      </c>
    </row>
    <row r="3971" spans="1:28" x14ac:dyDescent="0.35">
      <c r="A3971" t="s">
        <v>6337</v>
      </c>
      <c r="B3971" t="s">
        <v>12653</v>
      </c>
      <c r="C3971" t="s">
        <v>6360</v>
      </c>
      <c r="D3971" s="1">
        <v>158031101</v>
      </c>
      <c r="E3971" t="s">
        <v>43</v>
      </c>
      <c r="G3971">
        <v>42790</v>
      </c>
      <c r="H3971" s="3">
        <v>1059</v>
      </c>
      <c r="I3971">
        <v>1713135</v>
      </c>
      <c r="J3971" s="4">
        <v>1591</v>
      </c>
      <c r="K3971" t="s">
        <v>31</v>
      </c>
      <c r="L3971" t="s">
        <v>32</v>
      </c>
      <c r="M3971" t="s">
        <v>33</v>
      </c>
      <c r="N3971" s="4">
        <v>62</v>
      </c>
      <c r="O3971" s="4">
        <v>98642</v>
      </c>
      <c r="P3971" t="s">
        <v>8983</v>
      </c>
      <c r="Q3971" t="s">
        <v>8984</v>
      </c>
      <c r="R3971" t="s">
        <v>8985</v>
      </c>
      <c r="S3971" t="s">
        <v>6808</v>
      </c>
      <c r="T3971" t="s">
        <v>35</v>
      </c>
      <c r="U3971" t="s">
        <v>36</v>
      </c>
      <c r="V3971">
        <v>0</v>
      </c>
      <c r="W3971">
        <v>2017</v>
      </c>
      <c r="X3971" t="s">
        <v>63</v>
      </c>
      <c r="Y3971" t="s">
        <v>38</v>
      </c>
      <c r="Z3971" t="s">
        <v>422</v>
      </c>
      <c r="AA3971" t="s">
        <v>40</v>
      </c>
      <c r="AB3971" t="s">
        <v>40</v>
      </c>
    </row>
    <row r="3972" spans="1:28" x14ac:dyDescent="0.35">
      <c r="A3972" s="16" t="s">
        <v>6337</v>
      </c>
      <c r="B3972" s="16" t="s">
        <v>12653</v>
      </c>
      <c r="C3972" s="16" t="s">
        <v>6504</v>
      </c>
      <c r="D3972" s="17">
        <v>152561107</v>
      </c>
      <c r="E3972" s="16" t="s">
        <v>43</v>
      </c>
      <c r="G3972" s="16">
        <v>42772</v>
      </c>
      <c r="H3972" s="18">
        <v>2017</v>
      </c>
      <c r="I3972" s="16">
        <v>1677056</v>
      </c>
      <c r="J3972" s="19">
        <v>347</v>
      </c>
      <c r="K3972" s="16" t="s">
        <v>31</v>
      </c>
      <c r="L3972" s="16" t="s">
        <v>32</v>
      </c>
      <c r="M3972" s="16" t="s">
        <v>33</v>
      </c>
      <c r="N3972" s="19">
        <v>67</v>
      </c>
      <c r="O3972" s="19">
        <v>11244</v>
      </c>
      <c r="P3972" s="16" t="s">
        <v>8997</v>
      </c>
      <c r="Q3972" s="16" t="s">
        <v>8984</v>
      </c>
      <c r="R3972" s="16" t="s">
        <v>8985</v>
      </c>
      <c r="S3972" s="16" t="s">
        <v>6792</v>
      </c>
      <c r="T3972" s="16" t="s">
        <v>35</v>
      </c>
      <c r="U3972" s="16" t="s">
        <v>36</v>
      </c>
      <c r="V3972" s="16">
        <v>42939818</v>
      </c>
      <c r="W3972" s="16">
        <v>2017</v>
      </c>
      <c r="X3972" s="16" t="s">
        <v>63</v>
      </c>
      <c r="Y3972" s="16" t="s">
        <v>38</v>
      </c>
      <c r="Z3972" s="16" t="s">
        <v>39</v>
      </c>
      <c r="AA3972" s="16" t="s">
        <v>40</v>
      </c>
      <c r="AB3972" s="16" t="s">
        <v>40</v>
      </c>
    </row>
    <row r="3973" spans="1:28" x14ac:dyDescent="0.35">
      <c r="A3973" t="s">
        <v>6337</v>
      </c>
      <c r="B3973" t="s">
        <v>12653</v>
      </c>
      <c r="C3973" t="s">
        <v>6601</v>
      </c>
      <c r="D3973" s="1">
        <v>152561105</v>
      </c>
      <c r="E3973" t="s">
        <v>43</v>
      </c>
      <c r="G3973">
        <v>42774</v>
      </c>
      <c r="H3973" s="3">
        <v>1212</v>
      </c>
      <c r="I3973">
        <v>1681911</v>
      </c>
      <c r="J3973" s="4">
        <v>489</v>
      </c>
      <c r="K3973" t="s">
        <v>31</v>
      </c>
      <c r="L3973" t="s">
        <v>32</v>
      </c>
      <c r="M3973" t="s">
        <v>33</v>
      </c>
      <c r="N3973" s="4">
        <v>1</v>
      </c>
      <c r="O3973" s="4">
        <v>489</v>
      </c>
      <c r="P3973" t="s">
        <v>9171</v>
      </c>
      <c r="Q3973" t="s">
        <v>8984</v>
      </c>
      <c r="R3973" t="s">
        <v>8985</v>
      </c>
      <c r="S3973" t="s">
        <v>6798</v>
      </c>
      <c r="T3973" t="s">
        <v>35</v>
      </c>
      <c r="U3973" t="s">
        <v>36</v>
      </c>
      <c r="V3973">
        <v>0</v>
      </c>
      <c r="W3973">
        <v>2017</v>
      </c>
      <c r="X3973" t="s">
        <v>63</v>
      </c>
      <c r="Y3973" t="s">
        <v>38</v>
      </c>
      <c r="Z3973" t="s">
        <v>64</v>
      </c>
      <c r="AA3973" t="s">
        <v>40</v>
      </c>
      <c r="AB3973" t="s">
        <v>40</v>
      </c>
    </row>
    <row r="3974" spans="1:28" x14ac:dyDescent="0.35">
      <c r="A3974" s="16" t="s">
        <v>6337</v>
      </c>
      <c r="B3974" s="16" t="s">
        <v>12653</v>
      </c>
      <c r="C3974" s="16" t="s">
        <v>6344</v>
      </c>
      <c r="D3974" s="17">
        <v>152282101</v>
      </c>
      <c r="E3974" s="16" t="s">
        <v>30</v>
      </c>
      <c r="G3974" s="16">
        <v>42778</v>
      </c>
      <c r="H3974" s="18">
        <v>1421</v>
      </c>
      <c r="I3974" s="16">
        <v>1686809</v>
      </c>
      <c r="J3974" s="19">
        <v>798</v>
      </c>
      <c r="K3974" s="16" t="s">
        <v>31</v>
      </c>
      <c r="L3974" s="16" t="s">
        <v>60</v>
      </c>
      <c r="M3974" s="16" t="s">
        <v>61</v>
      </c>
      <c r="N3974" s="19">
        <v>518</v>
      </c>
      <c r="O3974" s="19">
        <v>37390</v>
      </c>
      <c r="P3974" s="16" t="s">
        <v>8987</v>
      </c>
      <c r="Q3974" s="16" t="s">
        <v>8984</v>
      </c>
      <c r="R3974" s="16" t="s">
        <v>8985</v>
      </c>
      <c r="S3974" s="16" t="s">
        <v>6804</v>
      </c>
      <c r="T3974" s="16" t="s">
        <v>35</v>
      </c>
      <c r="U3974" s="16" t="s">
        <v>36</v>
      </c>
      <c r="V3974" s="16">
        <v>0</v>
      </c>
      <c r="W3974" s="16">
        <v>2017</v>
      </c>
      <c r="X3974" s="16" t="s">
        <v>63</v>
      </c>
      <c r="Y3974" s="16" t="s">
        <v>38</v>
      </c>
      <c r="Z3974" s="16" t="s">
        <v>39</v>
      </c>
      <c r="AA3974" s="16" t="s">
        <v>40</v>
      </c>
      <c r="AB3974" s="16" t="s">
        <v>40</v>
      </c>
    </row>
    <row r="3975" spans="1:28" x14ac:dyDescent="0.35">
      <c r="A3975" t="s">
        <v>6337</v>
      </c>
      <c r="B3975" t="s">
        <v>12653</v>
      </c>
      <c r="C3975" t="s">
        <v>6793</v>
      </c>
      <c r="D3975" s="1">
        <v>152461103</v>
      </c>
      <c r="E3975" t="s">
        <v>43</v>
      </c>
      <c r="G3975">
        <v>42772</v>
      </c>
      <c r="H3975" s="3">
        <v>825</v>
      </c>
      <c r="I3975">
        <v>1675989</v>
      </c>
      <c r="J3975" s="4">
        <v>352</v>
      </c>
      <c r="K3975" t="s">
        <v>31</v>
      </c>
      <c r="L3975" t="s">
        <v>32</v>
      </c>
      <c r="M3975" t="s">
        <v>33</v>
      </c>
      <c r="N3975" s="4">
        <v>79</v>
      </c>
      <c r="O3975" s="4">
        <v>14304</v>
      </c>
      <c r="P3975" t="s">
        <v>9171</v>
      </c>
      <c r="Q3975" t="s">
        <v>8984</v>
      </c>
      <c r="R3975" t="s">
        <v>8985</v>
      </c>
      <c r="S3975" t="s">
        <v>6794</v>
      </c>
      <c r="T3975" t="s">
        <v>35</v>
      </c>
      <c r="U3975" t="s">
        <v>36</v>
      </c>
      <c r="V3975">
        <v>31304113</v>
      </c>
      <c r="W3975">
        <v>2017</v>
      </c>
      <c r="X3975" t="s">
        <v>63</v>
      </c>
      <c r="Y3975" t="s">
        <v>38</v>
      </c>
      <c r="Z3975" t="s">
        <v>64</v>
      </c>
      <c r="AA3975" t="s">
        <v>40</v>
      </c>
      <c r="AB3975" t="s">
        <v>40</v>
      </c>
    </row>
    <row r="3976" spans="1:28" x14ac:dyDescent="0.35">
      <c r="A3976" s="16" t="s">
        <v>6337</v>
      </c>
      <c r="B3976" s="16" t="s">
        <v>12653</v>
      </c>
      <c r="C3976" s="16" t="s">
        <v>6344</v>
      </c>
      <c r="D3976" s="17">
        <v>152282101</v>
      </c>
      <c r="E3976" s="16" t="s">
        <v>43</v>
      </c>
      <c r="G3976" s="16">
        <v>42774</v>
      </c>
      <c r="H3976" s="18">
        <v>1831</v>
      </c>
      <c r="I3976" s="16">
        <v>1682467</v>
      </c>
      <c r="J3976" s="19">
        <v>486</v>
      </c>
      <c r="K3976" s="16" t="s">
        <v>31</v>
      </c>
      <c r="L3976" s="16" t="s">
        <v>32</v>
      </c>
      <c r="M3976" s="16" t="s">
        <v>33</v>
      </c>
      <c r="N3976" s="19">
        <v>58</v>
      </c>
      <c r="O3976" s="19">
        <v>12608</v>
      </c>
      <c r="P3976" s="16" t="s">
        <v>9013</v>
      </c>
      <c r="Q3976" s="16" t="s">
        <v>8984</v>
      </c>
      <c r="R3976" s="16" t="s">
        <v>8985</v>
      </c>
      <c r="S3976" s="16" t="s">
        <v>6796</v>
      </c>
      <c r="T3976" s="16" t="s">
        <v>35</v>
      </c>
      <c r="U3976" s="16" t="s">
        <v>36</v>
      </c>
      <c r="V3976" s="16">
        <v>0</v>
      </c>
      <c r="W3976" s="16">
        <v>2017</v>
      </c>
      <c r="X3976" s="16" t="s">
        <v>63</v>
      </c>
      <c r="Y3976" s="16" t="s">
        <v>38</v>
      </c>
      <c r="Z3976" s="16" t="s">
        <v>64</v>
      </c>
      <c r="AA3976" s="16" t="s">
        <v>40</v>
      </c>
      <c r="AB3976" s="16" t="s">
        <v>40</v>
      </c>
    </row>
    <row r="3977" spans="1:28" x14ac:dyDescent="0.35">
      <c r="A3977" t="s">
        <v>6337</v>
      </c>
      <c r="B3977" t="s">
        <v>12653</v>
      </c>
      <c r="C3977" t="s">
        <v>6559</v>
      </c>
      <c r="D3977" s="1">
        <v>152691107</v>
      </c>
      <c r="E3977" t="s">
        <v>448</v>
      </c>
      <c r="G3977">
        <v>42772</v>
      </c>
      <c r="H3977" s="3">
        <v>2055</v>
      </c>
      <c r="I3977" t="s">
        <v>6789</v>
      </c>
      <c r="J3977" s="4">
        <v>2522</v>
      </c>
      <c r="K3977" t="s">
        <v>31</v>
      </c>
      <c r="L3977" t="s">
        <v>32</v>
      </c>
      <c r="M3977" t="s">
        <v>33</v>
      </c>
      <c r="N3977" s="4">
        <v>1</v>
      </c>
      <c r="O3977" s="4">
        <v>2522</v>
      </c>
      <c r="P3977" t="s">
        <v>8987</v>
      </c>
      <c r="Q3977" t="s">
        <v>8984</v>
      </c>
      <c r="R3977" t="s">
        <v>8985</v>
      </c>
      <c r="S3977" t="s">
        <v>6790</v>
      </c>
      <c r="T3977" t="s">
        <v>35</v>
      </c>
      <c r="U3977" t="s">
        <v>36</v>
      </c>
      <c r="V3977">
        <v>0</v>
      </c>
      <c r="W3977">
        <v>2017</v>
      </c>
      <c r="X3977" t="s">
        <v>63</v>
      </c>
      <c r="Y3977" t="s">
        <v>38</v>
      </c>
      <c r="Z3977" t="s">
        <v>39</v>
      </c>
      <c r="AA3977" t="s">
        <v>40</v>
      </c>
      <c r="AB3977" t="s">
        <v>40</v>
      </c>
    </row>
    <row r="3978" spans="1:28" x14ac:dyDescent="0.35">
      <c r="A3978" s="16" t="s">
        <v>6337</v>
      </c>
      <c r="B3978" s="16" t="s">
        <v>12654</v>
      </c>
      <c r="C3978" s="16" t="s">
        <v>6350</v>
      </c>
      <c r="D3978" s="17">
        <v>152481106</v>
      </c>
      <c r="E3978" s="16" t="s">
        <v>43</v>
      </c>
      <c r="G3978" s="16">
        <v>42774</v>
      </c>
      <c r="H3978" s="18">
        <v>1234</v>
      </c>
      <c r="I3978" s="16">
        <v>1681863</v>
      </c>
      <c r="J3978" s="19">
        <v>249</v>
      </c>
      <c r="K3978" s="16" t="s">
        <v>31</v>
      </c>
      <c r="L3978" s="16" t="s">
        <v>32</v>
      </c>
      <c r="M3978" s="16" t="s">
        <v>33</v>
      </c>
      <c r="N3978" s="19">
        <v>52</v>
      </c>
      <c r="O3978" s="19">
        <v>12948</v>
      </c>
      <c r="P3978" s="16" t="s">
        <v>8997</v>
      </c>
      <c r="Q3978" s="16" t="s">
        <v>8984</v>
      </c>
      <c r="R3978" s="16" t="s">
        <v>8985</v>
      </c>
      <c r="S3978" s="16" t="s">
        <v>6795</v>
      </c>
      <c r="T3978" s="16" t="s">
        <v>35</v>
      </c>
      <c r="U3978" s="16" t="s">
        <v>36</v>
      </c>
      <c r="V3978" s="16">
        <v>0</v>
      </c>
      <c r="W3978" s="16">
        <v>2017</v>
      </c>
      <c r="X3978" s="16" t="s">
        <v>63</v>
      </c>
      <c r="Y3978" s="16" t="s">
        <v>38</v>
      </c>
      <c r="Z3978" s="16" t="s">
        <v>39</v>
      </c>
      <c r="AA3978" s="16" t="s">
        <v>40</v>
      </c>
      <c r="AB3978" s="16" t="s">
        <v>40</v>
      </c>
    </row>
    <row r="3979" spans="1:28" x14ac:dyDescent="0.35">
      <c r="A3979" t="s">
        <v>6337</v>
      </c>
      <c r="B3979" t="s">
        <v>12654</v>
      </c>
      <c r="C3979" t="s">
        <v>6346</v>
      </c>
      <c r="D3979" s="1">
        <v>152481102</v>
      </c>
      <c r="E3979" t="s">
        <v>43</v>
      </c>
      <c r="G3979">
        <v>42769</v>
      </c>
      <c r="H3979" s="3">
        <v>1020</v>
      </c>
      <c r="I3979">
        <v>1673803</v>
      </c>
      <c r="J3979" s="4">
        <v>322</v>
      </c>
      <c r="K3979" t="s">
        <v>31</v>
      </c>
      <c r="L3979" t="s">
        <v>32</v>
      </c>
      <c r="M3979" t="s">
        <v>33</v>
      </c>
      <c r="N3979" s="4">
        <v>112</v>
      </c>
      <c r="O3979" s="4">
        <v>34199</v>
      </c>
      <c r="P3979" t="s">
        <v>8997</v>
      </c>
      <c r="Q3979" t="s">
        <v>8984</v>
      </c>
      <c r="R3979" t="s">
        <v>8985</v>
      </c>
      <c r="S3979" t="s">
        <v>6787</v>
      </c>
      <c r="T3979" t="s">
        <v>35</v>
      </c>
      <c r="U3979" t="s">
        <v>36</v>
      </c>
      <c r="V3979">
        <v>42938467</v>
      </c>
      <c r="W3979">
        <v>2017</v>
      </c>
      <c r="X3979" t="s">
        <v>63</v>
      </c>
      <c r="Y3979" t="s">
        <v>38</v>
      </c>
      <c r="Z3979" t="s">
        <v>39</v>
      </c>
      <c r="AA3979" t="s">
        <v>40</v>
      </c>
      <c r="AB3979" t="s">
        <v>40</v>
      </c>
    </row>
    <row r="3980" spans="1:28" x14ac:dyDescent="0.35">
      <c r="A3980" s="16" t="s">
        <v>6337</v>
      </c>
      <c r="B3980" s="16" t="s">
        <v>12653</v>
      </c>
      <c r="C3980" s="16" t="s">
        <v>6389</v>
      </c>
      <c r="D3980" s="17">
        <v>153132105</v>
      </c>
      <c r="E3980" s="16" t="s">
        <v>43</v>
      </c>
      <c r="G3980" s="16">
        <v>42772</v>
      </c>
      <c r="H3980" s="18">
        <v>2142</v>
      </c>
      <c r="I3980" s="16">
        <v>1677128</v>
      </c>
      <c r="J3980" s="19">
        <v>488</v>
      </c>
      <c r="K3980" s="16" t="s">
        <v>31</v>
      </c>
      <c r="L3980" s="16" t="s">
        <v>32</v>
      </c>
      <c r="M3980" s="16" t="s">
        <v>33</v>
      </c>
      <c r="N3980" s="19">
        <v>47</v>
      </c>
      <c r="O3980" s="19">
        <v>22936</v>
      </c>
      <c r="P3980" s="16" t="s">
        <v>8992</v>
      </c>
      <c r="Q3980" s="16" t="s">
        <v>8984</v>
      </c>
      <c r="R3980" s="16" t="s">
        <v>8985</v>
      </c>
      <c r="S3980" s="16" t="s">
        <v>6791</v>
      </c>
      <c r="T3980" s="16" t="s">
        <v>35</v>
      </c>
      <c r="U3980" s="16" t="s">
        <v>36</v>
      </c>
      <c r="V3980" s="16">
        <v>31304290</v>
      </c>
      <c r="W3980" s="16">
        <v>2017</v>
      </c>
      <c r="X3980" s="16" t="s">
        <v>63</v>
      </c>
      <c r="Y3980" s="16" t="s">
        <v>38</v>
      </c>
      <c r="Z3980" s="16" t="s">
        <v>39</v>
      </c>
      <c r="AA3980" s="16" t="s">
        <v>40</v>
      </c>
      <c r="AB3980" s="16" t="s">
        <v>40</v>
      </c>
    </row>
    <row r="3981" spans="1:28" x14ac:dyDescent="0.35">
      <c r="A3981" t="s">
        <v>6337</v>
      </c>
      <c r="B3981" t="s">
        <v>12653</v>
      </c>
      <c r="C3981" t="s">
        <v>6389</v>
      </c>
      <c r="D3981" s="1">
        <v>153132105</v>
      </c>
      <c r="E3981" t="s">
        <v>43</v>
      </c>
      <c r="G3981">
        <v>42774</v>
      </c>
      <c r="H3981" s="3">
        <v>1647</v>
      </c>
      <c r="I3981">
        <v>1682331</v>
      </c>
      <c r="J3981" s="4">
        <v>1188</v>
      </c>
      <c r="K3981" t="s">
        <v>31</v>
      </c>
      <c r="L3981" t="s">
        <v>32</v>
      </c>
      <c r="M3981" t="s">
        <v>33</v>
      </c>
      <c r="N3981" s="4">
        <v>4</v>
      </c>
      <c r="O3981" s="4">
        <v>1461</v>
      </c>
      <c r="P3981" t="s">
        <v>9171</v>
      </c>
      <c r="Q3981" t="s">
        <v>8984</v>
      </c>
      <c r="R3981" t="s">
        <v>8985</v>
      </c>
      <c r="S3981" t="s">
        <v>6797</v>
      </c>
      <c r="T3981" t="s">
        <v>35</v>
      </c>
      <c r="U3981" t="s">
        <v>36</v>
      </c>
      <c r="V3981">
        <v>0</v>
      </c>
      <c r="W3981">
        <v>2017</v>
      </c>
      <c r="X3981" t="s">
        <v>63</v>
      </c>
      <c r="Y3981" t="s">
        <v>38</v>
      </c>
      <c r="Z3981" t="s">
        <v>39</v>
      </c>
      <c r="AA3981" t="s">
        <v>40</v>
      </c>
      <c r="AB3981" t="s">
        <v>40</v>
      </c>
    </row>
    <row r="3982" spans="1:28" x14ac:dyDescent="0.35">
      <c r="A3982" s="16" t="s">
        <v>6337</v>
      </c>
      <c r="B3982" s="16" t="s">
        <v>12653</v>
      </c>
      <c r="C3982" s="16" t="s">
        <v>6358</v>
      </c>
      <c r="D3982" s="17">
        <v>152481103</v>
      </c>
      <c r="E3982" s="16" t="s">
        <v>43</v>
      </c>
      <c r="G3982" s="16">
        <v>42772</v>
      </c>
      <c r="H3982" s="18">
        <v>2118</v>
      </c>
      <c r="I3982" s="16">
        <v>1677120</v>
      </c>
      <c r="J3982" s="19">
        <v>1087</v>
      </c>
      <c r="K3982" s="16" t="s">
        <v>31</v>
      </c>
      <c r="L3982" s="16" t="s">
        <v>66</v>
      </c>
      <c r="M3982" s="16" t="s">
        <v>415</v>
      </c>
      <c r="N3982" s="19">
        <v>2</v>
      </c>
      <c r="O3982" s="19">
        <v>2174</v>
      </c>
      <c r="P3982" s="16" t="s">
        <v>9171</v>
      </c>
      <c r="Q3982" s="16" t="s">
        <v>57</v>
      </c>
      <c r="R3982" s="16" t="s">
        <v>8985</v>
      </c>
      <c r="S3982" s="16" t="s">
        <v>6788</v>
      </c>
      <c r="T3982" s="16" t="s">
        <v>35</v>
      </c>
      <c r="U3982" s="16" t="s">
        <v>36</v>
      </c>
      <c r="V3982" s="16">
        <v>0</v>
      </c>
      <c r="W3982" s="16">
        <v>2017</v>
      </c>
      <c r="X3982" s="16" t="s">
        <v>63</v>
      </c>
      <c r="Y3982" s="16" t="s">
        <v>38</v>
      </c>
      <c r="Z3982" s="16" t="s">
        <v>39</v>
      </c>
      <c r="AA3982" s="16" t="s">
        <v>40</v>
      </c>
      <c r="AB3982" s="16" t="s">
        <v>40</v>
      </c>
    </row>
    <row r="3983" spans="1:28" x14ac:dyDescent="0.35">
      <c r="A3983" t="s">
        <v>6337</v>
      </c>
      <c r="B3983" t="s">
        <v>12653</v>
      </c>
      <c r="C3983" t="s">
        <v>6445</v>
      </c>
      <c r="D3983" s="1">
        <v>152591102</v>
      </c>
      <c r="E3983" t="s">
        <v>43</v>
      </c>
      <c r="G3983">
        <v>42790</v>
      </c>
      <c r="H3983" s="3">
        <v>1150</v>
      </c>
      <c r="I3983">
        <v>1713080</v>
      </c>
      <c r="J3983" s="4">
        <v>220</v>
      </c>
      <c r="K3983" t="s">
        <v>31</v>
      </c>
      <c r="L3983" t="s">
        <v>66</v>
      </c>
      <c r="M3983" t="s">
        <v>415</v>
      </c>
      <c r="N3983" s="4">
        <v>6</v>
      </c>
      <c r="O3983" s="4">
        <v>1320</v>
      </c>
      <c r="P3983" t="s">
        <v>13138</v>
      </c>
      <c r="Q3983" t="s">
        <v>8984</v>
      </c>
      <c r="R3983" t="s">
        <v>8985</v>
      </c>
      <c r="S3983" t="s">
        <v>6810</v>
      </c>
      <c r="T3983" t="s">
        <v>35</v>
      </c>
      <c r="U3983" t="s">
        <v>36</v>
      </c>
      <c r="V3983">
        <v>0</v>
      </c>
      <c r="W3983">
        <v>2017</v>
      </c>
      <c r="X3983" t="s">
        <v>63</v>
      </c>
      <c r="Y3983" t="s">
        <v>38</v>
      </c>
      <c r="Z3983" t="s">
        <v>39</v>
      </c>
      <c r="AA3983" t="s">
        <v>40</v>
      </c>
      <c r="AB3983" t="s">
        <v>40</v>
      </c>
    </row>
    <row r="3984" spans="1:28" x14ac:dyDescent="0.35">
      <c r="A3984" s="16" t="s">
        <v>6337</v>
      </c>
      <c r="B3984" s="16" t="s">
        <v>12653</v>
      </c>
      <c r="C3984" s="16" t="s">
        <v>6445</v>
      </c>
      <c r="D3984" s="17">
        <v>152591102</v>
      </c>
      <c r="E3984" s="16" t="s">
        <v>43</v>
      </c>
      <c r="G3984" s="16">
        <v>42776</v>
      </c>
      <c r="H3984" s="18">
        <v>655</v>
      </c>
      <c r="I3984" s="16">
        <v>1684614</v>
      </c>
      <c r="J3984" s="19">
        <v>683</v>
      </c>
      <c r="K3984" s="16" t="s">
        <v>31</v>
      </c>
      <c r="L3984" s="16" t="s">
        <v>66</v>
      </c>
      <c r="M3984" s="16" t="s">
        <v>415</v>
      </c>
      <c r="N3984" s="19">
        <v>4</v>
      </c>
      <c r="O3984" s="19">
        <v>2732</v>
      </c>
      <c r="P3984" s="16" t="s">
        <v>13097</v>
      </c>
      <c r="Q3984" s="16" t="s">
        <v>8984</v>
      </c>
      <c r="R3984" s="16" t="s">
        <v>8985</v>
      </c>
      <c r="S3984" s="16" t="s">
        <v>6803</v>
      </c>
      <c r="T3984" s="16" t="s">
        <v>35</v>
      </c>
      <c r="U3984" s="16" t="s">
        <v>36</v>
      </c>
      <c r="V3984" s="16">
        <v>0</v>
      </c>
      <c r="W3984" s="16">
        <v>2017</v>
      </c>
      <c r="X3984" s="16" t="s">
        <v>63</v>
      </c>
      <c r="Y3984" s="16" t="s">
        <v>38</v>
      </c>
      <c r="Z3984" s="16" t="s">
        <v>39</v>
      </c>
      <c r="AA3984" s="16" t="s">
        <v>40</v>
      </c>
      <c r="AB3984" s="16" t="s">
        <v>40</v>
      </c>
    </row>
    <row r="3985" spans="1:28" x14ac:dyDescent="0.35">
      <c r="A3985" t="s">
        <v>6337</v>
      </c>
      <c r="B3985" t="s">
        <v>12654</v>
      </c>
      <c r="C3985" t="s">
        <v>6354</v>
      </c>
      <c r="D3985" s="1">
        <v>152471101</v>
      </c>
      <c r="E3985" t="s">
        <v>43</v>
      </c>
      <c r="G3985">
        <v>42782</v>
      </c>
      <c r="H3985" s="3">
        <v>426</v>
      </c>
      <c r="I3985">
        <v>1689959</v>
      </c>
      <c r="J3985" s="4">
        <v>526</v>
      </c>
      <c r="K3985" t="s">
        <v>31</v>
      </c>
      <c r="L3985" t="s">
        <v>32</v>
      </c>
      <c r="M3985" t="s">
        <v>33</v>
      </c>
      <c r="N3985" s="4">
        <v>58</v>
      </c>
      <c r="O3985" s="4">
        <v>30508</v>
      </c>
      <c r="P3985" t="s">
        <v>8992</v>
      </c>
      <c r="Q3985" t="s">
        <v>122</v>
      </c>
      <c r="R3985" t="s">
        <v>8985</v>
      </c>
      <c r="S3985" t="s">
        <v>6805</v>
      </c>
      <c r="T3985" t="s">
        <v>35</v>
      </c>
      <c r="U3985" t="s">
        <v>36</v>
      </c>
      <c r="V3985">
        <v>42949789</v>
      </c>
      <c r="W3985">
        <v>2017</v>
      </c>
      <c r="X3985" t="s">
        <v>63</v>
      </c>
      <c r="Y3985" t="s">
        <v>38</v>
      </c>
      <c r="Z3985" t="s">
        <v>64</v>
      </c>
      <c r="AA3985" t="s">
        <v>40</v>
      </c>
      <c r="AB3985" t="s">
        <v>40</v>
      </c>
    </row>
    <row r="3986" spans="1:28" x14ac:dyDescent="0.35">
      <c r="A3986" s="16" t="s">
        <v>6337</v>
      </c>
      <c r="B3986" s="16" t="s">
        <v>12654</v>
      </c>
      <c r="C3986" s="16" t="s">
        <v>6354</v>
      </c>
      <c r="D3986" s="17">
        <v>152471101</v>
      </c>
      <c r="E3986" s="16" t="s">
        <v>30</v>
      </c>
      <c r="G3986" s="16">
        <v>42782</v>
      </c>
      <c r="H3986" s="18">
        <v>426</v>
      </c>
      <c r="I3986" s="16">
        <v>1689944</v>
      </c>
      <c r="J3986" s="19">
        <v>909</v>
      </c>
      <c r="K3986" s="16" t="s">
        <v>31</v>
      </c>
      <c r="L3986" s="16" t="s">
        <v>32</v>
      </c>
      <c r="M3986" s="16" t="s">
        <v>33</v>
      </c>
      <c r="N3986" s="19">
        <v>74</v>
      </c>
      <c r="O3986" s="19">
        <v>67266</v>
      </c>
      <c r="P3986" s="16" t="s">
        <v>9139</v>
      </c>
      <c r="Q3986" s="16" t="s">
        <v>8984</v>
      </c>
      <c r="R3986" s="16" t="s">
        <v>8985</v>
      </c>
      <c r="S3986" s="16" t="s">
        <v>6806</v>
      </c>
      <c r="T3986" s="16" t="s">
        <v>35</v>
      </c>
      <c r="U3986" s="16" t="s">
        <v>36</v>
      </c>
      <c r="V3986" s="16">
        <v>0</v>
      </c>
      <c r="W3986" s="16">
        <v>2017</v>
      </c>
      <c r="X3986" s="16" t="s">
        <v>63</v>
      </c>
      <c r="Y3986" s="16" t="s">
        <v>38</v>
      </c>
      <c r="Z3986" s="16" t="s">
        <v>64</v>
      </c>
      <c r="AA3986" s="16" t="s">
        <v>40</v>
      </c>
      <c r="AB3986" s="16" t="s">
        <v>40</v>
      </c>
    </row>
    <row r="3987" spans="1:28" x14ac:dyDescent="0.35">
      <c r="A3987" t="s">
        <v>6337</v>
      </c>
      <c r="B3987" t="s">
        <v>12654</v>
      </c>
      <c r="C3987" t="s">
        <v>6469</v>
      </c>
      <c r="D3987" s="1">
        <v>152101101</v>
      </c>
      <c r="E3987" t="s">
        <v>43</v>
      </c>
      <c r="G3987">
        <v>42776</v>
      </c>
      <c r="H3987" s="3">
        <v>1506</v>
      </c>
      <c r="I3987">
        <v>1685372</v>
      </c>
      <c r="J3987" s="4">
        <v>1544</v>
      </c>
      <c r="K3987" t="s">
        <v>31</v>
      </c>
      <c r="L3987" t="s">
        <v>32</v>
      </c>
      <c r="M3987" t="s">
        <v>33</v>
      </c>
      <c r="N3987" s="4">
        <v>7</v>
      </c>
      <c r="O3987" s="4">
        <v>10808</v>
      </c>
      <c r="P3987" t="s">
        <v>9004</v>
      </c>
      <c r="Q3987" t="s">
        <v>8984</v>
      </c>
      <c r="R3987" t="s">
        <v>8985</v>
      </c>
      <c r="S3987" t="s">
        <v>6800</v>
      </c>
      <c r="T3987" t="s">
        <v>35</v>
      </c>
      <c r="U3987" t="s">
        <v>36</v>
      </c>
      <c r="V3987">
        <v>0</v>
      </c>
      <c r="W3987">
        <v>2017</v>
      </c>
      <c r="X3987" t="s">
        <v>63</v>
      </c>
      <c r="Y3987" t="s">
        <v>38</v>
      </c>
      <c r="Z3987" t="s">
        <v>39</v>
      </c>
      <c r="AA3987" t="s">
        <v>40</v>
      </c>
      <c r="AB3987" t="s">
        <v>40</v>
      </c>
    </row>
    <row r="3988" spans="1:28" x14ac:dyDescent="0.35">
      <c r="A3988" s="16" t="s">
        <v>7410</v>
      </c>
      <c r="B3988" s="16" t="s">
        <v>12653</v>
      </c>
      <c r="C3988" s="16" t="s">
        <v>7505</v>
      </c>
      <c r="D3988" s="17">
        <v>42271103</v>
      </c>
      <c r="E3988" s="16" t="s">
        <v>43</v>
      </c>
      <c r="G3988" s="16">
        <v>42768</v>
      </c>
      <c r="H3988" s="18">
        <v>827</v>
      </c>
      <c r="I3988" s="16">
        <v>1672696</v>
      </c>
      <c r="J3988" s="19">
        <v>363</v>
      </c>
      <c r="K3988" s="16" t="s">
        <v>31</v>
      </c>
      <c r="L3988" s="16" t="s">
        <v>32</v>
      </c>
      <c r="M3988" s="16" t="s">
        <v>33</v>
      </c>
      <c r="N3988" s="19">
        <v>2</v>
      </c>
      <c r="O3988" s="19">
        <v>726</v>
      </c>
      <c r="P3988" s="16" t="s">
        <v>8994</v>
      </c>
      <c r="Q3988" s="16" t="s">
        <v>8984</v>
      </c>
      <c r="R3988" s="16" t="s">
        <v>8985</v>
      </c>
      <c r="S3988" s="16" t="s">
        <v>7781</v>
      </c>
      <c r="T3988" s="16" t="s">
        <v>35</v>
      </c>
      <c r="U3988" s="16" t="s">
        <v>36</v>
      </c>
      <c r="V3988" s="16">
        <v>31303321</v>
      </c>
      <c r="W3988" s="16">
        <v>2017</v>
      </c>
      <c r="X3988" s="16" t="s">
        <v>63</v>
      </c>
      <c r="Y3988" s="16" t="s">
        <v>38</v>
      </c>
      <c r="Z3988" s="16" t="s">
        <v>64</v>
      </c>
      <c r="AA3988" s="16" t="s">
        <v>40</v>
      </c>
      <c r="AB3988" s="16" t="s">
        <v>40</v>
      </c>
    </row>
    <row r="3989" spans="1:28" x14ac:dyDescent="0.35">
      <c r="A3989" t="s">
        <v>7410</v>
      </c>
      <c r="B3989" t="s">
        <v>12653</v>
      </c>
      <c r="C3989" t="s">
        <v>7789</v>
      </c>
      <c r="D3989" s="1">
        <v>42151111</v>
      </c>
      <c r="E3989" t="s">
        <v>43</v>
      </c>
      <c r="G3989">
        <v>42774</v>
      </c>
      <c r="H3989" s="3">
        <v>2315</v>
      </c>
      <c r="I3989">
        <v>1682640</v>
      </c>
      <c r="J3989" s="4">
        <v>793</v>
      </c>
      <c r="K3989" t="s">
        <v>31</v>
      </c>
      <c r="L3989" t="s">
        <v>32</v>
      </c>
      <c r="M3989" t="s">
        <v>33</v>
      </c>
      <c r="N3989" s="4">
        <v>30</v>
      </c>
      <c r="O3989" s="4">
        <v>23790</v>
      </c>
      <c r="P3989" t="s">
        <v>9013</v>
      </c>
      <c r="Q3989" t="s">
        <v>79</v>
      </c>
      <c r="R3989" t="s">
        <v>8985</v>
      </c>
      <c r="S3989" t="s">
        <v>7790</v>
      </c>
      <c r="T3989" t="s">
        <v>35</v>
      </c>
      <c r="U3989" t="s">
        <v>36</v>
      </c>
      <c r="V3989">
        <v>0</v>
      </c>
      <c r="W3989">
        <v>2017</v>
      </c>
      <c r="X3989" t="s">
        <v>63</v>
      </c>
      <c r="Y3989" t="s">
        <v>38</v>
      </c>
      <c r="Z3989" t="s">
        <v>39</v>
      </c>
      <c r="AA3989" t="s">
        <v>40</v>
      </c>
      <c r="AB3989" t="s">
        <v>40</v>
      </c>
    </row>
    <row r="3990" spans="1:28" x14ac:dyDescent="0.35">
      <c r="A3990" s="16" t="s">
        <v>7410</v>
      </c>
      <c r="B3990" s="16" t="s">
        <v>12654</v>
      </c>
      <c r="C3990" s="16" t="s">
        <v>7426</v>
      </c>
      <c r="D3990" s="17">
        <v>42571102</v>
      </c>
      <c r="E3990" s="16" t="s">
        <v>43</v>
      </c>
      <c r="G3990" s="16">
        <v>42774</v>
      </c>
      <c r="H3990" s="18">
        <v>854</v>
      </c>
      <c r="I3990" s="16">
        <v>1681594</v>
      </c>
      <c r="J3990" s="19">
        <v>506</v>
      </c>
      <c r="K3990" s="16" t="s">
        <v>31</v>
      </c>
      <c r="L3990" s="16" t="s">
        <v>32</v>
      </c>
      <c r="M3990" s="16" t="s">
        <v>33</v>
      </c>
      <c r="N3990" s="19">
        <v>5</v>
      </c>
      <c r="O3990" s="19">
        <v>2530</v>
      </c>
      <c r="P3990" s="16" t="s">
        <v>8987</v>
      </c>
      <c r="Q3990" s="16" t="s">
        <v>8984</v>
      </c>
      <c r="R3990" s="16" t="s">
        <v>8985</v>
      </c>
      <c r="S3990" s="16" t="s">
        <v>7788</v>
      </c>
      <c r="T3990" s="16" t="s">
        <v>35</v>
      </c>
      <c r="U3990" s="16" t="s">
        <v>36</v>
      </c>
      <c r="V3990" s="16">
        <v>0</v>
      </c>
      <c r="W3990" s="16">
        <v>2017</v>
      </c>
      <c r="X3990" s="16" t="s">
        <v>63</v>
      </c>
      <c r="Y3990" s="16" t="s">
        <v>38</v>
      </c>
      <c r="Z3990" s="16" t="s">
        <v>64</v>
      </c>
      <c r="AA3990" s="16" t="s">
        <v>40</v>
      </c>
      <c r="AB3990" s="16" t="s">
        <v>40</v>
      </c>
    </row>
    <row r="3991" spans="1:28" x14ac:dyDescent="0.35">
      <c r="A3991" t="s">
        <v>7410</v>
      </c>
      <c r="B3991" t="s">
        <v>12653</v>
      </c>
      <c r="C3991" t="s">
        <v>7430</v>
      </c>
      <c r="D3991" s="1">
        <v>42091101</v>
      </c>
      <c r="E3991" t="s">
        <v>448</v>
      </c>
      <c r="G3991">
        <v>42774</v>
      </c>
      <c r="H3991" s="3">
        <v>611</v>
      </c>
      <c r="I3991">
        <v>1681464</v>
      </c>
      <c r="J3991" s="4">
        <v>556</v>
      </c>
      <c r="K3991" t="s">
        <v>31</v>
      </c>
      <c r="L3991" t="s">
        <v>32</v>
      </c>
      <c r="M3991" t="s">
        <v>33</v>
      </c>
      <c r="N3991" s="4">
        <v>8</v>
      </c>
      <c r="O3991" s="4">
        <v>4205</v>
      </c>
      <c r="P3991" t="s">
        <v>9171</v>
      </c>
      <c r="Q3991" t="s">
        <v>8984</v>
      </c>
      <c r="R3991" t="s">
        <v>8985</v>
      </c>
      <c r="S3991" t="s">
        <v>7787</v>
      </c>
      <c r="T3991" t="s">
        <v>35</v>
      </c>
      <c r="U3991" t="s">
        <v>36</v>
      </c>
      <c r="V3991">
        <v>0</v>
      </c>
      <c r="W3991">
        <v>2017</v>
      </c>
      <c r="X3991" t="s">
        <v>63</v>
      </c>
      <c r="Y3991" t="s">
        <v>38</v>
      </c>
      <c r="Z3991" t="s">
        <v>39</v>
      </c>
      <c r="AA3991" t="s">
        <v>40</v>
      </c>
      <c r="AB3991" t="s">
        <v>38</v>
      </c>
    </row>
    <row r="3992" spans="1:28" x14ac:dyDescent="0.35">
      <c r="A3992" s="16" t="s">
        <v>7410</v>
      </c>
      <c r="B3992" s="16" t="s">
        <v>12654</v>
      </c>
      <c r="C3992" s="16" t="s">
        <v>7423</v>
      </c>
      <c r="D3992" s="17">
        <v>42811111</v>
      </c>
      <c r="E3992" s="16" t="s">
        <v>43</v>
      </c>
      <c r="G3992" s="16">
        <v>42771</v>
      </c>
      <c r="H3992" s="18">
        <v>1906</v>
      </c>
      <c r="I3992" s="16">
        <v>1675555</v>
      </c>
      <c r="J3992" s="19">
        <v>723</v>
      </c>
      <c r="K3992" s="16" t="s">
        <v>31</v>
      </c>
      <c r="L3992" s="16" t="s">
        <v>32</v>
      </c>
      <c r="M3992" s="16" t="s">
        <v>33</v>
      </c>
      <c r="N3992" s="19">
        <v>19</v>
      </c>
      <c r="O3992" s="19">
        <v>13737</v>
      </c>
      <c r="P3992" s="16" t="s">
        <v>8987</v>
      </c>
      <c r="Q3992" s="16" t="s">
        <v>57</v>
      </c>
      <c r="R3992" s="16" t="s">
        <v>8985</v>
      </c>
      <c r="S3992" s="16" t="s">
        <v>7786</v>
      </c>
      <c r="T3992" s="16" t="s">
        <v>35</v>
      </c>
      <c r="U3992" s="16" t="s">
        <v>36</v>
      </c>
      <c r="V3992" s="16">
        <v>0</v>
      </c>
      <c r="W3992" s="16">
        <v>2017</v>
      </c>
      <c r="X3992" s="16" t="s">
        <v>63</v>
      </c>
      <c r="Y3992" s="16" t="s">
        <v>38</v>
      </c>
      <c r="Z3992" s="16" t="s">
        <v>39</v>
      </c>
      <c r="AA3992" s="16" t="s">
        <v>40</v>
      </c>
      <c r="AB3992" s="16" t="s">
        <v>40</v>
      </c>
    </row>
    <row r="3993" spans="1:28" x14ac:dyDescent="0.35">
      <c r="A3993" t="s">
        <v>7410</v>
      </c>
      <c r="B3993" t="s">
        <v>12654</v>
      </c>
      <c r="C3993" t="s">
        <v>7430</v>
      </c>
      <c r="D3993" s="1">
        <v>42091101</v>
      </c>
      <c r="E3993" t="s">
        <v>91</v>
      </c>
      <c r="G3993">
        <v>42793</v>
      </c>
      <c r="H3993" s="3">
        <v>2036</v>
      </c>
      <c r="I3993">
        <v>1715610</v>
      </c>
      <c r="J3993" s="4">
        <v>310</v>
      </c>
      <c r="K3993" t="s">
        <v>31</v>
      </c>
      <c r="L3993" t="s">
        <v>66</v>
      </c>
      <c r="M3993" t="s">
        <v>415</v>
      </c>
      <c r="N3993" s="4">
        <v>114</v>
      </c>
      <c r="O3993" s="4">
        <v>33180</v>
      </c>
      <c r="P3993" t="s">
        <v>8987</v>
      </c>
      <c r="Q3993" t="s">
        <v>8984</v>
      </c>
      <c r="R3993" t="s">
        <v>8985</v>
      </c>
      <c r="S3993" t="s">
        <v>7794</v>
      </c>
      <c r="T3993" t="s">
        <v>35</v>
      </c>
      <c r="U3993" t="s">
        <v>36</v>
      </c>
      <c r="V3993">
        <v>0</v>
      </c>
      <c r="W3993">
        <v>2017</v>
      </c>
      <c r="X3993" t="s">
        <v>63</v>
      </c>
      <c r="Y3993" t="s">
        <v>38</v>
      </c>
      <c r="Z3993" t="s">
        <v>39</v>
      </c>
      <c r="AA3993" t="s">
        <v>40</v>
      </c>
      <c r="AB3993" t="s">
        <v>40</v>
      </c>
    </row>
    <row r="3994" spans="1:28" x14ac:dyDescent="0.35">
      <c r="A3994" s="16" t="s">
        <v>7410</v>
      </c>
      <c r="B3994" s="16" t="s">
        <v>12654</v>
      </c>
      <c r="C3994" s="16" t="s">
        <v>7413</v>
      </c>
      <c r="D3994" s="17">
        <v>42811113</v>
      </c>
      <c r="E3994" s="16" t="s">
        <v>43</v>
      </c>
      <c r="G3994" s="16">
        <v>42770</v>
      </c>
      <c r="H3994" s="18">
        <v>1001</v>
      </c>
      <c r="I3994" s="16">
        <v>1674685</v>
      </c>
      <c r="J3994" s="19">
        <v>321</v>
      </c>
      <c r="K3994" s="16" t="s">
        <v>31</v>
      </c>
      <c r="L3994" s="16" t="s">
        <v>32</v>
      </c>
      <c r="M3994" s="16" t="s">
        <v>33</v>
      </c>
      <c r="N3994" s="19">
        <v>8</v>
      </c>
      <c r="O3994" s="19">
        <v>2568</v>
      </c>
      <c r="P3994" s="16" t="s">
        <v>8987</v>
      </c>
      <c r="Q3994" s="16" t="s">
        <v>8984</v>
      </c>
      <c r="R3994" s="16" t="s">
        <v>8985</v>
      </c>
      <c r="S3994" s="16" t="s">
        <v>7784</v>
      </c>
      <c r="T3994" s="16" t="s">
        <v>35</v>
      </c>
      <c r="U3994" s="16" t="s">
        <v>36</v>
      </c>
      <c r="V3994" s="16">
        <v>42939006</v>
      </c>
      <c r="W3994" s="16">
        <v>2017</v>
      </c>
      <c r="X3994" s="16" t="s">
        <v>63</v>
      </c>
      <c r="Y3994" s="16" t="s">
        <v>38</v>
      </c>
      <c r="Z3994" s="16" t="s">
        <v>39</v>
      </c>
      <c r="AA3994" s="16" t="s">
        <v>40</v>
      </c>
      <c r="AB3994" s="16" t="s">
        <v>40</v>
      </c>
    </row>
    <row r="3995" spans="1:28" x14ac:dyDescent="0.35">
      <c r="A3995" t="s">
        <v>7410</v>
      </c>
      <c r="B3995" t="s">
        <v>12654</v>
      </c>
      <c r="C3995" t="s">
        <v>7413</v>
      </c>
      <c r="D3995" s="1">
        <v>42811113</v>
      </c>
      <c r="E3995" t="s">
        <v>30</v>
      </c>
      <c r="G3995">
        <v>42793</v>
      </c>
      <c r="H3995" s="3">
        <v>1719</v>
      </c>
      <c r="I3995">
        <v>1715476</v>
      </c>
      <c r="J3995" s="4">
        <v>279</v>
      </c>
      <c r="K3995" t="s">
        <v>31</v>
      </c>
      <c r="L3995" t="s">
        <v>32</v>
      </c>
      <c r="M3995" t="s">
        <v>33</v>
      </c>
      <c r="N3995" s="4">
        <v>2573</v>
      </c>
      <c r="O3995" s="4">
        <v>251745</v>
      </c>
      <c r="P3995" t="s">
        <v>8987</v>
      </c>
      <c r="Q3995" t="s">
        <v>8984</v>
      </c>
      <c r="R3995" t="s">
        <v>8985</v>
      </c>
      <c r="S3995" t="s">
        <v>7795</v>
      </c>
      <c r="T3995" t="s">
        <v>35</v>
      </c>
      <c r="U3995" t="s">
        <v>36</v>
      </c>
      <c r="V3995">
        <v>42954995</v>
      </c>
      <c r="W3995">
        <v>2017</v>
      </c>
      <c r="X3995" t="s">
        <v>63</v>
      </c>
      <c r="Y3995" t="s">
        <v>38</v>
      </c>
      <c r="Z3995" t="s">
        <v>51</v>
      </c>
      <c r="AA3995" t="s">
        <v>40</v>
      </c>
      <c r="AB3995" t="s">
        <v>40</v>
      </c>
    </row>
    <row r="3996" spans="1:28" x14ac:dyDescent="0.35">
      <c r="A3996" s="16" t="s">
        <v>7410</v>
      </c>
      <c r="B3996" s="16" t="s">
        <v>12654</v>
      </c>
      <c r="C3996" s="16" t="s">
        <v>7420</v>
      </c>
      <c r="D3996" s="17">
        <v>42091102</v>
      </c>
      <c r="E3996" s="16" t="s">
        <v>43</v>
      </c>
      <c r="G3996" s="16">
        <v>42794</v>
      </c>
      <c r="H3996" s="18">
        <v>807</v>
      </c>
      <c r="I3996" s="16">
        <v>1715857</v>
      </c>
      <c r="J3996" s="19">
        <v>366</v>
      </c>
      <c r="K3996" s="16" t="s">
        <v>31</v>
      </c>
      <c r="L3996" s="16" t="s">
        <v>32</v>
      </c>
      <c r="M3996" s="16" t="s">
        <v>33</v>
      </c>
      <c r="N3996" s="19">
        <v>2</v>
      </c>
      <c r="O3996" s="19">
        <v>732</v>
      </c>
      <c r="P3996" s="16" t="s">
        <v>8987</v>
      </c>
      <c r="Q3996" s="16" t="s">
        <v>8984</v>
      </c>
      <c r="R3996" s="16" t="s">
        <v>8985</v>
      </c>
      <c r="S3996" s="16" t="s">
        <v>7796</v>
      </c>
      <c r="T3996" s="16" t="s">
        <v>35</v>
      </c>
      <c r="U3996" s="16" t="s">
        <v>36</v>
      </c>
      <c r="V3996" s="16">
        <v>31308166</v>
      </c>
      <c r="W3996" s="16">
        <v>2017</v>
      </c>
      <c r="X3996" s="16" t="s">
        <v>63</v>
      </c>
      <c r="Y3996" s="16" t="s">
        <v>38</v>
      </c>
      <c r="Z3996" s="16" t="s">
        <v>39</v>
      </c>
      <c r="AA3996" s="16" t="s">
        <v>40</v>
      </c>
      <c r="AB3996" s="16" t="s">
        <v>40</v>
      </c>
    </row>
    <row r="3997" spans="1:28" x14ac:dyDescent="0.35">
      <c r="A3997" t="s">
        <v>7410</v>
      </c>
      <c r="B3997" t="s">
        <v>12653</v>
      </c>
      <c r="C3997" t="s">
        <v>3584</v>
      </c>
      <c r="D3997" s="1">
        <v>42851121</v>
      </c>
      <c r="E3997" t="s">
        <v>43</v>
      </c>
      <c r="G3997">
        <v>42785</v>
      </c>
      <c r="H3997" s="3">
        <v>1619</v>
      </c>
      <c r="I3997">
        <v>1701859</v>
      </c>
      <c r="J3997" s="4">
        <v>1161</v>
      </c>
      <c r="K3997" t="s">
        <v>31</v>
      </c>
      <c r="L3997" t="s">
        <v>32</v>
      </c>
      <c r="M3997" t="s">
        <v>33</v>
      </c>
      <c r="N3997" s="4">
        <v>5</v>
      </c>
      <c r="O3997" s="4">
        <v>5805</v>
      </c>
      <c r="P3997" t="s">
        <v>8987</v>
      </c>
      <c r="Q3997" t="s">
        <v>79</v>
      </c>
      <c r="R3997" t="s">
        <v>8985</v>
      </c>
      <c r="S3997" t="s">
        <v>7792</v>
      </c>
      <c r="T3997" t="s">
        <v>35</v>
      </c>
      <c r="U3997" t="s">
        <v>36</v>
      </c>
      <c r="V3997">
        <v>0</v>
      </c>
      <c r="W3997">
        <v>2017</v>
      </c>
      <c r="X3997" t="s">
        <v>63</v>
      </c>
      <c r="Y3997" t="s">
        <v>38</v>
      </c>
      <c r="Z3997" t="s">
        <v>39</v>
      </c>
      <c r="AA3997" t="s">
        <v>40</v>
      </c>
      <c r="AB3997" t="s">
        <v>40</v>
      </c>
    </row>
    <row r="3998" spans="1:28" x14ac:dyDescent="0.35">
      <c r="A3998" s="16" t="s">
        <v>7410</v>
      </c>
      <c r="B3998" s="16" t="s">
        <v>12653</v>
      </c>
      <c r="C3998" s="16" t="s">
        <v>3584</v>
      </c>
      <c r="D3998" s="17">
        <v>42851121</v>
      </c>
      <c r="E3998" s="16" t="s">
        <v>30</v>
      </c>
      <c r="G3998" s="16">
        <v>42785</v>
      </c>
      <c r="H3998" s="18">
        <v>1927</v>
      </c>
      <c r="I3998" s="16">
        <v>1702027</v>
      </c>
      <c r="J3998" s="19">
        <v>1268</v>
      </c>
      <c r="K3998" s="16" t="s">
        <v>31</v>
      </c>
      <c r="L3998" s="16" t="s">
        <v>32</v>
      </c>
      <c r="M3998" s="16" t="s">
        <v>83</v>
      </c>
      <c r="N3998" s="19">
        <v>31</v>
      </c>
      <c r="O3998" s="19">
        <v>39308</v>
      </c>
      <c r="P3998" s="16" t="s">
        <v>13178</v>
      </c>
      <c r="Q3998" s="16" t="s">
        <v>8984</v>
      </c>
      <c r="R3998" s="16" t="s">
        <v>8985</v>
      </c>
      <c r="S3998" s="16" t="s">
        <v>7793</v>
      </c>
      <c r="T3998" s="16" t="s">
        <v>35</v>
      </c>
      <c r="U3998" s="16" t="s">
        <v>36</v>
      </c>
      <c r="V3998" s="16">
        <v>0</v>
      </c>
      <c r="W3998" s="16">
        <v>2017</v>
      </c>
      <c r="X3998" s="16" t="s">
        <v>63</v>
      </c>
      <c r="Y3998" s="16" t="s">
        <v>38</v>
      </c>
      <c r="Z3998" s="16" t="s">
        <v>172</v>
      </c>
      <c r="AA3998" s="16" t="s">
        <v>40</v>
      </c>
      <c r="AB3998" s="16" t="s">
        <v>40</v>
      </c>
    </row>
    <row r="3999" spans="1:28" x14ac:dyDescent="0.35">
      <c r="A3999" t="s">
        <v>7410</v>
      </c>
      <c r="B3999" t="s">
        <v>12653</v>
      </c>
      <c r="C3999" t="s">
        <v>3584</v>
      </c>
      <c r="D3999" s="1">
        <v>42851121</v>
      </c>
      <c r="E3999" t="s">
        <v>30</v>
      </c>
      <c r="G3999">
        <v>42771</v>
      </c>
      <c r="H3999" s="3">
        <v>1700</v>
      </c>
      <c r="I3999">
        <v>1675491</v>
      </c>
      <c r="J3999" s="4">
        <v>705</v>
      </c>
      <c r="K3999" t="s">
        <v>31</v>
      </c>
      <c r="L3999" t="s">
        <v>32</v>
      </c>
      <c r="M3999" t="s">
        <v>33</v>
      </c>
      <c r="N3999" s="4">
        <v>232</v>
      </c>
      <c r="O3999" s="4">
        <v>129072</v>
      </c>
      <c r="P3999" t="s">
        <v>13179</v>
      </c>
      <c r="Q3999" t="s">
        <v>8984</v>
      </c>
      <c r="R3999" t="s">
        <v>8985</v>
      </c>
      <c r="S3999" t="s">
        <v>7785</v>
      </c>
      <c r="T3999" t="s">
        <v>35</v>
      </c>
      <c r="U3999" t="s">
        <v>36</v>
      </c>
      <c r="V3999">
        <v>0</v>
      </c>
      <c r="W3999">
        <v>2017</v>
      </c>
      <c r="X3999" t="s">
        <v>63</v>
      </c>
      <c r="Y3999" t="s">
        <v>38</v>
      </c>
      <c r="Z3999" t="s">
        <v>51</v>
      </c>
      <c r="AA3999" t="s">
        <v>40</v>
      </c>
      <c r="AB3999" t="s">
        <v>40</v>
      </c>
    </row>
    <row r="4000" spans="1:28" x14ac:dyDescent="0.35">
      <c r="A4000" s="16" t="s">
        <v>7410</v>
      </c>
      <c r="B4000" s="16" t="s">
        <v>12653</v>
      </c>
      <c r="C4000" s="16" t="s">
        <v>7437</v>
      </c>
      <c r="D4000" s="17">
        <v>42751113</v>
      </c>
      <c r="E4000" s="16" t="s">
        <v>30</v>
      </c>
      <c r="G4000" s="16">
        <v>42768</v>
      </c>
      <c r="H4000" s="18">
        <v>1133</v>
      </c>
      <c r="I4000" s="16">
        <v>1672930</v>
      </c>
      <c r="J4000" s="19">
        <v>255</v>
      </c>
      <c r="K4000" s="16" t="s">
        <v>31</v>
      </c>
      <c r="L4000" s="16" t="s">
        <v>32</v>
      </c>
      <c r="M4000" s="16" t="s">
        <v>33</v>
      </c>
      <c r="N4000" s="19">
        <v>223</v>
      </c>
      <c r="O4000" s="19">
        <v>27947</v>
      </c>
      <c r="P4000" s="16" t="s">
        <v>8992</v>
      </c>
      <c r="Q4000" s="16" t="s">
        <v>8984</v>
      </c>
      <c r="R4000" s="16" t="s">
        <v>8985</v>
      </c>
      <c r="S4000" s="16" t="s">
        <v>7782</v>
      </c>
      <c r="T4000" s="16" t="s">
        <v>35</v>
      </c>
      <c r="U4000" s="16" t="s">
        <v>36</v>
      </c>
      <c r="V4000" s="16">
        <v>42937221</v>
      </c>
      <c r="W4000" s="16">
        <v>2017</v>
      </c>
      <c r="X4000" s="16" t="s">
        <v>63</v>
      </c>
      <c r="Y4000" s="16" t="s">
        <v>38</v>
      </c>
      <c r="Z4000" s="16" t="s">
        <v>39</v>
      </c>
      <c r="AA4000" s="16" t="s">
        <v>40</v>
      </c>
      <c r="AB4000" s="16" t="s">
        <v>40</v>
      </c>
    </row>
    <row r="4001" spans="1:28" x14ac:dyDescent="0.35">
      <c r="A4001" t="s">
        <v>7410</v>
      </c>
      <c r="B4001" t="s">
        <v>12654</v>
      </c>
      <c r="C4001" t="s">
        <v>7437</v>
      </c>
      <c r="D4001" s="1">
        <v>42751113</v>
      </c>
      <c r="E4001" t="s">
        <v>30</v>
      </c>
      <c r="G4001">
        <v>42769</v>
      </c>
      <c r="H4001" s="3">
        <v>437</v>
      </c>
      <c r="I4001">
        <v>1673492</v>
      </c>
      <c r="J4001" s="4">
        <v>480</v>
      </c>
      <c r="K4001" t="s">
        <v>31</v>
      </c>
      <c r="L4001" t="s">
        <v>32</v>
      </c>
      <c r="M4001" t="s">
        <v>33</v>
      </c>
      <c r="N4001" s="4">
        <v>187</v>
      </c>
      <c r="O4001" s="4">
        <v>78372</v>
      </c>
      <c r="P4001" t="s">
        <v>8987</v>
      </c>
      <c r="Q4001" t="s">
        <v>8984</v>
      </c>
      <c r="R4001" t="s">
        <v>8985</v>
      </c>
      <c r="S4001" t="s">
        <v>7783</v>
      </c>
      <c r="T4001" t="s">
        <v>35</v>
      </c>
      <c r="U4001" t="s">
        <v>36</v>
      </c>
      <c r="V4001">
        <v>31303546</v>
      </c>
      <c r="W4001">
        <v>2017</v>
      </c>
      <c r="X4001" t="s">
        <v>63</v>
      </c>
      <c r="Y4001" t="s">
        <v>38</v>
      </c>
      <c r="Z4001" t="s">
        <v>64</v>
      </c>
      <c r="AA4001" t="s">
        <v>40</v>
      </c>
      <c r="AB4001" t="s">
        <v>40</v>
      </c>
    </row>
    <row r="4002" spans="1:28" x14ac:dyDescent="0.35">
      <c r="A4002" s="16" t="s">
        <v>7410</v>
      </c>
      <c r="B4002" s="16" t="s">
        <v>12654</v>
      </c>
      <c r="C4002" s="16" t="s">
        <v>7437</v>
      </c>
      <c r="D4002" s="17">
        <v>42751113</v>
      </c>
      <c r="E4002" s="16" t="s">
        <v>43</v>
      </c>
      <c r="G4002" s="16">
        <v>42782</v>
      </c>
      <c r="H4002" s="18">
        <v>1524</v>
      </c>
      <c r="I4002" s="16">
        <v>1690608</v>
      </c>
      <c r="J4002" s="19">
        <v>515</v>
      </c>
      <c r="K4002" s="16" t="s">
        <v>31</v>
      </c>
      <c r="L4002" s="16" t="s">
        <v>32</v>
      </c>
      <c r="M4002" s="16" t="s">
        <v>33</v>
      </c>
      <c r="N4002" s="19">
        <v>1</v>
      </c>
      <c r="O4002" s="19">
        <v>515</v>
      </c>
      <c r="P4002" s="16" t="s">
        <v>8983</v>
      </c>
      <c r="Q4002" s="16" t="s">
        <v>8984</v>
      </c>
      <c r="R4002" s="16" t="s">
        <v>8985</v>
      </c>
      <c r="S4002" s="16" t="s">
        <v>7791</v>
      </c>
      <c r="T4002" s="16" t="s">
        <v>35</v>
      </c>
      <c r="U4002" s="16" t="s">
        <v>36</v>
      </c>
      <c r="V4002" s="16">
        <v>42950216</v>
      </c>
      <c r="W4002" s="16">
        <v>2017</v>
      </c>
      <c r="X4002" s="16" t="s">
        <v>63</v>
      </c>
      <c r="Y4002" s="16" t="s">
        <v>38</v>
      </c>
      <c r="Z4002" s="16" t="s">
        <v>39</v>
      </c>
      <c r="AA4002" s="16" t="s">
        <v>40</v>
      </c>
      <c r="AB4002" s="16" t="s">
        <v>40</v>
      </c>
    </row>
    <row r="4003" spans="1:28" x14ac:dyDescent="0.35">
      <c r="A4003" t="s">
        <v>8258</v>
      </c>
      <c r="B4003" t="s">
        <v>12653</v>
      </c>
      <c r="C4003" t="s">
        <v>8402</v>
      </c>
      <c r="D4003" s="1">
        <v>162821701</v>
      </c>
      <c r="E4003" t="s">
        <v>43</v>
      </c>
      <c r="G4003">
        <v>42792</v>
      </c>
      <c r="H4003" s="3">
        <v>625</v>
      </c>
      <c r="I4003">
        <v>1714246</v>
      </c>
      <c r="J4003" s="4">
        <v>1026</v>
      </c>
      <c r="K4003" t="s">
        <v>31</v>
      </c>
      <c r="L4003" t="s">
        <v>66</v>
      </c>
      <c r="M4003" t="s">
        <v>415</v>
      </c>
      <c r="N4003" s="4">
        <v>7</v>
      </c>
      <c r="O4003" s="4">
        <v>7182</v>
      </c>
      <c r="P4003" t="s">
        <v>9174</v>
      </c>
      <c r="Q4003" t="s">
        <v>57</v>
      </c>
      <c r="R4003" t="s">
        <v>8985</v>
      </c>
      <c r="S4003" t="s">
        <v>8403</v>
      </c>
      <c r="T4003" t="s">
        <v>35</v>
      </c>
      <c r="U4003" t="s">
        <v>36</v>
      </c>
      <c r="V4003">
        <v>0</v>
      </c>
      <c r="W4003">
        <v>2017</v>
      </c>
      <c r="X4003" t="s">
        <v>63</v>
      </c>
      <c r="Y4003" t="s">
        <v>38</v>
      </c>
      <c r="Z4003" t="s">
        <v>64</v>
      </c>
      <c r="AA4003" t="s">
        <v>40</v>
      </c>
      <c r="AB4003" t="s">
        <v>40</v>
      </c>
    </row>
    <row r="4004" spans="1:28" x14ac:dyDescent="0.35">
      <c r="A4004" s="16" t="s">
        <v>8258</v>
      </c>
      <c r="B4004" s="16" t="s">
        <v>12653</v>
      </c>
      <c r="C4004" s="16" t="s">
        <v>8280</v>
      </c>
      <c r="D4004" s="17">
        <v>162211101</v>
      </c>
      <c r="E4004" s="16" t="s">
        <v>30</v>
      </c>
      <c r="G4004" s="16">
        <v>42793</v>
      </c>
      <c r="H4004" s="18">
        <v>801</v>
      </c>
      <c r="I4004" s="16">
        <v>1714824</v>
      </c>
      <c r="J4004" s="19">
        <v>734</v>
      </c>
      <c r="K4004" s="16" t="s">
        <v>31</v>
      </c>
      <c r="L4004" s="16" t="s">
        <v>60</v>
      </c>
      <c r="M4004" s="16" t="s">
        <v>94</v>
      </c>
      <c r="N4004" s="19">
        <v>181</v>
      </c>
      <c r="O4004" s="19">
        <v>17834</v>
      </c>
      <c r="P4004" s="16" t="s">
        <v>9011</v>
      </c>
      <c r="Q4004" s="16" t="s">
        <v>57</v>
      </c>
      <c r="R4004" s="16" t="s">
        <v>8985</v>
      </c>
      <c r="S4004" s="16" t="s">
        <v>8404</v>
      </c>
      <c r="T4004" s="16" t="s">
        <v>35</v>
      </c>
      <c r="U4004" s="16" t="s">
        <v>36</v>
      </c>
      <c r="V4004" s="16">
        <v>0</v>
      </c>
      <c r="W4004" s="16">
        <v>2017</v>
      </c>
      <c r="X4004" s="16" t="s">
        <v>63</v>
      </c>
      <c r="Y4004" s="16" t="s">
        <v>38</v>
      </c>
      <c r="Z4004" s="16" t="s">
        <v>64</v>
      </c>
      <c r="AA4004" s="16" t="s">
        <v>40</v>
      </c>
      <c r="AB4004" s="16" t="s">
        <v>40</v>
      </c>
    </row>
    <row r="4005" spans="1:28" x14ac:dyDescent="0.35">
      <c r="A4005" t="s">
        <v>8258</v>
      </c>
      <c r="B4005" t="s">
        <v>12653</v>
      </c>
      <c r="C4005" t="s">
        <v>8318</v>
      </c>
      <c r="D4005" s="1">
        <v>162991101</v>
      </c>
      <c r="E4005" t="s">
        <v>30</v>
      </c>
      <c r="G4005">
        <v>42776</v>
      </c>
      <c r="H4005" s="3">
        <v>922</v>
      </c>
      <c r="I4005">
        <v>1684797</v>
      </c>
      <c r="J4005" s="4">
        <v>387</v>
      </c>
      <c r="K4005" t="s">
        <v>31</v>
      </c>
      <c r="L4005" t="s">
        <v>66</v>
      </c>
      <c r="M4005" t="s">
        <v>415</v>
      </c>
      <c r="N4005" s="4">
        <v>321</v>
      </c>
      <c r="O4005" s="4">
        <v>71727</v>
      </c>
      <c r="P4005" t="s">
        <v>8992</v>
      </c>
      <c r="Q4005" t="s">
        <v>8984</v>
      </c>
      <c r="R4005" t="s">
        <v>8985</v>
      </c>
      <c r="S4005" t="s">
        <v>8400</v>
      </c>
      <c r="T4005" t="s">
        <v>35</v>
      </c>
      <c r="U4005" t="s">
        <v>36</v>
      </c>
      <c r="V4005">
        <v>0</v>
      </c>
      <c r="W4005">
        <v>2017</v>
      </c>
      <c r="X4005" t="s">
        <v>63</v>
      </c>
      <c r="Y4005" t="s">
        <v>38</v>
      </c>
      <c r="Z4005" t="s">
        <v>64</v>
      </c>
      <c r="AA4005" t="s">
        <v>40</v>
      </c>
      <c r="AB4005" t="s">
        <v>40</v>
      </c>
    </row>
    <row r="4006" spans="1:28" x14ac:dyDescent="0.35">
      <c r="A4006" s="16" t="s">
        <v>8258</v>
      </c>
      <c r="B4006" s="16" t="s">
        <v>12653</v>
      </c>
      <c r="C4006" s="16" t="s">
        <v>8280</v>
      </c>
      <c r="D4006" s="17">
        <v>162211101</v>
      </c>
      <c r="E4006" s="16" t="s">
        <v>43</v>
      </c>
      <c r="G4006" s="16">
        <v>42779</v>
      </c>
      <c r="H4006" s="18">
        <v>645</v>
      </c>
      <c r="I4006" s="16">
        <v>1687085</v>
      </c>
      <c r="J4006" s="19">
        <v>370</v>
      </c>
      <c r="K4006" s="16" t="s">
        <v>31</v>
      </c>
      <c r="L4006" s="16" t="s">
        <v>66</v>
      </c>
      <c r="M4006" s="16" t="s">
        <v>415</v>
      </c>
      <c r="N4006" s="19">
        <v>133</v>
      </c>
      <c r="O4006" s="19">
        <v>49210</v>
      </c>
      <c r="P4006" s="16" t="s">
        <v>8983</v>
      </c>
      <c r="Q4006" s="16" t="s">
        <v>8984</v>
      </c>
      <c r="R4006" s="16" t="s">
        <v>8985</v>
      </c>
      <c r="S4006" s="16" t="s">
        <v>8401</v>
      </c>
      <c r="T4006" s="16" t="s">
        <v>35</v>
      </c>
      <c r="U4006" s="16" t="s">
        <v>36</v>
      </c>
      <c r="V4006" s="16">
        <v>31305376</v>
      </c>
      <c r="W4006" s="16">
        <v>2017</v>
      </c>
      <c r="X4006" s="16" t="s">
        <v>63</v>
      </c>
      <c r="Y4006" s="16" t="s">
        <v>38</v>
      </c>
      <c r="Z4006" s="16" t="s">
        <v>64</v>
      </c>
      <c r="AA4006" s="16" t="s">
        <v>40</v>
      </c>
      <c r="AB4006" s="16" t="s">
        <v>40</v>
      </c>
    </row>
    <row r="4007" spans="1:28" x14ac:dyDescent="0.35">
      <c r="A4007" t="s">
        <v>8258</v>
      </c>
      <c r="B4007" t="s">
        <v>12654</v>
      </c>
      <c r="C4007" t="s">
        <v>8266</v>
      </c>
      <c r="D4007" s="1">
        <v>163201102</v>
      </c>
      <c r="E4007" t="s">
        <v>43</v>
      </c>
      <c r="G4007">
        <v>42772</v>
      </c>
      <c r="H4007" s="3">
        <v>1308</v>
      </c>
      <c r="I4007">
        <v>1676727</v>
      </c>
      <c r="J4007" s="4">
        <v>397</v>
      </c>
      <c r="K4007" t="s">
        <v>31</v>
      </c>
      <c r="L4007" t="s">
        <v>32</v>
      </c>
      <c r="M4007" t="s">
        <v>33</v>
      </c>
      <c r="N4007" s="4">
        <v>42</v>
      </c>
      <c r="O4007" s="4">
        <v>16674</v>
      </c>
      <c r="P4007" t="s">
        <v>9171</v>
      </c>
      <c r="Q4007" t="s">
        <v>8984</v>
      </c>
      <c r="R4007" t="s">
        <v>8985</v>
      </c>
      <c r="S4007" t="s">
        <v>8398</v>
      </c>
      <c r="T4007" t="s">
        <v>35</v>
      </c>
      <c r="U4007" t="s">
        <v>36</v>
      </c>
      <c r="V4007">
        <v>31304205</v>
      </c>
      <c r="W4007">
        <v>2017</v>
      </c>
      <c r="X4007" t="s">
        <v>63</v>
      </c>
      <c r="Y4007" t="s">
        <v>38</v>
      </c>
      <c r="Z4007" t="s">
        <v>51</v>
      </c>
      <c r="AA4007" t="s">
        <v>40</v>
      </c>
      <c r="AB4007" t="s">
        <v>40</v>
      </c>
    </row>
    <row r="4008" spans="1:28" x14ac:dyDescent="0.35">
      <c r="A4008" s="16" t="s">
        <v>8258</v>
      </c>
      <c r="B4008" s="16" t="s">
        <v>12653</v>
      </c>
      <c r="C4008" s="16" t="s">
        <v>8332</v>
      </c>
      <c r="D4008" s="17">
        <v>163692102</v>
      </c>
      <c r="E4008" s="16" t="s">
        <v>43</v>
      </c>
      <c r="G4008" s="16">
        <v>42794</v>
      </c>
      <c r="H4008" s="18">
        <v>808</v>
      </c>
      <c r="I4008" s="16">
        <v>1715732</v>
      </c>
      <c r="J4008" s="19">
        <v>1815</v>
      </c>
      <c r="K4008" s="16" t="s">
        <v>31</v>
      </c>
      <c r="L4008" s="16" t="s">
        <v>32</v>
      </c>
      <c r="M4008" s="16" t="s">
        <v>33</v>
      </c>
      <c r="N4008" s="19">
        <v>2</v>
      </c>
      <c r="O4008" s="19">
        <v>3630</v>
      </c>
      <c r="P4008" s="16" t="s">
        <v>9174</v>
      </c>
      <c r="Q4008" s="16" t="s">
        <v>8984</v>
      </c>
      <c r="R4008" s="16" t="s">
        <v>8985</v>
      </c>
      <c r="S4008" s="16" t="s">
        <v>8405</v>
      </c>
      <c r="T4008" s="16" t="s">
        <v>35</v>
      </c>
      <c r="U4008" s="16" t="s">
        <v>36</v>
      </c>
      <c r="V4008" s="16">
        <v>31308301</v>
      </c>
      <c r="W4008" s="16">
        <v>2017</v>
      </c>
      <c r="X4008" s="16" t="s">
        <v>63</v>
      </c>
      <c r="Y4008" s="16" t="s">
        <v>38</v>
      </c>
      <c r="Z4008" s="16" t="s">
        <v>64</v>
      </c>
      <c r="AA4008" s="16" t="s">
        <v>40</v>
      </c>
      <c r="AB4008" s="16" t="s">
        <v>40</v>
      </c>
    </row>
    <row r="4009" spans="1:28" x14ac:dyDescent="0.35">
      <c r="A4009" t="s">
        <v>8258</v>
      </c>
      <c r="B4009" t="s">
        <v>12653</v>
      </c>
      <c r="C4009" t="s">
        <v>8259</v>
      </c>
      <c r="D4009" s="1">
        <v>163751102</v>
      </c>
      <c r="E4009" t="s">
        <v>30</v>
      </c>
      <c r="G4009">
        <v>42774</v>
      </c>
      <c r="H4009" s="3">
        <v>623</v>
      </c>
      <c r="I4009">
        <v>1681394</v>
      </c>
      <c r="J4009" s="4">
        <v>608</v>
      </c>
      <c r="K4009" t="s">
        <v>31</v>
      </c>
      <c r="L4009" t="s">
        <v>32</v>
      </c>
      <c r="M4009" t="s">
        <v>33</v>
      </c>
      <c r="N4009" s="4">
        <v>2926</v>
      </c>
      <c r="O4009" s="4">
        <v>420168</v>
      </c>
      <c r="P4009" t="s">
        <v>8994</v>
      </c>
      <c r="Q4009" t="s">
        <v>57</v>
      </c>
      <c r="R4009" t="s">
        <v>8985</v>
      </c>
      <c r="S4009" t="s">
        <v>8399</v>
      </c>
      <c r="T4009" t="s">
        <v>35</v>
      </c>
      <c r="U4009" t="s">
        <v>36</v>
      </c>
      <c r="V4009">
        <v>31304629</v>
      </c>
      <c r="W4009">
        <v>2017</v>
      </c>
      <c r="X4009" t="s">
        <v>63</v>
      </c>
      <c r="Y4009" t="s">
        <v>38</v>
      </c>
      <c r="Z4009" t="s">
        <v>51</v>
      </c>
      <c r="AA4009" t="s">
        <v>40</v>
      </c>
      <c r="AB4009" t="s">
        <v>40</v>
      </c>
    </row>
    <row r="4010" spans="1:28" x14ac:dyDescent="0.35">
      <c r="A4010" s="16" t="s">
        <v>8579</v>
      </c>
      <c r="B4010" s="16" t="s">
        <v>12653</v>
      </c>
      <c r="C4010" s="16" t="s">
        <v>8605</v>
      </c>
      <c r="D4010" s="17">
        <v>252531103</v>
      </c>
      <c r="E4010" s="16" t="s">
        <v>43</v>
      </c>
      <c r="G4010" s="16">
        <v>42772</v>
      </c>
      <c r="H4010" s="18">
        <v>541</v>
      </c>
      <c r="I4010" s="16">
        <v>1675873</v>
      </c>
      <c r="J4010" s="19">
        <v>574</v>
      </c>
      <c r="K4010" s="16" t="s">
        <v>31</v>
      </c>
      <c r="L4010" s="16" t="s">
        <v>32</v>
      </c>
      <c r="M4010" s="16" t="s">
        <v>33</v>
      </c>
      <c r="N4010" s="19">
        <v>96</v>
      </c>
      <c r="O4010" s="19">
        <v>16344</v>
      </c>
      <c r="P4010" s="16" t="s">
        <v>8994</v>
      </c>
      <c r="Q4010" s="16" t="s">
        <v>8984</v>
      </c>
      <c r="R4010" s="16" t="s">
        <v>8985</v>
      </c>
      <c r="S4010" s="16" t="s">
        <v>8766</v>
      </c>
      <c r="T4010" s="16" t="s">
        <v>35</v>
      </c>
      <c r="U4010" s="16" t="s">
        <v>36</v>
      </c>
      <c r="V4010" s="16">
        <v>0</v>
      </c>
      <c r="W4010" s="16">
        <v>2017</v>
      </c>
      <c r="X4010" s="16" t="s">
        <v>63</v>
      </c>
      <c r="Y4010" s="16" t="s">
        <v>38</v>
      </c>
      <c r="Z4010" s="16" t="s">
        <v>51</v>
      </c>
      <c r="AA4010" s="16" t="s">
        <v>40</v>
      </c>
      <c r="AB4010" s="16" t="s">
        <v>40</v>
      </c>
    </row>
    <row r="4011" spans="1:28" x14ac:dyDescent="0.35">
      <c r="A4011" t="s">
        <v>8579</v>
      </c>
      <c r="B4011" t="s">
        <v>12653</v>
      </c>
      <c r="C4011" t="s">
        <v>8593</v>
      </c>
      <c r="D4011" s="1">
        <v>254421101</v>
      </c>
      <c r="E4011" t="s">
        <v>43</v>
      </c>
      <c r="G4011">
        <v>42774</v>
      </c>
      <c r="H4011" s="3">
        <v>1359</v>
      </c>
      <c r="I4011">
        <v>1682033</v>
      </c>
      <c r="J4011" s="4">
        <v>219</v>
      </c>
      <c r="K4011" t="s">
        <v>31</v>
      </c>
      <c r="L4011" t="s">
        <v>66</v>
      </c>
      <c r="M4011" t="s">
        <v>415</v>
      </c>
      <c r="N4011" s="4">
        <v>76</v>
      </c>
      <c r="O4011" s="4">
        <v>15369</v>
      </c>
      <c r="P4011" t="s">
        <v>8990</v>
      </c>
      <c r="Q4011" t="s">
        <v>57</v>
      </c>
      <c r="R4011" t="s">
        <v>8985</v>
      </c>
      <c r="S4011" t="s">
        <v>8769</v>
      </c>
      <c r="T4011" t="s">
        <v>35</v>
      </c>
      <c r="U4011" t="s">
        <v>36</v>
      </c>
      <c r="V4011">
        <v>0</v>
      </c>
      <c r="W4011">
        <v>2017</v>
      </c>
      <c r="X4011" t="s">
        <v>63</v>
      </c>
      <c r="Y4011" t="s">
        <v>38</v>
      </c>
      <c r="Z4011" t="s">
        <v>64</v>
      </c>
      <c r="AA4011" t="s">
        <v>40</v>
      </c>
      <c r="AB4011" t="s">
        <v>40</v>
      </c>
    </row>
    <row r="4012" spans="1:28" x14ac:dyDescent="0.35">
      <c r="A4012" s="16" t="s">
        <v>8579</v>
      </c>
      <c r="B4012" s="16" t="s">
        <v>12653</v>
      </c>
      <c r="C4012" s="16" t="s">
        <v>8646</v>
      </c>
      <c r="D4012" s="17">
        <v>254421103</v>
      </c>
      <c r="E4012" s="16" t="s">
        <v>43</v>
      </c>
      <c r="G4012" s="16">
        <v>42780</v>
      </c>
      <c r="H4012" s="18">
        <v>1323</v>
      </c>
      <c r="I4012" s="16">
        <v>1688485</v>
      </c>
      <c r="J4012" s="19">
        <v>767</v>
      </c>
      <c r="K4012" s="16" t="s">
        <v>31</v>
      </c>
      <c r="L4012" s="16" t="s">
        <v>32</v>
      </c>
      <c r="M4012" s="16" t="s">
        <v>33</v>
      </c>
      <c r="N4012" s="19">
        <v>26</v>
      </c>
      <c r="O4012" s="19">
        <v>6642</v>
      </c>
      <c r="P4012" s="16" t="s">
        <v>8987</v>
      </c>
      <c r="Q4012" s="16" t="s">
        <v>57</v>
      </c>
      <c r="R4012" s="16" t="s">
        <v>8985</v>
      </c>
      <c r="S4012" s="16" t="s">
        <v>8771</v>
      </c>
      <c r="T4012" s="16" t="s">
        <v>35</v>
      </c>
      <c r="U4012" s="16" t="s">
        <v>36</v>
      </c>
      <c r="V4012" s="16">
        <v>0</v>
      </c>
      <c r="W4012" s="16">
        <v>2017</v>
      </c>
      <c r="X4012" s="16" t="s">
        <v>63</v>
      </c>
      <c r="Y4012" s="16" t="s">
        <v>38</v>
      </c>
      <c r="Z4012" s="16" t="s">
        <v>64</v>
      </c>
      <c r="AA4012" s="16" t="s">
        <v>40</v>
      </c>
      <c r="AB4012" s="16" t="s">
        <v>40</v>
      </c>
    </row>
    <row r="4013" spans="1:28" x14ac:dyDescent="0.35">
      <c r="A4013" t="s">
        <v>8579</v>
      </c>
      <c r="B4013" t="s">
        <v>12653</v>
      </c>
      <c r="C4013" t="s">
        <v>8603</v>
      </c>
      <c r="D4013" s="1">
        <v>254452102</v>
      </c>
      <c r="E4013" t="s">
        <v>30</v>
      </c>
      <c r="G4013">
        <v>42774</v>
      </c>
      <c r="H4013" s="3">
        <v>1544</v>
      </c>
      <c r="I4013">
        <v>1682239</v>
      </c>
      <c r="J4013" s="4">
        <v>722</v>
      </c>
      <c r="K4013" t="s">
        <v>31</v>
      </c>
      <c r="L4013" t="s">
        <v>1061</v>
      </c>
      <c r="M4013" t="s">
        <v>67</v>
      </c>
      <c r="N4013" s="4">
        <v>2066</v>
      </c>
      <c r="O4013" s="4">
        <v>127270</v>
      </c>
      <c r="P4013" t="s">
        <v>8994</v>
      </c>
      <c r="Q4013" t="s">
        <v>57</v>
      </c>
      <c r="R4013" t="s">
        <v>8985</v>
      </c>
      <c r="S4013" t="s">
        <v>8768</v>
      </c>
      <c r="T4013" t="s">
        <v>35</v>
      </c>
      <c r="U4013" t="s">
        <v>36</v>
      </c>
      <c r="V4013">
        <v>0</v>
      </c>
      <c r="W4013">
        <v>2017</v>
      </c>
      <c r="X4013" t="s">
        <v>63</v>
      </c>
      <c r="Y4013" t="s">
        <v>38</v>
      </c>
      <c r="Z4013" t="s">
        <v>39</v>
      </c>
      <c r="AA4013" t="s">
        <v>40</v>
      </c>
      <c r="AB4013" t="s">
        <v>40</v>
      </c>
    </row>
    <row r="4014" spans="1:28" x14ac:dyDescent="0.35">
      <c r="A4014" s="16" t="s">
        <v>8579</v>
      </c>
      <c r="B4014" s="16" t="s">
        <v>12653</v>
      </c>
      <c r="C4014" s="16" t="s">
        <v>8591</v>
      </c>
      <c r="D4014" s="17">
        <v>254452101</v>
      </c>
      <c r="E4014" s="16" t="s">
        <v>43</v>
      </c>
      <c r="G4014" s="16">
        <v>42774</v>
      </c>
      <c r="H4014" s="18">
        <v>1923</v>
      </c>
      <c r="I4014" s="16">
        <v>1682463</v>
      </c>
      <c r="J4014" s="19">
        <v>632</v>
      </c>
      <c r="K4014" s="16" t="s">
        <v>31</v>
      </c>
      <c r="L4014" s="16" t="s">
        <v>32</v>
      </c>
      <c r="M4014" s="16" t="s">
        <v>83</v>
      </c>
      <c r="N4014" s="19">
        <v>11</v>
      </c>
      <c r="O4014" s="19">
        <v>2227</v>
      </c>
      <c r="P4014" s="16" t="s">
        <v>9004</v>
      </c>
      <c r="Q4014" s="16" t="s">
        <v>8984</v>
      </c>
      <c r="R4014" s="16" t="s">
        <v>8985</v>
      </c>
      <c r="S4014" s="16" t="s">
        <v>8767</v>
      </c>
      <c r="T4014" s="16" t="s">
        <v>35</v>
      </c>
      <c r="U4014" s="16" t="s">
        <v>36</v>
      </c>
      <c r="V4014" s="16">
        <v>0</v>
      </c>
      <c r="W4014" s="16">
        <v>2017</v>
      </c>
      <c r="X4014" s="16" t="s">
        <v>63</v>
      </c>
      <c r="Y4014" s="16" t="s">
        <v>38</v>
      </c>
      <c r="Z4014" s="16" t="s">
        <v>39</v>
      </c>
      <c r="AA4014" s="16" t="s">
        <v>40</v>
      </c>
      <c r="AB4014" s="16" t="s">
        <v>40</v>
      </c>
    </row>
    <row r="4015" spans="1:28" x14ac:dyDescent="0.35">
      <c r="A4015" t="s">
        <v>8579</v>
      </c>
      <c r="B4015" t="s">
        <v>12654</v>
      </c>
      <c r="C4015" t="s">
        <v>8591</v>
      </c>
      <c r="D4015" s="1">
        <v>254452101</v>
      </c>
      <c r="E4015" t="s">
        <v>43</v>
      </c>
      <c r="G4015">
        <v>42777</v>
      </c>
      <c r="H4015" s="3">
        <v>1029</v>
      </c>
      <c r="I4015">
        <v>1685985</v>
      </c>
      <c r="J4015" s="4">
        <v>337</v>
      </c>
      <c r="K4015" t="s">
        <v>31</v>
      </c>
      <c r="L4015" t="s">
        <v>32</v>
      </c>
      <c r="M4015" t="s">
        <v>83</v>
      </c>
      <c r="N4015" s="4">
        <v>12</v>
      </c>
      <c r="O4015" s="4">
        <v>4044</v>
      </c>
      <c r="P4015" t="s">
        <v>8983</v>
      </c>
      <c r="Q4015" t="s">
        <v>8984</v>
      </c>
      <c r="R4015" t="s">
        <v>9094</v>
      </c>
      <c r="S4015" t="s">
        <v>8770</v>
      </c>
      <c r="T4015" t="s">
        <v>35</v>
      </c>
      <c r="U4015" t="s">
        <v>36</v>
      </c>
      <c r="V4015">
        <v>31305295</v>
      </c>
      <c r="W4015">
        <v>2017</v>
      </c>
      <c r="X4015" t="s">
        <v>63</v>
      </c>
      <c r="Y4015" t="s">
        <v>38</v>
      </c>
      <c r="Z4015" t="s">
        <v>39</v>
      </c>
      <c r="AA4015" t="s">
        <v>40</v>
      </c>
      <c r="AB4015" t="s">
        <v>40</v>
      </c>
    </row>
    <row r="4016" spans="1:28" x14ac:dyDescent="0.35">
      <c r="A4016" s="16" t="s">
        <v>28</v>
      </c>
      <c r="B4016" s="16" t="s">
        <v>12653</v>
      </c>
      <c r="C4016" s="16" t="s">
        <v>119</v>
      </c>
      <c r="D4016" s="17">
        <v>182941102</v>
      </c>
      <c r="E4016" s="16" t="s">
        <v>43</v>
      </c>
      <c r="G4016" s="16">
        <v>42747</v>
      </c>
      <c r="H4016" s="18">
        <v>1400</v>
      </c>
      <c r="I4016" s="16">
        <v>1641670</v>
      </c>
      <c r="J4016" s="19">
        <v>102</v>
      </c>
      <c r="K4016" s="16" t="s">
        <v>31</v>
      </c>
      <c r="L4016" s="16" t="s">
        <v>384</v>
      </c>
      <c r="M4016" s="16" t="s">
        <v>385</v>
      </c>
      <c r="N4016" s="19">
        <v>1</v>
      </c>
      <c r="O4016" s="19">
        <v>102</v>
      </c>
      <c r="P4016" s="16" t="s">
        <v>8983</v>
      </c>
      <c r="Q4016" s="16" t="s">
        <v>57</v>
      </c>
      <c r="R4016" s="16" t="s">
        <v>8985</v>
      </c>
      <c r="S4016" s="16" t="s">
        <v>789</v>
      </c>
      <c r="T4016" s="16" t="s">
        <v>35</v>
      </c>
      <c r="U4016" s="16" t="s">
        <v>36</v>
      </c>
      <c r="V4016" s="16">
        <v>31293495</v>
      </c>
      <c r="W4016" s="16">
        <v>2017</v>
      </c>
      <c r="X4016" s="16" t="s">
        <v>37</v>
      </c>
      <c r="Y4016" s="16" t="s">
        <v>38</v>
      </c>
      <c r="Z4016" s="16" t="s">
        <v>51</v>
      </c>
      <c r="AA4016" s="16" t="s">
        <v>40</v>
      </c>
      <c r="AB4016" s="16" t="s">
        <v>40</v>
      </c>
    </row>
    <row r="4017" spans="1:28" x14ac:dyDescent="0.35">
      <c r="A4017" t="s">
        <v>28</v>
      </c>
      <c r="B4017" t="s">
        <v>12653</v>
      </c>
      <c r="C4017" t="s">
        <v>74</v>
      </c>
      <c r="D4017" s="1">
        <v>182941101</v>
      </c>
      <c r="E4017" t="s">
        <v>43</v>
      </c>
      <c r="G4017">
        <v>42742</v>
      </c>
      <c r="H4017" s="3">
        <v>734</v>
      </c>
      <c r="I4017">
        <v>1620903</v>
      </c>
      <c r="J4017" s="4">
        <v>376</v>
      </c>
      <c r="K4017" t="s">
        <v>31</v>
      </c>
      <c r="L4017" t="s">
        <v>32</v>
      </c>
      <c r="M4017" t="s">
        <v>33</v>
      </c>
      <c r="N4017" s="4">
        <v>56</v>
      </c>
      <c r="O4017" s="4">
        <v>21056</v>
      </c>
      <c r="P4017" t="s">
        <v>13148</v>
      </c>
      <c r="Q4017" t="s">
        <v>8984</v>
      </c>
      <c r="R4017" t="s">
        <v>8985</v>
      </c>
      <c r="S4017" t="s">
        <v>784</v>
      </c>
      <c r="T4017" t="s">
        <v>35</v>
      </c>
      <c r="U4017" t="s">
        <v>36</v>
      </c>
      <c r="V4017">
        <v>0</v>
      </c>
      <c r="W4017">
        <v>2017</v>
      </c>
      <c r="X4017" t="s">
        <v>37</v>
      </c>
      <c r="Y4017" t="s">
        <v>38</v>
      </c>
      <c r="Z4017" t="s">
        <v>39</v>
      </c>
      <c r="AA4017" t="s">
        <v>40</v>
      </c>
      <c r="AB4017" t="s">
        <v>40</v>
      </c>
    </row>
    <row r="4018" spans="1:28" x14ac:dyDescent="0.35">
      <c r="A4018" s="16" t="s">
        <v>28</v>
      </c>
      <c r="B4018" s="16" t="s">
        <v>12653</v>
      </c>
      <c r="C4018" s="16" t="s">
        <v>215</v>
      </c>
      <c r="D4018" s="17">
        <v>182852201</v>
      </c>
      <c r="E4018" s="16" t="s">
        <v>30</v>
      </c>
      <c r="G4018" s="16">
        <v>42742</v>
      </c>
      <c r="H4018" s="18">
        <v>857</v>
      </c>
      <c r="I4018" s="16">
        <v>1621054</v>
      </c>
      <c r="J4018" s="19">
        <v>1098</v>
      </c>
      <c r="K4018" s="16" t="s">
        <v>31</v>
      </c>
      <c r="L4018" s="16" t="s">
        <v>32</v>
      </c>
      <c r="M4018" s="16" t="s">
        <v>33</v>
      </c>
      <c r="N4018" s="19">
        <v>141</v>
      </c>
      <c r="O4018" s="19">
        <v>52645</v>
      </c>
      <c r="P4018" s="16" t="s">
        <v>9139</v>
      </c>
      <c r="Q4018" s="16" t="s">
        <v>8984</v>
      </c>
      <c r="R4018" s="16" t="s">
        <v>8985</v>
      </c>
      <c r="S4018" s="16" t="s">
        <v>788</v>
      </c>
      <c r="T4018" s="16" t="s">
        <v>35</v>
      </c>
      <c r="U4018" s="16" t="s">
        <v>36</v>
      </c>
      <c r="V4018" s="16">
        <v>31293495</v>
      </c>
      <c r="W4018" s="16">
        <v>2017</v>
      </c>
      <c r="X4018" s="16" t="s">
        <v>37</v>
      </c>
      <c r="Y4018" s="16" t="s">
        <v>38</v>
      </c>
      <c r="Z4018" s="16" t="s">
        <v>64</v>
      </c>
      <c r="AA4018" s="16" t="s">
        <v>40</v>
      </c>
      <c r="AB4018" s="16" t="s">
        <v>40</v>
      </c>
    </row>
    <row r="4019" spans="1:28" x14ac:dyDescent="0.35">
      <c r="A4019" t="s">
        <v>28</v>
      </c>
      <c r="B4019" t="s">
        <v>12653</v>
      </c>
      <c r="C4019" t="s">
        <v>65</v>
      </c>
      <c r="D4019" s="1">
        <v>182852202</v>
      </c>
      <c r="E4019" t="s">
        <v>43</v>
      </c>
      <c r="G4019">
        <v>42748</v>
      </c>
      <c r="H4019" s="3">
        <v>1207</v>
      </c>
      <c r="I4019">
        <v>1642541</v>
      </c>
      <c r="J4019" s="4">
        <v>395</v>
      </c>
      <c r="K4019" t="s">
        <v>31</v>
      </c>
      <c r="L4019" t="s">
        <v>32</v>
      </c>
      <c r="M4019" t="s">
        <v>83</v>
      </c>
      <c r="N4019" s="4">
        <v>24</v>
      </c>
      <c r="O4019" s="4">
        <v>9480</v>
      </c>
      <c r="P4019" t="s">
        <v>8983</v>
      </c>
      <c r="Q4019" t="s">
        <v>8984</v>
      </c>
      <c r="R4019" t="s">
        <v>8985</v>
      </c>
      <c r="S4019" t="s">
        <v>796</v>
      </c>
      <c r="T4019" t="s">
        <v>35</v>
      </c>
      <c r="U4019" t="s">
        <v>36</v>
      </c>
      <c r="V4019">
        <v>0</v>
      </c>
      <c r="W4019">
        <v>2017</v>
      </c>
      <c r="X4019" t="s">
        <v>37</v>
      </c>
      <c r="Y4019" t="s">
        <v>38</v>
      </c>
      <c r="Z4019" t="s">
        <v>39</v>
      </c>
      <c r="AA4019" t="s">
        <v>40</v>
      </c>
      <c r="AB4019" t="s">
        <v>40</v>
      </c>
    </row>
    <row r="4020" spans="1:28" x14ac:dyDescent="0.35">
      <c r="A4020" s="16" t="s">
        <v>28</v>
      </c>
      <c r="B4020" s="16" t="s">
        <v>12653</v>
      </c>
      <c r="C4020" s="16" t="s">
        <v>98</v>
      </c>
      <c r="D4020" s="17">
        <v>83692104</v>
      </c>
      <c r="E4020" s="16" t="s">
        <v>53</v>
      </c>
      <c r="G4020" s="16">
        <v>42751</v>
      </c>
      <c r="H4020" s="18">
        <v>34</v>
      </c>
      <c r="I4020" s="16">
        <v>1644277</v>
      </c>
      <c r="J4020" s="19">
        <v>950</v>
      </c>
      <c r="K4020" s="16" t="s">
        <v>31</v>
      </c>
      <c r="L4020" s="16" t="s">
        <v>32</v>
      </c>
      <c r="M4020" s="16" t="s">
        <v>33</v>
      </c>
      <c r="N4020" s="19">
        <v>430</v>
      </c>
      <c r="O4020" s="19">
        <v>200166</v>
      </c>
      <c r="P4020" s="16" t="s">
        <v>9091</v>
      </c>
      <c r="Q4020" s="16" t="s">
        <v>8984</v>
      </c>
      <c r="R4020" s="16" t="s">
        <v>8985</v>
      </c>
      <c r="S4020" s="16" t="s">
        <v>797</v>
      </c>
      <c r="T4020" s="16" t="s">
        <v>35</v>
      </c>
      <c r="U4020" s="16" t="s">
        <v>36</v>
      </c>
      <c r="V4020" s="16">
        <v>31296563</v>
      </c>
      <c r="W4020" s="16">
        <v>2017</v>
      </c>
      <c r="X4020" s="16" t="s">
        <v>37</v>
      </c>
      <c r="Y4020" s="16" t="s">
        <v>38</v>
      </c>
      <c r="Z4020" s="16" t="s">
        <v>45</v>
      </c>
      <c r="AA4020" s="16" t="s">
        <v>40</v>
      </c>
      <c r="AB4020" s="16" t="s">
        <v>40</v>
      </c>
    </row>
    <row r="4021" spans="1:28" x14ac:dyDescent="0.35">
      <c r="A4021" t="s">
        <v>28</v>
      </c>
      <c r="B4021" t="s">
        <v>12654</v>
      </c>
      <c r="C4021" t="s">
        <v>131</v>
      </c>
      <c r="D4021" s="1">
        <v>83192101</v>
      </c>
      <c r="E4021" t="s">
        <v>53</v>
      </c>
      <c r="G4021">
        <v>42748</v>
      </c>
      <c r="H4021" s="3">
        <v>1430</v>
      </c>
      <c r="I4021">
        <v>1642706</v>
      </c>
      <c r="J4021" s="4">
        <v>80</v>
      </c>
      <c r="K4021" t="s">
        <v>31</v>
      </c>
      <c r="L4021" t="s">
        <v>32</v>
      </c>
      <c r="M4021" t="s">
        <v>33</v>
      </c>
      <c r="N4021" s="4">
        <v>3</v>
      </c>
      <c r="O4021" s="4">
        <v>240</v>
      </c>
      <c r="P4021" t="s">
        <v>8983</v>
      </c>
      <c r="Q4021" t="s">
        <v>8984</v>
      </c>
      <c r="R4021" t="s">
        <v>8985</v>
      </c>
      <c r="S4021" t="s">
        <v>795</v>
      </c>
      <c r="T4021" t="s">
        <v>35</v>
      </c>
      <c r="U4021" t="s">
        <v>36</v>
      </c>
      <c r="V4021">
        <v>0</v>
      </c>
      <c r="W4021">
        <v>2017</v>
      </c>
      <c r="X4021" t="s">
        <v>37</v>
      </c>
      <c r="Y4021" t="s">
        <v>38</v>
      </c>
      <c r="Z4021" t="s">
        <v>422</v>
      </c>
      <c r="AA4021" t="s">
        <v>40</v>
      </c>
      <c r="AB4021" t="s">
        <v>38</v>
      </c>
    </row>
    <row r="4022" spans="1:28" x14ac:dyDescent="0.35">
      <c r="A4022" s="16" t="s">
        <v>28</v>
      </c>
      <c r="B4022" s="16" t="s">
        <v>12654</v>
      </c>
      <c r="C4022" s="16" t="s">
        <v>98</v>
      </c>
      <c r="D4022" s="17">
        <v>83692104</v>
      </c>
      <c r="E4022" s="16" t="s">
        <v>43</v>
      </c>
      <c r="G4022" s="16">
        <v>42739</v>
      </c>
      <c r="H4022" s="18">
        <v>333</v>
      </c>
      <c r="I4022" s="16">
        <v>1617584</v>
      </c>
      <c r="J4022" s="19">
        <v>1083</v>
      </c>
      <c r="K4022" s="16" t="s">
        <v>31</v>
      </c>
      <c r="L4022" s="16" t="s">
        <v>32</v>
      </c>
      <c r="M4022" s="16" t="s">
        <v>33</v>
      </c>
      <c r="N4022" s="19">
        <v>31</v>
      </c>
      <c r="O4022" s="19">
        <v>27308</v>
      </c>
      <c r="P4022" s="16" t="s">
        <v>8997</v>
      </c>
      <c r="Q4022" s="16" t="s">
        <v>79</v>
      </c>
      <c r="R4022" s="16" t="s">
        <v>8985</v>
      </c>
      <c r="S4022" s="16" t="s">
        <v>777</v>
      </c>
      <c r="T4022" s="16" t="s">
        <v>35</v>
      </c>
      <c r="U4022" s="16" t="s">
        <v>36</v>
      </c>
      <c r="V4022" s="16">
        <v>31292865</v>
      </c>
      <c r="W4022" s="16">
        <v>2017</v>
      </c>
      <c r="X4022" s="16" t="s">
        <v>37</v>
      </c>
      <c r="Y4022" s="16" t="s">
        <v>38</v>
      </c>
      <c r="Z4022" s="16" t="s">
        <v>39</v>
      </c>
      <c r="AA4022" s="16" t="s">
        <v>40</v>
      </c>
      <c r="AB4022" s="16" t="s">
        <v>40</v>
      </c>
    </row>
    <row r="4023" spans="1:28" x14ac:dyDescent="0.35">
      <c r="A4023" t="s">
        <v>28</v>
      </c>
      <c r="B4023" t="s">
        <v>12654</v>
      </c>
      <c r="C4023" t="s">
        <v>145</v>
      </c>
      <c r="D4023" s="1">
        <v>83692105</v>
      </c>
      <c r="E4023" t="s">
        <v>43</v>
      </c>
      <c r="G4023">
        <v>42742</v>
      </c>
      <c r="H4023" s="3">
        <v>820</v>
      </c>
      <c r="I4023">
        <v>1620977</v>
      </c>
      <c r="J4023" s="4">
        <v>470</v>
      </c>
      <c r="K4023" t="s">
        <v>31</v>
      </c>
      <c r="L4023" t="s">
        <v>32</v>
      </c>
      <c r="M4023" t="s">
        <v>33</v>
      </c>
      <c r="N4023" s="4">
        <v>101</v>
      </c>
      <c r="O4023" s="4">
        <v>26705</v>
      </c>
      <c r="P4023" t="s">
        <v>9171</v>
      </c>
      <c r="Q4023" t="s">
        <v>8984</v>
      </c>
      <c r="R4023" t="s">
        <v>8985</v>
      </c>
      <c r="S4023" t="s">
        <v>787</v>
      </c>
      <c r="T4023" t="s">
        <v>35</v>
      </c>
      <c r="U4023" t="s">
        <v>36</v>
      </c>
      <c r="V4023">
        <v>0</v>
      </c>
      <c r="W4023">
        <v>2017</v>
      </c>
      <c r="X4023" t="s">
        <v>37</v>
      </c>
      <c r="Y4023" t="s">
        <v>38</v>
      </c>
      <c r="Z4023" t="s">
        <v>51</v>
      </c>
      <c r="AA4023" t="s">
        <v>40</v>
      </c>
      <c r="AB4023" t="s">
        <v>40</v>
      </c>
    </row>
    <row r="4024" spans="1:28" x14ac:dyDescent="0.35">
      <c r="A4024" s="16" t="s">
        <v>28</v>
      </c>
      <c r="B4024" s="16" t="s">
        <v>12654</v>
      </c>
      <c r="C4024" s="16" t="s">
        <v>131</v>
      </c>
      <c r="D4024" s="17">
        <v>83192101</v>
      </c>
      <c r="E4024" s="16" t="s">
        <v>91</v>
      </c>
      <c r="G4024" s="16">
        <v>42748</v>
      </c>
      <c r="H4024" s="18">
        <v>1127</v>
      </c>
      <c r="I4024" s="16">
        <v>1642466</v>
      </c>
      <c r="J4024" s="19">
        <v>136</v>
      </c>
      <c r="K4024" s="16" t="s">
        <v>31</v>
      </c>
      <c r="L4024" s="16" t="s">
        <v>32</v>
      </c>
      <c r="M4024" s="16" t="s">
        <v>33</v>
      </c>
      <c r="N4024" s="19">
        <v>9</v>
      </c>
      <c r="O4024" s="19">
        <v>1224</v>
      </c>
      <c r="P4024" s="16" t="s">
        <v>8983</v>
      </c>
      <c r="Q4024" s="16" t="s">
        <v>8984</v>
      </c>
      <c r="R4024" s="16" t="s">
        <v>8985</v>
      </c>
      <c r="S4024" s="16" t="s">
        <v>794</v>
      </c>
      <c r="T4024" s="16" t="s">
        <v>35</v>
      </c>
      <c r="U4024" s="16" t="s">
        <v>36</v>
      </c>
      <c r="V4024" s="16">
        <v>0</v>
      </c>
      <c r="W4024" s="16">
        <v>2017</v>
      </c>
      <c r="X4024" s="16" t="s">
        <v>37</v>
      </c>
      <c r="Y4024" s="16" t="s">
        <v>38</v>
      </c>
      <c r="Z4024" s="16" t="s">
        <v>422</v>
      </c>
      <c r="AA4024" s="16" t="s">
        <v>40</v>
      </c>
      <c r="AB4024" s="16" t="s">
        <v>40</v>
      </c>
    </row>
    <row r="4025" spans="1:28" x14ac:dyDescent="0.35">
      <c r="A4025" t="s">
        <v>28</v>
      </c>
      <c r="B4025" t="s">
        <v>12654</v>
      </c>
      <c r="C4025" t="s">
        <v>89</v>
      </c>
      <c r="D4025" s="1">
        <v>83622103</v>
      </c>
      <c r="E4025" t="s">
        <v>43</v>
      </c>
      <c r="G4025">
        <v>42739</v>
      </c>
      <c r="H4025" s="3">
        <v>46</v>
      </c>
      <c r="I4025">
        <v>1617410</v>
      </c>
      <c r="J4025" s="4">
        <v>379</v>
      </c>
      <c r="K4025" t="s">
        <v>31</v>
      </c>
      <c r="L4025" t="s">
        <v>32</v>
      </c>
      <c r="M4025" t="s">
        <v>33</v>
      </c>
      <c r="N4025" s="4">
        <v>38</v>
      </c>
      <c r="O4025" s="4">
        <v>9623</v>
      </c>
      <c r="P4025" t="s">
        <v>8997</v>
      </c>
      <c r="Q4025" t="s">
        <v>79</v>
      </c>
      <c r="R4025" t="s">
        <v>8985</v>
      </c>
      <c r="S4025" t="s">
        <v>772</v>
      </c>
      <c r="T4025" t="s">
        <v>35</v>
      </c>
      <c r="U4025" t="s">
        <v>36</v>
      </c>
      <c r="V4025">
        <v>0</v>
      </c>
      <c r="W4025">
        <v>2017</v>
      </c>
      <c r="X4025" t="s">
        <v>37</v>
      </c>
      <c r="Y4025" t="s">
        <v>38</v>
      </c>
      <c r="Z4025" t="s">
        <v>39</v>
      </c>
      <c r="AA4025" t="s">
        <v>40</v>
      </c>
      <c r="AB4025" t="s">
        <v>40</v>
      </c>
    </row>
    <row r="4026" spans="1:28" x14ac:dyDescent="0.35">
      <c r="A4026" s="16" t="s">
        <v>28</v>
      </c>
      <c r="B4026" s="16" t="s">
        <v>12653</v>
      </c>
      <c r="C4026" s="16" t="s">
        <v>71</v>
      </c>
      <c r="D4026" s="17">
        <v>82931101</v>
      </c>
      <c r="E4026" s="16" t="s">
        <v>30</v>
      </c>
      <c r="G4026" s="16">
        <v>42742</v>
      </c>
      <c r="H4026" s="18">
        <v>2218</v>
      </c>
      <c r="I4026" s="16">
        <v>1622283</v>
      </c>
      <c r="J4026" s="19">
        <v>1167</v>
      </c>
      <c r="K4026" s="16" t="s">
        <v>31</v>
      </c>
      <c r="L4026" s="16" t="s">
        <v>32</v>
      </c>
      <c r="M4026" s="16" t="s">
        <v>33</v>
      </c>
      <c r="N4026" s="19">
        <v>122</v>
      </c>
      <c r="O4026" s="19">
        <v>31186</v>
      </c>
      <c r="P4026" s="16" t="s">
        <v>9171</v>
      </c>
      <c r="Q4026" s="16" t="s">
        <v>57</v>
      </c>
      <c r="R4026" s="16" t="s">
        <v>8985</v>
      </c>
      <c r="S4026" s="16" t="s">
        <v>785</v>
      </c>
      <c r="T4026" s="16" t="s">
        <v>35</v>
      </c>
      <c r="U4026" s="16" t="s">
        <v>36</v>
      </c>
      <c r="V4026" s="16">
        <v>31294181</v>
      </c>
      <c r="W4026" s="16">
        <v>2017</v>
      </c>
      <c r="X4026" s="16" t="s">
        <v>37</v>
      </c>
      <c r="Y4026" s="16" t="s">
        <v>38</v>
      </c>
      <c r="Z4026" s="16" t="s">
        <v>39</v>
      </c>
      <c r="AA4026" s="16" t="s">
        <v>40</v>
      </c>
      <c r="AB4026" s="16" t="s">
        <v>40</v>
      </c>
    </row>
    <row r="4027" spans="1:28" x14ac:dyDescent="0.35">
      <c r="A4027" t="s">
        <v>28</v>
      </c>
      <c r="B4027" t="s">
        <v>12654</v>
      </c>
      <c r="C4027" t="s">
        <v>71</v>
      </c>
      <c r="D4027" s="1">
        <v>82931101</v>
      </c>
      <c r="E4027" t="s">
        <v>43</v>
      </c>
      <c r="G4027">
        <v>42762</v>
      </c>
      <c r="H4027" s="3">
        <v>345</v>
      </c>
      <c r="I4027">
        <v>1668359</v>
      </c>
      <c r="J4027" s="4">
        <v>540</v>
      </c>
      <c r="K4027" t="s">
        <v>31</v>
      </c>
      <c r="L4027" t="s">
        <v>32</v>
      </c>
      <c r="M4027" t="s">
        <v>33</v>
      </c>
      <c r="N4027" s="4">
        <v>22</v>
      </c>
      <c r="O4027" s="4">
        <v>11880</v>
      </c>
      <c r="P4027" t="s">
        <v>8987</v>
      </c>
      <c r="Q4027" t="s">
        <v>8984</v>
      </c>
      <c r="R4027" t="s">
        <v>8985</v>
      </c>
      <c r="S4027" t="s">
        <v>798</v>
      </c>
      <c r="T4027" t="s">
        <v>35</v>
      </c>
      <c r="U4027" t="s">
        <v>36</v>
      </c>
      <c r="V4027">
        <v>42933889</v>
      </c>
      <c r="W4027">
        <v>2017</v>
      </c>
      <c r="X4027" t="s">
        <v>37</v>
      </c>
      <c r="Y4027" t="s">
        <v>38</v>
      </c>
      <c r="Z4027" t="s">
        <v>64</v>
      </c>
      <c r="AA4027" t="s">
        <v>40</v>
      </c>
      <c r="AB4027" t="s">
        <v>40</v>
      </c>
    </row>
    <row r="4028" spans="1:28" x14ac:dyDescent="0.35">
      <c r="A4028" s="16" t="s">
        <v>28</v>
      </c>
      <c r="B4028" s="16" t="s">
        <v>12654</v>
      </c>
      <c r="C4028" s="16" t="s">
        <v>98</v>
      </c>
      <c r="D4028" s="17">
        <v>83692104</v>
      </c>
      <c r="E4028" s="16" t="s">
        <v>448</v>
      </c>
      <c r="G4028" s="16">
        <v>42747</v>
      </c>
      <c r="H4028" s="18">
        <v>1028</v>
      </c>
      <c r="I4028" s="16">
        <v>1641313</v>
      </c>
      <c r="J4028" s="19">
        <v>207</v>
      </c>
      <c r="K4028" s="16" t="s">
        <v>31</v>
      </c>
      <c r="L4028" s="16" t="s">
        <v>32</v>
      </c>
      <c r="M4028" s="16" t="s">
        <v>83</v>
      </c>
      <c r="N4028" s="19">
        <v>1</v>
      </c>
      <c r="O4028" s="19">
        <v>207</v>
      </c>
      <c r="P4028" s="16" t="s">
        <v>9004</v>
      </c>
      <c r="Q4028" s="16" t="s">
        <v>8984</v>
      </c>
      <c r="R4028" s="16" t="s">
        <v>8985</v>
      </c>
      <c r="S4028" s="16" t="s">
        <v>792</v>
      </c>
      <c r="T4028" s="16" t="s">
        <v>35</v>
      </c>
      <c r="U4028" s="16" t="s">
        <v>36</v>
      </c>
      <c r="V4028" s="16">
        <v>0</v>
      </c>
      <c r="W4028" s="16">
        <v>2017</v>
      </c>
      <c r="X4028" s="16" t="s">
        <v>37</v>
      </c>
      <c r="Y4028" s="16" t="s">
        <v>38</v>
      </c>
      <c r="Z4028" s="16" t="s">
        <v>45</v>
      </c>
      <c r="AA4028" s="16" t="s">
        <v>40</v>
      </c>
      <c r="AB4028" s="16" t="s">
        <v>40</v>
      </c>
    </row>
    <row r="4029" spans="1:28" x14ac:dyDescent="0.35">
      <c r="A4029" t="s">
        <v>28</v>
      </c>
      <c r="B4029" t="s">
        <v>12654</v>
      </c>
      <c r="C4029" t="s">
        <v>71</v>
      </c>
      <c r="D4029" s="1">
        <v>82931101</v>
      </c>
      <c r="E4029" t="s">
        <v>43</v>
      </c>
      <c r="G4029">
        <v>42739</v>
      </c>
      <c r="H4029" s="3">
        <v>17</v>
      </c>
      <c r="I4029">
        <v>1617327</v>
      </c>
      <c r="J4029" s="4">
        <v>1450</v>
      </c>
      <c r="K4029" t="s">
        <v>31</v>
      </c>
      <c r="L4029" t="s">
        <v>32</v>
      </c>
      <c r="M4029" t="s">
        <v>33</v>
      </c>
      <c r="N4029" s="4">
        <v>21</v>
      </c>
      <c r="O4029" s="4">
        <v>19686</v>
      </c>
      <c r="P4029" t="s">
        <v>8999</v>
      </c>
      <c r="Q4029" t="s">
        <v>8984</v>
      </c>
      <c r="R4029" t="s">
        <v>8985</v>
      </c>
      <c r="S4029" t="s">
        <v>776</v>
      </c>
      <c r="T4029" t="s">
        <v>35</v>
      </c>
      <c r="U4029" t="s">
        <v>36</v>
      </c>
      <c r="V4029">
        <v>31292865</v>
      </c>
      <c r="W4029">
        <v>2017</v>
      </c>
      <c r="X4029" t="s">
        <v>37</v>
      </c>
      <c r="Y4029" t="s">
        <v>38</v>
      </c>
      <c r="Z4029" t="s">
        <v>39</v>
      </c>
      <c r="AA4029" t="s">
        <v>40</v>
      </c>
      <c r="AB4029" t="s">
        <v>40</v>
      </c>
    </row>
    <row r="4030" spans="1:28" x14ac:dyDescent="0.35">
      <c r="A4030" s="16" t="s">
        <v>28</v>
      </c>
      <c r="B4030" s="16" t="s">
        <v>12654</v>
      </c>
      <c r="C4030" s="16" t="s">
        <v>98</v>
      </c>
      <c r="D4030" s="17">
        <v>83692104</v>
      </c>
      <c r="E4030" s="16" t="s">
        <v>53</v>
      </c>
      <c r="G4030" s="16">
        <v>42742</v>
      </c>
      <c r="H4030" s="18">
        <v>2252</v>
      </c>
      <c r="I4030" s="16">
        <v>1622331</v>
      </c>
      <c r="J4030" s="19">
        <v>3746</v>
      </c>
      <c r="K4030" s="16" t="s">
        <v>31</v>
      </c>
      <c r="L4030" s="16" t="s">
        <v>32</v>
      </c>
      <c r="M4030" s="16" t="s">
        <v>33</v>
      </c>
      <c r="N4030" s="19">
        <v>59</v>
      </c>
      <c r="O4030" s="19">
        <v>212598</v>
      </c>
      <c r="P4030" s="16" t="s">
        <v>8997</v>
      </c>
      <c r="Q4030" s="16" t="s">
        <v>8984</v>
      </c>
      <c r="R4030" s="16" t="s">
        <v>47</v>
      </c>
      <c r="S4030" s="16" t="s">
        <v>786</v>
      </c>
      <c r="T4030" s="16" t="s">
        <v>35</v>
      </c>
      <c r="U4030" s="16" t="s">
        <v>36</v>
      </c>
      <c r="V4030" s="16">
        <v>0</v>
      </c>
      <c r="W4030" s="16">
        <v>2017</v>
      </c>
      <c r="X4030" s="16" t="s">
        <v>37</v>
      </c>
      <c r="Y4030" s="16" t="s">
        <v>38</v>
      </c>
      <c r="Z4030" s="16" t="s">
        <v>45</v>
      </c>
      <c r="AA4030" s="16" t="s">
        <v>40</v>
      </c>
      <c r="AB4030" s="16" t="s">
        <v>40</v>
      </c>
    </row>
    <row r="4031" spans="1:28" x14ac:dyDescent="0.35">
      <c r="A4031" t="s">
        <v>28</v>
      </c>
      <c r="B4031" t="s">
        <v>12654</v>
      </c>
      <c r="C4031" t="s">
        <v>98</v>
      </c>
      <c r="D4031" s="1">
        <v>83692104</v>
      </c>
      <c r="E4031" t="s">
        <v>448</v>
      </c>
      <c r="G4031">
        <v>42747</v>
      </c>
      <c r="H4031" s="3">
        <v>1225</v>
      </c>
      <c r="I4031">
        <v>1641136</v>
      </c>
      <c r="J4031" s="4">
        <v>1645</v>
      </c>
      <c r="K4031" t="s">
        <v>31</v>
      </c>
      <c r="L4031" t="s">
        <v>32</v>
      </c>
      <c r="M4031" t="s">
        <v>33</v>
      </c>
      <c r="N4031" s="4">
        <v>1</v>
      </c>
      <c r="O4031" s="4">
        <v>1645</v>
      </c>
      <c r="P4031" t="s">
        <v>9004</v>
      </c>
      <c r="Q4031" t="s">
        <v>8984</v>
      </c>
      <c r="R4031" t="s">
        <v>47</v>
      </c>
      <c r="S4031" t="s">
        <v>793</v>
      </c>
      <c r="T4031" t="s">
        <v>35</v>
      </c>
      <c r="U4031" t="s">
        <v>36</v>
      </c>
      <c r="V4031">
        <v>0</v>
      </c>
      <c r="W4031">
        <v>2017</v>
      </c>
      <c r="X4031" t="s">
        <v>37</v>
      </c>
      <c r="Y4031" t="s">
        <v>38</v>
      </c>
      <c r="Z4031" t="s">
        <v>88</v>
      </c>
      <c r="AA4031" t="s">
        <v>40</v>
      </c>
      <c r="AB4031" t="s">
        <v>40</v>
      </c>
    </row>
    <row r="4032" spans="1:28" x14ac:dyDescent="0.35">
      <c r="A4032" s="16" t="s">
        <v>28</v>
      </c>
      <c r="B4032" s="16" t="s">
        <v>12654</v>
      </c>
      <c r="C4032" s="16" t="s">
        <v>149</v>
      </c>
      <c r="D4032" s="17">
        <v>83622104</v>
      </c>
      <c r="E4032" s="16" t="s">
        <v>43</v>
      </c>
      <c r="G4032" s="16">
        <v>42739</v>
      </c>
      <c r="H4032" s="18">
        <v>354</v>
      </c>
      <c r="I4032" s="16">
        <v>1617765</v>
      </c>
      <c r="J4032" s="19">
        <v>1176</v>
      </c>
      <c r="K4032" s="16" t="s">
        <v>31</v>
      </c>
      <c r="L4032" s="16" t="s">
        <v>32</v>
      </c>
      <c r="M4032" s="16" t="s">
        <v>33</v>
      </c>
      <c r="N4032" s="19">
        <v>185</v>
      </c>
      <c r="O4032" s="19">
        <v>92610</v>
      </c>
      <c r="P4032" s="16" t="s">
        <v>8987</v>
      </c>
      <c r="Q4032" s="16" t="s">
        <v>8984</v>
      </c>
      <c r="R4032" s="16" t="s">
        <v>8985</v>
      </c>
      <c r="S4032" s="16" t="s">
        <v>773</v>
      </c>
      <c r="T4032" s="16" t="s">
        <v>35</v>
      </c>
      <c r="U4032" s="16" t="s">
        <v>36</v>
      </c>
      <c r="V4032" s="16">
        <v>31292865</v>
      </c>
      <c r="W4032" s="16">
        <v>2017</v>
      </c>
      <c r="X4032" s="16" t="s">
        <v>37</v>
      </c>
      <c r="Y4032" s="16" t="s">
        <v>38</v>
      </c>
      <c r="Z4032" s="16" t="s">
        <v>39</v>
      </c>
      <c r="AA4032" s="16" t="s">
        <v>40</v>
      </c>
      <c r="AB4032" s="16" t="s">
        <v>40</v>
      </c>
    </row>
    <row r="4033" spans="1:28" x14ac:dyDescent="0.35">
      <c r="A4033" t="s">
        <v>28</v>
      </c>
      <c r="B4033" t="s">
        <v>12653</v>
      </c>
      <c r="C4033" t="s">
        <v>71</v>
      </c>
      <c r="D4033" s="1">
        <v>82931101</v>
      </c>
      <c r="E4033" t="s">
        <v>43</v>
      </c>
      <c r="G4033">
        <v>42747</v>
      </c>
      <c r="H4033" s="3">
        <v>759</v>
      </c>
      <c r="I4033">
        <v>1641086</v>
      </c>
      <c r="J4033" s="4">
        <v>634</v>
      </c>
      <c r="K4033" t="s">
        <v>31</v>
      </c>
      <c r="L4033" t="s">
        <v>32</v>
      </c>
      <c r="M4033" t="s">
        <v>33</v>
      </c>
      <c r="N4033" s="4">
        <v>1</v>
      </c>
      <c r="O4033" s="4">
        <v>634</v>
      </c>
      <c r="P4033" t="s">
        <v>8990</v>
      </c>
      <c r="Q4033" t="s">
        <v>8984</v>
      </c>
      <c r="R4033" t="s">
        <v>8985</v>
      </c>
      <c r="S4033" t="s">
        <v>791</v>
      </c>
      <c r="T4033" t="s">
        <v>35</v>
      </c>
      <c r="U4033" t="s">
        <v>36</v>
      </c>
      <c r="V4033">
        <v>0</v>
      </c>
      <c r="W4033">
        <v>2017</v>
      </c>
      <c r="X4033" t="s">
        <v>37</v>
      </c>
      <c r="Y4033" t="s">
        <v>38</v>
      </c>
      <c r="Z4033" t="s">
        <v>39</v>
      </c>
      <c r="AA4033" t="s">
        <v>40</v>
      </c>
      <c r="AB4033" t="s">
        <v>40</v>
      </c>
    </row>
    <row r="4034" spans="1:28" x14ac:dyDescent="0.35">
      <c r="A4034" s="16" t="s">
        <v>28</v>
      </c>
      <c r="B4034" s="16" t="s">
        <v>12654</v>
      </c>
      <c r="C4034" s="16" t="s">
        <v>153</v>
      </c>
      <c r="D4034" s="17">
        <v>83040401</v>
      </c>
      <c r="E4034" s="16" t="s">
        <v>43</v>
      </c>
      <c r="G4034" s="16">
        <v>42742</v>
      </c>
      <c r="H4034" s="18">
        <v>1346</v>
      </c>
      <c r="I4034" s="16">
        <v>-1621265</v>
      </c>
      <c r="J4034" s="19">
        <v>271</v>
      </c>
      <c r="K4034" s="16" t="s">
        <v>31</v>
      </c>
      <c r="L4034" s="16" t="s">
        <v>32</v>
      </c>
      <c r="M4034" s="16" t="s">
        <v>33</v>
      </c>
      <c r="N4034" s="19">
        <v>29</v>
      </c>
      <c r="O4034" s="19">
        <v>5088</v>
      </c>
      <c r="P4034" s="16" t="s">
        <v>9171</v>
      </c>
      <c r="Q4034" s="16" t="s">
        <v>8984</v>
      </c>
      <c r="R4034" s="16" t="s">
        <v>8985</v>
      </c>
      <c r="S4034" s="16" t="s">
        <v>778</v>
      </c>
      <c r="T4034" s="16" t="s">
        <v>35</v>
      </c>
      <c r="U4034" s="16" t="s">
        <v>36</v>
      </c>
      <c r="V4034" s="16">
        <v>0</v>
      </c>
      <c r="W4034" s="16">
        <v>2017</v>
      </c>
      <c r="X4034" s="16" t="s">
        <v>37</v>
      </c>
      <c r="Y4034" s="16" t="s">
        <v>38</v>
      </c>
      <c r="Z4034" s="16" t="s">
        <v>39</v>
      </c>
      <c r="AA4034" s="16" t="s">
        <v>40</v>
      </c>
      <c r="AB4034" s="16" t="s">
        <v>40</v>
      </c>
    </row>
    <row r="4035" spans="1:28" x14ac:dyDescent="0.35">
      <c r="A4035" t="s">
        <v>28</v>
      </c>
      <c r="B4035" t="s">
        <v>12653</v>
      </c>
      <c r="C4035" t="s">
        <v>71</v>
      </c>
      <c r="D4035" s="1">
        <v>82931101</v>
      </c>
      <c r="E4035" t="s">
        <v>43</v>
      </c>
      <c r="G4035">
        <v>42747</v>
      </c>
      <c r="H4035" s="3">
        <v>409</v>
      </c>
      <c r="I4035">
        <v>1640940</v>
      </c>
      <c r="J4035" s="4">
        <v>846</v>
      </c>
      <c r="K4035" t="s">
        <v>31</v>
      </c>
      <c r="L4035" t="s">
        <v>32</v>
      </c>
      <c r="M4035" t="s">
        <v>33</v>
      </c>
      <c r="N4035" s="4">
        <v>7</v>
      </c>
      <c r="O4035" s="4">
        <v>5922</v>
      </c>
      <c r="P4035" t="s">
        <v>8990</v>
      </c>
      <c r="Q4035" t="s">
        <v>8984</v>
      </c>
      <c r="R4035" t="s">
        <v>8985</v>
      </c>
      <c r="S4035" t="s">
        <v>790</v>
      </c>
      <c r="T4035" t="s">
        <v>35</v>
      </c>
      <c r="U4035" t="s">
        <v>36</v>
      </c>
      <c r="V4035">
        <v>0</v>
      </c>
      <c r="W4035">
        <v>2017</v>
      </c>
      <c r="X4035" t="s">
        <v>37</v>
      </c>
      <c r="Y4035" t="s">
        <v>38</v>
      </c>
      <c r="Z4035" t="s">
        <v>64</v>
      </c>
      <c r="AA4035" t="s">
        <v>40</v>
      </c>
      <c r="AB4035" t="s">
        <v>40</v>
      </c>
    </row>
    <row r="4036" spans="1:28" x14ac:dyDescent="0.35">
      <c r="A4036" s="16" t="s">
        <v>28</v>
      </c>
      <c r="B4036" s="16" t="s">
        <v>12654</v>
      </c>
      <c r="C4036" s="16" t="s">
        <v>71</v>
      </c>
      <c r="D4036" s="17">
        <v>82931101</v>
      </c>
      <c r="E4036" s="16" t="s">
        <v>43</v>
      </c>
      <c r="G4036" s="16">
        <v>42739</v>
      </c>
      <c r="H4036" s="18">
        <v>33</v>
      </c>
      <c r="I4036" s="16">
        <v>1617403</v>
      </c>
      <c r="J4036" s="19">
        <v>683</v>
      </c>
      <c r="K4036" s="16" t="s">
        <v>31</v>
      </c>
      <c r="L4036" s="16" t="s">
        <v>32</v>
      </c>
      <c r="M4036" s="16" t="s">
        <v>83</v>
      </c>
      <c r="N4036" s="19">
        <v>17</v>
      </c>
      <c r="O4036" s="19">
        <v>10155</v>
      </c>
      <c r="P4036" s="16" t="s">
        <v>8987</v>
      </c>
      <c r="Q4036" s="16" t="s">
        <v>8984</v>
      </c>
      <c r="R4036" s="16" t="s">
        <v>8985</v>
      </c>
      <c r="S4036" s="16" t="s">
        <v>775</v>
      </c>
      <c r="T4036" s="16" t="s">
        <v>35</v>
      </c>
      <c r="U4036" s="16" t="s">
        <v>36</v>
      </c>
      <c r="V4036" s="16">
        <v>31292865</v>
      </c>
      <c r="W4036" s="16">
        <v>2017</v>
      </c>
      <c r="X4036" s="16" t="s">
        <v>37</v>
      </c>
      <c r="Y4036" s="16" t="s">
        <v>38</v>
      </c>
      <c r="Z4036" s="16" t="s">
        <v>39</v>
      </c>
      <c r="AA4036" s="16" t="s">
        <v>40</v>
      </c>
      <c r="AB4036" s="16" t="s">
        <v>40</v>
      </c>
    </row>
    <row r="4037" spans="1:28" x14ac:dyDescent="0.35">
      <c r="A4037" t="s">
        <v>28</v>
      </c>
      <c r="B4037" t="s">
        <v>12654</v>
      </c>
      <c r="C4037" t="s">
        <v>129</v>
      </c>
      <c r="D4037" s="1">
        <v>83622105</v>
      </c>
      <c r="E4037" t="s">
        <v>43</v>
      </c>
      <c r="G4037">
        <v>42739</v>
      </c>
      <c r="H4037" s="3">
        <v>409</v>
      </c>
      <c r="I4037">
        <v>1617685</v>
      </c>
      <c r="J4037" s="4">
        <v>2161</v>
      </c>
      <c r="K4037" t="s">
        <v>31</v>
      </c>
      <c r="L4037" t="s">
        <v>32</v>
      </c>
      <c r="M4037" t="s">
        <v>33</v>
      </c>
      <c r="N4037" s="4">
        <v>24</v>
      </c>
      <c r="O4037" s="4">
        <v>51864</v>
      </c>
      <c r="P4037" t="s">
        <v>8999</v>
      </c>
      <c r="Q4037" t="s">
        <v>8984</v>
      </c>
      <c r="R4037" t="s">
        <v>8985</v>
      </c>
      <c r="S4037" t="s">
        <v>774</v>
      </c>
      <c r="T4037" t="s">
        <v>35</v>
      </c>
      <c r="U4037" t="s">
        <v>36</v>
      </c>
      <c r="V4037">
        <v>31292865</v>
      </c>
      <c r="W4037">
        <v>2017</v>
      </c>
      <c r="X4037" t="s">
        <v>37</v>
      </c>
      <c r="Y4037" t="s">
        <v>38</v>
      </c>
      <c r="Z4037" t="s">
        <v>39</v>
      </c>
      <c r="AA4037" t="s">
        <v>40</v>
      </c>
      <c r="AB4037" t="s">
        <v>40</v>
      </c>
    </row>
    <row r="4038" spans="1:28" x14ac:dyDescent="0.35">
      <c r="A4038" s="16" t="s">
        <v>28</v>
      </c>
      <c r="B4038" s="16" t="s">
        <v>12654</v>
      </c>
      <c r="C4038" s="16" t="s">
        <v>718</v>
      </c>
      <c r="D4038" s="17">
        <v>183582101</v>
      </c>
      <c r="E4038" s="16" t="s">
        <v>43</v>
      </c>
      <c r="G4038" s="16">
        <v>42742</v>
      </c>
      <c r="H4038" s="18">
        <v>1838</v>
      </c>
      <c r="I4038" s="16">
        <v>1622161</v>
      </c>
      <c r="J4038" s="19">
        <v>35</v>
      </c>
      <c r="K4038" s="16" t="s">
        <v>31</v>
      </c>
      <c r="L4038" s="16" t="s">
        <v>66</v>
      </c>
      <c r="M4038" s="16" t="s">
        <v>415</v>
      </c>
      <c r="N4038" s="19">
        <v>32</v>
      </c>
      <c r="O4038" s="19">
        <v>1120</v>
      </c>
      <c r="P4038" s="16" t="s">
        <v>9171</v>
      </c>
      <c r="Q4038" s="16" t="s">
        <v>8984</v>
      </c>
      <c r="R4038" s="16" t="s">
        <v>8985</v>
      </c>
      <c r="S4038" s="16" t="s">
        <v>783</v>
      </c>
      <c r="T4038" s="16" t="s">
        <v>35</v>
      </c>
      <c r="U4038" s="16" t="s">
        <v>36</v>
      </c>
      <c r="V4038" s="16">
        <v>0</v>
      </c>
      <c r="W4038" s="16">
        <v>2017</v>
      </c>
      <c r="X4038" s="16" t="s">
        <v>37</v>
      </c>
      <c r="Y4038" s="16" t="s">
        <v>38</v>
      </c>
      <c r="Z4038" s="16" t="s">
        <v>422</v>
      </c>
      <c r="AA4038" s="16" t="s">
        <v>40</v>
      </c>
      <c r="AB4038" s="16" t="s">
        <v>40</v>
      </c>
    </row>
    <row r="4039" spans="1:28" x14ac:dyDescent="0.35">
      <c r="A4039" t="s">
        <v>28</v>
      </c>
      <c r="B4039" t="s">
        <v>12654</v>
      </c>
      <c r="C4039" t="s">
        <v>126</v>
      </c>
      <c r="D4039" s="1">
        <v>82841102</v>
      </c>
      <c r="E4039" t="s">
        <v>43</v>
      </c>
      <c r="G4039">
        <v>42742</v>
      </c>
      <c r="H4039" s="3">
        <v>1023</v>
      </c>
      <c r="I4039">
        <v>1621430</v>
      </c>
      <c r="J4039" s="4">
        <v>762</v>
      </c>
      <c r="K4039" t="s">
        <v>31</v>
      </c>
      <c r="L4039" t="s">
        <v>32</v>
      </c>
      <c r="M4039" t="s">
        <v>33</v>
      </c>
      <c r="N4039" s="4">
        <v>5</v>
      </c>
      <c r="O4039" s="4">
        <v>3810</v>
      </c>
      <c r="P4039" t="s">
        <v>9306</v>
      </c>
      <c r="Q4039" t="s">
        <v>8984</v>
      </c>
      <c r="R4039" t="s">
        <v>8985</v>
      </c>
      <c r="S4039" t="s">
        <v>779</v>
      </c>
      <c r="T4039" t="s">
        <v>35</v>
      </c>
      <c r="U4039" t="s">
        <v>36</v>
      </c>
      <c r="V4039">
        <v>31294181</v>
      </c>
      <c r="W4039">
        <v>2017</v>
      </c>
      <c r="X4039" t="s">
        <v>37</v>
      </c>
      <c r="Y4039" t="s">
        <v>38</v>
      </c>
      <c r="Z4039" t="s">
        <v>64</v>
      </c>
      <c r="AA4039" t="s">
        <v>40</v>
      </c>
      <c r="AB4039" t="s">
        <v>40</v>
      </c>
    </row>
    <row r="4040" spans="1:28" x14ac:dyDescent="0.35">
      <c r="A4040" s="16" t="s">
        <v>28</v>
      </c>
      <c r="B4040" s="16" t="s">
        <v>12654</v>
      </c>
      <c r="C4040" s="16" t="s">
        <v>126</v>
      </c>
      <c r="D4040" s="17">
        <v>82841102</v>
      </c>
      <c r="E4040" s="16" t="s">
        <v>43</v>
      </c>
      <c r="G4040" s="16">
        <v>42742</v>
      </c>
      <c r="H4040" s="18">
        <v>1531</v>
      </c>
      <c r="I4040" s="16">
        <v>1621937</v>
      </c>
      <c r="J4040" s="19">
        <v>197</v>
      </c>
      <c r="K4040" s="16" t="s">
        <v>31</v>
      </c>
      <c r="L4040" s="16" t="s">
        <v>32</v>
      </c>
      <c r="M4040" s="16" t="s">
        <v>33</v>
      </c>
      <c r="N4040" s="19">
        <v>20</v>
      </c>
      <c r="O4040" s="19">
        <v>3940</v>
      </c>
      <c r="P4040" s="16" t="s">
        <v>9171</v>
      </c>
      <c r="Q4040" s="16" t="s">
        <v>8984</v>
      </c>
      <c r="R4040" s="16" t="s">
        <v>8985</v>
      </c>
      <c r="S4040" s="16" t="s">
        <v>780</v>
      </c>
      <c r="T4040" s="16" t="s">
        <v>35</v>
      </c>
      <c r="U4040" s="16" t="s">
        <v>36</v>
      </c>
      <c r="V4040" s="16">
        <v>31294181</v>
      </c>
      <c r="W4040" s="16">
        <v>2017</v>
      </c>
      <c r="X4040" s="16" t="s">
        <v>37</v>
      </c>
      <c r="Y4040" s="16" t="s">
        <v>38</v>
      </c>
      <c r="Z4040" s="16" t="s">
        <v>39</v>
      </c>
      <c r="AA4040" s="16" t="s">
        <v>40</v>
      </c>
      <c r="AB4040" s="16" t="s">
        <v>40</v>
      </c>
    </row>
    <row r="4041" spans="1:28" x14ac:dyDescent="0.35">
      <c r="A4041" t="s">
        <v>28</v>
      </c>
      <c r="B4041" t="s">
        <v>12654</v>
      </c>
      <c r="C4041" t="s">
        <v>126</v>
      </c>
      <c r="D4041" s="1">
        <v>82841102</v>
      </c>
      <c r="E4041" t="s">
        <v>30</v>
      </c>
      <c r="G4041">
        <v>42742</v>
      </c>
      <c r="H4041" s="3">
        <v>1623</v>
      </c>
      <c r="I4041">
        <v>1622021</v>
      </c>
      <c r="J4041" s="4">
        <v>2161</v>
      </c>
      <c r="K4041" t="s">
        <v>31</v>
      </c>
      <c r="L4041" t="s">
        <v>32</v>
      </c>
      <c r="M4041" t="s">
        <v>33</v>
      </c>
      <c r="N4041" s="4">
        <v>685</v>
      </c>
      <c r="O4041" s="4">
        <v>167379</v>
      </c>
      <c r="P4041" t="s">
        <v>13180</v>
      </c>
      <c r="Q4041" t="s">
        <v>781</v>
      </c>
      <c r="R4041" t="s">
        <v>8985</v>
      </c>
      <c r="S4041" t="s">
        <v>782</v>
      </c>
      <c r="T4041" t="s">
        <v>35</v>
      </c>
      <c r="U4041" t="s">
        <v>36</v>
      </c>
      <c r="V4041">
        <v>31294181</v>
      </c>
      <c r="W4041">
        <v>2017</v>
      </c>
      <c r="X4041" t="s">
        <v>37</v>
      </c>
      <c r="Y4041" t="s">
        <v>38</v>
      </c>
      <c r="Z4041" t="s">
        <v>39</v>
      </c>
      <c r="AA4041" t="s">
        <v>40</v>
      </c>
      <c r="AB4041" t="s">
        <v>40</v>
      </c>
    </row>
    <row r="4042" spans="1:28" x14ac:dyDescent="0.35">
      <c r="A4042" s="16" t="s">
        <v>28</v>
      </c>
      <c r="B4042" s="16" t="s">
        <v>12654</v>
      </c>
      <c r="C4042" s="16" t="s">
        <v>126</v>
      </c>
      <c r="D4042" s="17">
        <v>82841102</v>
      </c>
      <c r="E4042" s="16" t="s">
        <v>30</v>
      </c>
      <c r="G4042" s="16">
        <v>42739</v>
      </c>
      <c r="H4042" s="18">
        <v>600</v>
      </c>
      <c r="I4042" s="16">
        <v>1617758</v>
      </c>
      <c r="J4042" s="19">
        <v>782</v>
      </c>
      <c r="K4042" s="16" t="s">
        <v>31</v>
      </c>
      <c r="L4042" s="16" t="s">
        <v>32</v>
      </c>
      <c r="M4042" s="16" t="s">
        <v>33</v>
      </c>
      <c r="N4042" s="19">
        <v>597</v>
      </c>
      <c r="O4042" s="19">
        <v>123467</v>
      </c>
      <c r="P4042" s="16" t="s">
        <v>9171</v>
      </c>
      <c r="Q4042" s="16" t="s">
        <v>8984</v>
      </c>
      <c r="R4042" s="16" t="s">
        <v>8985</v>
      </c>
      <c r="S4042" s="16" t="s">
        <v>771</v>
      </c>
      <c r="T4042" s="16" t="s">
        <v>35</v>
      </c>
      <c r="U4042" s="16" t="s">
        <v>36</v>
      </c>
      <c r="V4042" s="16">
        <v>0</v>
      </c>
      <c r="W4042" s="16">
        <v>2017</v>
      </c>
      <c r="X4042" s="16" t="s">
        <v>37</v>
      </c>
      <c r="Y4042" s="16" t="s">
        <v>38</v>
      </c>
      <c r="Z4042" s="16" t="s">
        <v>39</v>
      </c>
      <c r="AA4042" s="16" t="s">
        <v>40</v>
      </c>
      <c r="AB4042" s="16" t="s">
        <v>40</v>
      </c>
    </row>
    <row r="4043" spans="1:28" x14ac:dyDescent="0.35">
      <c r="A4043" t="s">
        <v>1655</v>
      </c>
      <c r="B4043" t="s">
        <v>12654</v>
      </c>
      <c r="C4043" t="s">
        <v>1658</v>
      </c>
      <c r="D4043" s="1">
        <v>82021107</v>
      </c>
      <c r="E4043" t="s">
        <v>43</v>
      </c>
      <c r="G4043">
        <v>42742</v>
      </c>
      <c r="H4043" s="3">
        <v>1510</v>
      </c>
      <c r="I4043">
        <v>1621916</v>
      </c>
      <c r="J4043" s="4">
        <v>1275</v>
      </c>
      <c r="K4043" t="s">
        <v>31</v>
      </c>
      <c r="L4043" t="s">
        <v>32</v>
      </c>
      <c r="M4043" t="s">
        <v>33</v>
      </c>
      <c r="N4043" s="4">
        <v>44</v>
      </c>
      <c r="O4043" s="4">
        <v>12842</v>
      </c>
      <c r="P4043" t="s">
        <v>8987</v>
      </c>
      <c r="Q4043" t="s">
        <v>8984</v>
      </c>
      <c r="R4043" t="s">
        <v>8985</v>
      </c>
      <c r="S4043" t="s">
        <v>1812</v>
      </c>
      <c r="T4043" t="s">
        <v>35</v>
      </c>
      <c r="U4043" t="s">
        <v>36</v>
      </c>
      <c r="V4043">
        <v>31294278</v>
      </c>
      <c r="W4043">
        <v>2017</v>
      </c>
      <c r="X4043" t="s">
        <v>37</v>
      </c>
      <c r="Y4043" t="s">
        <v>38</v>
      </c>
      <c r="Z4043" t="s">
        <v>39</v>
      </c>
      <c r="AA4043" t="s">
        <v>40</v>
      </c>
      <c r="AB4043" t="s">
        <v>40</v>
      </c>
    </row>
    <row r="4044" spans="1:28" x14ac:dyDescent="0.35">
      <c r="A4044" s="16" t="s">
        <v>1655</v>
      </c>
      <c r="B4044" s="16" t="s">
        <v>12654</v>
      </c>
      <c r="C4044" s="16" t="s">
        <v>1658</v>
      </c>
      <c r="D4044" s="17">
        <v>82021107</v>
      </c>
      <c r="E4044" s="16" t="s">
        <v>53</v>
      </c>
      <c r="G4044" s="16">
        <v>42766</v>
      </c>
      <c r="H4044" s="18">
        <v>16</v>
      </c>
      <c r="I4044" s="16">
        <v>1670966</v>
      </c>
      <c r="J4044" s="19">
        <v>1094</v>
      </c>
      <c r="K4044" s="16" t="s">
        <v>31</v>
      </c>
      <c r="L4044" s="16" t="s">
        <v>60</v>
      </c>
      <c r="M4044" s="16" t="s">
        <v>94</v>
      </c>
      <c r="N4044" s="19">
        <v>929</v>
      </c>
      <c r="O4044" s="19">
        <v>12476</v>
      </c>
      <c r="P4044" s="16" t="s">
        <v>8983</v>
      </c>
      <c r="Q4044" s="16" t="s">
        <v>8984</v>
      </c>
      <c r="R4044" s="16" t="s">
        <v>9094</v>
      </c>
      <c r="S4044" s="16" t="s">
        <v>1814</v>
      </c>
      <c r="T4044" s="16" t="s">
        <v>35</v>
      </c>
      <c r="U4044" s="16" t="s">
        <v>36</v>
      </c>
      <c r="V4044" s="16">
        <v>31302705</v>
      </c>
      <c r="W4044" s="16">
        <v>2017</v>
      </c>
      <c r="X4044" s="16" t="s">
        <v>37</v>
      </c>
      <c r="Y4044" s="16" t="s">
        <v>38</v>
      </c>
      <c r="Z4044" s="16" t="s">
        <v>422</v>
      </c>
      <c r="AA4044" s="16" t="s">
        <v>40</v>
      </c>
      <c r="AB4044" s="16" t="s">
        <v>38</v>
      </c>
    </row>
    <row r="4045" spans="1:28" x14ac:dyDescent="0.35">
      <c r="A4045" t="s">
        <v>1655</v>
      </c>
      <c r="B4045" t="s">
        <v>12654</v>
      </c>
      <c r="C4045" t="s">
        <v>1487</v>
      </c>
      <c r="D4045" s="1">
        <v>82021106</v>
      </c>
      <c r="E4045" t="s">
        <v>43</v>
      </c>
      <c r="G4045">
        <v>42759</v>
      </c>
      <c r="H4045" s="3">
        <v>642</v>
      </c>
      <c r="I4045">
        <v>1665234</v>
      </c>
      <c r="J4045" s="4">
        <v>1308</v>
      </c>
      <c r="K4045" t="s">
        <v>31</v>
      </c>
      <c r="L4045" t="s">
        <v>384</v>
      </c>
      <c r="M4045" t="s">
        <v>385</v>
      </c>
      <c r="N4045" s="4">
        <v>13</v>
      </c>
      <c r="O4045" s="4">
        <v>6194</v>
      </c>
      <c r="P4045" t="s">
        <v>8987</v>
      </c>
      <c r="Q4045" t="s">
        <v>8984</v>
      </c>
      <c r="R4045" t="s">
        <v>8985</v>
      </c>
      <c r="S4045" t="s">
        <v>1813</v>
      </c>
      <c r="T4045" t="s">
        <v>35</v>
      </c>
      <c r="U4045" t="s">
        <v>36</v>
      </c>
      <c r="V4045">
        <v>31297030</v>
      </c>
      <c r="W4045">
        <v>2017</v>
      </c>
      <c r="X4045" t="s">
        <v>37</v>
      </c>
      <c r="Y4045" t="s">
        <v>38</v>
      </c>
      <c r="Z4045" t="s">
        <v>64</v>
      </c>
      <c r="AA4045" t="s">
        <v>40</v>
      </c>
      <c r="AB4045" t="s">
        <v>40</v>
      </c>
    </row>
    <row r="4046" spans="1:28" x14ac:dyDescent="0.35">
      <c r="A4046" s="16" t="s">
        <v>1655</v>
      </c>
      <c r="B4046" s="16" t="s">
        <v>12653</v>
      </c>
      <c r="C4046" s="16" t="s">
        <v>1663</v>
      </c>
      <c r="D4046" s="17">
        <v>83371107</v>
      </c>
      <c r="E4046" s="16" t="s">
        <v>43</v>
      </c>
      <c r="G4046" s="16">
        <v>42739</v>
      </c>
      <c r="H4046" s="18">
        <v>705</v>
      </c>
      <c r="I4046" s="16">
        <v>1617785</v>
      </c>
      <c r="J4046" s="19">
        <v>705</v>
      </c>
      <c r="K4046" s="16" t="s">
        <v>31</v>
      </c>
      <c r="L4046" s="16" t="s">
        <v>32</v>
      </c>
      <c r="M4046" s="16" t="s">
        <v>33</v>
      </c>
      <c r="N4046" s="19">
        <v>34</v>
      </c>
      <c r="O4046" s="19">
        <v>23970</v>
      </c>
      <c r="P4046" s="16" t="s">
        <v>8992</v>
      </c>
      <c r="Q4046" s="16" t="s">
        <v>57</v>
      </c>
      <c r="R4046" s="16" t="s">
        <v>9094</v>
      </c>
      <c r="S4046" s="16" t="s">
        <v>1811</v>
      </c>
      <c r="T4046" s="16" t="s">
        <v>35</v>
      </c>
      <c r="U4046" s="16" t="s">
        <v>36</v>
      </c>
      <c r="V4046" s="16">
        <v>31292830</v>
      </c>
      <c r="W4046" s="16">
        <v>2017</v>
      </c>
      <c r="X4046" s="16" t="s">
        <v>37</v>
      </c>
      <c r="Y4046" s="16" t="s">
        <v>38</v>
      </c>
      <c r="Z4046" s="16" t="s">
        <v>39</v>
      </c>
      <c r="AA4046" s="16" t="s">
        <v>40</v>
      </c>
      <c r="AB4046" s="16" t="s">
        <v>40</v>
      </c>
    </row>
    <row r="4047" spans="1:28" x14ac:dyDescent="0.35">
      <c r="A4047" t="s">
        <v>2264</v>
      </c>
      <c r="B4047" t="s">
        <v>12653</v>
      </c>
      <c r="C4047" t="s">
        <v>2284</v>
      </c>
      <c r="D4047" s="1">
        <v>254061103</v>
      </c>
      <c r="E4047" t="s">
        <v>978</v>
      </c>
      <c r="G4047">
        <v>42747</v>
      </c>
      <c r="H4047" s="3">
        <v>1541</v>
      </c>
      <c r="I4047">
        <v>1641758</v>
      </c>
      <c r="J4047" s="4">
        <v>289</v>
      </c>
      <c r="K4047" t="s">
        <v>31</v>
      </c>
      <c r="L4047" t="s">
        <v>32</v>
      </c>
      <c r="M4047" t="s">
        <v>33</v>
      </c>
      <c r="N4047" s="4">
        <v>6</v>
      </c>
      <c r="O4047" s="4">
        <v>1734</v>
      </c>
      <c r="P4047" t="s">
        <v>9503</v>
      </c>
      <c r="Q4047" t="s">
        <v>8984</v>
      </c>
      <c r="R4047" t="s">
        <v>9094</v>
      </c>
      <c r="S4047" t="s">
        <v>2335</v>
      </c>
      <c r="T4047" t="s">
        <v>35</v>
      </c>
      <c r="U4047" t="s">
        <v>36</v>
      </c>
      <c r="V4047">
        <v>0</v>
      </c>
      <c r="W4047">
        <v>2017</v>
      </c>
      <c r="X4047" t="s">
        <v>37</v>
      </c>
      <c r="Y4047" t="s">
        <v>38</v>
      </c>
      <c r="Z4047" t="s">
        <v>64</v>
      </c>
      <c r="AA4047" t="s">
        <v>40</v>
      </c>
      <c r="AB4047" t="s">
        <v>40</v>
      </c>
    </row>
    <row r="4048" spans="1:28" x14ac:dyDescent="0.35">
      <c r="A4048" s="16" t="s">
        <v>2264</v>
      </c>
      <c r="B4048" s="16" t="s">
        <v>12653</v>
      </c>
      <c r="C4048" s="16" t="s">
        <v>2284</v>
      </c>
      <c r="D4048" s="17">
        <v>254061103</v>
      </c>
      <c r="E4048" s="16" t="s">
        <v>91</v>
      </c>
      <c r="G4048" s="16">
        <v>42750</v>
      </c>
      <c r="H4048" s="18">
        <v>1028</v>
      </c>
      <c r="I4048" s="16">
        <v>1643982</v>
      </c>
      <c r="J4048" s="19">
        <v>149</v>
      </c>
      <c r="K4048" s="16" t="s">
        <v>31</v>
      </c>
      <c r="L4048" s="16" t="s">
        <v>32</v>
      </c>
      <c r="M4048" s="16" t="s">
        <v>83</v>
      </c>
      <c r="N4048" s="19">
        <v>46</v>
      </c>
      <c r="O4048" s="19">
        <v>6854</v>
      </c>
      <c r="P4048" s="16" t="s">
        <v>8987</v>
      </c>
      <c r="Q4048" s="16" t="s">
        <v>8984</v>
      </c>
      <c r="R4048" s="16" t="s">
        <v>8985</v>
      </c>
      <c r="S4048" s="16" t="s">
        <v>2336</v>
      </c>
      <c r="T4048" s="16" t="s">
        <v>35</v>
      </c>
      <c r="U4048" s="16" t="s">
        <v>36</v>
      </c>
      <c r="V4048" s="16">
        <v>0</v>
      </c>
      <c r="W4048" s="16">
        <v>2017</v>
      </c>
      <c r="X4048" s="16" t="s">
        <v>37</v>
      </c>
      <c r="Y4048" s="16" t="s">
        <v>38</v>
      </c>
      <c r="Z4048" s="16" t="s">
        <v>39</v>
      </c>
      <c r="AA4048" s="16" t="s">
        <v>40</v>
      </c>
      <c r="AB4048" s="16" t="s">
        <v>40</v>
      </c>
    </row>
    <row r="4049" spans="1:28" x14ac:dyDescent="0.35">
      <c r="A4049" t="s">
        <v>2397</v>
      </c>
      <c r="B4049" t="s">
        <v>12653</v>
      </c>
      <c r="C4049" t="s">
        <v>2502</v>
      </c>
      <c r="D4049" s="1">
        <v>42841111</v>
      </c>
      <c r="E4049" t="s">
        <v>53</v>
      </c>
      <c r="G4049">
        <v>42742</v>
      </c>
      <c r="H4049" s="3">
        <v>651</v>
      </c>
      <c r="I4049">
        <v>1620889</v>
      </c>
      <c r="J4049" s="4">
        <v>547</v>
      </c>
      <c r="K4049" t="s">
        <v>31</v>
      </c>
      <c r="L4049" t="s">
        <v>32</v>
      </c>
      <c r="M4049" t="s">
        <v>33</v>
      </c>
      <c r="N4049" s="4">
        <v>38</v>
      </c>
      <c r="O4049" s="4">
        <v>20702</v>
      </c>
      <c r="P4049" t="s">
        <v>8990</v>
      </c>
      <c r="Q4049" t="s">
        <v>8984</v>
      </c>
      <c r="R4049" t="s">
        <v>8985</v>
      </c>
      <c r="S4049" t="s">
        <v>3152</v>
      </c>
      <c r="T4049" t="s">
        <v>35</v>
      </c>
      <c r="U4049" t="s">
        <v>36</v>
      </c>
      <c r="V4049">
        <v>0</v>
      </c>
      <c r="W4049">
        <v>2017</v>
      </c>
      <c r="X4049" t="s">
        <v>37</v>
      </c>
      <c r="Y4049" t="s">
        <v>38</v>
      </c>
      <c r="Z4049" t="s">
        <v>39</v>
      </c>
      <c r="AA4049" t="s">
        <v>40</v>
      </c>
      <c r="AB4049" t="s">
        <v>38</v>
      </c>
    </row>
    <row r="4050" spans="1:28" x14ac:dyDescent="0.35">
      <c r="A4050" s="16" t="s">
        <v>2397</v>
      </c>
      <c r="B4050" s="16" t="s">
        <v>12654</v>
      </c>
      <c r="C4050" s="16" t="s">
        <v>2481</v>
      </c>
      <c r="D4050" s="17">
        <v>43311102</v>
      </c>
      <c r="E4050" s="16" t="s">
        <v>30</v>
      </c>
      <c r="G4050" s="16">
        <v>42742</v>
      </c>
      <c r="H4050" s="18">
        <v>1140</v>
      </c>
      <c r="I4050" s="16">
        <v>1621602</v>
      </c>
      <c r="J4050" s="19">
        <v>772</v>
      </c>
      <c r="K4050" s="16" t="s">
        <v>31</v>
      </c>
      <c r="L4050" s="16" t="s">
        <v>32</v>
      </c>
      <c r="M4050" s="16" t="s">
        <v>33</v>
      </c>
      <c r="N4050" s="19">
        <v>328</v>
      </c>
      <c r="O4050" s="19">
        <v>27439</v>
      </c>
      <c r="P4050" s="16" t="s">
        <v>8992</v>
      </c>
      <c r="Q4050" s="16" t="s">
        <v>57</v>
      </c>
      <c r="R4050" s="16" t="s">
        <v>8985</v>
      </c>
      <c r="S4050" s="16" t="s">
        <v>3154</v>
      </c>
      <c r="T4050" s="16" t="s">
        <v>35</v>
      </c>
      <c r="U4050" s="16" t="s">
        <v>36</v>
      </c>
      <c r="V4050" s="16">
        <v>0</v>
      </c>
      <c r="W4050" s="16">
        <v>2017</v>
      </c>
      <c r="X4050" s="16" t="s">
        <v>37</v>
      </c>
      <c r="Y4050" s="16" t="s">
        <v>38</v>
      </c>
      <c r="Z4050" s="16" t="s">
        <v>64</v>
      </c>
      <c r="AA4050" s="16" t="s">
        <v>40</v>
      </c>
      <c r="AB4050" s="16" t="s">
        <v>40</v>
      </c>
    </row>
    <row r="4051" spans="1:28" x14ac:dyDescent="0.35">
      <c r="A4051" t="s">
        <v>2397</v>
      </c>
      <c r="B4051" t="s">
        <v>12653</v>
      </c>
      <c r="C4051" t="s">
        <v>2586</v>
      </c>
      <c r="D4051" s="1">
        <v>43351106</v>
      </c>
      <c r="E4051" t="s">
        <v>30</v>
      </c>
      <c r="G4051">
        <v>42748</v>
      </c>
      <c r="H4051" s="3">
        <v>1604</v>
      </c>
      <c r="I4051">
        <v>1642826</v>
      </c>
      <c r="J4051" s="4">
        <v>517</v>
      </c>
      <c r="K4051" t="s">
        <v>31</v>
      </c>
      <c r="L4051" t="s">
        <v>32</v>
      </c>
      <c r="M4051" t="s">
        <v>33</v>
      </c>
      <c r="N4051" s="4">
        <v>259</v>
      </c>
      <c r="O4051" s="4">
        <v>16348</v>
      </c>
      <c r="P4051" t="s">
        <v>8987</v>
      </c>
      <c r="Q4051" t="s">
        <v>8984</v>
      </c>
      <c r="R4051" t="s">
        <v>8985</v>
      </c>
      <c r="S4051" t="s">
        <v>3159</v>
      </c>
      <c r="T4051" t="s">
        <v>35</v>
      </c>
      <c r="U4051" t="s">
        <v>36</v>
      </c>
      <c r="V4051">
        <v>0</v>
      </c>
      <c r="W4051">
        <v>2017</v>
      </c>
      <c r="X4051" t="s">
        <v>37</v>
      </c>
      <c r="Y4051" t="s">
        <v>38</v>
      </c>
      <c r="Z4051" t="s">
        <v>39</v>
      </c>
      <c r="AA4051" t="s">
        <v>40</v>
      </c>
      <c r="AB4051" t="s">
        <v>40</v>
      </c>
    </row>
    <row r="4052" spans="1:28" x14ac:dyDescent="0.35">
      <c r="A4052" s="16" t="s">
        <v>2397</v>
      </c>
      <c r="B4052" s="16" t="s">
        <v>12654</v>
      </c>
      <c r="C4052" s="16" t="s">
        <v>2446</v>
      </c>
      <c r="D4052" s="17">
        <v>42661104</v>
      </c>
      <c r="E4052" s="16" t="s">
        <v>43</v>
      </c>
      <c r="G4052" s="16">
        <v>42747</v>
      </c>
      <c r="H4052" s="18">
        <v>905</v>
      </c>
      <c r="I4052" s="16">
        <v>1641171</v>
      </c>
      <c r="J4052" s="19">
        <v>746</v>
      </c>
      <c r="K4052" s="16" t="s">
        <v>31</v>
      </c>
      <c r="L4052" s="16" t="s">
        <v>32</v>
      </c>
      <c r="M4052" s="16" t="s">
        <v>33</v>
      </c>
      <c r="N4052" s="19">
        <v>22</v>
      </c>
      <c r="O4052" s="19">
        <v>13720</v>
      </c>
      <c r="P4052" s="16" t="s">
        <v>8987</v>
      </c>
      <c r="Q4052" s="16" t="s">
        <v>8984</v>
      </c>
      <c r="R4052" s="16" t="s">
        <v>8985</v>
      </c>
      <c r="S4052" s="16" t="s">
        <v>3157</v>
      </c>
      <c r="T4052" s="16" t="s">
        <v>35</v>
      </c>
      <c r="U4052" s="16" t="s">
        <v>36</v>
      </c>
      <c r="V4052" s="16">
        <v>0</v>
      </c>
      <c r="W4052" s="16">
        <v>2017</v>
      </c>
      <c r="X4052" s="16" t="s">
        <v>37</v>
      </c>
      <c r="Y4052" s="16" t="s">
        <v>38</v>
      </c>
      <c r="Z4052" s="16" t="s">
        <v>39</v>
      </c>
      <c r="AA4052" s="16" t="s">
        <v>40</v>
      </c>
      <c r="AB4052" s="16" t="s">
        <v>40</v>
      </c>
    </row>
    <row r="4053" spans="1:28" x14ac:dyDescent="0.35">
      <c r="A4053" t="s">
        <v>2397</v>
      </c>
      <c r="B4053" t="s">
        <v>12653</v>
      </c>
      <c r="C4053" t="s">
        <v>2414</v>
      </c>
      <c r="D4053" s="1">
        <v>42761102</v>
      </c>
      <c r="E4053" t="s">
        <v>43</v>
      </c>
      <c r="G4053">
        <v>42742</v>
      </c>
      <c r="H4053" s="3">
        <v>736</v>
      </c>
      <c r="I4053">
        <v>1620906</v>
      </c>
      <c r="J4053" s="4">
        <v>654</v>
      </c>
      <c r="K4053" t="s">
        <v>31</v>
      </c>
      <c r="L4053" t="s">
        <v>32</v>
      </c>
      <c r="M4053" t="s">
        <v>33</v>
      </c>
      <c r="N4053" s="4">
        <v>10</v>
      </c>
      <c r="O4053" s="4">
        <v>6540</v>
      </c>
      <c r="P4053" t="s">
        <v>8987</v>
      </c>
      <c r="Q4053" t="s">
        <v>8984</v>
      </c>
      <c r="R4053" t="s">
        <v>8985</v>
      </c>
      <c r="S4053" t="s">
        <v>3150</v>
      </c>
      <c r="T4053" t="s">
        <v>35</v>
      </c>
      <c r="U4053" t="s">
        <v>36</v>
      </c>
      <c r="V4053">
        <v>0</v>
      </c>
      <c r="W4053">
        <v>2017</v>
      </c>
      <c r="X4053" t="s">
        <v>37</v>
      </c>
      <c r="Y4053" t="s">
        <v>38</v>
      </c>
      <c r="Z4053" t="s">
        <v>64</v>
      </c>
      <c r="AA4053" t="s">
        <v>40</v>
      </c>
      <c r="AB4053" t="s">
        <v>40</v>
      </c>
    </row>
    <row r="4054" spans="1:28" x14ac:dyDescent="0.35">
      <c r="A4054" s="16" t="s">
        <v>2397</v>
      </c>
      <c r="B4054" s="16" t="s">
        <v>12653</v>
      </c>
      <c r="C4054" s="16" t="s">
        <v>2515</v>
      </c>
      <c r="D4054" s="17">
        <v>42761104</v>
      </c>
      <c r="E4054" s="16" t="s">
        <v>43</v>
      </c>
      <c r="G4054" s="16">
        <v>42751</v>
      </c>
      <c r="H4054" s="18">
        <v>2356</v>
      </c>
      <c r="I4054" s="16">
        <v>1644860</v>
      </c>
      <c r="J4054" s="19">
        <v>802</v>
      </c>
      <c r="K4054" s="16" t="s">
        <v>31</v>
      </c>
      <c r="L4054" s="16" t="s">
        <v>60</v>
      </c>
      <c r="M4054" s="16" t="s">
        <v>94</v>
      </c>
      <c r="N4054" s="19">
        <v>194</v>
      </c>
      <c r="O4054" s="19">
        <v>101828</v>
      </c>
      <c r="P4054" s="16" t="s">
        <v>8987</v>
      </c>
      <c r="Q4054" s="16" t="s">
        <v>57</v>
      </c>
      <c r="R4054" s="16" t="s">
        <v>8985</v>
      </c>
      <c r="S4054" s="16" t="s">
        <v>3160</v>
      </c>
      <c r="T4054" s="16" t="s">
        <v>35</v>
      </c>
      <c r="U4054" s="16" t="s">
        <v>36</v>
      </c>
      <c r="V4054" s="16">
        <v>0</v>
      </c>
      <c r="W4054" s="16">
        <v>2017</v>
      </c>
      <c r="X4054" s="16" t="s">
        <v>37</v>
      </c>
      <c r="Y4054" s="16" t="s">
        <v>38</v>
      </c>
      <c r="Z4054" s="16" t="s">
        <v>51</v>
      </c>
      <c r="AA4054" s="16" t="s">
        <v>40</v>
      </c>
      <c r="AB4054" s="16" t="s">
        <v>40</v>
      </c>
    </row>
    <row r="4055" spans="1:28" x14ac:dyDescent="0.35">
      <c r="A4055" t="s">
        <v>2397</v>
      </c>
      <c r="B4055" t="s">
        <v>12653</v>
      </c>
      <c r="C4055" t="s">
        <v>2515</v>
      </c>
      <c r="D4055" s="1">
        <v>42761104</v>
      </c>
      <c r="E4055" t="s">
        <v>43</v>
      </c>
      <c r="G4055">
        <v>42742</v>
      </c>
      <c r="H4055" s="3">
        <v>1035</v>
      </c>
      <c r="I4055">
        <v>1621452</v>
      </c>
      <c r="J4055" s="4">
        <v>687</v>
      </c>
      <c r="K4055" t="s">
        <v>31</v>
      </c>
      <c r="L4055" t="s">
        <v>32</v>
      </c>
      <c r="M4055" t="s">
        <v>33</v>
      </c>
      <c r="N4055" s="4">
        <v>4</v>
      </c>
      <c r="O4055" s="4">
        <v>2748</v>
      </c>
      <c r="P4055" t="s">
        <v>8987</v>
      </c>
      <c r="Q4055" t="s">
        <v>8984</v>
      </c>
      <c r="R4055" t="s">
        <v>8985</v>
      </c>
      <c r="S4055" t="s">
        <v>3151</v>
      </c>
      <c r="T4055" t="s">
        <v>35</v>
      </c>
      <c r="U4055" t="s">
        <v>36</v>
      </c>
      <c r="V4055">
        <v>0</v>
      </c>
      <c r="W4055">
        <v>2017</v>
      </c>
      <c r="X4055" t="s">
        <v>37</v>
      </c>
      <c r="Y4055" t="s">
        <v>38</v>
      </c>
      <c r="Z4055" t="s">
        <v>64</v>
      </c>
      <c r="AA4055" t="s">
        <v>40</v>
      </c>
      <c r="AB4055" t="s">
        <v>40</v>
      </c>
    </row>
    <row r="4056" spans="1:28" x14ac:dyDescent="0.35">
      <c r="A4056" s="16" t="s">
        <v>2397</v>
      </c>
      <c r="B4056" s="16" t="s">
        <v>12653</v>
      </c>
      <c r="C4056" s="16" t="s">
        <v>2515</v>
      </c>
      <c r="D4056" s="17">
        <v>42761104</v>
      </c>
      <c r="E4056" s="16" t="s">
        <v>43</v>
      </c>
      <c r="G4056" s="16">
        <v>42739</v>
      </c>
      <c r="H4056" s="18">
        <v>740</v>
      </c>
      <c r="I4056" s="16">
        <v>1617946</v>
      </c>
      <c r="J4056" s="19">
        <v>124</v>
      </c>
      <c r="K4056" s="16" t="s">
        <v>31</v>
      </c>
      <c r="L4056" s="16" t="s">
        <v>32</v>
      </c>
      <c r="M4056" s="16" t="s">
        <v>83</v>
      </c>
      <c r="N4056" s="19">
        <v>1</v>
      </c>
      <c r="O4056" s="19">
        <v>124</v>
      </c>
      <c r="P4056" s="16" t="s">
        <v>8987</v>
      </c>
      <c r="Q4056" s="16" t="s">
        <v>8984</v>
      </c>
      <c r="R4056" s="16" t="s">
        <v>8985</v>
      </c>
      <c r="S4056" s="16" t="s">
        <v>3145</v>
      </c>
      <c r="T4056" s="16" t="s">
        <v>35</v>
      </c>
      <c r="U4056" s="16" t="s">
        <v>36</v>
      </c>
      <c r="V4056" s="16">
        <v>0</v>
      </c>
      <c r="W4056" s="16">
        <v>2017</v>
      </c>
      <c r="X4056" s="16" t="s">
        <v>37</v>
      </c>
      <c r="Y4056" s="16" t="s">
        <v>38</v>
      </c>
      <c r="Z4056" s="16" t="s">
        <v>39</v>
      </c>
      <c r="AA4056" s="16" t="s">
        <v>40</v>
      </c>
      <c r="AB4056" s="16" t="s">
        <v>40</v>
      </c>
    </row>
    <row r="4057" spans="1:28" x14ac:dyDescent="0.35">
      <c r="A4057" t="s">
        <v>2397</v>
      </c>
      <c r="B4057" t="s">
        <v>12653</v>
      </c>
      <c r="C4057" t="s">
        <v>2504</v>
      </c>
      <c r="D4057" s="1">
        <v>42661103</v>
      </c>
      <c r="E4057" t="s">
        <v>43</v>
      </c>
      <c r="G4057">
        <v>42737</v>
      </c>
      <c r="H4057" s="3">
        <v>1558</v>
      </c>
      <c r="I4057">
        <v>1615021</v>
      </c>
      <c r="J4057" s="4">
        <v>372</v>
      </c>
      <c r="K4057" t="s">
        <v>31</v>
      </c>
      <c r="L4057" t="s">
        <v>32</v>
      </c>
      <c r="M4057" t="s">
        <v>33</v>
      </c>
      <c r="N4057" s="4">
        <v>4</v>
      </c>
      <c r="O4057" s="4">
        <v>1488</v>
      </c>
      <c r="P4057" t="s">
        <v>8987</v>
      </c>
      <c r="Q4057" t="s">
        <v>8984</v>
      </c>
      <c r="R4057" t="s">
        <v>8985</v>
      </c>
      <c r="S4057" t="s">
        <v>3143</v>
      </c>
      <c r="T4057" t="s">
        <v>35</v>
      </c>
      <c r="U4057" t="s">
        <v>36</v>
      </c>
      <c r="V4057">
        <v>0</v>
      </c>
      <c r="W4057">
        <v>2017</v>
      </c>
      <c r="X4057" t="s">
        <v>37</v>
      </c>
      <c r="Y4057" t="s">
        <v>38</v>
      </c>
      <c r="Z4057" t="s">
        <v>39</v>
      </c>
      <c r="AA4057" t="s">
        <v>40</v>
      </c>
      <c r="AB4057" t="s">
        <v>40</v>
      </c>
    </row>
    <row r="4058" spans="1:28" x14ac:dyDescent="0.35">
      <c r="A4058" s="16" t="s">
        <v>2397</v>
      </c>
      <c r="B4058" s="16" t="s">
        <v>12653</v>
      </c>
      <c r="C4058" s="16" t="s">
        <v>2412</v>
      </c>
      <c r="D4058" s="17">
        <v>42761101</v>
      </c>
      <c r="E4058" s="16" t="s">
        <v>43</v>
      </c>
      <c r="G4058" s="16">
        <v>42742</v>
      </c>
      <c r="H4058" s="18">
        <v>859</v>
      </c>
      <c r="I4058" s="16">
        <v>1621065</v>
      </c>
      <c r="J4058" s="19">
        <v>456</v>
      </c>
      <c r="K4058" s="16" t="s">
        <v>31</v>
      </c>
      <c r="L4058" s="16" t="s">
        <v>32</v>
      </c>
      <c r="M4058" s="16" t="s">
        <v>33</v>
      </c>
      <c r="N4058" s="19">
        <v>2</v>
      </c>
      <c r="O4058" s="19">
        <v>912</v>
      </c>
      <c r="P4058" s="16" t="s">
        <v>9143</v>
      </c>
      <c r="Q4058" s="16" t="s">
        <v>8984</v>
      </c>
      <c r="R4058" s="16" t="s">
        <v>8985</v>
      </c>
      <c r="S4058" s="16" t="s">
        <v>3149</v>
      </c>
      <c r="T4058" s="16" t="s">
        <v>35</v>
      </c>
      <c r="U4058" s="16" t="s">
        <v>36</v>
      </c>
      <c r="V4058" s="16">
        <v>0</v>
      </c>
      <c r="W4058" s="16">
        <v>2017</v>
      </c>
      <c r="X4058" s="16" t="s">
        <v>37</v>
      </c>
      <c r="Y4058" s="16" t="s">
        <v>38</v>
      </c>
      <c r="Z4058" s="16" t="s">
        <v>64</v>
      </c>
      <c r="AA4058" s="16" t="s">
        <v>40</v>
      </c>
      <c r="AB4058" s="16" t="s">
        <v>40</v>
      </c>
    </row>
    <row r="4059" spans="1:28" x14ac:dyDescent="0.35">
      <c r="A4059" t="s">
        <v>2397</v>
      </c>
      <c r="B4059" t="s">
        <v>12653</v>
      </c>
      <c r="C4059" t="s">
        <v>2398</v>
      </c>
      <c r="D4059" s="1">
        <v>192221101</v>
      </c>
      <c r="E4059" t="s">
        <v>43</v>
      </c>
      <c r="G4059">
        <v>42747</v>
      </c>
      <c r="H4059" s="3">
        <v>946</v>
      </c>
      <c r="I4059">
        <v>1641240</v>
      </c>
      <c r="J4059" s="4">
        <v>121</v>
      </c>
      <c r="K4059" t="s">
        <v>31</v>
      </c>
      <c r="L4059" t="s">
        <v>32</v>
      </c>
      <c r="M4059" t="s">
        <v>33</v>
      </c>
      <c r="N4059" s="4">
        <v>12</v>
      </c>
      <c r="O4059" s="4">
        <v>1452</v>
      </c>
      <c r="P4059" t="s">
        <v>8987</v>
      </c>
      <c r="Q4059" t="s">
        <v>8984</v>
      </c>
      <c r="R4059" t="s">
        <v>8985</v>
      </c>
      <c r="S4059" t="s">
        <v>3155</v>
      </c>
      <c r="T4059" t="s">
        <v>35</v>
      </c>
      <c r="U4059" t="s">
        <v>36</v>
      </c>
      <c r="V4059">
        <v>0</v>
      </c>
      <c r="W4059">
        <v>2017</v>
      </c>
      <c r="X4059" t="s">
        <v>37</v>
      </c>
      <c r="Y4059" t="s">
        <v>38</v>
      </c>
      <c r="Z4059" t="s">
        <v>39</v>
      </c>
      <c r="AA4059" t="s">
        <v>40</v>
      </c>
      <c r="AB4059" t="s">
        <v>40</v>
      </c>
    </row>
    <row r="4060" spans="1:28" x14ac:dyDescent="0.35">
      <c r="A4060" s="16" t="s">
        <v>2397</v>
      </c>
      <c r="B4060" s="16" t="s">
        <v>12653</v>
      </c>
      <c r="C4060" s="16" t="s">
        <v>2398</v>
      </c>
      <c r="D4060" s="17">
        <v>192221101</v>
      </c>
      <c r="E4060" s="16" t="s">
        <v>43</v>
      </c>
      <c r="G4060" s="16">
        <v>42748</v>
      </c>
      <c r="H4060" s="18">
        <v>800</v>
      </c>
      <c r="I4060" s="16">
        <v>1642267</v>
      </c>
      <c r="J4060" s="19">
        <v>465</v>
      </c>
      <c r="K4060" s="16" t="s">
        <v>31</v>
      </c>
      <c r="L4060" s="16" t="s">
        <v>32</v>
      </c>
      <c r="M4060" s="16" t="s">
        <v>33</v>
      </c>
      <c r="N4060" s="19">
        <v>5</v>
      </c>
      <c r="O4060" s="19">
        <v>2325</v>
      </c>
      <c r="P4060" s="16" t="s">
        <v>8987</v>
      </c>
      <c r="Q4060" s="16" t="s">
        <v>8984</v>
      </c>
      <c r="R4060" s="16" t="s">
        <v>8985</v>
      </c>
      <c r="S4060" s="16" t="s">
        <v>3158</v>
      </c>
      <c r="T4060" s="16" t="s">
        <v>35</v>
      </c>
      <c r="U4060" s="16" t="s">
        <v>36</v>
      </c>
      <c r="V4060" s="16">
        <v>0</v>
      </c>
      <c r="W4060" s="16">
        <v>2017</v>
      </c>
      <c r="X4060" s="16" t="s">
        <v>37</v>
      </c>
      <c r="Y4060" s="16" t="s">
        <v>38</v>
      </c>
      <c r="Z4060" s="16" t="s">
        <v>64</v>
      </c>
      <c r="AA4060" s="16" t="s">
        <v>40</v>
      </c>
      <c r="AB4060" s="16" t="s">
        <v>40</v>
      </c>
    </row>
    <row r="4061" spans="1:28" x14ac:dyDescent="0.35">
      <c r="A4061" t="s">
        <v>2397</v>
      </c>
      <c r="B4061" t="s">
        <v>12653</v>
      </c>
      <c r="C4061" t="s">
        <v>2404</v>
      </c>
      <c r="D4061" s="1">
        <v>192221102</v>
      </c>
      <c r="E4061" t="s">
        <v>43</v>
      </c>
      <c r="G4061">
        <v>42737</v>
      </c>
      <c r="H4061" s="3">
        <v>1156</v>
      </c>
      <c r="I4061">
        <v>1614864</v>
      </c>
      <c r="J4061" s="4">
        <v>1540</v>
      </c>
      <c r="K4061" t="s">
        <v>31</v>
      </c>
      <c r="L4061" t="s">
        <v>66</v>
      </c>
      <c r="M4061" t="s">
        <v>415</v>
      </c>
      <c r="N4061" s="4">
        <v>8</v>
      </c>
      <c r="O4061" s="4">
        <v>12320</v>
      </c>
      <c r="P4061" t="s">
        <v>8992</v>
      </c>
      <c r="Q4061" t="s">
        <v>8984</v>
      </c>
      <c r="R4061" t="s">
        <v>47</v>
      </c>
      <c r="S4061" t="s">
        <v>3140</v>
      </c>
      <c r="T4061" t="s">
        <v>35</v>
      </c>
      <c r="U4061" t="s">
        <v>36</v>
      </c>
      <c r="V4061">
        <v>0</v>
      </c>
      <c r="W4061">
        <v>2017</v>
      </c>
      <c r="X4061" t="s">
        <v>37</v>
      </c>
      <c r="Y4061" t="s">
        <v>38</v>
      </c>
      <c r="Z4061" t="s">
        <v>39</v>
      </c>
      <c r="AA4061" t="s">
        <v>40</v>
      </c>
      <c r="AB4061" t="s">
        <v>40</v>
      </c>
    </row>
    <row r="4062" spans="1:28" x14ac:dyDescent="0.35">
      <c r="A4062" s="16" t="s">
        <v>2397</v>
      </c>
      <c r="B4062" s="16" t="s">
        <v>12653</v>
      </c>
      <c r="C4062" s="16" t="s">
        <v>2656</v>
      </c>
      <c r="D4062" s="17">
        <v>192321121</v>
      </c>
      <c r="E4062" s="16" t="s">
        <v>43</v>
      </c>
      <c r="G4062" s="16">
        <v>42737</v>
      </c>
      <c r="H4062" s="18">
        <v>1250</v>
      </c>
      <c r="I4062" s="16">
        <v>1614906</v>
      </c>
      <c r="J4062" s="19">
        <v>2738</v>
      </c>
      <c r="K4062" s="16" t="s">
        <v>31</v>
      </c>
      <c r="L4062" s="16" t="s">
        <v>32</v>
      </c>
      <c r="M4062" s="16" t="s">
        <v>33</v>
      </c>
      <c r="N4062" s="19">
        <v>19</v>
      </c>
      <c r="O4062" s="19">
        <v>42610</v>
      </c>
      <c r="P4062" s="16" t="s">
        <v>9004</v>
      </c>
      <c r="Q4062" s="16" t="s">
        <v>8984</v>
      </c>
      <c r="R4062" s="16" t="s">
        <v>8985</v>
      </c>
      <c r="S4062" s="16" t="s">
        <v>3136</v>
      </c>
      <c r="T4062" s="16" t="s">
        <v>35</v>
      </c>
      <c r="U4062" s="16" t="s">
        <v>36</v>
      </c>
      <c r="V4062" s="16">
        <v>0</v>
      </c>
      <c r="W4062" s="16">
        <v>2017</v>
      </c>
      <c r="X4062" s="16" t="s">
        <v>37</v>
      </c>
      <c r="Y4062" s="16" t="s">
        <v>38</v>
      </c>
      <c r="Z4062" s="16" t="s">
        <v>39</v>
      </c>
      <c r="AA4062" s="16" t="s">
        <v>40</v>
      </c>
      <c r="AB4062" s="16" t="s">
        <v>40</v>
      </c>
    </row>
    <row r="4063" spans="1:28" x14ac:dyDescent="0.35">
      <c r="A4063" t="s">
        <v>2397</v>
      </c>
      <c r="B4063" t="s">
        <v>12653</v>
      </c>
      <c r="C4063" t="s">
        <v>2404</v>
      </c>
      <c r="D4063" s="1">
        <v>192221102</v>
      </c>
      <c r="E4063" t="s">
        <v>30</v>
      </c>
      <c r="G4063">
        <v>42737</v>
      </c>
      <c r="H4063" s="3">
        <v>1140</v>
      </c>
      <c r="I4063">
        <v>1614852</v>
      </c>
      <c r="J4063" s="4">
        <v>1020</v>
      </c>
      <c r="K4063" t="s">
        <v>31</v>
      </c>
      <c r="L4063" t="s">
        <v>32</v>
      </c>
      <c r="M4063" t="s">
        <v>83</v>
      </c>
      <c r="N4063" s="4">
        <v>443</v>
      </c>
      <c r="O4063" s="4">
        <v>145315</v>
      </c>
      <c r="P4063" t="s">
        <v>8987</v>
      </c>
      <c r="Q4063" t="s">
        <v>8984</v>
      </c>
      <c r="R4063" t="s">
        <v>8985</v>
      </c>
      <c r="S4063" t="s">
        <v>3139</v>
      </c>
      <c r="T4063" t="s">
        <v>35</v>
      </c>
      <c r="U4063" t="s">
        <v>36</v>
      </c>
      <c r="V4063">
        <v>0</v>
      </c>
      <c r="W4063">
        <v>2017</v>
      </c>
      <c r="X4063" t="s">
        <v>37</v>
      </c>
      <c r="Y4063" t="s">
        <v>38</v>
      </c>
      <c r="Z4063" t="s">
        <v>39</v>
      </c>
      <c r="AA4063" t="s">
        <v>40</v>
      </c>
      <c r="AB4063" t="s">
        <v>40</v>
      </c>
    </row>
    <row r="4064" spans="1:28" x14ac:dyDescent="0.35">
      <c r="A4064" s="16" t="s">
        <v>2397</v>
      </c>
      <c r="B4064" s="16" t="s">
        <v>12653</v>
      </c>
      <c r="C4064" s="16" t="s">
        <v>2404</v>
      </c>
      <c r="D4064" s="17">
        <v>192221102</v>
      </c>
      <c r="E4064" s="16" t="s">
        <v>53</v>
      </c>
      <c r="G4064" s="16">
        <v>42747</v>
      </c>
      <c r="H4064" s="18">
        <v>1413</v>
      </c>
      <c r="I4064" s="16">
        <v>1641956</v>
      </c>
      <c r="J4064" s="19">
        <v>1327</v>
      </c>
      <c r="K4064" s="16" t="s">
        <v>31</v>
      </c>
      <c r="L4064" s="16" t="s">
        <v>32</v>
      </c>
      <c r="M4064" s="16" t="s">
        <v>33</v>
      </c>
      <c r="N4064" s="19">
        <v>2</v>
      </c>
      <c r="O4064" s="19">
        <v>2654</v>
      </c>
      <c r="P4064" s="16" t="s">
        <v>8987</v>
      </c>
      <c r="Q4064" s="16" t="s">
        <v>8984</v>
      </c>
      <c r="R4064" s="16" t="s">
        <v>9094</v>
      </c>
      <c r="S4064" s="16" t="s">
        <v>3156</v>
      </c>
      <c r="T4064" s="16" t="s">
        <v>35</v>
      </c>
      <c r="U4064" s="16" t="s">
        <v>36</v>
      </c>
      <c r="V4064" s="16">
        <v>0</v>
      </c>
      <c r="W4064" s="16">
        <v>2017</v>
      </c>
      <c r="X4064" s="16" t="s">
        <v>37</v>
      </c>
      <c r="Y4064" s="16" t="s">
        <v>38</v>
      </c>
      <c r="Z4064" s="16" t="s">
        <v>39</v>
      </c>
      <c r="AA4064" s="16" t="s">
        <v>40</v>
      </c>
      <c r="AB4064" s="16" t="s">
        <v>40</v>
      </c>
    </row>
    <row r="4065" spans="1:28" x14ac:dyDescent="0.35">
      <c r="A4065" t="s">
        <v>2397</v>
      </c>
      <c r="B4065" t="s">
        <v>12653</v>
      </c>
      <c r="C4065" t="s">
        <v>2437</v>
      </c>
      <c r="D4065" s="1">
        <v>192311142</v>
      </c>
      <c r="E4065" t="s">
        <v>43</v>
      </c>
      <c r="G4065">
        <v>42737</v>
      </c>
      <c r="H4065" s="3">
        <v>1254</v>
      </c>
      <c r="I4065">
        <v>1614912</v>
      </c>
      <c r="J4065" s="4">
        <v>381</v>
      </c>
      <c r="K4065" t="s">
        <v>31</v>
      </c>
      <c r="L4065" t="s">
        <v>32</v>
      </c>
      <c r="M4065" t="s">
        <v>83</v>
      </c>
      <c r="N4065" s="4">
        <v>27</v>
      </c>
      <c r="O4065" s="4">
        <v>10287</v>
      </c>
      <c r="P4065" t="s">
        <v>8992</v>
      </c>
      <c r="Q4065" t="s">
        <v>8984</v>
      </c>
      <c r="R4065" t="s">
        <v>8985</v>
      </c>
      <c r="S4065" t="s">
        <v>3138</v>
      </c>
      <c r="T4065" t="s">
        <v>35</v>
      </c>
      <c r="U4065" t="s">
        <v>36</v>
      </c>
      <c r="V4065">
        <v>0</v>
      </c>
      <c r="W4065">
        <v>2017</v>
      </c>
      <c r="X4065" t="s">
        <v>37</v>
      </c>
      <c r="Y4065" t="s">
        <v>38</v>
      </c>
      <c r="Z4065" t="s">
        <v>64</v>
      </c>
      <c r="AA4065" t="s">
        <v>40</v>
      </c>
      <c r="AB4065" t="s">
        <v>40</v>
      </c>
    </row>
    <row r="4066" spans="1:28" x14ac:dyDescent="0.35">
      <c r="A4066" s="16" t="s">
        <v>2397</v>
      </c>
      <c r="B4066" s="16" t="s">
        <v>12653</v>
      </c>
      <c r="C4066" s="16" t="s">
        <v>2592</v>
      </c>
      <c r="D4066" s="17">
        <v>192251102</v>
      </c>
      <c r="E4066" s="16" t="s">
        <v>43</v>
      </c>
      <c r="G4066" s="16">
        <v>42740</v>
      </c>
      <c r="H4066" s="18">
        <v>1228</v>
      </c>
      <c r="I4066" s="16">
        <v>1619504</v>
      </c>
      <c r="J4066" s="19">
        <v>402</v>
      </c>
      <c r="K4066" s="16" t="s">
        <v>31</v>
      </c>
      <c r="L4066" s="16" t="s">
        <v>32</v>
      </c>
      <c r="M4066" s="16" t="s">
        <v>33</v>
      </c>
      <c r="N4066" s="19">
        <v>1</v>
      </c>
      <c r="O4066" s="19">
        <v>402</v>
      </c>
      <c r="P4066" s="16" t="s">
        <v>8987</v>
      </c>
      <c r="Q4066" s="16" t="s">
        <v>8984</v>
      </c>
      <c r="R4066" s="16" t="s">
        <v>8985</v>
      </c>
      <c r="S4066" s="16" t="s">
        <v>3148</v>
      </c>
      <c r="T4066" s="16" t="s">
        <v>35</v>
      </c>
      <c r="U4066" s="16" t="s">
        <v>36</v>
      </c>
      <c r="V4066" s="16">
        <v>0</v>
      </c>
      <c r="W4066" s="16">
        <v>2017</v>
      </c>
      <c r="X4066" s="16" t="s">
        <v>37</v>
      </c>
      <c r="Y4066" s="16" t="s">
        <v>38</v>
      </c>
      <c r="Z4066" s="16" t="s">
        <v>39</v>
      </c>
      <c r="AA4066" s="16" t="s">
        <v>40</v>
      </c>
      <c r="AB4066" s="16" t="s">
        <v>40</v>
      </c>
    </row>
    <row r="4067" spans="1:28" x14ac:dyDescent="0.35">
      <c r="A4067" t="s">
        <v>2397</v>
      </c>
      <c r="B4067" t="s">
        <v>12653</v>
      </c>
      <c r="C4067" t="s">
        <v>2437</v>
      </c>
      <c r="D4067" s="1">
        <v>192311142</v>
      </c>
      <c r="E4067" t="s">
        <v>30</v>
      </c>
      <c r="G4067">
        <v>42737</v>
      </c>
      <c r="H4067" s="3">
        <v>1018</v>
      </c>
      <c r="I4067">
        <v>1614792</v>
      </c>
      <c r="J4067" s="4">
        <v>326</v>
      </c>
      <c r="K4067" t="s">
        <v>31</v>
      </c>
      <c r="L4067" t="s">
        <v>66</v>
      </c>
      <c r="M4067" t="s">
        <v>67</v>
      </c>
      <c r="N4067" s="4">
        <v>66</v>
      </c>
      <c r="O4067" s="4">
        <v>21516</v>
      </c>
      <c r="P4067" t="s">
        <v>13097</v>
      </c>
      <c r="Q4067" t="s">
        <v>8984</v>
      </c>
      <c r="R4067" t="s">
        <v>8985</v>
      </c>
      <c r="S4067" t="s">
        <v>3137</v>
      </c>
      <c r="T4067" t="s">
        <v>35</v>
      </c>
      <c r="U4067" t="s">
        <v>36</v>
      </c>
      <c r="V4067">
        <v>0</v>
      </c>
      <c r="W4067">
        <v>2017</v>
      </c>
      <c r="X4067" t="s">
        <v>37</v>
      </c>
      <c r="Y4067" t="s">
        <v>38</v>
      </c>
      <c r="Z4067" t="s">
        <v>39</v>
      </c>
      <c r="AA4067" t="s">
        <v>40</v>
      </c>
      <c r="AB4067" t="s">
        <v>40</v>
      </c>
    </row>
    <row r="4068" spans="1:28" x14ac:dyDescent="0.35">
      <c r="A4068" s="16" t="s">
        <v>2397</v>
      </c>
      <c r="B4068" s="16" t="s">
        <v>12653</v>
      </c>
      <c r="C4068" s="16" t="s">
        <v>2565</v>
      </c>
      <c r="D4068" s="17">
        <v>192341102</v>
      </c>
      <c r="E4068" s="16" t="s">
        <v>43</v>
      </c>
      <c r="G4068" s="16">
        <v>42737</v>
      </c>
      <c r="H4068" s="18">
        <v>2041</v>
      </c>
      <c r="I4068" s="16">
        <v>1615151</v>
      </c>
      <c r="J4068" s="19">
        <v>593</v>
      </c>
      <c r="K4068" s="16" t="s">
        <v>31</v>
      </c>
      <c r="L4068" s="16" t="s">
        <v>32</v>
      </c>
      <c r="M4068" s="16" t="s">
        <v>33</v>
      </c>
      <c r="N4068" s="19">
        <v>39</v>
      </c>
      <c r="O4068" s="19">
        <v>10562</v>
      </c>
      <c r="P4068" s="16" t="s">
        <v>8987</v>
      </c>
      <c r="Q4068" s="16" t="s">
        <v>8984</v>
      </c>
      <c r="R4068" s="16" t="s">
        <v>8985</v>
      </c>
      <c r="S4068" s="16" t="s">
        <v>3141</v>
      </c>
      <c r="T4068" s="16" t="s">
        <v>35</v>
      </c>
      <c r="U4068" s="16" t="s">
        <v>36</v>
      </c>
      <c r="V4068" s="16">
        <v>0</v>
      </c>
      <c r="W4068" s="16">
        <v>2017</v>
      </c>
      <c r="X4068" s="16" t="s">
        <v>37</v>
      </c>
      <c r="Y4068" s="16" t="s">
        <v>38</v>
      </c>
      <c r="Z4068" s="16" t="s">
        <v>64</v>
      </c>
      <c r="AA4068" s="16" t="s">
        <v>40</v>
      </c>
      <c r="AB4068" s="16" t="s">
        <v>40</v>
      </c>
    </row>
    <row r="4069" spans="1:28" x14ac:dyDescent="0.35">
      <c r="A4069" t="s">
        <v>2397</v>
      </c>
      <c r="B4069" t="s">
        <v>12653</v>
      </c>
      <c r="C4069" t="s">
        <v>2444</v>
      </c>
      <c r="D4069" s="1">
        <v>192101101</v>
      </c>
      <c r="E4069" t="s">
        <v>59</v>
      </c>
      <c r="G4069">
        <v>42737</v>
      </c>
      <c r="H4069" s="3">
        <v>1537</v>
      </c>
      <c r="I4069">
        <v>1615009</v>
      </c>
      <c r="J4069" s="4">
        <v>199</v>
      </c>
      <c r="K4069" t="s">
        <v>31</v>
      </c>
      <c r="L4069" t="s">
        <v>32</v>
      </c>
      <c r="M4069" t="s">
        <v>33</v>
      </c>
      <c r="N4069" s="4">
        <v>144</v>
      </c>
      <c r="O4069" s="4">
        <v>21168</v>
      </c>
      <c r="P4069" t="s">
        <v>8990</v>
      </c>
      <c r="Q4069" t="s">
        <v>8984</v>
      </c>
      <c r="R4069" t="s">
        <v>8985</v>
      </c>
      <c r="S4069" t="s">
        <v>3142</v>
      </c>
      <c r="T4069" t="s">
        <v>35</v>
      </c>
      <c r="U4069" t="s">
        <v>36</v>
      </c>
      <c r="V4069">
        <v>0</v>
      </c>
      <c r="W4069">
        <v>2017</v>
      </c>
      <c r="X4069" t="s">
        <v>37</v>
      </c>
      <c r="Y4069" t="s">
        <v>38</v>
      </c>
      <c r="Z4069" t="s">
        <v>39</v>
      </c>
      <c r="AA4069" t="s">
        <v>40</v>
      </c>
      <c r="AB4069" t="s">
        <v>40</v>
      </c>
    </row>
    <row r="4070" spans="1:28" x14ac:dyDescent="0.35">
      <c r="A4070" s="16" t="s">
        <v>2397</v>
      </c>
      <c r="B4070" s="16" t="s">
        <v>12654</v>
      </c>
      <c r="C4070" s="16" t="s">
        <v>2541</v>
      </c>
      <c r="D4070" s="17">
        <v>192171101</v>
      </c>
      <c r="E4070" s="16" t="s">
        <v>53</v>
      </c>
      <c r="G4070" s="16">
        <v>42737</v>
      </c>
      <c r="H4070" s="18">
        <v>1528</v>
      </c>
      <c r="I4070" s="16">
        <v>1615008</v>
      </c>
      <c r="J4070" s="19">
        <v>1470</v>
      </c>
      <c r="K4070" s="16" t="s">
        <v>31</v>
      </c>
      <c r="L4070" s="16" t="s">
        <v>32</v>
      </c>
      <c r="M4070" s="16" t="s">
        <v>33</v>
      </c>
      <c r="N4070" s="19">
        <v>49</v>
      </c>
      <c r="O4070" s="19">
        <v>70983</v>
      </c>
      <c r="P4070" s="16" t="s">
        <v>9503</v>
      </c>
      <c r="Q4070" s="16" t="s">
        <v>8984</v>
      </c>
      <c r="R4070" s="16" t="s">
        <v>8985</v>
      </c>
      <c r="S4070" s="16" t="s">
        <v>3144</v>
      </c>
      <c r="T4070" s="16" t="s">
        <v>35</v>
      </c>
      <c r="U4070" s="16" t="s">
        <v>36</v>
      </c>
      <c r="V4070" s="16">
        <v>0</v>
      </c>
      <c r="W4070" s="16">
        <v>2017</v>
      </c>
      <c r="X4070" s="16" t="s">
        <v>37</v>
      </c>
      <c r="Y4070" s="16" t="s">
        <v>38</v>
      </c>
      <c r="Z4070" s="16" t="s">
        <v>39</v>
      </c>
      <c r="AA4070" s="16" t="s">
        <v>40</v>
      </c>
      <c r="AB4070" s="16" t="s">
        <v>40</v>
      </c>
    </row>
    <row r="4071" spans="1:28" x14ac:dyDescent="0.35">
      <c r="A4071" t="s">
        <v>2397</v>
      </c>
      <c r="B4071" t="s">
        <v>12654</v>
      </c>
      <c r="C4071" t="s">
        <v>2541</v>
      </c>
      <c r="D4071" s="1">
        <v>192171101</v>
      </c>
      <c r="E4071" t="s">
        <v>43</v>
      </c>
      <c r="G4071">
        <v>42739</v>
      </c>
      <c r="H4071" s="3">
        <v>1851</v>
      </c>
      <c r="I4071">
        <v>1618814</v>
      </c>
      <c r="J4071" s="4">
        <v>1505</v>
      </c>
      <c r="K4071" t="s">
        <v>31</v>
      </c>
      <c r="L4071" t="s">
        <v>32</v>
      </c>
      <c r="M4071" t="s">
        <v>33</v>
      </c>
      <c r="N4071" s="4">
        <v>19</v>
      </c>
      <c r="O4071" s="4">
        <v>28595</v>
      </c>
      <c r="P4071" t="s">
        <v>9542</v>
      </c>
      <c r="Q4071" t="s">
        <v>57</v>
      </c>
      <c r="R4071" t="s">
        <v>8985</v>
      </c>
      <c r="S4071" t="s">
        <v>3146</v>
      </c>
      <c r="T4071" t="s">
        <v>35</v>
      </c>
      <c r="U4071" t="s">
        <v>36</v>
      </c>
      <c r="V4071">
        <v>0</v>
      </c>
      <c r="W4071">
        <v>2017</v>
      </c>
      <c r="X4071" t="s">
        <v>37</v>
      </c>
      <c r="Y4071" t="s">
        <v>38</v>
      </c>
      <c r="Z4071" t="s">
        <v>39</v>
      </c>
      <c r="AA4071" t="s">
        <v>40</v>
      </c>
      <c r="AB4071" t="s">
        <v>40</v>
      </c>
    </row>
    <row r="4072" spans="1:28" x14ac:dyDescent="0.35">
      <c r="A4072" s="16" t="s">
        <v>2397</v>
      </c>
      <c r="B4072" s="16" t="s">
        <v>12653</v>
      </c>
      <c r="C4072" s="16" t="s">
        <v>2417</v>
      </c>
      <c r="D4072" s="17">
        <v>192401101</v>
      </c>
      <c r="E4072" s="16" t="s">
        <v>43</v>
      </c>
      <c r="G4072" s="16">
        <v>42742</v>
      </c>
      <c r="H4072" s="18">
        <v>1900</v>
      </c>
      <c r="I4072" s="16">
        <v>1622173</v>
      </c>
      <c r="J4072" s="19">
        <v>1283</v>
      </c>
      <c r="K4072" s="16" t="s">
        <v>31</v>
      </c>
      <c r="L4072" s="16" t="s">
        <v>32</v>
      </c>
      <c r="M4072" s="16" t="s">
        <v>33</v>
      </c>
      <c r="N4072" s="19">
        <v>2</v>
      </c>
      <c r="O4072" s="19">
        <v>2566</v>
      </c>
      <c r="P4072" s="16" t="s">
        <v>8987</v>
      </c>
      <c r="Q4072" s="16" t="s">
        <v>8984</v>
      </c>
      <c r="R4072" s="16" t="s">
        <v>8985</v>
      </c>
      <c r="S4072" s="16" t="s">
        <v>3153</v>
      </c>
      <c r="T4072" s="16" t="s">
        <v>35</v>
      </c>
      <c r="U4072" s="16" t="s">
        <v>36</v>
      </c>
      <c r="V4072" s="16">
        <v>0</v>
      </c>
      <c r="W4072" s="16">
        <v>2017</v>
      </c>
      <c r="X4072" s="16" t="s">
        <v>37</v>
      </c>
      <c r="Y4072" s="16" t="s">
        <v>38</v>
      </c>
      <c r="Z4072" s="16" t="s">
        <v>39</v>
      </c>
      <c r="AA4072" s="16" t="s">
        <v>40</v>
      </c>
      <c r="AB4072" s="16" t="s">
        <v>40</v>
      </c>
    </row>
    <row r="4073" spans="1:28" x14ac:dyDescent="0.35">
      <c r="A4073" t="s">
        <v>2397</v>
      </c>
      <c r="B4073" t="s">
        <v>12653</v>
      </c>
      <c r="C4073" t="s">
        <v>2417</v>
      </c>
      <c r="D4073" s="1">
        <v>192401101</v>
      </c>
      <c r="E4073" t="s">
        <v>43</v>
      </c>
      <c r="G4073">
        <v>42740</v>
      </c>
      <c r="H4073" s="3">
        <v>2019</v>
      </c>
      <c r="I4073">
        <v>1619881</v>
      </c>
      <c r="J4073" s="4">
        <v>4023</v>
      </c>
      <c r="K4073" t="s">
        <v>31</v>
      </c>
      <c r="L4073" t="s">
        <v>32</v>
      </c>
      <c r="M4073" t="s">
        <v>33</v>
      </c>
      <c r="N4073" s="4">
        <v>1</v>
      </c>
      <c r="O4073" s="4">
        <v>4023</v>
      </c>
      <c r="P4073" t="s">
        <v>9174</v>
      </c>
      <c r="Q4073" t="s">
        <v>8984</v>
      </c>
      <c r="R4073" t="s">
        <v>8985</v>
      </c>
      <c r="S4073" t="s">
        <v>3147</v>
      </c>
      <c r="T4073" t="s">
        <v>35</v>
      </c>
      <c r="U4073" t="s">
        <v>36</v>
      </c>
      <c r="V4073">
        <v>0</v>
      </c>
      <c r="W4073">
        <v>2017</v>
      </c>
      <c r="X4073" t="s">
        <v>37</v>
      </c>
      <c r="Y4073" t="s">
        <v>38</v>
      </c>
      <c r="Z4073" t="s">
        <v>39</v>
      </c>
      <c r="AA4073" t="s">
        <v>40</v>
      </c>
      <c r="AB4073" t="s">
        <v>40</v>
      </c>
    </row>
    <row r="4074" spans="1:28" x14ac:dyDescent="0.35">
      <c r="A4074" s="16" t="s">
        <v>4028</v>
      </c>
      <c r="B4074" s="16" t="s">
        <v>12653</v>
      </c>
      <c r="C4074" s="16" t="s">
        <v>4103</v>
      </c>
      <c r="D4074" s="17">
        <v>182721102</v>
      </c>
      <c r="E4074" s="16" t="s">
        <v>43</v>
      </c>
      <c r="G4074" s="16">
        <v>42765</v>
      </c>
      <c r="H4074" s="18">
        <v>422</v>
      </c>
      <c r="I4074" s="16">
        <v>1670130</v>
      </c>
      <c r="J4074" s="19">
        <v>317</v>
      </c>
      <c r="K4074" s="16" t="s">
        <v>31</v>
      </c>
      <c r="L4074" s="16" t="s">
        <v>66</v>
      </c>
      <c r="M4074" s="16" t="s">
        <v>415</v>
      </c>
      <c r="N4074" s="19">
        <v>13</v>
      </c>
      <c r="O4074" s="19">
        <v>4121</v>
      </c>
      <c r="P4074" s="16" t="s">
        <v>9091</v>
      </c>
      <c r="Q4074" s="16" t="s">
        <v>79</v>
      </c>
      <c r="R4074" s="16" t="s">
        <v>8985</v>
      </c>
      <c r="S4074" s="16" t="s">
        <v>4222</v>
      </c>
      <c r="T4074" s="16" t="s">
        <v>35</v>
      </c>
      <c r="U4074" s="16" t="s">
        <v>36</v>
      </c>
      <c r="V4074" s="16">
        <v>42934809</v>
      </c>
      <c r="W4074" s="16">
        <v>2017</v>
      </c>
      <c r="X4074" s="16" t="s">
        <v>37</v>
      </c>
      <c r="Y4074" s="16" t="s">
        <v>38</v>
      </c>
      <c r="Z4074" s="16" t="s">
        <v>39</v>
      </c>
      <c r="AA4074" s="16" t="s">
        <v>40</v>
      </c>
      <c r="AB4074" s="16" t="s">
        <v>40</v>
      </c>
    </row>
    <row r="4075" spans="1:28" x14ac:dyDescent="0.35">
      <c r="A4075" t="s">
        <v>4028</v>
      </c>
      <c r="B4075" t="s">
        <v>12653</v>
      </c>
      <c r="C4075" t="s">
        <v>12947</v>
      </c>
      <c r="D4075" s="1">
        <v>182721102</v>
      </c>
      <c r="E4075" t="s">
        <v>43</v>
      </c>
      <c r="G4075">
        <v>42761</v>
      </c>
      <c r="H4075" s="3">
        <v>808</v>
      </c>
      <c r="I4075">
        <v>1667573</v>
      </c>
      <c r="J4075" s="4">
        <v>185</v>
      </c>
      <c r="K4075" t="s">
        <v>31</v>
      </c>
      <c r="L4075" t="s">
        <v>66</v>
      </c>
      <c r="M4075" t="s">
        <v>415</v>
      </c>
      <c r="N4075" s="4">
        <v>12</v>
      </c>
      <c r="O4075" s="4">
        <v>2220</v>
      </c>
      <c r="P4075" t="s">
        <v>9011</v>
      </c>
      <c r="Q4075" t="s">
        <v>8984</v>
      </c>
      <c r="R4075" t="s">
        <v>47</v>
      </c>
      <c r="S4075" t="s">
        <v>4220</v>
      </c>
      <c r="T4075" t="s">
        <v>35</v>
      </c>
      <c r="U4075" t="s">
        <v>36</v>
      </c>
      <c r="V4075">
        <v>42932895</v>
      </c>
      <c r="W4075">
        <v>2017</v>
      </c>
      <c r="X4075" t="s">
        <v>37</v>
      </c>
      <c r="Y4075" t="s">
        <v>38</v>
      </c>
      <c r="Z4075" t="s">
        <v>39</v>
      </c>
      <c r="AA4075" t="s">
        <v>40</v>
      </c>
      <c r="AB4075" t="s">
        <v>40</v>
      </c>
    </row>
    <row r="4076" spans="1:28" x14ac:dyDescent="0.35">
      <c r="A4076" s="16" t="s">
        <v>4028</v>
      </c>
      <c r="B4076" s="16" t="s">
        <v>12654</v>
      </c>
      <c r="C4076" s="16" t="s">
        <v>4059</v>
      </c>
      <c r="D4076" s="17">
        <v>182631107</v>
      </c>
      <c r="E4076" s="16" t="s">
        <v>448</v>
      </c>
      <c r="G4076" s="16">
        <v>42766</v>
      </c>
      <c r="H4076" s="18">
        <v>1933</v>
      </c>
      <c r="I4076" s="16">
        <v>1671651</v>
      </c>
      <c r="J4076" s="19">
        <v>552</v>
      </c>
      <c r="K4076" s="16" t="s">
        <v>31</v>
      </c>
      <c r="L4076" s="16" t="s">
        <v>66</v>
      </c>
      <c r="M4076" s="16" t="s">
        <v>415</v>
      </c>
      <c r="N4076" s="19">
        <v>11</v>
      </c>
      <c r="O4076" s="19">
        <v>1455</v>
      </c>
      <c r="P4076" s="16" t="s">
        <v>8987</v>
      </c>
      <c r="Q4076" s="16" t="s">
        <v>79</v>
      </c>
      <c r="R4076" s="16" t="s">
        <v>8985</v>
      </c>
      <c r="S4076" s="16" t="s">
        <v>4223</v>
      </c>
      <c r="T4076" s="16" t="s">
        <v>35</v>
      </c>
      <c r="U4076" s="16" t="s">
        <v>36</v>
      </c>
      <c r="V4076" s="16">
        <v>42936004</v>
      </c>
      <c r="W4076" s="16">
        <v>2017</v>
      </c>
      <c r="X4076" s="16" t="s">
        <v>37</v>
      </c>
      <c r="Y4076" s="16" t="s">
        <v>38</v>
      </c>
      <c r="Z4076" s="16" t="s">
        <v>39</v>
      </c>
      <c r="AA4076" s="16" t="s">
        <v>40</v>
      </c>
      <c r="AB4076" s="16" t="s">
        <v>40</v>
      </c>
    </row>
    <row r="4077" spans="1:28" x14ac:dyDescent="0.35">
      <c r="A4077" t="s">
        <v>4028</v>
      </c>
      <c r="B4077" t="s">
        <v>12653</v>
      </c>
      <c r="C4077" t="s">
        <v>12948</v>
      </c>
      <c r="D4077" s="1">
        <v>182631101</v>
      </c>
      <c r="E4077" t="s">
        <v>43</v>
      </c>
      <c r="G4077">
        <v>42765</v>
      </c>
      <c r="H4077" s="3">
        <v>354</v>
      </c>
      <c r="I4077">
        <v>1670141</v>
      </c>
      <c r="J4077" s="4">
        <v>505</v>
      </c>
      <c r="K4077" t="s">
        <v>31</v>
      </c>
      <c r="L4077" t="s">
        <v>32</v>
      </c>
      <c r="M4077" t="s">
        <v>33</v>
      </c>
      <c r="N4077" s="4">
        <v>60</v>
      </c>
      <c r="O4077" s="4">
        <v>29001</v>
      </c>
      <c r="P4077" t="s">
        <v>8987</v>
      </c>
      <c r="Q4077" t="s">
        <v>8984</v>
      </c>
      <c r="R4077" t="s">
        <v>8985</v>
      </c>
      <c r="S4077" t="s">
        <v>4221</v>
      </c>
      <c r="T4077" t="s">
        <v>35</v>
      </c>
      <c r="U4077" t="s">
        <v>36</v>
      </c>
      <c r="V4077">
        <v>42934810</v>
      </c>
      <c r="W4077">
        <v>2017</v>
      </c>
      <c r="X4077" t="s">
        <v>37</v>
      </c>
      <c r="Y4077" t="s">
        <v>38</v>
      </c>
      <c r="Z4077" t="s">
        <v>39</v>
      </c>
      <c r="AA4077" t="s">
        <v>40</v>
      </c>
      <c r="AB4077" t="s">
        <v>40</v>
      </c>
    </row>
    <row r="4078" spans="1:28" x14ac:dyDescent="0.35">
      <c r="A4078" s="16" t="s">
        <v>4028</v>
      </c>
      <c r="B4078" s="16" t="s">
        <v>12654</v>
      </c>
      <c r="C4078" s="16" t="s">
        <v>4057</v>
      </c>
      <c r="D4078" s="17">
        <v>183052113</v>
      </c>
      <c r="E4078" s="16" t="s">
        <v>43</v>
      </c>
      <c r="G4078" s="16">
        <v>42759</v>
      </c>
      <c r="H4078" s="18">
        <v>1508</v>
      </c>
      <c r="I4078" s="16">
        <v>1665988</v>
      </c>
      <c r="J4078" s="19">
        <v>207</v>
      </c>
      <c r="K4078" s="16" t="s">
        <v>31</v>
      </c>
      <c r="L4078" s="16" t="s">
        <v>66</v>
      </c>
      <c r="M4078" s="16" t="s">
        <v>415</v>
      </c>
      <c r="N4078" s="19">
        <v>5</v>
      </c>
      <c r="O4078" s="19">
        <v>455</v>
      </c>
      <c r="P4078" s="16" t="s">
        <v>8987</v>
      </c>
      <c r="Q4078" s="16" t="s">
        <v>79</v>
      </c>
      <c r="R4078" s="16" t="s">
        <v>8985</v>
      </c>
      <c r="S4078" s="16" t="s">
        <v>4219</v>
      </c>
      <c r="T4078" s="16" t="s">
        <v>35</v>
      </c>
      <c r="U4078" s="16" t="s">
        <v>36</v>
      </c>
      <c r="V4078" s="16">
        <v>0</v>
      </c>
      <c r="W4078" s="16">
        <v>2017</v>
      </c>
      <c r="X4078" s="16" t="s">
        <v>37</v>
      </c>
      <c r="Y4078" s="16" t="s">
        <v>38</v>
      </c>
      <c r="Z4078" s="16" t="s">
        <v>45</v>
      </c>
      <c r="AA4078" s="16" t="s">
        <v>40</v>
      </c>
      <c r="AB4078" s="16" t="s">
        <v>40</v>
      </c>
    </row>
    <row r="4079" spans="1:28" x14ac:dyDescent="0.35">
      <c r="A4079" t="s">
        <v>4028</v>
      </c>
      <c r="B4079" t="s">
        <v>12653</v>
      </c>
      <c r="C4079" t="s">
        <v>4166</v>
      </c>
      <c r="D4079" s="1">
        <v>182771101</v>
      </c>
      <c r="E4079" t="s">
        <v>43</v>
      </c>
      <c r="G4079">
        <v>42747</v>
      </c>
      <c r="H4079" s="3">
        <v>854</v>
      </c>
      <c r="I4079">
        <v>1641156</v>
      </c>
      <c r="J4079" s="4">
        <v>652</v>
      </c>
      <c r="K4079" t="s">
        <v>31</v>
      </c>
      <c r="L4079" t="s">
        <v>66</v>
      </c>
      <c r="M4079" t="s">
        <v>415</v>
      </c>
      <c r="N4079" s="4">
        <v>44</v>
      </c>
      <c r="O4079" s="4">
        <v>11200</v>
      </c>
      <c r="P4079" t="s">
        <v>9013</v>
      </c>
      <c r="Q4079" t="s">
        <v>79</v>
      </c>
      <c r="R4079" t="s">
        <v>8985</v>
      </c>
      <c r="S4079" t="s">
        <v>4218</v>
      </c>
      <c r="T4079" t="s">
        <v>35</v>
      </c>
      <c r="U4079" t="s">
        <v>36</v>
      </c>
      <c r="V4079">
        <v>0</v>
      </c>
      <c r="W4079">
        <v>2017</v>
      </c>
      <c r="X4079" t="s">
        <v>37</v>
      </c>
      <c r="Y4079" t="s">
        <v>38</v>
      </c>
      <c r="Z4079" t="s">
        <v>39</v>
      </c>
      <c r="AA4079" t="s">
        <v>40</v>
      </c>
      <c r="AB4079" t="s">
        <v>40</v>
      </c>
    </row>
    <row r="4080" spans="1:28" x14ac:dyDescent="0.35">
      <c r="A4080" s="16" t="s">
        <v>4433</v>
      </c>
      <c r="B4080" s="16" t="s">
        <v>12654</v>
      </c>
      <c r="C4080" s="16" t="s">
        <v>4434</v>
      </c>
      <c r="D4080" s="17">
        <v>14091108</v>
      </c>
      <c r="E4080" s="16" t="s">
        <v>30</v>
      </c>
      <c r="G4080" s="16">
        <v>42760</v>
      </c>
      <c r="H4080" s="18">
        <v>1755</v>
      </c>
      <c r="I4080" s="16">
        <v>1667364</v>
      </c>
      <c r="J4080" s="19">
        <v>571</v>
      </c>
      <c r="K4080" s="16" t="s">
        <v>31</v>
      </c>
      <c r="L4080" s="16" t="s">
        <v>32</v>
      </c>
      <c r="M4080" s="16" t="s">
        <v>33</v>
      </c>
      <c r="N4080" s="19">
        <v>32</v>
      </c>
      <c r="O4080" s="19">
        <v>3932</v>
      </c>
      <c r="P4080" s="16" t="s">
        <v>8983</v>
      </c>
      <c r="Q4080" s="16" t="s">
        <v>8984</v>
      </c>
      <c r="R4080" s="16" t="s">
        <v>8985</v>
      </c>
      <c r="S4080" s="16" t="s">
        <v>4459</v>
      </c>
      <c r="T4080" s="16" t="s">
        <v>35</v>
      </c>
      <c r="U4080" s="16" t="s">
        <v>36</v>
      </c>
      <c r="V4080" s="16">
        <v>42932760</v>
      </c>
      <c r="W4080" s="16">
        <v>2017</v>
      </c>
      <c r="X4080" s="16" t="s">
        <v>37</v>
      </c>
      <c r="Y4080" s="16" t="s">
        <v>38</v>
      </c>
      <c r="Z4080" s="16" t="s">
        <v>64</v>
      </c>
      <c r="AA4080" s="16" t="s">
        <v>40</v>
      </c>
      <c r="AB4080" s="16" t="s">
        <v>40</v>
      </c>
    </row>
    <row r="4081" spans="1:28" x14ac:dyDescent="0.35">
      <c r="A4081" t="s">
        <v>4487</v>
      </c>
      <c r="B4081" t="s">
        <v>12654</v>
      </c>
      <c r="C4081" t="s">
        <v>4522</v>
      </c>
      <c r="D4081" s="1">
        <v>43021102</v>
      </c>
      <c r="E4081" t="s">
        <v>43</v>
      </c>
      <c r="G4081">
        <v>42747</v>
      </c>
      <c r="H4081" s="3">
        <v>442</v>
      </c>
      <c r="I4081">
        <v>1640949</v>
      </c>
      <c r="J4081" s="4">
        <v>408</v>
      </c>
      <c r="K4081" t="s">
        <v>31</v>
      </c>
      <c r="L4081" t="s">
        <v>32</v>
      </c>
      <c r="M4081" t="s">
        <v>33</v>
      </c>
      <c r="N4081" s="4">
        <v>12</v>
      </c>
      <c r="O4081" s="4">
        <v>4896</v>
      </c>
      <c r="P4081" t="s">
        <v>8990</v>
      </c>
      <c r="Q4081" t="s">
        <v>8984</v>
      </c>
      <c r="R4081" t="s">
        <v>8985</v>
      </c>
      <c r="S4081" t="s">
        <v>4812</v>
      </c>
      <c r="T4081" t="s">
        <v>35</v>
      </c>
      <c r="U4081" t="s">
        <v>36</v>
      </c>
      <c r="V4081">
        <v>0</v>
      </c>
      <c r="W4081">
        <v>2017</v>
      </c>
      <c r="X4081" t="s">
        <v>37</v>
      </c>
      <c r="Y4081" t="s">
        <v>38</v>
      </c>
      <c r="Z4081" t="s">
        <v>64</v>
      </c>
      <c r="AA4081" t="s">
        <v>40</v>
      </c>
      <c r="AB4081" t="s">
        <v>40</v>
      </c>
    </row>
    <row r="4082" spans="1:28" x14ac:dyDescent="0.35">
      <c r="A4082" s="16" t="s">
        <v>4487</v>
      </c>
      <c r="B4082" s="16" t="s">
        <v>12654</v>
      </c>
      <c r="C4082" s="16" t="s">
        <v>4502</v>
      </c>
      <c r="D4082" s="17">
        <v>43021101</v>
      </c>
      <c r="E4082" s="16" t="s">
        <v>59</v>
      </c>
      <c r="G4082" s="16">
        <v>42742</v>
      </c>
      <c r="H4082" s="18">
        <v>1618</v>
      </c>
      <c r="I4082" s="16">
        <v>1622006</v>
      </c>
      <c r="J4082" s="19">
        <v>1358</v>
      </c>
      <c r="K4082" s="16" t="s">
        <v>31</v>
      </c>
      <c r="L4082" s="16" t="s">
        <v>32</v>
      </c>
      <c r="M4082" s="16" t="s">
        <v>33</v>
      </c>
      <c r="N4082" s="19">
        <v>1214</v>
      </c>
      <c r="O4082" s="19">
        <v>167284</v>
      </c>
      <c r="P4082" s="16" t="s">
        <v>8999</v>
      </c>
      <c r="Q4082" s="16" t="s">
        <v>57</v>
      </c>
      <c r="R4082" s="16" t="s">
        <v>8985</v>
      </c>
      <c r="S4082" s="16" t="s">
        <v>4810</v>
      </c>
      <c r="T4082" s="16" t="s">
        <v>35</v>
      </c>
      <c r="U4082" s="16" t="s">
        <v>36</v>
      </c>
      <c r="V4082" s="16">
        <v>0</v>
      </c>
      <c r="W4082" s="16">
        <v>2017</v>
      </c>
      <c r="X4082" s="16" t="s">
        <v>37</v>
      </c>
      <c r="Y4082" s="16" t="s">
        <v>38</v>
      </c>
      <c r="Z4082" s="16" t="s">
        <v>64</v>
      </c>
      <c r="AA4082" s="16" t="s">
        <v>40</v>
      </c>
      <c r="AB4082" s="16" t="s">
        <v>40</v>
      </c>
    </row>
    <row r="4083" spans="1:28" x14ac:dyDescent="0.35">
      <c r="A4083" t="s">
        <v>4487</v>
      </c>
      <c r="B4083" t="s">
        <v>12654</v>
      </c>
      <c r="C4083" t="s">
        <v>4488</v>
      </c>
      <c r="D4083" s="1">
        <v>43292103</v>
      </c>
      <c r="E4083" t="s">
        <v>43</v>
      </c>
      <c r="G4083">
        <v>42739</v>
      </c>
      <c r="H4083" s="3">
        <v>27</v>
      </c>
      <c r="I4083">
        <v>1617372</v>
      </c>
      <c r="J4083" s="4">
        <v>1048</v>
      </c>
      <c r="K4083" t="s">
        <v>31</v>
      </c>
      <c r="L4083" t="s">
        <v>66</v>
      </c>
      <c r="M4083" t="s">
        <v>415</v>
      </c>
      <c r="N4083" s="4">
        <v>93</v>
      </c>
      <c r="O4083" s="4">
        <v>57320</v>
      </c>
      <c r="P4083" t="s">
        <v>9171</v>
      </c>
      <c r="Q4083" t="s">
        <v>8984</v>
      </c>
      <c r="R4083" t="s">
        <v>8985</v>
      </c>
      <c r="S4083" t="s">
        <v>4809</v>
      </c>
      <c r="T4083" t="s">
        <v>35</v>
      </c>
      <c r="U4083" t="s">
        <v>36</v>
      </c>
      <c r="V4083">
        <v>0</v>
      </c>
      <c r="W4083">
        <v>2017</v>
      </c>
      <c r="X4083" t="s">
        <v>37</v>
      </c>
      <c r="Y4083" t="s">
        <v>38</v>
      </c>
      <c r="Z4083" t="s">
        <v>39</v>
      </c>
      <c r="AA4083" t="s">
        <v>40</v>
      </c>
      <c r="AB4083" t="s">
        <v>38</v>
      </c>
    </row>
    <row r="4084" spans="1:28" x14ac:dyDescent="0.35">
      <c r="A4084" s="16" t="s">
        <v>4487</v>
      </c>
      <c r="B4084" s="16" t="s">
        <v>12653</v>
      </c>
      <c r="C4084" s="16" t="s">
        <v>4492</v>
      </c>
      <c r="D4084" s="17">
        <v>43051101</v>
      </c>
      <c r="E4084" s="16" t="s">
        <v>43</v>
      </c>
      <c r="G4084" s="16">
        <v>42751</v>
      </c>
      <c r="H4084" s="18">
        <v>756</v>
      </c>
      <c r="I4084" s="16">
        <v>1644336</v>
      </c>
      <c r="J4084" s="19">
        <v>1026</v>
      </c>
      <c r="K4084" s="16" t="s">
        <v>31</v>
      </c>
      <c r="L4084" s="16" t="s">
        <v>60</v>
      </c>
      <c r="M4084" s="16" t="s">
        <v>94</v>
      </c>
      <c r="N4084" s="19">
        <v>10</v>
      </c>
      <c r="O4084" s="19">
        <v>10260</v>
      </c>
      <c r="P4084" s="16" t="s">
        <v>8987</v>
      </c>
      <c r="Q4084" s="16" t="s">
        <v>57</v>
      </c>
      <c r="R4084" s="16" t="s">
        <v>8985</v>
      </c>
      <c r="S4084" s="16" t="s">
        <v>4814</v>
      </c>
      <c r="T4084" s="16" t="s">
        <v>35</v>
      </c>
      <c r="U4084" s="16" t="s">
        <v>36</v>
      </c>
      <c r="V4084" s="16">
        <v>0</v>
      </c>
      <c r="W4084" s="16">
        <v>2017</v>
      </c>
      <c r="X4084" s="16" t="s">
        <v>37</v>
      </c>
      <c r="Y4084" s="16" t="s">
        <v>38</v>
      </c>
      <c r="Z4084" s="16" t="s">
        <v>64</v>
      </c>
      <c r="AA4084" s="16" t="s">
        <v>40</v>
      </c>
      <c r="AB4084" s="16" t="s">
        <v>40</v>
      </c>
    </row>
    <row r="4085" spans="1:28" x14ac:dyDescent="0.35">
      <c r="A4085" t="s">
        <v>4487</v>
      </c>
      <c r="B4085" t="s">
        <v>12654</v>
      </c>
      <c r="C4085" t="s">
        <v>4555</v>
      </c>
      <c r="D4085" s="1">
        <v>43432105</v>
      </c>
      <c r="E4085" t="s">
        <v>43</v>
      </c>
      <c r="G4085">
        <v>42747</v>
      </c>
      <c r="H4085" s="3">
        <v>624</v>
      </c>
      <c r="I4085">
        <v>1640991</v>
      </c>
      <c r="J4085" s="4">
        <v>776</v>
      </c>
      <c r="K4085" t="s">
        <v>31</v>
      </c>
      <c r="L4085" t="s">
        <v>32</v>
      </c>
      <c r="M4085" t="s">
        <v>33</v>
      </c>
      <c r="N4085" s="4">
        <v>5</v>
      </c>
      <c r="O4085" s="4">
        <v>3880</v>
      </c>
      <c r="P4085" t="s">
        <v>8990</v>
      </c>
      <c r="Q4085" t="s">
        <v>8984</v>
      </c>
      <c r="R4085" t="s">
        <v>8985</v>
      </c>
      <c r="S4085" t="s">
        <v>4811</v>
      </c>
      <c r="T4085" t="s">
        <v>35</v>
      </c>
      <c r="U4085" t="s">
        <v>36</v>
      </c>
      <c r="V4085">
        <v>0</v>
      </c>
      <c r="W4085">
        <v>2017</v>
      </c>
      <c r="X4085" t="s">
        <v>37</v>
      </c>
      <c r="Y4085" t="s">
        <v>38</v>
      </c>
      <c r="Z4085" t="s">
        <v>39</v>
      </c>
      <c r="AA4085" t="s">
        <v>40</v>
      </c>
      <c r="AB4085" t="s">
        <v>40</v>
      </c>
    </row>
    <row r="4086" spans="1:28" x14ac:dyDescent="0.35">
      <c r="A4086" s="16" t="s">
        <v>4487</v>
      </c>
      <c r="B4086" s="16" t="s">
        <v>12654</v>
      </c>
      <c r="C4086" s="16" t="s">
        <v>4497</v>
      </c>
      <c r="D4086" s="17">
        <v>42711101</v>
      </c>
      <c r="E4086" s="16" t="s">
        <v>43</v>
      </c>
      <c r="G4086" s="16">
        <v>42759</v>
      </c>
      <c r="H4086" s="18">
        <v>1446</v>
      </c>
      <c r="I4086" s="16">
        <v>1665775</v>
      </c>
      <c r="J4086" s="19">
        <v>11</v>
      </c>
      <c r="K4086" s="16" t="s">
        <v>31</v>
      </c>
      <c r="L4086" s="16" t="s">
        <v>32</v>
      </c>
      <c r="M4086" s="16" t="s">
        <v>33</v>
      </c>
      <c r="N4086" s="19">
        <v>35</v>
      </c>
      <c r="O4086" s="19">
        <v>385</v>
      </c>
      <c r="P4086" s="16" t="s">
        <v>8983</v>
      </c>
      <c r="Q4086" s="16" t="s">
        <v>8984</v>
      </c>
      <c r="R4086" s="16" t="s">
        <v>8985</v>
      </c>
      <c r="S4086" s="16" t="s">
        <v>4815</v>
      </c>
      <c r="T4086" s="16" t="s">
        <v>35</v>
      </c>
      <c r="U4086" s="16" t="s">
        <v>36</v>
      </c>
      <c r="V4086" s="16">
        <v>0</v>
      </c>
      <c r="W4086" s="16">
        <v>2017</v>
      </c>
      <c r="X4086" s="16" t="s">
        <v>37</v>
      </c>
      <c r="Y4086" s="16" t="s">
        <v>38</v>
      </c>
      <c r="Z4086" s="16" t="s">
        <v>64</v>
      </c>
      <c r="AA4086" s="16" t="s">
        <v>40</v>
      </c>
      <c r="AB4086" s="16" t="s">
        <v>40</v>
      </c>
    </row>
    <row r="4087" spans="1:28" x14ac:dyDescent="0.35">
      <c r="A4087" t="s">
        <v>4487</v>
      </c>
      <c r="B4087" t="s">
        <v>12654</v>
      </c>
      <c r="C4087" t="s">
        <v>4497</v>
      </c>
      <c r="D4087" s="1">
        <v>42711101</v>
      </c>
      <c r="E4087" t="s">
        <v>43</v>
      </c>
      <c r="G4087">
        <v>42749</v>
      </c>
      <c r="H4087" s="3">
        <v>1223</v>
      </c>
      <c r="I4087">
        <v>1643424</v>
      </c>
      <c r="J4087" s="4">
        <v>787</v>
      </c>
      <c r="K4087" t="s">
        <v>31</v>
      </c>
      <c r="L4087" t="s">
        <v>66</v>
      </c>
      <c r="M4087" t="s">
        <v>415</v>
      </c>
      <c r="N4087" s="4">
        <v>2</v>
      </c>
      <c r="O4087" s="4">
        <v>1574</v>
      </c>
      <c r="P4087" t="s">
        <v>8987</v>
      </c>
      <c r="Q4087" t="s">
        <v>8984</v>
      </c>
      <c r="R4087" t="s">
        <v>8985</v>
      </c>
      <c r="S4087" t="s">
        <v>4813</v>
      </c>
      <c r="T4087" t="s">
        <v>35</v>
      </c>
      <c r="U4087" t="s">
        <v>36</v>
      </c>
      <c r="V4087">
        <v>31296504</v>
      </c>
      <c r="W4087">
        <v>2017</v>
      </c>
      <c r="X4087" t="s">
        <v>37</v>
      </c>
      <c r="Y4087" t="s">
        <v>38</v>
      </c>
      <c r="Z4087" t="s">
        <v>39</v>
      </c>
      <c r="AA4087" t="s">
        <v>40</v>
      </c>
      <c r="AB4087" t="s">
        <v>40</v>
      </c>
    </row>
    <row r="4088" spans="1:28" x14ac:dyDescent="0.35">
      <c r="A4088" s="16" t="s">
        <v>5113</v>
      </c>
      <c r="B4088" s="16" t="s">
        <v>12653</v>
      </c>
      <c r="C4088" s="16" t="s">
        <v>5460</v>
      </c>
      <c r="D4088" s="17">
        <v>102781101</v>
      </c>
      <c r="E4088" s="16" t="s">
        <v>43</v>
      </c>
      <c r="G4088" s="16">
        <v>42742</v>
      </c>
      <c r="H4088" s="18">
        <v>1101</v>
      </c>
      <c r="I4088" s="16">
        <v>1621501</v>
      </c>
      <c r="J4088" s="19">
        <v>369</v>
      </c>
      <c r="K4088" s="16" t="s">
        <v>31</v>
      </c>
      <c r="L4088" s="16" t="s">
        <v>66</v>
      </c>
      <c r="M4088" s="16" t="s">
        <v>415</v>
      </c>
      <c r="N4088" s="19">
        <v>2</v>
      </c>
      <c r="O4088" s="19">
        <v>738</v>
      </c>
      <c r="P4088" s="16" t="s">
        <v>8990</v>
      </c>
      <c r="Q4088" s="16" t="s">
        <v>122</v>
      </c>
      <c r="R4088" s="16" t="s">
        <v>9094</v>
      </c>
      <c r="S4088" s="16" t="s">
        <v>5473</v>
      </c>
      <c r="T4088" s="16" t="s">
        <v>35</v>
      </c>
      <c r="U4088" s="16" t="s">
        <v>36</v>
      </c>
      <c r="V4088" s="16">
        <v>0</v>
      </c>
      <c r="W4088" s="16">
        <v>2017</v>
      </c>
      <c r="X4088" s="16" t="s">
        <v>37</v>
      </c>
      <c r="Y4088" s="16" t="s">
        <v>38</v>
      </c>
      <c r="Z4088" s="16" t="s">
        <v>39</v>
      </c>
      <c r="AA4088" s="16" t="s">
        <v>40</v>
      </c>
      <c r="AB4088" s="16" t="s">
        <v>40</v>
      </c>
    </row>
    <row r="4089" spans="1:28" x14ac:dyDescent="0.35">
      <c r="A4089" t="s">
        <v>5113</v>
      </c>
      <c r="B4089" t="s">
        <v>12654</v>
      </c>
      <c r="C4089" t="s">
        <v>5157</v>
      </c>
      <c r="D4089" s="1">
        <v>102831101</v>
      </c>
      <c r="E4089" t="s">
        <v>43</v>
      </c>
      <c r="G4089">
        <v>42749</v>
      </c>
      <c r="H4089" s="3">
        <v>1815</v>
      </c>
      <c r="I4089">
        <v>1643783</v>
      </c>
      <c r="J4089" s="4">
        <v>313</v>
      </c>
      <c r="K4089" t="s">
        <v>31</v>
      </c>
      <c r="L4089" t="s">
        <v>32</v>
      </c>
      <c r="M4089" t="s">
        <v>102</v>
      </c>
      <c r="N4089" s="4">
        <v>10</v>
      </c>
      <c r="O4089" s="4">
        <v>3130</v>
      </c>
      <c r="P4089" t="s">
        <v>8987</v>
      </c>
      <c r="Q4089" t="s">
        <v>8984</v>
      </c>
      <c r="R4089" t="s">
        <v>8985</v>
      </c>
      <c r="S4089" t="s">
        <v>5477</v>
      </c>
      <c r="T4089" t="s">
        <v>35</v>
      </c>
      <c r="U4089" t="s">
        <v>36</v>
      </c>
      <c r="V4089">
        <v>0</v>
      </c>
      <c r="W4089">
        <v>2017</v>
      </c>
      <c r="X4089" t="s">
        <v>37</v>
      </c>
      <c r="Y4089" t="s">
        <v>38</v>
      </c>
      <c r="Z4089" t="s">
        <v>39</v>
      </c>
      <c r="AA4089" t="s">
        <v>40</v>
      </c>
      <c r="AB4089" t="s">
        <v>40</v>
      </c>
    </row>
    <row r="4090" spans="1:28" x14ac:dyDescent="0.35">
      <c r="A4090" s="16" t="s">
        <v>5113</v>
      </c>
      <c r="B4090" s="16" t="s">
        <v>12653</v>
      </c>
      <c r="C4090" s="16" t="s">
        <v>5243</v>
      </c>
      <c r="D4090" s="17">
        <v>102931101</v>
      </c>
      <c r="E4090" s="16" t="s">
        <v>30</v>
      </c>
      <c r="G4090" s="16">
        <v>42740</v>
      </c>
      <c r="H4090" s="18">
        <v>1614</v>
      </c>
      <c r="I4090" s="16">
        <v>1619639</v>
      </c>
      <c r="J4090" s="19">
        <v>301</v>
      </c>
      <c r="K4090" s="16" t="s">
        <v>31</v>
      </c>
      <c r="L4090" s="16" t="s">
        <v>32</v>
      </c>
      <c r="M4090" s="16" t="s">
        <v>33</v>
      </c>
      <c r="N4090" s="19">
        <v>221</v>
      </c>
      <c r="O4090" s="19">
        <v>8601</v>
      </c>
      <c r="P4090" s="16" t="s">
        <v>8987</v>
      </c>
      <c r="Q4090" s="16" t="s">
        <v>122</v>
      </c>
      <c r="R4090" s="16" t="s">
        <v>9094</v>
      </c>
      <c r="S4090" s="16" t="s">
        <v>5469</v>
      </c>
      <c r="T4090" s="16" t="s">
        <v>35</v>
      </c>
      <c r="U4090" s="16" t="s">
        <v>36</v>
      </c>
      <c r="V4090" s="16">
        <v>31293814</v>
      </c>
      <c r="W4090" s="16">
        <v>2017</v>
      </c>
      <c r="X4090" s="16" t="s">
        <v>37</v>
      </c>
      <c r="Y4090" s="16" t="s">
        <v>38</v>
      </c>
      <c r="Z4090" s="16" t="s">
        <v>422</v>
      </c>
      <c r="AA4090" s="16" t="s">
        <v>40</v>
      </c>
      <c r="AB4090" s="16" t="s">
        <v>40</v>
      </c>
    </row>
    <row r="4091" spans="1:28" x14ac:dyDescent="0.35">
      <c r="A4091" t="s">
        <v>5113</v>
      </c>
      <c r="B4091" t="s">
        <v>12653</v>
      </c>
      <c r="C4091" t="s">
        <v>5162</v>
      </c>
      <c r="D4091" s="1">
        <v>102931103</v>
      </c>
      <c r="E4091" t="s">
        <v>53</v>
      </c>
      <c r="G4091">
        <v>42742</v>
      </c>
      <c r="H4091" s="3">
        <v>1125</v>
      </c>
      <c r="I4091">
        <v>1621550</v>
      </c>
      <c r="J4091" s="4">
        <v>440</v>
      </c>
      <c r="K4091" t="s">
        <v>31</v>
      </c>
      <c r="L4091" t="s">
        <v>32</v>
      </c>
      <c r="M4091" t="s">
        <v>33</v>
      </c>
      <c r="N4091" s="4">
        <v>1776</v>
      </c>
      <c r="O4091" s="4">
        <v>31749</v>
      </c>
      <c r="P4091" t="s">
        <v>9171</v>
      </c>
      <c r="Q4091" t="s">
        <v>8984</v>
      </c>
      <c r="R4091" t="s">
        <v>8985</v>
      </c>
      <c r="S4091" t="s">
        <v>5472</v>
      </c>
      <c r="T4091" t="s">
        <v>35</v>
      </c>
      <c r="U4091" t="s">
        <v>36</v>
      </c>
      <c r="V4091">
        <v>0</v>
      </c>
      <c r="W4091">
        <v>2017</v>
      </c>
      <c r="X4091" t="s">
        <v>37</v>
      </c>
      <c r="Y4091" t="s">
        <v>38</v>
      </c>
      <c r="Z4091" t="s">
        <v>422</v>
      </c>
      <c r="AA4091" t="s">
        <v>40</v>
      </c>
      <c r="AB4091" t="s">
        <v>38</v>
      </c>
    </row>
    <row r="4092" spans="1:28" x14ac:dyDescent="0.35">
      <c r="A4092" s="16" t="s">
        <v>5113</v>
      </c>
      <c r="B4092" s="16" t="s">
        <v>12653</v>
      </c>
      <c r="C4092" s="16" t="s">
        <v>5122</v>
      </c>
      <c r="D4092" s="17">
        <v>102541101</v>
      </c>
      <c r="E4092" s="16" t="s">
        <v>448</v>
      </c>
      <c r="G4092" s="16">
        <v>42742</v>
      </c>
      <c r="H4092" s="18">
        <v>916</v>
      </c>
      <c r="I4092" s="16">
        <v>1621766</v>
      </c>
      <c r="J4092" s="19">
        <v>434</v>
      </c>
      <c r="K4092" s="16" t="s">
        <v>31</v>
      </c>
      <c r="L4092" s="16" t="s">
        <v>66</v>
      </c>
      <c r="M4092" s="16" t="s">
        <v>415</v>
      </c>
      <c r="N4092" s="19">
        <v>87</v>
      </c>
      <c r="O4092" s="19">
        <v>16380</v>
      </c>
      <c r="P4092" s="16" t="s">
        <v>8994</v>
      </c>
      <c r="Q4092" s="16" t="s">
        <v>8984</v>
      </c>
      <c r="R4092" s="16" t="s">
        <v>8985</v>
      </c>
      <c r="S4092" s="16" t="s">
        <v>5476</v>
      </c>
      <c r="T4092" s="16" t="s">
        <v>35</v>
      </c>
      <c r="U4092" s="16" t="s">
        <v>36</v>
      </c>
      <c r="V4092" s="16">
        <v>0</v>
      </c>
      <c r="W4092" s="16">
        <v>2017</v>
      </c>
      <c r="X4092" s="16" t="s">
        <v>37</v>
      </c>
      <c r="Y4092" s="16" t="s">
        <v>38</v>
      </c>
      <c r="Z4092" s="16" t="s">
        <v>64</v>
      </c>
      <c r="AA4092" s="16" t="s">
        <v>40</v>
      </c>
      <c r="AB4092" s="16" t="s">
        <v>38</v>
      </c>
    </row>
    <row r="4093" spans="1:28" x14ac:dyDescent="0.35">
      <c r="A4093" t="s">
        <v>5113</v>
      </c>
      <c r="B4093" t="s">
        <v>12653</v>
      </c>
      <c r="C4093" t="s">
        <v>5178</v>
      </c>
      <c r="D4093" s="1">
        <v>103351104</v>
      </c>
      <c r="E4093" t="s">
        <v>43</v>
      </c>
      <c r="G4093">
        <v>42740</v>
      </c>
      <c r="H4093" s="3">
        <v>56</v>
      </c>
      <c r="I4093">
        <v>1619044</v>
      </c>
      <c r="J4093" s="4">
        <v>512</v>
      </c>
      <c r="K4093" t="s">
        <v>31</v>
      </c>
      <c r="L4093" t="s">
        <v>66</v>
      </c>
      <c r="M4093" t="s">
        <v>415</v>
      </c>
      <c r="N4093" s="4">
        <v>19</v>
      </c>
      <c r="O4093" s="4">
        <v>9728</v>
      </c>
      <c r="P4093" t="s">
        <v>8983</v>
      </c>
      <c r="Q4093" t="s">
        <v>57</v>
      </c>
      <c r="R4093" t="s">
        <v>8985</v>
      </c>
      <c r="S4093" t="s">
        <v>5470</v>
      </c>
      <c r="T4093" t="s">
        <v>35</v>
      </c>
      <c r="U4093" t="s">
        <v>36</v>
      </c>
      <c r="V4093">
        <v>0</v>
      </c>
      <c r="W4093">
        <v>2017</v>
      </c>
      <c r="X4093" t="s">
        <v>37</v>
      </c>
      <c r="Y4093" t="s">
        <v>38</v>
      </c>
      <c r="Z4093" t="s">
        <v>172</v>
      </c>
      <c r="AA4093" t="s">
        <v>40</v>
      </c>
      <c r="AB4093" t="s">
        <v>40</v>
      </c>
    </row>
    <row r="4094" spans="1:28" x14ac:dyDescent="0.35">
      <c r="A4094" s="16" t="s">
        <v>5113</v>
      </c>
      <c r="B4094" s="16" t="s">
        <v>12653</v>
      </c>
      <c r="C4094" s="16" t="s">
        <v>5114</v>
      </c>
      <c r="D4094" s="17">
        <v>103521102</v>
      </c>
      <c r="E4094" s="16" t="s">
        <v>448</v>
      </c>
      <c r="G4094" s="16">
        <v>42742</v>
      </c>
      <c r="H4094" s="18">
        <v>1139</v>
      </c>
      <c r="I4094" s="16">
        <v>1621632</v>
      </c>
      <c r="J4094" s="19">
        <v>422</v>
      </c>
      <c r="K4094" s="16" t="s">
        <v>31</v>
      </c>
      <c r="L4094" s="16" t="s">
        <v>66</v>
      </c>
      <c r="M4094" s="16" t="s">
        <v>415</v>
      </c>
      <c r="N4094" s="19">
        <v>2</v>
      </c>
      <c r="O4094" s="19">
        <v>844</v>
      </c>
      <c r="P4094" s="16" t="s">
        <v>8990</v>
      </c>
      <c r="Q4094" s="16" t="s">
        <v>79</v>
      </c>
      <c r="R4094" s="16" t="s">
        <v>8985</v>
      </c>
      <c r="S4094" s="16" t="s">
        <v>5475</v>
      </c>
      <c r="T4094" s="16" t="s">
        <v>35</v>
      </c>
      <c r="U4094" s="16" t="s">
        <v>36</v>
      </c>
      <c r="V4094" s="16">
        <v>0</v>
      </c>
      <c r="W4094" s="16">
        <v>2017</v>
      </c>
      <c r="X4094" s="16" t="s">
        <v>37</v>
      </c>
      <c r="Y4094" s="16" t="s">
        <v>38</v>
      </c>
      <c r="Z4094" s="16" t="s">
        <v>39</v>
      </c>
      <c r="AA4094" s="16" t="s">
        <v>40</v>
      </c>
      <c r="AB4094" s="16" t="s">
        <v>38</v>
      </c>
    </row>
    <row r="4095" spans="1:28" x14ac:dyDescent="0.35">
      <c r="A4095" t="s">
        <v>5113</v>
      </c>
      <c r="B4095" t="s">
        <v>12653</v>
      </c>
      <c r="C4095" t="s">
        <v>5356</v>
      </c>
      <c r="D4095" s="1">
        <v>103381101</v>
      </c>
      <c r="E4095" t="s">
        <v>43</v>
      </c>
      <c r="G4095">
        <v>42742</v>
      </c>
      <c r="H4095" s="3">
        <v>921</v>
      </c>
      <c r="I4095">
        <v>1621122</v>
      </c>
      <c r="J4095" s="4">
        <v>446</v>
      </c>
      <c r="K4095" t="s">
        <v>31</v>
      </c>
      <c r="L4095" t="s">
        <v>32</v>
      </c>
      <c r="M4095" t="s">
        <v>33</v>
      </c>
      <c r="N4095" s="4">
        <v>92</v>
      </c>
      <c r="O4095" s="4">
        <v>41032</v>
      </c>
      <c r="P4095" t="s">
        <v>9124</v>
      </c>
      <c r="Q4095" t="s">
        <v>8984</v>
      </c>
      <c r="R4095" t="s">
        <v>8985</v>
      </c>
      <c r="S4095" t="s">
        <v>5474</v>
      </c>
      <c r="T4095" t="s">
        <v>35</v>
      </c>
      <c r="U4095" t="s">
        <v>36</v>
      </c>
      <c r="V4095">
        <v>0</v>
      </c>
      <c r="W4095">
        <v>2017</v>
      </c>
      <c r="X4095" t="s">
        <v>37</v>
      </c>
      <c r="Y4095" t="s">
        <v>38</v>
      </c>
      <c r="Z4095" t="s">
        <v>64</v>
      </c>
      <c r="AA4095" t="s">
        <v>40</v>
      </c>
      <c r="AB4095" t="s">
        <v>40</v>
      </c>
    </row>
    <row r="4096" spans="1:28" x14ac:dyDescent="0.35">
      <c r="A4096" s="16" t="s">
        <v>5113</v>
      </c>
      <c r="B4096" s="16" t="s">
        <v>12653</v>
      </c>
      <c r="C4096" s="16" t="s">
        <v>5170</v>
      </c>
      <c r="D4096" s="17">
        <v>103271101</v>
      </c>
      <c r="E4096" s="16" t="s">
        <v>43</v>
      </c>
      <c r="G4096" s="16">
        <v>42742</v>
      </c>
      <c r="H4096" s="18">
        <v>1242</v>
      </c>
      <c r="I4096" s="16">
        <v>1621849</v>
      </c>
      <c r="J4096" s="19">
        <v>1554</v>
      </c>
      <c r="K4096" s="16" t="s">
        <v>31</v>
      </c>
      <c r="L4096" s="16" t="s">
        <v>32</v>
      </c>
      <c r="M4096" s="16" t="s">
        <v>33</v>
      </c>
      <c r="N4096" s="19">
        <v>103</v>
      </c>
      <c r="O4096" s="19">
        <v>68694</v>
      </c>
      <c r="P4096" s="16" t="s">
        <v>13097</v>
      </c>
      <c r="Q4096" s="16" t="s">
        <v>57</v>
      </c>
      <c r="R4096" s="16" t="s">
        <v>8985</v>
      </c>
      <c r="S4096" s="16" t="s">
        <v>5471</v>
      </c>
      <c r="T4096" s="16" t="s">
        <v>35</v>
      </c>
      <c r="U4096" s="16" t="s">
        <v>36</v>
      </c>
      <c r="V4096" s="16">
        <v>0</v>
      </c>
      <c r="W4096" s="16">
        <v>2017</v>
      </c>
      <c r="X4096" s="16" t="s">
        <v>37</v>
      </c>
      <c r="Y4096" s="16" t="s">
        <v>38</v>
      </c>
      <c r="Z4096" s="16" t="s">
        <v>39</v>
      </c>
      <c r="AA4096" s="16" t="s">
        <v>40</v>
      </c>
      <c r="AB4096" s="16" t="s">
        <v>40</v>
      </c>
    </row>
    <row r="4097" spans="1:28" x14ac:dyDescent="0.35">
      <c r="A4097" t="s">
        <v>5113</v>
      </c>
      <c r="B4097" t="s">
        <v>12653</v>
      </c>
      <c r="C4097" t="s">
        <v>5211</v>
      </c>
      <c r="D4097" s="1">
        <v>103321101</v>
      </c>
      <c r="E4097" t="s">
        <v>43</v>
      </c>
      <c r="G4097">
        <v>42759</v>
      </c>
      <c r="H4097" s="3">
        <v>1622</v>
      </c>
      <c r="I4097">
        <v>1666102</v>
      </c>
      <c r="J4097" s="4">
        <v>1136</v>
      </c>
      <c r="K4097" t="s">
        <v>31</v>
      </c>
      <c r="L4097" t="s">
        <v>32</v>
      </c>
      <c r="M4097" t="s">
        <v>83</v>
      </c>
      <c r="N4097" s="4">
        <v>33</v>
      </c>
      <c r="O4097" s="4">
        <v>18315</v>
      </c>
      <c r="P4097" t="s">
        <v>8987</v>
      </c>
      <c r="Q4097" t="s">
        <v>8984</v>
      </c>
      <c r="R4097" t="s">
        <v>8985</v>
      </c>
      <c r="S4097" t="s">
        <v>5478</v>
      </c>
      <c r="T4097" t="s">
        <v>35</v>
      </c>
      <c r="U4097" t="s">
        <v>36</v>
      </c>
      <c r="V4097">
        <v>0</v>
      </c>
      <c r="W4097">
        <v>2017</v>
      </c>
      <c r="X4097" t="s">
        <v>37</v>
      </c>
      <c r="Y4097" t="s">
        <v>38</v>
      </c>
      <c r="Z4097" t="s">
        <v>39</v>
      </c>
      <c r="AA4097" t="s">
        <v>40</v>
      </c>
      <c r="AB4097" t="s">
        <v>40</v>
      </c>
    </row>
    <row r="4098" spans="1:28" x14ac:dyDescent="0.35">
      <c r="A4098" s="16" t="s">
        <v>5113</v>
      </c>
      <c r="B4098" s="16" t="s">
        <v>12653</v>
      </c>
      <c r="C4098" s="16" t="s">
        <v>12949</v>
      </c>
      <c r="D4098" s="17">
        <v>103311101</v>
      </c>
      <c r="E4098" s="16" t="s">
        <v>30</v>
      </c>
      <c r="G4098" s="16">
        <v>42739</v>
      </c>
      <c r="H4098" s="18">
        <v>1051</v>
      </c>
      <c r="I4098" s="16">
        <v>1618257</v>
      </c>
      <c r="J4098" s="19">
        <v>871</v>
      </c>
      <c r="K4098" s="16" t="s">
        <v>31</v>
      </c>
      <c r="L4098" s="16" t="s">
        <v>66</v>
      </c>
      <c r="M4098" s="16" t="s">
        <v>415</v>
      </c>
      <c r="N4098" s="19">
        <v>67</v>
      </c>
      <c r="O4098" s="19">
        <v>31897</v>
      </c>
      <c r="P4098" s="16" t="s">
        <v>8990</v>
      </c>
      <c r="Q4098" s="16" t="s">
        <v>9125</v>
      </c>
      <c r="R4098" s="16" t="s">
        <v>8985</v>
      </c>
      <c r="S4098" s="16" t="s">
        <v>5467</v>
      </c>
      <c r="T4098" s="16" t="s">
        <v>35</v>
      </c>
      <c r="U4098" s="16" t="s">
        <v>36</v>
      </c>
      <c r="V4098" s="16">
        <v>0</v>
      </c>
      <c r="W4098" s="16">
        <v>2017</v>
      </c>
      <c r="X4098" s="16" t="s">
        <v>37</v>
      </c>
      <c r="Y4098" s="16" t="s">
        <v>38</v>
      </c>
      <c r="Z4098" s="16" t="s">
        <v>172</v>
      </c>
      <c r="AA4098" s="16" t="s">
        <v>40</v>
      </c>
      <c r="AB4098" s="16" t="s">
        <v>40</v>
      </c>
    </row>
    <row r="4099" spans="1:28" x14ac:dyDescent="0.35">
      <c r="A4099" t="s">
        <v>5113</v>
      </c>
      <c r="B4099" t="s">
        <v>12653</v>
      </c>
      <c r="C4099" t="s">
        <v>5312</v>
      </c>
      <c r="D4099" s="1">
        <v>101321101</v>
      </c>
      <c r="E4099" t="s">
        <v>43</v>
      </c>
      <c r="G4099">
        <v>42759</v>
      </c>
      <c r="H4099" s="3">
        <v>1000</v>
      </c>
      <c r="I4099">
        <v>1665529</v>
      </c>
      <c r="J4099" s="4">
        <v>167</v>
      </c>
      <c r="K4099" t="s">
        <v>31</v>
      </c>
      <c r="L4099" t="s">
        <v>66</v>
      </c>
      <c r="M4099" t="s">
        <v>415</v>
      </c>
      <c r="N4099" s="4">
        <v>4</v>
      </c>
      <c r="O4099" s="4">
        <v>668</v>
      </c>
      <c r="P4099" t="s">
        <v>8983</v>
      </c>
      <c r="Q4099" t="s">
        <v>8984</v>
      </c>
      <c r="R4099" t="s">
        <v>8985</v>
      </c>
      <c r="S4099" t="s">
        <v>5479</v>
      </c>
      <c r="T4099" t="s">
        <v>35</v>
      </c>
      <c r="U4099" t="s">
        <v>36</v>
      </c>
      <c r="V4099">
        <v>0</v>
      </c>
      <c r="W4099">
        <v>2017</v>
      </c>
      <c r="X4099" t="s">
        <v>37</v>
      </c>
      <c r="Y4099" t="s">
        <v>38</v>
      </c>
      <c r="Z4099" t="s">
        <v>172</v>
      </c>
      <c r="AA4099" t="s">
        <v>40</v>
      </c>
      <c r="AB4099" t="s">
        <v>40</v>
      </c>
    </row>
    <row r="4100" spans="1:28" x14ac:dyDescent="0.35">
      <c r="A4100" s="16" t="s">
        <v>5113</v>
      </c>
      <c r="B4100" s="16" t="s">
        <v>12653</v>
      </c>
      <c r="C4100" s="16" t="s">
        <v>5424</v>
      </c>
      <c r="D4100" s="17">
        <v>103491101</v>
      </c>
      <c r="E4100" s="16" t="s">
        <v>43</v>
      </c>
      <c r="G4100" s="16">
        <v>42739</v>
      </c>
      <c r="H4100" s="18">
        <v>2307</v>
      </c>
      <c r="I4100" s="16">
        <v>1619026</v>
      </c>
      <c r="J4100" s="19">
        <v>866</v>
      </c>
      <c r="K4100" s="16" t="s">
        <v>31</v>
      </c>
      <c r="L4100" s="16" t="s">
        <v>66</v>
      </c>
      <c r="M4100" s="16" t="s">
        <v>415</v>
      </c>
      <c r="N4100" s="19">
        <v>20</v>
      </c>
      <c r="O4100" s="19">
        <v>17320</v>
      </c>
      <c r="P4100" s="16" t="s">
        <v>13138</v>
      </c>
      <c r="Q4100" s="16" t="s">
        <v>122</v>
      </c>
      <c r="R4100" s="16" t="s">
        <v>8985</v>
      </c>
      <c r="S4100" s="16" t="s">
        <v>5468</v>
      </c>
      <c r="T4100" s="16" t="s">
        <v>35</v>
      </c>
      <c r="U4100" s="16" t="s">
        <v>36</v>
      </c>
      <c r="V4100" s="16">
        <v>0</v>
      </c>
      <c r="W4100" s="16">
        <v>2017</v>
      </c>
      <c r="X4100" s="16" t="s">
        <v>37</v>
      </c>
      <c r="Y4100" s="16" t="s">
        <v>38</v>
      </c>
      <c r="Z4100" s="16" t="s">
        <v>422</v>
      </c>
      <c r="AA4100" s="16" t="s">
        <v>40</v>
      </c>
      <c r="AB4100" s="16" t="s">
        <v>38</v>
      </c>
    </row>
    <row r="4101" spans="1:28" x14ac:dyDescent="0.35">
      <c r="A4101" t="s">
        <v>5879</v>
      </c>
      <c r="B4101" t="s">
        <v>12653</v>
      </c>
      <c r="C4101" t="s">
        <v>5880</v>
      </c>
      <c r="D4101" s="1">
        <v>24101103</v>
      </c>
      <c r="E4101" t="s">
        <v>43</v>
      </c>
      <c r="G4101">
        <v>42752</v>
      </c>
      <c r="H4101" s="3">
        <v>1048</v>
      </c>
      <c r="I4101">
        <v>1645306</v>
      </c>
      <c r="J4101" s="4">
        <v>972</v>
      </c>
      <c r="K4101" t="s">
        <v>31</v>
      </c>
      <c r="L4101" t="s">
        <v>32</v>
      </c>
      <c r="M4101" t="s">
        <v>33</v>
      </c>
      <c r="N4101" s="4">
        <v>3</v>
      </c>
      <c r="O4101" s="4">
        <v>2916</v>
      </c>
      <c r="P4101" t="s">
        <v>8987</v>
      </c>
      <c r="Q4101" t="s">
        <v>8984</v>
      </c>
      <c r="R4101" t="s">
        <v>8985</v>
      </c>
      <c r="S4101" t="s">
        <v>6024</v>
      </c>
      <c r="T4101" t="s">
        <v>35</v>
      </c>
      <c r="U4101" t="s">
        <v>36</v>
      </c>
      <c r="V4101">
        <v>0</v>
      </c>
      <c r="W4101">
        <v>2017</v>
      </c>
      <c r="X4101" t="s">
        <v>37</v>
      </c>
      <c r="Y4101" t="s">
        <v>38</v>
      </c>
      <c r="Z4101" t="s">
        <v>64</v>
      </c>
      <c r="AA4101" t="s">
        <v>40</v>
      </c>
      <c r="AB4101" t="s">
        <v>40</v>
      </c>
    </row>
    <row r="4102" spans="1:28" x14ac:dyDescent="0.35">
      <c r="A4102" s="16" t="s">
        <v>5879</v>
      </c>
      <c r="B4102" s="16" t="s">
        <v>12654</v>
      </c>
      <c r="C4102" s="16" t="s">
        <v>5887</v>
      </c>
      <c r="D4102" s="17">
        <v>24251101</v>
      </c>
      <c r="E4102" s="16" t="s">
        <v>30</v>
      </c>
      <c r="G4102" s="16">
        <v>42747</v>
      </c>
      <c r="H4102" s="18">
        <v>605</v>
      </c>
      <c r="I4102" s="16">
        <v>1640986</v>
      </c>
      <c r="J4102" s="19">
        <v>1172</v>
      </c>
      <c r="K4102" s="16" t="s">
        <v>31</v>
      </c>
      <c r="L4102" s="16" t="s">
        <v>32</v>
      </c>
      <c r="M4102" s="16" t="s">
        <v>33</v>
      </c>
      <c r="N4102" s="19">
        <v>279</v>
      </c>
      <c r="O4102" s="19">
        <v>62368</v>
      </c>
      <c r="P4102" s="16" t="s">
        <v>9171</v>
      </c>
      <c r="Q4102" s="16" t="s">
        <v>8984</v>
      </c>
      <c r="R4102" s="16" t="s">
        <v>8985</v>
      </c>
      <c r="S4102" s="16" t="s">
        <v>6023</v>
      </c>
      <c r="T4102" s="16" t="s">
        <v>35</v>
      </c>
      <c r="U4102" s="16" t="s">
        <v>36</v>
      </c>
      <c r="V4102" s="16">
        <v>0</v>
      </c>
      <c r="W4102" s="16">
        <v>2017</v>
      </c>
      <c r="X4102" s="16" t="s">
        <v>37</v>
      </c>
      <c r="Y4102" s="16" t="s">
        <v>38</v>
      </c>
      <c r="Z4102" s="16" t="s">
        <v>39</v>
      </c>
      <c r="AA4102" s="16" t="s">
        <v>40</v>
      </c>
      <c r="AB4102" s="16" t="s">
        <v>40</v>
      </c>
    </row>
    <row r="4103" spans="1:28" x14ac:dyDescent="0.35">
      <c r="A4103" t="s">
        <v>5879</v>
      </c>
      <c r="B4103" t="s">
        <v>12654</v>
      </c>
      <c r="C4103" t="s">
        <v>5887</v>
      </c>
      <c r="D4103" s="1">
        <v>24251101</v>
      </c>
      <c r="E4103" t="s">
        <v>43</v>
      </c>
      <c r="G4103">
        <v>42763</v>
      </c>
      <c r="H4103" s="3">
        <v>822</v>
      </c>
      <c r="I4103">
        <v>1669347</v>
      </c>
      <c r="J4103" s="4">
        <v>568</v>
      </c>
      <c r="K4103" t="s">
        <v>31</v>
      </c>
      <c r="L4103" t="s">
        <v>32</v>
      </c>
      <c r="M4103" t="s">
        <v>33</v>
      </c>
      <c r="N4103" s="4">
        <v>20</v>
      </c>
      <c r="O4103" s="4">
        <v>11252</v>
      </c>
      <c r="P4103" t="s">
        <v>8987</v>
      </c>
      <c r="Q4103" t="s">
        <v>8984</v>
      </c>
      <c r="R4103" t="s">
        <v>8985</v>
      </c>
      <c r="S4103" t="s">
        <v>6025</v>
      </c>
      <c r="T4103" t="s">
        <v>35</v>
      </c>
      <c r="U4103" t="s">
        <v>36</v>
      </c>
      <c r="V4103">
        <v>31300945</v>
      </c>
      <c r="W4103">
        <v>2017</v>
      </c>
      <c r="X4103" t="s">
        <v>37</v>
      </c>
      <c r="Y4103" t="s">
        <v>38</v>
      </c>
      <c r="Z4103" t="s">
        <v>64</v>
      </c>
      <c r="AA4103" t="s">
        <v>40</v>
      </c>
      <c r="AB4103" t="s">
        <v>40</v>
      </c>
    </row>
    <row r="4104" spans="1:28" x14ac:dyDescent="0.35">
      <c r="A4104" s="16" t="s">
        <v>5879</v>
      </c>
      <c r="B4104" s="16" t="s">
        <v>12654</v>
      </c>
      <c r="C4104" s="16" t="s">
        <v>5887</v>
      </c>
      <c r="D4104" s="17">
        <v>24251101</v>
      </c>
      <c r="E4104" s="16" t="s">
        <v>448</v>
      </c>
      <c r="G4104" s="16">
        <v>42742</v>
      </c>
      <c r="H4104" s="18">
        <v>1033</v>
      </c>
      <c r="I4104" s="16">
        <v>1621574</v>
      </c>
      <c r="J4104" s="19">
        <v>168</v>
      </c>
      <c r="K4104" s="16" t="s">
        <v>31</v>
      </c>
      <c r="L4104" s="16" t="s">
        <v>32</v>
      </c>
      <c r="M4104" s="16" t="s">
        <v>83</v>
      </c>
      <c r="N4104" s="19">
        <v>42</v>
      </c>
      <c r="O4104" s="19">
        <v>6936</v>
      </c>
      <c r="P4104" s="16" t="s">
        <v>9139</v>
      </c>
      <c r="Q4104" s="16" t="s">
        <v>8984</v>
      </c>
      <c r="R4104" s="16" t="s">
        <v>8985</v>
      </c>
      <c r="S4104" s="16" t="s">
        <v>6022</v>
      </c>
      <c r="T4104" s="16" t="s">
        <v>35</v>
      </c>
      <c r="U4104" s="16" t="s">
        <v>36</v>
      </c>
      <c r="V4104" s="16">
        <v>0</v>
      </c>
      <c r="W4104" s="16">
        <v>2017</v>
      </c>
      <c r="X4104" s="16" t="s">
        <v>37</v>
      </c>
      <c r="Y4104" s="16" t="s">
        <v>38</v>
      </c>
      <c r="Z4104" s="16" t="s">
        <v>39</v>
      </c>
      <c r="AA4104" s="16" t="s">
        <v>40</v>
      </c>
      <c r="AB4104" s="16" t="s">
        <v>40</v>
      </c>
    </row>
    <row r="4105" spans="1:28" x14ac:dyDescent="0.35">
      <c r="A4105" t="s">
        <v>5879</v>
      </c>
      <c r="B4105" t="s">
        <v>12653</v>
      </c>
      <c r="C4105" t="s">
        <v>6020</v>
      </c>
      <c r="D4105" s="1">
        <v>22811102</v>
      </c>
      <c r="E4105" t="s">
        <v>43</v>
      </c>
      <c r="G4105">
        <v>42741</v>
      </c>
      <c r="H4105" s="3">
        <v>940</v>
      </c>
      <c r="I4105">
        <v>1620255</v>
      </c>
      <c r="J4105" s="4">
        <v>1500</v>
      </c>
      <c r="K4105" t="s">
        <v>31</v>
      </c>
      <c r="L4105" t="s">
        <v>32</v>
      </c>
      <c r="M4105" t="s">
        <v>83</v>
      </c>
      <c r="N4105" s="4">
        <v>1</v>
      </c>
      <c r="O4105" s="4">
        <v>1500</v>
      </c>
      <c r="P4105" t="s">
        <v>8983</v>
      </c>
      <c r="Q4105" t="s">
        <v>8984</v>
      </c>
      <c r="R4105" t="s">
        <v>8985</v>
      </c>
      <c r="S4105" t="s">
        <v>6021</v>
      </c>
      <c r="T4105" t="s">
        <v>35</v>
      </c>
      <c r="U4105" t="s">
        <v>36</v>
      </c>
      <c r="V4105">
        <v>0</v>
      </c>
      <c r="W4105">
        <v>2017</v>
      </c>
      <c r="X4105" t="s">
        <v>37</v>
      </c>
      <c r="Y4105" t="s">
        <v>38</v>
      </c>
      <c r="Z4105" t="s">
        <v>51</v>
      </c>
      <c r="AA4105" t="s">
        <v>40</v>
      </c>
      <c r="AB4105" t="s">
        <v>40</v>
      </c>
    </row>
    <row r="4106" spans="1:28" x14ac:dyDescent="0.35">
      <c r="A4106" s="16" t="s">
        <v>6337</v>
      </c>
      <c r="B4106" s="16" t="s">
        <v>12653</v>
      </c>
      <c r="C4106" s="16" t="s">
        <v>6373</v>
      </c>
      <c r="D4106" s="17">
        <v>153661104</v>
      </c>
      <c r="E4106" s="16" t="s">
        <v>448</v>
      </c>
      <c r="G4106" s="16">
        <v>42759</v>
      </c>
      <c r="H4106" s="18">
        <v>922</v>
      </c>
      <c r="I4106" s="16">
        <v>1665446</v>
      </c>
      <c r="J4106" s="19">
        <v>398</v>
      </c>
      <c r="K4106" s="16" t="s">
        <v>31</v>
      </c>
      <c r="L4106" s="16" t="s">
        <v>66</v>
      </c>
      <c r="M4106" s="16" t="s">
        <v>415</v>
      </c>
      <c r="N4106" s="19">
        <v>1</v>
      </c>
      <c r="O4106" s="19">
        <v>398</v>
      </c>
      <c r="P4106" s="16" t="s">
        <v>8987</v>
      </c>
      <c r="Q4106" s="16" t="s">
        <v>57</v>
      </c>
      <c r="R4106" s="16" t="s">
        <v>8985</v>
      </c>
      <c r="S4106" s="16" t="s">
        <v>6782</v>
      </c>
      <c r="T4106" s="16" t="s">
        <v>35</v>
      </c>
      <c r="U4106" s="16" t="s">
        <v>36</v>
      </c>
      <c r="V4106" s="16">
        <v>0</v>
      </c>
      <c r="W4106" s="16">
        <v>2017</v>
      </c>
      <c r="X4106" s="16" t="s">
        <v>37</v>
      </c>
      <c r="Y4106" s="16" t="s">
        <v>38</v>
      </c>
      <c r="Z4106" s="16" t="s">
        <v>39</v>
      </c>
      <c r="AA4106" s="16" t="s">
        <v>40</v>
      </c>
      <c r="AB4106" s="16" t="s">
        <v>40</v>
      </c>
    </row>
    <row r="4107" spans="1:28" x14ac:dyDescent="0.35">
      <c r="A4107" t="s">
        <v>6337</v>
      </c>
      <c r="B4107" t="s">
        <v>12654</v>
      </c>
      <c r="C4107" t="s">
        <v>6364</v>
      </c>
      <c r="D4107" s="1">
        <v>152762101</v>
      </c>
      <c r="E4107" t="s">
        <v>30</v>
      </c>
      <c r="G4107">
        <v>42759</v>
      </c>
      <c r="H4107" s="3">
        <v>1539</v>
      </c>
      <c r="I4107">
        <v>1666028</v>
      </c>
      <c r="J4107" s="4">
        <v>4447</v>
      </c>
      <c r="K4107" t="s">
        <v>31</v>
      </c>
      <c r="L4107" t="s">
        <v>32</v>
      </c>
      <c r="M4107" t="s">
        <v>33</v>
      </c>
      <c r="N4107" s="4">
        <v>1</v>
      </c>
      <c r="O4107" s="4">
        <v>4447</v>
      </c>
      <c r="P4107" t="s">
        <v>8983</v>
      </c>
      <c r="Q4107" t="s">
        <v>8984</v>
      </c>
      <c r="R4107" t="s">
        <v>8985</v>
      </c>
      <c r="S4107" t="s">
        <v>6784</v>
      </c>
      <c r="T4107" t="s">
        <v>35</v>
      </c>
      <c r="U4107" t="s">
        <v>36</v>
      </c>
      <c r="V4107">
        <v>0</v>
      </c>
      <c r="W4107">
        <v>2017</v>
      </c>
      <c r="X4107" t="s">
        <v>37</v>
      </c>
      <c r="Y4107" t="s">
        <v>38</v>
      </c>
      <c r="Z4107" t="s">
        <v>39</v>
      </c>
      <c r="AA4107" t="s">
        <v>40</v>
      </c>
      <c r="AB4107" t="s">
        <v>40</v>
      </c>
    </row>
    <row r="4108" spans="1:28" x14ac:dyDescent="0.35">
      <c r="A4108" s="16" t="s">
        <v>6337</v>
      </c>
      <c r="B4108" s="16" t="s">
        <v>12653</v>
      </c>
      <c r="C4108" s="16" t="s">
        <v>6360</v>
      </c>
      <c r="D4108" s="17">
        <v>158031101</v>
      </c>
      <c r="E4108" s="16" t="s">
        <v>30</v>
      </c>
      <c r="G4108" s="16">
        <v>42760</v>
      </c>
      <c r="H4108" s="18">
        <v>1058</v>
      </c>
      <c r="I4108" s="16">
        <v>1666613</v>
      </c>
      <c r="J4108" s="19">
        <v>343</v>
      </c>
      <c r="K4108" s="16" t="s">
        <v>31</v>
      </c>
      <c r="L4108" s="16" t="s">
        <v>32</v>
      </c>
      <c r="M4108" s="16" t="s">
        <v>33</v>
      </c>
      <c r="N4108" s="19">
        <v>759</v>
      </c>
      <c r="O4108" s="19">
        <v>259893</v>
      </c>
      <c r="P4108" s="16" t="s">
        <v>13082</v>
      </c>
      <c r="Q4108" s="16" t="s">
        <v>8984</v>
      </c>
      <c r="R4108" s="16" t="s">
        <v>47</v>
      </c>
      <c r="S4108" s="16" t="s">
        <v>6785</v>
      </c>
      <c r="T4108" s="16" t="s">
        <v>35</v>
      </c>
      <c r="U4108" s="16" t="s">
        <v>36</v>
      </c>
      <c r="V4108" s="16">
        <v>0</v>
      </c>
      <c r="W4108" s="16">
        <v>2017</v>
      </c>
      <c r="X4108" s="16" t="s">
        <v>37</v>
      </c>
      <c r="Y4108" s="16" t="s">
        <v>38</v>
      </c>
      <c r="Z4108" s="16" t="s">
        <v>64</v>
      </c>
      <c r="AA4108" s="16" t="s">
        <v>40</v>
      </c>
      <c r="AB4108" s="16" t="s">
        <v>40</v>
      </c>
    </row>
    <row r="4109" spans="1:28" x14ac:dyDescent="0.35">
      <c r="A4109" t="s">
        <v>6337</v>
      </c>
      <c r="B4109" t="s">
        <v>12653</v>
      </c>
      <c r="C4109" t="s">
        <v>12950</v>
      </c>
      <c r="D4109" s="1">
        <v>152701109</v>
      </c>
      <c r="E4109" t="s">
        <v>43</v>
      </c>
      <c r="G4109">
        <v>42751</v>
      </c>
      <c r="H4109" s="3">
        <v>818</v>
      </c>
      <c r="I4109">
        <v>1644335</v>
      </c>
      <c r="J4109" s="4">
        <v>486</v>
      </c>
      <c r="K4109" t="s">
        <v>31</v>
      </c>
      <c r="L4109" t="s">
        <v>60</v>
      </c>
      <c r="M4109" t="s">
        <v>94</v>
      </c>
      <c r="N4109" s="4">
        <v>64</v>
      </c>
      <c r="O4109" s="4">
        <v>31104</v>
      </c>
      <c r="P4109" t="s">
        <v>8983</v>
      </c>
      <c r="Q4109" t="s">
        <v>57</v>
      </c>
      <c r="R4109" t="s">
        <v>9094</v>
      </c>
      <c r="S4109" t="s">
        <v>6779</v>
      </c>
      <c r="T4109" t="s">
        <v>35</v>
      </c>
      <c r="U4109" t="s">
        <v>36</v>
      </c>
      <c r="V4109">
        <v>0</v>
      </c>
      <c r="W4109">
        <v>2017</v>
      </c>
      <c r="X4109" t="s">
        <v>37</v>
      </c>
      <c r="Y4109" t="s">
        <v>38</v>
      </c>
      <c r="Z4109" t="s">
        <v>39</v>
      </c>
      <c r="AA4109" t="s">
        <v>40</v>
      </c>
      <c r="AB4109" t="s">
        <v>40</v>
      </c>
    </row>
    <row r="4110" spans="1:28" x14ac:dyDescent="0.35">
      <c r="A4110" s="16" t="s">
        <v>6337</v>
      </c>
      <c r="B4110" s="16" t="s">
        <v>12654</v>
      </c>
      <c r="C4110" s="16" t="s">
        <v>6482</v>
      </c>
      <c r="D4110" s="17">
        <v>152181102</v>
      </c>
      <c r="E4110" s="16" t="s">
        <v>43</v>
      </c>
      <c r="G4110" s="16">
        <v>42737</v>
      </c>
      <c r="H4110" s="18">
        <v>724</v>
      </c>
      <c r="I4110" s="16">
        <v>1614635</v>
      </c>
      <c r="J4110" s="19">
        <v>330</v>
      </c>
      <c r="K4110" s="16" t="s">
        <v>31</v>
      </c>
      <c r="L4110" s="16" t="s">
        <v>66</v>
      </c>
      <c r="M4110" s="16" t="s">
        <v>415</v>
      </c>
      <c r="N4110" s="19">
        <v>299</v>
      </c>
      <c r="O4110" s="19">
        <v>74097</v>
      </c>
      <c r="P4110" s="16" t="s">
        <v>9124</v>
      </c>
      <c r="Q4110" s="16" t="s">
        <v>8984</v>
      </c>
      <c r="R4110" s="16" t="s">
        <v>8985</v>
      </c>
      <c r="S4110" s="16" t="s">
        <v>6759</v>
      </c>
      <c r="T4110" s="16" t="s">
        <v>35</v>
      </c>
      <c r="U4110" s="16" t="s">
        <v>36</v>
      </c>
      <c r="V4110" s="16">
        <v>42908153</v>
      </c>
      <c r="W4110" s="16">
        <v>2017</v>
      </c>
      <c r="X4110" s="16" t="s">
        <v>37</v>
      </c>
      <c r="Y4110" s="16" t="s">
        <v>38</v>
      </c>
      <c r="Z4110" s="16" t="s">
        <v>39</v>
      </c>
      <c r="AA4110" s="16" t="s">
        <v>40</v>
      </c>
      <c r="AB4110" s="16" t="s">
        <v>40</v>
      </c>
    </row>
    <row r="4111" spans="1:28" x14ac:dyDescent="0.35">
      <c r="A4111" t="s">
        <v>6337</v>
      </c>
      <c r="B4111" t="s">
        <v>12653</v>
      </c>
      <c r="C4111" t="s">
        <v>6415</v>
      </c>
      <c r="D4111" s="1">
        <v>152691103</v>
      </c>
      <c r="E4111" t="s">
        <v>43</v>
      </c>
      <c r="G4111">
        <v>42742</v>
      </c>
      <c r="H4111" s="3">
        <v>436</v>
      </c>
      <c r="I4111">
        <v>1620787</v>
      </c>
      <c r="J4111" s="4">
        <v>592</v>
      </c>
      <c r="K4111" t="s">
        <v>31</v>
      </c>
      <c r="L4111" t="s">
        <v>32</v>
      </c>
      <c r="M4111" t="s">
        <v>33</v>
      </c>
      <c r="N4111" s="4">
        <v>16</v>
      </c>
      <c r="O4111" s="4">
        <v>9472</v>
      </c>
      <c r="P4111" t="s">
        <v>8990</v>
      </c>
      <c r="Q4111" t="s">
        <v>8984</v>
      </c>
      <c r="R4111" t="s">
        <v>8985</v>
      </c>
      <c r="S4111" t="s">
        <v>6770</v>
      </c>
      <c r="T4111" t="s">
        <v>35</v>
      </c>
      <c r="U4111" t="s">
        <v>36</v>
      </c>
      <c r="V4111">
        <v>0</v>
      </c>
      <c r="W4111">
        <v>2017</v>
      </c>
      <c r="X4111" t="s">
        <v>37</v>
      </c>
      <c r="Y4111" t="s">
        <v>38</v>
      </c>
      <c r="Z4111" t="s">
        <v>64</v>
      </c>
      <c r="AA4111" t="s">
        <v>40</v>
      </c>
      <c r="AB4111" t="s">
        <v>40</v>
      </c>
    </row>
    <row r="4112" spans="1:28" x14ac:dyDescent="0.35">
      <c r="A4112" s="16" t="s">
        <v>6337</v>
      </c>
      <c r="B4112" s="16" t="s">
        <v>12653</v>
      </c>
      <c r="C4112" s="16" t="s">
        <v>12951</v>
      </c>
      <c r="D4112" s="17">
        <v>152431101</v>
      </c>
      <c r="E4112" s="16" t="s">
        <v>43</v>
      </c>
      <c r="G4112" s="16">
        <v>42742</v>
      </c>
      <c r="H4112" s="18">
        <v>1753</v>
      </c>
      <c r="I4112" s="16">
        <v>1622123</v>
      </c>
      <c r="J4112" s="19">
        <v>1345</v>
      </c>
      <c r="K4112" s="16" t="s">
        <v>31</v>
      </c>
      <c r="L4112" s="16" t="s">
        <v>32</v>
      </c>
      <c r="M4112" s="16" t="s">
        <v>33</v>
      </c>
      <c r="N4112" s="19">
        <v>79</v>
      </c>
      <c r="O4112" s="19">
        <v>64499</v>
      </c>
      <c r="P4112" s="16" t="s">
        <v>9171</v>
      </c>
      <c r="Q4112" s="16" t="s">
        <v>8984</v>
      </c>
      <c r="R4112" s="16" t="s">
        <v>8985</v>
      </c>
      <c r="S4112" s="16" t="s">
        <v>6771</v>
      </c>
      <c r="T4112" s="16" t="s">
        <v>35</v>
      </c>
      <c r="U4112" s="16" t="s">
        <v>36</v>
      </c>
      <c r="V4112" s="16">
        <v>31294367</v>
      </c>
      <c r="W4112" s="16">
        <v>2017</v>
      </c>
      <c r="X4112" s="16" t="s">
        <v>37</v>
      </c>
      <c r="Y4112" s="16" t="s">
        <v>38</v>
      </c>
      <c r="Z4112" s="16" t="s">
        <v>64</v>
      </c>
      <c r="AA4112" s="16" t="s">
        <v>40</v>
      </c>
      <c r="AB4112" s="16" t="s">
        <v>40</v>
      </c>
    </row>
    <row r="4113" spans="1:28" x14ac:dyDescent="0.35">
      <c r="A4113" t="s">
        <v>6337</v>
      </c>
      <c r="B4113" t="s">
        <v>12653</v>
      </c>
      <c r="C4113" t="s">
        <v>6763</v>
      </c>
      <c r="D4113" s="1">
        <v>152481110</v>
      </c>
      <c r="E4113" t="s">
        <v>43</v>
      </c>
      <c r="G4113">
        <v>42739</v>
      </c>
      <c r="H4113" s="3">
        <v>820</v>
      </c>
      <c r="I4113" t="s">
        <v>12952</v>
      </c>
      <c r="J4113" s="4">
        <v>779</v>
      </c>
      <c r="K4113" t="s">
        <v>31</v>
      </c>
      <c r="L4113" t="s">
        <v>60</v>
      </c>
      <c r="M4113" t="s">
        <v>94</v>
      </c>
      <c r="N4113" s="4">
        <v>114</v>
      </c>
      <c r="O4113" s="4">
        <v>88806</v>
      </c>
      <c r="P4113" t="s">
        <v>8987</v>
      </c>
      <c r="Q4113" t="s">
        <v>57</v>
      </c>
      <c r="R4113" t="s">
        <v>8985</v>
      </c>
      <c r="S4113" t="s">
        <v>6764</v>
      </c>
      <c r="T4113" t="s">
        <v>35</v>
      </c>
      <c r="U4113" t="s">
        <v>36</v>
      </c>
      <c r="V4113">
        <v>31292417</v>
      </c>
      <c r="W4113">
        <v>2017</v>
      </c>
      <c r="X4113" t="s">
        <v>37</v>
      </c>
      <c r="Y4113" t="s">
        <v>38</v>
      </c>
      <c r="Z4113" t="s">
        <v>39</v>
      </c>
      <c r="AA4113" t="s">
        <v>40</v>
      </c>
      <c r="AB4113" t="s">
        <v>40</v>
      </c>
    </row>
    <row r="4114" spans="1:28" x14ac:dyDescent="0.35">
      <c r="A4114" s="16" t="s">
        <v>6337</v>
      </c>
      <c r="B4114" s="16" t="s">
        <v>12653</v>
      </c>
      <c r="C4114" s="16" t="s">
        <v>6763</v>
      </c>
      <c r="D4114" s="17">
        <v>152481110</v>
      </c>
      <c r="E4114" s="16" t="s">
        <v>30</v>
      </c>
      <c r="G4114" s="16">
        <v>42739</v>
      </c>
      <c r="H4114" s="18">
        <v>19</v>
      </c>
      <c r="I4114" s="16">
        <v>1617352</v>
      </c>
      <c r="J4114" s="19">
        <v>1150</v>
      </c>
      <c r="K4114" s="16" t="s">
        <v>31</v>
      </c>
      <c r="L4114" s="16" t="s">
        <v>32</v>
      </c>
      <c r="M4114" s="16" t="s">
        <v>33</v>
      </c>
      <c r="N4114" s="19">
        <v>1988</v>
      </c>
      <c r="O4114" s="19">
        <v>505816</v>
      </c>
      <c r="P4114" s="16" t="s">
        <v>8997</v>
      </c>
      <c r="Q4114" s="16" t="s">
        <v>57</v>
      </c>
      <c r="R4114" s="16" t="s">
        <v>8985</v>
      </c>
      <c r="S4114" s="16" t="s">
        <v>6764</v>
      </c>
      <c r="T4114" s="16" t="s">
        <v>35</v>
      </c>
      <c r="U4114" s="16" t="s">
        <v>36</v>
      </c>
      <c r="V4114" s="16">
        <v>31292417</v>
      </c>
      <c r="W4114" s="16">
        <v>2017</v>
      </c>
      <c r="X4114" s="16" t="s">
        <v>37</v>
      </c>
      <c r="Y4114" s="16" t="s">
        <v>38</v>
      </c>
      <c r="Z4114" s="16" t="s">
        <v>39</v>
      </c>
      <c r="AA4114" s="16" t="s">
        <v>40</v>
      </c>
      <c r="AB4114" s="16" t="s">
        <v>40</v>
      </c>
    </row>
    <row r="4115" spans="1:28" x14ac:dyDescent="0.35">
      <c r="A4115" t="s">
        <v>6337</v>
      </c>
      <c r="B4115" t="s">
        <v>12653</v>
      </c>
      <c r="C4115" t="s">
        <v>6358</v>
      </c>
      <c r="D4115" s="1">
        <v>152481103</v>
      </c>
      <c r="E4115" t="s">
        <v>43</v>
      </c>
      <c r="G4115">
        <v>42739</v>
      </c>
      <c r="H4115" s="3">
        <v>310</v>
      </c>
      <c r="I4115">
        <v>1617551</v>
      </c>
      <c r="J4115" s="4">
        <v>1011</v>
      </c>
      <c r="K4115" t="s">
        <v>31</v>
      </c>
      <c r="L4115" t="s">
        <v>32</v>
      </c>
      <c r="M4115" t="s">
        <v>33</v>
      </c>
      <c r="N4115" s="4">
        <v>218</v>
      </c>
      <c r="O4115" s="4">
        <v>219996</v>
      </c>
      <c r="P4115" t="s">
        <v>8997</v>
      </c>
      <c r="Q4115" t="s">
        <v>8984</v>
      </c>
      <c r="R4115" t="s">
        <v>8985</v>
      </c>
      <c r="S4115" t="s">
        <v>6761</v>
      </c>
      <c r="T4115" t="s">
        <v>35</v>
      </c>
      <c r="U4115" t="s">
        <v>36</v>
      </c>
      <c r="V4115">
        <v>0</v>
      </c>
      <c r="W4115">
        <v>2017</v>
      </c>
      <c r="X4115" t="s">
        <v>37</v>
      </c>
      <c r="Y4115" t="s">
        <v>38</v>
      </c>
      <c r="Z4115" t="s">
        <v>51</v>
      </c>
      <c r="AA4115" t="s">
        <v>40</v>
      </c>
      <c r="AB4115" t="s">
        <v>40</v>
      </c>
    </row>
    <row r="4116" spans="1:28" x14ac:dyDescent="0.35">
      <c r="A4116" s="16" t="s">
        <v>6337</v>
      </c>
      <c r="B4116" s="16" t="s">
        <v>12654</v>
      </c>
      <c r="C4116" s="16" t="s">
        <v>6501</v>
      </c>
      <c r="D4116" s="17">
        <v>152321101</v>
      </c>
      <c r="E4116" s="16" t="s">
        <v>43</v>
      </c>
      <c r="G4116" s="16">
        <v>42759</v>
      </c>
      <c r="H4116" s="18">
        <v>1753</v>
      </c>
      <c r="I4116" s="16">
        <v>1666204</v>
      </c>
      <c r="J4116" s="19">
        <v>1182</v>
      </c>
      <c r="K4116" s="16" t="s">
        <v>31</v>
      </c>
      <c r="L4116" s="16" t="s">
        <v>66</v>
      </c>
      <c r="M4116" s="16" t="s">
        <v>415</v>
      </c>
      <c r="N4116" s="19">
        <v>16</v>
      </c>
      <c r="O4116" s="19">
        <v>2787</v>
      </c>
      <c r="P4116" s="16" t="s">
        <v>9174</v>
      </c>
      <c r="Q4116" s="16" t="s">
        <v>8984</v>
      </c>
      <c r="R4116" s="16" t="s">
        <v>47</v>
      </c>
      <c r="S4116" s="16" t="s">
        <v>6783</v>
      </c>
      <c r="T4116" s="16" t="s">
        <v>35</v>
      </c>
      <c r="U4116" s="16" t="s">
        <v>36</v>
      </c>
      <c r="V4116" s="16">
        <v>0</v>
      </c>
      <c r="W4116" s="16">
        <v>2017</v>
      </c>
      <c r="X4116" s="16" t="s">
        <v>37</v>
      </c>
      <c r="Y4116" s="16" t="s">
        <v>38</v>
      </c>
      <c r="Z4116" s="16" t="s">
        <v>39</v>
      </c>
      <c r="AA4116" s="16" t="s">
        <v>40</v>
      </c>
      <c r="AB4116" s="16" t="s">
        <v>40</v>
      </c>
    </row>
    <row r="4117" spans="1:28" x14ac:dyDescent="0.35">
      <c r="A4117" t="s">
        <v>6337</v>
      </c>
      <c r="B4117" t="s">
        <v>12653</v>
      </c>
      <c r="C4117" t="s">
        <v>6501</v>
      </c>
      <c r="D4117" s="1">
        <v>152321101</v>
      </c>
      <c r="E4117" t="s">
        <v>43</v>
      </c>
      <c r="G4117">
        <v>42747</v>
      </c>
      <c r="H4117" s="3">
        <v>1449</v>
      </c>
      <c r="I4117">
        <v>1641691</v>
      </c>
      <c r="J4117" s="4">
        <v>2867</v>
      </c>
      <c r="K4117" t="s">
        <v>31</v>
      </c>
      <c r="L4117" t="s">
        <v>32</v>
      </c>
      <c r="M4117" t="s">
        <v>33</v>
      </c>
      <c r="N4117" s="4">
        <v>39</v>
      </c>
      <c r="O4117" s="4">
        <v>70526</v>
      </c>
      <c r="P4117" t="s">
        <v>13097</v>
      </c>
      <c r="Q4117" t="s">
        <v>8984</v>
      </c>
      <c r="R4117" t="s">
        <v>8985</v>
      </c>
      <c r="S4117" t="s">
        <v>6772</v>
      </c>
      <c r="T4117" t="s">
        <v>35</v>
      </c>
      <c r="U4117" t="s">
        <v>36</v>
      </c>
      <c r="V4117">
        <v>0</v>
      </c>
      <c r="W4117">
        <v>2017</v>
      </c>
      <c r="X4117" t="s">
        <v>37</v>
      </c>
      <c r="Y4117" t="s">
        <v>38</v>
      </c>
      <c r="Z4117" t="s">
        <v>39</v>
      </c>
      <c r="AA4117" t="s">
        <v>40</v>
      </c>
      <c r="AB4117" t="s">
        <v>40</v>
      </c>
    </row>
    <row r="4118" spans="1:28" x14ac:dyDescent="0.35">
      <c r="A4118" s="16" t="s">
        <v>6337</v>
      </c>
      <c r="B4118" s="16" t="s">
        <v>12654</v>
      </c>
      <c r="C4118" s="16" t="s">
        <v>6368</v>
      </c>
      <c r="D4118" s="17">
        <v>152481105</v>
      </c>
      <c r="E4118" s="16" t="s">
        <v>222</v>
      </c>
      <c r="G4118" s="16">
        <v>42739</v>
      </c>
      <c r="H4118" s="18">
        <v>553</v>
      </c>
      <c r="I4118" s="16">
        <v>1617919</v>
      </c>
      <c r="J4118" s="19">
        <v>812</v>
      </c>
      <c r="K4118" s="16" t="s">
        <v>31</v>
      </c>
      <c r="L4118" s="16" t="s">
        <v>66</v>
      </c>
      <c r="M4118" s="16" t="s">
        <v>969</v>
      </c>
      <c r="N4118" s="19">
        <v>215</v>
      </c>
      <c r="O4118" s="19">
        <v>174026</v>
      </c>
      <c r="P4118" s="16" t="s">
        <v>9171</v>
      </c>
      <c r="Q4118" s="16" t="s">
        <v>8984</v>
      </c>
      <c r="R4118" s="16" t="s">
        <v>8985</v>
      </c>
      <c r="S4118" s="16" t="s">
        <v>6762</v>
      </c>
      <c r="T4118" s="16" t="s">
        <v>35</v>
      </c>
      <c r="U4118" s="16" t="s">
        <v>36</v>
      </c>
      <c r="V4118" s="16">
        <v>0</v>
      </c>
      <c r="W4118" s="16">
        <v>2017</v>
      </c>
      <c r="X4118" s="16" t="s">
        <v>37</v>
      </c>
      <c r="Y4118" s="16" t="s">
        <v>38</v>
      </c>
      <c r="Z4118" s="16" t="s">
        <v>39</v>
      </c>
      <c r="AA4118" s="16" t="s">
        <v>40</v>
      </c>
      <c r="AB4118" s="16" t="s">
        <v>40</v>
      </c>
    </row>
    <row r="4119" spans="1:28" x14ac:dyDescent="0.35">
      <c r="A4119" t="s">
        <v>6337</v>
      </c>
      <c r="B4119" t="s">
        <v>12653</v>
      </c>
      <c r="C4119" t="s">
        <v>6541</v>
      </c>
      <c r="D4119" s="1">
        <v>152591101</v>
      </c>
      <c r="E4119" t="s">
        <v>43</v>
      </c>
      <c r="G4119">
        <v>42752</v>
      </c>
      <c r="H4119" s="3">
        <v>1000</v>
      </c>
      <c r="I4119">
        <v>1645385</v>
      </c>
      <c r="J4119" s="4">
        <v>73593</v>
      </c>
      <c r="K4119" t="s">
        <v>31</v>
      </c>
      <c r="L4119" t="s">
        <v>32</v>
      </c>
      <c r="M4119" t="s">
        <v>33</v>
      </c>
      <c r="N4119" s="4">
        <v>23</v>
      </c>
      <c r="O4119" s="4">
        <v>34293</v>
      </c>
      <c r="P4119" t="s">
        <v>9174</v>
      </c>
      <c r="Q4119" t="s">
        <v>8984</v>
      </c>
      <c r="R4119" t="s">
        <v>8985</v>
      </c>
      <c r="S4119" t="s">
        <v>6780</v>
      </c>
      <c r="T4119" t="s">
        <v>35</v>
      </c>
      <c r="U4119" t="s">
        <v>36</v>
      </c>
      <c r="V4119">
        <v>0</v>
      </c>
      <c r="W4119">
        <v>2017</v>
      </c>
      <c r="X4119" t="s">
        <v>37</v>
      </c>
      <c r="Y4119" t="s">
        <v>38</v>
      </c>
      <c r="Z4119" t="s">
        <v>39</v>
      </c>
      <c r="AA4119" t="s">
        <v>40</v>
      </c>
      <c r="AB4119" t="s">
        <v>40</v>
      </c>
    </row>
    <row r="4120" spans="1:28" x14ac:dyDescent="0.35">
      <c r="A4120" s="16" t="s">
        <v>6337</v>
      </c>
      <c r="B4120" s="16" t="s">
        <v>12653</v>
      </c>
      <c r="C4120" s="16" t="s">
        <v>6552</v>
      </c>
      <c r="D4120" s="17">
        <v>152291101</v>
      </c>
      <c r="E4120" s="16" t="s">
        <v>43</v>
      </c>
      <c r="G4120" s="16">
        <v>42748</v>
      </c>
      <c r="H4120" s="18">
        <v>1142</v>
      </c>
      <c r="I4120" s="16">
        <v>1642516</v>
      </c>
      <c r="J4120" s="19">
        <v>1565</v>
      </c>
      <c r="K4120" s="16" t="s">
        <v>31</v>
      </c>
      <c r="L4120" s="16" t="s">
        <v>32</v>
      </c>
      <c r="M4120" s="16" t="s">
        <v>33</v>
      </c>
      <c r="N4120" s="19">
        <v>10</v>
      </c>
      <c r="O4120" s="19">
        <v>15650</v>
      </c>
      <c r="P4120" s="16" t="s">
        <v>9174</v>
      </c>
      <c r="Q4120" s="16" t="s">
        <v>8984</v>
      </c>
      <c r="R4120" s="16" t="s">
        <v>8985</v>
      </c>
      <c r="S4120" s="16" t="s">
        <v>6775</v>
      </c>
      <c r="T4120" s="16" t="s">
        <v>35</v>
      </c>
      <c r="U4120" s="16" t="s">
        <v>36</v>
      </c>
      <c r="V4120" s="16">
        <v>0</v>
      </c>
      <c r="W4120" s="16">
        <v>2017</v>
      </c>
      <c r="X4120" s="16" t="s">
        <v>37</v>
      </c>
      <c r="Y4120" s="16" t="s">
        <v>38</v>
      </c>
      <c r="Z4120" s="16" t="s">
        <v>64</v>
      </c>
      <c r="AA4120" s="16" t="s">
        <v>40</v>
      </c>
      <c r="AB4120" s="16" t="s">
        <v>40</v>
      </c>
    </row>
    <row r="4121" spans="1:28" x14ac:dyDescent="0.35">
      <c r="A4121" t="s">
        <v>6337</v>
      </c>
      <c r="B4121" t="s">
        <v>12653</v>
      </c>
      <c r="C4121" t="s">
        <v>6552</v>
      </c>
      <c r="D4121" s="1">
        <v>152291101</v>
      </c>
      <c r="E4121" t="s">
        <v>43</v>
      </c>
      <c r="G4121">
        <v>42748</v>
      </c>
      <c r="H4121" s="3">
        <v>1624</v>
      </c>
      <c r="I4121">
        <v>1642833</v>
      </c>
      <c r="J4121" s="4">
        <v>175</v>
      </c>
      <c r="K4121" t="s">
        <v>31</v>
      </c>
      <c r="L4121" t="s">
        <v>32</v>
      </c>
      <c r="M4121" t="s">
        <v>33</v>
      </c>
      <c r="N4121" s="4">
        <v>19</v>
      </c>
      <c r="O4121" s="4">
        <v>3325</v>
      </c>
      <c r="P4121" t="s">
        <v>9174</v>
      </c>
      <c r="Q4121" t="s">
        <v>8984</v>
      </c>
      <c r="R4121" t="s">
        <v>8985</v>
      </c>
      <c r="S4121" t="s">
        <v>6776</v>
      </c>
      <c r="T4121" t="s">
        <v>35</v>
      </c>
      <c r="U4121" t="s">
        <v>36</v>
      </c>
      <c r="V4121">
        <v>0</v>
      </c>
      <c r="W4121">
        <v>2017</v>
      </c>
      <c r="X4121" t="s">
        <v>37</v>
      </c>
      <c r="Y4121" t="s">
        <v>38</v>
      </c>
      <c r="Z4121" t="s">
        <v>422</v>
      </c>
      <c r="AA4121" t="s">
        <v>40</v>
      </c>
      <c r="AB4121" t="s">
        <v>40</v>
      </c>
    </row>
    <row r="4122" spans="1:28" x14ac:dyDescent="0.35">
      <c r="A4122" s="16" t="s">
        <v>6337</v>
      </c>
      <c r="B4122" s="16" t="s">
        <v>12653</v>
      </c>
      <c r="C4122" s="16" t="s">
        <v>6552</v>
      </c>
      <c r="D4122" s="17">
        <v>152291101</v>
      </c>
      <c r="E4122" s="16" t="s">
        <v>43</v>
      </c>
      <c r="G4122" s="16">
        <v>42747</v>
      </c>
      <c r="H4122" s="18">
        <v>1823</v>
      </c>
      <c r="I4122" s="16">
        <v>1642848</v>
      </c>
      <c r="J4122" s="19">
        <v>2869</v>
      </c>
      <c r="K4122" s="16" t="s">
        <v>31</v>
      </c>
      <c r="L4122" s="16" t="s">
        <v>32</v>
      </c>
      <c r="M4122" s="16" t="s">
        <v>33</v>
      </c>
      <c r="N4122" s="19">
        <v>24</v>
      </c>
      <c r="O4122" s="19">
        <v>68856</v>
      </c>
      <c r="P4122" s="16" t="s">
        <v>8987</v>
      </c>
      <c r="Q4122" s="16" t="s">
        <v>8984</v>
      </c>
      <c r="R4122" s="16" t="s">
        <v>8985</v>
      </c>
      <c r="S4122" s="16" t="s">
        <v>6774</v>
      </c>
      <c r="T4122" s="16" t="s">
        <v>35</v>
      </c>
      <c r="U4122" s="16" t="s">
        <v>36</v>
      </c>
      <c r="V4122" s="16">
        <v>0</v>
      </c>
      <c r="W4122" s="16">
        <v>2017</v>
      </c>
      <c r="X4122" s="16" t="s">
        <v>37</v>
      </c>
      <c r="Y4122" s="16" t="s">
        <v>38</v>
      </c>
      <c r="Z4122" s="16" t="s">
        <v>45</v>
      </c>
      <c r="AA4122" s="16" t="s">
        <v>40</v>
      </c>
      <c r="AB4122" s="16" t="s">
        <v>40</v>
      </c>
    </row>
    <row r="4123" spans="1:28" x14ac:dyDescent="0.35">
      <c r="A4123" t="s">
        <v>6337</v>
      </c>
      <c r="B4123" t="s">
        <v>12653</v>
      </c>
      <c r="C4123" t="s">
        <v>6552</v>
      </c>
      <c r="D4123" s="1">
        <v>152291101</v>
      </c>
      <c r="E4123" t="s">
        <v>43</v>
      </c>
      <c r="G4123">
        <v>42741</v>
      </c>
      <c r="H4123" s="3">
        <v>1452</v>
      </c>
      <c r="I4123">
        <v>1620483</v>
      </c>
      <c r="J4123" s="4">
        <v>1684</v>
      </c>
      <c r="K4123" t="s">
        <v>31</v>
      </c>
      <c r="L4123" t="s">
        <v>32</v>
      </c>
      <c r="M4123" t="s">
        <v>33</v>
      </c>
      <c r="N4123" s="4">
        <v>54</v>
      </c>
      <c r="O4123" s="4">
        <v>20568</v>
      </c>
      <c r="P4123" t="s">
        <v>13138</v>
      </c>
      <c r="Q4123" t="s">
        <v>8984</v>
      </c>
      <c r="R4123" t="s">
        <v>8985</v>
      </c>
      <c r="S4123" t="s">
        <v>6769</v>
      </c>
      <c r="T4123" t="s">
        <v>35</v>
      </c>
      <c r="U4123" t="s">
        <v>36</v>
      </c>
      <c r="V4123">
        <v>0</v>
      </c>
      <c r="W4123">
        <v>2017</v>
      </c>
      <c r="X4123" t="s">
        <v>37</v>
      </c>
      <c r="Y4123" t="s">
        <v>38</v>
      </c>
      <c r="Z4123" t="s">
        <v>422</v>
      </c>
      <c r="AA4123" t="s">
        <v>40</v>
      </c>
      <c r="AB4123" t="s">
        <v>38</v>
      </c>
    </row>
    <row r="4124" spans="1:28" x14ac:dyDescent="0.35">
      <c r="A4124" s="16" t="s">
        <v>6337</v>
      </c>
      <c r="B4124" s="16" t="s">
        <v>12653</v>
      </c>
      <c r="C4124" s="16" t="s">
        <v>6552</v>
      </c>
      <c r="D4124" s="17">
        <v>152291101</v>
      </c>
      <c r="E4124" s="16" t="s">
        <v>43</v>
      </c>
      <c r="G4124" s="16">
        <v>42739</v>
      </c>
      <c r="H4124" s="18">
        <v>2237</v>
      </c>
      <c r="I4124" s="16">
        <v>1619314</v>
      </c>
      <c r="J4124" s="19">
        <v>3967</v>
      </c>
      <c r="K4124" s="16" t="s">
        <v>31</v>
      </c>
      <c r="L4124" s="16" t="s">
        <v>32</v>
      </c>
      <c r="M4124" s="16" t="s">
        <v>33</v>
      </c>
      <c r="N4124" s="19">
        <v>131</v>
      </c>
      <c r="O4124" s="19">
        <v>230865</v>
      </c>
      <c r="P4124" s="16" t="s">
        <v>13099</v>
      </c>
      <c r="Q4124" s="16" t="s">
        <v>57</v>
      </c>
      <c r="R4124" s="16" t="s">
        <v>8985</v>
      </c>
      <c r="S4124" s="16" t="s">
        <v>6766</v>
      </c>
      <c r="T4124" s="16" t="s">
        <v>35</v>
      </c>
      <c r="U4124" s="16" t="s">
        <v>36</v>
      </c>
      <c r="V4124" s="16">
        <v>0</v>
      </c>
      <c r="W4124" s="16">
        <v>2017</v>
      </c>
      <c r="X4124" s="16" t="s">
        <v>37</v>
      </c>
      <c r="Y4124" s="16" t="s">
        <v>38</v>
      </c>
      <c r="Z4124" s="16" t="s">
        <v>39</v>
      </c>
      <c r="AA4124" s="16" t="s">
        <v>40</v>
      </c>
      <c r="AB4124" s="16" t="s">
        <v>40</v>
      </c>
    </row>
    <row r="4125" spans="1:28" x14ac:dyDescent="0.35">
      <c r="A4125" t="s">
        <v>6337</v>
      </c>
      <c r="B4125" t="s">
        <v>12653</v>
      </c>
      <c r="C4125" t="s">
        <v>6552</v>
      </c>
      <c r="D4125" s="1">
        <v>152291101</v>
      </c>
      <c r="E4125" t="s">
        <v>53</v>
      </c>
      <c r="G4125">
        <v>42760</v>
      </c>
      <c r="H4125" s="3">
        <v>1335</v>
      </c>
      <c r="I4125">
        <v>1667084</v>
      </c>
      <c r="J4125" s="4">
        <v>1409</v>
      </c>
      <c r="K4125" t="s">
        <v>31</v>
      </c>
      <c r="L4125" t="s">
        <v>66</v>
      </c>
      <c r="M4125" t="s">
        <v>415</v>
      </c>
      <c r="N4125" s="4">
        <v>120</v>
      </c>
      <c r="O4125" s="4">
        <v>169080</v>
      </c>
      <c r="P4125" t="s">
        <v>13138</v>
      </c>
      <c r="Q4125" t="s">
        <v>8984</v>
      </c>
      <c r="R4125" t="s">
        <v>8985</v>
      </c>
      <c r="S4125" t="s">
        <v>6786</v>
      </c>
      <c r="T4125" t="s">
        <v>35</v>
      </c>
      <c r="U4125" t="s">
        <v>36</v>
      </c>
      <c r="V4125">
        <v>0</v>
      </c>
      <c r="W4125">
        <v>2017</v>
      </c>
      <c r="X4125" t="s">
        <v>37</v>
      </c>
      <c r="Y4125" t="s">
        <v>38</v>
      </c>
      <c r="Z4125" t="s">
        <v>45</v>
      </c>
      <c r="AA4125" t="s">
        <v>40</v>
      </c>
      <c r="AB4125" t="s">
        <v>40</v>
      </c>
    </row>
    <row r="4126" spans="1:28" x14ac:dyDescent="0.35">
      <c r="A4126" s="16" t="s">
        <v>6337</v>
      </c>
      <c r="B4126" s="16" t="s">
        <v>12653</v>
      </c>
      <c r="C4126" s="16" t="s">
        <v>6541</v>
      </c>
      <c r="D4126" s="17">
        <v>152591101</v>
      </c>
      <c r="E4126" s="16" t="s">
        <v>43</v>
      </c>
      <c r="G4126" s="16">
        <v>42739</v>
      </c>
      <c r="H4126" s="18">
        <v>1600</v>
      </c>
      <c r="I4126" s="16">
        <v>1618604</v>
      </c>
      <c r="J4126" s="19">
        <v>1612</v>
      </c>
      <c r="K4126" s="16" t="s">
        <v>31</v>
      </c>
      <c r="L4126" s="16" t="s">
        <v>32</v>
      </c>
      <c r="M4126" s="16" t="s">
        <v>33</v>
      </c>
      <c r="N4126" s="19">
        <v>42</v>
      </c>
      <c r="O4126" s="19">
        <v>48543</v>
      </c>
      <c r="P4126" s="16" t="s">
        <v>8994</v>
      </c>
      <c r="Q4126" s="16" t="s">
        <v>8984</v>
      </c>
      <c r="R4126" s="16" t="s">
        <v>8985</v>
      </c>
      <c r="S4126" s="16" t="s">
        <v>6765</v>
      </c>
      <c r="T4126" s="16" t="s">
        <v>35</v>
      </c>
      <c r="U4126" s="16" t="s">
        <v>36</v>
      </c>
      <c r="V4126" s="16">
        <v>0</v>
      </c>
      <c r="W4126" s="16">
        <v>2017</v>
      </c>
      <c r="X4126" s="16" t="s">
        <v>37</v>
      </c>
      <c r="Y4126" s="16" t="s">
        <v>38</v>
      </c>
      <c r="Z4126" s="16" t="s">
        <v>39</v>
      </c>
      <c r="AA4126" s="16" t="s">
        <v>40</v>
      </c>
      <c r="AB4126" s="16" t="s">
        <v>40</v>
      </c>
    </row>
    <row r="4127" spans="1:28" x14ac:dyDescent="0.35">
      <c r="A4127" t="s">
        <v>6337</v>
      </c>
      <c r="B4127" t="s">
        <v>12653</v>
      </c>
      <c r="C4127" t="s">
        <v>6541</v>
      </c>
      <c r="D4127" s="1">
        <v>152591101</v>
      </c>
      <c r="E4127" t="s">
        <v>448</v>
      </c>
      <c r="G4127">
        <v>42740</v>
      </c>
      <c r="H4127" s="3">
        <v>1658</v>
      </c>
      <c r="I4127">
        <v>1619729</v>
      </c>
      <c r="J4127" s="4">
        <v>403</v>
      </c>
      <c r="K4127" t="s">
        <v>31</v>
      </c>
      <c r="L4127" t="s">
        <v>66</v>
      </c>
      <c r="M4127" t="s">
        <v>415</v>
      </c>
      <c r="N4127" s="4">
        <v>10</v>
      </c>
      <c r="O4127" s="4">
        <v>2766</v>
      </c>
      <c r="P4127" t="s">
        <v>13138</v>
      </c>
      <c r="Q4127" t="s">
        <v>8984</v>
      </c>
      <c r="R4127" t="s">
        <v>8985</v>
      </c>
      <c r="S4127" t="s">
        <v>6768</v>
      </c>
      <c r="T4127" t="s">
        <v>35</v>
      </c>
      <c r="U4127" t="s">
        <v>36</v>
      </c>
      <c r="V4127">
        <v>0</v>
      </c>
      <c r="W4127">
        <v>2017</v>
      </c>
      <c r="X4127" t="s">
        <v>37</v>
      </c>
      <c r="Y4127" t="s">
        <v>38</v>
      </c>
      <c r="Z4127" t="s">
        <v>45</v>
      </c>
      <c r="AA4127" t="s">
        <v>40</v>
      </c>
      <c r="AB4127" t="s">
        <v>38</v>
      </c>
    </row>
    <row r="4128" spans="1:28" x14ac:dyDescent="0.35">
      <c r="A4128" s="16" t="s">
        <v>6337</v>
      </c>
      <c r="B4128" s="16" t="s">
        <v>12654</v>
      </c>
      <c r="C4128" s="16" t="s">
        <v>6354</v>
      </c>
      <c r="D4128" s="17">
        <v>152471101</v>
      </c>
      <c r="E4128" s="16" t="s">
        <v>30</v>
      </c>
      <c r="G4128" s="16">
        <v>42737</v>
      </c>
      <c r="H4128" s="18">
        <v>2148</v>
      </c>
      <c r="I4128" s="16">
        <v>1615207</v>
      </c>
      <c r="J4128" s="19">
        <v>1450</v>
      </c>
      <c r="K4128" s="16" t="s">
        <v>31</v>
      </c>
      <c r="L4128" s="16" t="s">
        <v>32</v>
      </c>
      <c r="M4128" s="16" t="s">
        <v>33</v>
      </c>
      <c r="N4128" s="19">
        <v>73</v>
      </c>
      <c r="O4128" s="19">
        <v>105850</v>
      </c>
      <c r="P4128" s="16" t="s">
        <v>9124</v>
      </c>
      <c r="Q4128" s="16" t="s">
        <v>8984</v>
      </c>
      <c r="R4128" s="16" t="s">
        <v>8985</v>
      </c>
      <c r="S4128" s="16" t="s">
        <v>6758</v>
      </c>
      <c r="T4128" s="16" t="s">
        <v>35</v>
      </c>
      <c r="U4128" s="16" t="s">
        <v>36</v>
      </c>
      <c r="V4128" s="16">
        <v>0</v>
      </c>
      <c r="W4128" s="16">
        <v>2017</v>
      </c>
      <c r="X4128" s="16" t="s">
        <v>37</v>
      </c>
      <c r="Y4128" s="16" t="s">
        <v>38</v>
      </c>
      <c r="Z4128" s="16" t="s">
        <v>64</v>
      </c>
      <c r="AA4128" s="16" t="s">
        <v>40</v>
      </c>
      <c r="AB4128" s="16" t="s">
        <v>40</v>
      </c>
    </row>
    <row r="4129" spans="1:28" x14ac:dyDescent="0.35">
      <c r="A4129" t="s">
        <v>6337</v>
      </c>
      <c r="B4129" t="s">
        <v>12654</v>
      </c>
      <c r="C4129" t="s">
        <v>6405</v>
      </c>
      <c r="D4129" s="1">
        <v>152201101</v>
      </c>
      <c r="E4129" t="s">
        <v>43</v>
      </c>
      <c r="G4129">
        <v>42740</v>
      </c>
      <c r="H4129" s="3">
        <v>1430</v>
      </c>
      <c r="I4129">
        <v>1619619</v>
      </c>
      <c r="J4129" s="4">
        <v>1536</v>
      </c>
      <c r="K4129" t="s">
        <v>31</v>
      </c>
      <c r="L4129" t="s">
        <v>66</v>
      </c>
      <c r="M4129" t="s">
        <v>415</v>
      </c>
      <c r="N4129" s="4">
        <v>34</v>
      </c>
      <c r="O4129" s="4">
        <v>52224</v>
      </c>
      <c r="P4129" t="s">
        <v>8983</v>
      </c>
      <c r="Q4129" t="s">
        <v>8984</v>
      </c>
      <c r="R4129" t="s">
        <v>8985</v>
      </c>
      <c r="S4129" t="s">
        <v>6767</v>
      </c>
      <c r="T4129" t="s">
        <v>35</v>
      </c>
      <c r="U4129" t="s">
        <v>36</v>
      </c>
      <c r="V4129">
        <v>0</v>
      </c>
      <c r="W4129">
        <v>2017</v>
      </c>
      <c r="X4129" t="s">
        <v>37</v>
      </c>
      <c r="Y4129" t="s">
        <v>38</v>
      </c>
      <c r="Z4129" t="s">
        <v>64</v>
      </c>
      <c r="AA4129" t="s">
        <v>40</v>
      </c>
      <c r="AB4129" t="s">
        <v>40</v>
      </c>
    </row>
    <row r="4130" spans="1:28" x14ac:dyDescent="0.35">
      <c r="A4130" s="16" t="s">
        <v>6337</v>
      </c>
      <c r="B4130" s="16" t="s">
        <v>12654</v>
      </c>
      <c r="C4130" s="16" t="s">
        <v>6469</v>
      </c>
      <c r="D4130" s="17">
        <v>152101101</v>
      </c>
      <c r="E4130" s="16" t="s">
        <v>30</v>
      </c>
      <c r="G4130" s="16">
        <v>42739</v>
      </c>
      <c r="H4130" s="18">
        <v>12</v>
      </c>
      <c r="I4130" s="16">
        <v>1617325</v>
      </c>
      <c r="J4130" s="19">
        <v>5393</v>
      </c>
      <c r="K4130" s="16" t="s">
        <v>31</v>
      </c>
      <c r="L4130" s="16" t="s">
        <v>66</v>
      </c>
      <c r="M4130" s="16" t="s">
        <v>415</v>
      </c>
      <c r="N4130" s="19">
        <v>83</v>
      </c>
      <c r="O4130" s="19">
        <v>193709</v>
      </c>
      <c r="P4130" s="16" t="s">
        <v>8999</v>
      </c>
      <c r="Q4130" s="16" t="s">
        <v>8984</v>
      </c>
      <c r="R4130" s="16" t="s">
        <v>8985</v>
      </c>
      <c r="S4130" s="16" t="s">
        <v>6760</v>
      </c>
      <c r="T4130" s="16" t="s">
        <v>35</v>
      </c>
      <c r="U4130" s="16" t="s">
        <v>36</v>
      </c>
      <c r="V4130" s="16">
        <v>0</v>
      </c>
      <c r="W4130" s="16">
        <v>2017</v>
      </c>
      <c r="X4130" s="16" t="s">
        <v>37</v>
      </c>
      <c r="Y4130" s="16" t="s">
        <v>38</v>
      </c>
      <c r="Z4130" s="16" t="s">
        <v>39</v>
      </c>
      <c r="AA4130" s="16" t="s">
        <v>40</v>
      </c>
      <c r="AB4130" s="16" t="s">
        <v>40</v>
      </c>
    </row>
    <row r="4131" spans="1:28" x14ac:dyDescent="0.35">
      <c r="A4131" t="s">
        <v>6337</v>
      </c>
      <c r="B4131" t="s">
        <v>12654</v>
      </c>
      <c r="C4131" t="s">
        <v>6667</v>
      </c>
      <c r="D4131" s="1">
        <v>152201102</v>
      </c>
      <c r="E4131" t="s">
        <v>43</v>
      </c>
      <c r="G4131">
        <v>42747</v>
      </c>
      <c r="H4131" s="3">
        <v>1703</v>
      </c>
      <c r="I4131">
        <v>1641872</v>
      </c>
      <c r="J4131" s="4">
        <v>1413</v>
      </c>
      <c r="K4131" t="s">
        <v>31</v>
      </c>
      <c r="L4131" t="s">
        <v>32</v>
      </c>
      <c r="M4131" t="s">
        <v>33</v>
      </c>
      <c r="N4131" s="4">
        <v>8</v>
      </c>
      <c r="O4131" s="4">
        <v>11304</v>
      </c>
      <c r="P4131" t="s">
        <v>9004</v>
      </c>
      <c r="Q4131" t="s">
        <v>8984</v>
      </c>
      <c r="R4131" t="s">
        <v>8985</v>
      </c>
      <c r="S4131" t="s">
        <v>6773</v>
      </c>
      <c r="T4131" t="s">
        <v>35</v>
      </c>
      <c r="U4131" t="s">
        <v>36</v>
      </c>
      <c r="V4131">
        <v>0</v>
      </c>
      <c r="W4131">
        <v>2017</v>
      </c>
      <c r="X4131" t="s">
        <v>37</v>
      </c>
      <c r="Y4131" t="s">
        <v>38</v>
      </c>
      <c r="Z4131" t="s">
        <v>64</v>
      </c>
      <c r="AA4131" t="s">
        <v>40</v>
      </c>
      <c r="AB4131" t="s">
        <v>40</v>
      </c>
    </row>
    <row r="4132" spans="1:28" x14ac:dyDescent="0.35">
      <c r="A4132" s="16" t="s">
        <v>6337</v>
      </c>
      <c r="B4132" s="16" t="s">
        <v>12653</v>
      </c>
      <c r="C4132" s="16" t="s">
        <v>6469</v>
      </c>
      <c r="D4132" s="17">
        <v>152101101</v>
      </c>
      <c r="E4132" s="16" t="s">
        <v>222</v>
      </c>
      <c r="G4132" s="16">
        <v>42759</v>
      </c>
      <c r="H4132" s="18">
        <v>1635</v>
      </c>
      <c r="I4132" s="16">
        <v>1666148</v>
      </c>
      <c r="J4132" s="19">
        <v>3037</v>
      </c>
      <c r="K4132" s="16" t="s">
        <v>31</v>
      </c>
      <c r="L4132" s="16" t="s">
        <v>384</v>
      </c>
      <c r="M4132" s="16" t="s">
        <v>2270</v>
      </c>
      <c r="N4132" s="19">
        <v>100</v>
      </c>
      <c r="O4132" s="19">
        <v>95457</v>
      </c>
      <c r="P4132" s="16" t="s">
        <v>8987</v>
      </c>
      <c r="Q4132" s="16" t="s">
        <v>8984</v>
      </c>
      <c r="R4132" s="16" t="s">
        <v>8985</v>
      </c>
      <c r="S4132" s="16" t="s">
        <v>6781</v>
      </c>
      <c r="T4132" s="16" t="s">
        <v>35</v>
      </c>
      <c r="U4132" s="16" t="s">
        <v>36</v>
      </c>
      <c r="V4132" s="16">
        <v>0</v>
      </c>
      <c r="W4132" s="16">
        <v>2017</v>
      </c>
      <c r="X4132" s="16" t="s">
        <v>37</v>
      </c>
      <c r="Y4132" s="16" t="s">
        <v>38</v>
      </c>
      <c r="Z4132" s="16" t="s">
        <v>422</v>
      </c>
      <c r="AA4132" s="16" t="s">
        <v>40</v>
      </c>
      <c r="AB4132" s="16" t="s">
        <v>40</v>
      </c>
    </row>
    <row r="4133" spans="1:28" x14ac:dyDescent="0.35">
      <c r="A4133" t="s">
        <v>6337</v>
      </c>
      <c r="B4133" t="s">
        <v>12653</v>
      </c>
      <c r="C4133" t="s">
        <v>6469</v>
      </c>
      <c r="D4133" s="1">
        <v>152101101</v>
      </c>
      <c r="E4133" t="s">
        <v>43</v>
      </c>
      <c r="G4133">
        <v>42750</v>
      </c>
      <c r="H4133" s="3">
        <v>1138</v>
      </c>
      <c r="I4133">
        <v>1644118</v>
      </c>
      <c r="J4133" s="4">
        <v>1882</v>
      </c>
      <c r="K4133" t="s">
        <v>31</v>
      </c>
      <c r="L4133" t="s">
        <v>32</v>
      </c>
      <c r="M4133" t="s">
        <v>33</v>
      </c>
      <c r="N4133" s="4">
        <v>1</v>
      </c>
      <c r="O4133" s="4">
        <v>1882</v>
      </c>
      <c r="P4133" t="s">
        <v>13138</v>
      </c>
      <c r="Q4133" t="s">
        <v>57</v>
      </c>
      <c r="R4133" t="s">
        <v>8985</v>
      </c>
      <c r="S4133" t="s">
        <v>6777</v>
      </c>
      <c r="T4133" t="s">
        <v>35</v>
      </c>
      <c r="U4133" t="s">
        <v>36</v>
      </c>
      <c r="V4133">
        <v>0</v>
      </c>
      <c r="W4133">
        <v>2017</v>
      </c>
      <c r="X4133" t="s">
        <v>37</v>
      </c>
      <c r="Y4133" t="s">
        <v>38</v>
      </c>
      <c r="Z4133" t="s">
        <v>39</v>
      </c>
      <c r="AA4133" t="s">
        <v>40</v>
      </c>
      <c r="AB4133" t="s">
        <v>40</v>
      </c>
    </row>
    <row r="4134" spans="1:28" x14ac:dyDescent="0.35">
      <c r="A4134" s="16" t="s">
        <v>7410</v>
      </c>
      <c r="B4134" s="16" t="s">
        <v>12653</v>
      </c>
      <c r="C4134" s="16" t="s">
        <v>7505</v>
      </c>
      <c r="D4134" s="17">
        <v>42271103</v>
      </c>
      <c r="E4134" s="16" t="s">
        <v>43</v>
      </c>
      <c r="G4134" s="16">
        <v>42761</v>
      </c>
      <c r="H4134" s="18">
        <v>1054</v>
      </c>
      <c r="I4134" s="16">
        <v>1667682</v>
      </c>
      <c r="J4134" s="19">
        <v>297</v>
      </c>
      <c r="K4134" s="16" t="s">
        <v>31</v>
      </c>
      <c r="L4134" s="16" t="s">
        <v>66</v>
      </c>
      <c r="M4134" s="16" t="s">
        <v>415</v>
      </c>
      <c r="N4134" s="19">
        <v>5</v>
      </c>
      <c r="O4134" s="19">
        <v>1485</v>
      </c>
      <c r="P4134" s="16" t="s">
        <v>8983</v>
      </c>
      <c r="Q4134" s="16" t="s">
        <v>79</v>
      </c>
      <c r="R4134" s="16" t="s">
        <v>8985</v>
      </c>
      <c r="S4134" s="16" t="s">
        <v>7779</v>
      </c>
      <c r="T4134" s="16" t="s">
        <v>35</v>
      </c>
      <c r="U4134" s="16" t="s">
        <v>36</v>
      </c>
      <c r="V4134" s="16">
        <v>42933147</v>
      </c>
      <c r="W4134" s="16">
        <v>2017</v>
      </c>
      <c r="X4134" s="16" t="s">
        <v>37</v>
      </c>
      <c r="Y4134" s="16" t="s">
        <v>38</v>
      </c>
      <c r="Z4134" s="16" t="s">
        <v>39</v>
      </c>
      <c r="AA4134" s="16" t="s">
        <v>40</v>
      </c>
      <c r="AB4134" s="16" t="s">
        <v>40</v>
      </c>
    </row>
    <row r="4135" spans="1:28" x14ac:dyDescent="0.35">
      <c r="A4135" t="s">
        <v>7410</v>
      </c>
      <c r="B4135" t="s">
        <v>12653</v>
      </c>
      <c r="C4135" t="s">
        <v>7660</v>
      </c>
      <c r="D4135" s="1">
        <v>42271102</v>
      </c>
      <c r="E4135" t="s">
        <v>448</v>
      </c>
      <c r="G4135">
        <v>42747</v>
      </c>
      <c r="H4135" s="3">
        <v>817</v>
      </c>
      <c r="I4135">
        <v>1641107</v>
      </c>
      <c r="J4135" s="4">
        <v>203</v>
      </c>
      <c r="K4135" t="s">
        <v>31</v>
      </c>
      <c r="L4135" t="s">
        <v>66</v>
      </c>
      <c r="M4135" t="s">
        <v>415</v>
      </c>
      <c r="N4135" s="4">
        <v>2</v>
      </c>
      <c r="O4135" s="4">
        <v>406</v>
      </c>
      <c r="P4135" t="s">
        <v>9013</v>
      </c>
      <c r="Q4135" t="s">
        <v>57</v>
      </c>
      <c r="R4135" t="s">
        <v>8985</v>
      </c>
      <c r="S4135" t="s">
        <v>7773</v>
      </c>
      <c r="T4135" t="s">
        <v>35</v>
      </c>
      <c r="U4135" t="s">
        <v>36</v>
      </c>
      <c r="V4135">
        <v>0</v>
      </c>
      <c r="W4135">
        <v>2017</v>
      </c>
      <c r="X4135" t="s">
        <v>37</v>
      </c>
      <c r="Y4135" t="s">
        <v>38</v>
      </c>
      <c r="Z4135" t="s">
        <v>51</v>
      </c>
      <c r="AA4135" t="s">
        <v>40</v>
      </c>
      <c r="AB4135" t="s">
        <v>40</v>
      </c>
    </row>
    <row r="4136" spans="1:28" x14ac:dyDescent="0.35">
      <c r="A4136" s="16" t="s">
        <v>7410</v>
      </c>
      <c r="B4136" s="16" t="s">
        <v>12653</v>
      </c>
      <c r="C4136" s="16" t="s">
        <v>7443</v>
      </c>
      <c r="D4136" s="17">
        <v>42271105</v>
      </c>
      <c r="E4136" s="16" t="s">
        <v>30</v>
      </c>
      <c r="G4136" s="16">
        <v>42747</v>
      </c>
      <c r="H4136" s="18">
        <v>1837</v>
      </c>
      <c r="I4136" s="16">
        <v>1641975</v>
      </c>
      <c r="J4136" s="19">
        <v>534</v>
      </c>
      <c r="K4136" s="16" t="s">
        <v>31</v>
      </c>
      <c r="L4136" s="16" t="s">
        <v>66</v>
      </c>
      <c r="M4136" s="16" t="s">
        <v>415</v>
      </c>
      <c r="N4136" s="19">
        <v>3305</v>
      </c>
      <c r="O4136" s="19">
        <v>483226</v>
      </c>
      <c r="P4136" s="16" t="s">
        <v>8987</v>
      </c>
      <c r="Q4136" s="16" t="s">
        <v>79</v>
      </c>
      <c r="R4136" s="16" t="s">
        <v>8985</v>
      </c>
      <c r="S4136" s="16" t="s">
        <v>7774</v>
      </c>
      <c r="T4136" s="16" t="s">
        <v>35</v>
      </c>
      <c r="U4136" s="16" t="s">
        <v>36</v>
      </c>
      <c r="V4136" s="16">
        <v>0</v>
      </c>
      <c r="W4136" s="16">
        <v>2017</v>
      </c>
      <c r="X4136" s="16" t="s">
        <v>37</v>
      </c>
      <c r="Y4136" s="16" t="s">
        <v>38</v>
      </c>
      <c r="Z4136" s="16" t="s">
        <v>39</v>
      </c>
      <c r="AA4136" s="16" t="s">
        <v>40</v>
      </c>
      <c r="AB4136" s="16" t="s">
        <v>40</v>
      </c>
    </row>
    <row r="4137" spans="1:28" x14ac:dyDescent="0.35">
      <c r="A4137" t="s">
        <v>7410</v>
      </c>
      <c r="B4137" t="s">
        <v>12653</v>
      </c>
      <c r="C4137" t="s">
        <v>7443</v>
      </c>
      <c r="D4137" s="1">
        <v>42271105</v>
      </c>
      <c r="E4137" t="s">
        <v>53</v>
      </c>
      <c r="G4137">
        <v>42764</v>
      </c>
      <c r="H4137" s="3">
        <v>616</v>
      </c>
      <c r="I4137">
        <v>1669776</v>
      </c>
      <c r="J4137" s="4">
        <v>346</v>
      </c>
      <c r="K4137" t="s">
        <v>31</v>
      </c>
      <c r="L4137" t="s">
        <v>66</v>
      </c>
      <c r="M4137" t="s">
        <v>415</v>
      </c>
      <c r="N4137" s="4">
        <v>370</v>
      </c>
      <c r="O4137" s="4">
        <v>55400</v>
      </c>
      <c r="P4137" t="s">
        <v>8987</v>
      </c>
      <c r="Q4137" t="s">
        <v>8984</v>
      </c>
      <c r="R4137" t="s">
        <v>8985</v>
      </c>
      <c r="S4137" t="s">
        <v>7780</v>
      </c>
      <c r="T4137" t="s">
        <v>35</v>
      </c>
      <c r="U4137" t="s">
        <v>36</v>
      </c>
      <c r="V4137">
        <v>42934554</v>
      </c>
      <c r="W4137">
        <v>2017</v>
      </c>
      <c r="X4137" t="s">
        <v>37</v>
      </c>
      <c r="Y4137" t="s">
        <v>38</v>
      </c>
      <c r="Z4137" t="s">
        <v>39</v>
      </c>
      <c r="AA4137" t="s">
        <v>40</v>
      </c>
      <c r="AB4137" t="s">
        <v>40</v>
      </c>
    </row>
    <row r="4138" spans="1:28" x14ac:dyDescent="0.35">
      <c r="A4138" s="16" t="s">
        <v>7410</v>
      </c>
      <c r="B4138" s="16" t="s">
        <v>12653</v>
      </c>
      <c r="C4138" s="16" t="s">
        <v>7426</v>
      </c>
      <c r="D4138" s="17">
        <v>42571102</v>
      </c>
      <c r="E4138" s="16" t="s">
        <v>43</v>
      </c>
      <c r="G4138" s="16">
        <v>42739</v>
      </c>
      <c r="H4138" s="18">
        <v>134</v>
      </c>
      <c r="I4138" s="16">
        <v>1617530</v>
      </c>
      <c r="J4138" s="19">
        <v>926</v>
      </c>
      <c r="K4138" s="16" t="s">
        <v>31</v>
      </c>
      <c r="L4138" s="16" t="s">
        <v>32</v>
      </c>
      <c r="M4138" s="16" t="s">
        <v>33</v>
      </c>
      <c r="N4138" s="19">
        <v>36</v>
      </c>
      <c r="O4138" s="19">
        <v>14361</v>
      </c>
      <c r="P4138" s="16" t="s">
        <v>8999</v>
      </c>
      <c r="Q4138" s="16" t="s">
        <v>8984</v>
      </c>
      <c r="R4138" s="16" t="s">
        <v>8985</v>
      </c>
      <c r="S4138" s="16" t="s">
        <v>7768</v>
      </c>
      <c r="T4138" s="16" t="s">
        <v>35</v>
      </c>
      <c r="U4138" s="16" t="s">
        <v>36</v>
      </c>
      <c r="V4138" s="16">
        <v>0</v>
      </c>
      <c r="W4138" s="16">
        <v>2017</v>
      </c>
      <c r="X4138" s="16" t="s">
        <v>37</v>
      </c>
      <c r="Y4138" s="16" t="s">
        <v>38</v>
      </c>
      <c r="Z4138" s="16" t="s">
        <v>39</v>
      </c>
      <c r="AA4138" s="16" t="s">
        <v>40</v>
      </c>
      <c r="AB4138" s="16" t="s">
        <v>40</v>
      </c>
    </row>
    <row r="4139" spans="1:28" x14ac:dyDescent="0.35">
      <c r="A4139" t="s">
        <v>7410</v>
      </c>
      <c r="B4139" t="s">
        <v>12653</v>
      </c>
      <c r="C4139" t="s">
        <v>7426</v>
      </c>
      <c r="D4139" s="1">
        <v>42571102</v>
      </c>
      <c r="E4139" t="s">
        <v>448</v>
      </c>
      <c r="G4139">
        <v>42739</v>
      </c>
      <c r="H4139" s="3">
        <v>1406</v>
      </c>
      <c r="I4139">
        <v>1618517</v>
      </c>
      <c r="J4139" s="4">
        <v>55</v>
      </c>
      <c r="K4139" t="s">
        <v>31</v>
      </c>
      <c r="L4139" t="s">
        <v>32</v>
      </c>
      <c r="M4139" t="s">
        <v>33</v>
      </c>
      <c r="N4139" s="4">
        <v>1</v>
      </c>
      <c r="O4139" s="4">
        <v>55</v>
      </c>
      <c r="P4139" t="s">
        <v>8987</v>
      </c>
      <c r="Q4139" t="s">
        <v>8984</v>
      </c>
      <c r="R4139" t="s">
        <v>8985</v>
      </c>
      <c r="S4139" t="s">
        <v>7769</v>
      </c>
      <c r="T4139" t="s">
        <v>35</v>
      </c>
      <c r="U4139" t="s">
        <v>36</v>
      </c>
      <c r="V4139">
        <v>0</v>
      </c>
      <c r="W4139">
        <v>2017</v>
      </c>
      <c r="X4139" t="s">
        <v>37</v>
      </c>
      <c r="Y4139" t="s">
        <v>38</v>
      </c>
      <c r="Z4139" t="s">
        <v>64</v>
      </c>
      <c r="AA4139" t="s">
        <v>40</v>
      </c>
      <c r="AB4139" t="s">
        <v>40</v>
      </c>
    </row>
    <row r="4140" spans="1:28" x14ac:dyDescent="0.35">
      <c r="A4140" s="16" t="s">
        <v>7410</v>
      </c>
      <c r="B4140" s="16" t="s">
        <v>12653</v>
      </c>
      <c r="C4140" s="16" t="s">
        <v>7423</v>
      </c>
      <c r="D4140" s="17">
        <v>42811111</v>
      </c>
      <c r="E4140" s="16" t="s">
        <v>43</v>
      </c>
      <c r="G4140" s="16">
        <v>42741</v>
      </c>
      <c r="H4140" s="18">
        <v>1529</v>
      </c>
      <c r="I4140" s="16">
        <v>1620527</v>
      </c>
      <c r="J4140" s="19">
        <v>116</v>
      </c>
      <c r="K4140" s="16" t="s">
        <v>31</v>
      </c>
      <c r="L4140" s="16" t="s">
        <v>32</v>
      </c>
      <c r="M4140" s="16" t="s">
        <v>33</v>
      </c>
      <c r="N4140" s="19">
        <v>5</v>
      </c>
      <c r="O4140" s="19">
        <v>580</v>
      </c>
      <c r="P4140" s="16" t="s">
        <v>8987</v>
      </c>
      <c r="Q4140" s="16" t="s">
        <v>8984</v>
      </c>
      <c r="R4140" s="16" t="s">
        <v>8985</v>
      </c>
      <c r="S4140" s="16" t="s">
        <v>7770</v>
      </c>
      <c r="T4140" s="16" t="s">
        <v>35</v>
      </c>
      <c r="U4140" s="16" t="s">
        <v>36</v>
      </c>
      <c r="V4140" s="16">
        <v>0</v>
      </c>
      <c r="W4140" s="16">
        <v>2017</v>
      </c>
      <c r="X4140" s="16" t="s">
        <v>37</v>
      </c>
      <c r="Y4140" s="16" t="s">
        <v>38</v>
      </c>
      <c r="Z4140" s="16" t="s">
        <v>39</v>
      </c>
      <c r="AA4140" s="16" t="s">
        <v>40</v>
      </c>
      <c r="AB4140" s="16" t="s">
        <v>40</v>
      </c>
    </row>
    <row r="4141" spans="1:28" x14ac:dyDescent="0.35">
      <c r="A4141" t="s">
        <v>7410</v>
      </c>
      <c r="B4141" t="s">
        <v>12654</v>
      </c>
      <c r="C4141" t="s">
        <v>7423</v>
      </c>
      <c r="D4141" s="1">
        <v>42811111</v>
      </c>
      <c r="E4141" t="s">
        <v>43</v>
      </c>
      <c r="G4141">
        <v>42747</v>
      </c>
      <c r="H4141" s="3">
        <v>851</v>
      </c>
      <c r="I4141">
        <v>1641152</v>
      </c>
      <c r="J4141" s="4">
        <v>1706</v>
      </c>
      <c r="K4141" t="s">
        <v>31</v>
      </c>
      <c r="L4141" t="s">
        <v>66</v>
      </c>
      <c r="M4141" t="s">
        <v>415</v>
      </c>
      <c r="N4141" s="4">
        <v>10</v>
      </c>
      <c r="O4141" s="4">
        <v>17060</v>
      </c>
      <c r="P4141" t="s">
        <v>8990</v>
      </c>
      <c r="Q4141" t="s">
        <v>8984</v>
      </c>
      <c r="R4141" t="s">
        <v>8985</v>
      </c>
      <c r="S4141" t="s">
        <v>7775</v>
      </c>
      <c r="T4141" t="s">
        <v>35</v>
      </c>
      <c r="U4141" t="s">
        <v>36</v>
      </c>
      <c r="V4141">
        <v>0</v>
      </c>
      <c r="W4141">
        <v>2017</v>
      </c>
      <c r="X4141" t="s">
        <v>37</v>
      </c>
      <c r="Y4141" t="s">
        <v>38</v>
      </c>
      <c r="Z4141" t="s">
        <v>39</v>
      </c>
      <c r="AA4141" t="s">
        <v>40</v>
      </c>
      <c r="AB4141" t="s">
        <v>40</v>
      </c>
    </row>
    <row r="4142" spans="1:28" x14ac:dyDescent="0.35">
      <c r="A4142" s="16" t="s">
        <v>7410</v>
      </c>
      <c r="B4142" s="16" t="s">
        <v>12654</v>
      </c>
      <c r="C4142" s="16" t="s">
        <v>7420</v>
      </c>
      <c r="D4142" s="17">
        <v>42091102</v>
      </c>
      <c r="E4142" s="16" t="s">
        <v>43</v>
      </c>
      <c r="G4142" s="16">
        <v>42742</v>
      </c>
      <c r="H4142" s="18">
        <v>112</v>
      </c>
      <c r="I4142" s="16">
        <v>1620767</v>
      </c>
      <c r="J4142" s="19">
        <v>644</v>
      </c>
      <c r="K4142" s="16" t="s">
        <v>31</v>
      </c>
      <c r="L4142" s="16" t="s">
        <v>32</v>
      </c>
      <c r="M4142" s="16" t="s">
        <v>33</v>
      </c>
      <c r="N4142" s="19">
        <v>183</v>
      </c>
      <c r="O4142" s="19">
        <v>71652</v>
      </c>
      <c r="P4142" s="16" t="s">
        <v>8994</v>
      </c>
      <c r="Q4142" s="16" t="s">
        <v>8984</v>
      </c>
      <c r="R4142" s="16" t="s">
        <v>8985</v>
      </c>
      <c r="S4142" s="16" t="s">
        <v>7772</v>
      </c>
      <c r="T4142" s="16" t="s">
        <v>35</v>
      </c>
      <c r="U4142" s="16" t="s">
        <v>36</v>
      </c>
      <c r="V4142" s="16">
        <v>42913894</v>
      </c>
      <c r="W4142" s="16">
        <v>2017</v>
      </c>
      <c r="X4142" s="16" t="s">
        <v>37</v>
      </c>
      <c r="Y4142" s="16" t="s">
        <v>38</v>
      </c>
      <c r="Z4142" s="16" t="s">
        <v>64</v>
      </c>
      <c r="AA4142" s="16" t="s">
        <v>40</v>
      </c>
      <c r="AB4142" s="16" t="s">
        <v>40</v>
      </c>
    </row>
    <row r="4143" spans="1:28" x14ac:dyDescent="0.35">
      <c r="A4143" t="s">
        <v>7410</v>
      </c>
      <c r="B4143" t="s">
        <v>12654</v>
      </c>
      <c r="C4143" t="s">
        <v>7423</v>
      </c>
      <c r="D4143" s="1">
        <v>42811111</v>
      </c>
      <c r="E4143" t="s">
        <v>43</v>
      </c>
      <c r="G4143">
        <v>42747</v>
      </c>
      <c r="H4143" s="3">
        <v>1850</v>
      </c>
      <c r="I4143">
        <v>1641991</v>
      </c>
      <c r="J4143" s="4">
        <v>1443</v>
      </c>
      <c r="K4143" t="s">
        <v>31</v>
      </c>
      <c r="L4143" t="s">
        <v>32</v>
      </c>
      <c r="M4143" t="s">
        <v>33</v>
      </c>
      <c r="N4143" s="4">
        <v>5</v>
      </c>
      <c r="O4143" s="4">
        <v>7215</v>
      </c>
      <c r="P4143" t="s">
        <v>8983</v>
      </c>
      <c r="Q4143" t="s">
        <v>57</v>
      </c>
      <c r="R4143" t="s">
        <v>8985</v>
      </c>
      <c r="S4143" t="s">
        <v>7776</v>
      </c>
      <c r="T4143" t="s">
        <v>35</v>
      </c>
      <c r="U4143" t="s">
        <v>36</v>
      </c>
      <c r="V4143">
        <v>0</v>
      </c>
      <c r="W4143">
        <v>2017</v>
      </c>
      <c r="X4143" t="s">
        <v>37</v>
      </c>
      <c r="Y4143" t="s">
        <v>38</v>
      </c>
      <c r="Z4143" t="s">
        <v>64</v>
      </c>
      <c r="AA4143" t="s">
        <v>40</v>
      </c>
      <c r="AB4143" t="s">
        <v>40</v>
      </c>
    </row>
    <row r="4144" spans="1:28" x14ac:dyDescent="0.35">
      <c r="A4144" s="16" t="s">
        <v>7410</v>
      </c>
      <c r="B4144" s="16" t="s">
        <v>12654</v>
      </c>
      <c r="C4144" s="16" t="s">
        <v>7445</v>
      </c>
      <c r="D4144" s="17">
        <v>43321103</v>
      </c>
      <c r="E4144" s="16" t="s">
        <v>30</v>
      </c>
      <c r="G4144" s="16">
        <v>42760</v>
      </c>
      <c r="H4144" s="18">
        <v>907</v>
      </c>
      <c r="I4144" s="16">
        <v>1666720</v>
      </c>
      <c r="J4144" s="19">
        <v>298</v>
      </c>
      <c r="K4144" s="16" t="s">
        <v>31</v>
      </c>
      <c r="L4144" s="16" t="s">
        <v>66</v>
      </c>
      <c r="M4144" s="16" t="s">
        <v>415</v>
      </c>
      <c r="N4144" s="19">
        <v>16</v>
      </c>
      <c r="O4144" s="19">
        <v>4768</v>
      </c>
      <c r="P4144" s="16" t="s">
        <v>9002</v>
      </c>
      <c r="Q4144" s="16" t="s">
        <v>8984</v>
      </c>
      <c r="R4144" s="16" t="s">
        <v>8985</v>
      </c>
      <c r="S4144" s="16" t="s">
        <v>7778</v>
      </c>
      <c r="T4144" s="16" t="s">
        <v>35</v>
      </c>
      <c r="U4144" s="16" t="s">
        <v>36</v>
      </c>
      <c r="V4144" s="16">
        <v>42932605</v>
      </c>
      <c r="W4144" s="16">
        <v>2017</v>
      </c>
      <c r="X4144" s="16" t="s">
        <v>37</v>
      </c>
      <c r="Y4144" s="16" t="s">
        <v>38</v>
      </c>
      <c r="Z4144" s="16" t="s">
        <v>39</v>
      </c>
      <c r="AA4144" s="16" t="s">
        <v>40</v>
      </c>
      <c r="AB4144" s="16" t="s">
        <v>40</v>
      </c>
    </row>
    <row r="4145" spans="1:28" x14ac:dyDescent="0.35">
      <c r="A4145" t="s">
        <v>7410</v>
      </c>
      <c r="B4145" t="s">
        <v>12653</v>
      </c>
      <c r="C4145" t="s">
        <v>3584</v>
      </c>
      <c r="D4145" s="1">
        <v>42851121</v>
      </c>
      <c r="E4145" t="s">
        <v>30</v>
      </c>
      <c r="G4145">
        <v>42742</v>
      </c>
      <c r="H4145" s="3">
        <v>2352</v>
      </c>
      <c r="I4145">
        <v>1622368</v>
      </c>
      <c r="J4145" s="4">
        <v>5262</v>
      </c>
      <c r="K4145" t="s">
        <v>31</v>
      </c>
      <c r="L4145" t="s">
        <v>32</v>
      </c>
      <c r="M4145" t="s">
        <v>33</v>
      </c>
      <c r="N4145" s="4">
        <v>232</v>
      </c>
      <c r="O4145" s="4">
        <v>215685</v>
      </c>
      <c r="P4145" t="s">
        <v>8987</v>
      </c>
      <c r="Q4145" t="s">
        <v>8984</v>
      </c>
      <c r="R4145" t="s">
        <v>8985</v>
      </c>
      <c r="S4145" t="s">
        <v>7771</v>
      </c>
      <c r="T4145" t="s">
        <v>35</v>
      </c>
      <c r="U4145" t="s">
        <v>36</v>
      </c>
      <c r="V4145">
        <v>0</v>
      </c>
      <c r="W4145">
        <v>2017</v>
      </c>
      <c r="X4145" t="s">
        <v>37</v>
      </c>
      <c r="Y4145" t="s">
        <v>38</v>
      </c>
      <c r="Z4145" t="s">
        <v>64</v>
      </c>
      <c r="AA4145" t="s">
        <v>40</v>
      </c>
      <c r="AB4145" t="s">
        <v>40</v>
      </c>
    </row>
    <row r="4146" spans="1:28" x14ac:dyDescent="0.35">
      <c r="A4146" s="16" t="s">
        <v>7410</v>
      </c>
      <c r="B4146" s="16" t="s">
        <v>12654</v>
      </c>
      <c r="C4146" s="16" t="s">
        <v>7437</v>
      </c>
      <c r="D4146" s="17">
        <v>42751113</v>
      </c>
      <c r="E4146" s="16" t="s">
        <v>43</v>
      </c>
      <c r="G4146" s="16">
        <v>42750</v>
      </c>
      <c r="H4146" s="18">
        <v>301</v>
      </c>
      <c r="I4146" s="16">
        <v>1643905</v>
      </c>
      <c r="J4146" s="19">
        <v>569</v>
      </c>
      <c r="K4146" s="16" t="s">
        <v>31</v>
      </c>
      <c r="L4146" s="16" t="s">
        <v>32</v>
      </c>
      <c r="M4146" s="16" t="s">
        <v>33</v>
      </c>
      <c r="N4146" s="19">
        <v>2</v>
      </c>
      <c r="O4146" s="19">
        <v>1138</v>
      </c>
      <c r="P4146" s="16" t="s">
        <v>9002</v>
      </c>
      <c r="Q4146" s="16" t="s">
        <v>8984</v>
      </c>
      <c r="R4146" s="16" t="s">
        <v>8985</v>
      </c>
      <c r="S4146" s="16" t="s">
        <v>7777</v>
      </c>
      <c r="T4146" s="16" t="s">
        <v>35</v>
      </c>
      <c r="U4146" s="16" t="s">
        <v>36</v>
      </c>
      <c r="V4146" s="16">
        <v>0</v>
      </c>
      <c r="W4146" s="16">
        <v>2017</v>
      </c>
      <c r="X4146" s="16" t="s">
        <v>37</v>
      </c>
      <c r="Y4146" s="16" t="s">
        <v>38</v>
      </c>
      <c r="Z4146" s="16" t="s">
        <v>39</v>
      </c>
      <c r="AA4146" s="16" t="s">
        <v>40</v>
      </c>
      <c r="AB4146" s="16" t="s">
        <v>40</v>
      </c>
    </row>
    <row r="4147" spans="1:28" x14ac:dyDescent="0.35">
      <c r="A4147" t="s">
        <v>8258</v>
      </c>
      <c r="B4147" t="s">
        <v>12654</v>
      </c>
      <c r="C4147" t="s">
        <v>8316</v>
      </c>
      <c r="D4147" s="1">
        <v>162821702</v>
      </c>
      <c r="E4147" t="s">
        <v>43</v>
      </c>
      <c r="G4147">
        <v>42759</v>
      </c>
      <c r="H4147" s="3">
        <v>714</v>
      </c>
      <c r="I4147">
        <v>1665577</v>
      </c>
      <c r="J4147" s="4">
        <v>2076</v>
      </c>
      <c r="K4147" t="s">
        <v>31</v>
      </c>
      <c r="L4147" t="s">
        <v>32</v>
      </c>
      <c r="M4147" t="s">
        <v>33</v>
      </c>
      <c r="N4147" s="4">
        <v>118</v>
      </c>
      <c r="O4147" s="4">
        <v>244968</v>
      </c>
      <c r="P4147" t="s">
        <v>13181</v>
      </c>
      <c r="Q4147" t="s">
        <v>8984</v>
      </c>
      <c r="R4147" t="s">
        <v>8985</v>
      </c>
      <c r="S4147" t="s">
        <v>8397</v>
      </c>
      <c r="T4147" t="s">
        <v>35</v>
      </c>
      <c r="U4147" t="s">
        <v>36</v>
      </c>
      <c r="V4147">
        <v>0</v>
      </c>
      <c r="W4147">
        <v>2017</v>
      </c>
      <c r="X4147" t="s">
        <v>37</v>
      </c>
      <c r="Y4147" t="s">
        <v>38</v>
      </c>
      <c r="Z4147" t="s">
        <v>64</v>
      </c>
      <c r="AA4147" t="s">
        <v>40</v>
      </c>
      <c r="AB4147" t="s">
        <v>40</v>
      </c>
    </row>
    <row r="4148" spans="1:28" x14ac:dyDescent="0.35">
      <c r="A4148" s="16" t="s">
        <v>8579</v>
      </c>
      <c r="B4148" s="16" t="s">
        <v>12654</v>
      </c>
      <c r="C4148" s="16" t="s">
        <v>8662</v>
      </c>
      <c r="D4148" s="17">
        <v>252531101</v>
      </c>
      <c r="E4148" s="16" t="s">
        <v>43</v>
      </c>
      <c r="G4148" s="16">
        <v>42759</v>
      </c>
      <c r="H4148" s="18">
        <v>942</v>
      </c>
      <c r="I4148" s="16">
        <v>1665483</v>
      </c>
      <c r="J4148" s="19">
        <v>3182</v>
      </c>
      <c r="K4148" s="16" t="s">
        <v>31</v>
      </c>
      <c r="L4148" s="16" t="s">
        <v>32</v>
      </c>
      <c r="M4148" s="16" t="s">
        <v>33</v>
      </c>
      <c r="N4148" s="19">
        <v>81</v>
      </c>
      <c r="O4148" s="19">
        <v>184269</v>
      </c>
      <c r="P4148" s="16" t="s">
        <v>8983</v>
      </c>
      <c r="Q4148" s="16" t="s">
        <v>8984</v>
      </c>
      <c r="R4148" s="16" t="s">
        <v>8985</v>
      </c>
      <c r="S4148" s="16" t="s">
        <v>8763</v>
      </c>
      <c r="T4148" s="16" t="s">
        <v>35</v>
      </c>
      <c r="U4148" s="16" t="s">
        <v>36</v>
      </c>
      <c r="V4148" s="16">
        <v>0</v>
      </c>
      <c r="W4148" s="16">
        <v>2017</v>
      </c>
      <c r="X4148" s="16" t="s">
        <v>37</v>
      </c>
      <c r="Y4148" s="16" t="s">
        <v>38</v>
      </c>
      <c r="Z4148" s="16" t="s">
        <v>39</v>
      </c>
      <c r="AA4148" s="16" t="s">
        <v>40</v>
      </c>
      <c r="AB4148" s="16" t="s">
        <v>40</v>
      </c>
    </row>
    <row r="4149" spans="1:28" x14ac:dyDescent="0.35">
      <c r="A4149" t="s">
        <v>8579</v>
      </c>
      <c r="B4149" t="s">
        <v>12653</v>
      </c>
      <c r="C4149" t="s">
        <v>8624</v>
      </c>
      <c r="D4149" s="1">
        <v>252192105</v>
      </c>
      <c r="E4149" t="s">
        <v>43</v>
      </c>
      <c r="G4149">
        <v>42766</v>
      </c>
      <c r="H4149" s="3">
        <v>1510</v>
      </c>
      <c r="I4149">
        <v>1671515</v>
      </c>
      <c r="J4149" s="4">
        <v>996</v>
      </c>
      <c r="K4149" t="s">
        <v>31</v>
      </c>
      <c r="L4149" t="s">
        <v>60</v>
      </c>
      <c r="M4149" t="s">
        <v>61</v>
      </c>
      <c r="N4149" s="4">
        <v>140</v>
      </c>
      <c r="O4149" s="4">
        <v>21346</v>
      </c>
      <c r="P4149" t="s">
        <v>8983</v>
      </c>
      <c r="Q4149" t="s">
        <v>8984</v>
      </c>
      <c r="R4149" t="s">
        <v>8985</v>
      </c>
      <c r="S4149" t="s">
        <v>8765</v>
      </c>
      <c r="T4149" t="s">
        <v>35</v>
      </c>
      <c r="U4149" t="s">
        <v>36</v>
      </c>
      <c r="V4149">
        <v>0</v>
      </c>
      <c r="W4149">
        <v>2017</v>
      </c>
      <c r="X4149" t="s">
        <v>37</v>
      </c>
      <c r="Y4149" t="s">
        <v>38</v>
      </c>
      <c r="Z4149" t="s">
        <v>64</v>
      </c>
      <c r="AA4149" t="s">
        <v>40</v>
      </c>
      <c r="AB4149" t="s">
        <v>40</v>
      </c>
    </row>
    <row r="4150" spans="1:28" x14ac:dyDescent="0.35">
      <c r="A4150" s="16" t="s">
        <v>8579</v>
      </c>
      <c r="B4150" s="16" t="s">
        <v>12653</v>
      </c>
      <c r="C4150" s="16" t="s">
        <v>8595</v>
      </c>
      <c r="D4150" s="17">
        <v>163761703</v>
      </c>
      <c r="E4150" s="16" t="s">
        <v>43</v>
      </c>
      <c r="G4150" s="16">
        <v>42742</v>
      </c>
      <c r="H4150" s="18">
        <v>2259</v>
      </c>
      <c r="I4150" s="16">
        <v>1622433</v>
      </c>
      <c r="J4150" s="19">
        <v>283</v>
      </c>
      <c r="K4150" s="16" t="s">
        <v>31</v>
      </c>
      <c r="L4150" s="16" t="s">
        <v>32</v>
      </c>
      <c r="M4150" s="16" t="s">
        <v>33</v>
      </c>
      <c r="N4150" s="19">
        <v>230</v>
      </c>
      <c r="O4150" s="19">
        <v>58733</v>
      </c>
      <c r="P4150" s="16" t="s">
        <v>8997</v>
      </c>
      <c r="Q4150" s="16" t="s">
        <v>8984</v>
      </c>
      <c r="R4150" s="16" t="s">
        <v>8985</v>
      </c>
      <c r="S4150" s="16" t="s">
        <v>8759</v>
      </c>
      <c r="T4150" s="16" t="s">
        <v>35</v>
      </c>
      <c r="U4150" s="16" t="s">
        <v>36</v>
      </c>
      <c r="V4150" s="16">
        <v>42914802</v>
      </c>
      <c r="W4150" s="16">
        <v>2017</v>
      </c>
      <c r="X4150" s="16" t="s">
        <v>37</v>
      </c>
      <c r="Y4150" s="16" t="s">
        <v>38</v>
      </c>
      <c r="Z4150" s="16" t="s">
        <v>39</v>
      </c>
      <c r="AA4150" s="16" t="s">
        <v>40</v>
      </c>
      <c r="AB4150" s="16" t="s">
        <v>38</v>
      </c>
    </row>
    <row r="4151" spans="1:28" x14ac:dyDescent="0.35">
      <c r="A4151" t="s">
        <v>8579</v>
      </c>
      <c r="B4151" t="s">
        <v>12653</v>
      </c>
      <c r="C4151" t="s">
        <v>8664</v>
      </c>
      <c r="D4151" s="1">
        <v>163661702</v>
      </c>
      <c r="E4151" t="s">
        <v>30</v>
      </c>
      <c r="G4151">
        <v>42748</v>
      </c>
      <c r="H4151" s="3">
        <v>1236</v>
      </c>
      <c r="I4151">
        <v>1642591</v>
      </c>
      <c r="J4151" s="4">
        <v>480</v>
      </c>
      <c r="K4151" t="s">
        <v>31</v>
      </c>
      <c r="L4151" t="s">
        <v>32</v>
      </c>
      <c r="M4151" t="s">
        <v>33</v>
      </c>
      <c r="N4151" s="4">
        <v>448</v>
      </c>
      <c r="O4151" s="4">
        <v>80801</v>
      </c>
      <c r="P4151" t="s">
        <v>9267</v>
      </c>
      <c r="Q4151" t="s">
        <v>8984</v>
      </c>
      <c r="R4151" t="s">
        <v>8985</v>
      </c>
      <c r="S4151" t="s">
        <v>8761</v>
      </c>
      <c r="T4151" t="s">
        <v>35</v>
      </c>
      <c r="U4151" t="s">
        <v>36</v>
      </c>
      <c r="V4151">
        <v>31296346</v>
      </c>
      <c r="W4151">
        <v>2017</v>
      </c>
      <c r="X4151" t="s">
        <v>37</v>
      </c>
      <c r="Y4151" t="s">
        <v>38</v>
      </c>
      <c r="Z4151" t="s">
        <v>39</v>
      </c>
      <c r="AA4151" t="s">
        <v>40</v>
      </c>
      <c r="AB4151" t="s">
        <v>40</v>
      </c>
    </row>
    <row r="4152" spans="1:28" x14ac:dyDescent="0.35">
      <c r="A4152" s="16" t="s">
        <v>8579</v>
      </c>
      <c r="B4152" s="16" t="s">
        <v>12654</v>
      </c>
      <c r="C4152" s="16" t="s">
        <v>8664</v>
      </c>
      <c r="D4152" s="17">
        <v>163661702</v>
      </c>
      <c r="E4152" s="16" t="s">
        <v>448</v>
      </c>
      <c r="G4152" s="16">
        <v>42747</v>
      </c>
      <c r="H4152" s="18">
        <v>719</v>
      </c>
      <c r="I4152" s="16">
        <v>1641289</v>
      </c>
      <c r="J4152" s="19">
        <v>544</v>
      </c>
      <c r="K4152" s="16" t="s">
        <v>31</v>
      </c>
      <c r="L4152" s="16" t="s">
        <v>32</v>
      </c>
      <c r="M4152" s="16" t="s">
        <v>33</v>
      </c>
      <c r="N4152" s="19">
        <v>4</v>
      </c>
      <c r="O4152" s="19">
        <v>2176</v>
      </c>
      <c r="P4152" s="16" t="s">
        <v>9503</v>
      </c>
      <c r="Q4152" s="16" t="s">
        <v>8984</v>
      </c>
      <c r="R4152" s="16" t="s">
        <v>8985</v>
      </c>
      <c r="S4152" s="16" t="s">
        <v>8760</v>
      </c>
      <c r="T4152" s="16" t="s">
        <v>35</v>
      </c>
      <c r="U4152" s="16" t="s">
        <v>36</v>
      </c>
      <c r="V4152" s="16">
        <v>0</v>
      </c>
      <c r="W4152" s="16">
        <v>2017</v>
      </c>
      <c r="X4152" s="16" t="s">
        <v>37</v>
      </c>
      <c r="Y4152" s="16" t="s">
        <v>38</v>
      </c>
      <c r="Z4152" s="16" t="s">
        <v>64</v>
      </c>
      <c r="AA4152" s="16" t="s">
        <v>40</v>
      </c>
      <c r="AB4152" s="16" t="s">
        <v>40</v>
      </c>
    </row>
    <row r="4153" spans="1:28" x14ac:dyDescent="0.35">
      <c r="A4153" t="s">
        <v>8579</v>
      </c>
      <c r="B4153" t="s">
        <v>12654</v>
      </c>
      <c r="C4153" t="s">
        <v>8664</v>
      </c>
      <c r="D4153" s="1">
        <v>163661702</v>
      </c>
      <c r="E4153" t="s">
        <v>43</v>
      </c>
      <c r="G4153">
        <v>42762</v>
      </c>
      <c r="H4153" s="3">
        <v>1356</v>
      </c>
      <c r="I4153">
        <v>1668850</v>
      </c>
      <c r="J4153" s="4">
        <v>209</v>
      </c>
      <c r="K4153" t="s">
        <v>31</v>
      </c>
      <c r="L4153" t="s">
        <v>32</v>
      </c>
      <c r="M4153" t="s">
        <v>1000</v>
      </c>
      <c r="N4153" s="4">
        <v>150</v>
      </c>
      <c r="O4153" s="4">
        <v>31350</v>
      </c>
      <c r="P4153" t="s">
        <v>13090</v>
      </c>
      <c r="Q4153" t="s">
        <v>8984</v>
      </c>
      <c r="R4153" t="s">
        <v>8985</v>
      </c>
      <c r="S4153" t="s">
        <v>8764</v>
      </c>
      <c r="T4153" t="s">
        <v>35</v>
      </c>
      <c r="U4153" t="s">
        <v>36</v>
      </c>
      <c r="V4153">
        <v>42934234</v>
      </c>
      <c r="W4153">
        <v>2017</v>
      </c>
      <c r="X4153" t="s">
        <v>37</v>
      </c>
      <c r="Y4153" t="s">
        <v>38</v>
      </c>
      <c r="Z4153" t="s">
        <v>39</v>
      </c>
      <c r="AA4153" t="s">
        <v>40</v>
      </c>
      <c r="AB4153" t="s">
        <v>40</v>
      </c>
    </row>
    <row r="4154" spans="1:28" x14ac:dyDescent="0.35">
      <c r="A4154" s="16" t="s">
        <v>8579</v>
      </c>
      <c r="B4154" s="16" t="s">
        <v>12654</v>
      </c>
      <c r="C4154" s="16" t="s">
        <v>8685</v>
      </c>
      <c r="D4154" s="17">
        <v>163661701</v>
      </c>
      <c r="E4154" s="16" t="s">
        <v>43</v>
      </c>
      <c r="G4154" s="16">
        <v>42759</v>
      </c>
      <c r="H4154" s="18">
        <v>48</v>
      </c>
      <c r="I4154" s="16">
        <v>1666049</v>
      </c>
      <c r="J4154" s="19">
        <v>2292</v>
      </c>
      <c r="K4154" s="16" t="s">
        <v>31</v>
      </c>
      <c r="L4154" s="16" t="s">
        <v>66</v>
      </c>
      <c r="M4154" s="16" t="s">
        <v>415</v>
      </c>
      <c r="N4154" s="19">
        <v>34</v>
      </c>
      <c r="O4154" s="19">
        <v>77928</v>
      </c>
      <c r="P4154" s="16" t="s">
        <v>8983</v>
      </c>
      <c r="Q4154" s="16" t="s">
        <v>57</v>
      </c>
      <c r="R4154" s="16" t="s">
        <v>8985</v>
      </c>
      <c r="S4154" s="16" t="s">
        <v>8762</v>
      </c>
      <c r="T4154" s="16" t="s">
        <v>35</v>
      </c>
      <c r="U4154" s="16" t="s">
        <v>36</v>
      </c>
      <c r="V4154" s="16">
        <v>0</v>
      </c>
      <c r="W4154" s="16">
        <v>2017</v>
      </c>
      <c r="X4154" s="16" t="s">
        <v>37</v>
      </c>
      <c r="Y4154" s="16" t="s">
        <v>38</v>
      </c>
      <c r="Z4154" s="16" t="s">
        <v>172</v>
      </c>
      <c r="AA4154" s="16" t="s">
        <v>40</v>
      </c>
      <c r="AB4154" s="16" t="s">
        <v>40</v>
      </c>
    </row>
    <row r="4155" spans="1:28" x14ac:dyDescent="0.35">
      <c r="A4155" t="s">
        <v>28</v>
      </c>
      <c r="B4155" t="s">
        <v>12653</v>
      </c>
      <c r="C4155" t="s">
        <v>725</v>
      </c>
      <c r="D4155" s="1">
        <v>182131101</v>
      </c>
      <c r="E4155" t="s">
        <v>53</v>
      </c>
      <c r="G4155">
        <v>42931</v>
      </c>
      <c r="H4155" s="3">
        <v>729</v>
      </c>
      <c r="I4155">
        <v>1831976</v>
      </c>
      <c r="J4155" s="4">
        <v>406</v>
      </c>
      <c r="K4155" t="s">
        <v>31</v>
      </c>
      <c r="L4155" t="s">
        <v>66</v>
      </c>
      <c r="M4155" t="s">
        <v>415</v>
      </c>
      <c r="N4155" s="4">
        <v>28</v>
      </c>
      <c r="O4155" s="4">
        <v>10948</v>
      </c>
      <c r="P4155" t="s">
        <v>8987</v>
      </c>
      <c r="Q4155" t="s">
        <v>8984</v>
      </c>
      <c r="R4155" t="s">
        <v>47</v>
      </c>
      <c r="S4155" t="s">
        <v>917</v>
      </c>
      <c r="T4155" t="s">
        <v>35</v>
      </c>
      <c r="U4155" t="s">
        <v>36</v>
      </c>
      <c r="V4155">
        <v>0</v>
      </c>
      <c r="W4155">
        <v>2017</v>
      </c>
      <c r="X4155" t="s">
        <v>134</v>
      </c>
      <c r="Y4155" t="s">
        <v>38</v>
      </c>
      <c r="Z4155" t="s">
        <v>39</v>
      </c>
      <c r="AA4155" t="s">
        <v>40</v>
      </c>
      <c r="AB4155" t="s">
        <v>38</v>
      </c>
    </row>
    <row r="4156" spans="1:28" x14ac:dyDescent="0.35">
      <c r="A4156" s="16" t="s">
        <v>28</v>
      </c>
      <c r="B4156" s="16" t="s">
        <v>12653</v>
      </c>
      <c r="C4156" s="16" t="s">
        <v>350</v>
      </c>
      <c r="D4156" s="17">
        <v>182852204</v>
      </c>
      <c r="E4156" s="16" t="s">
        <v>43</v>
      </c>
      <c r="G4156" s="16">
        <v>42944</v>
      </c>
      <c r="H4156" s="18">
        <v>132</v>
      </c>
      <c r="I4156" s="16">
        <v>1841326</v>
      </c>
      <c r="J4156" s="19">
        <v>344</v>
      </c>
      <c r="K4156" s="16" t="s">
        <v>31</v>
      </c>
      <c r="L4156" s="16" t="s">
        <v>32</v>
      </c>
      <c r="M4156" s="16" t="s">
        <v>33</v>
      </c>
      <c r="N4156" s="19">
        <v>20</v>
      </c>
      <c r="O4156" s="19">
        <v>6880</v>
      </c>
      <c r="P4156" s="16" t="s">
        <v>9002</v>
      </c>
      <c r="Q4156" s="16" t="s">
        <v>8984</v>
      </c>
      <c r="R4156" s="16" t="s">
        <v>8985</v>
      </c>
      <c r="S4156" s="16" t="s">
        <v>922</v>
      </c>
      <c r="T4156" s="16" t="s">
        <v>35</v>
      </c>
      <c r="U4156" s="16" t="s">
        <v>36</v>
      </c>
      <c r="V4156" s="16">
        <v>31339586</v>
      </c>
      <c r="W4156" s="16">
        <v>2017</v>
      </c>
      <c r="X4156" s="16" t="s">
        <v>134</v>
      </c>
      <c r="Y4156" s="16" t="s">
        <v>38</v>
      </c>
      <c r="Z4156" s="16" t="s">
        <v>39</v>
      </c>
      <c r="AA4156" s="16" t="s">
        <v>40</v>
      </c>
      <c r="AB4156" s="16" t="s">
        <v>40</v>
      </c>
    </row>
    <row r="4157" spans="1:28" x14ac:dyDescent="0.35">
      <c r="A4157" t="s">
        <v>28</v>
      </c>
      <c r="B4157" t="s">
        <v>12653</v>
      </c>
      <c r="C4157" t="s">
        <v>634</v>
      </c>
      <c r="D4157" s="1">
        <v>183181101</v>
      </c>
      <c r="E4157" t="s">
        <v>53</v>
      </c>
      <c r="G4157">
        <v>42940</v>
      </c>
      <c r="H4157" s="3">
        <v>1418</v>
      </c>
      <c r="I4157">
        <v>1838852</v>
      </c>
      <c r="J4157" s="4">
        <v>174</v>
      </c>
      <c r="K4157" t="s">
        <v>31</v>
      </c>
      <c r="L4157" t="s">
        <v>32</v>
      </c>
      <c r="M4157" t="s">
        <v>33</v>
      </c>
      <c r="N4157" s="4">
        <v>27</v>
      </c>
      <c r="O4157" s="4">
        <v>4596</v>
      </c>
      <c r="P4157" t="s">
        <v>8987</v>
      </c>
      <c r="Q4157" t="s">
        <v>8984</v>
      </c>
      <c r="R4157" t="s">
        <v>8985</v>
      </c>
      <c r="S4157" t="s">
        <v>921</v>
      </c>
      <c r="T4157" t="s">
        <v>35</v>
      </c>
      <c r="U4157" t="s">
        <v>36</v>
      </c>
      <c r="V4157">
        <v>31338894</v>
      </c>
      <c r="W4157">
        <v>2017</v>
      </c>
      <c r="X4157" t="s">
        <v>134</v>
      </c>
      <c r="Y4157" t="s">
        <v>38</v>
      </c>
      <c r="Z4157" t="s">
        <v>39</v>
      </c>
      <c r="AA4157" t="s">
        <v>40</v>
      </c>
      <c r="AB4157" t="s">
        <v>38</v>
      </c>
    </row>
    <row r="4158" spans="1:28" x14ac:dyDescent="0.35">
      <c r="A4158" s="16" t="s">
        <v>28</v>
      </c>
      <c r="B4158" s="16" t="s">
        <v>12654</v>
      </c>
      <c r="C4158" s="16" t="s">
        <v>131</v>
      </c>
      <c r="D4158" s="17">
        <v>83192101</v>
      </c>
      <c r="E4158" s="16" t="s">
        <v>43</v>
      </c>
      <c r="G4158" s="16">
        <v>42930</v>
      </c>
      <c r="H4158" s="18">
        <v>1534</v>
      </c>
      <c r="I4158" s="16">
        <v>1831643</v>
      </c>
      <c r="J4158" s="19">
        <v>163</v>
      </c>
      <c r="K4158" s="16" t="s">
        <v>31</v>
      </c>
      <c r="L4158" s="16" t="s">
        <v>66</v>
      </c>
      <c r="M4158" s="16" t="s">
        <v>415</v>
      </c>
      <c r="N4158" s="19">
        <v>25</v>
      </c>
      <c r="O4158" s="19">
        <v>3141</v>
      </c>
      <c r="P4158" s="16" t="s">
        <v>8987</v>
      </c>
      <c r="Q4158" s="16" t="s">
        <v>79</v>
      </c>
      <c r="R4158" s="16" t="s">
        <v>8985</v>
      </c>
      <c r="S4158" s="16" t="s">
        <v>916</v>
      </c>
      <c r="T4158" s="16" t="s">
        <v>35</v>
      </c>
      <c r="U4158" s="16" t="s">
        <v>36</v>
      </c>
      <c r="V4158" s="16">
        <v>43059966</v>
      </c>
      <c r="W4158" s="16">
        <v>2017</v>
      </c>
      <c r="X4158" s="16" t="s">
        <v>134</v>
      </c>
      <c r="Y4158" s="16" t="s">
        <v>38</v>
      </c>
      <c r="Z4158" s="16" t="s">
        <v>39</v>
      </c>
      <c r="AA4158" s="16" t="s">
        <v>40</v>
      </c>
      <c r="AB4158" s="16" t="s">
        <v>40</v>
      </c>
    </row>
    <row r="4159" spans="1:28" x14ac:dyDescent="0.35">
      <c r="A4159" t="s">
        <v>28</v>
      </c>
      <c r="B4159" t="s">
        <v>12653</v>
      </c>
      <c r="C4159" t="s">
        <v>82</v>
      </c>
      <c r="D4159" s="1">
        <v>83252106</v>
      </c>
      <c r="E4159" t="s">
        <v>448</v>
      </c>
      <c r="G4159">
        <v>42927</v>
      </c>
      <c r="H4159" s="3">
        <v>2123</v>
      </c>
      <c r="I4159">
        <v>1829511</v>
      </c>
      <c r="J4159" s="4">
        <v>357</v>
      </c>
      <c r="K4159" t="s">
        <v>31</v>
      </c>
      <c r="L4159" t="s">
        <v>32</v>
      </c>
      <c r="M4159" t="s">
        <v>33</v>
      </c>
      <c r="N4159" s="4">
        <v>2</v>
      </c>
      <c r="O4159" s="4">
        <v>714</v>
      </c>
      <c r="P4159" t="s">
        <v>8987</v>
      </c>
      <c r="Q4159" t="s">
        <v>8984</v>
      </c>
      <c r="R4159" t="s">
        <v>47</v>
      </c>
      <c r="S4159" t="s">
        <v>915</v>
      </c>
      <c r="T4159" t="s">
        <v>35</v>
      </c>
      <c r="U4159" t="s">
        <v>36</v>
      </c>
      <c r="V4159">
        <v>43058074</v>
      </c>
      <c r="W4159">
        <v>2017</v>
      </c>
      <c r="X4159" t="s">
        <v>134</v>
      </c>
      <c r="Y4159" t="s">
        <v>38</v>
      </c>
      <c r="Z4159" t="s">
        <v>39</v>
      </c>
      <c r="AA4159" t="s">
        <v>40</v>
      </c>
      <c r="AB4159" t="s">
        <v>38</v>
      </c>
    </row>
    <row r="4160" spans="1:28" x14ac:dyDescent="0.35">
      <c r="A4160" s="16" t="s">
        <v>28</v>
      </c>
      <c r="B4160" s="16" t="s">
        <v>12654</v>
      </c>
      <c r="C4160" s="16" t="s">
        <v>149</v>
      </c>
      <c r="D4160" s="17">
        <v>83622104</v>
      </c>
      <c r="E4160" s="16" t="s">
        <v>43</v>
      </c>
      <c r="G4160" s="16">
        <v>42945</v>
      </c>
      <c r="H4160" s="18">
        <v>1502</v>
      </c>
      <c r="I4160" s="16">
        <v>1842220</v>
      </c>
      <c r="J4160" s="19">
        <v>776</v>
      </c>
      <c r="K4160" s="16" t="s">
        <v>31</v>
      </c>
      <c r="L4160" s="16" t="s">
        <v>32</v>
      </c>
      <c r="M4160" s="16" t="s">
        <v>33</v>
      </c>
      <c r="N4160" s="19">
        <v>16</v>
      </c>
      <c r="O4160" s="19">
        <v>12416</v>
      </c>
      <c r="P4160" s="16" t="s">
        <v>8987</v>
      </c>
      <c r="Q4160" s="16" t="s">
        <v>8984</v>
      </c>
      <c r="R4160" s="16" t="s">
        <v>8985</v>
      </c>
      <c r="S4160" s="16" t="s">
        <v>923</v>
      </c>
      <c r="T4160" s="16" t="s">
        <v>35</v>
      </c>
      <c r="U4160" s="16" t="s">
        <v>36</v>
      </c>
      <c r="V4160" s="16">
        <v>31339765</v>
      </c>
      <c r="W4160" s="16">
        <v>2017</v>
      </c>
      <c r="X4160" s="16" t="s">
        <v>134</v>
      </c>
      <c r="Y4160" s="16" t="s">
        <v>38</v>
      </c>
      <c r="Z4160" s="16" t="s">
        <v>64</v>
      </c>
      <c r="AA4160" s="16" t="s">
        <v>40</v>
      </c>
      <c r="AB4160" s="16" t="s">
        <v>40</v>
      </c>
    </row>
    <row r="4161" spans="1:28" x14ac:dyDescent="0.35">
      <c r="A4161" t="s">
        <v>28</v>
      </c>
      <c r="B4161" t="s">
        <v>12654</v>
      </c>
      <c r="C4161" t="s">
        <v>129</v>
      </c>
      <c r="D4161" s="1">
        <v>83622105</v>
      </c>
      <c r="E4161" t="s">
        <v>43</v>
      </c>
      <c r="G4161">
        <v>42933</v>
      </c>
      <c r="H4161" s="3">
        <v>1904</v>
      </c>
      <c r="I4161">
        <v>1834222</v>
      </c>
      <c r="J4161" s="4">
        <v>513</v>
      </c>
      <c r="K4161" t="s">
        <v>31</v>
      </c>
      <c r="L4161" t="s">
        <v>32</v>
      </c>
      <c r="M4161" t="s">
        <v>33</v>
      </c>
      <c r="N4161" s="4">
        <v>99</v>
      </c>
      <c r="O4161" s="4">
        <v>50787</v>
      </c>
      <c r="P4161" t="s">
        <v>8987</v>
      </c>
      <c r="Q4161" t="s">
        <v>8984</v>
      </c>
      <c r="R4161" t="s">
        <v>8985</v>
      </c>
      <c r="S4161" t="s">
        <v>919</v>
      </c>
      <c r="T4161" t="s">
        <v>35</v>
      </c>
      <c r="U4161" t="s">
        <v>36</v>
      </c>
      <c r="V4161">
        <v>43062046</v>
      </c>
      <c r="W4161">
        <v>2017</v>
      </c>
      <c r="X4161" t="s">
        <v>134</v>
      </c>
      <c r="Y4161" t="s">
        <v>38</v>
      </c>
      <c r="Z4161" t="s">
        <v>39</v>
      </c>
      <c r="AA4161" t="s">
        <v>40</v>
      </c>
      <c r="AB4161" t="s">
        <v>40</v>
      </c>
    </row>
    <row r="4162" spans="1:28" x14ac:dyDescent="0.35">
      <c r="A4162" s="16" t="s">
        <v>28</v>
      </c>
      <c r="B4162" s="16" t="s">
        <v>12654</v>
      </c>
      <c r="C4162" s="16" t="s">
        <v>129</v>
      </c>
      <c r="D4162" s="17">
        <v>83622105</v>
      </c>
      <c r="E4162" s="16" t="s">
        <v>43</v>
      </c>
      <c r="G4162" s="16">
        <v>42932</v>
      </c>
      <c r="H4162" s="18">
        <v>2007</v>
      </c>
      <c r="I4162" s="16">
        <v>1833073</v>
      </c>
      <c r="J4162" s="19">
        <v>1260</v>
      </c>
      <c r="K4162" s="16" t="s">
        <v>31</v>
      </c>
      <c r="L4162" s="16" t="s">
        <v>32</v>
      </c>
      <c r="M4162" s="16" t="s">
        <v>33</v>
      </c>
      <c r="N4162" s="19">
        <v>4</v>
      </c>
      <c r="O4162" s="19">
        <v>5040</v>
      </c>
      <c r="P4162" s="16" t="s">
        <v>8987</v>
      </c>
      <c r="Q4162" s="16" t="s">
        <v>8984</v>
      </c>
      <c r="R4162" s="16" t="s">
        <v>8985</v>
      </c>
      <c r="S4162" s="16" t="s">
        <v>918</v>
      </c>
      <c r="T4162" s="16" t="s">
        <v>35</v>
      </c>
      <c r="U4162" s="16" t="s">
        <v>36</v>
      </c>
      <c r="V4162" s="16">
        <v>0</v>
      </c>
      <c r="W4162" s="16">
        <v>2017</v>
      </c>
      <c r="X4162" s="16" t="s">
        <v>134</v>
      </c>
      <c r="Y4162" s="16" t="s">
        <v>38</v>
      </c>
      <c r="Z4162" s="16" t="s">
        <v>39</v>
      </c>
      <c r="AA4162" s="16" t="s">
        <v>40</v>
      </c>
      <c r="AB4162" s="16" t="s">
        <v>40</v>
      </c>
    </row>
    <row r="4163" spans="1:28" x14ac:dyDescent="0.35">
      <c r="A4163" t="s">
        <v>28</v>
      </c>
      <c r="B4163" t="s">
        <v>12654</v>
      </c>
      <c r="C4163" t="s">
        <v>129</v>
      </c>
      <c r="D4163" s="1">
        <v>83622105</v>
      </c>
      <c r="E4163" t="s">
        <v>43</v>
      </c>
      <c r="G4163">
        <v>42936</v>
      </c>
      <c r="H4163" s="3">
        <v>752</v>
      </c>
      <c r="I4163">
        <v>1836104</v>
      </c>
      <c r="J4163" s="4">
        <v>527</v>
      </c>
      <c r="K4163" t="s">
        <v>31</v>
      </c>
      <c r="L4163" t="s">
        <v>32</v>
      </c>
      <c r="M4163" t="s">
        <v>33</v>
      </c>
      <c r="N4163" s="4">
        <v>19</v>
      </c>
      <c r="O4163" s="4">
        <v>10013</v>
      </c>
      <c r="P4163" t="s">
        <v>8987</v>
      </c>
      <c r="Q4163" t="s">
        <v>57</v>
      </c>
      <c r="R4163" t="s">
        <v>8985</v>
      </c>
      <c r="S4163" t="s">
        <v>920</v>
      </c>
      <c r="T4163" t="s">
        <v>35</v>
      </c>
      <c r="U4163" t="s">
        <v>36</v>
      </c>
      <c r="V4163">
        <v>0</v>
      </c>
      <c r="W4163">
        <v>2017</v>
      </c>
      <c r="X4163" t="s">
        <v>134</v>
      </c>
      <c r="Y4163" t="s">
        <v>38</v>
      </c>
      <c r="Z4163" t="s">
        <v>64</v>
      </c>
      <c r="AA4163" t="s">
        <v>40</v>
      </c>
      <c r="AB4163" t="s">
        <v>40</v>
      </c>
    </row>
    <row r="4164" spans="1:28" x14ac:dyDescent="0.35">
      <c r="A4164" s="16" t="s">
        <v>28</v>
      </c>
      <c r="B4164" s="16" t="s">
        <v>12654</v>
      </c>
      <c r="C4164" s="16" t="s">
        <v>42</v>
      </c>
      <c r="D4164" s="17">
        <v>82841101</v>
      </c>
      <c r="E4164" s="16" t="s">
        <v>448</v>
      </c>
      <c r="G4164" s="16">
        <v>42919</v>
      </c>
      <c r="H4164" s="18">
        <v>1428</v>
      </c>
      <c r="I4164" s="16">
        <v>1822932</v>
      </c>
      <c r="J4164" s="19">
        <v>191</v>
      </c>
      <c r="K4164" s="16" t="s">
        <v>31</v>
      </c>
      <c r="L4164" s="16" t="s">
        <v>32</v>
      </c>
      <c r="M4164" s="16" t="s">
        <v>83</v>
      </c>
      <c r="N4164" s="19">
        <v>173</v>
      </c>
      <c r="O4164" s="19">
        <v>27567</v>
      </c>
      <c r="P4164" s="16" t="s">
        <v>8987</v>
      </c>
      <c r="Q4164" s="16" t="s">
        <v>8984</v>
      </c>
      <c r="R4164" s="16" t="s">
        <v>8985</v>
      </c>
      <c r="S4164" s="16" t="s">
        <v>913</v>
      </c>
      <c r="T4164" s="16" t="s">
        <v>35</v>
      </c>
      <c r="U4164" s="16" t="s">
        <v>36</v>
      </c>
      <c r="V4164" s="16">
        <v>43048880</v>
      </c>
      <c r="W4164" s="16">
        <v>2017</v>
      </c>
      <c r="X4164" s="16" t="s">
        <v>134</v>
      </c>
      <c r="Y4164" s="16" t="s">
        <v>38</v>
      </c>
      <c r="Z4164" s="16" t="s">
        <v>39</v>
      </c>
      <c r="AA4164" s="16" t="s">
        <v>40</v>
      </c>
      <c r="AB4164" s="16" t="s">
        <v>38</v>
      </c>
    </row>
    <row r="4165" spans="1:28" x14ac:dyDescent="0.35">
      <c r="A4165" t="s">
        <v>28</v>
      </c>
      <c r="B4165" t="s">
        <v>12654</v>
      </c>
      <c r="C4165" t="s">
        <v>126</v>
      </c>
      <c r="D4165" s="1">
        <v>82841102</v>
      </c>
      <c r="E4165" t="s">
        <v>30</v>
      </c>
      <c r="G4165">
        <v>42924</v>
      </c>
      <c r="H4165" s="3">
        <v>841</v>
      </c>
      <c r="I4165">
        <v>1826234</v>
      </c>
      <c r="J4165" s="4">
        <v>490</v>
      </c>
      <c r="K4165" t="s">
        <v>31</v>
      </c>
      <c r="L4165" t="s">
        <v>32</v>
      </c>
      <c r="M4165" t="s">
        <v>33</v>
      </c>
      <c r="N4165" s="4">
        <v>689</v>
      </c>
      <c r="O4165" s="4">
        <v>63045</v>
      </c>
      <c r="P4165" t="s">
        <v>8987</v>
      </c>
      <c r="Q4165" t="s">
        <v>8984</v>
      </c>
      <c r="R4165" t="s">
        <v>8985</v>
      </c>
      <c r="S4165" t="s">
        <v>914</v>
      </c>
      <c r="T4165" t="s">
        <v>35</v>
      </c>
      <c r="U4165" t="s">
        <v>36</v>
      </c>
      <c r="V4165">
        <v>43052327</v>
      </c>
      <c r="W4165">
        <v>2017</v>
      </c>
      <c r="X4165" t="s">
        <v>134</v>
      </c>
      <c r="Y4165" t="s">
        <v>38</v>
      </c>
      <c r="Z4165" t="s">
        <v>39</v>
      </c>
      <c r="AA4165" t="s">
        <v>40</v>
      </c>
      <c r="AB4165" t="s">
        <v>40</v>
      </c>
    </row>
    <row r="4166" spans="1:28" x14ac:dyDescent="0.35">
      <c r="A4166" s="16" t="s">
        <v>1655</v>
      </c>
      <c r="B4166" s="16" t="s">
        <v>12654</v>
      </c>
      <c r="C4166" s="16" t="s">
        <v>46</v>
      </c>
      <c r="D4166" s="17">
        <v>83622106</v>
      </c>
      <c r="E4166" s="16" t="s">
        <v>53</v>
      </c>
      <c r="G4166" s="16">
        <v>42928</v>
      </c>
      <c r="H4166" s="18">
        <v>1439</v>
      </c>
      <c r="I4166" s="16">
        <v>1830200</v>
      </c>
      <c r="J4166" s="19">
        <v>802</v>
      </c>
      <c r="K4166" s="16" t="s">
        <v>31</v>
      </c>
      <c r="L4166" s="16" t="s">
        <v>32</v>
      </c>
      <c r="M4166" s="16" t="s">
        <v>83</v>
      </c>
      <c r="N4166" s="19">
        <v>36</v>
      </c>
      <c r="O4166" s="19">
        <v>24690</v>
      </c>
      <c r="P4166" s="16" t="s">
        <v>8987</v>
      </c>
      <c r="Q4166" s="16" t="s">
        <v>8984</v>
      </c>
      <c r="R4166" s="16" t="s">
        <v>8985</v>
      </c>
      <c r="S4166" s="16" t="s">
        <v>1836</v>
      </c>
      <c r="T4166" s="16" t="s">
        <v>35</v>
      </c>
      <c r="U4166" s="16" t="s">
        <v>36</v>
      </c>
      <c r="V4166" s="16">
        <v>31336732</v>
      </c>
      <c r="W4166" s="16">
        <v>2017</v>
      </c>
      <c r="X4166" s="16" t="s">
        <v>134</v>
      </c>
      <c r="Y4166" s="16" t="s">
        <v>38</v>
      </c>
      <c r="Z4166" s="16" t="s">
        <v>39</v>
      </c>
      <c r="AA4166" s="16" t="s">
        <v>40</v>
      </c>
      <c r="AB4166" s="16" t="s">
        <v>38</v>
      </c>
    </row>
    <row r="4167" spans="1:28" x14ac:dyDescent="0.35">
      <c r="A4167" t="s">
        <v>1655</v>
      </c>
      <c r="B4167" t="s">
        <v>12654</v>
      </c>
      <c r="C4167" t="s">
        <v>1658</v>
      </c>
      <c r="D4167" s="1">
        <v>82021107</v>
      </c>
      <c r="E4167" t="s">
        <v>43</v>
      </c>
      <c r="G4167">
        <v>42928</v>
      </c>
      <c r="H4167" s="3">
        <v>2316</v>
      </c>
      <c r="I4167">
        <v>1830301</v>
      </c>
      <c r="J4167" s="4">
        <v>1582</v>
      </c>
      <c r="K4167" t="s">
        <v>31</v>
      </c>
      <c r="L4167" t="s">
        <v>32</v>
      </c>
      <c r="M4167" t="s">
        <v>33</v>
      </c>
      <c r="N4167" s="4">
        <v>6</v>
      </c>
      <c r="O4167" s="4">
        <v>9492</v>
      </c>
      <c r="P4167" t="s">
        <v>8987</v>
      </c>
      <c r="Q4167" t="s">
        <v>57</v>
      </c>
      <c r="R4167" t="s">
        <v>8985</v>
      </c>
      <c r="S4167" t="s">
        <v>1837</v>
      </c>
      <c r="T4167" t="s">
        <v>35</v>
      </c>
      <c r="U4167" t="s">
        <v>36</v>
      </c>
      <c r="V4167">
        <v>31336173</v>
      </c>
      <c r="W4167">
        <v>2017</v>
      </c>
      <c r="X4167" t="s">
        <v>134</v>
      </c>
      <c r="Y4167" t="s">
        <v>38</v>
      </c>
      <c r="Z4167" t="s">
        <v>39</v>
      </c>
      <c r="AA4167" t="s">
        <v>40</v>
      </c>
      <c r="AB4167" t="s">
        <v>40</v>
      </c>
    </row>
    <row r="4168" spans="1:28" x14ac:dyDescent="0.35">
      <c r="A4168" s="16" t="s">
        <v>2116</v>
      </c>
      <c r="B4168" s="16" t="s">
        <v>12654</v>
      </c>
      <c r="C4168" s="16" t="s">
        <v>2136</v>
      </c>
      <c r="D4168" s="17">
        <v>12541106</v>
      </c>
      <c r="E4168" s="16" t="s">
        <v>43</v>
      </c>
      <c r="G4168" s="16">
        <v>42921</v>
      </c>
      <c r="H4168" s="18">
        <v>1341</v>
      </c>
      <c r="I4168" s="16">
        <v>1824030</v>
      </c>
      <c r="J4168" s="19">
        <v>306</v>
      </c>
      <c r="K4168" s="16" t="s">
        <v>31</v>
      </c>
      <c r="L4168" s="16" t="s">
        <v>32</v>
      </c>
      <c r="M4168" s="16" t="s">
        <v>33</v>
      </c>
      <c r="N4168" s="19">
        <v>10</v>
      </c>
      <c r="O4168" s="19">
        <v>3060</v>
      </c>
      <c r="P4168" s="16" t="s">
        <v>8987</v>
      </c>
      <c r="Q4168" s="16" t="s">
        <v>8984</v>
      </c>
      <c r="R4168" s="16" t="s">
        <v>8985</v>
      </c>
      <c r="S4168" s="16" t="s">
        <v>2210</v>
      </c>
      <c r="T4168" s="16" t="s">
        <v>35</v>
      </c>
      <c r="U4168" s="16" t="s">
        <v>36</v>
      </c>
      <c r="V4168" s="16">
        <v>43049333</v>
      </c>
      <c r="W4168" s="16">
        <v>2017</v>
      </c>
      <c r="X4168" s="16" t="s">
        <v>134</v>
      </c>
      <c r="Y4168" s="16" t="s">
        <v>38</v>
      </c>
      <c r="Z4168" s="16" t="s">
        <v>39</v>
      </c>
      <c r="AA4168" s="16" t="s">
        <v>40</v>
      </c>
      <c r="AB4168" s="16" t="s">
        <v>40</v>
      </c>
    </row>
    <row r="4169" spans="1:28" x14ac:dyDescent="0.35">
      <c r="A4169" t="s">
        <v>2264</v>
      </c>
      <c r="B4169" t="s">
        <v>12653</v>
      </c>
      <c r="C4169" t="s">
        <v>2282</v>
      </c>
      <c r="D4169" s="1">
        <v>254061102</v>
      </c>
      <c r="E4169" t="s">
        <v>30</v>
      </c>
      <c r="G4169">
        <v>42934</v>
      </c>
      <c r="H4169" s="3">
        <v>1615</v>
      </c>
      <c r="I4169">
        <v>1835200</v>
      </c>
      <c r="J4169" s="4">
        <v>1400</v>
      </c>
      <c r="K4169" t="s">
        <v>31</v>
      </c>
      <c r="L4169" t="s">
        <v>384</v>
      </c>
      <c r="M4169" t="s">
        <v>674</v>
      </c>
      <c r="N4169" s="4">
        <v>65</v>
      </c>
      <c r="O4169" s="4">
        <v>13608</v>
      </c>
      <c r="P4169" t="s">
        <v>8990</v>
      </c>
      <c r="Q4169" t="s">
        <v>57</v>
      </c>
      <c r="R4169" t="s">
        <v>8985</v>
      </c>
      <c r="S4169" t="s">
        <v>2339</v>
      </c>
      <c r="T4169" t="s">
        <v>35</v>
      </c>
      <c r="U4169" t="s">
        <v>36</v>
      </c>
      <c r="V4169">
        <v>0</v>
      </c>
      <c r="W4169">
        <v>2017</v>
      </c>
      <c r="X4169" t="s">
        <v>134</v>
      </c>
      <c r="Y4169" t="s">
        <v>38</v>
      </c>
      <c r="Z4169" t="s">
        <v>172</v>
      </c>
      <c r="AA4169" t="s">
        <v>40</v>
      </c>
      <c r="AB4169" t="s">
        <v>40</v>
      </c>
    </row>
    <row r="4170" spans="1:28" x14ac:dyDescent="0.35">
      <c r="A4170" s="16" t="s">
        <v>2397</v>
      </c>
      <c r="B4170" s="16" t="s">
        <v>12654</v>
      </c>
      <c r="C4170" s="16" t="s">
        <v>2481</v>
      </c>
      <c r="D4170" s="17">
        <v>43311102</v>
      </c>
      <c r="E4170" s="16" t="s">
        <v>43</v>
      </c>
      <c r="G4170" s="16">
        <v>42925</v>
      </c>
      <c r="H4170" s="18">
        <v>1129</v>
      </c>
      <c r="I4170" s="16">
        <v>1827366</v>
      </c>
      <c r="J4170" s="19">
        <v>875</v>
      </c>
      <c r="K4170" s="16" t="s">
        <v>31</v>
      </c>
      <c r="L4170" s="16" t="s">
        <v>32</v>
      </c>
      <c r="M4170" s="16" t="s">
        <v>33</v>
      </c>
      <c r="N4170" s="19">
        <v>24</v>
      </c>
      <c r="O4170" s="19">
        <v>21000</v>
      </c>
      <c r="P4170" s="16" t="s">
        <v>9064</v>
      </c>
      <c r="Q4170" s="16" t="s">
        <v>57</v>
      </c>
      <c r="R4170" s="16" t="s">
        <v>8985</v>
      </c>
      <c r="S4170" s="16" t="s">
        <v>3278</v>
      </c>
      <c r="T4170" s="16" t="s">
        <v>35</v>
      </c>
      <c r="U4170" s="16" t="s">
        <v>36</v>
      </c>
      <c r="V4170" s="16">
        <v>0</v>
      </c>
      <c r="W4170" s="16">
        <v>2017</v>
      </c>
      <c r="X4170" s="16" t="s">
        <v>134</v>
      </c>
      <c r="Y4170" s="16" t="s">
        <v>38</v>
      </c>
      <c r="Z4170" s="16" t="s">
        <v>39</v>
      </c>
      <c r="AA4170" s="16" t="s">
        <v>40</v>
      </c>
      <c r="AB4170" s="16" t="s">
        <v>40</v>
      </c>
    </row>
    <row r="4171" spans="1:28" x14ac:dyDescent="0.35">
      <c r="A4171" t="s">
        <v>2397</v>
      </c>
      <c r="B4171" t="s">
        <v>12653</v>
      </c>
      <c r="C4171" t="s">
        <v>2414</v>
      </c>
      <c r="D4171" s="1">
        <v>42761102</v>
      </c>
      <c r="E4171" t="s">
        <v>43</v>
      </c>
      <c r="G4171">
        <v>42931</v>
      </c>
      <c r="H4171" s="3">
        <v>1842</v>
      </c>
      <c r="I4171">
        <v>1832366</v>
      </c>
      <c r="J4171" s="4">
        <v>323</v>
      </c>
      <c r="K4171" t="s">
        <v>31</v>
      </c>
      <c r="L4171" t="s">
        <v>32</v>
      </c>
      <c r="M4171" t="s">
        <v>83</v>
      </c>
      <c r="N4171" s="4">
        <v>3</v>
      </c>
      <c r="O4171" s="4">
        <v>969</v>
      </c>
      <c r="P4171" t="s">
        <v>8987</v>
      </c>
      <c r="Q4171" t="s">
        <v>8984</v>
      </c>
      <c r="R4171" t="s">
        <v>8985</v>
      </c>
      <c r="S4171" t="s">
        <v>3282</v>
      </c>
      <c r="T4171" t="s">
        <v>35</v>
      </c>
      <c r="U4171" t="s">
        <v>36</v>
      </c>
      <c r="V4171">
        <v>43060259</v>
      </c>
      <c r="W4171">
        <v>2017</v>
      </c>
      <c r="X4171" t="s">
        <v>134</v>
      </c>
      <c r="Y4171" t="s">
        <v>38</v>
      </c>
      <c r="Z4171" t="s">
        <v>39</v>
      </c>
      <c r="AA4171" t="s">
        <v>40</v>
      </c>
      <c r="AB4171" t="s">
        <v>40</v>
      </c>
    </row>
    <row r="4172" spans="1:28" x14ac:dyDescent="0.35">
      <c r="A4172" s="16" t="s">
        <v>2397</v>
      </c>
      <c r="B4172" s="16" t="s">
        <v>12653</v>
      </c>
      <c r="C4172" s="16" t="s">
        <v>2468</v>
      </c>
      <c r="D4172" s="17">
        <v>42681102</v>
      </c>
      <c r="E4172" s="16" t="s">
        <v>43</v>
      </c>
      <c r="G4172" s="16">
        <v>42939</v>
      </c>
      <c r="H4172" s="18">
        <v>1817</v>
      </c>
      <c r="I4172" s="16">
        <v>1838215</v>
      </c>
      <c r="J4172" s="19">
        <v>804</v>
      </c>
      <c r="K4172" s="16" t="s">
        <v>31</v>
      </c>
      <c r="L4172" s="16" t="s">
        <v>32</v>
      </c>
      <c r="M4172" s="16" t="s">
        <v>33</v>
      </c>
      <c r="N4172" s="19">
        <v>16</v>
      </c>
      <c r="O4172" s="19">
        <v>12864</v>
      </c>
      <c r="P4172" s="16" t="s">
        <v>8987</v>
      </c>
      <c r="Q4172" s="16" t="s">
        <v>8984</v>
      </c>
      <c r="R4172" s="16" t="s">
        <v>8985</v>
      </c>
      <c r="S4172" s="16" t="s">
        <v>3287</v>
      </c>
      <c r="T4172" s="16" t="s">
        <v>35</v>
      </c>
      <c r="U4172" s="16" t="s">
        <v>36</v>
      </c>
      <c r="V4172" s="16">
        <v>0</v>
      </c>
      <c r="W4172" s="16">
        <v>2017</v>
      </c>
      <c r="X4172" s="16" t="s">
        <v>134</v>
      </c>
      <c r="Y4172" s="16" t="s">
        <v>38</v>
      </c>
      <c r="Z4172" s="16" t="s">
        <v>39</v>
      </c>
      <c r="AA4172" s="16" t="s">
        <v>40</v>
      </c>
      <c r="AB4172" s="16" t="s">
        <v>40</v>
      </c>
    </row>
    <row r="4173" spans="1:28" x14ac:dyDescent="0.35">
      <c r="A4173" t="s">
        <v>2397</v>
      </c>
      <c r="B4173" t="s">
        <v>12653</v>
      </c>
      <c r="C4173" t="s">
        <v>2398</v>
      </c>
      <c r="D4173" s="1">
        <v>192221101</v>
      </c>
      <c r="E4173" t="s">
        <v>30</v>
      </c>
      <c r="G4173">
        <v>42938</v>
      </c>
      <c r="H4173" s="3">
        <v>1313</v>
      </c>
      <c r="I4173">
        <v>1837676</v>
      </c>
      <c r="J4173" s="4">
        <v>468</v>
      </c>
      <c r="K4173" t="s">
        <v>31</v>
      </c>
      <c r="L4173" t="s">
        <v>32</v>
      </c>
      <c r="M4173" t="s">
        <v>33</v>
      </c>
      <c r="N4173" s="4">
        <v>344</v>
      </c>
      <c r="O4173" s="4">
        <v>65643</v>
      </c>
      <c r="P4173" t="s">
        <v>8987</v>
      </c>
      <c r="Q4173" t="s">
        <v>8984</v>
      </c>
      <c r="R4173" t="s">
        <v>8985</v>
      </c>
      <c r="S4173" t="s">
        <v>3285</v>
      </c>
      <c r="T4173" t="s">
        <v>35</v>
      </c>
      <c r="U4173" t="s">
        <v>36</v>
      </c>
      <c r="V4173">
        <v>43065929</v>
      </c>
      <c r="W4173">
        <v>2017</v>
      </c>
      <c r="X4173" t="s">
        <v>134</v>
      </c>
      <c r="Y4173" t="s">
        <v>38</v>
      </c>
      <c r="Z4173" t="s">
        <v>64</v>
      </c>
      <c r="AA4173" t="s">
        <v>40</v>
      </c>
      <c r="AB4173" t="s">
        <v>40</v>
      </c>
    </row>
    <row r="4174" spans="1:28" x14ac:dyDescent="0.35">
      <c r="A4174" s="16" t="s">
        <v>2397</v>
      </c>
      <c r="B4174" s="16" t="s">
        <v>12653</v>
      </c>
      <c r="C4174" s="16" t="s">
        <v>2398</v>
      </c>
      <c r="D4174" s="17">
        <v>192221101</v>
      </c>
      <c r="E4174" s="16" t="s">
        <v>30</v>
      </c>
      <c r="G4174" s="16">
        <v>42930</v>
      </c>
      <c r="H4174" s="18">
        <v>840</v>
      </c>
      <c r="I4174" s="16">
        <v>1831321</v>
      </c>
      <c r="J4174" s="19">
        <v>170</v>
      </c>
      <c r="K4174" s="16" t="s">
        <v>31</v>
      </c>
      <c r="L4174" s="16" t="s">
        <v>32</v>
      </c>
      <c r="M4174" s="16" t="s">
        <v>33</v>
      </c>
      <c r="N4174" s="19">
        <v>444</v>
      </c>
      <c r="O4174" s="19">
        <v>59880</v>
      </c>
      <c r="P4174" s="16" t="s">
        <v>8987</v>
      </c>
      <c r="Q4174" s="16" t="s">
        <v>8984</v>
      </c>
      <c r="R4174" s="16" t="s">
        <v>8985</v>
      </c>
      <c r="S4174" s="16" t="s">
        <v>3281</v>
      </c>
      <c r="T4174" s="16" t="s">
        <v>35</v>
      </c>
      <c r="U4174" s="16" t="s">
        <v>36</v>
      </c>
      <c r="V4174" s="16">
        <v>31336956</v>
      </c>
      <c r="W4174" s="16">
        <v>2017</v>
      </c>
      <c r="X4174" s="16" t="s">
        <v>134</v>
      </c>
      <c r="Y4174" s="16" t="s">
        <v>38</v>
      </c>
      <c r="Z4174" s="16" t="s">
        <v>39</v>
      </c>
      <c r="AA4174" s="16" t="s">
        <v>40</v>
      </c>
      <c r="AB4174" s="16" t="s">
        <v>40</v>
      </c>
    </row>
    <row r="4175" spans="1:28" x14ac:dyDescent="0.35">
      <c r="A4175" t="s">
        <v>2397</v>
      </c>
      <c r="B4175" t="s">
        <v>12653</v>
      </c>
      <c r="C4175" t="s">
        <v>2398</v>
      </c>
      <c r="D4175" s="1">
        <v>192221101</v>
      </c>
      <c r="E4175" t="s">
        <v>43</v>
      </c>
      <c r="G4175">
        <v>42928</v>
      </c>
      <c r="H4175" s="3">
        <v>2010</v>
      </c>
      <c r="I4175">
        <v>1830250</v>
      </c>
      <c r="J4175" s="4">
        <v>577</v>
      </c>
      <c r="K4175" t="s">
        <v>31</v>
      </c>
      <c r="L4175" t="s">
        <v>32</v>
      </c>
      <c r="M4175" t="s">
        <v>33</v>
      </c>
      <c r="N4175" s="4">
        <v>8</v>
      </c>
      <c r="O4175" s="4">
        <v>4616</v>
      </c>
      <c r="P4175" t="s">
        <v>8987</v>
      </c>
      <c r="Q4175" t="s">
        <v>8984</v>
      </c>
      <c r="R4175" t="s">
        <v>8985</v>
      </c>
      <c r="S4175" t="s">
        <v>3280</v>
      </c>
      <c r="T4175" t="s">
        <v>35</v>
      </c>
      <c r="U4175" t="s">
        <v>36</v>
      </c>
      <c r="V4175">
        <v>0</v>
      </c>
      <c r="W4175">
        <v>2017</v>
      </c>
      <c r="X4175" t="s">
        <v>134</v>
      </c>
      <c r="Y4175" t="s">
        <v>38</v>
      </c>
      <c r="Z4175" t="s">
        <v>64</v>
      </c>
      <c r="AA4175" t="s">
        <v>40</v>
      </c>
      <c r="AB4175" t="s">
        <v>40</v>
      </c>
    </row>
    <row r="4176" spans="1:28" x14ac:dyDescent="0.35">
      <c r="A4176" s="16" t="s">
        <v>2397</v>
      </c>
      <c r="B4176" s="16" t="s">
        <v>12653</v>
      </c>
      <c r="C4176" s="16" t="s">
        <v>2437</v>
      </c>
      <c r="D4176" s="17">
        <v>192311142</v>
      </c>
      <c r="E4176" s="16" t="s">
        <v>43</v>
      </c>
      <c r="G4176" s="16">
        <v>42926</v>
      </c>
      <c r="H4176" s="18">
        <v>1232</v>
      </c>
      <c r="I4176" s="16">
        <v>1828225</v>
      </c>
      <c r="J4176" s="19">
        <v>394</v>
      </c>
      <c r="K4176" s="16" t="s">
        <v>31</v>
      </c>
      <c r="L4176" s="16" t="s">
        <v>32</v>
      </c>
      <c r="M4176" s="16" t="s">
        <v>33</v>
      </c>
      <c r="N4176" s="19">
        <v>15</v>
      </c>
      <c r="O4176" s="19">
        <v>5910</v>
      </c>
      <c r="P4176" s="16" t="s">
        <v>8987</v>
      </c>
      <c r="Q4176" s="16" t="s">
        <v>8984</v>
      </c>
      <c r="R4176" s="16" t="s">
        <v>8985</v>
      </c>
      <c r="S4176" s="16" t="s">
        <v>3279</v>
      </c>
      <c r="T4176" s="16" t="s">
        <v>35</v>
      </c>
      <c r="U4176" s="16" t="s">
        <v>36</v>
      </c>
      <c r="V4176" s="16">
        <v>31336232</v>
      </c>
      <c r="W4176" s="16">
        <v>2017</v>
      </c>
      <c r="X4176" s="16" t="s">
        <v>134</v>
      </c>
      <c r="Y4176" s="16" t="s">
        <v>38</v>
      </c>
      <c r="Z4176" s="16" t="s">
        <v>39</v>
      </c>
      <c r="AA4176" s="16" t="s">
        <v>40</v>
      </c>
      <c r="AB4176" s="16" t="s">
        <v>40</v>
      </c>
    </row>
    <row r="4177" spans="1:28" x14ac:dyDescent="0.35">
      <c r="A4177" t="s">
        <v>2397</v>
      </c>
      <c r="B4177" t="s">
        <v>12653</v>
      </c>
      <c r="C4177" t="s">
        <v>2430</v>
      </c>
      <c r="D4177" s="1">
        <v>192311141</v>
      </c>
      <c r="E4177" t="s">
        <v>43</v>
      </c>
      <c r="G4177">
        <v>42932</v>
      </c>
      <c r="H4177" s="3">
        <v>1130</v>
      </c>
      <c r="I4177">
        <v>1832697</v>
      </c>
      <c r="J4177" s="4">
        <v>198</v>
      </c>
      <c r="K4177" t="s">
        <v>31</v>
      </c>
      <c r="L4177" t="s">
        <v>32</v>
      </c>
      <c r="M4177" t="s">
        <v>33</v>
      </c>
      <c r="N4177" s="4">
        <v>1</v>
      </c>
      <c r="O4177" s="4">
        <v>198</v>
      </c>
      <c r="P4177" t="s">
        <v>9004</v>
      </c>
      <c r="Q4177" t="s">
        <v>8984</v>
      </c>
      <c r="R4177" t="s">
        <v>8985</v>
      </c>
      <c r="S4177" t="s">
        <v>3283</v>
      </c>
      <c r="T4177" t="s">
        <v>35</v>
      </c>
      <c r="U4177" t="s">
        <v>36</v>
      </c>
      <c r="V4177">
        <v>43060361</v>
      </c>
      <c r="W4177">
        <v>2017</v>
      </c>
      <c r="X4177" t="s">
        <v>134</v>
      </c>
      <c r="Y4177" t="s">
        <v>38</v>
      </c>
      <c r="Z4177" t="s">
        <v>39</v>
      </c>
      <c r="AA4177" t="s">
        <v>40</v>
      </c>
      <c r="AB4177" t="s">
        <v>40</v>
      </c>
    </row>
    <row r="4178" spans="1:28" x14ac:dyDescent="0.35">
      <c r="A4178" s="16" t="s">
        <v>2397</v>
      </c>
      <c r="B4178" s="16" t="s">
        <v>12653</v>
      </c>
      <c r="C4178" s="16" t="s">
        <v>2424</v>
      </c>
      <c r="D4178" s="17">
        <v>192411101</v>
      </c>
      <c r="E4178" s="16" t="s">
        <v>30</v>
      </c>
      <c r="G4178" s="16">
        <v>42932</v>
      </c>
      <c r="H4178" s="18">
        <v>1319</v>
      </c>
      <c r="I4178" s="16">
        <v>1832740</v>
      </c>
      <c r="J4178" s="19">
        <v>413</v>
      </c>
      <c r="K4178" s="16" t="s">
        <v>31</v>
      </c>
      <c r="L4178" s="16" t="s">
        <v>32</v>
      </c>
      <c r="M4178" s="16" t="s">
        <v>33</v>
      </c>
      <c r="N4178" s="19">
        <v>416</v>
      </c>
      <c r="O4178" s="19">
        <v>52038</v>
      </c>
      <c r="P4178" s="16" t="s">
        <v>8987</v>
      </c>
      <c r="Q4178" s="16" t="s">
        <v>8984</v>
      </c>
      <c r="R4178" s="16" t="s">
        <v>8985</v>
      </c>
      <c r="S4178" s="16" t="s">
        <v>3284</v>
      </c>
      <c r="T4178" s="16" t="s">
        <v>35</v>
      </c>
      <c r="U4178" s="16" t="s">
        <v>36</v>
      </c>
      <c r="V4178" s="16">
        <v>0</v>
      </c>
      <c r="W4178" s="16">
        <v>2017</v>
      </c>
      <c r="X4178" s="16" t="s">
        <v>134</v>
      </c>
      <c r="Y4178" s="16" t="s">
        <v>38</v>
      </c>
      <c r="Z4178" s="16" t="s">
        <v>39</v>
      </c>
      <c r="AA4178" s="16" t="s">
        <v>40</v>
      </c>
      <c r="AB4178" s="16" t="s">
        <v>40</v>
      </c>
    </row>
    <row r="4179" spans="1:28" x14ac:dyDescent="0.35">
      <c r="A4179" t="s">
        <v>2397</v>
      </c>
      <c r="B4179" t="s">
        <v>12654</v>
      </c>
      <c r="C4179" t="s">
        <v>2541</v>
      </c>
      <c r="D4179" s="1">
        <v>192171101</v>
      </c>
      <c r="E4179" t="s">
        <v>448</v>
      </c>
      <c r="G4179">
        <v>42938</v>
      </c>
      <c r="H4179" s="3">
        <v>1225</v>
      </c>
      <c r="I4179">
        <v>1837671</v>
      </c>
      <c r="J4179" s="4">
        <v>1462</v>
      </c>
      <c r="K4179" t="s">
        <v>31</v>
      </c>
      <c r="L4179" t="s">
        <v>60</v>
      </c>
      <c r="M4179" t="s">
        <v>61</v>
      </c>
      <c r="N4179" s="4">
        <v>16</v>
      </c>
      <c r="O4179" s="4">
        <v>23227</v>
      </c>
      <c r="P4179" t="s">
        <v>8987</v>
      </c>
      <c r="Q4179" t="s">
        <v>8984</v>
      </c>
      <c r="R4179" t="s">
        <v>8985</v>
      </c>
      <c r="S4179" t="s">
        <v>3286</v>
      </c>
      <c r="T4179" t="s">
        <v>35</v>
      </c>
      <c r="U4179" t="s">
        <v>36</v>
      </c>
      <c r="V4179">
        <v>43065926</v>
      </c>
      <c r="W4179">
        <v>2017</v>
      </c>
      <c r="X4179" t="s">
        <v>134</v>
      </c>
      <c r="Y4179" t="s">
        <v>38</v>
      </c>
      <c r="Z4179" t="s">
        <v>39</v>
      </c>
      <c r="AA4179" t="s">
        <v>40</v>
      </c>
      <c r="AB4179" t="s">
        <v>38</v>
      </c>
    </row>
    <row r="4180" spans="1:28" x14ac:dyDescent="0.35">
      <c r="A4180" s="16" t="s">
        <v>4028</v>
      </c>
      <c r="B4180" s="16" t="s">
        <v>12653</v>
      </c>
      <c r="C4180" s="16" t="s">
        <v>4085</v>
      </c>
      <c r="D4180" s="17">
        <v>183101104</v>
      </c>
      <c r="E4180" s="16" t="s">
        <v>43</v>
      </c>
      <c r="G4180" s="16">
        <v>42938</v>
      </c>
      <c r="H4180" s="18">
        <v>306</v>
      </c>
      <c r="I4180" s="16">
        <v>1837439</v>
      </c>
      <c r="J4180" s="19">
        <v>209</v>
      </c>
      <c r="K4180" s="16" t="s">
        <v>31</v>
      </c>
      <c r="L4180" s="16" t="s">
        <v>60</v>
      </c>
      <c r="M4180" s="16" t="s">
        <v>266</v>
      </c>
      <c r="N4180" s="19">
        <v>1</v>
      </c>
      <c r="O4180" s="19">
        <v>209</v>
      </c>
      <c r="P4180" s="16" t="s">
        <v>9013</v>
      </c>
      <c r="Q4180" s="16" t="s">
        <v>8984</v>
      </c>
      <c r="R4180" s="16" t="s">
        <v>47</v>
      </c>
      <c r="S4180" s="16" t="s">
        <v>4257</v>
      </c>
      <c r="T4180" s="16" t="s">
        <v>35</v>
      </c>
      <c r="U4180" s="16" t="s">
        <v>36</v>
      </c>
      <c r="V4180" s="16">
        <v>0</v>
      </c>
      <c r="W4180" s="16">
        <v>2017</v>
      </c>
      <c r="X4180" s="16" t="s">
        <v>134</v>
      </c>
      <c r="Y4180" s="16" t="s">
        <v>38</v>
      </c>
      <c r="Z4180" s="16" t="s">
        <v>39</v>
      </c>
      <c r="AA4180" s="16" t="s">
        <v>40</v>
      </c>
      <c r="AB4180" s="16" t="s">
        <v>40</v>
      </c>
    </row>
    <row r="4181" spans="1:28" x14ac:dyDescent="0.35">
      <c r="A4181" t="s">
        <v>4028</v>
      </c>
      <c r="B4181" t="s">
        <v>12653</v>
      </c>
      <c r="C4181" t="s">
        <v>4154</v>
      </c>
      <c r="D4181" s="1">
        <v>182601108</v>
      </c>
      <c r="E4181" t="s">
        <v>448</v>
      </c>
      <c r="G4181">
        <v>42936</v>
      </c>
      <c r="H4181" s="3">
        <v>1344</v>
      </c>
      <c r="I4181">
        <v>1836440</v>
      </c>
      <c r="J4181" s="4">
        <v>1009</v>
      </c>
      <c r="K4181" t="s">
        <v>31</v>
      </c>
      <c r="L4181" t="s">
        <v>66</v>
      </c>
      <c r="M4181" t="s">
        <v>415</v>
      </c>
      <c r="N4181" s="4">
        <v>222</v>
      </c>
      <c r="O4181" s="4">
        <v>45999</v>
      </c>
      <c r="P4181" t="s">
        <v>8987</v>
      </c>
      <c r="Q4181" t="s">
        <v>9125</v>
      </c>
      <c r="R4181" t="s">
        <v>8985</v>
      </c>
      <c r="S4181" t="s">
        <v>4255</v>
      </c>
      <c r="T4181" t="s">
        <v>35</v>
      </c>
      <c r="U4181" t="s">
        <v>36</v>
      </c>
      <c r="V4181">
        <v>31338232</v>
      </c>
      <c r="W4181">
        <v>2017</v>
      </c>
      <c r="X4181" t="s">
        <v>134</v>
      </c>
      <c r="Y4181" t="s">
        <v>38</v>
      </c>
      <c r="Z4181" t="s">
        <v>172</v>
      </c>
      <c r="AA4181" t="s">
        <v>40</v>
      </c>
      <c r="AB4181" t="s">
        <v>40</v>
      </c>
    </row>
    <row r="4182" spans="1:28" x14ac:dyDescent="0.35">
      <c r="A4182" s="16" t="s">
        <v>4028</v>
      </c>
      <c r="B4182" s="16" t="s">
        <v>12653</v>
      </c>
      <c r="C4182" s="16" t="s">
        <v>4120</v>
      </c>
      <c r="D4182" s="17">
        <v>183052111</v>
      </c>
      <c r="E4182" s="16" t="s">
        <v>53</v>
      </c>
      <c r="G4182" s="16">
        <v>42936</v>
      </c>
      <c r="H4182" s="18">
        <v>442</v>
      </c>
      <c r="I4182" s="16">
        <v>1836061</v>
      </c>
      <c r="J4182" s="19">
        <v>466</v>
      </c>
      <c r="K4182" s="16" t="s">
        <v>31</v>
      </c>
      <c r="L4182" s="16" t="s">
        <v>32</v>
      </c>
      <c r="M4182" s="16" t="s">
        <v>83</v>
      </c>
      <c r="N4182" s="19">
        <v>962</v>
      </c>
      <c r="O4182" s="19">
        <v>19556</v>
      </c>
      <c r="P4182" s="16" t="s">
        <v>8987</v>
      </c>
      <c r="Q4182" s="16" t="s">
        <v>8984</v>
      </c>
      <c r="R4182" s="16" t="s">
        <v>9094</v>
      </c>
      <c r="S4182" s="16" t="s">
        <v>4256</v>
      </c>
      <c r="T4182" s="16" t="s">
        <v>35</v>
      </c>
      <c r="U4182" s="16" t="s">
        <v>36</v>
      </c>
      <c r="V4182" s="16">
        <v>43063638</v>
      </c>
      <c r="W4182" s="16">
        <v>2017</v>
      </c>
      <c r="X4182" s="16" t="s">
        <v>134</v>
      </c>
      <c r="Y4182" s="16" t="s">
        <v>38</v>
      </c>
      <c r="Z4182" s="16" t="s">
        <v>45</v>
      </c>
      <c r="AA4182" s="16" t="s">
        <v>40</v>
      </c>
      <c r="AB4182" s="16" t="s">
        <v>40</v>
      </c>
    </row>
    <row r="4183" spans="1:28" x14ac:dyDescent="0.35">
      <c r="A4183" t="s">
        <v>4028</v>
      </c>
      <c r="B4183" t="s">
        <v>12653</v>
      </c>
      <c r="C4183" t="s">
        <v>4031</v>
      </c>
      <c r="D4183" s="1">
        <v>183071101</v>
      </c>
      <c r="E4183" t="s">
        <v>53</v>
      </c>
      <c r="G4183">
        <v>42941</v>
      </c>
      <c r="H4183" s="3">
        <v>300</v>
      </c>
      <c r="I4183" t="s">
        <v>12953</v>
      </c>
      <c r="J4183" s="4">
        <v>735</v>
      </c>
      <c r="K4183" t="s">
        <v>31</v>
      </c>
      <c r="L4183" t="s">
        <v>32</v>
      </c>
      <c r="M4183" t="s">
        <v>33</v>
      </c>
      <c r="N4183" s="4">
        <v>127</v>
      </c>
      <c r="O4183" s="4">
        <v>21231</v>
      </c>
      <c r="P4183" t="s">
        <v>8987</v>
      </c>
      <c r="Q4183" t="s">
        <v>8984</v>
      </c>
      <c r="R4183" t="s">
        <v>8985</v>
      </c>
      <c r="S4183" t="s">
        <v>13182</v>
      </c>
      <c r="T4183" t="s">
        <v>35</v>
      </c>
      <c r="U4183" t="s">
        <v>36</v>
      </c>
      <c r="V4183">
        <v>43066812</v>
      </c>
      <c r="W4183">
        <v>2017</v>
      </c>
      <c r="X4183" t="s">
        <v>134</v>
      </c>
      <c r="Y4183" t="s">
        <v>38</v>
      </c>
      <c r="Z4183" t="s">
        <v>39</v>
      </c>
      <c r="AA4183" t="s">
        <v>40</v>
      </c>
      <c r="AB4183" t="s">
        <v>38</v>
      </c>
    </row>
    <row r="4184" spans="1:28" x14ac:dyDescent="0.35">
      <c r="A4184" s="16" t="s">
        <v>4028</v>
      </c>
      <c r="B4184" s="16" t="s">
        <v>12653</v>
      </c>
      <c r="C4184" s="16" t="s">
        <v>4115</v>
      </c>
      <c r="D4184" s="17">
        <v>183052110</v>
      </c>
      <c r="E4184" s="16" t="s">
        <v>43</v>
      </c>
      <c r="G4184" s="16">
        <v>42932</v>
      </c>
      <c r="H4184" s="18">
        <v>1313</v>
      </c>
      <c r="I4184" s="16">
        <v>1832768</v>
      </c>
      <c r="J4184" s="19">
        <v>332</v>
      </c>
      <c r="K4184" s="16" t="s">
        <v>31</v>
      </c>
      <c r="L4184" s="16" t="s">
        <v>66</v>
      </c>
      <c r="M4184" s="16" t="s">
        <v>415</v>
      </c>
      <c r="N4184" s="19">
        <v>4</v>
      </c>
      <c r="O4184" s="19">
        <v>1304</v>
      </c>
      <c r="P4184" s="16" t="s">
        <v>9064</v>
      </c>
      <c r="Q4184" s="16" t="s">
        <v>79</v>
      </c>
      <c r="R4184" s="16" t="s">
        <v>8985</v>
      </c>
      <c r="S4184" s="16" t="s">
        <v>4254</v>
      </c>
      <c r="T4184" s="16" t="s">
        <v>35</v>
      </c>
      <c r="U4184" s="16" t="s">
        <v>36</v>
      </c>
      <c r="V4184" s="16">
        <v>0</v>
      </c>
      <c r="W4184" s="16">
        <v>2017</v>
      </c>
      <c r="X4184" s="16" t="s">
        <v>134</v>
      </c>
      <c r="Y4184" s="16" t="s">
        <v>38</v>
      </c>
      <c r="Z4184" s="16" t="s">
        <v>39</v>
      </c>
      <c r="AA4184" s="16" t="s">
        <v>40</v>
      </c>
      <c r="AB4184" s="16" t="s">
        <v>40</v>
      </c>
    </row>
    <row r="4185" spans="1:28" x14ac:dyDescent="0.35">
      <c r="A4185" t="s">
        <v>4028</v>
      </c>
      <c r="B4185" t="s">
        <v>12653</v>
      </c>
      <c r="C4185" t="s">
        <v>4115</v>
      </c>
      <c r="D4185" s="1">
        <v>183052110</v>
      </c>
      <c r="E4185" t="s">
        <v>53</v>
      </c>
      <c r="G4185">
        <v>42944</v>
      </c>
      <c r="H4185" s="3">
        <v>1820</v>
      </c>
      <c r="I4185">
        <v>1841953</v>
      </c>
      <c r="J4185" s="4">
        <v>830</v>
      </c>
      <c r="K4185" t="s">
        <v>31</v>
      </c>
      <c r="L4185" t="s">
        <v>32</v>
      </c>
      <c r="M4185" t="s">
        <v>33</v>
      </c>
      <c r="N4185" s="4">
        <v>10</v>
      </c>
      <c r="O4185" s="4">
        <v>8300</v>
      </c>
      <c r="P4185" t="s">
        <v>8987</v>
      </c>
      <c r="Q4185" t="s">
        <v>8984</v>
      </c>
      <c r="R4185" t="s">
        <v>8985</v>
      </c>
      <c r="S4185" t="s">
        <v>4258</v>
      </c>
      <c r="T4185" t="s">
        <v>35</v>
      </c>
      <c r="U4185" t="s">
        <v>36</v>
      </c>
      <c r="V4185">
        <v>43070109</v>
      </c>
      <c r="W4185">
        <v>2017</v>
      </c>
      <c r="X4185" t="s">
        <v>134</v>
      </c>
      <c r="Y4185" t="s">
        <v>38</v>
      </c>
      <c r="Z4185" t="s">
        <v>45</v>
      </c>
      <c r="AA4185" t="s">
        <v>40</v>
      </c>
      <c r="AB4185" t="s">
        <v>40</v>
      </c>
    </row>
    <row r="4186" spans="1:28" x14ac:dyDescent="0.35">
      <c r="A4186" s="16" t="s">
        <v>4433</v>
      </c>
      <c r="B4186" s="16" t="s">
        <v>12653</v>
      </c>
      <c r="C4186" s="16" t="s">
        <v>12954</v>
      </c>
      <c r="D4186" s="17">
        <v>14052101</v>
      </c>
      <c r="E4186" s="16" t="s">
        <v>53</v>
      </c>
      <c r="G4186" s="16">
        <v>42926</v>
      </c>
      <c r="H4186" s="18">
        <v>2136</v>
      </c>
      <c r="I4186" s="16">
        <v>1828676</v>
      </c>
      <c r="J4186" s="19">
        <v>656</v>
      </c>
      <c r="K4186" s="16" t="s">
        <v>31</v>
      </c>
      <c r="L4186" s="16" t="s">
        <v>60</v>
      </c>
      <c r="M4186" s="16" t="s">
        <v>94</v>
      </c>
      <c r="N4186" s="19">
        <v>63</v>
      </c>
      <c r="O4186" s="19">
        <v>41328</v>
      </c>
      <c r="P4186" s="16" t="s">
        <v>8987</v>
      </c>
      <c r="Q4186" s="16" t="s">
        <v>57</v>
      </c>
      <c r="R4186" s="16" t="s">
        <v>8985</v>
      </c>
      <c r="S4186" s="16" t="s">
        <v>4464</v>
      </c>
      <c r="T4186" s="16" t="s">
        <v>35</v>
      </c>
      <c r="U4186" s="16" t="s">
        <v>36</v>
      </c>
      <c r="V4186" s="16">
        <v>43057431</v>
      </c>
      <c r="W4186" s="16">
        <v>2017</v>
      </c>
      <c r="X4186" s="16" t="s">
        <v>134</v>
      </c>
      <c r="Y4186" s="16" t="s">
        <v>38</v>
      </c>
      <c r="Z4186" s="16" t="s">
        <v>39</v>
      </c>
      <c r="AA4186" s="16" t="s">
        <v>40</v>
      </c>
      <c r="AB4186" s="16" t="s">
        <v>40</v>
      </c>
    </row>
    <row r="4187" spans="1:28" x14ac:dyDescent="0.35">
      <c r="A4187" t="s">
        <v>4487</v>
      </c>
      <c r="B4187" t="s">
        <v>12653</v>
      </c>
      <c r="C4187" t="s">
        <v>4621</v>
      </c>
      <c r="D4187" s="1">
        <v>42031120</v>
      </c>
      <c r="E4187" t="s">
        <v>30</v>
      </c>
      <c r="G4187">
        <v>42919</v>
      </c>
      <c r="H4187" s="3">
        <v>938</v>
      </c>
      <c r="I4187">
        <v>1822723</v>
      </c>
      <c r="J4187" s="4">
        <v>166</v>
      </c>
      <c r="K4187" t="s">
        <v>31</v>
      </c>
      <c r="L4187" t="s">
        <v>60</v>
      </c>
      <c r="M4187" t="s">
        <v>94</v>
      </c>
      <c r="N4187" s="4">
        <v>594</v>
      </c>
      <c r="O4187" s="4">
        <v>98604</v>
      </c>
      <c r="P4187" t="s">
        <v>8983</v>
      </c>
      <c r="Q4187" t="s">
        <v>8984</v>
      </c>
      <c r="R4187" t="s">
        <v>8985</v>
      </c>
      <c r="S4187" t="s">
        <v>4860</v>
      </c>
      <c r="T4187" t="s">
        <v>35</v>
      </c>
      <c r="U4187" t="s">
        <v>36</v>
      </c>
      <c r="V4187">
        <v>43048248</v>
      </c>
      <c r="W4187">
        <v>2017</v>
      </c>
      <c r="X4187" t="s">
        <v>134</v>
      </c>
      <c r="Y4187" t="s">
        <v>38</v>
      </c>
      <c r="Z4187" t="s">
        <v>39</v>
      </c>
      <c r="AA4187" t="s">
        <v>40</v>
      </c>
      <c r="AB4187" t="s">
        <v>40</v>
      </c>
    </row>
    <row r="4188" spans="1:28" x14ac:dyDescent="0.35">
      <c r="A4188" s="16" t="s">
        <v>4487</v>
      </c>
      <c r="B4188" s="16" t="s">
        <v>12654</v>
      </c>
      <c r="C4188" s="16" t="s">
        <v>4533</v>
      </c>
      <c r="D4188" s="17">
        <v>42261101</v>
      </c>
      <c r="E4188" s="16" t="s">
        <v>30</v>
      </c>
      <c r="G4188" s="16">
        <v>42931</v>
      </c>
      <c r="H4188" s="18">
        <v>1029</v>
      </c>
      <c r="I4188" s="16">
        <v>1832092</v>
      </c>
      <c r="J4188" s="19">
        <v>891</v>
      </c>
      <c r="K4188" s="16" t="s">
        <v>31</v>
      </c>
      <c r="L4188" s="16" t="s">
        <v>32</v>
      </c>
      <c r="M4188" s="16" t="s">
        <v>33</v>
      </c>
      <c r="N4188" s="19">
        <v>11</v>
      </c>
      <c r="O4188" s="19">
        <v>2221</v>
      </c>
      <c r="P4188" s="16" t="s">
        <v>8987</v>
      </c>
      <c r="Q4188" s="16" t="s">
        <v>8984</v>
      </c>
      <c r="R4188" s="16" t="s">
        <v>8985</v>
      </c>
      <c r="S4188" s="16" t="s">
        <v>4862</v>
      </c>
      <c r="T4188" s="16" t="s">
        <v>35</v>
      </c>
      <c r="U4188" s="16" t="s">
        <v>36</v>
      </c>
      <c r="V4188" s="16">
        <v>31337236</v>
      </c>
      <c r="W4188" s="16">
        <v>2017</v>
      </c>
      <c r="X4188" s="16" t="s">
        <v>134</v>
      </c>
      <c r="Y4188" s="16" t="s">
        <v>38</v>
      </c>
      <c r="Z4188" s="16" t="s">
        <v>39</v>
      </c>
      <c r="AA4188" s="16" t="s">
        <v>40</v>
      </c>
      <c r="AB4188" s="16" t="s">
        <v>40</v>
      </c>
    </row>
    <row r="4189" spans="1:28" x14ac:dyDescent="0.35">
      <c r="A4189" t="s">
        <v>4487</v>
      </c>
      <c r="B4189" t="s">
        <v>12654</v>
      </c>
      <c r="C4189" t="s">
        <v>4555</v>
      </c>
      <c r="D4189" s="1">
        <v>43432105</v>
      </c>
      <c r="E4189" t="s">
        <v>43</v>
      </c>
      <c r="G4189">
        <v>42941</v>
      </c>
      <c r="H4189" s="3">
        <v>313</v>
      </c>
      <c r="I4189">
        <v>1839287</v>
      </c>
      <c r="J4189" s="4">
        <v>1227</v>
      </c>
      <c r="K4189" t="s">
        <v>31</v>
      </c>
      <c r="L4189" t="s">
        <v>32</v>
      </c>
      <c r="M4189" t="s">
        <v>33</v>
      </c>
      <c r="N4189" s="4">
        <v>6</v>
      </c>
      <c r="O4189" s="4">
        <v>7362</v>
      </c>
      <c r="P4189" t="s">
        <v>8987</v>
      </c>
      <c r="Q4189" t="s">
        <v>57</v>
      </c>
      <c r="R4189" t="s">
        <v>8985</v>
      </c>
      <c r="S4189" t="s">
        <v>4863</v>
      </c>
      <c r="T4189" t="s">
        <v>35</v>
      </c>
      <c r="U4189" t="s">
        <v>36</v>
      </c>
      <c r="V4189">
        <v>0</v>
      </c>
      <c r="W4189">
        <v>2017</v>
      </c>
      <c r="X4189" t="s">
        <v>134</v>
      </c>
      <c r="Y4189" t="s">
        <v>38</v>
      </c>
      <c r="Z4189" t="s">
        <v>39</v>
      </c>
      <c r="AA4189" t="s">
        <v>40</v>
      </c>
      <c r="AB4189" t="s">
        <v>40</v>
      </c>
    </row>
    <row r="4190" spans="1:28" x14ac:dyDescent="0.35">
      <c r="A4190" s="16" t="s">
        <v>4487</v>
      </c>
      <c r="B4190" s="16" t="s">
        <v>12654</v>
      </c>
      <c r="C4190" s="16" t="s">
        <v>4497</v>
      </c>
      <c r="D4190" s="17">
        <v>42711101</v>
      </c>
      <c r="E4190" s="16" t="s">
        <v>30</v>
      </c>
      <c r="G4190" s="16">
        <v>42919</v>
      </c>
      <c r="H4190" s="18">
        <v>720</v>
      </c>
      <c r="I4190" s="16">
        <v>1822623</v>
      </c>
      <c r="J4190" s="19">
        <v>580</v>
      </c>
      <c r="K4190" s="16" t="s">
        <v>31</v>
      </c>
      <c r="L4190" s="16" t="s">
        <v>32</v>
      </c>
      <c r="M4190" s="16" t="s">
        <v>33</v>
      </c>
      <c r="N4190" s="19">
        <v>362</v>
      </c>
      <c r="O4190" s="19">
        <v>143996</v>
      </c>
      <c r="P4190" s="16" t="s">
        <v>8987</v>
      </c>
      <c r="Q4190" s="16" t="s">
        <v>8984</v>
      </c>
      <c r="R4190" s="16" t="s">
        <v>8985</v>
      </c>
      <c r="S4190" s="16" t="s">
        <v>4861</v>
      </c>
      <c r="T4190" s="16" t="s">
        <v>35</v>
      </c>
      <c r="U4190" s="16" t="s">
        <v>36</v>
      </c>
      <c r="V4190" s="16">
        <v>43048250</v>
      </c>
      <c r="W4190" s="16">
        <v>2017</v>
      </c>
      <c r="X4190" s="16" t="s">
        <v>134</v>
      </c>
      <c r="Y4190" s="16" t="s">
        <v>38</v>
      </c>
      <c r="Z4190" s="16" t="s">
        <v>39</v>
      </c>
      <c r="AA4190" s="16" t="s">
        <v>40</v>
      </c>
      <c r="AB4190" s="16" t="s">
        <v>40</v>
      </c>
    </row>
    <row r="4191" spans="1:28" x14ac:dyDescent="0.35">
      <c r="A4191" t="s">
        <v>5113</v>
      </c>
      <c r="B4191" t="s">
        <v>12653</v>
      </c>
      <c r="C4191" t="s">
        <v>5301</v>
      </c>
      <c r="D4191" s="1">
        <v>102911107</v>
      </c>
      <c r="E4191" t="s">
        <v>30</v>
      </c>
      <c r="G4191">
        <v>42945</v>
      </c>
      <c r="H4191" s="3">
        <v>1324</v>
      </c>
      <c r="I4191">
        <v>1842174</v>
      </c>
      <c r="J4191" s="4">
        <v>1153</v>
      </c>
      <c r="K4191" t="s">
        <v>31</v>
      </c>
      <c r="L4191" t="s">
        <v>60</v>
      </c>
      <c r="M4191" t="s">
        <v>94</v>
      </c>
      <c r="N4191" s="4">
        <v>464</v>
      </c>
      <c r="O4191" s="4">
        <v>148419</v>
      </c>
      <c r="P4191" t="s">
        <v>8987</v>
      </c>
      <c r="Q4191" t="s">
        <v>57</v>
      </c>
      <c r="R4191" t="s">
        <v>8985</v>
      </c>
      <c r="S4191" t="s">
        <v>5530</v>
      </c>
      <c r="T4191" t="s">
        <v>35</v>
      </c>
      <c r="U4191" t="s">
        <v>36</v>
      </c>
      <c r="V4191">
        <v>0</v>
      </c>
      <c r="W4191">
        <v>2017</v>
      </c>
      <c r="X4191" t="s">
        <v>134</v>
      </c>
      <c r="Y4191" t="s">
        <v>38</v>
      </c>
      <c r="Z4191" t="s">
        <v>39</v>
      </c>
      <c r="AA4191" t="s">
        <v>40</v>
      </c>
      <c r="AB4191" t="s">
        <v>40</v>
      </c>
    </row>
    <row r="4192" spans="1:28" x14ac:dyDescent="0.35">
      <c r="A4192" s="16" t="s">
        <v>5113</v>
      </c>
      <c r="B4192" s="16" t="s">
        <v>12654</v>
      </c>
      <c r="C4192" s="16" t="s">
        <v>5136</v>
      </c>
      <c r="D4192" s="17">
        <v>102911103</v>
      </c>
      <c r="E4192" s="16" t="s">
        <v>53</v>
      </c>
      <c r="G4192" s="16">
        <v>42941</v>
      </c>
      <c r="H4192" s="18">
        <v>1905</v>
      </c>
      <c r="I4192" s="16">
        <v>1839822</v>
      </c>
      <c r="J4192" s="19">
        <v>297</v>
      </c>
      <c r="K4192" s="16" t="s">
        <v>31</v>
      </c>
      <c r="L4192" s="16" t="s">
        <v>66</v>
      </c>
      <c r="M4192" s="16" t="s">
        <v>415</v>
      </c>
      <c r="N4192" s="19">
        <v>805</v>
      </c>
      <c r="O4192" s="19">
        <v>64105</v>
      </c>
      <c r="P4192" s="16" t="s">
        <v>9029</v>
      </c>
      <c r="Q4192" s="16" t="s">
        <v>8984</v>
      </c>
      <c r="R4192" s="16" t="s">
        <v>8985</v>
      </c>
      <c r="S4192" s="16" t="s">
        <v>5527</v>
      </c>
      <c r="T4192" s="16" t="s">
        <v>35</v>
      </c>
      <c r="U4192" s="16" t="s">
        <v>36</v>
      </c>
      <c r="V4192" s="16">
        <v>43067430</v>
      </c>
      <c r="W4192" s="16">
        <v>2017</v>
      </c>
      <c r="X4192" s="16" t="s">
        <v>134</v>
      </c>
      <c r="Y4192" s="16" t="s">
        <v>38</v>
      </c>
      <c r="Z4192" s="16" t="s">
        <v>39</v>
      </c>
      <c r="AA4192" s="16" t="s">
        <v>40</v>
      </c>
      <c r="AB4192" s="16" t="s">
        <v>40</v>
      </c>
    </row>
    <row r="4193" spans="1:28" x14ac:dyDescent="0.35">
      <c r="A4193" t="s">
        <v>5113</v>
      </c>
      <c r="B4193" t="s">
        <v>12653</v>
      </c>
      <c r="C4193" t="s">
        <v>5320</v>
      </c>
      <c r="D4193" s="1">
        <v>103091102</v>
      </c>
      <c r="E4193" t="s">
        <v>30</v>
      </c>
      <c r="G4193">
        <v>42931</v>
      </c>
      <c r="H4193" s="3">
        <v>1432</v>
      </c>
      <c r="I4193">
        <v>1832213</v>
      </c>
      <c r="J4193" s="4">
        <v>302</v>
      </c>
      <c r="K4193" t="s">
        <v>31</v>
      </c>
      <c r="L4193" t="s">
        <v>32</v>
      </c>
      <c r="M4193" t="s">
        <v>33</v>
      </c>
      <c r="N4193" s="4">
        <v>405</v>
      </c>
      <c r="O4193" s="4">
        <v>54372</v>
      </c>
      <c r="P4193" t="s">
        <v>9064</v>
      </c>
      <c r="Q4193" t="s">
        <v>8984</v>
      </c>
      <c r="R4193" t="s">
        <v>8985</v>
      </c>
      <c r="S4193" t="s">
        <v>5525</v>
      </c>
      <c r="T4193" t="s">
        <v>35</v>
      </c>
      <c r="U4193" t="s">
        <v>36</v>
      </c>
      <c r="V4193">
        <v>43060253</v>
      </c>
      <c r="W4193">
        <v>2017</v>
      </c>
      <c r="X4193" t="s">
        <v>134</v>
      </c>
      <c r="Y4193" t="s">
        <v>38</v>
      </c>
      <c r="Z4193" t="s">
        <v>39</v>
      </c>
      <c r="AA4193" t="s">
        <v>40</v>
      </c>
      <c r="AB4193" t="s">
        <v>40</v>
      </c>
    </row>
    <row r="4194" spans="1:28" x14ac:dyDescent="0.35">
      <c r="A4194" s="16" t="s">
        <v>5113</v>
      </c>
      <c r="B4194" s="16" t="s">
        <v>12654</v>
      </c>
      <c r="C4194" s="16" t="s">
        <v>5157</v>
      </c>
      <c r="D4194" s="17">
        <v>102831101</v>
      </c>
      <c r="E4194" s="16" t="s">
        <v>43</v>
      </c>
      <c r="G4194" s="16">
        <v>42943</v>
      </c>
      <c r="H4194" s="18">
        <v>1002</v>
      </c>
      <c r="I4194" s="16">
        <v>1840795</v>
      </c>
      <c r="J4194" s="19">
        <v>613</v>
      </c>
      <c r="K4194" s="16" t="s">
        <v>31</v>
      </c>
      <c r="L4194" s="16" t="s">
        <v>32</v>
      </c>
      <c r="M4194" s="16" t="s">
        <v>33</v>
      </c>
      <c r="N4194" s="19">
        <v>47</v>
      </c>
      <c r="O4194" s="19">
        <v>15995</v>
      </c>
      <c r="P4194" s="16" t="s">
        <v>8987</v>
      </c>
      <c r="Q4194" s="16" t="s">
        <v>57</v>
      </c>
      <c r="R4194" s="16" t="s">
        <v>8985</v>
      </c>
      <c r="S4194" s="16" t="s">
        <v>5528</v>
      </c>
      <c r="T4194" s="16" t="s">
        <v>35</v>
      </c>
      <c r="U4194" s="16" t="s">
        <v>36</v>
      </c>
      <c r="V4194" s="16">
        <v>31339504</v>
      </c>
      <c r="W4194" s="16">
        <v>2017</v>
      </c>
      <c r="X4194" s="16" t="s">
        <v>134</v>
      </c>
      <c r="Y4194" s="16" t="s">
        <v>38</v>
      </c>
      <c r="Z4194" s="16" t="s">
        <v>39</v>
      </c>
      <c r="AA4194" s="16" t="s">
        <v>40</v>
      </c>
      <c r="AB4194" s="16" t="s">
        <v>40</v>
      </c>
    </row>
    <row r="4195" spans="1:28" x14ac:dyDescent="0.35">
      <c r="A4195" t="s">
        <v>5113</v>
      </c>
      <c r="B4195" t="s">
        <v>12653</v>
      </c>
      <c r="C4195" t="s">
        <v>5162</v>
      </c>
      <c r="D4195" s="1">
        <v>102931103</v>
      </c>
      <c r="E4195" t="s">
        <v>30</v>
      </c>
      <c r="G4195">
        <v>42924</v>
      </c>
      <c r="H4195" s="3">
        <v>1849</v>
      </c>
      <c r="I4195">
        <v>1826992</v>
      </c>
      <c r="J4195" s="4">
        <v>1513</v>
      </c>
      <c r="K4195" t="s">
        <v>31</v>
      </c>
      <c r="L4195" t="s">
        <v>32</v>
      </c>
      <c r="M4195" t="s">
        <v>33</v>
      </c>
      <c r="N4195" s="4">
        <v>288</v>
      </c>
      <c r="O4195" s="4">
        <v>157484</v>
      </c>
      <c r="P4195" t="s">
        <v>9064</v>
      </c>
      <c r="Q4195" t="s">
        <v>9125</v>
      </c>
      <c r="R4195" t="s">
        <v>8985</v>
      </c>
      <c r="S4195" t="s">
        <v>5523</v>
      </c>
      <c r="T4195" t="s">
        <v>35</v>
      </c>
      <c r="U4195" t="s">
        <v>36</v>
      </c>
      <c r="V4195">
        <v>31335983</v>
      </c>
      <c r="W4195">
        <v>2017</v>
      </c>
      <c r="X4195" t="s">
        <v>134</v>
      </c>
      <c r="Y4195" t="s">
        <v>38</v>
      </c>
      <c r="Z4195" t="s">
        <v>39</v>
      </c>
      <c r="AA4195" t="s">
        <v>40</v>
      </c>
      <c r="AB4195" t="s">
        <v>40</v>
      </c>
    </row>
    <row r="4196" spans="1:28" x14ac:dyDescent="0.35">
      <c r="A4196" s="16" t="s">
        <v>5113</v>
      </c>
      <c r="B4196" s="16" t="s">
        <v>12653</v>
      </c>
      <c r="C4196" s="16" t="s">
        <v>5217</v>
      </c>
      <c r="D4196" s="17">
        <v>103521103</v>
      </c>
      <c r="E4196" s="16" t="s">
        <v>30</v>
      </c>
      <c r="G4196" s="16">
        <v>42939</v>
      </c>
      <c r="H4196" s="18">
        <v>913</v>
      </c>
      <c r="I4196" s="16">
        <v>1838018</v>
      </c>
      <c r="J4196" s="19">
        <v>387</v>
      </c>
      <c r="K4196" s="16" t="s">
        <v>31</v>
      </c>
      <c r="L4196" s="16" t="s">
        <v>1061</v>
      </c>
      <c r="M4196" s="16" t="s">
        <v>1111</v>
      </c>
      <c r="N4196" s="19">
        <v>1115</v>
      </c>
      <c r="O4196" s="19">
        <v>184712</v>
      </c>
      <c r="P4196" s="16" t="s">
        <v>8987</v>
      </c>
      <c r="Q4196" s="16" t="s">
        <v>8984</v>
      </c>
      <c r="R4196" s="16" t="s">
        <v>8985</v>
      </c>
      <c r="S4196" s="16" t="s">
        <v>5526</v>
      </c>
      <c r="T4196" s="16" t="s">
        <v>35</v>
      </c>
      <c r="U4196" s="16" t="s">
        <v>36</v>
      </c>
      <c r="V4196" s="16">
        <v>43065072</v>
      </c>
      <c r="W4196" s="16">
        <v>2017</v>
      </c>
      <c r="X4196" s="16" t="s">
        <v>134</v>
      </c>
      <c r="Y4196" s="16" t="s">
        <v>38</v>
      </c>
      <c r="Z4196" s="16" t="s">
        <v>39</v>
      </c>
      <c r="AA4196" s="16" t="s">
        <v>40</v>
      </c>
      <c r="AB4196" s="16" t="s">
        <v>40</v>
      </c>
    </row>
    <row r="4197" spans="1:28" x14ac:dyDescent="0.35">
      <c r="A4197" t="s">
        <v>5113</v>
      </c>
      <c r="B4197" t="s">
        <v>12653</v>
      </c>
      <c r="C4197" t="s">
        <v>5180</v>
      </c>
      <c r="D4197" s="1">
        <v>103561102</v>
      </c>
      <c r="E4197" t="s">
        <v>43</v>
      </c>
      <c r="G4197">
        <v>42927</v>
      </c>
      <c r="H4197" s="3">
        <v>1147</v>
      </c>
      <c r="I4197">
        <v>1829036</v>
      </c>
      <c r="J4197" s="4">
        <v>312</v>
      </c>
      <c r="K4197" t="s">
        <v>31</v>
      </c>
      <c r="L4197" t="s">
        <v>32</v>
      </c>
      <c r="M4197" t="s">
        <v>33</v>
      </c>
      <c r="N4197" s="4">
        <v>19</v>
      </c>
      <c r="O4197" s="4">
        <v>5928</v>
      </c>
      <c r="P4197" t="s">
        <v>9064</v>
      </c>
      <c r="Q4197" t="s">
        <v>8984</v>
      </c>
      <c r="R4197" t="s">
        <v>8985</v>
      </c>
      <c r="S4197" t="s">
        <v>5524</v>
      </c>
      <c r="T4197" t="s">
        <v>35</v>
      </c>
      <c r="U4197" t="s">
        <v>36</v>
      </c>
      <c r="V4197">
        <v>31336498</v>
      </c>
      <c r="W4197">
        <v>2017</v>
      </c>
      <c r="X4197" t="s">
        <v>134</v>
      </c>
      <c r="Y4197" t="s">
        <v>38</v>
      </c>
      <c r="Z4197" t="s">
        <v>39</v>
      </c>
      <c r="AA4197" t="s">
        <v>40</v>
      </c>
      <c r="AB4197" t="s">
        <v>40</v>
      </c>
    </row>
    <row r="4198" spans="1:28" x14ac:dyDescent="0.35">
      <c r="A4198" s="16" t="s">
        <v>5113</v>
      </c>
      <c r="B4198" s="16" t="s">
        <v>12653</v>
      </c>
      <c r="C4198" s="16" t="s">
        <v>5312</v>
      </c>
      <c r="D4198" s="17">
        <v>101321101</v>
      </c>
      <c r="E4198" s="16" t="s">
        <v>53</v>
      </c>
      <c r="G4198" s="16">
        <v>42944</v>
      </c>
      <c r="H4198" s="18">
        <v>1402</v>
      </c>
      <c r="I4198" s="16">
        <v>1841709</v>
      </c>
      <c r="J4198" s="19">
        <v>381</v>
      </c>
      <c r="K4198" s="16" t="s">
        <v>31</v>
      </c>
      <c r="L4198" s="16" t="s">
        <v>66</v>
      </c>
      <c r="M4198" s="16" t="s">
        <v>415</v>
      </c>
      <c r="N4198" s="19">
        <v>129</v>
      </c>
      <c r="O4198" s="19">
        <v>46581</v>
      </c>
      <c r="P4198" s="16" t="s">
        <v>9064</v>
      </c>
      <c r="Q4198" s="16" t="s">
        <v>8984</v>
      </c>
      <c r="R4198" s="16" t="s">
        <v>8985</v>
      </c>
      <c r="S4198" s="16" t="s">
        <v>5529</v>
      </c>
      <c r="T4198" s="16" t="s">
        <v>35</v>
      </c>
      <c r="U4198" s="16" t="s">
        <v>36</v>
      </c>
      <c r="V4198" s="16">
        <v>0</v>
      </c>
      <c r="W4198" s="16">
        <v>2017</v>
      </c>
      <c r="X4198" s="16" t="s">
        <v>134</v>
      </c>
      <c r="Y4198" s="16" t="s">
        <v>38</v>
      </c>
      <c r="Z4198" s="16" t="s">
        <v>39</v>
      </c>
      <c r="AA4198" s="16" t="s">
        <v>40</v>
      </c>
      <c r="AB4198" s="16" t="s">
        <v>38</v>
      </c>
    </row>
    <row r="4199" spans="1:28" x14ac:dyDescent="0.35">
      <c r="A4199" t="s">
        <v>5879</v>
      </c>
      <c r="B4199" t="s">
        <v>12653</v>
      </c>
      <c r="C4199" t="s">
        <v>5883</v>
      </c>
      <c r="D4199" s="1">
        <v>24131103</v>
      </c>
      <c r="E4199" t="s">
        <v>43</v>
      </c>
      <c r="G4199">
        <v>42947</v>
      </c>
      <c r="H4199" s="3">
        <v>1627</v>
      </c>
      <c r="I4199">
        <v>1843362</v>
      </c>
      <c r="J4199" s="4">
        <v>573</v>
      </c>
      <c r="K4199" t="s">
        <v>31</v>
      </c>
      <c r="L4199" t="s">
        <v>32</v>
      </c>
      <c r="M4199" t="s">
        <v>33</v>
      </c>
      <c r="N4199" s="4">
        <v>7</v>
      </c>
      <c r="O4199" s="4">
        <v>4011</v>
      </c>
      <c r="P4199" t="s">
        <v>8987</v>
      </c>
      <c r="Q4199" t="s">
        <v>8984</v>
      </c>
      <c r="R4199" t="s">
        <v>8985</v>
      </c>
      <c r="S4199" t="s">
        <v>6055</v>
      </c>
      <c r="T4199" t="s">
        <v>35</v>
      </c>
      <c r="U4199" t="s">
        <v>36</v>
      </c>
      <c r="V4199">
        <v>43071693</v>
      </c>
      <c r="W4199">
        <v>2017</v>
      </c>
      <c r="X4199" t="s">
        <v>134</v>
      </c>
      <c r="Y4199" t="s">
        <v>38</v>
      </c>
      <c r="Z4199" t="s">
        <v>64</v>
      </c>
      <c r="AA4199" t="s">
        <v>40</v>
      </c>
      <c r="AB4199" t="s">
        <v>40</v>
      </c>
    </row>
    <row r="4200" spans="1:28" x14ac:dyDescent="0.35">
      <c r="A4200" s="16" t="s">
        <v>5879</v>
      </c>
      <c r="B4200" s="16" t="s">
        <v>12653</v>
      </c>
      <c r="C4200" s="16" t="s">
        <v>5883</v>
      </c>
      <c r="D4200" s="17">
        <v>24131103</v>
      </c>
      <c r="E4200" s="16" t="s">
        <v>43</v>
      </c>
      <c r="G4200" s="16">
        <v>42932</v>
      </c>
      <c r="H4200" s="18">
        <v>1515</v>
      </c>
      <c r="I4200" s="16">
        <v>1832770</v>
      </c>
      <c r="J4200" s="19">
        <v>654</v>
      </c>
      <c r="K4200" s="16" t="s">
        <v>31</v>
      </c>
      <c r="L4200" s="16" t="s">
        <v>32</v>
      </c>
      <c r="M4200" s="16" t="s">
        <v>83</v>
      </c>
      <c r="N4200" s="19">
        <v>27</v>
      </c>
      <c r="O4200" s="19">
        <v>17658</v>
      </c>
      <c r="P4200" s="16" t="s">
        <v>9064</v>
      </c>
      <c r="Q4200" s="16" t="s">
        <v>79</v>
      </c>
      <c r="R4200" s="16" t="s">
        <v>8985</v>
      </c>
      <c r="S4200" s="16" t="s">
        <v>6053</v>
      </c>
      <c r="T4200" s="16" t="s">
        <v>35</v>
      </c>
      <c r="U4200" s="16" t="s">
        <v>36</v>
      </c>
      <c r="V4200" s="16">
        <v>43060364</v>
      </c>
      <c r="W4200" s="16">
        <v>2017</v>
      </c>
      <c r="X4200" s="16" t="s">
        <v>134</v>
      </c>
      <c r="Y4200" s="16" t="s">
        <v>38</v>
      </c>
      <c r="Z4200" s="16" t="s">
        <v>422</v>
      </c>
      <c r="AA4200" s="16" t="s">
        <v>40</v>
      </c>
      <c r="AB4200" s="16" t="s">
        <v>40</v>
      </c>
    </row>
    <row r="4201" spans="1:28" x14ac:dyDescent="0.35">
      <c r="A4201" t="s">
        <v>5879</v>
      </c>
      <c r="B4201" t="s">
        <v>12653</v>
      </c>
      <c r="C4201" t="s">
        <v>5883</v>
      </c>
      <c r="D4201" s="1">
        <v>24131103</v>
      </c>
      <c r="E4201" t="s">
        <v>43</v>
      </c>
      <c r="G4201">
        <v>42937</v>
      </c>
      <c r="H4201" s="3">
        <v>1050</v>
      </c>
      <c r="I4201">
        <v>1837014</v>
      </c>
      <c r="J4201" s="4">
        <v>426</v>
      </c>
      <c r="K4201" t="s">
        <v>31</v>
      </c>
      <c r="L4201" t="s">
        <v>32</v>
      </c>
      <c r="M4201" t="s">
        <v>83</v>
      </c>
      <c r="N4201" s="4">
        <v>16</v>
      </c>
      <c r="O4201" s="4">
        <v>6816</v>
      </c>
      <c r="P4201" t="s">
        <v>8987</v>
      </c>
      <c r="Q4201" t="s">
        <v>8984</v>
      </c>
      <c r="R4201" t="s">
        <v>8985</v>
      </c>
      <c r="S4201" t="s">
        <v>6054</v>
      </c>
      <c r="T4201" t="s">
        <v>35</v>
      </c>
      <c r="U4201" t="s">
        <v>36</v>
      </c>
      <c r="V4201">
        <v>43065178</v>
      </c>
      <c r="W4201">
        <v>2017</v>
      </c>
      <c r="X4201" t="s">
        <v>134</v>
      </c>
      <c r="Y4201" t="s">
        <v>38</v>
      </c>
      <c r="Z4201" t="s">
        <v>39</v>
      </c>
      <c r="AA4201" t="s">
        <v>40</v>
      </c>
      <c r="AB4201" t="s">
        <v>40</v>
      </c>
    </row>
    <row r="4202" spans="1:28" x14ac:dyDescent="0.35">
      <c r="A4202" s="16" t="s">
        <v>5879</v>
      </c>
      <c r="B4202" s="16" t="s">
        <v>12653</v>
      </c>
      <c r="C4202" s="16" t="s">
        <v>5880</v>
      </c>
      <c r="D4202" s="17">
        <v>24101103</v>
      </c>
      <c r="E4202" s="16" t="s">
        <v>43</v>
      </c>
      <c r="G4202" s="16">
        <v>42926</v>
      </c>
      <c r="H4202" s="18">
        <v>1642</v>
      </c>
      <c r="I4202" s="16" t="s">
        <v>12955</v>
      </c>
      <c r="J4202" s="19">
        <v>88</v>
      </c>
      <c r="K4202" s="16" t="s">
        <v>31</v>
      </c>
      <c r="L4202" s="16" t="s">
        <v>32</v>
      </c>
      <c r="M4202" s="16" t="s">
        <v>33</v>
      </c>
      <c r="N4202" s="19">
        <v>4</v>
      </c>
      <c r="O4202" s="19">
        <v>352</v>
      </c>
      <c r="P4202" s="16" t="s">
        <v>8987</v>
      </c>
      <c r="Q4202" s="16" t="s">
        <v>8984</v>
      </c>
      <c r="R4202" s="16" t="s">
        <v>8985</v>
      </c>
      <c r="S4202" s="16" t="s">
        <v>13183</v>
      </c>
      <c r="T4202" s="16" t="s">
        <v>35</v>
      </c>
      <c r="U4202" s="16" t="s">
        <v>36</v>
      </c>
      <c r="V4202" s="16">
        <v>0</v>
      </c>
      <c r="W4202" s="16">
        <v>2017</v>
      </c>
      <c r="X4202" s="16" t="s">
        <v>134</v>
      </c>
      <c r="Y4202" s="16" t="s">
        <v>38</v>
      </c>
      <c r="Z4202" s="16" t="s">
        <v>39</v>
      </c>
      <c r="AA4202" s="16" t="s">
        <v>40</v>
      </c>
      <c r="AB4202" s="16" t="s">
        <v>40</v>
      </c>
    </row>
    <row r="4203" spans="1:28" x14ac:dyDescent="0.35">
      <c r="A4203" t="s">
        <v>6337</v>
      </c>
      <c r="B4203" t="s">
        <v>12653</v>
      </c>
      <c r="C4203" t="s">
        <v>6377</v>
      </c>
      <c r="D4203" s="1">
        <v>153652109</v>
      </c>
      <c r="E4203" t="s">
        <v>43</v>
      </c>
      <c r="G4203">
        <v>42925</v>
      </c>
      <c r="H4203" s="3">
        <v>1417</v>
      </c>
      <c r="I4203">
        <v>1827439</v>
      </c>
      <c r="J4203" s="4">
        <v>542</v>
      </c>
      <c r="K4203" t="s">
        <v>31</v>
      </c>
      <c r="L4203" t="s">
        <v>32</v>
      </c>
      <c r="M4203" t="s">
        <v>33</v>
      </c>
      <c r="N4203" s="4">
        <v>23</v>
      </c>
      <c r="O4203" s="4">
        <v>12466</v>
      </c>
      <c r="P4203" t="s">
        <v>9064</v>
      </c>
      <c r="Q4203" t="s">
        <v>8984</v>
      </c>
      <c r="R4203" t="s">
        <v>8985</v>
      </c>
      <c r="S4203" t="s">
        <v>6856</v>
      </c>
      <c r="T4203" t="s">
        <v>35</v>
      </c>
      <c r="U4203" t="s">
        <v>36</v>
      </c>
      <c r="V4203">
        <v>0</v>
      </c>
      <c r="W4203">
        <v>2017</v>
      </c>
      <c r="X4203" t="s">
        <v>134</v>
      </c>
      <c r="Y4203" t="s">
        <v>38</v>
      </c>
      <c r="Z4203" t="s">
        <v>64</v>
      </c>
      <c r="AA4203" t="s">
        <v>40</v>
      </c>
      <c r="AB4203" t="s">
        <v>40</v>
      </c>
    </row>
    <row r="4204" spans="1:28" x14ac:dyDescent="0.35">
      <c r="A4204" s="16" t="s">
        <v>6337</v>
      </c>
      <c r="B4204" s="16" t="s">
        <v>12653</v>
      </c>
      <c r="C4204" s="16" t="s">
        <v>6504</v>
      </c>
      <c r="D4204" s="17">
        <v>152561107</v>
      </c>
      <c r="E4204" s="16" t="s">
        <v>43</v>
      </c>
      <c r="G4204" s="16">
        <v>42947</v>
      </c>
      <c r="H4204" s="18">
        <v>1430</v>
      </c>
      <c r="I4204" s="16">
        <v>1843278</v>
      </c>
      <c r="J4204" s="19">
        <v>210</v>
      </c>
      <c r="K4204" s="16" t="s">
        <v>31</v>
      </c>
      <c r="L4204" s="16" t="s">
        <v>32</v>
      </c>
      <c r="M4204" s="16" t="s">
        <v>83</v>
      </c>
      <c r="N4204" s="19">
        <v>1</v>
      </c>
      <c r="O4204" s="19">
        <v>210</v>
      </c>
      <c r="P4204" s="16" t="s">
        <v>13110</v>
      </c>
      <c r="Q4204" s="16" t="s">
        <v>8984</v>
      </c>
      <c r="R4204" s="16" t="s">
        <v>8985</v>
      </c>
      <c r="S4204" s="16" t="s">
        <v>6859</v>
      </c>
      <c r="T4204" s="16" t="s">
        <v>35</v>
      </c>
      <c r="U4204" s="16" t="s">
        <v>36</v>
      </c>
      <c r="V4204" s="16">
        <v>43071628</v>
      </c>
      <c r="W4204" s="16">
        <v>2017</v>
      </c>
      <c r="X4204" s="16" t="s">
        <v>134</v>
      </c>
      <c r="Y4204" s="16" t="s">
        <v>38</v>
      </c>
      <c r="Z4204" s="16" t="s">
        <v>39</v>
      </c>
      <c r="AA4204" s="16" t="s">
        <v>40</v>
      </c>
      <c r="AB4204" s="16" t="s">
        <v>40</v>
      </c>
    </row>
    <row r="4205" spans="1:28" x14ac:dyDescent="0.35">
      <c r="A4205" t="s">
        <v>6337</v>
      </c>
      <c r="B4205" t="s">
        <v>12653</v>
      </c>
      <c r="C4205" t="s">
        <v>6344</v>
      </c>
      <c r="D4205" s="1">
        <v>152282101</v>
      </c>
      <c r="E4205" t="s">
        <v>43</v>
      </c>
      <c r="G4205">
        <v>42923</v>
      </c>
      <c r="H4205" s="3">
        <v>515</v>
      </c>
      <c r="I4205">
        <v>1825161</v>
      </c>
      <c r="J4205" s="4">
        <v>300</v>
      </c>
      <c r="K4205" t="s">
        <v>31</v>
      </c>
      <c r="L4205" t="s">
        <v>32</v>
      </c>
      <c r="M4205" t="s">
        <v>33</v>
      </c>
      <c r="N4205" s="4">
        <v>13</v>
      </c>
      <c r="O4205" s="4">
        <v>3900</v>
      </c>
      <c r="P4205" t="s">
        <v>8987</v>
      </c>
      <c r="Q4205" t="s">
        <v>8984</v>
      </c>
      <c r="R4205" t="s">
        <v>8985</v>
      </c>
      <c r="S4205" t="s">
        <v>6854</v>
      </c>
      <c r="T4205" t="s">
        <v>35</v>
      </c>
      <c r="U4205" t="s">
        <v>36</v>
      </c>
      <c r="V4205">
        <v>43050049</v>
      </c>
      <c r="W4205">
        <v>2017</v>
      </c>
      <c r="X4205" t="s">
        <v>134</v>
      </c>
      <c r="Y4205" t="s">
        <v>38</v>
      </c>
      <c r="Z4205" t="s">
        <v>51</v>
      </c>
      <c r="AA4205" t="s">
        <v>40</v>
      </c>
      <c r="AB4205" t="s">
        <v>40</v>
      </c>
    </row>
    <row r="4206" spans="1:28" x14ac:dyDescent="0.35">
      <c r="A4206" s="16" t="s">
        <v>6337</v>
      </c>
      <c r="B4206" s="16" t="s">
        <v>12653</v>
      </c>
      <c r="C4206" s="16" t="s">
        <v>6338</v>
      </c>
      <c r="D4206" s="17">
        <v>152241101</v>
      </c>
      <c r="E4206" s="16" t="s">
        <v>53</v>
      </c>
      <c r="G4206" s="16">
        <v>42921</v>
      </c>
      <c r="H4206" s="18">
        <v>1004</v>
      </c>
      <c r="I4206" s="16">
        <v>1823815</v>
      </c>
      <c r="J4206" s="19">
        <v>243</v>
      </c>
      <c r="K4206" s="16" t="s">
        <v>31</v>
      </c>
      <c r="L4206" s="16" t="s">
        <v>66</v>
      </c>
      <c r="M4206" s="16" t="s">
        <v>415</v>
      </c>
      <c r="N4206" s="19">
        <v>56</v>
      </c>
      <c r="O4206" s="19">
        <v>13340</v>
      </c>
      <c r="P4206" s="16" t="s">
        <v>8987</v>
      </c>
      <c r="Q4206" s="16" t="s">
        <v>79</v>
      </c>
      <c r="R4206" s="16" t="s">
        <v>8985</v>
      </c>
      <c r="S4206" s="16" t="s">
        <v>6852</v>
      </c>
      <c r="T4206" s="16" t="s">
        <v>35</v>
      </c>
      <c r="U4206" s="16" t="s">
        <v>36</v>
      </c>
      <c r="V4206" s="16">
        <v>31335273</v>
      </c>
      <c r="W4206" s="16">
        <v>2017</v>
      </c>
      <c r="X4206" s="16" t="s">
        <v>134</v>
      </c>
      <c r="Y4206" s="16" t="s">
        <v>38</v>
      </c>
      <c r="Z4206" s="16" t="s">
        <v>39</v>
      </c>
      <c r="AA4206" s="16" t="s">
        <v>40</v>
      </c>
      <c r="AB4206" s="16" t="s">
        <v>38</v>
      </c>
    </row>
    <row r="4207" spans="1:28" x14ac:dyDescent="0.35">
      <c r="A4207" t="s">
        <v>6337</v>
      </c>
      <c r="B4207" t="s">
        <v>12654</v>
      </c>
      <c r="C4207" t="s">
        <v>6482</v>
      </c>
      <c r="D4207" s="1">
        <v>152181102</v>
      </c>
      <c r="E4207" t="s">
        <v>43</v>
      </c>
      <c r="G4207">
        <v>42926</v>
      </c>
      <c r="H4207" s="3">
        <v>217</v>
      </c>
      <c r="I4207">
        <v>1827747</v>
      </c>
      <c r="J4207" s="4">
        <v>434</v>
      </c>
      <c r="K4207" t="s">
        <v>31</v>
      </c>
      <c r="L4207" t="s">
        <v>32</v>
      </c>
      <c r="M4207" t="s">
        <v>33</v>
      </c>
      <c r="N4207" s="4">
        <v>300</v>
      </c>
      <c r="O4207" s="4">
        <v>77167</v>
      </c>
      <c r="P4207" t="s">
        <v>8987</v>
      </c>
      <c r="Q4207" t="s">
        <v>8984</v>
      </c>
      <c r="R4207" t="s">
        <v>8985</v>
      </c>
      <c r="S4207" t="s">
        <v>6857</v>
      </c>
      <c r="T4207" t="s">
        <v>35</v>
      </c>
      <c r="U4207" t="s">
        <v>36</v>
      </c>
      <c r="V4207">
        <v>0</v>
      </c>
      <c r="W4207">
        <v>2017</v>
      </c>
      <c r="X4207" t="s">
        <v>134</v>
      </c>
      <c r="Y4207" t="s">
        <v>38</v>
      </c>
      <c r="Z4207" t="s">
        <v>39</v>
      </c>
      <c r="AA4207" t="s">
        <v>40</v>
      </c>
      <c r="AB4207" t="s">
        <v>40</v>
      </c>
    </row>
    <row r="4208" spans="1:28" x14ac:dyDescent="0.35">
      <c r="A4208" s="16" t="s">
        <v>6337</v>
      </c>
      <c r="B4208" s="16" t="s">
        <v>12654</v>
      </c>
      <c r="C4208" s="16" t="s">
        <v>6417</v>
      </c>
      <c r="D4208" s="17">
        <v>152181101</v>
      </c>
      <c r="E4208" s="16" t="s">
        <v>43</v>
      </c>
      <c r="G4208" s="16">
        <v>42943</v>
      </c>
      <c r="H4208" s="18">
        <v>1323</v>
      </c>
      <c r="I4208" s="16">
        <v>1840921</v>
      </c>
      <c r="J4208" s="19">
        <v>111</v>
      </c>
      <c r="K4208" s="16" t="s">
        <v>31</v>
      </c>
      <c r="L4208" s="16" t="s">
        <v>66</v>
      </c>
      <c r="M4208" s="16" t="s">
        <v>415</v>
      </c>
      <c r="N4208" s="19">
        <v>55</v>
      </c>
      <c r="O4208" s="19">
        <v>6105</v>
      </c>
      <c r="P4208" s="16" t="s">
        <v>8987</v>
      </c>
      <c r="Q4208" s="16" t="s">
        <v>9125</v>
      </c>
      <c r="R4208" s="16" t="s">
        <v>9094</v>
      </c>
      <c r="S4208" s="16" t="s">
        <v>6858</v>
      </c>
      <c r="T4208" s="16" t="s">
        <v>35</v>
      </c>
      <c r="U4208" s="16" t="s">
        <v>36</v>
      </c>
      <c r="V4208" s="16">
        <v>0</v>
      </c>
      <c r="W4208" s="16">
        <v>2017</v>
      </c>
      <c r="X4208" s="16" t="s">
        <v>134</v>
      </c>
      <c r="Y4208" s="16" t="s">
        <v>38</v>
      </c>
      <c r="Z4208" s="16" t="s">
        <v>422</v>
      </c>
      <c r="AA4208" s="16" t="s">
        <v>40</v>
      </c>
      <c r="AB4208" s="16" t="s">
        <v>40</v>
      </c>
    </row>
    <row r="4209" spans="1:28" x14ac:dyDescent="0.35">
      <c r="A4209" t="s">
        <v>6337</v>
      </c>
      <c r="B4209" t="s">
        <v>12653</v>
      </c>
      <c r="C4209" t="s">
        <v>6536</v>
      </c>
      <c r="D4209" s="1">
        <v>152691104</v>
      </c>
      <c r="E4209" t="s">
        <v>43</v>
      </c>
      <c r="G4209">
        <v>42925</v>
      </c>
      <c r="H4209" s="3">
        <v>2227</v>
      </c>
      <c r="I4209">
        <v>1827704</v>
      </c>
      <c r="J4209" s="4">
        <v>451</v>
      </c>
      <c r="K4209" t="s">
        <v>31</v>
      </c>
      <c r="L4209" t="s">
        <v>66</v>
      </c>
      <c r="M4209" t="s">
        <v>415</v>
      </c>
      <c r="N4209" s="4">
        <v>54</v>
      </c>
      <c r="O4209" s="4">
        <v>10536</v>
      </c>
      <c r="P4209" t="s">
        <v>8987</v>
      </c>
      <c r="Q4209" t="s">
        <v>122</v>
      </c>
      <c r="R4209" t="s">
        <v>9094</v>
      </c>
      <c r="S4209" t="s">
        <v>6855</v>
      </c>
      <c r="T4209" t="s">
        <v>35</v>
      </c>
      <c r="U4209" t="s">
        <v>36</v>
      </c>
      <c r="V4209">
        <v>31336085</v>
      </c>
      <c r="W4209">
        <v>2017</v>
      </c>
      <c r="X4209" t="s">
        <v>134</v>
      </c>
      <c r="Y4209" t="s">
        <v>38</v>
      </c>
      <c r="Z4209" t="s">
        <v>39</v>
      </c>
      <c r="AA4209" t="s">
        <v>40</v>
      </c>
      <c r="AB4209" t="s">
        <v>40</v>
      </c>
    </row>
    <row r="4210" spans="1:28" x14ac:dyDescent="0.35">
      <c r="A4210" s="16" t="s">
        <v>6337</v>
      </c>
      <c r="B4210" s="16" t="s">
        <v>12653</v>
      </c>
      <c r="C4210" s="16" t="s">
        <v>6389</v>
      </c>
      <c r="D4210" s="17">
        <v>153132105</v>
      </c>
      <c r="E4210" s="16" t="s">
        <v>43</v>
      </c>
      <c r="G4210" s="16">
        <v>42921</v>
      </c>
      <c r="H4210" s="18">
        <v>1158</v>
      </c>
      <c r="I4210" s="16">
        <v>1823929</v>
      </c>
      <c r="J4210" s="19">
        <v>787</v>
      </c>
      <c r="K4210" s="16" t="s">
        <v>31</v>
      </c>
      <c r="L4210" s="16" t="s">
        <v>32</v>
      </c>
      <c r="M4210" s="16" t="s">
        <v>33</v>
      </c>
      <c r="N4210" s="19">
        <v>13</v>
      </c>
      <c r="O4210" s="19">
        <v>10231</v>
      </c>
      <c r="P4210" s="16" t="s">
        <v>8983</v>
      </c>
      <c r="Q4210" s="16" t="s">
        <v>8984</v>
      </c>
      <c r="R4210" s="16" t="s">
        <v>8985</v>
      </c>
      <c r="S4210" s="16" t="s">
        <v>6853</v>
      </c>
      <c r="T4210" s="16" t="s">
        <v>35</v>
      </c>
      <c r="U4210" s="16" t="s">
        <v>36</v>
      </c>
      <c r="V4210" s="16">
        <v>43049436</v>
      </c>
      <c r="W4210" s="16">
        <v>2017</v>
      </c>
      <c r="X4210" s="16" t="s">
        <v>134</v>
      </c>
      <c r="Y4210" s="16" t="s">
        <v>38</v>
      </c>
      <c r="Z4210" s="16" t="s">
        <v>64</v>
      </c>
      <c r="AA4210" s="16" t="s">
        <v>40</v>
      </c>
      <c r="AB4210" s="16" t="s">
        <v>40</v>
      </c>
    </row>
    <row r="4211" spans="1:28" x14ac:dyDescent="0.35">
      <c r="A4211" t="s">
        <v>7410</v>
      </c>
      <c r="B4211" t="s">
        <v>12653</v>
      </c>
      <c r="C4211" t="s">
        <v>7505</v>
      </c>
      <c r="D4211" s="1">
        <v>42271103</v>
      </c>
      <c r="E4211" t="s">
        <v>43</v>
      </c>
      <c r="G4211">
        <v>42921</v>
      </c>
      <c r="H4211" s="3">
        <v>1841</v>
      </c>
      <c r="I4211">
        <v>1824172</v>
      </c>
      <c r="J4211" s="4">
        <v>274</v>
      </c>
      <c r="K4211" t="s">
        <v>31</v>
      </c>
      <c r="L4211" t="s">
        <v>32</v>
      </c>
      <c r="M4211" t="s">
        <v>33</v>
      </c>
      <c r="N4211" s="4">
        <v>1</v>
      </c>
      <c r="O4211" s="4">
        <v>274</v>
      </c>
      <c r="P4211" t="s">
        <v>8987</v>
      </c>
      <c r="Q4211" t="s">
        <v>8984</v>
      </c>
      <c r="R4211" t="s">
        <v>8985</v>
      </c>
      <c r="S4211" t="s">
        <v>7827</v>
      </c>
      <c r="T4211" t="s">
        <v>35</v>
      </c>
      <c r="U4211" t="s">
        <v>36</v>
      </c>
      <c r="V4211">
        <v>43049439</v>
      </c>
      <c r="W4211">
        <v>2017</v>
      </c>
      <c r="X4211" t="s">
        <v>134</v>
      </c>
      <c r="Y4211" t="s">
        <v>38</v>
      </c>
      <c r="Z4211" t="s">
        <v>64</v>
      </c>
      <c r="AA4211" t="s">
        <v>40</v>
      </c>
      <c r="AB4211" t="s">
        <v>40</v>
      </c>
    </row>
    <row r="4212" spans="1:28" x14ac:dyDescent="0.35">
      <c r="A4212" s="16" t="s">
        <v>7410</v>
      </c>
      <c r="B4212" s="16" t="s">
        <v>12653</v>
      </c>
      <c r="C4212" s="16" t="s">
        <v>7418</v>
      </c>
      <c r="D4212" s="17">
        <v>43071102</v>
      </c>
      <c r="E4212" s="16" t="s">
        <v>43</v>
      </c>
      <c r="G4212" s="16">
        <v>42941</v>
      </c>
      <c r="H4212" s="18">
        <v>1547</v>
      </c>
      <c r="I4212" s="16">
        <v>1839696</v>
      </c>
      <c r="J4212" s="19">
        <v>808</v>
      </c>
      <c r="K4212" s="16" t="s">
        <v>31</v>
      </c>
      <c r="L4212" s="16" t="s">
        <v>32</v>
      </c>
      <c r="M4212" s="16" t="s">
        <v>33</v>
      </c>
      <c r="N4212" s="19">
        <v>23</v>
      </c>
      <c r="O4212" s="19">
        <v>18584</v>
      </c>
      <c r="P4212" s="16" t="s">
        <v>8987</v>
      </c>
      <c r="Q4212" s="16" t="s">
        <v>8984</v>
      </c>
      <c r="R4212" s="16" t="s">
        <v>8985</v>
      </c>
      <c r="S4212" s="16" t="s">
        <v>7829</v>
      </c>
      <c r="T4212" s="16" t="s">
        <v>35</v>
      </c>
      <c r="U4212" s="16" t="s">
        <v>36</v>
      </c>
      <c r="V4212" s="16">
        <v>43067423</v>
      </c>
      <c r="W4212" s="16">
        <v>2017</v>
      </c>
      <c r="X4212" s="16" t="s">
        <v>134</v>
      </c>
      <c r="Y4212" s="16" t="s">
        <v>38</v>
      </c>
      <c r="Z4212" s="16" t="s">
        <v>39</v>
      </c>
      <c r="AA4212" s="16" t="s">
        <v>40</v>
      </c>
      <c r="AB4212" s="16" t="s">
        <v>40</v>
      </c>
    </row>
    <row r="4213" spans="1:28" x14ac:dyDescent="0.35">
      <c r="A4213" t="s">
        <v>7410</v>
      </c>
      <c r="B4213" t="s">
        <v>12654</v>
      </c>
      <c r="C4213" t="s">
        <v>7411</v>
      </c>
      <c r="D4213" s="1">
        <v>42811112</v>
      </c>
      <c r="E4213" t="s">
        <v>53</v>
      </c>
      <c r="G4213">
        <v>42933</v>
      </c>
      <c r="H4213" s="3">
        <v>121</v>
      </c>
      <c r="I4213">
        <v>1833181</v>
      </c>
      <c r="J4213" s="4">
        <v>563</v>
      </c>
      <c r="K4213" t="s">
        <v>31</v>
      </c>
      <c r="L4213" t="s">
        <v>32</v>
      </c>
      <c r="M4213" t="s">
        <v>33</v>
      </c>
      <c r="N4213" s="4">
        <v>1153</v>
      </c>
      <c r="O4213" s="4">
        <v>126343</v>
      </c>
      <c r="P4213" t="s">
        <v>9064</v>
      </c>
      <c r="Q4213" t="s">
        <v>8984</v>
      </c>
      <c r="R4213" t="s">
        <v>8985</v>
      </c>
      <c r="S4213" t="s">
        <v>7828</v>
      </c>
      <c r="T4213" t="s">
        <v>35</v>
      </c>
      <c r="U4213" t="s">
        <v>36</v>
      </c>
      <c r="V4213">
        <v>0</v>
      </c>
      <c r="W4213">
        <v>2017</v>
      </c>
      <c r="X4213" t="s">
        <v>134</v>
      </c>
      <c r="Y4213" t="s">
        <v>38</v>
      </c>
      <c r="Z4213" t="s">
        <v>39</v>
      </c>
      <c r="AA4213" t="s">
        <v>40</v>
      </c>
      <c r="AB4213" t="s">
        <v>40</v>
      </c>
    </row>
    <row r="4214" spans="1:28" x14ac:dyDescent="0.35">
      <c r="A4214" s="16" t="s">
        <v>7410</v>
      </c>
      <c r="B4214" s="16" t="s">
        <v>12654</v>
      </c>
      <c r="C4214" s="16" t="s">
        <v>7413</v>
      </c>
      <c r="D4214" s="17">
        <v>42811113</v>
      </c>
      <c r="E4214" s="16" t="s">
        <v>43</v>
      </c>
      <c r="G4214" s="16">
        <v>42941</v>
      </c>
      <c r="H4214" s="18">
        <v>1358</v>
      </c>
      <c r="I4214" s="16">
        <v>1839626</v>
      </c>
      <c r="J4214" s="19">
        <v>276</v>
      </c>
      <c r="K4214" s="16" t="s">
        <v>31</v>
      </c>
      <c r="L4214" s="16" t="s">
        <v>60</v>
      </c>
      <c r="M4214" s="16" t="s">
        <v>61</v>
      </c>
      <c r="N4214" s="19">
        <v>36</v>
      </c>
      <c r="O4214" s="19">
        <v>9936</v>
      </c>
      <c r="P4214" s="16" t="s">
        <v>8987</v>
      </c>
      <c r="Q4214" s="16" t="s">
        <v>8984</v>
      </c>
      <c r="R4214" s="16" t="s">
        <v>8985</v>
      </c>
      <c r="S4214" s="16" t="s">
        <v>7830</v>
      </c>
      <c r="T4214" s="16" t="s">
        <v>35</v>
      </c>
      <c r="U4214" s="16" t="s">
        <v>36</v>
      </c>
      <c r="V4214" s="16">
        <v>43067348</v>
      </c>
      <c r="W4214" s="16">
        <v>2017</v>
      </c>
      <c r="X4214" s="16" t="s">
        <v>134</v>
      </c>
      <c r="Y4214" s="16" t="s">
        <v>38</v>
      </c>
      <c r="Z4214" s="16" t="s">
        <v>64</v>
      </c>
      <c r="AA4214" s="16" t="s">
        <v>40</v>
      </c>
      <c r="AB4214" s="16" t="s">
        <v>40</v>
      </c>
    </row>
    <row r="4215" spans="1:28" x14ac:dyDescent="0.35">
      <c r="A4215" t="s">
        <v>7410</v>
      </c>
      <c r="B4215" t="s">
        <v>12654</v>
      </c>
      <c r="C4215" t="s">
        <v>7437</v>
      </c>
      <c r="D4215" s="1">
        <v>42751113</v>
      </c>
      <c r="E4215" t="s">
        <v>43</v>
      </c>
      <c r="G4215">
        <v>42947</v>
      </c>
      <c r="H4215" s="3">
        <v>1310</v>
      </c>
      <c r="I4215">
        <v>1843215</v>
      </c>
      <c r="J4215" s="4">
        <v>885</v>
      </c>
      <c r="K4215" t="s">
        <v>31</v>
      </c>
      <c r="L4215" t="s">
        <v>32</v>
      </c>
      <c r="M4215" t="s">
        <v>33</v>
      </c>
      <c r="N4215" s="4">
        <v>134</v>
      </c>
      <c r="O4215" s="4">
        <v>118590</v>
      </c>
      <c r="P4215" t="s">
        <v>8987</v>
      </c>
      <c r="Q4215" t="s">
        <v>57</v>
      </c>
      <c r="R4215" t="s">
        <v>8985</v>
      </c>
      <c r="S4215" t="s">
        <v>7831</v>
      </c>
      <c r="T4215" t="s">
        <v>35</v>
      </c>
      <c r="U4215" t="s">
        <v>36</v>
      </c>
      <c r="V4215">
        <v>0</v>
      </c>
      <c r="W4215">
        <v>2017</v>
      </c>
      <c r="X4215" t="s">
        <v>134</v>
      </c>
      <c r="Y4215" t="s">
        <v>38</v>
      </c>
      <c r="Z4215" t="s">
        <v>39</v>
      </c>
      <c r="AA4215" t="s">
        <v>40</v>
      </c>
      <c r="AB4215" t="s">
        <v>40</v>
      </c>
    </row>
    <row r="4216" spans="1:28" x14ac:dyDescent="0.35">
      <c r="A4216" s="16" t="s">
        <v>8258</v>
      </c>
      <c r="B4216" s="16" t="s">
        <v>12653</v>
      </c>
      <c r="C4216" s="16" t="s">
        <v>8358</v>
      </c>
      <c r="D4216" s="17">
        <v>162991102</v>
      </c>
      <c r="E4216" s="16" t="s">
        <v>43</v>
      </c>
      <c r="G4216" s="16">
        <v>42923</v>
      </c>
      <c r="H4216" s="18">
        <v>1812</v>
      </c>
      <c r="I4216" s="16">
        <v>1825836</v>
      </c>
      <c r="J4216" s="19">
        <v>423</v>
      </c>
      <c r="K4216" s="16" t="s">
        <v>31</v>
      </c>
      <c r="L4216" s="16" t="s">
        <v>32</v>
      </c>
      <c r="M4216" s="16" t="s">
        <v>33</v>
      </c>
      <c r="N4216" s="19">
        <v>11</v>
      </c>
      <c r="O4216" s="19">
        <v>1593</v>
      </c>
      <c r="P4216" s="16" t="s">
        <v>13184</v>
      </c>
      <c r="Q4216" s="16" t="s">
        <v>8984</v>
      </c>
      <c r="R4216" s="16" t="s">
        <v>8985</v>
      </c>
      <c r="S4216" s="16" t="s">
        <v>8415</v>
      </c>
      <c r="T4216" s="16" t="s">
        <v>35</v>
      </c>
      <c r="U4216" s="16" t="s">
        <v>36</v>
      </c>
      <c r="V4216" s="16">
        <v>43052361</v>
      </c>
      <c r="W4216" s="16">
        <v>2017</v>
      </c>
      <c r="X4216" s="16" t="s">
        <v>134</v>
      </c>
      <c r="Y4216" s="16" t="s">
        <v>38</v>
      </c>
      <c r="Z4216" s="16" t="s">
        <v>39</v>
      </c>
      <c r="AA4216" s="16" t="s">
        <v>40</v>
      </c>
      <c r="AB4216" s="16" t="s">
        <v>40</v>
      </c>
    </row>
    <row r="4217" spans="1:28" x14ac:dyDescent="0.35">
      <c r="A4217" t="s">
        <v>8258</v>
      </c>
      <c r="B4217" t="s">
        <v>12654</v>
      </c>
      <c r="C4217" t="s">
        <v>8263</v>
      </c>
      <c r="D4217" s="1">
        <v>162161102</v>
      </c>
      <c r="E4217" t="s">
        <v>43</v>
      </c>
      <c r="G4217">
        <v>42918</v>
      </c>
      <c r="H4217" s="3">
        <v>1151</v>
      </c>
      <c r="I4217">
        <v>1822355</v>
      </c>
      <c r="J4217" s="4">
        <v>448</v>
      </c>
      <c r="K4217" t="s">
        <v>31</v>
      </c>
      <c r="L4217" t="s">
        <v>60</v>
      </c>
      <c r="M4217" t="s">
        <v>61</v>
      </c>
      <c r="N4217" s="4">
        <v>20</v>
      </c>
      <c r="O4217" s="4">
        <v>7740</v>
      </c>
      <c r="P4217" t="s">
        <v>8987</v>
      </c>
      <c r="Q4217" t="s">
        <v>8984</v>
      </c>
      <c r="R4217" t="s">
        <v>8985</v>
      </c>
      <c r="S4217" t="s">
        <v>8414</v>
      </c>
      <c r="T4217" t="s">
        <v>35</v>
      </c>
      <c r="U4217" t="s">
        <v>36</v>
      </c>
      <c r="V4217">
        <v>43048182</v>
      </c>
      <c r="W4217">
        <v>2017</v>
      </c>
      <c r="X4217" t="s">
        <v>134</v>
      </c>
      <c r="Y4217" t="s">
        <v>38</v>
      </c>
      <c r="Z4217" t="s">
        <v>64</v>
      </c>
      <c r="AA4217" t="s">
        <v>40</v>
      </c>
      <c r="AB4217" t="s">
        <v>40</v>
      </c>
    </row>
    <row r="4218" spans="1:28" x14ac:dyDescent="0.35">
      <c r="A4218" s="16" t="s">
        <v>8258</v>
      </c>
      <c r="B4218" s="16" t="s">
        <v>12653</v>
      </c>
      <c r="C4218" s="16" t="s">
        <v>8273</v>
      </c>
      <c r="D4218" s="17">
        <v>162161101</v>
      </c>
      <c r="E4218" s="16" t="s">
        <v>53</v>
      </c>
      <c r="G4218" s="16">
        <v>42940</v>
      </c>
      <c r="H4218" s="18">
        <v>1952</v>
      </c>
      <c r="I4218" s="16">
        <v>1839110</v>
      </c>
      <c r="J4218" s="19">
        <v>530</v>
      </c>
      <c r="K4218" s="16" t="s">
        <v>31</v>
      </c>
      <c r="L4218" s="16" t="s">
        <v>32</v>
      </c>
      <c r="M4218" s="16" t="s">
        <v>102</v>
      </c>
      <c r="N4218" s="19">
        <v>55</v>
      </c>
      <c r="O4218" s="19">
        <v>14281</v>
      </c>
      <c r="P4218" s="16" t="s">
        <v>8987</v>
      </c>
      <c r="Q4218" s="16" t="s">
        <v>8984</v>
      </c>
      <c r="R4218" s="16" t="s">
        <v>8985</v>
      </c>
      <c r="S4218" s="16" t="s">
        <v>8417</v>
      </c>
      <c r="T4218" s="16" t="s">
        <v>35</v>
      </c>
      <c r="U4218" s="16" t="s">
        <v>36</v>
      </c>
      <c r="V4218" s="16">
        <v>31338986</v>
      </c>
      <c r="W4218" s="16">
        <v>2017</v>
      </c>
      <c r="X4218" s="16" t="s">
        <v>134</v>
      </c>
      <c r="Y4218" s="16" t="s">
        <v>38</v>
      </c>
      <c r="Z4218" s="16" t="s">
        <v>45</v>
      </c>
      <c r="AA4218" s="16" t="s">
        <v>40</v>
      </c>
      <c r="AB4218" s="16" t="s">
        <v>38</v>
      </c>
    </row>
    <row r="4219" spans="1:28" x14ac:dyDescent="0.35">
      <c r="A4219" t="s">
        <v>8258</v>
      </c>
      <c r="B4219" t="s">
        <v>12653</v>
      </c>
      <c r="C4219" t="s">
        <v>8273</v>
      </c>
      <c r="D4219" s="1">
        <v>162161101</v>
      </c>
      <c r="E4219" t="s">
        <v>43</v>
      </c>
      <c r="G4219">
        <v>42926</v>
      </c>
      <c r="H4219" s="3">
        <v>1850</v>
      </c>
      <c r="I4219">
        <v>1828569</v>
      </c>
      <c r="J4219" s="4">
        <v>550</v>
      </c>
      <c r="K4219" t="s">
        <v>31</v>
      </c>
      <c r="L4219" t="s">
        <v>66</v>
      </c>
      <c r="M4219" t="s">
        <v>67</v>
      </c>
      <c r="N4219" s="4">
        <v>11</v>
      </c>
      <c r="O4219" s="4">
        <v>6050</v>
      </c>
      <c r="P4219" t="s">
        <v>9064</v>
      </c>
      <c r="Q4219" t="s">
        <v>8984</v>
      </c>
      <c r="R4219" t="s">
        <v>8985</v>
      </c>
      <c r="S4219" t="s">
        <v>8416</v>
      </c>
      <c r="T4219" t="s">
        <v>35</v>
      </c>
      <c r="U4219" t="s">
        <v>36</v>
      </c>
      <c r="V4219">
        <v>31336353</v>
      </c>
      <c r="W4219">
        <v>2017</v>
      </c>
      <c r="X4219" t="s">
        <v>134</v>
      </c>
      <c r="Y4219" t="s">
        <v>38</v>
      </c>
      <c r="Z4219" t="s">
        <v>39</v>
      </c>
      <c r="AA4219" t="s">
        <v>40</v>
      </c>
      <c r="AB4219" t="s">
        <v>40</v>
      </c>
    </row>
    <row r="4220" spans="1:28" x14ac:dyDescent="0.35">
      <c r="A4220" s="16" t="s">
        <v>8258</v>
      </c>
      <c r="B4220" s="16" t="s">
        <v>12654</v>
      </c>
      <c r="C4220" s="16" t="s">
        <v>8266</v>
      </c>
      <c r="D4220" s="17">
        <v>163201102</v>
      </c>
      <c r="E4220" s="16" t="s">
        <v>43</v>
      </c>
      <c r="G4220" s="16">
        <v>42942</v>
      </c>
      <c r="H4220" s="18">
        <v>955</v>
      </c>
      <c r="I4220" s="16">
        <v>1840145</v>
      </c>
      <c r="J4220" s="19">
        <v>453</v>
      </c>
      <c r="K4220" s="16" t="s">
        <v>31</v>
      </c>
      <c r="L4220" s="16" t="s">
        <v>32</v>
      </c>
      <c r="M4220" s="16" t="s">
        <v>33</v>
      </c>
      <c r="N4220" s="19">
        <v>6</v>
      </c>
      <c r="O4220" s="19">
        <v>2718</v>
      </c>
      <c r="P4220" s="16" t="s">
        <v>8987</v>
      </c>
      <c r="Q4220" s="16" t="s">
        <v>57</v>
      </c>
      <c r="R4220" s="16" t="s">
        <v>8985</v>
      </c>
      <c r="S4220" s="16" t="s">
        <v>8418</v>
      </c>
      <c r="T4220" s="16" t="s">
        <v>35</v>
      </c>
      <c r="U4220" s="16" t="s">
        <v>36</v>
      </c>
      <c r="V4220" s="16">
        <v>0</v>
      </c>
      <c r="W4220" s="16">
        <v>2017</v>
      </c>
      <c r="X4220" s="16" t="s">
        <v>134</v>
      </c>
      <c r="Y4220" s="16" t="s">
        <v>38</v>
      </c>
      <c r="Z4220" s="16" t="s">
        <v>64</v>
      </c>
      <c r="AA4220" s="16" t="s">
        <v>40</v>
      </c>
      <c r="AB4220" s="16" t="s">
        <v>40</v>
      </c>
    </row>
    <row r="4221" spans="1:28" x14ac:dyDescent="0.35">
      <c r="A4221" t="s">
        <v>8579</v>
      </c>
      <c r="B4221" t="s">
        <v>12654</v>
      </c>
      <c r="C4221" t="s">
        <v>8591</v>
      </c>
      <c r="D4221" s="1">
        <v>254452101</v>
      </c>
      <c r="E4221" t="s">
        <v>30</v>
      </c>
      <c r="G4221">
        <v>42923</v>
      </c>
      <c r="H4221" s="3">
        <v>1431</v>
      </c>
      <c r="I4221">
        <v>1825609</v>
      </c>
      <c r="J4221" s="4">
        <v>896</v>
      </c>
      <c r="K4221" t="s">
        <v>31</v>
      </c>
      <c r="L4221" t="s">
        <v>32</v>
      </c>
      <c r="M4221" t="s">
        <v>1000</v>
      </c>
      <c r="N4221" s="4">
        <v>658</v>
      </c>
      <c r="O4221" s="4">
        <v>554306</v>
      </c>
      <c r="P4221" t="s">
        <v>9064</v>
      </c>
      <c r="Q4221" t="s">
        <v>8984</v>
      </c>
      <c r="R4221" t="s">
        <v>8985</v>
      </c>
      <c r="S4221" t="s">
        <v>8790</v>
      </c>
      <c r="T4221" t="s">
        <v>35</v>
      </c>
      <c r="U4221" t="s">
        <v>36</v>
      </c>
      <c r="V4221">
        <v>43052231</v>
      </c>
      <c r="W4221">
        <v>2017</v>
      </c>
      <c r="X4221" t="s">
        <v>134</v>
      </c>
      <c r="Y4221" t="s">
        <v>38</v>
      </c>
      <c r="Z4221" t="s">
        <v>39</v>
      </c>
      <c r="AA4221" t="s">
        <v>40</v>
      </c>
      <c r="AB4221" t="s">
        <v>40</v>
      </c>
    </row>
    <row r="4222" spans="1:28" x14ac:dyDescent="0.35">
      <c r="A4222" s="16" t="s">
        <v>8579</v>
      </c>
      <c r="B4222" s="16" t="s">
        <v>12653</v>
      </c>
      <c r="C4222" s="16" t="s">
        <v>8653</v>
      </c>
      <c r="D4222" s="17">
        <v>252192101</v>
      </c>
      <c r="E4222" s="16" t="s">
        <v>43</v>
      </c>
      <c r="G4222" s="16">
        <v>42932</v>
      </c>
      <c r="H4222" s="18">
        <v>1850</v>
      </c>
      <c r="I4222" s="16" t="s">
        <v>12956</v>
      </c>
      <c r="J4222" s="19">
        <v>12704</v>
      </c>
      <c r="K4222" s="16" t="s">
        <v>31</v>
      </c>
      <c r="L4222" s="16" t="s">
        <v>384</v>
      </c>
      <c r="M4222" s="16" t="s">
        <v>674</v>
      </c>
      <c r="N4222" s="19">
        <v>1252</v>
      </c>
      <c r="O4222" s="19">
        <v>84737</v>
      </c>
      <c r="P4222" s="16" t="s">
        <v>8987</v>
      </c>
      <c r="Q4222" s="16" t="s">
        <v>57</v>
      </c>
      <c r="R4222" s="16" t="s">
        <v>8985</v>
      </c>
      <c r="S4222" s="16" t="s">
        <v>13185</v>
      </c>
      <c r="T4222" s="16" t="s">
        <v>35</v>
      </c>
      <c r="U4222" s="16" t="s">
        <v>36</v>
      </c>
      <c r="V4222" s="16">
        <v>0</v>
      </c>
      <c r="W4222" s="16">
        <v>2017</v>
      </c>
      <c r="X4222" s="16" t="s">
        <v>134</v>
      </c>
      <c r="Y4222" s="16" t="s">
        <v>38</v>
      </c>
      <c r="Z4222" s="16" t="s">
        <v>64</v>
      </c>
      <c r="AA4222" s="16" t="s">
        <v>40</v>
      </c>
      <c r="AB4222" s="16" t="s">
        <v>40</v>
      </c>
    </row>
    <row r="4223" spans="1:28" x14ac:dyDescent="0.35">
      <c r="A4223" t="s">
        <v>8579</v>
      </c>
      <c r="B4223" t="s">
        <v>12653</v>
      </c>
      <c r="C4223" t="s">
        <v>8624</v>
      </c>
      <c r="D4223" s="1">
        <v>252192105</v>
      </c>
      <c r="E4223" t="s">
        <v>59</v>
      </c>
      <c r="G4223">
        <v>42934</v>
      </c>
      <c r="H4223" s="3">
        <v>123</v>
      </c>
      <c r="I4223">
        <v>1834361</v>
      </c>
      <c r="J4223" s="4">
        <v>11132</v>
      </c>
      <c r="K4223" t="s">
        <v>31</v>
      </c>
      <c r="L4223" t="s">
        <v>384</v>
      </c>
      <c r="M4223" t="s">
        <v>674</v>
      </c>
      <c r="N4223" s="4">
        <v>2284</v>
      </c>
      <c r="O4223" s="4">
        <v>14358</v>
      </c>
      <c r="P4223" t="s">
        <v>8987</v>
      </c>
      <c r="Q4223" t="s">
        <v>57</v>
      </c>
      <c r="R4223" t="s">
        <v>8985</v>
      </c>
      <c r="S4223" t="s">
        <v>8793</v>
      </c>
      <c r="T4223" t="s">
        <v>35</v>
      </c>
      <c r="U4223" t="s">
        <v>36</v>
      </c>
      <c r="V4223">
        <v>0</v>
      </c>
      <c r="W4223">
        <v>2017</v>
      </c>
      <c r="X4223" t="s">
        <v>134</v>
      </c>
      <c r="Y4223" t="s">
        <v>38</v>
      </c>
      <c r="Z4223" t="s">
        <v>422</v>
      </c>
      <c r="AA4223" t="s">
        <v>40</v>
      </c>
      <c r="AB4223" t="s">
        <v>40</v>
      </c>
    </row>
    <row r="4224" spans="1:28" x14ac:dyDescent="0.35">
      <c r="A4224" s="16" t="s">
        <v>8579</v>
      </c>
      <c r="B4224" s="16" t="s">
        <v>12653</v>
      </c>
      <c r="C4224" s="16" t="s">
        <v>8639</v>
      </c>
      <c r="D4224" s="17">
        <v>163761704</v>
      </c>
      <c r="E4224" s="16" t="s">
        <v>30</v>
      </c>
      <c r="G4224" s="16">
        <v>42928</v>
      </c>
      <c r="H4224" s="18">
        <v>20</v>
      </c>
      <c r="I4224" s="16">
        <v>1829522</v>
      </c>
      <c r="J4224" s="19">
        <v>378</v>
      </c>
      <c r="K4224" s="16" t="s">
        <v>31</v>
      </c>
      <c r="L4224" s="16" t="s">
        <v>66</v>
      </c>
      <c r="M4224" s="16" t="s">
        <v>415</v>
      </c>
      <c r="N4224" s="19">
        <v>364</v>
      </c>
      <c r="O4224" s="19">
        <v>56929</v>
      </c>
      <c r="P4224" s="16" t="s">
        <v>8987</v>
      </c>
      <c r="Q4224" s="16" t="s">
        <v>79</v>
      </c>
      <c r="R4224" s="16" t="s">
        <v>8985</v>
      </c>
      <c r="S4224" s="16" t="s">
        <v>8791</v>
      </c>
      <c r="T4224" s="16" t="s">
        <v>35</v>
      </c>
      <c r="U4224" s="16" t="s">
        <v>36</v>
      </c>
      <c r="V4224" s="16">
        <v>43058076</v>
      </c>
      <c r="W4224" s="16">
        <v>2017</v>
      </c>
      <c r="X4224" s="16" t="s">
        <v>134</v>
      </c>
      <c r="Y4224" s="16" t="s">
        <v>38</v>
      </c>
      <c r="Z4224" s="16" t="s">
        <v>39</v>
      </c>
      <c r="AA4224" s="16" t="s">
        <v>40</v>
      </c>
      <c r="AB4224" s="16" t="s">
        <v>40</v>
      </c>
    </row>
    <row r="4225" spans="1:28" x14ac:dyDescent="0.35">
      <c r="A4225" t="s">
        <v>8579</v>
      </c>
      <c r="B4225" t="s">
        <v>12653</v>
      </c>
      <c r="C4225" t="s">
        <v>8639</v>
      </c>
      <c r="D4225" s="1">
        <v>163761704</v>
      </c>
      <c r="E4225" t="s">
        <v>43</v>
      </c>
      <c r="G4225">
        <v>42933</v>
      </c>
      <c r="H4225" s="3">
        <v>1905</v>
      </c>
      <c r="I4225">
        <v>1834185</v>
      </c>
      <c r="J4225" s="4">
        <v>290</v>
      </c>
      <c r="K4225" t="s">
        <v>31</v>
      </c>
      <c r="L4225" t="s">
        <v>32</v>
      </c>
      <c r="M4225" t="s">
        <v>33</v>
      </c>
      <c r="N4225" s="4">
        <v>29</v>
      </c>
      <c r="O4225" s="4">
        <v>2950</v>
      </c>
      <c r="P4225" t="s">
        <v>9064</v>
      </c>
      <c r="Q4225" t="s">
        <v>8984</v>
      </c>
      <c r="R4225" t="s">
        <v>8985</v>
      </c>
      <c r="S4225" t="s">
        <v>8792</v>
      </c>
      <c r="T4225" t="s">
        <v>35</v>
      </c>
      <c r="U4225" t="s">
        <v>36</v>
      </c>
      <c r="V4225">
        <v>0</v>
      </c>
      <c r="W4225">
        <v>2017</v>
      </c>
      <c r="X4225" t="s">
        <v>134</v>
      </c>
      <c r="Y4225" t="s">
        <v>38</v>
      </c>
      <c r="Z4225" t="s">
        <v>39</v>
      </c>
      <c r="AA4225" t="s">
        <v>40</v>
      </c>
      <c r="AB4225" t="s">
        <v>40</v>
      </c>
    </row>
    <row r="4226" spans="1:28" x14ac:dyDescent="0.35">
      <c r="A4226" s="16" t="s">
        <v>28</v>
      </c>
      <c r="B4226" s="16" t="s">
        <v>12653</v>
      </c>
      <c r="C4226" s="16" t="s">
        <v>93</v>
      </c>
      <c r="D4226" s="17">
        <v>182222104</v>
      </c>
      <c r="E4226" s="16" t="s">
        <v>43</v>
      </c>
      <c r="G4226" s="16">
        <v>42897</v>
      </c>
      <c r="H4226" s="18">
        <v>1859</v>
      </c>
      <c r="I4226" s="16">
        <v>1802008</v>
      </c>
      <c r="J4226" s="19">
        <v>490</v>
      </c>
      <c r="K4226" s="16" t="s">
        <v>31</v>
      </c>
      <c r="L4226" s="16" t="s">
        <v>32</v>
      </c>
      <c r="M4226" s="16" t="s">
        <v>33</v>
      </c>
      <c r="N4226" s="19">
        <v>11</v>
      </c>
      <c r="O4226" s="19">
        <v>5390</v>
      </c>
      <c r="P4226" s="16" t="s">
        <v>8987</v>
      </c>
      <c r="Q4226" s="16" t="s">
        <v>8984</v>
      </c>
      <c r="R4226" s="16" t="s">
        <v>8985</v>
      </c>
      <c r="S4226" s="16" t="s">
        <v>902</v>
      </c>
      <c r="T4226" s="16" t="s">
        <v>35</v>
      </c>
      <c r="U4226" s="16" t="s">
        <v>36</v>
      </c>
      <c r="V4226" s="16">
        <v>31331157</v>
      </c>
      <c r="W4226" s="16">
        <v>2017</v>
      </c>
      <c r="X4226" s="16" t="s">
        <v>112</v>
      </c>
      <c r="Y4226" s="16" t="s">
        <v>38</v>
      </c>
      <c r="Z4226" s="16" t="s">
        <v>39</v>
      </c>
      <c r="AA4226" s="16" t="s">
        <v>40</v>
      </c>
      <c r="AB4226" s="16" t="s">
        <v>40</v>
      </c>
    </row>
    <row r="4227" spans="1:28" x14ac:dyDescent="0.35">
      <c r="A4227" t="s">
        <v>28</v>
      </c>
      <c r="B4227" t="s">
        <v>12653</v>
      </c>
      <c r="C4227" t="s">
        <v>151</v>
      </c>
      <c r="D4227" s="1">
        <v>182731102</v>
      </c>
      <c r="E4227" t="s">
        <v>43</v>
      </c>
      <c r="G4227">
        <v>42907</v>
      </c>
      <c r="H4227" s="3">
        <v>1215</v>
      </c>
      <c r="I4227">
        <v>1813843</v>
      </c>
      <c r="J4227" s="4">
        <v>172</v>
      </c>
      <c r="K4227" t="s">
        <v>31</v>
      </c>
      <c r="L4227" t="s">
        <v>32</v>
      </c>
      <c r="M4227" t="s">
        <v>33</v>
      </c>
      <c r="N4227" s="4">
        <v>4</v>
      </c>
      <c r="O4227" s="4">
        <v>688</v>
      </c>
      <c r="P4227" t="s">
        <v>8987</v>
      </c>
      <c r="Q4227" t="s">
        <v>57</v>
      </c>
      <c r="R4227" t="s">
        <v>8985</v>
      </c>
      <c r="S4227" t="s">
        <v>906</v>
      </c>
      <c r="T4227" t="s">
        <v>35</v>
      </c>
      <c r="U4227" t="s">
        <v>36</v>
      </c>
      <c r="V4227">
        <v>0</v>
      </c>
      <c r="W4227">
        <v>2017</v>
      </c>
      <c r="X4227" t="s">
        <v>112</v>
      </c>
      <c r="Y4227" t="s">
        <v>38</v>
      </c>
      <c r="Z4227" t="s">
        <v>39</v>
      </c>
      <c r="AA4227" t="s">
        <v>40</v>
      </c>
      <c r="AB4227" t="s">
        <v>40</v>
      </c>
    </row>
    <row r="4228" spans="1:28" x14ac:dyDescent="0.35">
      <c r="A4228" s="16" t="s">
        <v>28</v>
      </c>
      <c r="B4228" s="16" t="s">
        <v>12654</v>
      </c>
      <c r="C4228" s="16" t="s">
        <v>52</v>
      </c>
      <c r="D4228" s="17">
        <v>83050402</v>
      </c>
      <c r="E4228" s="16" t="s">
        <v>448</v>
      </c>
      <c r="G4228" s="16">
        <v>42887</v>
      </c>
      <c r="H4228" s="18">
        <v>700</v>
      </c>
      <c r="I4228" s="16">
        <v>1794359</v>
      </c>
      <c r="J4228" s="19">
        <v>1095</v>
      </c>
      <c r="K4228" s="16" t="s">
        <v>31</v>
      </c>
      <c r="L4228" s="16" t="s">
        <v>32</v>
      </c>
      <c r="M4228" s="16" t="s">
        <v>33</v>
      </c>
      <c r="N4228" s="19">
        <v>58</v>
      </c>
      <c r="O4228" s="19">
        <v>4430</v>
      </c>
      <c r="P4228" s="16" t="s">
        <v>9013</v>
      </c>
      <c r="Q4228" s="16" t="s">
        <v>8984</v>
      </c>
      <c r="R4228" s="16" t="s">
        <v>8985</v>
      </c>
      <c r="S4228" s="16" t="s">
        <v>898</v>
      </c>
      <c r="T4228" s="16" t="s">
        <v>35</v>
      </c>
      <c r="U4228" s="16" t="s">
        <v>36</v>
      </c>
      <c r="V4228" s="16">
        <v>43026643</v>
      </c>
      <c r="W4228" s="16">
        <v>2017</v>
      </c>
      <c r="X4228" s="16" t="s">
        <v>112</v>
      </c>
      <c r="Y4228" s="16" t="s">
        <v>38</v>
      </c>
      <c r="Z4228" s="16" t="s">
        <v>39</v>
      </c>
      <c r="AA4228" s="16" t="s">
        <v>40</v>
      </c>
      <c r="AB4228" s="16" t="s">
        <v>40</v>
      </c>
    </row>
    <row r="4229" spans="1:28" x14ac:dyDescent="0.35">
      <c r="A4229" t="s">
        <v>28</v>
      </c>
      <c r="B4229" t="s">
        <v>12654</v>
      </c>
      <c r="C4229" t="s">
        <v>145</v>
      </c>
      <c r="D4229" s="1">
        <v>83692105</v>
      </c>
      <c r="E4229" t="s">
        <v>43</v>
      </c>
      <c r="G4229">
        <v>42908</v>
      </c>
      <c r="H4229" s="3">
        <v>2011</v>
      </c>
      <c r="I4229">
        <v>1815327</v>
      </c>
      <c r="J4229" s="4">
        <v>229</v>
      </c>
      <c r="K4229" t="s">
        <v>31</v>
      </c>
      <c r="L4229" t="s">
        <v>32</v>
      </c>
      <c r="M4229" t="s">
        <v>33</v>
      </c>
      <c r="N4229" s="4">
        <v>13</v>
      </c>
      <c r="O4229" s="4">
        <v>2977</v>
      </c>
      <c r="P4229" t="s">
        <v>8987</v>
      </c>
      <c r="Q4229" t="s">
        <v>8984</v>
      </c>
      <c r="R4229" t="s">
        <v>8985</v>
      </c>
      <c r="S4229" t="s">
        <v>908</v>
      </c>
      <c r="T4229" t="s">
        <v>35</v>
      </c>
      <c r="U4229" t="s">
        <v>36</v>
      </c>
      <c r="V4229">
        <v>43043721</v>
      </c>
      <c r="W4229">
        <v>2017</v>
      </c>
      <c r="X4229" t="s">
        <v>112</v>
      </c>
      <c r="Y4229" t="s">
        <v>38</v>
      </c>
      <c r="Z4229" t="s">
        <v>422</v>
      </c>
      <c r="AA4229" t="s">
        <v>40</v>
      </c>
      <c r="AB4229" t="s">
        <v>40</v>
      </c>
    </row>
    <row r="4230" spans="1:28" x14ac:dyDescent="0.35">
      <c r="A4230" s="16" t="s">
        <v>28</v>
      </c>
      <c r="B4230" s="16" t="s">
        <v>12654</v>
      </c>
      <c r="C4230" s="16" t="s">
        <v>161</v>
      </c>
      <c r="D4230" s="17">
        <v>83140401</v>
      </c>
      <c r="E4230" s="16" t="s">
        <v>43</v>
      </c>
      <c r="G4230" s="16">
        <v>42909</v>
      </c>
      <c r="H4230" s="18">
        <v>928</v>
      </c>
      <c r="I4230" s="16">
        <v>1816046</v>
      </c>
      <c r="J4230" s="19">
        <v>634</v>
      </c>
      <c r="K4230" s="16" t="s">
        <v>31</v>
      </c>
      <c r="L4230" s="16" t="s">
        <v>32</v>
      </c>
      <c r="M4230" s="16" t="s">
        <v>33</v>
      </c>
      <c r="N4230" s="19">
        <v>21</v>
      </c>
      <c r="O4230" s="19">
        <v>13314</v>
      </c>
      <c r="P4230" s="16" t="s">
        <v>8983</v>
      </c>
      <c r="Q4230" s="16" t="s">
        <v>8984</v>
      </c>
      <c r="R4230" s="16" t="s">
        <v>8985</v>
      </c>
      <c r="S4230" s="16" t="s">
        <v>909</v>
      </c>
      <c r="T4230" s="16" t="s">
        <v>35</v>
      </c>
      <c r="U4230" s="16" t="s">
        <v>36</v>
      </c>
      <c r="V4230" s="16">
        <v>31333514</v>
      </c>
      <c r="W4230" s="16">
        <v>2017</v>
      </c>
      <c r="X4230" s="16" t="s">
        <v>112</v>
      </c>
      <c r="Y4230" s="16" t="s">
        <v>38</v>
      </c>
      <c r="Z4230" s="16" t="s">
        <v>64</v>
      </c>
      <c r="AA4230" s="16" t="s">
        <v>40</v>
      </c>
      <c r="AB4230" s="16" t="s">
        <v>40</v>
      </c>
    </row>
    <row r="4231" spans="1:28" x14ac:dyDescent="0.35">
      <c r="A4231" t="s">
        <v>28</v>
      </c>
      <c r="B4231" t="s">
        <v>12654</v>
      </c>
      <c r="C4231" t="s">
        <v>161</v>
      </c>
      <c r="D4231" s="1">
        <v>83140401</v>
      </c>
      <c r="E4231" t="s">
        <v>53</v>
      </c>
      <c r="G4231">
        <v>42912</v>
      </c>
      <c r="H4231" s="3">
        <v>1736</v>
      </c>
      <c r="I4231">
        <v>1818679</v>
      </c>
      <c r="J4231" s="4">
        <v>599</v>
      </c>
      <c r="K4231" t="s">
        <v>31</v>
      </c>
      <c r="L4231" t="s">
        <v>32</v>
      </c>
      <c r="M4231" t="s">
        <v>33</v>
      </c>
      <c r="N4231" s="4">
        <v>9</v>
      </c>
      <c r="O4231" s="4">
        <v>5083</v>
      </c>
      <c r="P4231" t="s">
        <v>8987</v>
      </c>
      <c r="Q4231" t="s">
        <v>8984</v>
      </c>
      <c r="R4231" t="s">
        <v>8985</v>
      </c>
      <c r="S4231" t="s">
        <v>910</v>
      </c>
      <c r="T4231" t="s">
        <v>35</v>
      </c>
      <c r="U4231" t="s">
        <v>36</v>
      </c>
      <c r="V4231">
        <v>43045338</v>
      </c>
      <c r="W4231">
        <v>2017</v>
      </c>
      <c r="X4231" t="s">
        <v>112</v>
      </c>
      <c r="Y4231" t="s">
        <v>38</v>
      </c>
      <c r="Z4231" t="s">
        <v>39</v>
      </c>
      <c r="AA4231" t="s">
        <v>40</v>
      </c>
      <c r="AB4231" t="s">
        <v>38</v>
      </c>
    </row>
    <row r="4232" spans="1:28" x14ac:dyDescent="0.35">
      <c r="A4232" s="16" t="s">
        <v>28</v>
      </c>
      <c r="B4232" s="16" t="s">
        <v>12654</v>
      </c>
      <c r="C4232" s="16" t="s">
        <v>129</v>
      </c>
      <c r="D4232" s="17">
        <v>83622105</v>
      </c>
      <c r="E4232" s="16" t="s">
        <v>53</v>
      </c>
      <c r="G4232" s="16">
        <v>42891</v>
      </c>
      <c r="H4232" s="18">
        <v>947</v>
      </c>
      <c r="I4232" s="16">
        <v>1797108</v>
      </c>
      <c r="J4232" s="19">
        <v>436</v>
      </c>
      <c r="K4232" s="16" t="s">
        <v>31</v>
      </c>
      <c r="L4232" s="16" t="s">
        <v>60</v>
      </c>
      <c r="M4232" s="16" t="s">
        <v>61</v>
      </c>
      <c r="N4232" s="19">
        <v>98</v>
      </c>
      <c r="O4232" s="19">
        <v>36005</v>
      </c>
      <c r="P4232" s="16" t="s">
        <v>8983</v>
      </c>
      <c r="Q4232" s="16" t="s">
        <v>8984</v>
      </c>
      <c r="R4232" s="16" t="s">
        <v>8985</v>
      </c>
      <c r="S4232" s="16" t="s">
        <v>900</v>
      </c>
      <c r="T4232" s="16" t="s">
        <v>35</v>
      </c>
      <c r="U4232" s="16" t="s">
        <v>36</v>
      </c>
      <c r="V4232" s="16">
        <v>43028829</v>
      </c>
      <c r="W4232" s="16">
        <v>2017</v>
      </c>
      <c r="X4232" s="16" t="s">
        <v>112</v>
      </c>
      <c r="Y4232" s="16" t="s">
        <v>38</v>
      </c>
      <c r="Z4232" s="16" t="s">
        <v>39</v>
      </c>
      <c r="AA4232" s="16" t="s">
        <v>40</v>
      </c>
      <c r="AB4232" s="16" t="s">
        <v>38</v>
      </c>
    </row>
    <row r="4233" spans="1:28" x14ac:dyDescent="0.35">
      <c r="A4233" t="s">
        <v>28</v>
      </c>
      <c r="B4233" t="s">
        <v>12654</v>
      </c>
      <c r="C4233" t="s">
        <v>46</v>
      </c>
      <c r="D4233" s="1">
        <v>83622106</v>
      </c>
      <c r="E4233" t="s">
        <v>53</v>
      </c>
      <c r="G4233">
        <v>42887</v>
      </c>
      <c r="H4233" s="3">
        <v>1703</v>
      </c>
      <c r="I4233">
        <v>1795093</v>
      </c>
      <c r="J4233" s="4">
        <v>704</v>
      </c>
      <c r="K4233" t="s">
        <v>31</v>
      </c>
      <c r="L4233" t="s">
        <v>32</v>
      </c>
      <c r="M4233" t="s">
        <v>33</v>
      </c>
      <c r="N4233" s="4">
        <v>330</v>
      </c>
      <c r="O4233" s="4">
        <v>126416</v>
      </c>
      <c r="P4233" t="s">
        <v>8987</v>
      </c>
      <c r="Q4233" t="s">
        <v>8984</v>
      </c>
      <c r="R4233" t="s">
        <v>8985</v>
      </c>
      <c r="S4233" t="s">
        <v>899</v>
      </c>
      <c r="T4233" t="s">
        <v>35</v>
      </c>
      <c r="U4233" t="s">
        <v>36</v>
      </c>
      <c r="V4233">
        <v>43026737</v>
      </c>
      <c r="W4233">
        <v>2017</v>
      </c>
      <c r="X4233" t="s">
        <v>112</v>
      </c>
      <c r="Y4233" t="s">
        <v>38</v>
      </c>
      <c r="Z4233" t="s">
        <v>39</v>
      </c>
      <c r="AA4233" t="s">
        <v>40</v>
      </c>
      <c r="AB4233" t="s">
        <v>40</v>
      </c>
    </row>
    <row r="4234" spans="1:28" x14ac:dyDescent="0.35">
      <c r="A4234" s="16" t="s">
        <v>28</v>
      </c>
      <c r="B4234" s="16" t="s">
        <v>12654</v>
      </c>
      <c r="C4234" s="16" t="s">
        <v>98</v>
      </c>
      <c r="D4234" s="17">
        <v>83692104</v>
      </c>
      <c r="E4234" s="16" t="s">
        <v>448</v>
      </c>
      <c r="G4234" s="16">
        <v>42894</v>
      </c>
      <c r="H4234" s="18">
        <v>1106</v>
      </c>
      <c r="I4234" s="16">
        <v>1799577</v>
      </c>
      <c r="J4234" s="19">
        <v>394</v>
      </c>
      <c r="K4234" s="16" t="s">
        <v>31</v>
      </c>
      <c r="L4234" s="16" t="s">
        <v>32</v>
      </c>
      <c r="M4234" s="16" t="s">
        <v>33</v>
      </c>
      <c r="N4234" s="19">
        <v>11</v>
      </c>
      <c r="O4234" s="19">
        <v>4334</v>
      </c>
      <c r="P4234" s="16" t="s">
        <v>8983</v>
      </c>
      <c r="Q4234" s="16" t="s">
        <v>8984</v>
      </c>
      <c r="R4234" s="16" t="s">
        <v>8985</v>
      </c>
      <c r="S4234" s="16" t="s">
        <v>901</v>
      </c>
      <c r="T4234" s="16" t="s">
        <v>35</v>
      </c>
      <c r="U4234" s="16" t="s">
        <v>36</v>
      </c>
      <c r="V4234" s="16">
        <v>43030467</v>
      </c>
      <c r="W4234" s="16">
        <v>2017</v>
      </c>
      <c r="X4234" s="16" t="s">
        <v>112</v>
      </c>
      <c r="Y4234" s="16" t="s">
        <v>38</v>
      </c>
      <c r="Z4234" s="16" t="s">
        <v>39</v>
      </c>
      <c r="AA4234" s="16" t="s">
        <v>40</v>
      </c>
      <c r="AB4234" s="16" t="s">
        <v>38</v>
      </c>
    </row>
    <row r="4235" spans="1:28" x14ac:dyDescent="0.35">
      <c r="A4235" t="s">
        <v>28</v>
      </c>
      <c r="B4235" t="s">
        <v>12654</v>
      </c>
      <c r="C4235" t="s">
        <v>129</v>
      </c>
      <c r="D4235" s="1">
        <v>83622105</v>
      </c>
      <c r="E4235" t="s">
        <v>43</v>
      </c>
      <c r="G4235">
        <v>42903</v>
      </c>
      <c r="H4235" s="3">
        <v>1318</v>
      </c>
      <c r="I4235">
        <v>1806791</v>
      </c>
      <c r="J4235" s="4">
        <v>1403</v>
      </c>
      <c r="K4235" t="s">
        <v>31</v>
      </c>
      <c r="L4235" t="s">
        <v>32</v>
      </c>
      <c r="M4235" t="s">
        <v>33</v>
      </c>
      <c r="N4235" s="4">
        <v>52</v>
      </c>
      <c r="O4235" s="4">
        <v>9709</v>
      </c>
      <c r="P4235" t="s">
        <v>8987</v>
      </c>
      <c r="Q4235" t="s">
        <v>8984</v>
      </c>
      <c r="R4235" t="s">
        <v>8985</v>
      </c>
      <c r="S4235" t="s">
        <v>903</v>
      </c>
      <c r="T4235" t="s">
        <v>35</v>
      </c>
      <c r="U4235" t="s">
        <v>36</v>
      </c>
      <c r="V4235">
        <v>43041057</v>
      </c>
      <c r="W4235">
        <v>2017</v>
      </c>
      <c r="X4235" t="s">
        <v>112</v>
      </c>
      <c r="Y4235" t="s">
        <v>38</v>
      </c>
      <c r="Z4235" t="s">
        <v>172</v>
      </c>
      <c r="AA4235" t="s">
        <v>40</v>
      </c>
      <c r="AB4235" t="s">
        <v>40</v>
      </c>
    </row>
    <row r="4236" spans="1:28" x14ac:dyDescent="0.35">
      <c r="A4236" s="16" t="s">
        <v>28</v>
      </c>
      <c r="B4236" s="16" t="s">
        <v>12654</v>
      </c>
      <c r="C4236" s="16" t="s">
        <v>129</v>
      </c>
      <c r="D4236" s="17">
        <v>83622105</v>
      </c>
      <c r="E4236" s="16" t="s">
        <v>43</v>
      </c>
      <c r="G4236" s="16">
        <v>42913</v>
      </c>
      <c r="H4236" s="18">
        <v>2323</v>
      </c>
      <c r="I4236" s="16">
        <v>1819508</v>
      </c>
      <c r="J4236" s="19">
        <v>783</v>
      </c>
      <c r="K4236" s="16" t="s">
        <v>31</v>
      </c>
      <c r="L4236" s="16" t="s">
        <v>32</v>
      </c>
      <c r="M4236" s="16" t="s">
        <v>33</v>
      </c>
      <c r="N4236" s="19">
        <v>49</v>
      </c>
      <c r="O4236" s="19">
        <v>18815</v>
      </c>
      <c r="P4236" s="16" t="s">
        <v>8987</v>
      </c>
      <c r="Q4236" s="16" t="s">
        <v>8984</v>
      </c>
      <c r="R4236" s="16" t="s">
        <v>8985</v>
      </c>
      <c r="S4236" s="16" t="s">
        <v>911</v>
      </c>
      <c r="T4236" s="16" t="s">
        <v>35</v>
      </c>
      <c r="U4236" s="16" t="s">
        <v>36</v>
      </c>
      <c r="V4236" s="16">
        <v>43045988</v>
      </c>
      <c r="W4236" s="16">
        <v>2017</v>
      </c>
      <c r="X4236" s="16" t="s">
        <v>112</v>
      </c>
      <c r="Y4236" s="16" t="s">
        <v>38</v>
      </c>
      <c r="Z4236" s="16" t="s">
        <v>39</v>
      </c>
      <c r="AA4236" s="16" t="s">
        <v>40</v>
      </c>
      <c r="AB4236" s="16" t="s">
        <v>40</v>
      </c>
    </row>
    <row r="4237" spans="1:28" x14ac:dyDescent="0.35">
      <c r="A4237" t="s">
        <v>28</v>
      </c>
      <c r="B4237" t="s">
        <v>12654</v>
      </c>
      <c r="C4237" t="s">
        <v>153</v>
      </c>
      <c r="D4237" s="1">
        <v>83040401</v>
      </c>
      <c r="E4237" t="s">
        <v>53</v>
      </c>
      <c r="G4237">
        <v>42908</v>
      </c>
      <c r="H4237" s="3">
        <v>937</v>
      </c>
      <c r="I4237">
        <v>1814926</v>
      </c>
      <c r="J4237" s="4">
        <v>982</v>
      </c>
      <c r="K4237" t="s">
        <v>31</v>
      </c>
      <c r="L4237" t="s">
        <v>32</v>
      </c>
      <c r="M4237" t="s">
        <v>33</v>
      </c>
      <c r="N4237" s="4">
        <v>31</v>
      </c>
      <c r="O4237" s="4">
        <v>28082</v>
      </c>
      <c r="P4237" t="s">
        <v>8987</v>
      </c>
      <c r="Q4237" t="s">
        <v>8984</v>
      </c>
      <c r="R4237" t="s">
        <v>8985</v>
      </c>
      <c r="S4237" t="s">
        <v>907</v>
      </c>
      <c r="T4237" t="s">
        <v>35</v>
      </c>
      <c r="U4237" t="s">
        <v>36</v>
      </c>
      <c r="V4237">
        <v>0</v>
      </c>
      <c r="W4237">
        <v>2017</v>
      </c>
      <c r="X4237" t="s">
        <v>112</v>
      </c>
      <c r="Y4237" t="s">
        <v>38</v>
      </c>
      <c r="Z4237" t="s">
        <v>39</v>
      </c>
      <c r="AA4237" t="s">
        <v>40</v>
      </c>
      <c r="AB4237" t="s">
        <v>38</v>
      </c>
    </row>
    <row r="4238" spans="1:28" x14ac:dyDescent="0.35">
      <c r="A4238" s="16" t="s">
        <v>28</v>
      </c>
      <c r="B4238" s="16" t="s">
        <v>12654</v>
      </c>
      <c r="C4238" s="16" t="s">
        <v>46</v>
      </c>
      <c r="D4238" s="17">
        <v>83622106</v>
      </c>
      <c r="E4238" s="16" t="s">
        <v>43</v>
      </c>
      <c r="G4238" s="16">
        <v>42906</v>
      </c>
      <c r="H4238" s="18">
        <v>2154</v>
      </c>
      <c r="I4238" s="16">
        <v>1813334</v>
      </c>
      <c r="J4238" s="19">
        <v>444</v>
      </c>
      <c r="K4238" s="16" t="s">
        <v>31</v>
      </c>
      <c r="L4238" s="16" t="s">
        <v>32</v>
      </c>
      <c r="M4238" s="16" t="s">
        <v>33</v>
      </c>
      <c r="N4238" s="19">
        <v>27</v>
      </c>
      <c r="O4238" s="19">
        <v>11394</v>
      </c>
      <c r="P4238" s="16" t="s">
        <v>8987</v>
      </c>
      <c r="Q4238" s="16" t="s">
        <v>8984</v>
      </c>
      <c r="R4238" s="16" t="s">
        <v>8985</v>
      </c>
      <c r="S4238" s="16" t="s">
        <v>905</v>
      </c>
      <c r="T4238" s="16" t="s">
        <v>35</v>
      </c>
      <c r="U4238" s="16" t="s">
        <v>36</v>
      </c>
      <c r="V4238" s="16">
        <v>43042547</v>
      </c>
      <c r="W4238" s="16">
        <v>2017</v>
      </c>
      <c r="X4238" s="16" t="s">
        <v>112</v>
      </c>
      <c r="Y4238" s="16" t="s">
        <v>38</v>
      </c>
      <c r="Z4238" s="16" t="s">
        <v>39</v>
      </c>
      <c r="AA4238" s="16" t="s">
        <v>40</v>
      </c>
      <c r="AB4238" s="16" t="s">
        <v>40</v>
      </c>
    </row>
    <row r="4239" spans="1:28" x14ac:dyDescent="0.35">
      <c r="A4239" t="s">
        <v>28</v>
      </c>
      <c r="B4239" t="s">
        <v>12654</v>
      </c>
      <c r="C4239" t="s">
        <v>42</v>
      </c>
      <c r="D4239" s="1">
        <v>82841101</v>
      </c>
      <c r="E4239" t="s">
        <v>53</v>
      </c>
      <c r="G4239">
        <v>42905</v>
      </c>
      <c r="H4239" s="3">
        <v>2227</v>
      </c>
      <c r="I4239">
        <v>1811822</v>
      </c>
      <c r="J4239" s="4">
        <v>818</v>
      </c>
      <c r="K4239" t="s">
        <v>31</v>
      </c>
      <c r="L4239" t="s">
        <v>60</v>
      </c>
      <c r="M4239" t="s">
        <v>94</v>
      </c>
      <c r="N4239" s="4">
        <v>771</v>
      </c>
      <c r="O4239" s="4">
        <v>94892</v>
      </c>
      <c r="P4239" t="s">
        <v>8987</v>
      </c>
      <c r="Q4239" t="s">
        <v>57</v>
      </c>
      <c r="R4239" t="s">
        <v>8985</v>
      </c>
      <c r="S4239" t="s">
        <v>904</v>
      </c>
      <c r="T4239" t="s">
        <v>35</v>
      </c>
      <c r="U4239" t="s">
        <v>36</v>
      </c>
      <c r="V4239">
        <v>0</v>
      </c>
      <c r="W4239">
        <v>2017</v>
      </c>
      <c r="X4239" t="s">
        <v>112</v>
      </c>
      <c r="Y4239" t="s">
        <v>38</v>
      </c>
      <c r="Z4239" t="s">
        <v>45</v>
      </c>
      <c r="AA4239" t="s">
        <v>40</v>
      </c>
      <c r="AB4239" t="s">
        <v>38</v>
      </c>
    </row>
    <row r="4240" spans="1:28" x14ac:dyDescent="0.35">
      <c r="A4240" s="16" t="s">
        <v>28</v>
      </c>
      <c r="B4240" s="16" t="s">
        <v>12654</v>
      </c>
      <c r="C4240" s="16" t="s">
        <v>126</v>
      </c>
      <c r="D4240" s="17">
        <v>82841102</v>
      </c>
      <c r="E4240" s="16" t="s">
        <v>30</v>
      </c>
      <c r="G4240" s="16">
        <v>42914</v>
      </c>
      <c r="H4240" s="18">
        <v>1031</v>
      </c>
      <c r="I4240" s="16">
        <v>1819826</v>
      </c>
      <c r="J4240" s="19">
        <v>1460</v>
      </c>
      <c r="K4240" s="16" t="s">
        <v>31</v>
      </c>
      <c r="L4240" s="16" t="s">
        <v>32</v>
      </c>
      <c r="M4240" s="16" t="s">
        <v>33</v>
      </c>
      <c r="N4240" s="19">
        <v>108</v>
      </c>
      <c r="O4240" s="19">
        <v>148202</v>
      </c>
      <c r="P4240" s="16" t="s">
        <v>8987</v>
      </c>
      <c r="Q4240" s="16" t="s">
        <v>8984</v>
      </c>
      <c r="R4240" s="16" t="s">
        <v>8985</v>
      </c>
      <c r="S4240" s="16" t="s">
        <v>912</v>
      </c>
      <c r="T4240" s="16" t="s">
        <v>35</v>
      </c>
      <c r="U4240" s="16" t="s">
        <v>36</v>
      </c>
      <c r="V4240" s="16">
        <v>43046238</v>
      </c>
      <c r="W4240" s="16">
        <v>2017</v>
      </c>
      <c r="X4240" s="16" t="s">
        <v>112</v>
      </c>
      <c r="Y4240" s="16" t="s">
        <v>38</v>
      </c>
      <c r="Z4240" s="16" t="s">
        <v>64</v>
      </c>
      <c r="AA4240" s="16" t="s">
        <v>40</v>
      </c>
      <c r="AB4240" s="16" t="s">
        <v>40</v>
      </c>
    </row>
    <row r="4241" spans="1:28" x14ac:dyDescent="0.35">
      <c r="A4241" t="s">
        <v>1655</v>
      </c>
      <c r="B4241" t="s">
        <v>12654</v>
      </c>
      <c r="C4241" t="s">
        <v>1487</v>
      </c>
      <c r="D4241" s="1">
        <v>82021106</v>
      </c>
      <c r="E4241" t="s">
        <v>30</v>
      </c>
      <c r="G4241">
        <v>42907</v>
      </c>
      <c r="H4241" s="3">
        <v>234</v>
      </c>
      <c r="I4241">
        <v>1813434</v>
      </c>
      <c r="J4241" s="4">
        <v>140</v>
      </c>
      <c r="K4241" t="s">
        <v>31</v>
      </c>
      <c r="L4241" t="s">
        <v>32</v>
      </c>
      <c r="M4241" t="s">
        <v>33</v>
      </c>
      <c r="N4241" s="4">
        <v>93</v>
      </c>
      <c r="O4241" s="4">
        <v>13020</v>
      </c>
      <c r="P4241" t="s">
        <v>8987</v>
      </c>
      <c r="Q4241" t="s">
        <v>8984</v>
      </c>
      <c r="R4241" t="s">
        <v>8985</v>
      </c>
      <c r="S4241" t="s">
        <v>1835</v>
      </c>
      <c r="T4241" t="s">
        <v>35</v>
      </c>
      <c r="U4241" t="s">
        <v>36</v>
      </c>
      <c r="V4241">
        <v>43042549</v>
      </c>
      <c r="W4241">
        <v>2017</v>
      </c>
      <c r="X4241" t="s">
        <v>112</v>
      </c>
      <c r="Y4241" t="s">
        <v>38</v>
      </c>
      <c r="Z4241" t="s">
        <v>39</v>
      </c>
      <c r="AA4241" t="s">
        <v>40</v>
      </c>
      <c r="AB4241" t="s">
        <v>40</v>
      </c>
    </row>
    <row r="4242" spans="1:28" x14ac:dyDescent="0.35">
      <c r="A4242" s="16" t="s">
        <v>1655</v>
      </c>
      <c r="B4242" s="16" t="s">
        <v>12653</v>
      </c>
      <c r="C4242" s="16" t="s">
        <v>1675</v>
      </c>
      <c r="D4242" s="17">
        <v>83432103</v>
      </c>
      <c r="E4242" s="16" t="s">
        <v>43</v>
      </c>
      <c r="G4242" s="16">
        <v>42898</v>
      </c>
      <c r="H4242" s="18">
        <v>351</v>
      </c>
      <c r="I4242" s="16">
        <v>1802332</v>
      </c>
      <c r="J4242" s="19">
        <v>549</v>
      </c>
      <c r="K4242" s="16" t="s">
        <v>31</v>
      </c>
      <c r="L4242" s="16" t="s">
        <v>32</v>
      </c>
      <c r="M4242" s="16" t="s">
        <v>33</v>
      </c>
      <c r="N4242" s="19">
        <v>11</v>
      </c>
      <c r="O4242" s="19">
        <v>6039</v>
      </c>
      <c r="P4242" s="16" t="s">
        <v>8987</v>
      </c>
      <c r="Q4242" s="16" t="s">
        <v>8984</v>
      </c>
      <c r="R4242" s="16" t="s">
        <v>8985</v>
      </c>
      <c r="S4242" s="16" t="s">
        <v>1834</v>
      </c>
      <c r="T4242" s="16" t="s">
        <v>35</v>
      </c>
      <c r="U4242" s="16" t="s">
        <v>36</v>
      </c>
      <c r="V4242" s="16">
        <v>0</v>
      </c>
      <c r="W4242" s="16">
        <v>2017</v>
      </c>
      <c r="X4242" s="16" t="s">
        <v>112</v>
      </c>
      <c r="Y4242" s="16" t="s">
        <v>38</v>
      </c>
      <c r="Z4242" s="16" t="s">
        <v>39</v>
      </c>
      <c r="AA4242" s="16" t="s">
        <v>40</v>
      </c>
      <c r="AB4242" s="16" t="s">
        <v>40</v>
      </c>
    </row>
    <row r="4243" spans="1:28" x14ac:dyDescent="0.35">
      <c r="A4243" t="s">
        <v>2116</v>
      </c>
      <c r="B4243" t="s">
        <v>12654</v>
      </c>
      <c r="C4243" t="s">
        <v>2136</v>
      </c>
      <c r="D4243" s="1">
        <v>12541106</v>
      </c>
      <c r="E4243" t="s">
        <v>43</v>
      </c>
      <c r="G4243">
        <v>42907</v>
      </c>
      <c r="H4243" s="3">
        <v>1124</v>
      </c>
      <c r="I4243">
        <v>1813801</v>
      </c>
      <c r="J4243" s="4">
        <v>216</v>
      </c>
      <c r="K4243" t="s">
        <v>31</v>
      </c>
      <c r="L4243" t="s">
        <v>66</v>
      </c>
      <c r="M4243" t="s">
        <v>415</v>
      </c>
      <c r="N4243" s="4">
        <v>10</v>
      </c>
      <c r="O4243" s="4">
        <v>2160</v>
      </c>
      <c r="P4243" t="s">
        <v>8987</v>
      </c>
      <c r="Q4243" t="s">
        <v>122</v>
      </c>
      <c r="R4243" t="s">
        <v>8985</v>
      </c>
      <c r="S4243" t="s">
        <v>2209</v>
      </c>
      <c r="T4243" t="s">
        <v>35</v>
      </c>
      <c r="U4243" t="s">
        <v>36</v>
      </c>
      <c r="V4243">
        <v>43042973</v>
      </c>
      <c r="W4243">
        <v>2017</v>
      </c>
      <c r="X4243" t="s">
        <v>112</v>
      </c>
      <c r="Y4243" t="s">
        <v>38</v>
      </c>
      <c r="Z4243" t="s">
        <v>39</v>
      </c>
      <c r="AA4243" t="s">
        <v>40</v>
      </c>
      <c r="AB4243" t="s">
        <v>40</v>
      </c>
    </row>
    <row r="4244" spans="1:28" x14ac:dyDescent="0.35">
      <c r="A4244" s="16" t="s">
        <v>2116</v>
      </c>
      <c r="B4244" s="16" t="s">
        <v>12653</v>
      </c>
      <c r="C4244" s="16" t="s">
        <v>12957</v>
      </c>
      <c r="D4244" s="17">
        <v>13170401</v>
      </c>
      <c r="E4244" s="16" t="s">
        <v>448</v>
      </c>
      <c r="G4244" s="16">
        <v>42901</v>
      </c>
      <c r="H4244" s="18">
        <v>1713</v>
      </c>
      <c r="I4244" s="16">
        <v>1805352</v>
      </c>
      <c r="J4244" s="19">
        <v>577</v>
      </c>
      <c r="K4244" s="16" t="s">
        <v>31</v>
      </c>
      <c r="L4244" s="16" t="s">
        <v>32</v>
      </c>
      <c r="M4244" s="16" t="s">
        <v>33</v>
      </c>
      <c r="N4244" s="19">
        <v>23</v>
      </c>
      <c r="O4244" s="19">
        <v>13271</v>
      </c>
      <c r="P4244" s="16" t="s">
        <v>8987</v>
      </c>
      <c r="Q4244" s="16" t="s">
        <v>8984</v>
      </c>
      <c r="R4244" s="16" t="s">
        <v>8985</v>
      </c>
      <c r="S4244" s="16" t="s">
        <v>2208</v>
      </c>
      <c r="T4244" s="16" t="s">
        <v>35</v>
      </c>
      <c r="U4244" s="16" t="s">
        <v>36</v>
      </c>
      <c r="V4244" s="16">
        <v>43040241</v>
      </c>
      <c r="W4244" s="16">
        <v>2017</v>
      </c>
      <c r="X4244" s="16" t="s">
        <v>112</v>
      </c>
      <c r="Y4244" s="16" t="s">
        <v>38</v>
      </c>
      <c r="Z4244" s="16" t="s">
        <v>39</v>
      </c>
      <c r="AA4244" s="16" t="s">
        <v>40</v>
      </c>
      <c r="AB4244" s="16" t="s">
        <v>40</v>
      </c>
    </row>
    <row r="4245" spans="1:28" x14ac:dyDescent="0.35">
      <c r="A4245" t="s">
        <v>2397</v>
      </c>
      <c r="B4245" t="s">
        <v>12653</v>
      </c>
      <c r="C4245" t="s">
        <v>3276</v>
      </c>
      <c r="D4245" s="1">
        <v>42771111</v>
      </c>
      <c r="E4245" t="s">
        <v>448</v>
      </c>
      <c r="G4245">
        <v>42916</v>
      </c>
      <c r="H4245" s="3">
        <v>947</v>
      </c>
      <c r="I4245">
        <v>1821399</v>
      </c>
      <c r="J4245" s="4">
        <v>388</v>
      </c>
      <c r="K4245" t="s">
        <v>31</v>
      </c>
      <c r="L4245" t="s">
        <v>60</v>
      </c>
      <c r="M4245" t="s">
        <v>61</v>
      </c>
      <c r="N4245" s="4">
        <v>3</v>
      </c>
      <c r="O4245" s="4">
        <v>1164</v>
      </c>
      <c r="P4245" t="s">
        <v>8987</v>
      </c>
      <c r="Q4245" t="s">
        <v>8984</v>
      </c>
      <c r="R4245" t="s">
        <v>8985</v>
      </c>
      <c r="S4245" t="s">
        <v>3277</v>
      </c>
      <c r="T4245" t="s">
        <v>35</v>
      </c>
      <c r="U4245" t="s">
        <v>36</v>
      </c>
      <c r="V4245">
        <v>31334636</v>
      </c>
      <c r="W4245">
        <v>2017</v>
      </c>
      <c r="X4245" t="s">
        <v>112</v>
      </c>
      <c r="Y4245" t="s">
        <v>38</v>
      </c>
      <c r="Z4245" t="s">
        <v>45</v>
      </c>
      <c r="AA4245" t="s">
        <v>40</v>
      </c>
      <c r="AB4245" t="s">
        <v>38</v>
      </c>
    </row>
    <row r="4246" spans="1:28" x14ac:dyDescent="0.35">
      <c r="A4246" s="16" t="s">
        <v>2397</v>
      </c>
      <c r="B4246" s="16" t="s">
        <v>12653</v>
      </c>
      <c r="C4246" s="16" t="s">
        <v>2473</v>
      </c>
      <c r="D4246" s="17">
        <v>42601102</v>
      </c>
      <c r="E4246" s="16" t="s">
        <v>448</v>
      </c>
      <c r="G4246" s="16">
        <v>42914</v>
      </c>
      <c r="H4246" s="18">
        <v>821</v>
      </c>
      <c r="I4246" s="16">
        <v>1819626</v>
      </c>
      <c r="J4246" s="19">
        <v>774</v>
      </c>
      <c r="K4246" s="16" t="s">
        <v>31</v>
      </c>
      <c r="L4246" s="16" t="s">
        <v>60</v>
      </c>
      <c r="M4246" s="16" t="s">
        <v>61</v>
      </c>
      <c r="N4246" s="19">
        <v>64</v>
      </c>
      <c r="O4246" s="19">
        <v>24874</v>
      </c>
      <c r="P4246" s="16" t="s">
        <v>8987</v>
      </c>
      <c r="Q4246" s="16" t="s">
        <v>8984</v>
      </c>
      <c r="R4246" s="16" t="s">
        <v>8985</v>
      </c>
      <c r="S4246" s="16" t="s">
        <v>3274</v>
      </c>
      <c r="T4246" s="16" t="s">
        <v>35</v>
      </c>
      <c r="U4246" s="16" t="s">
        <v>36</v>
      </c>
      <c r="V4246" s="16">
        <v>43046450</v>
      </c>
      <c r="W4246" s="16">
        <v>2017</v>
      </c>
      <c r="X4246" s="16" t="s">
        <v>112</v>
      </c>
      <c r="Y4246" s="16" t="s">
        <v>38</v>
      </c>
      <c r="Z4246" s="16" t="s">
        <v>39</v>
      </c>
      <c r="AA4246" s="16" t="s">
        <v>40</v>
      </c>
      <c r="AB4246" s="16" t="s">
        <v>40</v>
      </c>
    </row>
    <row r="4247" spans="1:28" x14ac:dyDescent="0.35">
      <c r="A4247" t="s">
        <v>2397</v>
      </c>
      <c r="B4247" t="s">
        <v>12653</v>
      </c>
      <c r="C4247" t="s">
        <v>2504</v>
      </c>
      <c r="D4247" s="1">
        <v>42661103</v>
      </c>
      <c r="E4247" t="s">
        <v>43</v>
      </c>
      <c r="G4247">
        <v>42901</v>
      </c>
      <c r="H4247" s="3">
        <v>1501</v>
      </c>
      <c r="I4247">
        <v>1805231</v>
      </c>
      <c r="J4247" s="4">
        <v>719</v>
      </c>
      <c r="K4247" t="s">
        <v>31</v>
      </c>
      <c r="L4247" t="s">
        <v>60</v>
      </c>
      <c r="M4247" t="s">
        <v>94</v>
      </c>
      <c r="N4247" s="4">
        <v>251</v>
      </c>
      <c r="O4247" s="4">
        <v>180469</v>
      </c>
      <c r="P4247" t="s">
        <v>8987</v>
      </c>
      <c r="Q4247" t="s">
        <v>57</v>
      </c>
      <c r="R4247" t="s">
        <v>8985</v>
      </c>
      <c r="S4247" t="s">
        <v>3268</v>
      </c>
      <c r="T4247" t="s">
        <v>35</v>
      </c>
      <c r="U4247" t="s">
        <v>36</v>
      </c>
      <c r="V4247">
        <v>0</v>
      </c>
      <c r="W4247">
        <v>2017</v>
      </c>
      <c r="X4247" t="s">
        <v>112</v>
      </c>
      <c r="Y4247" t="s">
        <v>38</v>
      </c>
      <c r="Z4247" t="s">
        <v>51</v>
      </c>
      <c r="AA4247" t="s">
        <v>40</v>
      </c>
      <c r="AB4247" t="s">
        <v>40</v>
      </c>
    </row>
    <row r="4248" spans="1:28" x14ac:dyDescent="0.35">
      <c r="A4248" s="16" t="s">
        <v>2397</v>
      </c>
      <c r="B4248" s="16" t="s">
        <v>12653</v>
      </c>
      <c r="C4248" s="16" t="s">
        <v>2446</v>
      </c>
      <c r="D4248" s="17">
        <v>42661104</v>
      </c>
      <c r="E4248" s="16" t="s">
        <v>43</v>
      </c>
      <c r="G4248" s="16">
        <v>42911</v>
      </c>
      <c r="H4248" s="18">
        <v>23</v>
      </c>
      <c r="I4248" s="16">
        <v>1817464</v>
      </c>
      <c r="J4248" s="19">
        <v>924</v>
      </c>
      <c r="K4248" s="16" t="s">
        <v>31</v>
      </c>
      <c r="L4248" s="16" t="s">
        <v>66</v>
      </c>
      <c r="M4248" s="16" t="s">
        <v>415</v>
      </c>
      <c r="N4248" s="19">
        <v>25</v>
      </c>
      <c r="O4248" s="19">
        <v>23100</v>
      </c>
      <c r="P4248" s="16" t="s">
        <v>8987</v>
      </c>
      <c r="Q4248" s="16" t="s">
        <v>9125</v>
      </c>
      <c r="R4248" s="16" t="s">
        <v>8985</v>
      </c>
      <c r="S4248" s="16" t="s">
        <v>3273</v>
      </c>
      <c r="T4248" s="16" t="s">
        <v>35</v>
      </c>
      <c r="U4248" s="16" t="s">
        <v>36</v>
      </c>
      <c r="V4248" s="16">
        <v>31333780</v>
      </c>
      <c r="W4248" s="16">
        <v>2017</v>
      </c>
      <c r="X4248" s="16" t="s">
        <v>112</v>
      </c>
      <c r="Y4248" s="16" t="s">
        <v>38</v>
      </c>
      <c r="Z4248" s="16" t="s">
        <v>39</v>
      </c>
      <c r="AA4248" s="16" t="s">
        <v>40</v>
      </c>
      <c r="AB4248" s="16" t="s">
        <v>40</v>
      </c>
    </row>
    <row r="4249" spans="1:28" x14ac:dyDescent="0.35">
      <c r="A4249" t="s">
        <v>2397</v>
      </c>
      <c r="B4249" t="s">
        <v>12653</v>
      </c>
      <c r="C4249" t="s">
        <v>2412</v>
      </c>
      <c r="D4249" s="1">
        <v>42761101</v>
      </c>
      <c r="E4249" t="s">
        <v>43</v>
      </c>
      <c r="G4249">
        <v>42890</v>
      </c>
      <c r="H4249" s="3">
        <v>713</v>
      </c>
      <c r="I4249">
        <v>1796574</v>
      </c>
      <c r="J4249" s="4">
        <v>470</v>
      </c>
      <c r="K4249" t="s">
        <v>31</v>
      </c>
      <c r="L4249" t="s">
        <v>32</v>
      </c>
      <c r="M4249" t="s">
        <v>33</v>
      </c>
      <c r="N4249" s="4">
        <v>1</v>
      </c>
      <c r="O4249" s="4">
        <v>470</v>
      </c>
      <c r="P4249" t="s">
        <v>8987</v>
      </c>
      <c r="Q4249" t="s">
        <v>8984</v>
      </c>
      <c r="R4249" t="s">
        <v>8985</v>
      </c>
      <c r="S4249" t="s">
        <v>3265</v>
      </c>
      <c r="T4249" t="s">
        <v>35</v>
      </c>
      <c r="U4249" t="s">
        <v>36</v>
      </c>
      <c r="V4249">
        <v>31329680</v>
      </c>
      <c r="W4249">
        <v>2017</v>
      </c>
      <c r="X4249" t="s">
        <v>112</v>
      </c>
      <c r="Y4249" t="s">
        <v>38</v>
      </c>
      <c r="Z4249" t="s">
        <v>39</v>
      </c>
      <c r="AA4249" t="s">
        <v>40</v>
      </c>
      <c r="AB4249" t="s">
        <v>40</v>
      </c>
    </row>
    <row r="4250" spans="1:28" x14ac:dyDescent="0.35">
      <c r="A4250" s="16" t="s">
        <v>2397</v>
      </c>
      <c r="B4250" s="16" t="s">
        <v>12653</v>
      </c>
      <c r="C4250" s="16" t="s">
        <v>2398</v>
      </c>
      <c r="D4250" s="17">
        <v>192221101</v>
      </c>
      <c r="E4250" s="16" t="s">
        <v>43</v>
      </c>
      <c r="G4250" s="16">
        <v>42894</v>
      </c>
      <c r="H4250" s="18">
        <v>1515</v>
      </c>
      <c r="I4250" s="16">
        <v>1799694</v>
      </c>
      <c r="J4250" s="19">
        <v>523</v>
      </c>
      <c r="K4250" s="16" t="s">
        <v>31</v>
      </c>
      <c r="L4250" s="16" t="s">
        <v>32</v>
      </c>
      <c r="M4250" s="16" t="s">
        <v>33</v>
      </c>
      <c r="N4250" s="19">
        <v>16</v>
      </c>
      <c r="O4250" s="19">
        <v>2656</v>
      </c>
      <c r="P4250" s="16" t="s">
        <v>8987</v>
      </c>
      <c r="Q4250" s="16" t="s">
        <v>8984</v>
      </c>
      <c r="R4250" s="16" t="s">
        <v>8985</v>
      </c>
      <c r="S4250" s="16" t="s">
        <v>3267</v>
      </c>
      <c r="T4250" s="16" t="s">
        <v>35</v>
      </c>
      <c r="U4250" s="16" t="s">
        <v>36</v>
      </c>
      <c r="V4250" s="16">
        <v>43030573</v>
      </c>
      <c r="W4250" s="16">
        <v>2017</v>
      </c>
      <c r="X4250" s="16" t="s">
        <v>112</v>
      </c>
      <c r="Y4250" s="16" t="s">
        <v>38</v>
      </c>
      <c r="Z4250" s="16" t="s">
        <v>39</v>
      </c>
      <c r="AA4250" s="16" t="s">
        <v>40</v>
      </c>
      <c r="AB4250" s="16" t="s">
        <v>40</v>
      </c>
    </row>
    <row r="4251" spans="1:28" x14ac:dyDescent="0.35">
      <c r="A4251" t="s">
        <v>2397</v>
      </c>
      <c r="B4251" t="s">
        <v>12653</v>
      </c>
      <c r="C4251" t="s">
        <v>2398</v>
      </c>
      <c r="D4251" s="1">
        <v>192221101</v>
      </c>
      <c r="E4251" t="s">
        <v>30</v>
      </c>
      <c r="G4251">
        <v>42893</v>
      </c>
      <c r="H4251" s="3">
        <v>2127</v>
      </c>
      <c r="I4251">
        <v>1799155</v>
      </c>
      <c r="J4251" s="4">
        <v>533</v>
      </c>
      <c r="K4251" t="s">
        <v>31</v>
      </c>
      <c r="L4251" t="s">
        <v>32</v>
      </c>
      <c r="M4251" t="s">
        <v>33</v>
      </c>
      <c r="N4251" s="4">
        <v>443</v>
      </c>
      <c r="O4251" s="4">
        <v>15664</v>
      </c>
      <c r="P4251" t="s">
        <v>8987</v>
      </c>
      <c r="Q4251" t="s">
        <v>8984</v>
      </c>
      <c r="R4251" t="s">
        <v>8985</v>
      </c>
      <c r="S4251" t="s">
        <v>3266</v>
      </c>
      <c r="T4251" t="s">
        <v>35</v>
      </c>
      <c r="U4251" t="s">
        <v>36</v>
      </c>
      <c r="V4251">
        <v>43030055</v>
      </c>
      <c r="W4251">
        <v>2017</v>
      </c>
      <c r="X4251" t="s">
        <v>112</v>
      </c>
      <c r="Y4251" t="s">
        <v>38</v>
      </c>
      <c r="Z4251" t="s">
        <v>51</v>
      </c>
      <c r="AA4251" t="s">
        <v>40</v>
      </c>
      <c r="AB4251" t="s">
        <v>40</v>
      </c>
    </row>
    <row r="4252" spans="1:28" x14ac:dyDescent="0.35">
      <c r="A4252" s="16" t="s">
        <v>2397</v>
      </c>
      <c r="B4252" s="16" t="s">
        <v>12653</v>
      </c>
      <c r="C4252" s="16" t="s">
        <v>2883</v>
      </c>
      <c r="D4252" s="17">
        <v>192321122</v>
      </c>
      <c r="E4252" s="16" t="s">
        <v>59</v>
      </c>
      <c r="G4252" s="16">
        <v>42915</v>
      </c>
      <c r="H4252" s="18">
        <v>30</v>
      </c>
      <c r="I4252" s="16">
        <v>1820294</v>
      </c>
      <c r="J4252" s="19">
        <v>1170</v>
      </c>
      <c r="K4252" s="16" t="s">
        <v>31</v>
      </c>
      <c r="L4252" s="16" t="s">
        <v>32</v>
      </c>
      <c r="M4252" s="16" t="s">
        <v>33</v>
      </c>
      <c r="N4252" s="19">
        <v>103</v>
      </c>
      <c r="O4252" s="19">
        <v>96805</v>
      </c>
      <c r="P4252" s="16" t="s">
        <v>9004</v>
      </c>
      <c r="Q4252" s="16" t="s">
        <v>122</v>
      </c>
      <c r="R4252" s="16" t="s">
        <v>8985</v>
      </c>
      <c r="S4252" s="16" t="s">
        <v>3275</v>
      </c>
      <c r="T4252" s="16" t="s">
        <v>35</v>
      </c>
      <c r="U4252" s="16" t="s">
        <v>36</v>
      </c>
      <c r="V4252" s="16">
        <v>31334392</v>
      </c>
      <c r="W4252" s="16">
        <v>2017</v>
      </c>
      <c r="X4252" s="16" t="s">
        <v>112</v>
      </c>
      <c r="Y4252" s="16" t="s">
        <v>38</v>
      </c>
      <c r="Z4252" s="16" t="s">
        <v>64</v>
      </c>
      <c r="AA4252" s="16" t="s">
        <v>40</v>
      </c>
      <c r="AB4252" s="16" t="s">
        <v>40</v>
      </c>
    </row>
    <row r="4253" spans="1:28" x14ac:dyDescent="0.35">
      <c r="A4253" t="s">
        <v>2397</v>
      </c>
      <c r="B4253" t="s">
        <v>12653</v>
      </c>
      <c r="C4253" t="s">
        <v>2437</v>
      </c>
      <c r="D4253" s="1">
        <v>192311142</v>
      </c>
      <c r="E4253" t="s">
        <v>43</v>
      </c>
      <c r="G4253">
        <v>42906</v>
      </c>
      <c r="H4253" s="3">
        <v>239</v>
      </c>
      <c r="I4253">
        <v>1811966</v>
      </c>
      <c r="J4253" s="4">
        <v>888</v>
      </c>
      <c r="K4253" t="s">
        <v>31</v>
      </c>
      <c r="L4253" t="s">
        <v>32</v>
      </c>
      <c r="M4253" t="s">
        <v>33</v>
      </c>
      <c r="N4253" s="4">
        <v>14</v>
      </c>
      <c r="O4253" s="4">
        <v>12432</v>
      </c>
      <c r="P4253" t="s">
        <v>8987</v>
      </c>
      <c r="Q4253" t="s">
        <v>57</v>
      </c>
      <c r="R4253" t="s">
        <v>8985</v>
      </c>
      <c r="S4253" t="s">
        <v>3269</v>
      </c>
      <c r="T4253" t="s">
        <v>35</v>
      </c>
      <c r="U4253" t="s">
        <v>36</v>
      </c>
      <c r="V4253">
        <v>0</v>
      </c>
      <c r="W4253">
        <v>2017</v>
      </c>
      <c r="X4253" t="s">
        <v>112</v>
      </c>
      <c r="Y4253" t="s">
        <v>38</v>
      </c>
      <c r="Z4253" t="s">
        <v>64</v>
      </c>
      <c r="AA4253" t="s">
        <v>40</v>
      </c>
      <c r="AB4253" t="s">
        <v>40</v>
      </c>
    </row>
    <row r="4254" spans="1:28" x14ac:dyDescent="0.35">
      <c r="A4254" s="16" t="s">
        <v>2397</v>
      </c>
      <c r="B4254" s="16" t="s">
        <v>12653</v>
      </c>
      <c r="C4254" s="16" t="s">
        <v>2592</v>
      </c>
      <c r="D4254" s="17">
        <v>192251102</v>
      </c>
      <c r="E4254" s="16" t="s">
        <v>43</v>
      </c>
      <c r="G4254" s="16">
        <v>42906</v>
      </c>
      <c r="H4254" s="18">
        <v>134</v>
      </c>
      <c r="I4254" s="16">
        <v>1811933</v>
      </c>
      <c r="J4254" s="19">
        <v>143</v>
      </c>
      <c r="K4254" s="16" t="s">
        <v>31</v>
      </c>
      <c r="L4254" s="16" t="s">
        <v>66</v>
      </c>
      <c r="M4254" s="16" t="s">
        <v>415</v>
      </c>
      <c r="N4254" s="19">
        <v>7</v>
      </c>
      <c r="O4254" s="19">
        <v>1001</v>
      </c>
      <c r="P4254" s="16" t="s">
        <v>8987</v>
      </c>
      <c r="Q4254" s="16" t="s">
        <v>122</v>
      </c>
      <c r="R4254" s="16" t="s">
        <v>9094</v>
      </c>
      <c r="S4254" s="16" t="s">
        <v>3270</v>
      </c>
      <c r="T4254" s="16" t="s">
        <v>35</v>
      </c>
      <c r="U4254" s="16" t="s">
        <v>36</v>
      </c>
      <c r="V4254" s="16">
        <v>0</v>
      </c>
      <c r="W4254" s="16">
        <v>2017</v>
      </c>
      <c r="X4254" s="16" t="s">
        <v>112</v>
      </c>
      <c r="Y4254" s="16" t="s">
        <v>38</v>
      </c>
      <c r="Z4254" s="16" t="s">
        <v>422</v>
      </c>
      <c r="AA4254" s="16" t="s">
        <v>40</v>
      </c>
      <c r="AB4254" s="16" t="s">
        <v>40</v>
      </c>
    </row>
    <row r="4255" spans="1:28" x14ac:dyDescent="0.35">
      <c r="A4255" t="s">
        <v>2397</v>
      </c>
      <c r="B4255" t="s">
        <v>12653</v>
      </c>
      <c r="C4255" t="s">
        <v>2592</v>
      </c>
      <c r="D4255" s="1">
        <v>192251102</v>
      </c>
      <c r="E4255" t="s">
        <v>30</v>
      </c>
      <c r="G4255">
        <v>42906</v>
      </c>
      <c r="H4255" s="3">
        <v>1151</v>
      </c>
      <c r="I4255">
        <v>1812485</v>
      </c>
      <c r="J4255" s="4">
        <v>1033</v>
      </c>
      <c r="K4255" t="s">
        <v>31</v>
      </c>
      <c r="L4255" t="s">
        <v>32</v>
      </c>
      <c r="M4255" t="s">
        <v>33</v>
      </c>
      <c r="N4255" s="4">
        <v>25</v>
      </c>
      <c r="O4255" s="4">
        <v>9256</v>
      </c>
      <c r="P4255" t="s">
        <v>8987</v>
      </c>
      <c r="Q4255" t="s">
        <v>8984</v>
      </c>
      <c r="R4255" t="s">
        <v>8985</v>
      </c>
      <c r="S4255" t="s">
        <v>3271</v>
      </c>
      <c r="T4255" t="s">
        <v>35</v>
      </c>
      <c r="U4255" t="s">
        <v>36</v>
      </c>
      <c r="V4255">
        <v>43042175</v>
      </c>
      <c r="W4255">
        <v>2017</v>
      </c>
      <c r="X4255" t="s">
        <v>112</v>
      </c>
      <c r="Y4255" t="s">
        <v>38</v>
      </c>
      <c r="Z4255" t="s">
        <v>64</v>
      </c>
      <c r="AA4255" t="s">
        <v>40</v>
      </c>
      <c r="AB4255" t="s">
        <v>40</v>
      </c>
    </row>
    <row r="4256" spans="1:28" x14ac:dyDescent="0.35">
      <c r="A4256" s="16" t="s">
        <v>2397</v>
      </c>
      <c r="B4256" s="16" t="s">
        <v>12653</v>
      </c>
      <c r="C4256" s="16" t="s">
        <v>2417</v>
      </c>
      <c r="D4256" s="17">
        <v>192401101</v>
      </c>
      <c r="E4256" s="16" t="s">
        <v>448</v>
      </c>
      <c r="G4256" s="16">
        <v>42911</v>
      </c>
      <c r="H4256" s="18">
        <v>940</v>
      </c>
      <c r="I4256" s="16">
        <v>1817598</v>
      </c>
      <c r="J4256" s="19">
        <v>953</v>
      </c>
      <c r="K4256" s="16" t="s">
        <v>31</v>
      </c>
      <c r="L4256" s="16" t="s">
        <v>32</v>
      </c>
      <c r="M4256" s="16" t="s">
        <v>83</v>
      </c>
      <c r="N4256" s="19">
        <v>488</v>
      </c>
      <c r="O4256" s="19">
        <v>457303</v>
      </c>
      <c r="P4256" s="16" t="s">
        <v>8987</v>
      </c>
      <c r="Q4256" s="16" t="s">
        <v>8984</v>
      </c>
      <c r="R4256" s="16" t="s">
        <v>8985</v>
      </c>
      <c r="S4256" s="16" t="s">
        <v>3272</v>
      </c>
      <c r="T4256" s="16" t="s">
        <v>35</v>
      </c>
      <c r="U4256" s="16" t="s">
        <v>36</v>
      </c>
      <c r="V4256" s="16">
        <v>43044673</v>
      </c>
      <c r="W4256" s="16">
        <v>2017</v>
      </c>
      <c r="X4256" s="16" t="s">
        <v>112</v>
      </c>
      <c r="Y4256" s="16" t="s">
        <v>38</v>
      </c>
      <c r="Z4256" s="16" t="s">
        <v>39</v>
      </c>
      <c r="AA4256" s="16" t="s">
        <v>40</v>
      </c>
      <c r="AB4256" s="16" t="s">
        <v>38</v>
      </c>
    </row>
    <row r="4257" spans="1:28" x14ac:dyDescent="0.35">
      <c r="A4257" t="s">
        <v>4008</v>
      </c>
      <c r="B4257" t="s">
        <v>12653</v>
      </c>
      <c r="C4257" t="s">
        <v>4020</v>
      </c>
      <c r="D4257" s="1">
        <v>252931102</v>
      </c>
      <c r="E4257" t="s">
        <v>43</v>
      </c>
      <c r="G4257">
        <v>42889</v>
      </c>
      <c r="H4257" s="3">
        <v>1715</v>
      </c>
      <c r="I4257">
        <v>1796454</v>
      </c>
      <c r="J4257" s="4">
        <v>1540</v>
      </c>
      <c r="K4257" t="s">
        <v>31</v>
      </c>
      <c r="L4257" t="s">
        <v>60</v>
      </c>
      <c r="M4257" t="s">
        <v>94</v>
      </c>
      <c r="N4257" s="4">
        <v>23</v>
      </c>
      <c r="O4257" s="4">
        <v>8972</v>
      </c>
      <c r="P4257" t="s">
        <v>8987</v>
      </c>
      <c r="Q4257" t="s">
        <v>57</v>
      </c>
      <c r="R4257" t="s">
        <v>9094</v>
      </c>
      <c r="S4257" t="s">
        <v>4021</v>
      </c>
      <c r="T4257" t="s">
        <v>35</v>
      </c>
      <c r="U4257" t="s">
        <v>36</v>
      </c>
      <c r="V4257">
        <v>0</v>
      </c>
      <c r="W4257">
        <v>2017</v>
      </c>
      <c r="X4257" t="s">
        <v>112</v>
      </c>
      <c r="Y4257" t="s">
        <v>38</v>
      </c>
      <c r="Z4257" t="s">
        <v>39</v>
      </c>
      <c r="AA4257" t="s">
        <v>40</v>
      </c>
      <c r="AB4257" t="s">
        <v>40</v>
      </c>
    </row>
    <row r="4258" spans="1:28" x14ac:dyDescent="0.35">
      <c r="A4258" s="16" t="s">
        <v>4028</v>
      </c>
      <c r="B4258" s="16" t="s">
        <v>12653</v>
      </c>
      <c r="C4258" s="16" t="s">
        <v>4037</v>
      </c>
      <c r="D4258" s="17">
        <v>182821101</v>
      </c>
      <c r="E4258" s="16" t="s">
        <v>448</v>
      </c>
      <c r="G4258" s="16">
        <v>42893</v>
      </c>
      <c r="H4258" s="18">
        <v>1942</v>
      </c>
      <c r="I4258" s="16">
        <v>1799077</v>
      </c>
      <c r="J4258" s="19">
        <v>303</v>
      </c>
      <c r="K4258" s="16" t="s">
        <v>31</v>
      </c>
      <c r="L4258" s="16" t="s">
        <v>66</v>
      </c>
      <c r="M4258" s="16" t="s">
        <v>415</v>
      </c>
      <c r="N4258" s="19">
        <v>1</v>
      </c>
      <c r="O4258" s="19">
        <v>303</v>
      </c>
      <c r="P4258" s="16" t="s">
        <v>9013</v>
      </c>
      <c r="Q4258" s="16" t="s">
        <v>8984</v>
      </c>
      <c r="R4258" s="16" t="s">
        <v>8985</v>
      </c>
      <c r="S4258" s="16" t="s">
        <v>4244</v>
      </c>
      <c r="T4258" s="16" t="s">
        <v>35</v>
      </c>
      <c r="U4258" s="16" t="s">
        <v>36</v>
      </c>
      <c r="V4258" s="16">
        <v>31330358</v>
      </c>
      <c r="W4258" s="16">
        <v>2017</v>
      </c>
      <c r="X4258" s="16" t="s">
        <v>112</v>
      </c>
      <c r="Y4258" s="16" t="s">
        <v>38</v>
      </c>
      <c r="Z4258" s="16" t="s">
        <v>39</v>
      </c>
      <c r="AA4258" s="16" t="s">
        <v>40</v>
      </c>
      <c r="AB4258" s="16" t="s">
        <v>40</v>
      </c>
    </row>
    <row r="4259" spans="1:28" x14ac:dyDescent="0.35">
      <c r="A4259" t="s">
        <v>4028</v>
      </c>
      <c r="B4259" t="s">
        <v>12653</v>
      </c>
      <c r="C4259" t="s">
        <v>4122</v>
      </c>
      <c r="D4259" s="1">
        <v>182601104</v>
      </c>
      <c r="E4259" t="s">
        <v>43</v>
      </c>
      <c r="G4259">
        <v>42900</v>
      </c>
      <c r="H4259" s="3">
        <v>1542</v>
      </c>
      <c r="I4259">
        <v>1804526</v>
      </c>
      <c r="J4259" s="4">
        <v>617</v>
      </c>
      <c r="K4259" t="s">
        <v>31</v>
      </c>
      <c r="L4259" t="s">
        <v>32</v>
      </c>
      <c r="M4259" t="s">
        <v>33</v>
      </c>
      <c r="N4259" s="4">
        <v>135</v>
      </c>
      <c r="O4259" s="4">
        <v>13335</v>
      </c>
      <c r="P4259" t="s">
        <v>8987</v>
      </c>
      <c r="Q4259" t="s">
        <v>8984</v>
      </c>
      <c r="R4259" t="s">
        <v>8985</v>
      </c>
      <c r="S4259" t="s">
        <v>4250</v>
      </c>
      <c r="T4259" t="s">
        <v>35</v>
      </c>
      <c r="U4259" t="s">
        <v>36</v>
      </c>
      <c r="V4259">
        <v>43038422</v>
      </c>
      <c r="W4259">
        <v>2017</v>
      </c>
      <c r="X4259" t="s">
        <v>112</v>
      </c>
      <c r="Y4259" t="s">
        <v>38</v>
      </c>
      <c r="Z4259" t="s">
        <v>39</v>
      </c>
      <c r="AA4259" t="s">
        <v>40</v>
      </c>
      <c r="AB4259" t="s">
        <v>40</v>
      </c>
    </row>
    <row r="4260" spans="1:28" x14ac:dyDescent="0.35">
      <c r="A4260" s="16" t="s">
        <v>4028</v>
      </c>
      <c r="B4260" s="16" t="s">
        <v>12653</v>
      </c>
      <c r="C4260" s="16" t="s">
        <v>4059</v>
      </c>
      <c r="D4260" s="17">
        <v>182631107</v>
      </c>
      <c r="E4260" s="16" t="s">
        <v>43</v>
      </c>
      <c r="G4260" s="16">
        <v>42888</v>
      </c>
      <c r="H4260" s="18">
        <v>553</v>
      </c>
      <c r="I4260" s="16">
        <v>1795323</v>
      </c>
      <c r="J4260" s="19">
        <v>414</v>
      </c>
      <c r="K4260" s="16" t="s">
        <v>31</v>
      </c>
      <c r="L4260" s="16" t="s">
        <v>1061</v>
      </c>
      <c r="M4260" s="16" t="s">
        <v>1111</v>
      </c>
      <c r="N4260" s="19">
        <v>183</v>
      </c>
      <c r="O4260" s="19">
        <v>69790</v>
      </c>
      <c r="P4260" s="16" t="s">
        <v>9013</v>
      </c>
      <c r="Q4260" s="16" t="s">
        <v>8984</v>
      </c>
      <c r="R4260" s="16" t="s">
        <v>8985</v>
      </c>
      <c r="S4260" s="16" t="s">
        <v>4243</v>
      </c>
      <c r="T4260" s="16" t="s">
        <v>35</v>
      </c>
      <c r="U4260" s="16" t="s">
        <v>36</v>
      </c>
      <c r="V4260" s="16">
        <v>31329214</v>
      </c>
      <c r="W4260" s="16">
        <v>2017</v>
      </c>
      <c r="X4260" s="16" t="s">
        <v>112</v>
      </c>
      <c r="Y4260" s="16" t="s">
        <v>38</v>
      </c>
      <c r="Z4260" s="16" t="s">
        <v>64</v>
      </c>
      <c r="AA4260" s="16" t="s">
        <v>40</v>
      </c>
      <c r="AB4260" s="16" t="s">
        <v>40</v>
      </c>
    </row>
    <row r="4261" spans="1:28" x14ac:dyDescent="0.35">
      <c r="A4261" t="s">
        <v>4028</v>
      </c>
      <c r="B4261" t="s">
        <v>12654</v>
      </c>
      <c r="C4261" t="s">
        <v>4047</v>
      </c>
      <c r="D4261" s="1">
        <v>182631104</v>
      </c>
      <c r="E4261" t="s">
        <v>43</v>
      </c>
      <c r="G4261">
        <v>42903</v>
      </c>
      <c r="H4261" s="3">
        <v>848</v>
      </c>
      <c r="I4261">
        <v>1806633</v>
      </c>
      <c r="J4261" s="4">
        <v>508</v>
      </c>
      <c r="K4261" t="s">
        <v>31</v>
      </c>
      <c r="L4261" t="s">
        <v>32</v>
      </c>
      <c r="M4261" t="s">
        <v>33</v>
      </c>
      <c r="N4261" s="4">
        <v>11</v>
      </c>
      <c r="O4261" s="4">
        <v>5588</v>
      </c>
      <c r="P4261" t="s">
        <v>8987</v>
      </c>
      <c r="Q4261" t="s">
        <v>8984</v>
      </c>
      <c r="R4261" t="s">
        <v>8985</v>
      </c>
      <c r="S4261" t="s">
        <v>4251</v>
      </c>
      <c r="T4261" t="s">
        <v>35</v>
      </c>
      <c r="U4261" t="s">
        <v>36</v>
      </c>
      <c r="V4261">
        <v>31332308</v>
      </c>
      <c r="W4261">
        <v>2017</v>
      </c>
      <c r="X4261" t="s">
        <v>112</v>
      </c>
      <c r="Y4261" t="s">
        <v>38</v>
      </c>
      <c r="Z4261" t="s">
        <v>39</v>
      </c>
      <c r="AA4261" t="s">
        <v>40</v>
      </c>
      <c r="AB4261" t="s">
        <v>40</v>
      </c>
    </row>
    <row r="4262" spans="1:28" x14ac:dyDescent="0.35">
      <c r="A4262" s="16" t="s">
        <v>4028</v>
      </c>
      <c r="B4262" s="16" t="s">
        <v>12654</v>
      </c>
      <c r="C4262" s="16" t="s">
        <v>4057</v>
      </c>
      <c r="D4262" s="17">
        <v>183052113</v>
      </c>
      <c r="E4262" s="16" t="s">
        <v>43</v>
      </c>
      <c r="G4262" s="16">
        <v>42896</v>
      </c>
      <c r="H4262" s="18">
        <v>1651</v>
      </c>
      <c r="I4262" s="16">
        <v>1801282</v>
      </c>
      <c r="J4262" s="19">
        <v>444</v>
      </c>
      <c r="K4262" s="16" t="s">
        <v>31</v>
      </c>
      <c r="L4262" s="16" t="s">
        <v>32</v>
      </c>
      <c r="M4262" s="16" t="s">
        <v>83</v>
      </c>
      <c r="N4262" s="19">
        <v>26</v>
      </c>
      <c r="O4262" s="19">
        <v>11544</v>
      </c>
      <c r="P4262" s="16" t="s">
        <v>8987</v>
      </c>
      <c r="Q4262" s="16" t="s">
        <v>8984</v>
      </c>
      <c r="R4262" s="16" t="s">
        <v>8985</v>
      </c>
      <c r="S4262" s="16" t="s">
        <v>4249</v>
      </c>
      <c r="T4262" s="16" t="s">
        <v>35</v>
      </c>
      <c r="U4262" s="16" t="s">
        <v>36</v>
      </c>
      <c r="V4262" s="16">
        <v>43036001</v>
      </c>
      <c r="W4262" s="16">
        <v>2017</v>
      </c>
      <c r="X4262" s="16" t="s">
        <v>112</v>
      </c>
      <c r="Y4262" s="16" t="s">
        <v>38</v>
      </c>
      <c r="Z4262" s="16" t="s">
        <v>64</v>
      </c>
      <c r="AA4262" s="16" t="s">
        <v>40</v>
      </c>
      <c r="AB4262" s="16" t="s">
        <v>40</v>
      </c>
    </row>
    <row r="4263" spans="1:28" x14ac:dyDescent="0.35">
      <c r="A4263" t="s">
        <v>4028</v>
      </c>
      <c r="B4263" t="s">
        <v>12654</v>
      </c>
      <c r="C4263" t="s">
        <v>4057</v>
      </c>
      <c r="D4263" s="1">
        <v>183052113</v>
      </c>
      <c r="E4263" t="s">
        <v>43</v>
      </c>
      <c r="G4263">
        <v>42912</v>
      </c>
      <c r="H4263" s="3">
        <v>1700</v>
      </c>
      <c r="I4263" t="s">
        <v>12958</v>
      </c>
      <c r="J4263" s="4">
        <v>2777</v>
      </c>
      <c r="K4263" t="s">
        <v>31</v>
      </c>
      <c r="L4263" t="s">
        <v>384</v>
      </c>
      <c r="M4263" t="s">
        <v>674</v>
      </c>
      <c r="N4263" s="4">
        <v>8</v>
      </c>
      <c r="O4263" s="4">
        <v>22216</v>
      </c>
      <c r="P4263" t="s">
        <v>8987</v>
      </c>
      <c r="Q4263" t="s">
        <v>8984</v>
      </c>
      <c r="R4263" t="s">
        <v>8985</v>
      </c>
      <c r="S4263" t="s">
        <v>13186</v>
      </c>
      <c r="T4263" t="s">
        <v>35</v>
      </c>
      <c r="U4263" t="s">
        <v>36</v>
      </c>
      <c r="V4263">
        <v>0</v>
      </c>
      <c r="W4263">
        <v>2017</v>
      </c>
      <c r="X4263" t="s">
        <v>112</v>
      </c>
      <c r="Y4263" t="s">
        <v>38</v>
      </c>
      <c r="Z4263" t="s">
        <v>39</v>
      </c>
      <c r="AA4263" t="s">
        <v>40</v>
      </c>
      <c r="AB4263" t="s">
        <v>40</v>
      </c>
    </row>
    <row r="4264" spans="1:28" x14ac:dyDescent="0.35">
      <c r="A4264" s="16" t="s">
        <v>4028</v>
      </c>
      <c r="B4264" s="16" t="s">
        <v>12654</v>
      </c>
      <c r="C4264" s="16" t="s">
        <v>4057</v>
      </c>
      <c r="D4264" s="17">
        <v>183052113</v>
      </c>
      <c r="E4264" s="16" t="s">
        <v>30</v>
      </c>
      <c r="G4264" s="16">
        <v>42912</v>
      </c>
      <c r="H4264" s="18">
        <v>1921</v>
      </c>
      <c r="I4264" s="16">
        <v>1818691</v>
      </c>
      <c r="J4264" s="19">
        <v>1402</v>
      </c>
      <c r="K4264" s="16" t="s">
        <v>31</v>
      </c>
      <c r="L4264" s="16" t="s">
        <v>384</v>
      </c>
      <c r="M4264" s="16" t="s">
        <v>674</v>
      </c>
      <c r="N4264" s="19">
        <v>401</v>
      </c>
      <c r="O4264" s="19">
        <v>72193</v>
      </c>
      <c r="P4264" s="16" t="s">
        <v>8987</v>
      </c>
      <c r="Q4264" s="16" t="s">
        <v>57</v>
      </c>
      <c r="R4264" s="16" t="s">
        <v>8985</v>
      </c>
      <c r="S4264" s="16" t="s">
        <v>4253</v>
      </c>
      <c r="T4264" s="16" t="s">
        <v>35</v>
      </c>
      <c r="U4264" s="16" t="s">
        <v>36</v>
      </c>
      <c r="V4264" s="16">
        <v>0</v>
      </c>
      <c r="W4264" s="16">
        <v>2017</v>
      </c>
      <c r="X4264" s="16" t="s">
        <v>112</v>
      </c>
      <c r="Y4264" s="16" t="s">
        <v>38</v>
      </c>
      <c r="Z4264" s="16" t="s">
        <v>64</v>
      </c>
      <c r="AA4264" s="16" t="s">
        <v>40</v>
      </c>
      <c r="AB4264" s="16" t="s">
        <v>40</v>
      </c>
    </row>
    <row r="4265" spans="1:28" x14ac:dyDescent="0.35">
      <c r="A4265" t="s">
        <v>4028</v>
      </c>
      <c r="B4265" t="s">
        <v>12653</v>
      </c>
      <c r="C4265" t="s">
        <v>4057</v>
      </c>
      <c r="D4265" s="1">
        <v>183052113</v>
      </c>
      <c r="E4265" t="s">
        <v>43</v>
      </c>
      <c r="G4265">
        <v>42895</v>
      </c>
      <c r="H4265" s="3">
        <v>1515</v>
      </c>
      <c r="I4265">
        <v>1800647</v>
      </c>
      <c r="J4265" s="4">
        <v>656</v>
      </c>
      <c r="K4265" t="s">
        <v>31</v>
      </c>
      <c r="L4265" t="s">
        <v>32</v>
      </c>
      <c r="M4265" t="s">
        <v>83</v>
      </c>
      <c r="N4265" s="4">
        <v>59</v>
      </c>
      <c r="O4265" s="4">
        <v>38704</v>
      </c>
      <c r="P4265" t="s">
        <v>9004</v>
      </c>
      <c r="Q4265" t="s">
        <v>8984</v>
      </c>
      <c r="R4265" t="s">
        <v>8985</v>
      </c>
      <c r="S4265" t="s">
        <v>4247</v>
      </c>
      <c r="T4265" t="s">
        <v>35</v>
      </c>
      <c r="U4265" t="s">
        <v>36</v>
      </c>
      <c r="V4265">
        <v>0</v>
      </c>
      <c r="W4265">
        <v>2017</v>
      </c>
      <c r="X4265" t="s">
        <v>112</v>
      </c>
      <c r="Y4265" t="s">
        <v>38</v>
      </c>
      <c r="Z4265" t="s">
        <v>51</v>
      </c>
      <c r="AA4265" t="s">
        <v>40</v>
      </c>
      <c r="AB4265" t="s">
        <v>40</v>
      </c>
    </row>
    <row r="4266" spans="1:28" x14ac:dyDescent="0.35">
      <c r="A4266" s="16" t="s">
        <v>4028</v>
      </c>
      <c r="B4266" s="16" t="s">
        <v>12653</v>
      </c>
      <c r="C4266" s="16" t="s">
        <v>4057</v>
      </c>
      <c r="D4266" s="17">
        <v>183052113</v>
      </c>
      <c r="E4266" s="16" t="s">
        <v>43</v>
      </c>
      <c r="G4266" s="16">
        <v>42896</v>
      </c>
      <c r="H4266" s="18">
        <v>734</v>
      </c>
      <c r="I4266" s="16">
        <v>1801029</v>
      </c>
      <c r="J4266" s="19">
        <v>583</v>
      </c>
      <c r="K4266" s="16" t="s">
        <v>31</v>
      </c>
      <c r="L4266" s="16" t="s">
        <v>384</v>
      </c>
      <c r="M4266" s="16" t="s">
        <v>674</v>
      </c>
      <c r="N4266" s="19">
        <v>59</v>
      </c>
      <c r="O4266" s="19">
        <v>34397</v>
      </c>
      <c r="P4266" s="16" t="s">
        <v>8983</v>
      </c>
      <c r="Q4266" s="16" t="s">
        <v>8984</v>
      </c>
      <c r="R4266" s="16" t="s">
        <v>8985</v>
      </c>
      <c r="S4266" s="16" t="s">
        <v>4248</v>
      </c>
      <c r="T4266" s="16" t="s">
        <v>35</v>
      </c>
      <c r="U4266" s="16" t="s">
        <v>36</v>
      </c>
      <c r="V4266" s="16">
        <v>31331007</v>
      </c>
      <c r="W4266" s="16">
        <v>2017</v>
      </c>
      <c r="X4266" s="16" t="s">
        <v>112</v>
      </c>
      <c r="Y4266" s="16" t="s">
        <v>38</v>
      </c>
      <c r="Z4266" s="16" t="s">
        <v>39</v>
      </c>
      <c r="AA4266" s="16" t="s">
        <v>40</v>
      </c>
      <c r="AB4266" s="16" t="s">
        <v>40</v>
      </c>
    </row>
    <row r="4267" spans="1:28" x14ac:dyDescent="0.35">
      <c r="A4267" t="s">
        <v>4028</v>
      </c>
      <c r="B4267" t="s">
        <v>12653</v>
      </c>
      <c r="C4267" t="s">
        <v>4120</v>
      </c>
      <c r="D4267" s="1">
        <v>183052111</v>
      </c>
      <c r="E4267" t="s">
        <v>448</v>
      </c>
      <c r="G4267">
        <v>42910</v>
      </c>
      <c r="H4267" s="3">
        <v>2351</v>
      </c>
      <c r="I4267">
        <v>1817457</v>
      </c>
      <c r="J4267" s="4">
        <v>759</v>
      </c>
      <c r="K4267" t="s">
        <v>31</v>
      </c>
      <c r="L4267" t="s">
        <v>32</v>
      </c>
      <c r="M4267" t="s">
        <v>83</v>
      </c>
      <c r="N4267" s="4">
        <v>88</v>
      </c>
      <c r="O4267" s="4">
        <v>3467</v>
      </c>
      <c r="P4267" t="s">
        <v>8987</v>
      </c>
      <c r="Q4267" t="s">
        <v>8984</v>
      </c>
      <c r="R4267" t="s">
        <v>8985</v>
      </c>
      <c r="S4267" t="s">
        <v>4252</v>
      </c>
      <c r="T4267" t="s">
        <v>35</v>
      </c>
      <c r="U4267" t="s">
        <v>36</v>
      </c>
      <c r="V4267">
        <v>0</v>
      </c>
      <c r="W4267">
        <v>2017</v>
      </c>
      <c r="X4267" t="s">
        <v>112</v>
      </c>
      <c r="Y4267" t="s">
        <v>38</v>
      </c>
      <c r="Z4267" t="s">
        <v>39</v>
      </c>
      <c r="AA4267" t="s">
        <v>40</v>
      </c>
      <c r="AB4267" t="s">
        <v>40</v>
      </c>
    </row>
    <row r="4268" spans="1:28" x14ac:dyDescent="0.35">
      <c r="A4268" s="16" t="s">
        <v>4028</v>
      </c>
      <c r="B4268" s="16" t="s">
        <v>12653</v>
      </c>
      <c r="C4268" s="16" t="s">
        <v>4245</v>
      </c>
      <c r="D4268" s="17">
        <v>182661104</v>
      </c>
      <c r="E4268" s="16" t="s">
        <v>43</v>
      </c>
      <c r="G4268" s="16">
        <v>42895</v>
      </c>
      <c r="H4268" s="18">
        <v>1915</v>
      </c>
      <c r="I4268" s="16">
        <v>1800783</v>
      </c>
      <c r="J4268" s="19">
        <v>503</v>
      </c>
      <c r="K4268" s="16" t="s">
        <v>31</v>
      </c>
      <c r="L4268" s="16" t="s">
        <v>66</v>
      </c>
      <c r="M4268" s="16" t="s">
        <v>415</v>
      </c>
      <c r="N4268" s="19">
        <v>2</v>
      </c>
      <c r="O4268" s="19">
        <v>1006</v>
      </c>
      <c r="P4268" s="16" t="s">
        <v>8987</v>
      </c>
      <c r="Q4268" s="16" t="s">
        <v>8984</v>
      </c>
      <c r="R4268" s="16" t="s">
        <v>8985</v>
      </c>
      <c r="S4268" s="16" t="s">
        <v>4246</v>
      </c>
      <c r="T4268" s="16" t="s">
        <v>35</v>
      </c>
      <c r="U4268" s="16" t="s">
        <v>36</v>
      </c>
      <c r="V4268" s="16">
        <v>43031299</v>
      </c>
      <c r="W4268" s="16">
        <v>2017</v>
      </c>
      <c r="X4268" s="16" t="s">
        <v>112</v>
      </c>
      <c r="Y4268" s="16" t="s">
        <v>38</v>
      </c>
      <c r="Z4268" s="16" t="s">
        <v>39</v>
      </c>
      <c r="AA4268" s="16" t="s">
        <v>40</v>
      </c>
      <c r="AB4268" s="16" t="s">
        <v>38</v>
      </c>
    </row>
    <row r="4269" spans="1:28" x14ac:dyDescent="0.35">
      <c r="A4269" t="s">
        <v>4487</v>
      </c>
      <c r="B4269" t="s">
        <v>12653</v>
      </c>
      <c r="C4269" t="s">
        <v>4621</v>
      </c>
      <c r="D4269" s="1">
        <v>42031120</v>
      </c>
      <c r="E4269" t="s">
        <v>43</v>
      </c>
      <c r="G4269">
        <v>42895</v>
      </c>
      <c r="H4269" s="3">
        <v>542</v>
      </c>
      <c r="I4269">
        <v>1800186</v>
      </c>
      <c r="J4269" s="4">
        <v>481</v>
      </c>
      <c r="K4269" t="s">
        <v>31</v>
      </c>
      <c r="L4269" t="s">
        <v>32</v>
      </c>
      <c r="M4269" t="s">
        <v>33</v>
      </c>
      <c r="N4269" s="4">
        <v>4</v>
      </c>
      <c r="O4269" s="4">
        <v>1924</v>
      </c>
      <c r="P4269" t="s">
        <v>8987</v>
      </c>
      <c r="Q4269" t="s">
        <v>8984</v>
      </c>
      <c r="R4269" t="s">
        <v>8985</v>
      </c>
      <c r="S4269" t="s">
        <v>4856</v>
      </c>
      <c r="T4269" t="s">
        <v>35</v>
      </c>
      <c r="U4269" t="s">
        <v>36</v>
      </c>
      <c r="V4269">
        <v>43030604</v>
      </c>
      <c r="W4269">
        <v>2017</v>
      </c>
      <c r="X4269" t="s">
        <v>112</v>
      </c>
      <c r="Y4269" t="s">
        <v>38</v>
      </c>
      <c r="Z4269" t="s">
        <v>39</v>
      </c>
      <c r="AA4269" t="s">
        <v>40</v>
      </c>
      <c r="AB4269" t="s">
        <v>40</v>
      </c>
    </row>
    <row r="4270" spans="1:28" x14ac:dyDescent="0.35">
      <c r="A4270" s="16" t="s">
        <v>4487</v>
      </c>
      <c r="B4270" s="16" t="s">
        <v>12654</v>
      </c>
      <c r="C4270" s="16" t="s">
        <v>4533</v>
      </c>
      <c r="D4270" s="17">
        <v>42261101</v>
      </c>
      <c r="E4270" s="16" t="s">
        <v>30</v>
      </c>
      <c r="G4270" s="16">
        <v>42913</v>
      </c>
      <c r="H4270" s="18">
        <v>923</v>
      </c>
      <c r="I4270" s="16">
        <v>1818982</v>
      </c>
      <c r="J4270" s="19">
        <v>685</v>
      </c>
      <c r="K4270" s="16" t="s">
        <v>31</v>
      </c>
      <c r="L4270" s="16" t="s">
        <v>32</v>
      </c>
      <c r="M4270" s="16" t="s">
        <v>33</v>
      </c>
      <c r="N4270" s="19">
        <v>11</v>
      </c>
      <c r="O4270" s="19">
        <v>3920</v>
      </c>
      <c r="P4270" s="16" t="s">
        <v>8983</v>
      </c>
      <c r="Q4270" s="16" t="s">
        <v>8984</v>
      </c>
      <c r="R4270" s="16" t="s">
        <v>8985</v>
      </c>
      <c r="S4270" s="16" t="s">
        <v>4858</v>
      </c>
      <c r="T4270" s="16" t="s">
        <v>35</v>
      </c>
      <c r="U4270" s="16" t="s">
        <v>36</v>
      </c>
      <c r="V4270" s="16">
        <v>31334205</v>
      </c>
      <c r="W4270" s="16">
        <v>2017</v>
      </c>
      <c r="X4270" s="16" t="s">
        <v>112</v>
      </c>
      <c r="Y4270" s="16" t="s">
        <v>38</v>
      </c>
      <c r="Z4270" s="16" t="s">
        <v>64</v>
      </c>
      <c r="AA4270" s="16" t="s">
        <v>40</v>
      </c>
      <c r="AB4270" s="16" t="s">
        <v>40</v>
      </c>
    </row>
    <row r="4271" spans="1:28" x14ac:dyDescent="0.35">
      <c r="A4271" t="s">
        <v>4487</v>
      </c>
      <c r="B4271" t="s">
        <v>12654</v>
      </c>
      <c r="C4271" t="s">
        <v>4502</v>
      </c>
      <c r="D4271" s="1">
        <v>43021101</v>
      </c>
      <c r="E4271" t="s">
        <v>43</v>
      </c>
      <c r="G4271">
        <v>42912</v>
      </c>
      <c r="H4271" s="3">
        <v>1908</v>
      </c>
      <c r="I4271">
        <v>1818677</v>
      </c>
      <c r="J4271" s="4">
        <v>387</v>
      </c>
      <c r="K4271" t="s">
        <v>31</v>
      </c>
      <c r="L4271" t="s">
        <v>32</v>
      </c>
      <c r="M4271" t="s">
        <v>33</v>
      </c>
      <c r="N4271" s="4">
        <v>8</v>
      </c>
      <c r="O4271" s="4">
        <v>3096</v>
      </c>
      <c r="P4271" t="s">
        <v>8987</v>
      </c>
      <c r="Q4271" t="s">
        <v>8984</v>
      </c>
      <c r="R4271" t="s">
        <v>8985</v>
      </c>
      <c r="S4271" t="s">
        <v>4857</v>
      </c>
      <c r="T4271" t="s">
        <v>35</v>
      </c>
      <c r="U4271" t="s">
        <v>36</v>
      </c>
      <c r="V4271">
        <v>43045460</v>
      </c>
      <c r="W4271">
        <v>2017</v>
      </c>
      <c r="X4271" t="s">
        <v>112</v>
      </c>
      <c r="Y4271" t="s">
        <v>38</v>
      </c>
      <c r="Z4271" t="s">
        <v>39</v>
      </c>
      <c r="AA4271" t="s">
        <v>40</v>
      </c>
      <c r="AB4271" t="s">
        <v>40</v>
      </c>
    </row>
    <row r="4272" spans="1:28" x14ac:dyDescent="0.35">
      <c r="A4272" s="16" t="s">
        <v>4487</v>
      </c>
      <c r="B4272" s="16" t="s">
        <v>12654</v>
      </c>
      <c r="C4272" s="16" t="s">
        <v>4488</v>
      </c>
      <c r="D4272" s="17">
        <v>43292103</v>
      </c>
      <c r="E4272" s="16" t="s">
        <v>43</v>
      </c>
      <c r="G4272" s="16">
        <v>42916</v>
      </c>
      <c r="H4272" s="18">
        <v>510</v>
      </c>
      <c r="I4272" s="16">
        <v>1821135</v>
      </c>
      <c r="J4272" s="19">
        <v>520</v>
      </c>
      <c r="K4272" s="16" t="s">
        <v>31</v>
      </c>
      <c r="L4272" s="16" t="s">
        <v>32</v>
      </c>
      <c r="M4272" s="16" t="s">
        <v>33</v>
      </c>
      <c r="N4272" s="19">
        <v>29</v>
      </c>
      <c r="O4272" s="19">
        <v>10586</v>
      </c>
      <c r="P4272" s="16" t="s">
        <v>8983</v>
      </c>
      <c r="Q4272" s="16" t="s">
        <v>8984</v>
      </c>
      <c r="R4272" s="16" t="s">
        <v>8985</v>
      </c>
      <c r="S4272" s="16" t="s">
        <v>4859</v>
      </c>
      <c r="T4272" s="16" t="s">
        <v>35</v>
      </c>
      <c r="U4272" s="16" t="s">
        <v>36</v>
      </c>
      <c r="V4272" s="16">
        <v>31334632</v>
      </c>
      <c r="W4272" s="16">
        <v>2017</v>
      </c>
      <c r="X4272" s="16" t="s">
        <v>112</v>
      </c>
      <c r="Y4272" s="16" t="s">
        <v>38</v>
      </c>
      <c r="Z4272" s="16" t="s">
        <v>39</v>
      </c>
      <c r="AA4272" s="16" t="s">
        <v>40</v>
      </c>
      <c r="AB4272" s="16" t="s">
        <v>38</v>
      </c>
    </row>
    <row r="4273" spans="1:28" x14ac:dyDescent="0.35">
      <c r="A4273" t="s">
        <v>5113</v>
      </c>
      <c r="B4273" t="s">
        <v>12654</v>
      </c>
      <c r="C4273" t="s">
        <v>5136</v>
      </c>
      <c r="D4273" s="1">
        <v>102911103</v>
      </c>
      <c r="E4273" t="s">
        <v>43</v>
      </c>
      <c r="G4273">
        <v>42901</v>
      </c>
      <c r="H4273" s="3">
        <v>945</v>
      </c>
      <c r="I4273">
        <v>1804974</v>
      </c>
      <c r="J4273" s="4">
        <v>560</v>
      </c>
      <c r="K4273" t="s">
        <v>31</v>
      </c>
      <c r="L4273" t="s">
        <v>60</v>
      </c>
      <c r="M4273" t="s">
        <v>94</v>
      </c>
      <c r="N4273" s="4">
        <v>47</v>
      </c>
      <c r="O4273" s="4">
        <v>12600</v>
      </c>
      <c r="P4273" t="s">
        <v>8983</v>
      </c>
      <c r="Q4273" t="s">
        <v>57</v>
      </c>
      <c r="R4273" t="s">
        <v>8985</v>
      </c>
      <c r="S4273" t="s">
        <v>5519</v>
      </c>
      <c r="T4273" t="s">
        <v>35</v>
      </c>
      <c r="U4273" t="s">
        <v>36</v>
      </c>
      <c r="V4273">
        <v>0</v>
      </c>
      <c r="W4273">
        <v>2017</v>
      </c>
      <c r="X4273" t="s">
        <v>112</v>
      </c>
      <c r="Y4273" t="s">
        <v>38</v>
      </c>
      <c r="Z4273" t="s">
        <v>39</v>
      </c>
      <c r="AA4273" t="s">
        <v>40</v>
      </c>
      <c r="AB4273" t="s">
        <v>40</v>
      </c>
    </row>
    <row r="4274" spans="1:28" x14ac:dyDescent="0.35">
      <c r="A4274" s="16" t="s">
        <v>5113</v>
      </c>
      <c r="B4274" s="16" t="s">
        <v>12654</v>
      </c>
      <c r="C4274" s="16" t="s">
        <v>5485</v>
      </c>
      <c r="D4274" s="17">
        <v>103751102</v>
      </c>
      <c r="E4274" s="16" t="s">
        <v>43</v>
      </c>
      <c r="G4274" s="16">
        <v>42915</v>
      </c>
      <c r="H4274" s="18">
        <v>1542</v>
      </c>
      <c r="I4274" s="16">
        <v>1820799</v>
      </c>
      <c r="J4274" s="19">
        <v>561</v>
      </c>
      <c r="K4274" s="16" t="s">
        <v>31</v>
      </c>
      <c r="L4274" s="16" t="s">
        <v>60</v>
      </c>
      <c r="M4274" s="16" t="s">
        <v>61</v>
      </c>
      <c r="N4274" s="19">
        <v>99</v>
      </c>
      <c r="O4274" s="19">
        <v>30028</v>
      </c>
      <c r="P4274" s="16" t="s">
        <v>8987</v>
      </c>
      <c r="Q4274" s="16" t="s">
        <v>8984</v>
      </c>
      <c r="R4274" s="16" t="s">
        <v>8985</v>
      </c>
      <c r="S4274" s="16" t="s">
        <v>5522</v>
      </c>
      <c r="T4274" s="16" t="s">
        <v>35</v>
      </c>
      <c r="U4274" s="16" t="s">
        <v>36</v>
      </c>
      <c r="V4274" s="16">
        <v>43047269</v>
      </c>
      <c r="W4274" s="16">
        <v>2017</v>
      </c>
      <c r="X4274" s="16" t="s">
        <v>112</v>
      </c>
      <c r="Y4274" s="16" t="s">
        <v>38</v>
      </c>
      <c r="Z4274" s="16" t="s">
        <v>64</v>
      </c>
      <c r="AA4274" s="16" t="s">
        <v>40</v>
      </c>
      <c r="AB4274" s="16" t="s">
        <v>40</v>
      </c>
    </row>
    <row r="4275" spans="1:28" x14ac:dyDescent="0.35">
      <c r="A4275" t="s">
        <v>5113</v>
      </c>
      <c r="B4275" t="s">
        <v>12654</v>
      </c>
      <c r="C4275" t="s">
        <v>5157</v>
      </c>
      <c r="D4275" s="1">
        <v>102831101</v>
      </c>
      <c r="E4275" t="s">
        <v>43</v>
      </c>
      <c r="G4275">
        <v>42905</v>
      </c>
      <c r="H4275" s="3">
        <v>409</v>
      </c>
      <c r="I4275">
        <v>1809944</v>
      </c>
      <c r="J4275" s="4">
        <v>425</v>
      </c>
      <c r="K4275" t="s">
        <v>31</v>
      </c>
      <c r="L4275" t="s">
        <v>32</v>
      </c>
      <c r="M4275" t="s">
        <v>33</v>
      </c>
      <c r="N4275" s="4">
        <v>6</v>
      </c>
      <c r="O4275" s="4">
        <v>2550</v>
      </c>
      <c r="P4275" t="s">
        <v>8987</v>
      </c>
      <c r="Q4275" t="s">
        <v>8984</v>
      </c>
      <c r="R4275" t="s">
        <v>8985</v>
      </c>
      <c r="S4275" t="s">
        <v>5520</v>
      </c>
      <c r="T4275" t="s">
        <v>35</v>
      </c>
      <c r="U4275" t="s">
        <v>36</v>
      </c>
      <c r="V4275">
        <v>0</v>
      </c>
      <c r="W4275">
        <v>2017</v>
      </c>
      <c r="X4275" t="s">
        <v>112</v>
      </c>
      <c r="Y4275" t="s">
        <v>38</v>
      </c>
      <c r="Z4275" t="s">
        <v>64</v>
      </c>
      <c r="AA4275" t="s">
        <v>40</v>
      </c>
      <c r="AB4275" t="s">
        <v>40</v>
      </c>
    </row>
    <row r="4276" spans="1:28" x14ac:dyDescent="0.35">
      <c r="A4276" s="16" t="s">
        <v>5113</v>
      </c>
      <c r="B4276" s="16" t="s">
        <v>12653</v>
      </c>
      <c r="C4276" s="16" t="s">
        <v>5122</v>
      </c>
      <c r="D4276" s="17">
        <v>102541101</v>
      </c>
      <c r="E4276" s="16" t="s">
        <v>30</v>
      </c>
      <c r="G4276" s="16">
        <v>42913</v>
      </c>
      <c r="H4276" s="18">
        <v>737</v>
      </c>
      <c r="I4276" s="16">
        <v>1818877</v>
      </c>
      <c r="J4276" s="19">
        <v>420</v>
      </c>
      <c r="K4276" s="16" t="s">
        <v>31</v>
      </c>
      <c r="L4276" s="16" t="s">
        <v>32</v>
      </c>
      <c r="M4276" s="16" t="s">
        <v>33</v>
      </c>
      <c r="N4276" s="19">
        <v>136</v>
      </c>
      <c r="O4276" s="19">
        <v>57120</v>
      </c>
      <c r="P4276" s="16" t="s">
        <v>8987</v>
      </c>
      <c r="Q4276" s="16" t="s">
        <v>9125</v>
      </c>
      <c r="R4276" s="16" t="s">
        <v>8985</v>
      </c>
      <c r="S4276" s="16" t="s">
        <v>5521</v>
      </c>
      <c r="T4276" s="16" t="s">
        <v>35</v>
      </c>
      <c r="U4276" s="16" t="s">
        <v>36</v>
      </c>
      <c r="V4276" s="16">
        <v>31334206</v>
      </c>
      <c r="W4276" s="16">
        <v>2017</v>
      </c>
      <c r="X4276" s="16" t="s">
        <v>112</v>
      </c>
      <c r="Y4276" s="16" t="s">
        <v>38</v>
      </c>
      <c r="Z4276" s="16" t="s">
        <v>64</v>
      </c>
      <c r="AA4276" s="16" t="s">
        <v>40</v>
      </c>
      <c r="AB4276" s="16" t="s">
        <v>40</v>
      </c>
    </row>
    <row r="4277" spans="1:28" x14ac:dyDescent="0.35">
      <c r="A4277" t="s">
        <v>5879</v>
      </c>
      <c r="B4277" t="s">
        <v>12653</v>
      </c>
      <c r="C4277" t="s">
        <v>5883</v>
      </c>
      <c r="D4277" s="1">
        <v>24131103</v>
      </c>
      <c r="E4277" t="s">
        <v>448</v>
      </c>
      <c r="G4277">
        <v>42911</v>
      </c>
      <c r="H4277" s="3">
        <v>822</v>
      </c>
      <c r="I4277">
        <v>1817527</v>
      </c>
      <c r="J4277" s="4">
        <v>591</v>
      </c>
      <c r="K4277" t="s">
        <v>31</v>
      </c>
      <c r="L4277" t="s">
        <v>32</v>
      </c>
      <c r="M4277" t="s">
        <v>33</v>
      </c>
      <c r="N4277" s="4">
        <v>55</v>
      </c>
      <c r="O4277" s="4">
        <v>32323</v>
      </c>
      <c r="P4277" t="s">
        <v>8987</v>
      </c>
      <c r="Q4277" t="s">
        <v>8984</v>
      </c>
      <c r="R4277" t="s">
        <v>8985</v>
      </c>
      <c r="S4277" t="s">
        <v>6051</v>
      </c>
      <c r="T4277" t="s">
        <v>35</v>
      </c>
      <c r="U4277" t="s">
        <v>36</v>
      </c>
      <c r="V4277">
        <v>43044666</v>
      </c>
      <c r="W4277">
        <v>2017</v>
      </c>
      <c r="X4277" t="s">
        <v>112</v>
      </c>
      <c r="Y4277" t="s">
        <v>38</v>
      </c>
      <c r="Z4277" t="s">
        <v>39</v>
      </c>
      <c r="AA4277" t="s">
        <v>40</v>
      </c>
      <c r="AB4277" t="s">
        <v>38</v>
      </c>
    </row>
    <row r="4278" spans="1:28" x14ac:dyDescent="0.35">
      <c r="A4278" s="16" t="s">
        <v>5879</v>
      </c>
      <c r="B4278" s="16" t="s">
        <v>12653</v>
      </c>
      <c r="C4278" s="16" t="s">
        <v>5880</v>
      </c>
      <c r="D4278" s="17">
        <v>24101103</v>
      </c>
      <c r="E4278" s="16" t="s">
        <v>43</v>
      </c>
      <c r="G4278" s="16">
        <v>42916</v>
      </c>
      <c r="H4278" s="18">
        <v>1231</v>
      </c>
      <c r="I4278" s="16">
        <v>1821457</v>
      </c>
      <c r="J4278" s="19">
        <v>449</v>
      </c>
      <c r="K4278" s="16" t="s">
        <v>31</v>
      </c>
      <c r="L4278" s="16" t="s">
        <v>32</v>
      </c>
      <c r="M4278" s="16" t="s">
        <v>33</v>
      </c>
      <c r="N4278" s="19">
        <v>33</v>
      </c>
      <c r="O4278" s="19">
        <v>6339</v>
      </c>
      <c r="P4278" s="16" t="s">
        <v>8983</v>
      </c>
      <c r="Q4278" s="16" t="s">
        <v>8984</v>
      </c>
      <c r="R4278" s="16" t="s">
        <v>8985</v>
      </c>
      <c r="S4278" s="16" t="s">
        <v>6052</v>
      </c>
      <c r="T4278" s="16" t="s">
        <v>35</v>
      </c>
      <c r="U4278" s="16" t="s">
        <v>36</v>
      </c>
      <c r="V4278" s="16">
        <v>31334637</v>
      </c>
      <c r="W4278" s="16">
        <v>2017</v>
      </c>
      <c r="X4278" s="16" t="s">
        <v>112</v>
      </c>
      <c r="Y4278" s="16" t="s">
        <v>38</v>
      </c>
      <c r="Z4278" s="16" t="s">
        <v>39</v>
      </c>
      <c r="AA4278" s="16" t="s">
        <v>40</v>
      </c>
      <c r="AB4278" s="16" t="s">
        <v>40</v>
      </c>
    </row>
    <row r="4279" spans="1:28" x14ac:dyDescent="0.35">
      <c r="A4279" t="s">
        <v>5879</v>
      </c>
      <c r="B4279" t="s">
        <v>12653</v>
      </c>
      <c r="C4279" t="s">
        <v>5918</v>
      </c>
      <c r="D4279" s="1">
        <v>24251104</v>
      </c>
      <c r="E4279" t="s">
        <v>448</v>
      </c>
      <c r="G4279">
        <v>42894</v>
      </c>
      <c r="H4279" s="3">
        <v>1926</v>
      </c>
      <c r="I4279">
        <v>1799995</v>
      </c>
      <c r="J4279" s="4">
        <v>450</v>
      </c>
      <c r="K4279" t="s">
        <v>31</v>
      </c>
      <c r="L4279" t="s">
        <v>32</v>
      </c>
      <c r="M4279" t="s">
        <v>33</v>
      </c>
      <c r="N4279" s="4">
        <v>2</v>
      </c>
      <c r="O4279" s="4">
        <v>900</v>
      </c>
      <c r="P4279" t="s">
        <v>8983</v>
      </c>
      <c r="Q4279" t="s">
        <v>8984</v>
      </c>
      <c r="R4279" t="s">
        <v>8985</v>
      </c>
      <c r="S4279" t="s">
        <v>6050</v>
      </c>
      <c r="T4279" t="s">
        <v>35</v>
      </c>
      <c r="U4279" t="s">
        <v>36</v>
      </c>
      <c r="V4279">
        <v>0</v>
      </c>
      <c r="W4279">
        <v>2017</v>
      </c>
      <c r="X4279" t="s">
        <v>112</v>
      </c>
      <c r="Y4279" t="s">
        <v>38</v>
      </c>
      <c r="Z4279" t="s">
        <v>45</v>
      </c>
      <c r="AA4279" t="s">
        <v>40</v>
      </c>
      <c r="AB4279" t="s">
        <v>40</v>
      </c>
    </row>
    <row r="4280" spans="1:28" x14ac:dyDescent="0.35">
      <c r="A4280" s="16" t="s">
        <v>6337</v>
      </c>
      <c r="B4280" s="16" t="s">
        <v>12653</v>
      </c>
      <c r="C4280" s="16" t="s">
        <v>6373</v>
      </c>
      <c r="D4280" s="17">
        <v>153661104</v>
      </c>
      <c r="E4280" s="16" t="s">
        <v>43</v>
      </c>
      <c r="G4280" s="16">
        <v>42908</v>
      </c>
      <c r="H4280" s="18">
        <v>1724</v>
      </c>
      <c r="I4280" s="16">
        <v>1815332</v>
      </c>
      <c r="J4280" s="19">
        <v>355</v>
      </c>
      <c r="K4280" s="16" t="s">
        <v>31</v>
      </c>
      <c r="L4280" s="16" t="s">
        <v>60</v>
      </c>
      <c r="M4280" s="16" t="s">
        <v>61</v>
      </c>
      <c r="N4280" s="19">
        <v>25</v>
      </c>
      <c r="O4280" s="19">
        <v>8517</v>
      </c>
      <c r="P4280" s="16" t="s">
        <v>9064</v>
      </c>
      <c r="Q4280" s="16" t="s">
        <v>8984</v>
      </c>
      <c r="R4280" s="16" t="s">
        <v>8985</v>
      </c>
      <c r="S4280" s="16" t="s">
        <v>6849</v>
      </c>
      <c r="T4280" s="16" t="s">
        <v>35</v>
      </c>
      <c r="U4280" s="16" t="s">
        <v>36</v>
      </c>
      <c r="V4280" s="16">
        <v>0</v>
      </c>
      <c r="W4280" s="16">
        <v>2017</v>
      </c>
      <c r="X4280" s="16" t="s">
        <v>112</v>
      </c>
      <c r="Y4280" s="16" t="s">
        <v>38</v>
      </c>
      <c r="Z4280" s="16" t="s">
        <v>39</v>
      </c>
      <c r="AA4280" s="16" t="s">
        <v>40</v>
      </c>
      <c r="AB4280" s="16" t="s">
        <v>40</v>
      </c>
    </row>
    <row r="4281" spans="1:28" x14ac:dyDescent="0.35">
      <c r="A4281" t="s">
        <v>6337</v>
      </c>
      <c r="B4281" t="s">
        <v>12653</v>
      </c>
      <c r="C4281" t="s">
        <v>6424</v>
      </c>
      <c r="D4281" s="1">
        <v>152561103</v>
      </c>
      <c r="E4281" t="s">
        <v>30</v>
      </c>
      <c r="G4281">
        <v>42908</v>
      </c>
      <c r="H4281" s="3">
        <v>1500</v>
      </c>
      <c r="I4281">
        <v>1815079</v>
      </c>
      <c r="J4281" s="4">
        <v>164</v>
      </c>
      <c r="K4281" t="s">
        <v>31</v>
      </c>
      <c r="L4281" t="s">
        <v>32</v>
      </c>
      <c r="M4281" t="s">
        <v>33</v>
      </c>
      <c r="N4281" s="4">
        <v>634</v>
      </c>
      <c r="O4281" s="4">
        <v>41570</v>
      </c>
      <c r="P4281" t="s">
        <v>9064</v>
      </c>
      <c r="Q4281" t="s">
        <v>8984</v>
      </c>
      <c r="R4281" t="s">
        <v>8985</v>
      </c>
      <c r="S4281" t="s">
        <v>6850</v>
      </c>
      <c r="T4281" t="s">
        <v>35</v>
      </c>
      <c r="U4281" t="s">
        <v>36</v>
      </c>
      <c r="V4281">
        <v>0</v>
      </c>
      <c r="W4281">
        <v>2017</v>
      </c>
      <c r="X4281" t="s">
        <v>112</v>
      </c>
      <c r="Y4281" t="s">
        <v>38</v>
      </c>
      <c r="Z4281" t="s">
        <v>64</v>
      </c>
      <c r="AA4281" t="s">
        <v>40</v>
      </c>
      <c r="AB4281" t="s">
        <v>40</v>
      </c>
    </row>
    <row r="4282" spans="1:28" x14ac:dyDescent="0.35">
      <c r="A4282" s="16" t="s">
        <v>6337</v>
      </c>
      <c r="B4282" s="16" t="s">
        <v>12653</v>
      </c>
      <c r="C4282" s="16" t="s">
        <v>6391</v>
      </c>
      <c r="D4282" s="17">
        <v>152691109</v>
      </c>
      <c r="E4282" s="16" t="s">
        <v>53</v>
      </c>
      <c r="G4282" s="16">
        <v>42909</v>
      </c>
      <c r="H4282" s="18">
        <v>2014</v>
      </c>
      <c r="I4282" s="16">
        <v>1816872</v>
      </c>
      <c r="J4282" s="19">
        <v>500</v>
      </c>
      <c r="K4282" s="16" t="s">
        <v>31</v>
      </c>
      <c r="L4282" s="16" t="s">
        <v>66</v>
      </c>
      <c r="M4282" s="16" t="s">
        <v>415</v>
      </c>
      <c r="N4282" s="19">
        <v>1615</v>
      </c>
      <c r="O4282" s="19">
        <v>280532</v>
      </c>
      <c r="P4282" s="16" t="s">
        <v>9064</v>
      </c>
      <c r="Q4282" s="16" t="s">
        <v>8984</v>
      </c>
      <c r="R4282" s="16" t="s">
        <v>8985</v>
      </c>
      <c r="S4282" s="16" t="s">
        <v>6851</v>
      </c>
      <c r="T4282" s="16" t="s">
        <v>35</v>
      </c>
      <c r="U4282" s="16" t="s">
        <v>36</v>
      </c>
      <c r="V4282" s="16">
        <v>43044584</v>
      </c>
      <c r="W4282" s="16">
        <v>2017</v>
      </c>
      <c r="X4282" s="16" t="s">
        <v>112</v>
      </c>
      <c r="Y4282" s="16" t="s">
        <v>38</v>
      </c>
      <c r="Z4282" s="16" t="s">
        <v>39</v>
      </c>
      <c r="AA4282" s="16" t="s">
        <v>40</v>
      </c>
      <c r="AB4282" s="16" t="s">
        <v>40</v>
      </c>
    </row>
    <row r="4283" spans="1:28" x14ac:dyDescent="0.35">
      <c r="A4283" t="s">
        <v>6337</v>
      </c>
      <c r="B4283" t="s">
        <v>12653</v>
      </c>
      <c r="C4283" t="s">
        <v>6389</v>
      </c>
      <c r="D4283" s="1">
        <v>153132105</v>
      </c>
      <c r="E4283" t="s">
        <v>43</v>
      </c>
      <c r="G4283">
        <v>42894</v>
      </c>
      <c r="H4283" s="3">
        <v>1612</v>
      </c>
      <c r="I4283">
        <v>1799887</v>
      </c>
      <c r="J4283" s="4">
        <v>228</v>
      </c>
      <c r="K4283" t="s">
        <v>31</v>
      </c>
      <c r="L4283" t="s">
        <v>32</v>
      </c>
      <c r="M4283" t="s">
        <v>83</v>
      </c>
      <c r="N4283" s="4">
        <v>22</v>
      </c>
      <c r="O4283" s="4">
        <v>5016</v>
      </c>
      <c r="P4283" t="s">
        <v>8990</v>
      </c>
      <c r="Q4283" t="s">
        <v>8984</v>
      </c>
      <c r="R4283" t="s">
        <v>8985</v>
      </c>
      <c r="S4283" t="s">
        <v>6848</v>
      </c>
      <c r="T4283" t="s">
        <v>35</v>
      </c>
      <c r="U4283" t="s">
        <v>36</v>
      </c>
      <c r="V4283">
        <v>43030574</v>
      </c>
      <c r="W4283">
        <v>2017</v>
      </c>
      <c r="X4283" t="s">
        <v>112</v>
      </c>
      <c r="Y4283" t="s">
        <v>38</v>
      </c>
      <c r="Z4283" t="s">
        <v>39</v>
      </c>
      <c r="AA4283" t="s">
        <v>40</v>
      </c>
      <c r="AB4283" t="s">
        <v>38</v>
      </c>
    </row>
    <row r="4284" spans="1:28" x14ac:dyDescent="0.35">
      <c r="A4284" s="16" t="s">
        <v>7410</v>
      </c>
      <c r="B4284" s="16" t="s">
        <v>12653</v>
      </c>
      <c r="C4284" s="16" t="s">
        <v>7443</v>
      </c>
      <c r="D4284" s="17">
        <v>42271105</v>
      </c>
      <c r="E4284" s="16" t="s">
        <v>43</v>
      </c>
      <c r="G4284" s="16">
        <v>42892</v>
      </c>
      <c r="H4284" s="18">
        <v>1335</v>
      </c>
      <c r="I4284" s="16">
        <v>1798194</v>
      </c>
      <c r="J4284" s="19">
        <v>281</v>
      </c>
      <c r="K4284" s="16" t="s">
        <v>31</v>
      </c>
      <c r="L4284" s="16" t="s">
        <v>32</v>
      </c>
      <c r="M4284" s="16" t="s">
        <v>83</v>
      </c>
      <c r="N4284" s="19">
        <v>5</v>
      </c>
      <c r="O4284" s="19">
        <v>1405</v>
      </c>
      <c r="P4284" s="16" t="s">
        <v>8987</v>
      </c>
      <c r="Q4284" s="16" t="s">
        <v>8984</v>
      </c>
      <c r="R4284" s="16" t="s">
        <v>8985</v>
      </c>
      <c r="S4284" s="16" t="s">
        <v>7821</v>
      </c>
      <c r="T4284" s="16" t="s">
        <v>35</v>
      </c>
      <c r="U4284" s="16" t="s">
        <v>36</v>
      </c>
      <c r="V4284" s="16">
        <v>43029377</v>
      </c>
      <c r="W4284" s="16">
        <v>2017</v>
      </c>
      <c r="X4284" s="16" t="s">
        <v>112</v>
      </c>
      <c r="Y4284" s="16" t="s">
        <v>38</v>
      </c>
      <c r="Z4284" s="16" t="s">
        <v>51</v>
      </c>
      <c r="AA4284" s="16" t="s">
        <v>40</v>
      </c>
      <c r="AB4284" s="16" t="s">
        <v>40</v>
      </c>
    </row>
    <row r="4285" spans="1:28" x14ac:dyDescent="0.35">
      <c r="A4285" t="s">
        <v>7410</v>
      </c>
      <c r="B4285" t="s">
        <v>12653</v>
      </c>
      <c r="C4285" t="s">
        <v>7482</v>
      </c>
      <c r="D4285" s="1">
        <v>42571101</v>
      </c>
      <c r="E4285" t="s">
        <v>448</v>
      </c>
      <c r="G4285">
        <v>42906</v>
      </c>
      <c r="H4285" s="3">
        <v>906</v>
      </c>
      <c r="I4285">
        <v>1812274</v>
      </c>
      <c r="J4285" s="4">
        <v>344</v>
      </c>
      <c r="K4285" t="s">
        <v>31</v>
      </c>
      <c r="L4285" t="s">
        <v>32</v>
      </c>
      <c r="M4285" t="s">
        <v>33</v>
      </c>
      <c r="N4285" s="4">
        <v>15</v>
      </c>
      <c r="O4285" s="4">
        <v>4872</v>
      </c>
      <c r="P4285" t="s">
        <v>8987</v>
      </c>
      <c r="Q4285" t="s">
        <v>8984</v>
      </c>
      <c r="R4285" t="s">
        <v>47</v>
      </c>
      <c r="S4285" t="s">
        <v>7823</v>
      </c>
      <c r="T4285" t="s">
        <v>35</v>
      </c>
      <c r="U4285" t="s">
        <v>36</v>
      </c>
      <c r="V4285">
        <v>0</v>
      </c>
      <c r="W4285">
        <v>2017</v>
      </c>
      <c r="X4285" t="s">
        <v>112</v>
      </c>
      <c r="Y4285" t="s">
        <v>38</v>
      </c>
      <c r="Z4285" t="s">
        <v>39</v>
      </c>
      <c r="AA4285" t="s">
        <v>40</v>
      </c>
      <c r="AB4285" t="s">
        <v>38</v>
      </c>
    </row>
    <row r="4286" spans="1:28" x14ac:dyDescent="0.35">
      <c r="A4286" s="16" t="s">
        <v>7410</v>
      </c>
      <c r="B4286" s="16" t="s">
        <v>12653</v>
      </c>
      <c r="C4286" s="16" t="s">
        <v>7499</v>
      </c>
      <c r="D4286" s="17">
        <v>43071103</v>
      </c>
      <c r="E4286" s="16" t="s">
        <v>43</v>
      </c>
      <c r="G4286" s="16">
        <v>42911</v>
      </c>
      <c r="H4286" s="18">
        <v>1155</v>
      </c>
      <c r="I4286" s="16">
        <v>1817620</v>
      </c>
      <c r="J4286" s="19">
        <v>414</v>
      </c>
      <c r="K4286" s="16" t="s">
        <v>31</v>
      </c>
      <c r="L4286" s="16" t="s">
        <v>32</v>
      </c>
      <c r="M4286" s="16" t="s">
        <v>33</v>
      </c>
      <c r="N4286" s="19">
        <v>12</v>
      </c>
      <c r="O4286" s="19">
        <v>4968</v>
      </c>
      <c r="P4286" s="16" t="s">
        <v>8987</v>
      </c>
      <c r="Q4286" s="16" t="s">
        <v>8984</v>
      </c>
      <c r="R4286" s="16" t="s">
        <v>8985</v>
      </c>
      <c r="S4286" s="16" t="s">
        <v>7825</v>
      </c>
      <c r="T4286" s="16" t="s">
        <v>35</v>
      </c>
      <c r="U4286" s="16" t="s">
        <v>36</v>
      </c>
      <c r="V4286" s="16">
        <v>43044668</v>
      </c>
      <c r="W4286" s="16">
        <v>2017</v>
      </c>
      <c r="X4286" s="16" t="s">
        <v>112</v>
      </c>
      <c r="Y4286" s="16" t="s">
        <v>38</v>
      </c>
      <c r="Z4286" s="16" t="s">
        <v>64</v>
      </c>
      <c r="AA4286" s="16" t="s">
        <v>40</v>
      </c>
      <c r="AB4286" s="16" t="s">
        <v>40</v>
      </c>
    </row>
    <row r="4287" spans="1:28" x14ac:dyDescent="0.35">
      <c r="A4287" t="s">
        <v>7410</v>
      </c>
      <c r="B4287" t="s">
        <v>12654</v>
      </c>
      <c r="C4287" t="s">
        <v>7607</v>
      </c>
      <c r="D4287" s="1">
        <v>42151104</v>
      </c>
      <c r="E4287" t="s">
        <v>43</v>
      </c>
      <c r="G4287">
        <v>42903</v>
      </c>
      <c r="H4287" s="3">
        <v>1953</v>
      </c>
      <c r="I4287">
        <v>1807221</v>
      </c>
      <c r="J4287" s="4">
        <v>341</v>
      </c>
      <c r="K4287" t="s">
        <v>31</v>
      </c>
      <c r="L4287" t="s">
        <v>32</v>
      </c>
      <c r="M4287" t="s">
        <v>83</v>
      </c>
      <c r="N4287" s="4">
        <v>37</v>
      </c>
      <c r="O4287" s="4">
        <v>12198</v>
      </c>
      <c r="P4287" t="s">
        <v>8987</v>
      </c>
      <c r="Q4287" t="s">
        <v>8984</v>
      </c>
      <c r="R4287" t="s">
        <v>8985</v>
      </c>
      <c r="S4287" t="s">
        <v>7822</v>
      </c>
      <c r="T4287" t="s">
        <v>35</v>
      </c>
      <c r="U4287" t="s">
        <v>36</v>
      </c>
      <c r="V4287">
        <v>0</v>
      </c>
      <c r="W4287">
        <v>2017</v>
      </c>
      <c r="X4287" t="s">
        <v>112</v>
      </c>
      <c r="Y4287" t="s">
        <v>38</v>
      </c>
      <c r="Z4287" t="s">
        <v>39</v>
      </c>
      <c r="AA4287" t="s">
        <v>40</v>
      </c>
      <c r="AB4287" t="s">
        <v>40</v>
      </c>
    </row>
    <row r="4288" spans="1:28" x14ac:dyDescent="0.35">
      <c r="A4288" s="16" t="s">
        <v>7410</v>
      </c>
      <c r="B4288" s="16" t="s">
        <v>12654</v>
      </c>
      <c r="C4288" s="16" t="s">
        <v>7423</v>
      </c>
      <c r="D4288" s="17">
        <v>42811111</v>
      </c>
      <c r="E4288" s="16" t="s">
        <v>43</v>
      </c>
      <c r="G4288" s="16">
        <v>42915</v>
      </c>
      <c r="H4288" s="18">
        <v>1812</v>
      </c>
      <c r="I4288" s="16">
        <v>1820958</v>
      </c>
      <c r="J4288" s="19">
        <v>477</v>
      </c>
      <c r="K4288" s="16" t="s">
        <v>31</v>
      </c>
      <c r="L4288" s="16" t="s">
        <v>32</v>
      </c>
      <c r="M4288" s="16" t="s">
        <v>33</v>
      </c>
      <c r="N4288" s="19">
        <v>66</v>
      </c>
      <c r="O4288" s="19">
        <v>20601</v>
      </c>
      <c r="P4288" s="16" t="s">
        <v>8987</v>
      </c>
      <c r="Q4288" s="16" t="s">
        <v>8984</v>
      </c>
      <c r="R4288" s="16" t="s">
        <v>8985</v>
      </c>
      <c r="S4288" s="16" t="s">
        <v>7826</v>
      </c>
      <c r="T4288" s="16" t="s">
        <v>35</v>
      </c>
      <c r="U4288" s="16" t="s">
        <v>36</v>
      </c>
      <c r="V4288" s="16">
        <v>43047266</v>
      </c>
      <c r="W4288" s="16">
        <v>2017</v>
      </c>
      <c r="X4288" s="16" t="s">
        <v>112</v>
      </c>
      <c r="Y4288" s="16" t="s">
        <v>38</v>
      </c>
      <c r="Z4288" s="16" t="s">
        <v>64</v>
      </c>
      <c r="AA4288" s="16" t="s">
        <v>40</v>
      </c>
      <c r="AB4288" s="16" t="s">
        <v>40</v>
      </c>
    </row>
    <row r="4289" spans="1:28" x14ac:dyDescent="0.35">
      <c r="A4289" t="s">
        <v>7410</v>
      </c>
      <c r="B4289" t="s">
        <v>12654</v>
      </c>
      <c r="C4289" t="s">
        <v>7430</v>
      </c>
      <c r="D4289" s="1">
        <v>42091101</v>
      </c>
      <c r="E4289" t="s">
        <v>43</v>
      </c>
      <c r="G4289">
        <v>42908</v>
      </c>
      <c r="H4289" s="3">
        <v>1656</v>
      </c>
      <c r="I4289">
        <v>1815252</v>
      </c>
      <c r="J4289" s="4">
        <v>601</v>
      </c>
      <c r="K4289" t="s">
        <v>31</v>
      </c>
      <c r="L4289" t="s">
        <v>32</v>
      </c>
      <c r="M4289" t="s">
        <v>33</v>
      </c>
      <c r="N4289" s="4">
        <v>9</v>
      </c>
      <c r="O4289" s="4">
        <v>5409</v>
      </c>
      <c r="P4289" t="s">
        <v>9064</v>
      </c>
      <c r="Q4289" t="s">
        <v>8984</v>
      </c>
      <c r="R4289" t="s">
        <v>8985</v>
      </c>
      <c r="S4289" t="s">
        <v>7824</v>
      </c>
      <c r="T4289" t="s">
        <v>35</v>
      </c>
      <c r="U4289" t="s">
        <v>36</v>
      </c>
      <c r="V4289">
        <v>0</v>
      </c>
      <c r="W4289">
        <v>2017</v>
      </c>
      <c r="X4289" t="s">
        <v>112</v>
      </c>
      <c r="Y4289" t="s">
        <v>38</v>
      </c>
      <c r="Z4289" t="s">
        <v>64</v>
      </c>
      <c r="AA4289" t="s">
        <v>40</v>
      </c>
      <c r="AB4289" t="s">
        <v>40</v>
      </c>
    </row>
    <row r="4290" spans="1:28" x14ac:dyDescent="0.35">
      <c r="A4290" s="16" t="s">
        <v>7410</v>
      </c>
      <c r="B4290" s="16" t="s">
        <v>12653</v>
      </c>
      <c r="C4290" s="16" t="s">
        <v>7437</v>
      </c>
      <c r="D4290" s="17">
        <v>42751113</v>
      </c>
      <c r="E4290" s="16" t="s">
        <v>43</v>
      </c>
      <c r="G4290" s="16">
        <v>42897</v>
      </c>
      <c r="H4290" s="18">
        <v>1826</v>
      </c>
      <c r="I4290" s="16">
        <v>1802006</v>
      </c>
      <c r="J4290" s="19">
        <v>462</v>
      </c>
      <c r="K4290" s="16" t="s">
        <v>31</v>
      </c>
      <c r="L4290" s="16" t="s">
        <v>32</v>
      </c>
      <c r="M4290" s="16" t="s">
        <v>83</v>
      </c>
      <c r="N4290" s="19">
        <v>178</v>
      </c>
      <c r="O4290" s="19">
        <v>79509</v>
      </c>
      <c r="P4290" s="16" t="s">
        <v>8983</v>
      </c>
      <c r="Q4290" s="16" t="s">
        <v>8984</v>
      </c>
      <c r="R4290" s="16" t="s">
        <v>8985</v>
      </c>
      <c r="S4290" s="16" t="s">
        <v>13187</v>
      </c>
      <c r="T4290" s="16" t="s">
        <v>35</v>
      </c>
      <c r="U4290" s="16" t="s">
        <v>36</v>
      </c>
      <c r="V4290" s="16">
        <v>43036142</v>
      </c>
      <c r="W4290" s="16">
        <v>2017</v>
      </c>
      <c r="X4290" s="16" t="s">
        <v>112</v>
      </c>
      <c r="Y4290" s="16" t="s">
        <v>38</v>
      </c>
      <c r="Z4290" s="16" t="s">
        <v>39</v>
      </c>
      <c r="AA4290" s="16" t="s">
        <v>40</v>
      </c>
      <c r="AB4290" s="16" t="s">
        <v>40</v>
      </c>
    </row>
    <row r="4291" spans="1:28" x14ac:dyDescent="0.35">
      <c r="A4291" t="s">
        <v>8258</v>
      </c>
      <c r="B4291" t="s">
        <v>12654</v>
      </c>
      <c r="C4291" t="s">
        <v>8266</v>
      </c>
      <c r="D4291" s="1">
        <v>163201102</v>
      </c>
      <c r="E4291" t="s">
        <v>53</v>
      </c>
      <c r="G4291">
        <v>42908</v>
      </c>
      <c r="H4291" s="3">
        <v>936</v>
      </c>
      <c r="I4291">
        <v>1814850</v>
      </c>
      <c r="J4291" s="4">
        <v>428</v>
      </c>
      <c r="K4291" t="s">
        <v>31</v>
      </c>
      <c r="L4291" t="s">
        <v>66</v>
      </c>
      <c r="M4291" t="s">
        <v>415</v>
      </c>
      <c r="N4291" s="4">
        <v>59</v>
      </c>
      <c r="O4291" s="4">
        <v>22732</v>
      </c>
      <c r="P4291" t="s">
        <v>13121</v>
      </c>
      <c r="Q4291" t="s">
        <v>9125</v>
      </c>
      <c r="R4291" t="s">
        <v>8985</v>
      </c>
      <c r="S4291" t="s">
        <v>8413</v>
      </c>
      <c r="T4291" t="s">
        <v>35</v>
      </c>
      <c r="U4291" t="s">
        <v>36</v>
      </c>
      <c r="V4291">
        <v>0</v>
      </c>
      <c r="W4291">
        <v>2017</v>
      </c>
      <c r="X4291" t="s">
        <v>112</v>
      </c>
      <c r="Y4291" t="s">
        <v>38</v>
      </c>
      <c r="Z4291" t="s">
        <v>39</v>
      </c>
      <c r="AA4291" t="s">
        <v>40</v>
      </c>
      <c r="AB4291" t="s">
        <v>38</v>
      </c>
    </row>
    <row r="4292" spans="1:28" x14ac:dyDescent="0.35">
      <c r="A4292" s="16" t="s">
        <v>8258</v>
      </c>
      <c r="B4292" s="16" t="s">
        <v>12654</v>
      </c>
      <c r="C4292" s="16" t="s">
        <v>8277</v>
      </c>
      <c r="D4292" s="17">
        <v>163201101</v>
      </c>
      <c r="E4292" s="16" t="s">
        <v>43</v>
      </c>
      <c r="G4292" s="16">
        <v>42895</v>
      </c>
      <c r="H4292" s="18">
        <v>2150</v>
      </c>
      <c r="I4292" s="16">
        <v>1800879</v>
      </c>
      <c r="J4292" s="19">
        <v>671</v>
      </c>
      <c r="K4292" s="16" t="s">
        <v>31</v>
      </c>
      <c r="L4292" s="16" t="s">
        <v>60</v>
      </c>
      <c r="M4292" s="16" t="s">
        <v>94</v>
      </c>
      <c r="N4292" s="19">
        <v>3</v>
      </c>
      <c r="O4292" s="19">
        <v>2013</v>
      </c>
      <c r="P4292" s="16" t="s">
        <v>8983</v>
      </c>
      <c r="Q4292" s="16" t="s">
        <v>57</v>
      </c>
      <c r="R4292" s="16" t="s">
        <v>8985</v>
      </c>
      <c r="S4292" s="16" t="s">
        <v>8412</v>
      </c>
      <c r="T4292" s="16" t="s">
        <v>35</v>
      </c>
      <c r="U4292" s="16" t="s">
        <v>36</v>
      </c>
      <c r="V4292" s="16">
        <v>0</v>
      </c>
      <c r="W4292" s="16">
        <v>2017</v>
      </c>
      <c r="X4292" s="16" t="s">
        <v>112</v>
      </c>
      <c r="Y4292" s="16" t="s">
        <v>38</v>
      </c>
      <c r="Z4292" s="16" t="s">
        <v>64</v>
      </c>
      <c r="AA4292" s="16" t="s">
        <v>40</v>
      </c>
      <c r="AB4292" s="16" t="s">
        <v>40</v>
      </c>
    </row>
    <row r="4293" spans="1:28" x14ac:dyDescent="0.35">
      <c r="A4293" t="s">
        <v>8579</v>
      </c>
      <c r="B4293" t="s">
        <v>12654</v>
      </c>
      <c r="C4293" t="s">
        <v>8582</v>
      </c>
      <c r="D4293" s="1">
        <v>254432102</v>
      </c>
      <c r="E4293" t="s">
        <v>978</v>
      </c>
      <c r="G4293">
        <v>42896</v>
      </c>
      <c r="H4293" s="3">
        <v>624</v>
      </c>
      <c r="I4293">
        <v>1800952</v>
      </c>
      <c r="J4293" s="4">
        <v>656</v>
      </c>
      <c r="K4293" t="s">
        <v>31</v>
      </c>
      <c r="L4293" t="s">
        <v>32</v>
      </c>
      <c r="M4293" t="s">
        <v>33</v>
      </c>
      <c r="N4293" s="4">
        <v>45</v>
      </c>
      <c r="O4293" s="4">
        <v>11166</v>
      </c>
      <c r="P4293" t="s">
        <v>8983</v>
      </c>
      <c r="Q4293" t="s">
        <v>57</v>
      </c>
      <c r="R4293" t="s">
        <v>8985</v>
      </c>
      <c r="S4293" t="s">
        <v>8788</v>
      </c>
      <c r="T4293" t="s">
        <v>35</v>
      </c>
      <c r="U4293" t="s">
        <v>36</v>
      </c>
      <c r="V4293">
        <v>0</v>
      </c>
      <c r="W4293">
        <v>2017</v>
      </c>
      <c r="X4293" t="s">
        <v>112</v>
      </c>
      <c r="Y4293" t="s">
        <v>38</v>
      </c>
      <c r="Z4293" t="s">
        <v>64</v>
      </c>
      <c r="AA4293" t="s">
        <v>40</v>
      </c>
      <c r="AB4293" t="s">
        <v>40</v>
      </c>
    </row>
    <row r="4294" spans="1:28" x14ac:dyDescent="0.35">
      <c r="A4294" s="16" t="s">
        <v>8579</v>
      </c>
      <c r="B4294" s="16" t="s">
        <v>12654</v>
      </c>
      <c r="C4294" s="16" t="s">
        <v>8685</v>
      </c>
      <c r="D4294" s="17">
        <v>163661701</v>
      </c>
      <c r="E4294" s="16" t="s">
        <v>43</v>
      </c>
      <c r="G4294" s="16">
        <v>42907</v>
      </c>
      <c r="H4294" s="18">
        <v>1356</v>
      </c>
      <c r="I4294" s="16">
        <v>1813936</v>
      </c>
      <c r="J4294" s="19">
        <v>464</v>
      </c>
      <c r="K4294" s="16" t="s">
        <v>31</v>
      </c>
      <c r="L4294" s="16" t="s">
        <v>60</v>
      </c>
      <c r="M4294" s="16" t="s">
        <v>61</v>
      </c>
      <c r="N4294" s="19">
        <v>11</v>
      </c>
      <c r="O4294" s="19">
        <v>5104</v>
      </c>
      <c r="P4294" s="16" t="s">
        <v>9064</v>
      </c>
      <c r="Q4294" s="16" t="s">
        <v>8984</v>
      </c>
      <c r="R4294" s="16" t="s">
        <v>8985</v>
      </c>
      <c r="S4294" s="16" t="s">
        <v>8789</v>
      </c>
      <c r="T4294" s="16" t="s">
        <v>35</v>
      </c>
      <c r="U4294" s="16" t="s">
        <v>36</v>
      </c>
      <c r="V4294" s="16">
        <v>0</v>
      </c>
      <c r="W4294" s="16">
        <v>2017</v>
      </c>
      <c r="X4294" s="16" t="s">
        <v>112</v>
      </c>
      <c r="Y4294" s="16" t="s">
        <v>38</v>
      </c>
      <c r="Z4294" s="16" t="s">
        <v>39</v>
      </c>
      <c r="AA4294" s="16" t="s">
        <v>40</v>
      </c>
      <c r="AB4294" s="16" t="s">
        <v>40</v>
      </c>
    </row>
    <row r="4295" spans="1:28" x14ac:dyDescent="0.35">
      <c r="A4295" t="s">
        <v>28</v>
      </c>
      <c r="B4295" t="s">
        <v>12654</v>
      </c>
      <c r="C4295" t="s">
        <v>509</v>
      </c>
      <c r="D4295" s="1">
        <v>182291101</v>
      </c>
      <c r="E4295" t="s">
        <v>43</v>
      </c>
      <c r="G4295">
        <v>42804</v>
      </c>
      <c r="H4295" s="3">
        <v>2352</v>
      </c>
      <c r="I4295">
        <v>1724429</v>
      </c>
      <c r="J4295" s="4">
        <v>804</v>
      </c>
      <c r="K4295" t="s">
        <v>31</v>
      </c>
      <c r="L4295" t="s">
        <v>32</v>
      </c>
      <c r="M4295" t="s">
        <v>33</v>
      </c>
      <c r="N4295" s="4">
        <v>98</v>
      </c>
      <c r="O4295" s="4">
        <v>77585</v>
      </c>
      <c r="P4295" t="s">
        <v>8987</v>
      </c>
      <c r="Q4295" t="s">
        <v>8984</v>
      </c>
      <c r="R4295" t="s">
        <v>47</v>
      </c>
      <c r="S4295" t="s">
        <v>854</v>
      </c>
      <c r="T4295" t="s">
        <v>35</v>
      </c>
      <c r="U4295" t="s">
        <v>36</v>
      </c>
      <c r="V4295">
        <v>0</v>
      </c>
      <c r="W4295">
        <v>2017</v>
      </c>
      <c r="X4295" t="s">
        <v>76</v>
      </c>
      <c r="Y4295" t="s">
        <v>38</v>
      </c>
      <c r="Z4295" t="s">
        <v>39</v>
      </c>
      <c r="AA4295" t="s">
        <v>40</v>
      </c>
      <c r="AB4295" t="s">
        <v>40</v>
      </c>
    </row>
    <row r="4296" spans="1:28" x14ac:dyDescent="0.35">
      <c r="A4296" s="16" t="s">
        <v>28</v>
      </c>
      <c r="B4296" s="16" t="s">
        <v>12653</v>
      </c>
      <c r="C4296" s="16" t="s">
        <v>325</v>
      </c>
      <c r="D4296" s="17">
        <v>182291102</v>
      </c>
      <c r="E4296" s="16" t="s">
        <v>43</v>
      </c>
      <c r="G4296" s="16">
        <v>42802</v>
      </c>
      <c r="H4296" s="18">
        <v>1016</v>
      </c>
      <c r="I4296" s="16">
        <v>1722440</v>
      </c>
      <c r="J4296" s="19">
        <v>622</v>
      </c>
      <c r="K4296" s="16" t="s">
        <v>31</v>
      </c>
      <c r="L4296" s="16" t="s">
        <v>32</v>
      </c>
      <c r="M4296" s="16" t="s">
        <v>33</v>
      </c>
      <c r="N4296" s="19">
        <v>19</v>
      </c>
      <c r="O4296" s="19">
        <v>4108</v>
      </c>
      <c r="P4296" s="16" t="s">
        <v>8987</v>
      </c>
      <c r="Q4296" s="16" t="s">
        <v>8984</v>
      </c>
      <c r="R4296" s="16" t="s">
        <v>47</v>
      </c>
      <c r="S4296" s="16" t="s">
        <v>853</v>
      </c>
      <c r="T4296" s="16" t="s">
        <v>35</v>
      </c>
      <c r="U4296" s="16" t="s">
        <v>36</v>
      </c>
      <c r="V4296" s="16">
        <v>0</v>
      </c>
      <c r="W4296" s="16">
        <v>2017</v>
      </c>
      <c r="X4296" s="16" t="s">
        <v>76</v>
      </c>
      <c r="Y4296" s="16" t="s">
        <v>38</v>
      </c>
      <c r="Z4296" s="16" t="s">
        <v>64</v>
      </c>
      <c r="AA4296" s="16" t="s">
        <v>40</v>
      </c>
      <c r="AB4296" s="16" t="s">
        <v>40</v>
      </c>
    </row>
    <row r="4297" spans="1:28" x14ac:dyDescent="0.35">
      <c r="A4297" t="s">
        <v>28</v>
      </c>
      <c r="B4297" t="s">
        <v>12653</v>
      </c>
      <c r="C4297" t="s">
        <v>49</v>
      </c>
      <c r="D4297" s="1">
        <v>182852203</v>
      </c>
      <c r="E4297" t="s">
        <v>43</v>
      </c>
      <c r="G4297">
        <v>42814</v>
      </c>
      <c r="H4297" s="3">
        <v>2209</v>
      </c>
      <c r="I4297">
        <v>1731440</v>
      </c>
      <c r="J4297" s="4">
        <v>756</v>
      </c>
      <c r="K4297" t="s">
        <v>31</v>
      </c>
      <c r="L4297" t="s">
        <v>32</v>
      </c>
      <c r="M4297" t="s">
        <v>33</v>
      </c>
      <c r="N4297" s="4">
        <v>5</v>
      </c>
      <c r="O4297" s="4">
        <v>2283</v>
      </c>
      <c r="P4297" t="s">
        <v>8990</v>
      </c>
      <c r="Q4297" t="s">
        <v>8984</v>
      </c>
      <c r="R4297" t="s">
        <v>8985</v>
      </c>
      <c r="S4297" t="s">
        <v>864</v>
      </c>
      <c r="T4297" t="s">
        <v>35</v>
      </c>
      <c r="U4297" t="s">
        <v>36</v>
      </c>
      <c r="V4297">
        <v>42973868</v>
      </c>
      <c r="W4297">
        <v>2017</v>
      </c>
      <c r="X4297" t="s">
        <v>76</v>
      </c>
      <c r="Y4297" t="s">
        <v>38</v>
      </c>
      <c r="Z4297" t="s">
        <v>39</v>
      </c>
      <c r="AA4297" t="s">
        <v>40</v>
      </c>
      <c r="AB4297" t="s">
        <v>40</v>
      </c>
    </row>
    <row r="4298" spans="1:28" x14ac:dyDescent="0.35">
      <c r="A4298" s="16" t="s">
        <v>28</v>
      </c>
      <c r="B4298" s="16" t="s">
        <v>12653</v>
      </c>
      <c r="C4298" s="16" t="s">
        <v>350</v>
      </c>
      <c r="D4298" s="17">
        <v>182852204</v>
      </c>
      <c r="E4298" s="16" t="s">
        <v>43</v>
      </c>
      <c r="G4298" s="16">
        <v>42824</v>
      </c>
      <c r="H4298" s="18">
        <v>1852</v>
      </c>
      <c r="I4298" s="16">
        <v>1740201</v>
      </c>
      <c r="J4298" s="19">
        <v>518</v>
      </c>
      <c r="K4298" s="16" t="s">
        <v>31</v>
      </c>
      <c r="L4298" s="16" t="s">
        <v>32</v>
      </c>
      <c r="M4298" s="16" t="s">
        <v>33</v>
      </c>
      <c r="N4298" s="19">
        <v>23</v>
      </c>
      <c r="O4298" s="19">
        <v>7936</v>
      </c>
      <c r="P4298" s="16" t="s">
        <v>9029</v>
      </c>
      <c r="Q4298" s="16" t="s">
        <v>57</v>
      </c>
      <c r="R4298" s="16" t="s">
        <v>8985</v>
      </c>
      <c r="S4298" s="16" t="s">
        <v>871</v>
      </c>
      <c r="T4298" s="16" t="s">
        <v>35</v>
      </c>
      <c r="U4298" s="16" t="s">
        <v>36</v>
      </c>
      <c r="V4298" s="16">
        <v>0</v>
      </c>
      <c r="W4298" s="16">
        <v>2017</v>
      </c>
      <c r="X4298" s="16" t="s">
        <v>76</v>
      </c>
      <c r="Y4298" s="16" t="s">
        <v>38</v>
      </c>
      <c r="Z4298" s="16" t="s">
        <v>172</v>
      </c>
      <c r="AA4298" s="16" t="s">
        <v>40</v>
      </c>
      <c r="AB4298" s="16" t="s">
        <v>40</v>
      </c>
    </row>
    <row r="4299" spans="1:28" x14ac:dyDescent="0.35">
      <c r="A4299" t="s">
        <v>28</v>
      </c>
      <c r="B4299" t="s">
        <v>12653</v>
      </c>
      <c r="C4299" t="s">
        <v>861</v>
      </c>
      <c r="D4299" s="1">
        <v>182961110</v>
      </c>
      <c r="E4299" t="s">
        <v>448</v>
      </c>
      <c r="G4299">
        <v>42814</v>
      </c>
      <c r="H4299" s="3">
        <v>1633</v>
      </c>
      <c r="I4299">
        <v>1731077</v>
      </c>
      <c r="J4299" s="4">
        <v>782</v>
      </c>
      <c r="K4299" t="s">
        <v>31</v>
      </c>
      <c r="L4299" t="s">
        <v>32</v>
      </c>
      <c r="M4299" t="s">
        <v>33</v>
      </c>
      <c r="N4299" s="4">
        <v>42</v>
      </c>
      <c r="O4299" s="4">
        <v>12850</v>
      </c>
      <c r="P4299" t="s">
        <v>9004</v>
      </c>
      <c r="Q4299" t="s">
        <v>57</v>
      </c>
      <c r="R4299" t="s">
        <v>8985</v>
      </c>
      <c r="S4299" t="s">
        <v>862</v>
      </c>
      <c r="T4299" t="s">
        <v>35</v>
      </c>
      <c r="U4299" t="s">
        <v>36</v>
      </c>
      <c r="V4299">
        <v>42973808</v>
      </c>
      <c r="W4299">
        <v>2017</v>
      </c>
      <c r="X4299" t="s">
        <v>76</v>
      </c>
      <c r="Y4299" t="s">
        <v>38</v>
      </c>
      <c r="Z4299" t="s">
        <v>39</v>
      </c>
      <c r="AA4299" t="s">
        <v>40</v>
      </c>
      <c r="AB4299" t="s">
        <v>40</v>
      </c>
    </row>
    <row r="4300" spans="1:28" x14ac:dyDescent="0.35">
      <c r="A4300" s="16" t="s">
        <v>28</v>
      </c>
      <c r="B4300" s="16" t="s">
        <v>12653</v>
      </c>
      <c r="C4300" s="16" t="s">
        <v>487</v>
      </c>
      <c r="D4300" s="17">
        <v>182742104</v>
      </c>
      <c r="E4300" s="16" t="s">
        <v>43</v>
      </c>
      <c r="G4300" s="16">
        <v>42814</v>
      </c>
      <c r="H4300" s="18">
        <v>1608</v>
      </c>
      <c r="I4300" s="16">
        <v>1731005</v>
      </c>
      <c r="J4300" s="19">
        <v>1277</v>
      </c>
      <c r="K4300" s="16" t="s">
        <v>31</v>
      </c>
      <c r="L4300" s="16" t="s">
        <v>32</v>
      </c>
      <c r="M4300" s="16" t="s">
        <v>102</v>
      </c>
      <c r="N4300" s="19">
        <v>163</v>
      </c>
      <c r="O4300" s="19">
        <v>56996</v>
      </c>
      <c r="P4300" s="16" t="s">
        <v>8983</v>
      </c>
      <c r="Q4300" s="16" t="s">
        <v>8984</v>
      </c>
      <c r="R4300" s="16" t="s">
        <v>8985</v>
      </c>
      <c r="S4300" s="16" t="s">
        <v>863</v>
      </c>
      <c r="T4300" s="16" t="s">
        <v>35</v>
      </c>
      <c r="U4300" s="16" t="s">
        <v>36</v>
      </c>
      <c r="V4300" s="16">
        <v>0</v>
      </c>
      <c r="W4300" s="16">
        <v>2017</v>
      </c>
      <c r="X4300" s="16" t="s">
        <v>76</v>
      </c>
      <c r="Y4300" s="16" t="s">
        <v>38</v>
      </c>
      <c r="Z4300" s="16" t="s">
        <v>64</v>
      </c>
      <c r="AA4300" s="16" t="s">
        <v>40</v>
      </c>
      <c r="AB4300" s="16" t="s">
        <v>40</v>
      </c>
    </row>
    <row r="4301" spans="1:28" x14ac:dyDescent="0.35">
      <c r="A4301" t="s">
        <v>28</v>
      </c>
      <c r="B4301" t="s">
        <v>12653</v>
      </c>
      <c r="C4301" t="s">
        <v>487</v>
      </c>
      <c r="D4301" s="1">
        <v>182742104</v>
      </c>
      <c r="E4301" t="s">
        <v>43</v>
      </c>
      <c r="G4301">
        <v>42805</v>
      </c>
      <c r="H4301" s="3">
        <v>37</v>
      </c>
      <c r="I4301">
        <v>1724485</v>
      </c>
      <c r="J4301" s="4">
        <v>810</v>
      </c>
      <c r="K4301" t="s">
        <v>31</v>
      </c>
      <c r="L4301" t="s">
        <v>66</v>
      </c>
      <c r="M4301" t="s">
        <v>415</v>
      </c>
      <c r="N4301" s="4">
        <v>103</v>
      </c>
      <c r="O4301" s="4">
        <v>37710</v>
      </c>
      <c r="P4301" t="s">
        <v>9002</v>
      </c>
      <c r="Q4301" t="s">
        <v>57</v>
      </c>
      <c r="R4301" t="s">
        <v>8985</v>
      </c>
      <c r="S4301" t="s">
        <v>855</v>
      </c>
      <c r="T4301" t="s">
        <v>35</v>
      </c>
      <c r="U4301" t="s">
        <v>36</v>
      </c>
      <c r="V4301">
        <v>0</v>
      </c>
      <c r="W4301">
        <v>2017</v>
      </c>
      <c r="X4301" t="s">
        <v>76</v>
      </c>
      <c r="Y4301" t="s">
        <v>38</v>
      </c>
      <c r="Z4301" t="s">
        <v>51</v>
      </c>
      <c r="AA4301" t="s">
        <v>40</v>
      </c>
      <c r="AB4301" t="s">
        <v>40</v>
      </c>
    </row>
    <row r="4302" spans="1:28" x14ac:dyDescent="0.35">
      <c r="A4302" s="16" t="s">
        <v>28</v>
      </c>
      <c r="B4302" s="16" t="s">
        <v>12654</v>
      </c>
      <c r="C4302" s="16" t="s">
        <v>145</v>
      </c>
      <c r="D4302" s="17">
        <v>83692105</v>
      </c>
      <c r="E4302" s="16" t="s">
        <v>43</v>
      </c>
      <c r="G4302" s="16">
        <v>42809</v>
      </c>
      <c r="H4302" s="18">
        <v>115</v>
      </c>
      <c r="I4302" s="16">
        <v>1727351</v>
      </c>
      <c r="J4302" s="19">
        <v>776</v>
      </c>
      <c r="K4302" s="16" t="s">
        <v>31</v>
      </c>
      <c r="L4302" s="16" t="s">
        <v>32</v>
      </c>
      <c r="M4302" s="16" t="s">
        <v>33</v>
      </c>
      <c r="N4302" s="19">
        <v>109</v>
      </c>
      <c r="O4302" s="19">
        <v>84584</v>
      </c>
      <c r="P4302" s="16" t="s">
        <v>9002</v>
      </c>
      <c r="Q4302" s="16" t="s">
        <v>8984</v>
      </c>
      <c r="R4302" s="16" t="s">
        <v>8985</v>
      </c>
      <c r="S4302" s="16" t="s">
        <v>857</v>
      </c>
      <c r="T4302" s="16" t="s">
        <v>35</v>
      </c>
      <c r="U4302" s="16" t="s">
        <v>36</v>
      </c>
      <c r="V4302" s="16">
        <v>42969691</v>
      </c>
      <c r="W4302" s="16">
        <v>2017</v>
      </c>
      <c r="X4302" s="16" t="s">
        <v>76</v>
      </c>
      <c r="Y4302" s="16" t="s">
        <v>38</v>
      </c>
      <c r="Z4302" s="16" t="s">
        <v>64</v>
      </c>
      <c r="AA4302" s="16" t="s">
        <v>40</v>
      </c>
      <c r="AB4302" s="16" t="s">
        <v>40</v>
      </c>
    </row>
    <row r="4303" spans="1:28" x14ac:dyDescent="0.35">
      <c r="A4303" t="s">
        <v>28</v>
      </c>
      <c r="B4303" t="s">
        <v>12654</v>
      </c>
      <c r="C4303" t="s">
        <v>82</v>
      </c>
      <c r="D4303" s="1">
        <v>83252106</v>
      </c>
      <c r="E4303" t="s">
        <v>43</v>
      </c>
      <c r="G4303">
        <v>42798</v>
      </c>
      <c r="H4303" s="3">
        <v>1311</v>
      </c>
      <c r="I4303">
        <v>1719302</v>
      </c>
      <c r="J4303" s="4">
        <v>1031</v>
      </c>
      <c r="K4303" t="s">
        <v>31</v>
      </c>
      <c r="L4303" t="s">
        <v>66</v>
      </c>
      <c r="M4303" t="s">
        <v>415</v>
      </c>
      <c r="N4303" s="4">
        <v>17</v>
      </c>
      <c r="O4303" s="4">
        <v>17527</v>
      </c>
      <c r="P4303" t="s">
        <v>9004</v>
      </c>
      <c r="Q4303" t="s">
        <v>57</v>
      </c>
      <c r="R4303" t="s">
        <v>8985</v>
      </c>
      <c r="S4303" t="s">
        <v>847</v>
      </c>
      <c r="T4303" t="s">
        <v>35</v>
      </c>
      <c r="U4303" t="s">
        <v>36</v>
      </c>
      <c r="V4303">
        <v>0</v>
      </c>
      <c r="W4303">
        <v>2017</v>
      </c>
      <c r="X4303" t="s">
        <v>76</v>
      </c>
      <c r="Y4303" t="s">
        <v>38</v>
      </c>
      <c r="Z4303" t="s">
        <v>39</v>
      </c>
      <c r="AA4303" t="s">
        <v>40</v>
      </c>
      <c r="AB4303" t="s">
        <v>40</v>
      </c>
    </row>
    <row r="4304" spans="1:28" x14ac:dyDescent="0.35">
      <c r="A4304" s="16" t="s">
        <v>28</v>
      </c>
      <c r="B4304" s="16" t="s">
        <v>12654</v>
      </c>
      <c r="C4304" s="16" t="s">
        <v>124</v>
      </c>
      <c r="D4304" s="17">
        <v>83252105</v>
      </c>
      <c r="E4304" s="16" t="s">
        <v>43</v>
      </c>
      <c r="G4304" s="16">
        <v>42818</v>
      </c>
      <c r="H4304" s="18">
        <v>1311</v>
      </c>
      <c r="I4304" s="16">
        <v>1734720</v>
      </c>
      <c r="J4304" s="19">
        <v>962</v>
      </c>
      <c r="K4304" s="16" t="s">
        <v>31</v>
      </c>
      <c r="L4304" s="16" t="s">
        <v>66</v>
      </c>
      <c r="M4304" s="16" t="s">
        <v>415</v>
      </c>
      <c r="N4304" s="19">
        <v>58</v>
      </c>
      <c r="O4304" s="19">
        <v>9950</v>
      </c>
      <c r="P4304" s="16" t="s">
        <v>8999</v>
      </c>
      <c r="Q4304" s="16" t="s">
        <v>57</v>
      </c>
      <c r="R4304" s="16" t="s">
        <v>8985</v>
      </c>
      <c r="S4304" s="16" t="s">
        <v>867</v>
      </c>
      <c r="T4304" s="16" t="s">
        <v>35</v>
      </c>
      <c r="U4304" s="16" t="s">
        <v>36</v>
      </c>
      <c r="V4304" s="16">
        <v>0</v>
      </c>
      <c r="W4304" s="16">
        <v>2017</v>
      </c>
      <c r="X4304" s="16" t="s">
        <v>76</v>
      </c>
      <c r="Y4304" s="16" t="s">
        <v>38</v>
      </c>
      <c r="Z4304" s="16" t="s">
        <v>39</v>
      </c>
      <c r="AA4304" s="16" t="s">
        <v>40</v>
      </c>
      <c r="AB4304" s="16" t="s">
        <v>40</v>
      </c>
    </row>
    <row r="4305" spans="1:28" x14ac:dyDescent="0.35">
      <c r="A4305" t="s">
        <v>28</v>
      </c>
      <c r="B4305" t="s">
        <v>12654</v>
      </c>
      <c r="C4305" t="s">
        <v>56</v>
      </c>
      <c r="D4305" s="1">
        <v>83252104</v>
      </c>
      <c r="E4305" t="s">
        <v>43</v>
      </c>
      <c r="G4305">
        <v>42824</v>
      </c>
      <c r="H4305" s="3">
        <v>1225</v>
      </c>
      <c r="I4305">
        <v>1739182</v>
      </c>
      <c r="J4305" s="4">
        <v>454</v>
      </c>
      <c r="K4305" t="s">
        <v>31</v>
      </c>
      <c r="L4305" t="s">
        <v>32</v>
      </c>
      <c r="M4305" t="s">
        <v>33</v>
      </c>
      <c r="N4305" s="4">
        <v>40</v>
      </c>
      <c r="O4305" s="4">
        <v>18160</v>
      </c>
      <c r="P4305" t="s">
        <v>8987</v>
      </c>
      <c r="Q4305" t="s">
        <v>8984</v>
      </c>
      <c r="R4305" t="s">
        <v>47</v>
      </c>
      <c r="S4305" t="s">
        <v>870</v>
      </c>
      <c r="T4305" t="s">
        <v>35</v>
      </c>
      <c r="U4305" t="s">
        <v>36</v>
      </c>
      <c r="V4305">
        <v>0</v>
      </c>
      <c r="W4305">
        <v>2017</v>
      </c>
      <c r="X4305" t="s">
        <v>76</v>
      </c>
      <c r="Y4305" t="s">
        <v>38</v>
      </c>
      <c r="Z4305" t="s">
        <v>39</v>
      </c>
      <c r="AA4305" t="s">
        <v>40</v>
      </c>
      <c r="AB4305" t="s">
        <v>40</v>
      </c>
    </row>
    <row r="4306" spans="1:28" x14ac:dyDescent="0.35">
      <c r="A4306" s="16" t="s">
        <v>28</v>
      </c>
      <c r="B4306" s="16" t="s">
        <v>12653</v>
      </c>
      <c r="C4306" s="16" t="s">
        <v>98</v>
      </c>
      <c r="D4306" s="17">
        <v>83692104</v>
      </c>
      <c r="E4306" s="16" t="s">
        <v>43</v>
      </c>
      <c r="G4306" s="16">
        <v>42823</v>
      </c>
      <c r="H4306" s="18">
        <v>211</v>
      </c>
      <c r="I4306" s="16">
        <v>1738064</v>
      </c>
      <c r="J4306" s="19">
        <v>1425</v>
      </c>
      <c r="K4306" s="16" t="s">
        <v>31</v>
      </c>
      <c r="L4306" s="16" t="s">
        <v>32</v>
      </c>
      <c r="M4306" s="16" t="s">
        <v>33</v>
      </c>
      <c r="N4306" s="19">
        <v>12</v>
      </c>
      <c r="O4306" s="19">
        <v>17100</v>
      </c>
      <c r="P4306" s="16" t="s">
        <v>8987</v>
      </c>
      <c r="Q4306" s="16" t="s">
        <v>8984</v>
      </c>
      <c r="R4306" s="16" t="s">
        <v>8985</v>
      </c>
      <c r="S4306" s="16" t="s">
        <v>869</v>
      </c>
      <c r="T4306" s="16" t="s">
        <v>35</v>
      </c>
      <c r="U4306" s="16" t="s">
        <v>36</v>
      </c>
      <c r="V4306" s="16">
        <v>42978615</v>
      </c>
      <c r="W4306" s="16">
        <v>2017</v>
      </c>
      <c r="X4306" s="16" t="s">
        <v>76</v>
      </c>
      <c r="Y4306" s="16" t="s">
        <v>38</v>
      </c>
      <c r="Z4306" s="16" t="s">
        <v>39</v>
      </c>
      <c r="AA4306" s="16" t="s">
        <v>40</v>
      </c>
      <c r="AB4306" s="16" t="s">
        <v>40</v>
      </c>
    </row>
    <row r="4307" spans="1:28" x14ac:dyDescent="0.35">
      <c r="A4307" t="s">
        <v>28</v>
      </c>
      <c r="B4307" t="s">
        <v>12654</v>
      </c>
      <c r="C4307" t="s">
        <v>71</v>
      </c>
      <c r="D4307" s="1">
        <v>82931101</v>
      </c>
      <c r="E4307" t="s">
        <v>43</v>
      </c>
      <c r="G4307">
        <v>42814</v>
      </c>
      <c r="H4307" s="3">
        <v>55</v>
      </c>
      <c r="I4307">
        <v>1731741</v>
      </c>
      <c r="J4307" s="4">
        <v>2229</v>
      </c>
      <c r="K4307" t="s">
        <v>31</v>
      </c>
      <c r="L4307" t="s">
        <v>32</v>
      </c>
      <c r="M4307" t="s">
        <v>33</v>
      </c>
      <c r="N4307" s="4">
        <v>23</v>
      </c>
      <c r="O4307" s="4">
        <v>48387</v>
      </c>
      <c r="P4307" t="s">
        <v>8997</v>
      </c>
      <c r="Q4307" t="s">
        <v>8984</v>
      </c>
      <c r="R4307" t="s">
        <v>8985</v>
      </c>
      <c r="S4307" t="s">
        <v>860</v>
      </c>
      <c r="T4307" t="s">
        <v>35</v>
      </c>
      <c r="U4307" t="s">
        <v>36</v>
      </c>
      <c r="V4307">
        <v>42973967</v>
      </c>
      <c r="W4307">
        <v>2017</v>
      </c>
      <c r="X4307" t="s">
        <v>76</v>
      </c>
      <c r="Y4307" t="s">
        <v>38</v>
      </c>
      <c r="Z4307" t="s">
        <v>45</v>
      </c>
      <c r="AA4307" t="s">
        <v>40</v>
      </c>
      <c r="AB4307" t="s">
        <v>38</v>
      </c>
    </row>
    <row r="4308" spans="1:28" x14ac:dyDescent="0.35">
      <c r="A4308" s="16" t="s">
        <v>28</v>
      </c>
      <c r="B4308" s="16" t="s">
        <v>12654</v>
      </c>
      <c r="C4308" s="16" t="s">
        <v>149</v>
      </c>
      <c r="D4308" s="17">
        <v>83622104</v>
      </c>
      <c r="E4308" s="16" t="s">
        <v>43</v>
      </c>
      <c r="G4308" s="16">
        <v>42799</v>
      </c>
      <c r="H4308" s="18">
        <v>629</v>
      </c>
      <c r="I4308" s="16">
        <v>1719733</v>
      </c>
      <c r="J4308" s="19">
        <v>946</v>
      </c>
      <c r="K4308" s="16" t="s">
        <v>31</v>
      </c>
      <c r="L4308" s="16" t="s">
        <v>32</v>
      </c>
      <c r="M4308" s="16" t="s">
        <v>33</v>
      </c>
      <c r="N4308" s="19">
        <v>3</v>
      </c>
      <c r="O4308" s="19">
        <v>2838</v>
      </c>
      <c r="P4308" s="16" t="s">
        <v>8990</v>
      </c>
      <c r="Q4308" s="16" t="s">
        <v>8984</v>
      </c>
      <c r="R4308" s="16" t="s">
        <v>8985</v>
      </c>
      <c r="S4308" s="16" t="s">
        <v>848</v>
      </c>
      <c r="T4308" s="16" t="s">
        <v>35</v>
      </c>
      <c r="U4308" s="16" t="s">
        <v>36</v>
      </c>
      <c r="V4308" s="16">
        <v>0</v>
      </c>
      <c r="W4308" s="16">
        <v>2017</v>
      </c>
      <c r="X4308" s="16" t="s">
        <v>76</v>
      </c>
      <c r="Y4308" s="16" t="s">
        <v>38</v>
      </c>
      <c r="Z4308" s="16" t="s">
        <v>39</v>
      </c>
      <c r="AA4308" s="16" t="s">
        <v>40</v>
      </c>
      <c r="AB4308" s="16" t="s">
        <v>40</v>
      </c>
    </row>
    <row r="4309" spans="1:28" x14ac:dyDescent="0.35">
      <c r="A4309" t="s">
        <v>28</v>
      </c>
      <c r="B4309" t="s">
        <v>12654</v>
      </c>
      <c r="C4309" t="s">
        <v>82</v>
      </c>
      <c r="D4309" s="1">
        <v>83252106</v>
      </c>
      <c r="E4309" t="s">
        <v>43</v>
      </c>
      <c r="G4309">
        <v>42799</v>
      </c>
      <c r="H4309" s="3">
        <v>1501</v>
      </c>
      <c r="I4309">
        <v>1720274</v>
      </c>
      <c r="J4309" s="4">
        <v>1899</v>
      </c>
      <c r="K4309" t="s">
        <v>31</v>
      </c>
      <c r="L4309" t="s">
        <v>384</v>
      </c>
      <c r="M4309" t="s">
        <v>385</v>
      </c>
      <c r="N4309" s="4">
        <v>9</v>
      </c>
      <c r="O4309" s="4">
        <v>6740</v>
      </c>
      <c r="P4309" t="s">
        <v>8983</v>
      </c>
      <c r="Q4309" t="s">
        <v>8984</v>
      </c>
      <c r="R4309" t="s">
        <v>8985</v>
      </c>
      <c r="S4309" t="s">
        <v>851</v>
      </c>
      <c r="T4309" t="s">
        <v>35</v>
      </c>
      <c r="U4309" t="s">
        <v>36</v>
      </c>
      <c r="V4309">
        <v>0</v>
      </c>
      <c r="W4309">
        <v>2017</v>
      </c>
      <c r="X4309" t="s">
        <v>76</v>
      </c>
      <c r="Y4309" t="s">
        <v>38</v>
      </c>
      <c r="Z4309" t="s">
        <v>39</v>
      </c>
      <c r="AA4309" t="s">
        <v>40</v>
      </c>
      <c r="AB4309" t="s">
        <v>40</v>
      </c>
    </row>
    <row r="4310" spans="1:28" x14ac:dyDescent="0.35">
      <c r="A4310" s="16" t="s">
        <v>28</v>
      </c>
      <c r="B4310" s="16" t="s">
        <v>12654</v>
      </c>
      <c r="C4310" s="16" t="s">
        <v>149</v>
      </c>
      <c r="D4310" s="17">
        <v>83622104</v>
      </c>
      <c r="E4310" s="16" t="s">
        <v>43</v>
      </c>
      <c r="G4310" s="16">
        <v>42821</v>
      </c>
      <c r="H4310" s="18">
        <v>1739</v>
      </c>
      <c r="I4310" s="16">
        <v>1736965</v>
      </c>
      <c r="J4310" s="19">
        <v>547</v>
      </c>
      <c r="K4310" s="16" t="s">
        <v>31</v>
      </c>
      <c r="L4310" s="16" t="s">
        <v>32</v>
      </c>
      <c r="M4310" s="16" t="s">
        <v>33</v>
      </c>
      <c r="N4310" s="19">
        <v>10</v>
      </c>
      <c r="O4310" s="19">
        <v>5470</v>
      </c>
      <c r="P4310" s="16" t="s">
        <v>8987</v>
      </c>
      <c r="Q4310" s="16" t="s">
        <v>8984</v>
      </c>
      <c r="R4310" s="16" t="s">
        <v>8985</v>
      </c>
      <c r="S4310" s="16" t="s">
        <v>868</v>
      </c>
      <c r="T4310" s="16" t="s">
        <v>35</v>
      </c>
      <c r="U4310" s="16" t="s">
        <v>36</v>
      </c>
      <c r="V4310" s="16">
        <v>42978233</v>
      </c>
      <c r="W4310" s="16">
        <v>2017</v>
      </c>
      <c r="X4310" s="16" t="s">
        <v>76</v>
      </c>
      <c r="Y4310" s="16" t="s">
        <v>38</v>
      </c>
      <c r="Z4310" s="16" t="s">
        <v>39</v>
      </c>
      <c r="AA4310" s="16" t="s">
        <v>40</v>
      </c>
      <c r="AB4310" s="16" t="s">
        <v>40</v>
      </c>
    </row>
    <row r="4311" spans="1:28" x14ac:dyDescent="0.35">
      <c r="A4311" t="s">
        <v>28</v>
      </c>
      <c r="B4311" t="s">
        <v>12654</v>
      </c>
      <c r="C4311" t="s">
        <v>129</v>
      </c>
      <c r="D4311" s="1">
        <v>83622105</v>
      </c>
      <c r="E4311" t="s">
        <v>30</v>
      </c>
      <c r="G4311">
        <v>42809</v>
      </c>
      <c r="H4311" s="3">
        <v>706</v>
      </c>
      <c r="I4311">
        <v>1727414</v>
      </c>
      <c r="J4311" s="4">
        <v>7620</v>
      </c>
      <c r="K4311" t="s">
        <v>31</v>
      </c>
      <c r="L4311" t="s">
        <v>32</v>
      </c>
      <c r="M4311" t="s">
        <v>33</v>
      </c>
      <c r="N4311" s="4">
        <v>70</v>
      </c>
      <c r="O4311" s="4">
        <v>62081</v>
      </c>
      <c r="P4311" t="s">
        <v>8983</v>
      </c>
      <c r="Q4311" t="s">
        <v>57</v>
      </c>
      <c r="R4311" t="s">
        <v>8985</v>
      </c>
      <c r="S4311" t="s">
        <v>856</v>
      </c>
      <c r="T4311" t="s">
        <v>35</v>
      </c>
      <c r="U4311" t="s">
        <v>36</v>
      </c>
      <c r="V4311">
        <v>0</v>
      </c>
      <c r="W4311">
        <v>2017</v>
      </c>
      <c r="X4311" t="s">
        <v>76</v>
      </c>
      <c r="Y4311" t="s">
        <v>38</v>
      </c>
      <c r="Z4311" t="s">
        <v>64</v>
      </c>
      <c r="AA4311" t="s">
        <v>40</v>
      </c>
      <c r="AB4311" t="s">
        <v>40</v>
      </c>
    </row>
    <row r="4312" spans="1:28" x14ac:dyDescent="0.35">
      <c r="A4312" s="16" t="s">
        <v>28</v>
      </c>
      <c r="B4312" s="16" t="s">
        <v>12654</v>
      </c>
      <c r="C4312" s="16" t="s">
        <v>129</v>
      </c>
      <c r="D4312" s="17">
        <v>83622105</v>
      </c>
      <c r="E4312" s="16" t="s">
        <v>30</v>
      </c>
      <c r="G4312" s="16">
        <v>42799</v>
      </c>
      <c r="H4312" s="18">
        <v>606</v>
      </c>
      <c r="I4312" s="16">
        <v>1719697</v>
      </c>
      <c r="J4312" s="19">
        <v>1861</v>
      </c>
      <c r="K4312" s="16" t="s">
        <v>31</v>
      </c>
      <c r="L4312" s="16" t="s">
        <v>32</v>
      </c>
      <c r="M4312" s="16" t="s">
        <v>33</v>
      </c>
      <c r="N4312" s="19">
        <v>70</v>
      </c>
      <c r="O4312" s="19">
        <v>59706</v>
      </c>
      <c r="P4312" s="16" t="s">
        <v>9182</v>
      </c>
      <c r="Q4312" s="16" t="s">
        <v>8984</v>
      </c>
      <c r="R4312" s="16" t="s">
        <v>8985</v>
      </c>
      <c r="S4312" s="16" t="s">
        <v>850</v>
      </c>
      <c r="T4312" s="16" t="s">
        <v>35</v>
      </c>
      <c r="U4312" s="16" t="s">
        <v>36</v>
      </c>
      <c r="V4312" s="16">
        <v>0</v>
      </c>
      <c r="W4312" s="16">
        <v>2017</v>
      </c>
      <c r="X4312" s="16" t="s">
        <v>76</v>
      </c>
      <c r="Y4312" s="16" t="s">
        <v>38</v>
      </c>
      <c r="Z4312" s="16" t="s">
        <v>51</v>
      </c>
      <c r="AA4312" s="16" t="s">
        <v>40</v>
      </c>
      <c r="AB4312" s="16" t="s">
        <v>40</v>
      </c>
    </row>
    <row r="4313" spans="1:28" x14ac:dyDescent="0.35">
      <c r="A4313" t="s">
        <v>28</v>
      </c>
      <c r="B4313" t="s">
        <v>12654</v>
      </c>
      <c r="C4313" t="s">
        <v>129</v>
      </c>
      <c r="D4313" s="1">
        <v>83622105</v>
      </c>
      <c r="E4313" t="s">
        <v>30</v>
      </c>
      <c r="G4313">
        <v>42799</v>
      </c>
      <c r="H4313" s="3">
        <v>443</v>
      </c>
      <c r="I4313">
        <v>1719678</v>
      </c>
      <c r="J4313" s="4">
        <v>1057</v>
      </c>
      <c r="K4313" t="s">
        <v>31</v>
      </c>
      <c r="L4313" t="s">
        <v>32</v>
      </c>
      <c r="M4313" t="s">
        <v>83</v>
      </c>
      <c r="N4313" s="4">
        <v>96</v>
      </c>
      <c r="O4313" s="4">
        <v>34362</v>
      </c>
      <c r="P4313" t="s">
        <v>8990</v>
      </c>
      <c r="Q4313" t="s">
        <v>57</v>
      </c>
      <c r="R4313" t="s">
        <v>8985</v>
      </c>
      <c r="S4313" t="s">
        <v>849</v>
      </c>
      <c r="T4313" t="s">
        <v>35</v>
      </c>
      <c r="U4313" t="s">
        <v>36</v>
      </c>
      <c r="V4313">
        <v>31309263</v>
      </c>
      <c r="W4313">
        <v>2017</v>
      </c>
      <c r="X4313" t="s">
        <v>76</v>
      </c>
      <c r="Y4313" t="s">
        <v>38</v>
      </c>
      <c r="Z4313" t="s">
        <v>39</v>
      </c>
      <c r="AA4313" t="s">
        <v>40</v>
      </c>
      <c r="AB4313" t="s">
        <v>40</v>
      </c>
    </row>
    <row r="4314" spans="1:28" x14ac:dyDescent="0.35">
      <c r="A4314" s="16" t="s">
        <v>28</v>
      </c>
      <c r="B4314" s="16" t="s">
        <v>12654</v>
      </c>
      <c r="C4314" s="16" t="s">
        <v>718</v>
      </c>
      <c r="D4314" s="17">
        <v>183582101</v>
      </c>
      <c r="E4314" s="16" t="s">
        <v>59</v>
      </c>
      <c r="G4314" s="16">
        <v>42798</v>
      </c>
      <c r="H4314" s="18">
        <v>33</v>
      </c>
      <c r="I4314" s="16">
        <v>1719029</v>
      </c>
      <c r="J4314" s="19">
        <v>1329</v>
      </c>
      <c r="K4314" s="16" t="s">
        <v>31</v>
      </c>
      <c r="L4314" s="16" t="s">
        <v>32</v>
      </c>
      <c r="M4314" s="16" t="s">
        <v>33</v>
      </c>
      <c r="N4314" s="19">
        <v>124</v>
      </c>
      <c r="O4314" s="19">
        <v>60898</v>
      </c>
      <c r="P4314" s="16" t="s">
        <v>8983</v>
      </c>
      <c r="Q4314" s="16" t="s">
        <v>57</v>
      </c>
      <c r="R4314" s="16" t="s">
        <v>8985</v>
      </c>
      <c r="S4314" s="16" t="s">
        <v>846</v>
      </c>
      <c r="T4314" s="16" t="s">
        <v>35</v>
      </c>
      <c r="U4314" s="16" t="s">
        <v>36</v>
      </c>
      <c r="V4314" s="16">
        <v>0</v>
      </c>
      <c r="W4314" s="16">
        <v>2017</v>
      </c>
      <c r="X4314" s="16" t="s">
        <v>76</v>
      </c>
      <c r="Y4314" s="16" t="s">
        <v>38</v>
      </c>
      <c r="Z4314" s="16" t="s">
        <v>39</v>
      </c>
      <c r="AA4314" s="16" t="s">
        <v>40</v>
      </c>
      <c r="AB4314" s="16" t="s">
        <v>40</v>
      </c>
    </row>
    <row r="4315" spans="1:28" x14ac:dyDescent="0.35">
      <c r="A4315" t="s">
        <v>28</v>
      </c>
      <c r="B4315" t="s">
        <v>12654</v>
      </c>
      <c r="C4315" t="s">
        <v>129</v>
      </c>
      <c r="D4315" s="1">
        <v>83622105</v>
      </c>
      <c r="E4315" t="s">
        <v>43</v>
      </c>
      <c r="G4315">
        <v>42800</v>
      </c>
      <c r="H4315" s="3">
        <v>1451</v>
      </c>
      <c r="I4315">
        <v>1721211</v>
      </c>
      <c r="J4315" s="4">
        <v>644</v>
      </c>
      <c r="K4315" t="s">
        <v>31</v>
      </c>
      <c r="L4315" t="s">
        <v>32</v>
      </c>
      <c r="M4315" t="s">
        <v>33</v>
      </c>
      <c r="N4315" s="4">
        <v>42</v>
      </c>
      <c r="O4315" s="4">
        <v>27048</v>
      </c>
      <c r="P4315" t="s">
        <v>8987</v>
      </c>
      <c r="Q4315" t="s">
        <v>8984</v>
      </c>
      <c r="R4315" t="s">
        <v>8985</v>
      </c>
      <c r="S4315" t="s">
        <v>852</v>
      </c>
      <c r="T4315" t="s">
        <v>35</v>
      </c>
      <c r="U4315" t="s">
        <v>36</v>
      </c>
      <c r="V4315">
        <v>42959987</v>
      </c>
      <c r="W4315">
        <v>2017</v>
      </c>
      <c r="X4315" t="s">
        <v>76</v>
      </c>
      <c r="Y4315" t="s">
        <v>38</v>
      </c>
      <c r="Z4315" t="s">
        <v>39</v>
      </c>
      <c r="AA4315" t="s">
        <v>40</v>
      </c>
      <c r="AB4315" t="s">
        <v>40</v>
      </c>
    </row>
    <row r="4316" spans="1:28" x14ac:dyDescent="0.35">
      <c r="A4316" s="16" t="s">
        <v>28</v>
      </c>
      <c r="B4316" s="16" t="s">
        <v>12654</v>
      </c>
      <c r="C4316" s="16" t="s">
        <v>129</v>
      </c>
      <c r="D4316" s="17">
        <v>83622105</v>
      </c>
      <c r="E4316" s="16" t="s">
        <v>43</v>
      </c>
      <c r="G4316" s="16">
        <v>42815</v>
      </c>
      <c r="H4316" s="18">
        <v>552</v>
      </c>
      <c r="I4316" s="16">
        <v>1731543</v>
      </c>
      <c r="J4316" s="19">
        <v>479</v>
      </c>
      <c r="K4316" s="16" t="s">
        <v>31</v>
      </c>
      <c r="L4316" s="16" t="s">
        <v>32</v>
      </c>
      <c r="M4316" s="16" t="s">
        <v>33</v>
      </c>
      <c r="N4316" s="19">
        <v>19</v>
      </c>
      <c r="O4316" s="19">
        <v>4286</v>
      </c>
      <c r="P4316" s="16" t="s">
        <v>8992</v>
      </c>
      <c r="Q4316" s="16" t="s">
        <v>8984</v>
      </c>
      <c r="R4316" s="16" t="s">
        <v>8985</v>
      </c>
      <c r="S4316" s="16" t="s">
        <v>866</v>
      </c>
      <c r="T4316" s="16" t="s">
        <v>35</v>
      </c>
      <c r="U4316" s="16" t="s">
        <v>36</v>
      </c>
      <c r="V4316" s="16">
        <v>0</v>
      </c>
      <c r="W4316" s="16">
        <v>2017</v>
      </c>
      <c r="X4316" s="16" t="s">
        <v>76</v>
      </c>
      <c r="Y4316" s="16" t="s">
        <v>38</v>
      </c>
      <c r="Z4316" s="16" t="s">
        <v>39</v>
      </c>
      <c r="AA4316" s="16" t="s">
        <v>40</v>
      </c>
      <c r="AB4316" s="16" t="s">
        <v>40</v>
      </c>
    </row>
    <row r="4317" spans="1:28" x14ac:dyDescent="0.35">
      <c r="A4317" t="s">
        <v>28</v>
      </c>
      <c r="B4317" t="s">
        <v>12654</v>
      </c>
      <c r="C4317" t="s">
        <v>46</v>
      </c>
      <c r="D4317" s="1">
        <v>83622106</v>
      </c>
      <c r="E4317" t="s">
        <v>53</v>
      </c>
      <c r="G4317">
        <v>42814</v>
      </c>
      <c r="H4317" s="3">
        <v>1952</v>
      </c>
      <c r="I4317" t="s">
        <v>858</v>
      </c>
      <c r="J4317" s="4">
        <v>569</v>
      </c>
      <c r="K4317" t="s">
        <v>31</v>
      </c>
      <c r="L4317" t="s">
        <v>32</v>
      </c>
      <c r="M4317" t="s">
        <v>83</v>
      </c>
      <c r="N4317" s="4">
        <v>576</v>
      </c>
      <c r="O4317" s="4">
        <v>67983</v>
      </c>
      <c r="P4317" t="s">
        <v>8987</v>
      </c>
      <c r="Q4317" t="s">
        <v>8984</v>
      </c>
      <c r="R4317" t="s">
        <v>8985</v>
      </c>
      <c r="S4317" t="s">
        <v>859</v>
      </c>
      <c r="T4317" t="s">
        <v>35</v>
      </c>
      <c r="U4317" t="s">
        <v>36</v>
      </c>
      <c r="V4317">
        <v>42973863</v>
      </c>
      <c r="W4317">
        <v>2017</v>
      </c>
      <c r="X4317" t="s">
        <v>76</v>
      </c>
      <c r="Y4317" t="s">
        <v>38</v>
      </c>
      <c r="Z4317" t="s">
        <v>45</v>
      </c>
      <c r="AA4317" t="s">
        <v>40</v>
      </c>
      <c r="AB4317" t="s">
        <v>40</v>
      </c>
    </row>
    <row r="4318" spans="1:28" x14ac:dyDescent="0.35">
      <c r="A4318" s="16" t="s">
        <v>28</v>
      </c>
      <c r="B4318" s="16" t="s">
        <v>12654</v>
      </c>
      <c r="C4318" s="16" t="s">
        <v>42</v>
      </c>
      <c r="D4318" s="17">
        <v>82841101</v>
      </c>
      <c r="E4318" s="16" t="s">
        <v>43</v>
      </c>
      <c r="G4318" s="16">
        <v>42825</v>
      </c>
      <c r="H4318" s="18">
        <v>1432</v>
      </c>
      <c r="I4318" s="16">
        <v>1741408</v>
      </c>
      <c r="J4318" s="19">
        <v>1123</v>
      </c>
      <c r="K4318" s="16" t="s">
        <v>31</v>
      </c>
      <c r="L4318" s="16" t="s">
        <v>32</v>
      </c>
      <c r="M4318" s="16" t="s">
        <v>33</v>
      </c>
      <c r="N4318" s="19">
        <v>6</v>
      </c>
      <c r="O4318" s="19">
        <v>6738</v>
      </c>
      <c r="P4318" s="16" t="s">
        <v>8987</v>
      </c>
      <c r="Q4318" s="16" t="s">
        <v>8984</v>
      </c>
      <c r="R4318" s="16" t="s">
        <v>47</v>
      </c>
      <c r="S4318" s="16" t="s">
        <v>872</v>
      </c>
      <c r="T4318" s="16" t="s">
        <v>35</v>
      </c>
      <c r="U4318" s="16" t="s">
        <v>36</v>
      </c>
      <c r="V4318" s="16">
        <v>0</v>
      </c>
      <c r="W4318" s="16">
        <v>2017</v>
      </c>
      <c r="X4318" s="16" t="s">
        <v>76</v>
      </c>
      <c r="Y4318" s="16" t="s">
        <v>38</v>
      </c>
      <c r="Z4318" s="16" t="s">
        <v>172</v>
      </c>
      <c r="AA4318" s="16" t="s">
        <v>40</v>
      </c>
      <c r="AB4318" s="16" t="s">
        <v>40</v>
      </c>
    </row>
    <row r="4319" spans="1:28" x14ac:dyDescent="0.35">
      <c r="A4319" t="s">
        <v>28</v>
      </c>
      <c r="B4319" t="s">
        <v>12654</v>
      </c>
      <c r="C4319" t="s">
        <v>126</v>
      </c>
      <c r="D4319" s="1">
        <v>82841102</v>
      </c>
      <c r="E4319" t="s">
        <v>43</v>
      </c>
      <c r="G4319">
        <v>42815</v>
      </c>
      <c r="H4319" s="3">
        <v>1015</v>
      </c>
      <c r="I4319">
        <v>1731904</v>
      </c>
      <c r="J4319" s="4">
        <v>812</v>
      </c>
      <c r="K4319" t="s">
        <v>31</v>
      </c>
      <c r="L4319" t="s">
        <v>32</v>
      </c>
      <c r="M4319" t="s">
        <v>33</v>
      </c>
      <c r="N4319" s="4">
        <v>2</v>
      </c>
      <c r="O4319" s="4">
        <v>1624</v>
      </c>
      <c r="P4319" t="s">
        <v>9011</v>
      </c>
      <c r="Q4319" t="s">
        <v>8984</v>
      </c>
      <c r="R4319" t="s">
        <v>8985</v>
      </c>
      <c r="S4319" t="s">
        <v>865</v>
      </c>
      <c r="T4319" t="s">
        <v>35</v>
      </c>
      <c r="U4319" t="s">
        <v>36</v>
      </c>
      <c r="V4319">
        <v>42973967</v>
      </c>
      <c r="W4319">
        <v>2017</v>
      </c>
      <c r="X4319" t="s">
        <v>76</v>
      </c>
      <c r="Y4319" t="s">
        <v>38</v>
      </c>
      <c r="Z4319" t="s">
        <v>39</v>
      </c>
      <c r="AA4319" t="s">
        <v>40</v>
      </c>
      <c r="AB4319" t="s">
        <v>40</v>
      </c>
    </row>
    <row r="4320" spans="1:28" x14ac:dyDescent="0.35">
      <c r="A4320" s="16" t="s">
        <v>1655</v>
      </c>
      <c r="B4320" s="16" t="s">
        <v>12654</v>
      </c>
      <c r="C4320" s="16" t="s">
        <v>1658</v>
      </c>
      <c r="D4320" s="17">
        <v>82021107</v>
      </c>
      <c r="E4320" s="16" t="s">
        <v>43</v>
      </c>
      <c r="G4320" s="16">
        <v>42815</v>
      </c>
      <c r="H4320" s="18">
        <v>245</v>
      </c>
      <c r="I4320" s="16">
        <v>1731443</v>
      </c>
      <c r="J4320" s="19">
        <v>980</v>
      </c>
      <c r="K4320" s="16" t="s">
        <v>31</v>
      </c>
      <c r="L4320" s="16" t="s">
        <v>32</v>
      </c>
      <c r="M4320" s="16" t="s">
        <v>33</v>
      </c>
      <c r="N4320" s="19">
        <v>47</v>
      </c>
      <c r="O4320" s="19">
        <v>22120</v>
      </c>
      <c r="P4320" s="16" t="s">
        <v>9143</v>
      </c>
      <c r="Q4320" s="16" t="s">
        <v>8984</v>
      </c>
      <c r="R4320" s="16" t="s">
        <v>8985</v>
      </c>
      <c r="S4320" s="16" t="s">
        <v>1826</v>
      </c>
      <c r="T4320" s="16" t="s">
        <v>35</v>
      </c>
      <c r="U4320" s="16" t="s">
        <v>36</v>
      </c>
      <c r="V4320" s="16">
        <v>31313571</v>
      </c>
      <c r="W4320" s="16">
        <v>2017</v>
      </c>
      <c r="X4320" s="16" t="s">
        <v>76</v>
      </c>
      <c r="Y4320" s="16" t="s">
        <v>38</v>
      </c>
      <c r="Z4320" s="16" t="s">
        <v>39</v>
      </c>
      <c r="AA4320" s="16" t="s">
        <v>40</v>
      </c>
      <c r="AB4320" s="16" t="s">
        <v>40</v>
      </c>
    </row>
    <row r="4321" spans="1:28" x14ac:dyDescent="0.35">
      <c r="A4321" t="s">
        <v>1655</v>
      </c>
      <c r="B4321" t="s">
        <v>12654</v>
      </c>
      <c r="C4321" t="s">
        <v>1658</v>
      </c>
      <c r="D4321" s="1">
        <v>82021107</v>
      </c>
      <c r="E4321" t="s">
        <v>43</v>
      </c>
      <c r="G4321">
        <v>42824</v>
      </c>
      <c r="H4321" s="3">
        <v>952</v>
      </c>
      <c r="I4321">
        <v>1739163</v>
      </c>
      <c r="J4321" s="4">
        <v>1257</v>
      </c>
      <c r="K4321" t="s">
        <v>31</v>
      </c>
      <c r="L4321" t="s">
        <v>32</v>
      </c>
      <c r="M4321" t="s">
        <v>33</v>
      </c>
      <c r="N4321" s="4">
        <v>32</v>
      </c>
      <c r="O4321" s="4">
        <v>40224</v>
      </c>
      <c r="P4321" t="s">
        <v>8987</v>
      </c>
      <c r="Q4321" t="s">
        <v>57</v>
      </c>
      <c r="R4321" t="s">
        <v>8985</v>
      </c>
      <c r="S4321" t="s">
        <v>1830</v>
      </c>
      <c r="T4321" t="s">
        <v>35</v>
      </c>
      <c r="U4321" t="s">
        <v>36</v>
      </c>
      <c r="V4321">
        <v>31315907</v>
      </c>
      <c r="W4321">
        <v>2017</v>
      </c>
      <c r="X4321" t="s">
        <v>76</v>
      </c>
      <c r="Y4321" t="s">
        <v>38</v>
      </c>
      <c r="Z4321" t="s">
        <v>64</v>
      </c>
      <c r="AA4321" t="s">
        <v>40</v>
      </c>
      <c r="AB4321" t="s">
        <v>40</v>
      </c>
    </row>
    <row r="4322" spans="1:28" x14ac:dyDescent="0.35">
      <c r="A4322" s="16" t="s">
        <v>1655</v>
      </c>
      <c r="B4322" s="16" t="s">
        <v>12654</v>
      </c>
      <c r="C4322" s="16" t="s">
        <v>46</v>
      </c>
      <c r="D4322" s="17">
        <v>83622106</v>
      </c>
      <c r="E4322" s="16" t="s">
        <v>53</v>
      </c>
      <c r="G4322" s="16">
        <v>42818</v>
      </c>
      <c r="H4322" s="18">
        <v>2302</v>
      </c>
      <c r="I4322" s="16">
        <v>1735080</v>
      </c>
      <c r="J4322" s="19">
        <v>1484</v>
      </c>
      <c r="K4322" s="16" t="s">
        <v>31</v>
      </c>
      <c r="L4322" s="16" t="s">
        <v>32</v>
      </c>
      <c r="M4322" s="16" t="s">
        <v>33</v>
      </c>
      <c r="N4322" s="19">
        <v>6</v>
      </c>
      <c r="O4322" s="19">
        <v>8512</v>
      </c>
      <c r="P4322" s="16" t="s">
        <v>13188</v>
      </c>
      <c r="Q4322" s="16" t="s">
        <v>8984</v>
      </c>
      <c r="R4322" s="16" t="s">
        <v>8985</v>
      </c>
      <c r="S4322" s="16" t="s">
        <v>1829</v>
      </c>
      <c r="T4322" s="16" t="s">
        <v>35</v>
      </c>
      <c r="U4322" s="16" t="s">
        <v>36</v>
      </c>
      <c r="V4322" s="16">
        <v>42977214</v>
      </c>
      <c r="W4322" s="16">
        <v>2017</v>
      </c>
      <c r="X4322" s="16" t="s">
        <v>76</v>
      </c>
      <c r="Y4322" s="16" t="s">
        <v>38</v>
      </c>
      <c r="Z4322" s="16" t="s">
        <v>39</v>
      </c>
      <c r="AA4322" s="16" t="s">
        <v>40</v>
      </c>
      <c r="AB4322" s="16" t="s">
        <v>38</v>
      </c>
    </row>
    <row r="4323" spans="1:28" x14ac:dyDescent="0.35">
      <c r="A4323" t="s">
        <v>1655</v>
      </c>
      <c r="B4323" t="s">
        <v>12654</v>
      </c>
      <c r="C4323" t="s">
        <v>46</v>
      </c>
      <c r="D4323" s="1">
        <v>83622106</v>
      </c>
      <c r="E4323" t="s">
        <v>978</v>
      </c>
      <c r="G4323">
        <v>42815</v>
      </c>
      <c r="H4323" s="3">
        <v>528</v>
      </c>
      <c r="I4323">
        <v>1731594</v>
      </c>
      <c r="J4323" s="4">
        <v>1333</v>
      </c>
      <c r="K4323" t="s">
        <v>31</v>
      </c>
      <c r="L4323" t="s">
        <v>32</v>
      </c>
      <c r="M4323" t="s">
        <v>33</v>
      </c>
      <c r="N4323" s="4">
        <v>37</v>
      </c>
      <c r="O4323" s="4">
        <v>49321</v>
      </c>
      <c r="P4323" t="s">
        <v>9139</v>
      </c>
      <c r="Q4323" t="s">
        <v>8984</v>
      </c>
      <c r="R4323" t="s">
        <v>8985</v>
      </c>
      <c r="S4323" t="s">
        <v>1822</v>
      </c>
      <c r="T4323" t="s">
        <v>35</v>
      </c>
      <c r="U4323" t="s">
        <v>36</v>
      </c>
      <c r="V4323">
        <v>42974069</v>
      </c>
      <c r="W4323">
        <v>2017</v>
      </c>
      <c r="X4323" t="s">
        <v>76</v>
      </c>
      <c r="Y4323" t="s">
        <v>38</v>
      </c>
      <c r="Z4323" t="s">
        <v>39</v>
      </c>
      <c r="AA4323" t="s">
        <v>40</v>
      </c>
      <c r="AB4323" t="s">
        <v>40</v>
      </c>
    </row>
    <row r="4324" spans="1:28" x14ac:dyDescent="0.35">
      <c r="A4324" s="16" t="s">
        <v>1655</v>
      </c>
      <c r="B4324" s="16" t="s">
        <v>12654</v>
      </c>
      <c r="C4324" s="16" t="s">
        <v>1487</v>
      </c>
      <c r="D4324" s="17">
        <v>82021106</v>
      </c>
      <c r="E4324" s="16" t="s">
        <v>43</v>
      </c>
      <c r="G4324" s="16">
        <v>42817</v>
      </c>
      <c r="H4324" s="18">
        <v>1608</v>
      </c>
      <c r="I4324" s="16">
        <v>1734002</v>
      </c>
      <c r="J4324" s="19">
        <v>802</v>
      </c>
      <c r="K4324" s="16" t="s">
        <v>31</v>
      </c>
      <c r="L4324" s="16" t="s">
        <v>32</v>
      </c>
      <c r="M4324" s="16" t="s">
        <v>33</v>
      </c>
      <c r="N4324" s="19">
        <v>14</v>
      </c>
      <c r="O4324" s="19">
        <v>11228</v>
      </c>
      <c r="P4324" s="16" t="s">
        <v>8983</v>
      </c>
      <c r="Q4324" s="16" t="s">
        <v>57</v>
      </c>
      <c r="R4324" s="16" t="s">
        <v>8985</v>
      </c>
      <c r="S4324" s="16" t="s">
        <v>1828</v>
      </c>
      <c r="T4324" s="16" t="s">
        <v>35</v>
      </c>
      <c r="U4324" s="16" t="s">
        <v>36</v>
      </c>
      <c r="V4324" s="16">
        <v>31314298</v>
      </c>
      <c r="W4324" s="16">
        <v>2017</v>
      </c>
      <c r="X4324" s="16" t="s">
        <v>76</v>
      </c>
      <c r="Y4324" s="16" t="s">
        <v>38</v>
      </c>
      <c r="Z4324" s="16" t="s">
        <v>39</v>
      </c>
      <c r="AA4324" s="16" t="s">
        <v>40</v>
      </c>
      <c r="AB4324" s="16" t="s">
        <v>38</v>
      </c>
    </row>
    <row r="4325" spans="1:28" x14ac:dyDescent="0.35">
      <c r="A4325" t="s">
        <v>1655</v>
      </c>
      <c r="B4325" t="s">
        <v>12654</v>
      </c>
      <c r="C4325" t="s">
        <v>1487</v>
      </c>
      <c r="D4325" s="1">
        <v>82021106</v>
      </c>
      <c r="E4325" t="s">
        <v>53</v>
      </c>
      <c r="G4325">
        <v>42815</v>
      </c>
      <c r="H4325" s="3">
        <v>1322</v>
      </c>
      <c r="I4325">
        <v>1732055</v>
      </c>
      <c r="J4325" s="4">
        <v>1106</v>
      </c>
      <c r="K4325" t="s">
        <v>31</v>
      </c>
      <c r="L4325" t="s">
        <v>32</v>
      </c>
      <c r="M4325" t="s">
        <v>33</v>
      </c>
      <c r="N4325" s="4">
        <v>1534</v>
      </c>
      <c r="O4325" s="4">
        <v>205478</v>
      </c>
      <c r="P4325" t="s">
        <v>8983</v>
      </c>
      <c r="Q4325" t="s">
        <v>8984</v>
      </c>
      <c r="R4325" t="s">
        <v>8985</v>
      </c>
      <c r="S4325" t="s">
        <v>1825</v>
      </c>
      <c r="T4325" t="s">
        <v>35</v>
      </c>
      <c r="U4325" t="s">
        <v>36</v>
      </c>
      <c r="V4325">
        <v>42974393</v>
      </c>
      <c r="W4325">
        <v>2017</v>
      </c>
      <c r="X4325" t="s">
        <v>76</v>
      </c>
      <c r="Y4325" t="s">
        <v>38</v>
      </c>
      <c r="Z4325" t="s">
        <v>39</v>
      </c>
      <c r="AA4325" t="s">
        <v>40</v>
      </c>
      <c r="AB4325" t="s">
        <v>38</v>
      </c>
    </row>
    <row r="4326" spans="1:28" x14ac:dyDescent="0.35">
      <c r="A4326" s="16" t="s">
        <v>1655</v>
      </c>
      <c r="B4326" s="16" t="s">
        <v>12654</v>
      </c>
      <c r="C4326" s="16" t="s">
        <v>1487</v>
      </c>
      <c r="D4326" s="17">
        <v>82021106</v>
      </c>
      <c r="E4326" s="16" t="s">
        <v>43</v>
      </c>
      <c r="G4326" s="16">
        <v>42825</v>
      </c>
      <c r="H4326" s="18">
        <v>858</v>
      </c>
      <c r="I4326" s="16">
        <v>1740806</v>
      </c>
      <c r="J4326" s="19">
        <v>822</v>
      </c>
      <c r="K4326" s="16" t="s">
        <v>31</v>
      </c>
      <c r="L4326" s="16" t="s">
        <v>32</v>
      </c>
      <c r="M4326" s="16" t="s">
        <v>83</v>
      </c>
      <c r="N4326" s="19">
        <v>7</v>
      </c>
      <c r="O4326" s="19">
        <v>3828</v>
      </c>
      <c r="P4326" s="16" t="s">
        <v>8987</v>
      </c>
      <c r="Q4326" s="16" t="s">
        <v>57</v>
      </c>
      <c r="R4326" s="16" t="s">
        <v>8985</v>
      </c>
      <c r="S4326" s="16" t="s">
        <v>1831</v>
      </c>
      <c r="T4326" s="16" t="s">
        <v>35</v>
      </c>
      <c r="U4326" s="16" t="s">
        <v>36</v>
      </c>
      <c r="V4326" s="16">
        <v>31316100</v>
      </c>
      <c r="W4326" s="16">
        <v>2017</v>
      </c>
      <c r="X4326" s="16" t="s">
        <v>76</v>
      </c>
      <c r="Y4326" s="16" t="s">
        <v>38</v>
      </c>
      <c r="Z4326" s="16" t="s">
        <v>39</v>
      </c>
      <c r="AA4326" s="16" t="s">
        <v>40</v>
      </c>
      <c r="AB4326" s="16" t="s">
        <v>40</v>
      </c>
    </row>
    <row r="4327" spans="1:28" x14ac:dyDescent="0.35">
      <c r="A4327" t="s">
        <v>1655</v>
      </c>
      <c r="B4327" t="s">
        <v>12653</v>
      </c>
      <c r="C4327" t="s">
        <v>1823</v>
      </c>
      <c r="D4327" s="1">
        <v>82021102</v>
      </c>
      <c r="E4327" t="s">
        <v>43</v>
      </c>
      <c r="G4327">
        <v>42815</v>
      </c>
      <c r="H4327" s="3">
        <v>1037</v>
      </c>
      <c r="I4327">
        <v>1731706</v>
      </c>
      <c r="J4327" s="4">
        <v>923</v>
      </c>
      <c r="K4327" t="s">
        <v>31</v>
      </c>
      <c r="L4327" t="s">
        <v>32</v>
      </c>
      <c r="M4327" t="s">
        <v>33</v>
      </c>
      <c r="N4327" s="4">
        <v>55</v>
      </c>
      <c r="O4327" s="4">
        <v>50765</v>
      </c>
      <c r="P4327" t="s">
        <v>9143</v>
      </c>
      <c r="Q4327" t="s">
        <v>8984</v>
      </c>
      <c r="R4327" t="s">
        <v>8985</v>
      </c>
      <c r="S4327" t="s">
        <v>1824</v>
      </c>
      <c r="T4327" t="s">
        <v>35</v>
      </c>
      <c r="U4327" t="s">
        <v>36</v>
      </c>
      <c r="V4327">
        <v>31313574</v>
      </c>
      <c r="W4327">
        <v>2017</v>
      </c>
      <c r="X4327" t="s">
        <v>76</v>
      </c>
      <c r="Y4327" t="s">
        <v>38</v>
      </c>
      <c r="Z4327" t="s">
        <v>39</v>
      </c>
      <c r="AA4327" t="s">
        <v>40</v>
      </c>
      <c r="AB4327" t="s">
        <v>40</v>
      </c>
    </row>
    <row r="4328" spans="1:28" x14ac:dyDescent="0.35">
      <c r="A4328" s="16" t="s">
        <v>1655</v>
      </c>
      <c r="B4328" s="16" t="s">
        <v>12654</v>
      </c>
      <c r="C4328" s="16" t="s">
        <v>1663</v>
      </c>
      <c r="D4328" s="17">
        <v>83371107</v>
      </c>
      <c r="E4328" s="16" t="s">
        <v>43</v>
      </c>
      <c r="G4328" s="16">
        <v>42816</v>
      </c>
      <c r="H4328" s="18">
        <v>849</v>
      </c>
      <c r="I4328" s="16">
        <v>1732756</v>
      </c>
      <c r="J4328" s="19">
        <v>1031</v>
      </c>
      <c r="K4328" s="16" t="s">
        <v>31</v>
      </c>
      <c r="L4328" s="16" t="s">
        <v>384</v>
      </c>
      <c r="M4328" s="16" t="s">
        <v>385</v>
      </c>
      <c r="N4328" s="19">
        <v>7</v>
      </c>
      <c r="O4328" s="19">
        <v>2369</v>
      </c>
      <c r="P4328" s="16" t="s">
        <v>8990</v>
      </c>
      <c r="Q4328" s="16" t="s">
        <v>57</v>
      </c>
      <c r="R4328" s="16" t="s">
        <v>8985</v>
      </c>
      <c r="S4328" s="16" t="s">
        <v>1827</v>
      </c>
      <c r="T4328" s="16" t="s">
        <v>35</v>
      </c>
      <c r="U4328" s="16" t="s">
        <v>36</v>
      </c>
      <c r="V4328" s="16">
        <v>31314018</v>
      </c>
      <c r="W4328" s="16">
        <v>2017</v>
      </c>
      <c r="X4328" s="16" t="s">
        <v>76</v>
      </c>
      <c r="Y4328" s="16" t="s">
        <v>38</v>
      </c>
      <c r="Z4328" s="16" t="s">
        <v>39</v>
      </c>
      <c r="AA4328" s="16" t="s">
        <v>40</v>
      </c>
      <c r="AB4328" s="16" t="s">
        <v>40</v>
      </c>
    </row>
    <row r="4329" spans="1:28" x14ac:dyDescent="0.35">
      <c r="A4329" t="s">
        <v>1956</v>
      </c>
      <c r="B4329" t="s">
        <v>12653</v>
      </c>
      <c r="C4329" t="s">
        <v>1963</v>
      </c>
      <c r="D4329" s="1">
        <v>14671102</v>
      </c>
      <c r="E4329" t="s">
        <v>448</v>
      </c>
      <c r="G4329">
        <v>42799</v>
      </c>
      <c r="H4329" s="3">
        <v>1259</v>
      </c>
      <c r="I4329">
        <v>1720131</v>
      </c>
      <c r="J4329" s="4">
        <v>777</v>
      </c>
      <c r="K4329" t="s">
        <v>31</v>
      </c>
      <c r="L4329" t="s">
        <v>66</v>
      </c>
      <c r="M4329" t="s">
        <v>415</v>
      </c>
      <c r="N4329" s="4">
        <v>14</v>
      </c>
      <c r="O4329" s="4">
        <v>6197</v>
      </c>
      <c r="P4329" t="s">
        <v>8990</v>
      </c>
      <c r="Q4329" t="s">
        <v>8984</v>
      </c>
      <c r="R4329" t="s">
        <v>8985</v>
      </c>
      <c r="S4329" t="s">
        <v>2046</v>
      </c>
      <c r="T4329" t="s">
        <v>35</v>
      </c>
      <c r="U4329" t="s">
        <v>36</v>
      </c>
      <c r="V4329">
        <v>42958919</v>
      </c>
      <c r="W4329">
        <v>2017</v>
      </c>
      <c r="X4329" t="s">
        <v>76</v>
      </c>
      <c r="Y4329" t="s">
        <v>38</v>
      </c>
      <c r="Z4329" t="s">
        <v>39</v>
      </c>
      <c r="AA4329" t="s">
        <v>40</v>
      </c>
      <c r="AB4329" t="s">
        <v>40</v>
      </c>
    </row>
    <row r="4330" spans="1:28" x14ac:dyDescent="0.35">
      <c r="A4330" s="16" t="s">
        <v>2397</v>
      </c>
      <c r="B4330" s="16" t="s">
        <v>12653</v>
      </c>
      <c r="C4330" s="16" t="s">
        <v>2512</v>
      </c>
      <c r="D4330" s="17">
        <v>42861101</v>
      </c>
      <c r="E4330" s="16" t="s">
        <v>43</v>
      </c>
      <c r="G4330" s="16">
        <v>42799</v>
      </c>
      <c r="H4330" s="18">
        <v>1642</v>
      </c>
      <c r="I4330" s="16">
        <v>1720393</v>
      </c>
      <c r="J4330" s="19">
        <v>1266</v>
      </c>
      <c r="K4330" s="16" t="s">
        <v>31</v>
      </c>
      <c r="L4330" s="16" t="s">
        <v>32</v>
      </c>
      <c r="M4330" s="16" t="s">
        <v>33</v>
      </c>
      <c r="N4330" s="19">
        <v>1</v>
      </c>
      <c r="O4330" s="19">
        <v>114</v>
      </c>
      <c r="P4330" s="16" t="s">
        <v>9011</v>
      </c>
      <c r="Q4330" s="16" t="s">
        <v>8984</v>
      </c>
      <c r="R4330" s="16" t="s">
        <v>8985</v>
      </c>
      <c r="S4330" s="16" t="s">
        <v>3189</v>
      </c>
      <c r="T4330" s="16" t="s">
        <v>35</v>
      </c>
      <c r="U4330" s="16" t="s">
        <v>36</v>
      </c>
      <c r="V4330" s="16">
        <v>0</v>
      </c>
      <c r="W4330" s="16">
        <v>2017</v>
      </c>
      <c r="X4330" s="16" t="s">
        <v>76</v>
      </c>
      <c r="Y4330" s="16" t="s">
        <v>38</v>
      </c>
      <c r="Z4330" s="16" t="s">
        <v>51</v>
      </c>
      <c r="AA4330" s="16" t="s">
        <v>40</v>
      </c>
      <c r="AB4330" s="16" t="s">
        <v>40</v>
      </c>
    </row>
    <row r="4331" spans="1:28" x14ac:dyDescent="0.35">
      <c r="A4331" t="s">
        <v>2397</v>
      </c>
      <c r="B4331" t="s">
        <v>12653</v>
      </c>
      <c r="C4331" t="s">
        <v>2502</v>
      </c>
      <c r="D4331" s="1">
        <v>42841111</v>
      </c>
      <c r="E4331" t="s">
        <v>43</v>
      </c>
      <c r="G4331">
        <v>42814</v>
      </c>
      <c r="H4331" s="3">
        <v>840</v>
      </c>
      <c r="I4331">
        <v>1730524</v>
      </c>
      <c r="J4331" s="4">
        <v>202</v>
      </c>
      <c r="K4331" t="s">
        <v>31</v>
      </c>
      <c r="L4331" t="s">
        <v>32</v>
      </c>
      <c r="M4331" t="s">
        <v>33</v>
      </c>
      <c r="N4331" s="4">
        <v>1</v>
      </c>
      <c r="O4331" s="4">
        <v>202</v>
      </c>
      <c r="P4331" t="s">
        <v>9013</v>
      </c>
      <c r="Q4331" t="s">
        <v>8984</v>
      </c>
      <c r="R4331" t="s">
        <v>8985</v>
      </c>
      <c r="S4331" t="s">
        <v>3209</v>
      </c>
      <c r="T4331" t="s">
        <v>35</v>
      </c>
      <c r="U4331" t="s">
        <v>36</v>
      </c>
      <c r="V4331">
        <v>31312375</v>
      </c>
      <c r="W4331">
        <v>2017</v>
      </c>
      <c r="X4331" t="s">
        <v>76</v>
      </c>
      <c r="Y4331" t="s">
        <v>38</v>
      </c>
      <c r="Z4331" t="s">
        <v>39</v>
      </c>
      <c r="AA4331" t="s">
        <v>40</v>
      </c>
      <c r="AB4331" t="s">
        <v>40</v>
      </c>
    </row>
    <row r="4332" spans="1:28" x14ac:dyDescent="0.35">
      <c r="A4332" s="16" t="s">
        <v>2397</v>
      </c>
      <c r="B4332" s="16" t="s">
        <v>12653</v>
      </c>
      <c r="C4332" s="16" t="s">
        <v>2428</v>
      </c>
      <c r="D4332" s="17">
        <v>43381101</v>
      </c>
      <c r="E4332" s="16" t="s">
        <v>30</v>
      </c>
      <c r="G4332" s="16">
        <v>42809</v>
      </c>
      <c r="H4332" s="18">
        <v>913</v>
      </c>
      <c r="I4332" s="16">
        <v>1727562</v>
      </c>
      <c r="J4332" s="19">
        <v>530</v>
      </c>
      <c r="K4332" s="16" t="s">
        <v>31</v>
      </c>
      <c r="L4332" s="16" t="s">
        <v>32</v>
      </c>
      <c r="M4332" s="16" t="s">
        <v>33</v>
      </c>
      <c r="N4332" s="19">
        <v>110</v>
      </c>
      <c r="O4332" s="19">
        <v>58300</v>
      </c>
      <c r="P4332" s="16" t="s">
        <v>8987</v>
      </c>
      <c r="Q4332" s="16" t="s">
        <v>8984</v>
      </c>
      <c r="R4332" s="16" t="s">
        <v>8985</v>
      </c>
      <c r="S4332" s="16" t="s">
        <v>3205</v>
      </c>
      <c r="T4332" s="16" t="s">
        <v>35</v>
      </c>
      <c r="U4332" s="16" t="s">
        <v>36</v>
      </c>
      <c r="V4332" s="16">
        <v>42970946</v>
      </c>
      <c r="W4332" s="16">
        <v>2017</v>
      </c>
      <c r="X4332" s="16" t="s">
        <v>76</v>
      </c>
      <c r="Y4332" s="16" t="s">
        <v>38</v>
      </c>
      <c r="Z4332" s="16" t="s">
        <v>64</v>
      </c>
      <c r="AA4332" s="16" t="s">
        <v>40</v>
      </c>
      <c r="AB4332" s="16" t="s">
        <v>40</v>
      </c>
    </row>
    <row r="4333" spans="1:28" x14ac:dyDescent="0.35">
      <c r="A4333" t="s">
        <v>2397</v>
      </c>
      <c r="B4333" t="s">
        <v>12653</v>
      </c>
      <c r="C4333" t="s">
        <v>2434</v>
      </c>
      <c r="D4333" s="1">
        <v>42981101</v>
      </c>
      <c r="E4333" t="s">
        <v>43</v>
      </c>
      <c r="G4333">
        <v>42802</v>
      </c>
      <c r="H4333" s="3">
        <v>1615</v>
      </c>
      <c r="I4333">
        <v>1722763</v>
      </c>
      <c r="J4333" s="4">
        <v>283</v>
      </c>
      <c r="K4333" t="s">
        <v>31</v>
      </c>
      <c r="L4333" t="s">
        <v>32</v>
      </c>
      <c r="M4333" t="s">
        <v>33</v>
      </c>
      <c r="N4333" s="4">
        <v>2</v>
      </c>
      <c r="O4333" s="4">
        <v>566</v>
      </c>
      <c r="P4333" t="s">
        <v>8987</v>
      </c>
      <c r="Q4333" t="s">
        <v>8984</v>
      </c>
      <c r="R4333" t="s">
        <v>8985</v>
      </c>
      <c r="S4333" t="s">
        <v>3202</v>
      </c>
      <c r="T4333" t="s">
        <v>35</v>
      </c>
      <c r="U4333" t="s">
        <v>36</v>
      </c>
      <c r="V4333">
        <v>31311348</v>
      </c>
      <c r="W4333">
        <v>2017</v>
      </c>
      <c r="X4333" t="s">
        <v>76</v>
      </c>
      <c r="Y4333" t="s">
        <v>38</v>
      </c>
      <c r="Z4333" t="s">
        <v>64</v>
      </c>
      <c r="AA4333" t="s">
        <v>40</v>
      </c>
      <c r="AB4333" t="s">
        <v>40</v>
      </c>
    </row>
    <row r="4334" spans="1:28" x14ac:dyDescent="0.35">
      <c r="A4334" s="16" t="s">
        <v>2397</v>
      </c>
      <c r="B4334" s="16" t="s">
        <v>12653</v>
      </c>
      <c r="C4334" s="16" t="s">
        <v>2408</v>
      </c>
      <c r="D4334" s="17">
        <v>42771115</v>
      </c>
      <c r="E4334" s="16" t="s">
        <v>43</v>
      </c>
      <c r="G4334" s="16">
        <v>42813</v>
      </c>
      <c r="H4334" s="18">
        <v>2226</v>
      </c>
      <c r="I4334" s="16">
        <v>1730326</v>
      </c>
      <c r="J4334" s="19">
        <v>805</v>
      </c>
      <c r="K4334" s="16" t="s">
        <v>31</v>
      </c>
      <c r="L4334" s="16" t="s">
        <v>32</v>
      </c>
      <c r="M4334" s="16" t="s">
        <v>33</v>
      </c>
      <c r="N4334" s="19">
        <v>89</v>
      </c>
      <c r="O4334" s="19">
        <v>6543</v>
      </c>
      <c r="P4334" s="16" t="s">
        <v>8987</v>
      </c>
      <c r="Q4334" s="16" t="s">
        <v>8984</v>
      </c>
      <c r="R4334" s="16" t="s">
        <v>8985</v>
      </c>
      <c r="S4334" s="16" t="s">
        <v>3208</v>
      </c>
      <c r="T4334" s="16" t="s">
        <v>35</v>
      </c>
      <c r="U4334" s="16" t="s">
        <v>36</v>
      </c>
      <c r="V4334" s="16">
        <v>0</v>
      </c>
      <c r="W4334" s="16">
        <v>2017</v>
      </c>
      <c r="X4334" s="16" t="s">
        <v>76</v>
      </c>
      <c r="Y4334" s="16" t="s">
        <v>38</v>
      </c>
      <c r="Z4334" s="16" t="s">
        <v>64</v>
      </c>
      <c r="AA4334" s="16" t="s">
        <v>40</v>
      </c>
      <c r="AB4334" s="16" t="s">
        <v>40</v>
      </c>
    </row>
    <row r="4335" spans="1:28" x14ac:dyDescent="0.35">
      <c r="A4335" t="s">
        <v>2397</v>
      </c>
      <c r="B4335" t="s">
        <v>12653</v>
      </c>
      <c r="C4335" t="s">
        <v>2434</v>
      </c>
      <c r="D4335" s="1">
        <v>42981101</v>
      </c>
      <c r="E4335" t="s">
        <v>30</v>
      </c>
      <c r="G4335">
        <v>42824</v>
      </c>
      <c r="H4335" s="3">
        <v>136</v>
      </c>
      <c r="I4335">
        <v>1738790</v>
      </c>
      <c r="J4335" s="4">
        <v>720</v>
      </c>
      <c r="K4335" t="s">
        <v>31</v>
      </c>
      <c r="L4335" t="s">
        <v>32</v>
      </c>
      <c r="M4335" t="s">
        <v>33</v>
      </c>
      <c r="N4335" s="4">
        <v>118</v>
      </c>
      <c r="O4335" s="4">
        <v>47088</v>
      </c>
      <c r="P4335" t="s">
        <v>8987</v>
      </c>
      <c r="Q4335" t="s">
        <v>8984</v>
      </c>
      <c r="R4335" t="s">
        <v>8985</v>
      </c>
      <c r="S4335" t="s">
        <v>3217</v>
      </c>
      <c r="T4335" t="s">
        <v>35</v>
      </c>
      <c r="U4335" t="s">
        <v>36</v>
      </c>
      <c r="V4335">
        <v>42979233</v>
      </c>
      <c r="W4335">
        <v>2017</v>
      </c>
      <c r="X4335" t="s">
        <v>76</v>
      </c>
      <c r="Y4335" t="s">
        <v>38</v>
      </c>
      <c r="Z4335" t="s">
        <v>172</v>
      </c>
      <c r="AA4335" t="s">
        <v>40</v>
      </c>
      <c r="AB4335" t="s">
        <v>40</v>
      </c>
    </row>
    <row r="4336" spans="1:28" x14ac:dyDescent="0.35">
      <c r="A4336" s="16" t="s">
        <v>2397</v>
      </c>
      <c r="B4336" s="16" t="s">
        <v>12653</v>
      </c>
      <c r="C4336" s="16" t="s">
        <v>2622</v>
      </c>
      <c r="D4336" s="17">
        <v>43411101</v>
      </c>
      <c r="E4336" s="16" t="s">
        <v>43</v>
      </c>
      <c r="G4336" s="16">
        <v>42800</v>
      </c>
      <c r="H4336" s="18">
        <v>939</v>
      </c>
      <c r="I4336" s="16">
        <v>1720892</v>
      </c>
      <c r="J4336" s="19">
        <v>418</v>
      </c>
      <c r="K4336" s="16" t="s">
        <v>31</v>
      </c>
      <c r="L4336" s="16" t="s">
        <v>32</v>
      </c>
      <c r="M4336" s="16" t="s">
        <v>33</v>
      </c>
      <c r="N4336" s="19">
        <v>1</v>
      </c>
      <c r="O4336" s="19">
        <v>418</v>
      </c>
      <c r="P4336" s="16" t="s">
        <v>8987</v>
      </c>
      <c r="Q4336" s="16" t="s">
        <v>8984</v>
      </c>
      <c r="R4336" s="16" t="s">
        <v>8985</v>
      </c>
      <c r="S4336" s="16" t="s">
        <v>3191</v>
      </c>
      <c r="T4336" s="16" t="s">
        <v>35</v>
      </c>
      <c r="U4336" s="16" t="s">
        <v>36</v>
      </c>
      <c r="V4336" s="16">
        <v>0</v>
      </c>
      <c r="W4336" s="16">
        <v>2017</v>
      </c>
      <c r="X4336" s="16" t="s">
        <v>76</v>
      </c>
      <c r="Y4336" s="16" t="s">
        <v>38</v>
      </c>
      <c r="Z4336" s="16" t="s">
        <v>51</v>
      </c>
      <c r="AA4336" s="16" t="s">
        <v>40</v>
      </c>
      <c r="AB4336" s="16" t="s">
        <v>40</v>
      </c>
    </row>
    <row r="4337" spans="1:28" x14ac:dyDescent="0.35">
      <c r="A4337" t="s">
        <v>2397</v>
      </c>
      <c r="B4337" t="s">
        <v>12653</v>
      </c>
      <c r="C4337" t="s">
        <v>2414</v>
      </c>
      <c r="D4337" s="1">
        <v>42761102</v>
      </c>
      <c r="E4337" t="s">
        <v>43</v>
      </c>
      <c r="G4337">
        <v>42824</v>
      </c>
      <c r="H4337" s="3">
        <v>1910</v>
      </c>
      <c r="I4337">
        <v>1740230</v>
      </c>
      <c r="J4337" s="4">
        <v>286</v>
      </c>
      <c r="K4337" t="s">
        <v>31</v>
      </c>
      <c r="L4337" t="s">
        <v>32</v>
      </c>
      <c r="M4337" t="s">
        <v>33</v>
      </c>
      <c r="N4337" s="4">
        <v>15</v>
      </c>
      <c r="O4337" s="4">
        <v>4290</v>
      </c>
      <c r="P4337" t="s">
        <v>8987</v>
      </c>
      <c r="Q4337" t="s">
        <v>8984</v>
      </c>
      <c r="R4337" t="s">
        <v>8985</v>
      </c>
      <c r="S4337" t="s">
        <v>3218</v>
      </c>
      <c r="T4337" t="s">
        <v>35</v>
      </c>
      <c r="U4337" t="s">
        <v>36</v>
      </c>
      <c r="V4337">
        <v>42980709</v>
      </c>
      <c r="W4337">
        <v>2017</v>
      </c>
      <c r="X4337" t="s">
        <v>76</v>
      </c>
      <c r="Y4337" t="s">
        <v>38</v>
      </c>
      <c r="Z4337" t="s">
        <v>39</v>
      </c>
      <c r="AA4337" t="s">
        <v>40</v>
      </c>
      <c r="AB4337" t="s">
        <v>40</v>
      </c>
    </row>
    <row r="4338" spans="1:28" x14ac:dyDescent="0.35">
      <c r="A4338" s="16" t="s">
        <v>2397</v>
      </c>
      <c r="B4338" s="16" t="s">
        <v>12653</v>
      </c>
      <c r="C4338" s="16" t="s">
        <v>2504</v>
      </c>
      <c r="D4338" s="17">
        <v>42661103</v>
      </c>
      <c r="E4338" s="16" t="s">
        <v>43</v>
      </c>
      <c r="G4338" s="16">
        <v>42800</v>
      </c>
      <c r="H4338" s="18">
        <v>412</v>
      </c>
      <c r="I4338" s="16">
        <v>1720537</v>
      </c>
      <c r="J4338" s="19">
        <v>505</v>
      </c>
      <c r="K4338" s="16" t="s">
        <v>31</v>
      </c>
      <c r="L4338" s="16" t="s">
        <v>32</v>
      </c>
      <c r="M4338" s="16" t="s">
        <v>33</v>
      </c>
      <c r="N4338" s="19">
        <v>42</v>
      </c>
      <c r="O4338" s="19">
        <v>11024</v>
      </c>
      <c r="P4338" s="16" t="s">
        <v>8987</v>
      </c>
      <c r="Q4338" s="16" t="s">
        <v>8984</v>
      </c>
      <c r="R4338" s="16" t="s">
        <v>8985</v>
      </c>
      <c r="S4338" s="16" t="s">
        <v>3196</v>
      </c>
      <c r="T4338" s="16" t="s">
        <v>35</v>
      </c>
      <c r="U4338" s="16" t="s">
        <v>36</v>
      </c>
      <c r="V4338" s="16">
        <v>0</v>
      </c>
      <c r="W4338" s="16">
        <v>2017</v>
      </c>
      <c r="X4338" s="16" t="s">
        <v>76</v>
      </c>
      <c r="Y4338" s="16" t="s">
        <v>38</v>
      </c>
      <c r="Z4338" s="16" t="s">
        <v>64</v>
      </c>
      <c r="AA4338" s="16" t="s">
        <v>40</v>
      </c>
      <c r="AB4338" s="16" t="s">
        <v>40</v>
      </c>
    </row>
    <row r="4339" spans="1:28" x14ac:dyDescent="0.35">
      <c r="A4339" t="s">
        <v>2397</v>
      </c>
      <c r="B4339" t="s">
        <v>12653</v>
      </c>
      <c r="C4339" t="s">
        <v>2504</v>
      </c>
      <c r="D4339" s="1">
        <v>42661103</v>
      </c>
      <c r="E4339" t="s">
        <v>43</v>
      </c>
      <c r="G4339">
        <v>42800</v>
      </c>
      <c r="H4339" s="3">
        <v>352</v>
      </c>
      <c r="I4339">
        <v>1720615</v>
      </c>
      <c r="J4339" s="4">
        <v>683</v>
      </c>
      <c r="K4339" t="s">
        <v>31</v>
      </c>
      <c r="L4339" t="s">
        <v>32</v>
      </c>
      <c r="M4339" t="s">
        <v>33</v>
      </c>
      <c r="N4339" s="4">
        <v>17</v>
      </c>
      <c r="O4339" s="4">
        <v>11611</v>
      </c>
      <c r="P4339" t="s">
        <v>8987</v>
      </c>
      <c r="Q4339" t="s">
        <v>8984</v>
      </c>
      <c r="R4339" t="s">
        <v>8985</v>
      </c>
      <c r="S4339" t="s">
        <v>3198</v>
      </c>
      <c r="T4339" t="s">
        <v>35</v>
      </c>
      <c r="U4339" t="s">
        <v>36</v>
      </c>
      <c r="V4339">
        <v>0</v>
      </c>
      <c r="W4339">
        <v>2017</v>
      </c>
      <c r="X4339" t="s">
        <v>76</v>
      </c>
      <c r="Y4339" t="s">
        <v>38</v>
      </c>
      <c r="Z4339" t="s">
        <v>39</v>
      </c>
      <c r="AA4339" t="s">
        <v>40</v>
      </c>
      <c r="AB4339" t="s">
        <v>40</v>
      </c>
    </row>
    <row r="4340" spans="1:28" x14ac:dyDescent="0.35">
      <c r="A4340" s="16" t="s">
        <v>2397</v>
      </c>
      <c r="B4340" s="16" t="s">
        <v>12653</v>
      </c>
      <c r="C4340" s="16" t="s">
        <v>2504</v>
      </c>
      <c r="D4340" s="17">
        <v>42661103</v>
      </c>
      <c r="E4340" s="16" t="s">
        <v>30</v>
      </c>
      <c r="G4340" s="16">
        <v>42800</v>
      </c>
      <c r="H4340" s="18">
        <v>413</v>
      </c>
      <c r="I4340" s="16">
        <v>1720588</v>
      </c>
      <c r="J4340" s="19">
        <v>727</v>
      </c>
      <c r="K4340" s="16" t="s">
        <v>31</v>
      </c>
      <c r="L4340" s="16" t="s">
        <v>32</v>
      </c>
      <c r="M4340" s="16" t="s">
        <v>33</v>
      </c>
      <c r="N4340" s="19">
        <v>78</v>
      </c>
      <c r="O4340" s="19">
        <v>27132</v>
      </c>
      <c r="P4340" s="16" t="s">
        <v>8987</v>
      </c>
      <c r="Q4340" s="16" t="s">
        <v>8984</v>
      </c>
      <c r="R4340" s="16" t="s">
        <v>8985</v>
      </c>
      <c r="S4340" s="16" t="s">
        <v>3197</v>
      </c>
      <c r="T4340" s="16" t="s">
        <v>35</v>
      </c>
      <c r="U4340" s="16" t="s">
        <v>36</v>
      </c>
      <c r="V4340" s="16">
        <v>0</v>
      </c>
      <c r="W4340" s="16">
        <v>2017</v>
      </c>
      <c r="X4340" s="16" t="s">
        <v>76</v>
      </c>
      <c r="Y4340" s="16" t="s">
        <v>38</v>
      </c>
      <c r="Z4340" s="16" t="s">
        <v>64</v>
      </c>
      <c r="AA4340" s="16" t="s">
        <v>40</v>
      </c>
      <c r="AB4340" s="16" t="s">
        <v>40</v>
      </c>
    </row>
    <row r="4341" spans="1:28" x14ac:dyDescent="0.35">
      <c r="A4341" t="s">
        <v>2397</v>
      </c>
      <c r="B4341" t="s">
        <v>12653</v>
      </c>
      <c r="C4341" t="s">
        <v>2504</v>
      </c>
      <c r="D4341" s="1">
        <v>42661103</v>
      </c>
      <c r="E4341" t="s">
        <v>43</v>
      </c>
      <c r="G4341">
        <v>42800</v>
      </c>
      <c r="H4341" s="3">
        <v>400</v>
      </c>
      <c r="I4341">
        <v>1720559</v>
      </c>
      <c r="J4341" s="4">
        <v>1980</v>
      </c>
      <c r="K4341" t="s">
        <v>31</v>
      </c>
      <c r="L4341" t="s">
        <v>32</v>
      </c>
      <c r="M4341" t="s">
        <v>33</v>
      </c>
      <c r="N4341" s="4">
        <v>10</v>
      </c>
      <c r="O4341" s="4">
        <v>19800</v>
      </c>
      <c r="P4341" t="s">
        <v>8987</v>
      </c>
      <c r="Q4341" t="s">
        <v>79</v>
      </c>
      <c r="R4341" t="s">
        <v>9094</v>
      </c>
      <c r="S4341" t="s">
        <v>3199</v>
      </c>
      <c r="T4341" t="s">
        <v>35</v>
      </c>
      <c r="U4341" t="s">
        <v>36</v>
      </c>
      <c r="V4341">
        <v>0</v>
      </c>
      <c r="W4341">
        <v>2017</v>
      </c>
      <c r="X4341" t="s">
        <v>76</v>
      </c>
      <c r="Y4341" t="s">
        <v>38</v>
      </c>
      <c r="Z4341" t="s">
        <v>39</v>
      </c>
      <c r="AA4341" t="s">
        <v>40</v>
      </c>
      <c r="AB4341" t="s">
        <v>40</v>
      </c>
    </row>
    <row r="4342" spans="1:28" x14ac:dyDescent="0.35">
      <c r="A4342" s="16" t="s">
        <v>2397</v>
      </c>
      <c r="B4342" s="16" t="s">
        <v>12653</v>
      </c>
      <c r="C4342" s="16" t="s">
        <v>2468</v>
      </c>
      <c r="D4342" s="17">
        <v>42681102</v>
      </c>
      <c r="E4342" s="16" t="s">
        <v>43</v>
      </c>
      <c r="G4342" s="16">
        <v>42800</v>
      </c>
      <c r="H4342" s="18">
        <v>955</v>
      </c>
      <c r="I4342" s="16">
        <v>1720859</v>
      </c>
      <c r="J4342" s="19">
        <v>625</v>
      </c>
      <c r="K4342" s="16" t="s">
        <v>31</v>
      </c>
      <c r="L4342" s="16" t="s">
        <v>32</v>
      </c>
      <c r="M4342" s="16" t="s">
        <v>33</v>
      </c>
      <c r="N4342" s="19">
        <v>11</v>
      </c>
      <c r="O4342" s="19">
        <v>6875</v>
      </c>
      <c r="P4342" s="16" t="s">
        <v>8994</v>
      </c>
      <c r="Q4342" s="16" t="s">
        <v>8984</v>
      </c>
      <c r="R4342" s="16" t="s">
        <v>8985</v>
      </c>
      <c r="S4342" s="16" t="s">
        <v>3194</v>
      </c>
      <c r="T4342" s="16" t="s">
        <v>35</v>
      </c>
      <c r="U4342" s="16" t="s">
        <v>36</v>
      </c>
      <c r="V4342" s="16">
        <v>0</v>
      </c>
      <c r="W4342" s="16">
        <v>2017</v>
      </c>
      <c r="X4342" s="16" t="s">
        <v>76</v>
      </c>
      <c r="Y4342" s="16" t="s">
        <v>38</v>
      </c>
      <c r="Z4342" s="16" t="s">
        <v>422</v>
      </c>
      <c r="AA4342" s="16" t="s">
        <v>40</v>
      </c>
      <c r="AB4342" s="16" t="s">
        <v>40</v>
      </c>
    </row>
    <row r="4343" spans="1:28" x14ac:dyDescent="0.35">
      <c r="A4343" t="s">
        <v>2397</v>
      </c>
      <c r="B4343" t="s">
        <v>12653</v>
      </c>
      <c r="C4343" t="s">
        <v>2412</v>
      </c>
      <c r="D4343" s="1">
        <v>42761101</v>
      </c>
      <c r="E4343" t="s">
        <v>43</v>
      </c>
      <c r="G4343">
        <v>42825</v>
      </c>
      <c r="H4343" s="3">
        <v>1806</v>
      </c>
      <c r="I4343">
        <v>1741704</v>
      </c>
      <c r="J4343" s="4">
        <v>1015</v>
      </c>
      <c r="K4343" t="s">
        <v>31</v>
      </c>
      <c r="L4343" t="s">
        <v>32</v>
      </c>
      <c r="M4343" t="s">
        <v>33</v>
      </c>
      <c r="N4343" s="4">
        <v>1</v>
      </c>
      <c r="O4343" s="4">
        <v>1015</v>
      </c>
      <c r="P4343" t="s">
        <v>8987</v>
      </c>
      <c r="Q4343" t="s">
        <v>8984</v>
      </c>
      <c r="R4343" t="s">
        <v>8985</v>
      </c>
      <c r="S4343" t="s">
        <v>3220</v>
      </c>
      <c r="T4343" t="s">
        <v>35</v>
      </c>
      <c r="U4343" t="s">
        <v>36</v>
      </c>
      <c r="V4343">
        <v>42981840</v>
      </c>
      <c r="W4343">
        <v>2017</v>
      </c>
      <c r="X4343" t="s">
        <v>76</v>
      </c>
      <c r="Y4343" t="s">
        <v>38</v>
      </c>
      <c r="Z4343" t="s">
        <v>39</v>
      </c>
      <c r="AA4343" t="s">
        <v>40</v>
      </c>
      <c r="AB4343" t="s">
        <v>40</v>
      </c>
    </row>
    <row r="4344" spans="1:28" x14ac:dyDescent="0.35">
      <c r="A4344" s="16" t="s">
        <v>2397</v>
      </c>
      <c r="B4344" s="16" t="s">
        <v>12653</v>
      </c>
      <c r="C4344" s="16" t="s">
        <v>2468</v>
      </c>
      <c r="D4344" s="17">
        <v>42681102</v>
      </c>
      <c r="E4344" s="16" t="s">
        <v>43</v>
      </c>
      <c r="G4344" s="16">
        <v>42800</v>
      </c>
      <c r="H4344" s="18">
        <v>636</v>
      </c>
      <c r="I4344" s="16">
        <v>1720619</v>
      </c>
      <c r="J4344" s="19">
        <v>498</v>
      </c>
      <c r="K4344" s="16" t="s">
        <v>31</v>
      </c>
      <c r="L4344" s="16" t="s">
        <v>32</v>
      </c>
      <c r="M4344" s="16" t="s">
        <v>33</v>
      </c>
      <c r="N4344" s="19">
        <v>16</v>
      </c>
      <c r="O4344" s="19">
        <v>7968</v>
      </c>
      <c r="P4344" s="16" t="s">
        <v>8994</v>
      </c>
      <c r="Q4344" s="16" t="s">
        <v>8984</v>
      </c>
      <c r="R4344" s="16" t="s">
        <v>8985</v>
      </c>
      <c r="S4344" s="16" t="s">
        <v>3193</v>
      </c>
      <c r="T4344" s="16" t="s">
        <v>35</v>
      </c>
      <c r="U4344" s="16" t="s">
        <v>36</v>
      </c>
      <c r="V4344" s="16">
        <v>0</v>
      </c>
      <c r="W4344" s="16">
        <v>2017</v>
      </c>
      <c r="X4344" s="16" t="s">
        <v>76</v>
      </c>
      <c r="Y4344" s="16" t="s">
        <v>38</v>
      </c>
      <c r="Z4344" s="16" t="s">
        <v>51</v>
      </c>
      <c r="AA4344" s="16" t="s">
        <v>40</v>
      </c>
      <c r="AB4344" s="16" t="s">
        <v>40</v>
      </c>
    </row>
    <row r="4345" spans="1:28" x14ac:dyDescent="0.35">
      <c r="A4345" t="s">
        <v>2397</v>
      </c>
      <c r="B4345" t="s">
        <v>12653</v>
      </c>
      <c r="C4345" t="s">
        <v>2404</v>
      </c>
      <c r="D4345" s="1">
        <v>192221102</v>
      </c>
      <c r="E4345" t="s">
        <v>30</v>
      </c>
      <c r="G4345">
        <v>42801</v>
      </c>
      <c r="H4345" s="3">
        <v>824</v>
      </c>
      <c r="I4345" t="s">
        <v>12959</v>
      </c>
      <c r="J4345" s="4">
        <v>239</v>
      </c>
      <c r="K4345" t="s">
        <v>31</v>
      </c>
      <c r="L4345" t="s">
        <v>66</v>
      </c>
      <c r="M4345" t="s">
        <v>415</v>
      </c>
      <c r="N4345" s="4">
        <v>1805</v>
      </c>
      <c r="O4345" s="4">
        <v>363809</v>
      </c>
      <c r="P4345" t="s">
        <v>8992</v>
      </c>
      <c r="Q4345" t="s">
        <v>8984</v>
      </c>
      <c r="R4345" t="s">
        <v>8985</v>
      </c>
      <c r="S4345" t="s">
        <v>13189</v>
      </c>
      <c r="T4345" t="s">
        <v>35</v>
      </c>
      <c r="U4345" t="s">
        <v>36</v>
      </c>
      <c r="V4345">
        <v>0</v>
      </c>
      <c r="W4345">
        <v>2017</v>
      </c>
      <c r="X4345" t="s">
        <v>76</v>
      </c>
      <c r="Y4345" t="s">
        <v>38</v>
      </c>
      <c r="Z4345" t="s">
        <v>39</v>
      </c>
      <c r="AA4345" t="s">
        <v>40</v>
      </c>
      <c r="AB4345" t="s">
        <v>40</v>
      </c>
    </row>
    <row r="4346" spans="1:28" x14ac:dyDescent="0.35">
      <c r="A4346" s="16" t="s">
        <v>2397</v>
      </c>
      <c r="B4346" s="16" t="s">
        <v>12653</v>
      </c>
      <c r="C4346" s="16" t="s">
        <v>2404</v>
      </c>
      <c r="D4346" s="17">
        <v>192221102</v>
      </c>
      <c r="E4346" s="16" t="s">
        <v>43</v>
      </c>
      <c r="G4346" s="16">
        <v>42824</v>
      </c>
      <c r="H4346" s="18">
        <v>1846</v>
      </c>
      <c r="I4346" s="16">
        <v>1740163</v>
      </c>
      <c r="J4346" s="19">
        <v>621</v>
      </c>
      <c r="K4346" s="16" t="s">
        <v>31</v>
      </c>
      <c r="L4346" s="16" t="s">
        <v>32</v>
      </c>
      <c r="M4346" s="16" t="s">
        <v>33</v>
      </c>
      <c r="N4346" s="19">
        <v>10</v>
      </c>
      <c r="O4346" s="19">
        <v>6210</v>
      </c>
      <c r="P4346" s="16" t="s">
        <v>8987</v>
      </c>
      <c r="Q4346" s="16" t="s">
        <v>8984</v>
      </c>
      <c r="R4346" s="16" t="s">
        <v>8985</v>
      </c>
      <c r="S4346" s="16" t="s">
        <v>3219</v>
      </c>
      <c r="T4346" s="16" t="s">
        <v>35</v>
      </c>
      <c r="U4346" s="16" t="s">
        <v>36</v>
      </c>
      <c r="V4346" s="16">
        <v>0</v>
      </c>
      <c r="W4346" s="16">
        <v>2017</v>
      </c>
      <c r="X4346" s="16" t="s">
        <v>76</v>
      </c>
      <c r="Y4346" s="16" t="s">
        <v>38</v>
      </c>
      <c r="Z4346" s="16" t="s">
        <v>39</v>
      </c>
      <c r="AA4346" s="16" t="s">
        <v>40</v>
      </c>
      <c r="AB4346" s="16" t="s">
        <v>40</v>
      </c>
    </row>
    <row r="4347" spans="1:28" x14ac:dyDescent="0.35">
      <c r="A4347" t="s">
        <v>2397</v>
      </c>
      <c r="B4347" t="s">
        <v>12653</v>
      </c>
      <c r="C4347" t="s">
        <v>2404</v>
      </c>
      <c r="D4347" s="1">
        <v>192221102</v>
      </c>
      <c r="E4347" t="s">
        <v>30</v>
      </c>
      <c r="G4347">
        <v>42800</v>
      </c>
      <c r="H4347" s="3">
        <v>540</v>
      </c>
      <c r="I4347">
        <v>1720602</v>
      </c>
      <c r="J4347" s="4">
        <v>734</v>
      </c>
      <c r="K4347" t="s">
        <v>31</v>
      </c>
      <c r="L4347" t="s">
        <v>32</v>
      </c>
      <c r="M4347" t="s">
        <v>33</v>
      </c>
      <c r="N4347" s="4">
        <v>46</v>
      </c>
      <c r="O4347" s="4">
        <v>12425</v>
      </c>
      <c r="P4347" t="s">
        <v>8992</v>
      </c>
      <c r="Q4347" t="s">
        <v>8984</v>
      </c>
      <c r="R4347" t="s">
        <v>8985</v>
      </c>
      <c r="S4347" t="s">
        <v>3192</v>
      </c>
      <c r="T4347" t="s">
        <v>35</v>
      </c>
      <c r="U4347" t="s">
        <v>36</v>
      </c>
      <c r="V4347">
        <v>0</v>
      </c>
      <c r="W4347">
        <v>2017</v>
      </c>
      <c r="X4347" t="s">
        <v>76</v>
      </c>
      <c r="Y4347" t="s">
        <v>38</v>
      </c>
      <c r="Z4347" t="s">
        <v>39</v>
      </c>
      <c r="AA4347" t="s">
        <v>40</v>
      </c>
      <c r="AB4347" t="s">
        <v>40</v>
      </c>
    </row>
    <row r="4348" spans="1:28" x14ac:dyDescent="0.35">
      <c r="A4348" s="16" t="s">
        <v>2397</v>
      </c>
      <c r="B4348" s="16" t="s">
        <v>12653</v>
      </c>
      <c r="C4348" s="16" t="s">
        <v>2656</v>
      </c>
      <c r="D4348" s="17">
        <v>192321121</v>
      </c>
      <c r="E4348" s="16" t="s">
        <v>30</v>
      </c>
      <c r="G4348" s="16">
        <v>42813</v>
      </c>
      <c r="H4348" s="18">
        <v>353</v>
      </c>
      <c r="I4348" s="16">
        <v>1730036</v>
      </c>
      <c r="J4348" s="19">
        <v>613</v>
      </c>
      <c r="K4348" s="16" t="s">
        <v>31</v>
      </c>
      <c r="L4348" s="16" t="s">
        <v>32</v>
      </c>
      <c r="M4348" s="16" t="s">
        <v>33</v>
      </c>
      <c r="N4348" s="19">
        <v>57</v>
      </c>
      <c r="O4348" s="19">
        <v>34941</v>
      </c>
      <c r="P4348" s="16" t="s">
        <v>9013</v>
      </c>
      <c r="Q4348" s="16" t="s">
        <v>8984</v>
      </c>
      <c r="R4348" s="16" t="s">
        <v>8985</v>
      </c>
      <c r="S4348" s="16" t="s">
        <v>3207</v>
      </c>
      <c r="T4348" s="16" t="s">
        <v>35</v>
      </c>
      <c r="U4348" s="16" t="s">
        <v>36</v>
      </c>
      <c r="V4348" s="16">
        <v>42973095</v>
      </c>
      <c r="W4348" s="16">
        <v>2017</v>
      </c>
      <c r="X4348" s="16" t="s">
        <v>76</v>
      </c>
      <c r="Y4348" s="16" t="s">
        <v>38</v>
      </c>
      <c r="Z4348" s="16" t="s">
        <v>39</v>
      </c>
      <c r="AA4348" s="16" t="s">
        <v>40</v>
      </c>
      <c r="AB4348" s="16" t="s">
        <v>40</v>
      </c>
    </row>
    <row r="4349" spans="1:28" x14ac:dyDescent="0.35">
      <c r="A4349" t="s">
        <v>2397</v>
      </c>
      <c r="B4349" t="s">
        <v>12653</v>
      </c>
      <c r="C4349" t="s">
        <v>2437</v>
      </c>
      <c r="D4349" s="1">
        <v>192311142</v>
      </c>
      <c r="E4349" t="s">
        <v>43</v>
      </c>
      <c r="G4349">
        <v>42795</v>
      </c>
      <c r="H4349" s="3">
        <v>1236</v>
      </c>
      <c r="I4349">
        <v>1716897</v>
      </c>
      <c r="J4349" s="4">
        <v>638</v>
      </c>
      <c r="K4349" t="s">
        <v>31</v>
      </c>
      <c r="L4349" t="s">
        <v>60</v>
      </c>
      <c r="M4349" t="s">
        <v>94</v>
      </c>
      <c r="N4349" s="4">
        <v>14</v>
      </c>
      <c r="O4349" s="4">
        <v>8932</v>
      </c>
      <c r="P4349" t="s">
        <v>8987</v>
      </c>
      <c r="Q4349" t="s">
        <v>57</v>
      </c>
      <c r="R4349" t="s">
        <v>8985</v>
      </c>
      <c r="S4349" t="s">
        <v>3188</v>
      </c>
      <c r="T4349" t="s">
        <v>35</v>
      </c>
      <c r="U4349" t="s">
        <v>36</v>
      </c>
      <c r="V4349">
        <v>0</v>
      </c>
      <c r="W4349">
        <v>2017</v>
      </c>
      <c r="X4349" t="s">
        <v>76</v>
      </c>
      <c r="Y4349" t="s">
        <v>38</v>
      </c>
      <c r="Z4349" t="s">
        <v>64</v>
      </c>
      <c r="AA4349" t="s">
        <v>40</v>
      </c>
      <c r="AB4349" t="s">
        <v>40</v>
      </c>
    </row>
    <row r="4350" spans="1:28" x14ac:dyDescent="0.35">
      <c r="A4350" s="16" t="s">
        <v>2397</v>
      </c>
      <c r="B4350" s="16" t="s">
        <v>12653</v>
      </c>
      <c r="C4350" s="16" t="s">
        <v>2592</v>
      </c>
      <c r="D4350" s="17">
        <v>192251102</v>
      </c>
      <c r="E4350" s="16" t="s">
        <v>91</v>
      </c>
      <c r="G4350" s="16">
        <v>42800</v>
      </c>
      <c r="H4350" s="18">
        <v>637</v>
      </c>
      <c r="I4350" s="16">
        <v>1720675</v>
      </c>
      <c r="J4350" s="19">
        <v>109</v>
      </c>
      <c r="K4350" s="16" t="s">
        <v>31</v>
      </c>
      <c r="L4350" s="16" t="s">
        <v>32</v>
      </c>
      <c r="M4350" s="16" t="s">
        <v>33</v>
      </c>
      <c r="N4350" s="19">
        <v>25</v>
      </c>
      <c r="O4350" s="19">
        <v>2725</v>
      </c>
      <c r="P4350" s="16" t="s">
        <v>9171</v>
      </c>
      <c r="Q4350" s="16" t="s">
        <v>8984</v>
      </c>
      <c r="R4350" s="16" t="s">
        <v>8985</v>
      </c>
      <c r="S4350" s="16" t="s">
        <v>3195</v>
      </c>
      <c r="T4350" s="16" t="s">
        <v>35</v>
      </c>
      <c r="U4350" s="16" t="s">
        <v>36</v>
      </c>
      <c r="V4350" s="16">
        <v>0</v>
      </c>
      <c r="W4350" s="16">
        <v>2017</v>
      </c>
      <c r="X4350" s="16" t="s">
        <v>76</v>
      </c>
      <c r="Y4350" s="16" t="s">
        <v>38</v>
      </c>
      <c r="Z4350" s="16" t="s">
        <v>64</v>
      </c>
      <c r="AA4350" s="16" t="s">
        <v>40</v>
      </c>
      <c r="AB4350" s="16" t="s">
        <v>40</v>
      </c>
    </row>
    <row r="4351" spans="1:28" x14ac:dyDescent="0.35">
      <c r="A4351" t="s">
        <v>2397</v>
      </c>
      <c r="B4351" t="s">
        <v>12653</v>
      </c>
      <c r="C4351" t="s">
        <v>2592</v>
      </c>
      <c r="D4351" s="1">
        <v>192251102</v>
      </c>
      <c r="E4351" t="s">
        <v>43</v>
      </c>
      <c r="G4351">
        <v>42818</v>
      </c>
      <c r="H4351" s="3">
        <v>507</v>
      </c>
      <c r="I4351">
        <v>1734396</v>
      </c>
      <c r="J4351" s="4">
        <v>608</v>
      </c>
      <c r="K4351" t="s">
        <v>31</v>
      </c>
      <c r="L4351" t="s">
        <v>32</v>
      </c>
      <c r="M4351" t="s">
        <v>33</v>
      </c>
      <c r="N4351" s="4">
        <v>1</v>
      </c>
      <c r="O4351" s="4">
        <v>608</v>
      </c>
      <c r="P4351" t="s">
        <v>8987</v>
      </c>
      <c r="Q4351" t="s">
        <v>8984</v>
      </c>
      <c r="R4351" t="s">
        <v>8985</v>
      </c>
      <c r="S4351" t="s">
        <v>3215</v>
      </c>
      <c r="T4351" t="s">
        <v>35</v>
      </c>
      <c r="U4351" t="s">
        <v>36</v>
      </c>
      <c r="V4351">
        <v>0</v>
      </c>
      <c r="W4351">
        <v>2017</v>
      </c>
      <c r="X4351" t="s">
        <v>76</v>
      </c>
      <c r="Y4351" t="s">
        <v>38</v>
      </c>
      <c r="Z4351" t="s">
        <v>64</v>
      </c>
      <c r="AA4351" t="s">
        <v>40</v>
      </c>
      <c r="AB4351" t="s">
        <v>40</v>
      </c>
    </row>
    <row r="4352" spans="1:28" x14ac:dyDescent="0.35">
      <c r="A4352" s="16" t="s">
        <v>2397</v>
      </c>
      <c r="B4352" s="16" t="s">
        <v>12653</v>
      </c>
      <c r="C4352" s="16" t="s">
        <v>2949</v>
      </c>
      <c r="D4352" s="17">
        <v>192381102</v>
      </c>
      <c r="E4352" s="16" t="s">
        <v>43</v>
      </c>
      <c r="G4352" s="16">
        <v>42817</v>
      </c>
      <c r="H4352" s="18">
        <v>613</v>
      </c>
      <c r="I4352" s="16">
        <v>1733481</v>
      </c>
      <c r="J4352" s="19">
        <v>439</v>
      </c>
      <c r="K4352" s="16" t="s">
        <v>31</v>
      </c>
      <c r="L4352" s="16" t="s">
        <v>32</v>
      </c>
      <c r="M4352" s="16" t="s">
        <v>33</v>
      </c>
      <c r="N4352" s="19">
        <v>11</v>
      </c>
      <c r="O4352" s="19">
        <v>4829</v>
      </c>
      <c r="P4352" s="16" t="s">
        <v>8987</v>
      </c>
      <c r="Q4352" s="16" t="s">
        <v>8984</v>
      </c>
      <c r="R4352" s="16" t="s">
        <v>8985</v>
      </c>
      <c r="S4352" s="16" t="s">
        <v>3214</v>
      </c>
      <c r="T4352" s="16" t="s">
        <v>35</v>
      </c>
      <c r="U4352" s="16" t="s">
        <v>36</v>
      </c>
      <c r="V4352" s="16">
        <v>0</v>
      </c>
      <c r="W4352" s="16">
        <v>2017</v>
      </c>
      <c r="X4352" s="16" t="s">
        <v>76</v>
      </c>
      <c r="Y4352" s="16" t="s">
        <v>38</v>
      </c>
      <c r="Z4352" s="16" t="s">
        <v>64</v>
      </c>
      <c r="AA4352" s="16" t="s">
        <v>40</v>
      </c>
      <c r="AB4352" s="16" t="s">
        <v>40</v>
      </c>
    </row>
    <row r="4353" spans="1:28" x14ac:dyDescent="0.35">
      <c r="A4353" t="s">
        <v>2397</v>
      </c>
      <c r="B4353" t="s">
        <v>12653</v>
      </c>
      <c r="C4353" t="s">
        <v>2565</v>
      </c>
      <c r="D4353" s="1">
        <v>192341102</v>
      </c>
      <c r="E4353" t="s">
        <v>43</v>
      </c>
      <c r="G4353">
        <v>42806</v>
      </c>
      <c r="H4353" s="3">
        <v>15</v>
      </c>
      <c r="I4353">
        <v>1725299</v>
      </c>
      <c r="J4353" s="4">
        <v>930</v>
      </c>
      <c r="K4353" t="s">
        <v>31</v>
      </c>
      <c r="L4353" t="s">
        <v>32</v>
      </c>
      <c r="M4353" t="s">
        <v>33</v>
      </c>
      <c r="N4353" s="4">
        <v>71</v>
      </c>
      <c r="O4353" s="4">
        <v>42625</v>
      </c>
      <c r="P4353" t="s">
        <v>8987</v>
      </c>
      <c r="Q4353" t="s">
        <v>8984</v>
      </c>
      <c r="R4353" t="s">
        <v>8985</v>
      </c>
      <c r="S4353" t="s">
        <v>3204</v>
      </c>
      <c r="T4353" t="s">
        <v>35</v>
      </c>
      <c r="U4353" t="s">
        <v>36</v>
      </c>
      <c r="V4353">
        <v>31311860</v>
      </c>
      <c r="W4353">
        <v>2017</v>
      </c>
      <c r="X4353" t="s">
        <v>76</v>
      </c>
      <c r="Y4353" t="s">
        <v>38</v>
      </c>
      <c r="Z4353" t="s">
        <v>39</v>
      </c>
      <c r="AA4353" t="s">
        <v>40</v>
      </c>
      <c r="AB4353" t="s">
        <v>40</v>
      </c>
    </row>
    <row r="4354" spans="1:28" x14ac:dyDescent="0.35">
      <c r="A4354" s="16" t="s">
        <v>2397</v>
      </c>
      <c r="B4354" s="16" t="s">
        <v>12653</v>
      </c>
      <c r="C4354" s="16" t="s">
        <v>2402</v>
      </c>
      <c r="D4354" s="17">
        <v>192021122</v>
      </c>
      <c r="E4354" s="16" t="s">
        <v>30</v>
      </c>
      <c r="G4354" s="16">
        <v>42817</v>
      </c>
      <c r="H4354" s="18">
        <v>2239</v>
      </c>
      <c r="I4354" s="16">
        <v>1734283</v>
      </c>
      <c r="J4354" s="19">
        <v>632</v>
      </c>
      <c r="K4354" s="16" t="s">
        <v>31</v>
      </c>
      <c r="L4354" s="16" t="s">
        <v>32</v>
      </c>
      <c r="M4354" s="16" t="s">
        <v>83</v>
      </c>
      <c r="N4354" s="19">
        <v>125</v>
      </c>
      <c r="O4354" s="19">
        <v>30104</v>
      </c>
      <c r="P4354" s="16" t="s">
        <v>9139</v>
      </c>
      <c r="Q4354" s="16" t="s">
        <v>8984</v>
      </c>
      <c r="R4354" s="16" t="s">
        <v>8985</v>
      </c>
      <c r="S4354" s="16" t="s">
        <v>3213</v>
      </c>
      <c r="T4354" s="16" t="s">
        <v>35</v>
      </c>
      <c r="U4354" s="16" t="s">
        <v>36</v>
      </c>
      <c r="V4354" s="16">
        <v>0</v>
      </c>
      <c r="W4354" s="16">
        <v>2017</v>
      </c>
      <c r="X4354" s="16" t="s">
        <v>76</v>
      </c>
      <c r="Y4354" s="16" t="s">
        <v>38</v>
      </c>
      <c r="Z4354" s="16" t="s">
        <v>172</v>
      </c>
      <c r="AA4354" s="16" t="s">
        <v>40</v>
      </c>
      <c r="AB4354" s="16" t="s">
        <v>40</v>
      </c>
    </row>
    <row r="4355" spans="1:28" x14ac:dyDescent="0.35">
      <c r="A4355" t="s">
        <v>2397</v>
      </c>
      <c r="B4355" t="s">
        <v>12653</v>
      </c>
      <c r="C4355" t="s">
        <v>2406</v>
      </c>
      <c r="D4355" s="1">
        <v>192171103</v>
      </c>
      <c r="E4355" t="s">
        <v>30</v>
      </c>
      <c r="G4355">
        <v>42809</v>
      </c>
      <c r="H4355" s="3">
        <v>652</v>
      </c>
      <c r="I4355">
        <v>1727392</v>
      </c>
      <c r="J4355" s="4">
        <v>606</v>
      </c>
      <c r="K4355" t="s">
        <v>31</v>
      </c>
      <c r="L4355" t="s">
        <v>32</v>
      </c>
      <c r="M4355" t="s">
        <v>33</v>
      </c>
      <c r="N4355" s="4">
        <v>573</v>
      </c>
      <c r="O4355" s="4">
        <v>185362</v>
      </c>
      <c r="P4355" t="s">
        <v>8990</v>
      </c>
      <c r="Q4355" t="s">
        <v>8984</v>
      </c>
      <c r="R4355" t="s">
        <v>8985</v>
      </c>
      <c r="S4355" t="s">
        <v>3206</v>
      </c>
      <c r="T4355" t="s">
        <v>35</v>
      </c>
      <c r="U4355" t="s">
        <v>36</v>
      </c>
      <c r="V4355">
        <v>42970775</v>
      </c>
      <c r="W4355">
        <v>2017</v>
      </c>
      <c r="X4355" t="s">
        <v>76</v>
      </c>
      <c r="Y4355" t="s">
        <v>38</v>
      </c>
      <c r="Z4355" t="s">
        <v>39</v>
      </c>
      <c r="AA4355" t="s">
        <v>40</v>
      </c>
      <c r="AB4355" t="s">
        <v>40</v>
      </c>
    </row>
    <row r="4356" spans="1:28" x14ac:dyDescent="0.35">
      <c r="A4356" s="16" t="s">
        <v>2397</v>
      </c>
      <c r="B4356" s="16" t="s">
        <v>12654</v>
      </c>
      <c r="C4356" s="16" t="s">
        <v>2541</v>
      </c>
      <c r="D4356" s="17">
        <v>192171101</v>
      </c>
      <c r="E4356" s="16" t="s">
        <v>30</v>
      </c>
      <c r="G4356" s="16">
        <v>42799</v>
      </c>
      <c r="H4356" s="18">
        <v>2356</v>
      </c>
      <c r="I4356" s="16">
        <v>1720487</v>
      </c>
      <c r="J4356" s="19">
        <v>2549</v>
      </c>
      <c r="K4356" s="16" t="s">
        <v>31</v>
      </c>
      <c r="L4356" s="16" t="s">
        <v>32</v>
      </c>
      <c r="M4356" s="16" t="s">
        <v>33</v>
      </c>
      <c r="N4356" s="19">
        <v>84</v>
      </c>
      <c r="O4356" s="19">
        <v>211060</v>
      </c>
      <c r="P4356" s="16" t="s">
        <v>9503</v>
      </c>
      <c r="Q4356" s="16" t="s">
        <v>8984</v>
      </c>
      <c r="R4356" s="16" t="s">
        <v>8985</v>
      </c>
      <c r="S4356" s="16" t="s">
        <v>3190</v>
      </c>
      <c r="T4356" s="16" t="s">
        <v>35</v>
      </c>
      <c r="U4356" s="16" t="s">
        <v>36</v>
      </c>
      <c r="V4356" s="16">
        <v>0</v>
      </c>
      <c r="W4356" s="16">
        <v>2017</v>
      </c>
      <c r="X4356" s="16" t="s">
        <v>76</v>
      </c>
      <c r="Y4356" s="16" t="s">
        <v>38</v>
      </c>
      <c r="Z4356" s="16" t="s">
        <v>64</v>
      </c>
      <c r="AA4356" s="16" t="s">
        <v>40</v>
      </c>
      <c r="AB4356" s="16" t="s">
        <v>40</v>
      </c>
    </row>
    <row r="4357" spans="1:28" x14ac:dyDescent="0.35">
      <c r="A4357" t="s">
        <v>2397</v>
      </c>
      <c r="B4357" t="s">
        <v>12654</v>
      </c>
      <c r="C4357" t="s">
        <v>2541</v>
      </c>
      <c r="D4357" s="1">
        <v>192171101</v>
      </c>
      <c r="E4357" t="s">
        <v>448</v>
      </c>
      <c r="G4357">
        <v>42802</v>
      </c>
      <c r="H4357" s="3">
        <v>1512</v>
      </c>
      <c r="I4357">
        <v>1722694</v>
      </c>
      <c r="J4357" s="4">
        <v>806</v>
      </c>
      <c r="K4357" t="s">
        <v>31</v>
      </c>
      <c r="L4357" t="s">
        <v>32</v>
      </c>
      <c r="M4357" t="s">
        <v>33</v>
      </c>
      <c r="N4357" s="4">
        <v>1</v>
      </c>
      <c r="O4357" s="4">
        <v>806</v>
      </c>
      <c r="P4357" t="s">
        <v>9171</v>
      </c>
      <c r="Q4357" t="s">
        <v>8984</v>
      </c>
      <c r="R4357" t="s">
        <v>8985</v>
      </c>
      <c r="S4357" t="s">
        <v>3203</v>
      </c>
      <c r="T4357" t="s">
        <v>35</v>
      </c>
      <c r="U4357" t="s">
        <v>36</v>
      </c>
      <c r="V4357">
        <v>0</v>
      </c>
      <c r="W4357">
        <v>2017</v>
      </c>
      <c r="X4357" t="s">
        <v>76</v>
      </c>
      <c r="Y4357" t="s">
        <v>38</v>
      </c>
      <c r="Z4357" t="s">
        <v>45</v>
      </c>
      <c r="AA4357" t="s">
        <v>40</v>
      </c>
      <c r="AB4357" t="s">
        <v>40</v>
      </c>
    </row>
    <row r="4358" spans="1:28" x14ac:dyDescent="0.35">
      <c r="A4358" s="16" t="s">
        <v>2397</v>
      </c>
      <c r="B4358" s="16" t="s">
        <v>12654</v>
      </c>
      <c r="C4358" s="16" t="s">
        <v>2541</v>
      </c>
      <c r="D4358" s="17">
        <v>192171101</v>
      </c>
      <c r="E4358" s="16" t="s">
        <v>30</v>
      </c>
      <c r="G4358" s="16">
        <v>42815</v>
      </c>
      <c r="H4358" s="18">
        <v>924</v>
      </c>
      <c r="I4358" s="16">
        <v>1731758</v>
      </c>
      <c r="J4358" s="19">
        <v>884</v>
      </c>
      <c r="K4358" s="16" t="s">
        <v>31</v>
      </c>
      <c r="L4358" s="16" t="s">
        <v>384</v>
      </c>
      <c r="M4358" s="16" t="s">
        <v>385</v>
      </c>
      <c r="N4358" s="19">
        <v>590</v>
      </c>
      <c r="O4358" s="19">
        <v>504675</v>
      </c>
      <c r="P4358" s="16" t="s">
        <v>8992</v>
      </c>
      <c r="Q4358" s="16" t="s">
        <v>57</v>
      </c>
      <c r="R4358" s="16" t="s">
        <v>8985</v>
      </c>
      <c r="S4358" s="16" t="s">
        <v>3212</v>
      </c>
      <c r="T4358" s="16" t="s">
        <v>35</v>
      </c>
      <c r="U4358" s="16" t="s">
        <v>36</v>
      </c>
      <c r="V4358" s="16">
        <v>0</v>
      </c>
      <c r="W4358" s="16">
        <v>2017</v>
      </c>
      <c r="X4358" s="16" t="s">
        <v>76</v>
      </c>
      <c r="Y4358" s="16" t="s">
        <v>38</v>
      </c>
      <c r="Z4358" s="16" t="s">
        <v>64</v>
      </c>
      <c r="AA4358" s="16" t="s">
        <v>40</v>
      </c>
      <c r="AB4358" s="16" t="s">
        <v>40</v>
      </c>
    </row>
    <row r="4359" spans="1:28" x14ac:dyDescent="0.35">
      <c r="A4359" t="s">
        <v>2397</v>
      </c>
      <c r="B4359" t="s">
        <v>12654</v>
      </c>
      <c r="C4359" t="s">
        <v>2533</v>
      </c>
      <c r="D4359" s="1">
        <v>192171102</v>
      </c>
      <c r="E4359" t="s">
        <v>43</v>
      </c>
      <c r="G4359">
        <v>42800</v>
      </c>
      <c r="H4359" s="3">
        <v>1401</v>
      </c>
      <c r="I4359">
        <v>1721122</v>
      </c>
      <c r="J4359" s="4">
        <v>1389</v>
      </c>
      <c r="K4359" t="s">
        <v>31</v>
      </c>
      <c r="L4359" t="s">
        <v>32</v>
      </c>
      <c r="M4359" t="s">
        <v>33</v>
      </c>
      <c r="N4359" s="4">
        <v>4</v>
      </c>
      <c r="O4359" s="4">
        <v>5556</v>
      </c>
      <c r="P4359" t="s">
        <v>8994</v>
      </c>
      <c r="Q4359" t="s">
        <v>8984</v>
      </c>
      <c r="R4359" t="s">
        <v>8985</v>
      </c>
      <c r="S4359" t="s">
        <v>3201</v>
      </c>
      <c r="T4359" t="s">
        <v>35</v>
      </c>
      <c r="U4359" t="s">
        <v>36</v>
      </c>
      <c r="V4359">
        <v>0</v>
      </c>
      <c r="W4359">
        <v>2017</v>
      </c>
      <c r="X4359" t="s">
        <v>76</v>
      </c>
      <c r="Y4359" t="s">
        <v>38</v>
      </c>
      <c r="Z4359" t="s">
        <v>39</v>
      </c>
      <c r="AA4359" t="s">
        <v>40</v>
      </c>
      <c r="AB4359" t="s">
        <v>40</v>
      </c>
    </row>
    <row r="4360" spans="1:28" x14ac:dyDescent="0.35">
      <c r="A4360" s="16" t="s">
        <v>2397</v>
      </c>
      <c r="B4360" s="16" t="s">
        <v>12654</v>
      </c>
      <c r="C4360" s="16" t="s">
        <v>2533</v>
      </c>
      <c r="D4360" s="17">
        <v>192171102</v>
      </c>
      <c r="E4360" s="16" t="s">
        <v>43</v>
      </c>
      <c r="G4360" s="16">
        <v>42800</v>
      </c>
      <c r="H4360" s="18">
        <v>434</v>
      </c>
      <c r="I4360" s="16">
        <v>1721096</v>
      </c>
      <c r="J4360" s="19">
        <v>936</v>
      </c>
      <c r="K4360" s="16" t="s">
        <v>31</v>
      </c>
      <c r="L4360" s="16" t="s">
        <v>32</v>
      </c>
      <c r="M4360" s="16" t="s">
        <v>33</v>
      </c>
      <c r="N4360" s="19">
        <v>1</v>
      </c>
      <c r="O4360" s="19">
        <v>936</v>
      </c>
      <c r="P4360" s="16" t="s">
        <v>13099</v>
      </c>
      <c r="Q4360" s="16" t="s">
        <v>9125</v>
      </c>
      <c r="R4360" s="16" t="s">
        <v>8985</v>
      </c>
      <c r="S4360" s="16" t="s">
        <v>3200</v>
      </c>
      <c r="T4360" s="16" t="s">
        <v>35</v>
      </c>
      <c r="U4360" s="16" t="s">
        <v>36</v>
      </c>
      <c r="V4360" s="16">
        <v>0</v>
      </c>
      <c r="W4360" s="16">
        <v>2017</v>
      </c>
      <c r="X4360" s="16" t="s">
        <v>76</v>
      </c>
      <c r="Y4360" s="16" t="s">
        <v>38</v>
      </c>
      <c r="Z4360" s="16" t="s">
        <v>39</v>
      </c>
      <c r="AA4360" s="16" t="s">
        <v>40</v>
      </c>
      <c r="AB4360" s="16" t="s">
        <v>40</v>
      </c>
    </row>
    <row r="4361" spans="1:28" x14ac:dyDescent="0.35">
      <c r="A4361" t="s">
        <v>2397</v>
      </c>
      <c r="B4361" t="s">
        <v>12653</v>
      </c>
      <c r="C4361" t="s">
        <v>2417</v>
      </c>
      <c r="D4361" s="1">
        <v>192401101</v>
      </c>
      <c r="E4361" t="s">
        <v>43</v>
      </c>
      <c r="G4361">
        <v>42820</v>
      </c>
      <c r="H4361" s="3">
        <v>1816</v>
      </c>
      <c r="I4361">
        <v>1736041</v>
      </c>
      <c r="J4361" s="4">
        <v>343</v>
      </c>
      <c r="K4361" t="s">
        <v>31</v>
      </c>
      <c r="L4361" t="s">
        <v>66</v>
      </c>
      <c r="M4361" t="s">
        <v>415</v>
      </c>
      <c r="N4361" s="4">
        <v>1</v>
      </c>
      <c r="O4361" s="4">
        <v>343</v>
      </c>
      <c r="P4361" t="s">
        <v>8992</v>
      </c>
      <c r="Q4361" t="s">
        <v>8984</v>
      </c>
      <c r="R4361" t="s">
        <v>8985</v>
      </c>
      <c r="S4361" t="s">
        <v>3216</v>
      </c>
      <c r="T4361" t="s">
        <v>35</v>
      </c>
      <c r="U4361" t="s">
        <v>36</v>
      </c>
      <c r="V4361">
        <v>0</v>
      </c>
      <c r="W4361">
        <v>2017</v>
      </c>
      <c r="X4361" t="s">
        <v>76</v>
      </c>
      <c r="Y4361" t="s">
        <v>38</v>
      </c>
      <c r="Z4361" t="s">
        <v>64</v>
      </c>
      <c r="AA4361" t="s">
        <v>40</v>
      </c>
      <c r="AB4361" t="s">
        <v>40</v>
      </c>
    </row>
    <row r="4362" spans="1:28" x14ac:dyDescent="0.35">
      <c r="A4362" s="16" t="s">
        <v>2397</v>
      </c>
      <c r="B4362" s="16" t="s">
        <v>12653</v>
      </c>
      <c r="C4362" s="16" t="s">
        <v>2417</v>
      </c>
      <c r="D4362" s="17">
        <v>192401101</v>
      </c>
      <c r="E4362" s="16" t="s">
        <v>43</v>
      </c>
      <c r="G4362" s="16">
        <v>42815</v>
      </c>
      <c r="H4362" s="18">
        <v>924</v>
      </c>
      <c r="I4362" s="16">
        <v>1731755</v>
      </c>
      <c r="J4362" s="19">
        <v>2016</v>
      </c>
      <c r="K4362" s="16" t="s">
        <v>31</v>
      </c>
      <c r="L4362" s="16" t="s">
        <v>32</v>
      </c>
      <c r="M4362" s="16" t="s">
        <v>33</v>
      </c>
      <c r="N4362" s="19">
        <v>1</v>
      </c>
      <c r="O4362" s="19">
        <v>2016</v>
      </c>
      <c r="P4362" s="16" t="s">
        <v>8992</v>
      </c>
      <c r="Q4362" s="16" t="s">
        <v>8984</v>
      </c>
      <c r="R4362" s="16" t="s">
        <v>8985</v>
      </c>
      <c r="S4362" s="16" t="s">
        <v>3210</v>
      </c>
      <c r="T4362" s="16" t="s">
        <v>35</v>
      </c>
      <c r="U4362" s="16" t="s">
        <v>36</v>
      </c>
      <c r="V4362" s="16">
        <v>42974443</v>
      </c>
      <c r="W4362" s="16">
        <v>2017</v>
      </c>
      <c r="X4362" s="16" t="s">
        <v>76</v>
      </c>
      <c r="Y4362" s="16" t="s">
        <v>38</v>
      </c>
      <c r="Z4362" s="16" t="s">
        <v>39</v>
      </c>
      <c r="AA4362" s="16" t="s">
        <v>40</v>
      </c>
      <c r="AB4362" s="16" t="s">
        <v>40</v>
      </c>
    </row>
    <row r="4363" spans="1:28" x14ac:dyDescent="0.35">
      <c r="A4363" t="s">
        <v>2397</v>
      </c>
      <c r="B4363" t="s">
        <v>12653</v>
      </c>
      <c r="C4363" t="s">
        <v>2417</v>
      </c>
      <c r="D4363" s="1">
        <v>192401101</v>
      </c>
      <c r="E4363" t="s">
        <v>43</v>
      </c>
      <c r="G4363">
        <v>42815</v>
      </c>
      <c r="H4363" s="3">
        <v>1657</v>
      </c>
      <c r="I4363">
        <v>1732366</v>
      </c>
      <c r="J4363" s="4">
        <v>1136</v>
      </c>
      <c r="K4363" t="s">
        <v>31</v>
      </c>
      <c r="L4363" t="s">
        <v>32</v>
      </c>
      <c r="M4363" t="s">
        <v>33</v>
      </c>
      <c r="N4363" s="4">
        <v>2</v>
      </c>
      <c r="O4363" s="4">
        <v>2272</v>
      </c>
      <c r="P4363" t="s">
        <v>9139</v>
      </c>
      <c r="Q4363" t="s">
        <v>8984</v>
      </c>
      <c r="R4363" t="s">
        <v>8985</v>
      </c>
      <c r="S4363" t="s">
        <v>3211</v>
      </c>
      <c r="T4363" t="s">
        <v>35</v>
      </c>
      <c r="U4363" t="s">
        <v>36</v>
      </c>
      <c r="V4363">
        <v>42974450</v>
      </c>
      <c r="W4363">
        <v>2017</v>
      </c>
      <c r="X4363" t="s">
        <v>76</v>
      </c>
      <c r="Y4363" t="s">
        <v>38</v>
      </c>
      <c r="Z4363" t="s">
        <v>64</v>
      </c>
      <c r="AA4363" t="s">
        <v>40</v>
      </c>
      <c r="AB4363" t="s">
        <v>40</v>
      </c>
    </row>
    <row r="4364" spans="1:28" x14ac:dyDescent="0.35">
      <c r="A4364" s="16" t="s">
        <v>4028</v>
      </c>
      <c r="B4364" s="16" t="s">
        <v>12653</v>
      </c>
      <c r="C4364" s="16" t="s">
        <v>4054</v>
      </c>
      <c r="D4364" s="17">
        <v>182681102</v>
      </c>
      <c r="E4364" s="16" t="s">
        <v>53</v>
      </c>
      <c r="G4364" s="16">
        <v>42808</v>
      </c>
      <c r="H4364" s="18">
        <v>726</v>
      </c>
      <c r="I4364" s="16">
        <v>1726638</v>
      </c>
      <c r="J4364" s="19">
        <v>315</v>
      </c>
      <c r="K4364" s="16" t="s">
        <v>31</v>
      </c>
      <c r="L4364" s="16" t="s">
        <v>66</v>
      </c>
      <c r="M4364" s="16" t="s">
        <v>415</v>
      </c>
      <c r="N4364" s="19">
        <v>2171</v>
      </c>
      <c r="O4364" s="19">
        <v>284873</v>
      </c>
      <c r="P4364" s="16" t="s">
        <v>8983</v>
      </c>
      <c r="Q4364" s="16" t="s">
        <v>8984</v>
      </c>
      <c r="R4364" s="16" t="s">
        <v>8985</v>
      </c>
      <c r="S4364" s="16" t="s">
        <v>4230</v>
      </c>
      <c r="T4364" s="16" t="s">
        <v>35</v>
      </c>
      <c r="U4364" s="16" t="s">
        <v>36</v>
      </c>
      <c r="V4364" s="16">
        <v>42969269</v>
      </c>
      <c r="W4364" s="16">
        <v>2017</v>
      </c>
      <c r="X4364" s="16" t="s">
        <v>76</v>
      </c>
      <c r="Y4364" s="16" t="s">
        <v>38</v>
      </c>
      <c r="Z4364" s="16" t="s">
        <v>39</v>
      </c>
      <c r="AA4364" s="16" t="s">
        <v>40</v>
      </c>
      <c r="AB4364" s="16" t="s">
        <v>38</v>
      </c>
    </row>
    <row r="4365" spans="1:28" x14ac:dyDescent="0.35">
      <c r="A4365" t="s">
        <v>4028</v>
      </c>
      <c r="B4365" t="s">
        <v>12653</v>
      </c>
      <c r="C4365" t="s">
        <v>12960</v>
      </c>
      <c r="D4365" s="1">
        <v>182681101</v>
      </c>
      <c r="E4365" t="s">
        <v>30</v>
      </c>
      <c r="G4365">
        <v>42821</v>
      </c>
      <c r="H4365" s="3">
        <v>2234</v>
      </c>
      <c r="I4365">
        <v>1737122</v>
      </c>
      <c r="J4365" s="4">
        <v>696</v>
      </c>
      <c r="K4365" t="s">
        <v>31</v>
      </c>
      <c r="L4365" t="s">
        <v>66</v>
      </c>
      <c r="M4365" t="s">
        <v>415</v>
      </c>
      <c r="N4365" s="4">
        <v>55</v>
      </c>
      <c r="O4365" s="4">
        <v>18414</v>
      </c>
      <c r="P4365" t="s">
        <v>8987</v>
      </c>
      <c r="Q4365" t="s">
        <v>79</v>
      </c>
      <c r="R4365" t="s">
        <v>8985</v>
      </c>
      <c r="S4365" t="s">
        <v>4233</v>
      </c>
      <c r="T4365" t="s">
        <v>35</v>
      </c>
      <c r="U4365" t="s">
        <v>36</v>
      </c>
      <c r="V4365">
        <v>42978270</v>
      </c>
      <c r="W4365">
        <v>2017</v>
      </c>
      <c r="X4365" t="s">
        <v>76</v>
      </c>
      <c r="Y4365" t="s">
        <v>38</v>
      </c>
      <c r="Z4365" t="s">
        <v>64</v>
      </c>
      <c r="AA4365" t="s">
        <v>40</v>
      </c>
      <c r="AB4365" t="s">
        <v>40</v>
      </c>
    </row>
    <row r="4366" spans="1:28" x14ac:dyDescent="0.35">
      <c r="A4366" s="16" t="s">
        <v>4028</v>
      </c>
      <c r="B4366" s="16" t="s">
        <v>12653</v>
      </c>
      <c r="C4366" s="16" t="s">
        <v>4074</v>
      </c>
      <c r="D4366" s="17">
        <v>182811102</v>
      </c>
      <c r="E4366" s="16" t="s">
        <v>43</v>
      </c>
      <c r="G4366" s="16">
        <v>42821</v>
      </c>
      <c r="H4366" s="18">
        <v>1708</v>
      </c>
      <c r="I4366" s="16">
        <v>1737089</v>
      </c>
      <c r="J4366" s="19">
        <v>861</v>
      </c>
      <c r="K4366" s="16" t="s">
        <v>31</v>
      </c>
      <c r="L4366" s="16" t="s">
        <v>32</v>
      </c>
      <c r="M4366" s="16" t="s">
        <v>33</v>
      </c>
      <c r="N4366" s="19">
        <v>56</v>
      </c>
      <c r="O4366" s="19">
        <v>39480</v>
      </c>
      <c r="P4366" s="16" t="s">
        <v>13129</v>
      </c>
      <c r="Q4366" s="16" t="s">
        <v>8984</v>
      </c>
      <c r="R4366" s="16" t="s">
        <v>8985</v>
      </c>
      <c r="S4366" s="16" t="s">
        <v>4232</v>
      </c>
      <c r="T4366" s="16" t="s">
        <v>35</v>
      </c>
      <c r="U4366" s="16" t="s">
        <v>36</v>
      </c>
      <c r="V4366" s="16">
        <v>31315154</v>
      </c>
      <c r="W4366" s="16">
        <v>2017</v>
      </c>
      <c r="X4366" s="16" t="s">
        <v>76</v>
      </c>
      <c r="Y4366" s="16" t="s">
        <v>38</v>
      </c>
      <c r="Z4366" s="16" t="s">
        <v>39</v>
      </c>
      <c r="AA4366" s="16" t="s">
        <v>40</v>
      </c>
      <c r="AB4366" s="16" t="s">
        <v>40</v>
      </c>
    </row>
    <row r="4367" spans="1:28" x14ac:dyDescent="0.35">
      <c r="A4367" t="s">
        <v>4028</v>
      </c>
      <c r="B4367" t="s">
        <v>12653</v>
      </c>
      <c r="C4367" t="s">
        <v>4228</v>
      </c>
      <c r="D4367" s="1">
        <v>182601103</v>
      </c>
      <c r="E4367" t="s">
        <v>43</v>
      </c>
      <c r="G4367">
        <v>42802</v>
      </c>
      <c r="H4367" s="3">
        <v>932</v>
      </c>
      <c r="I4367">
        <v>1722331</v>
      </c>
      <c r="J4367" s="4">
        <v>776</v>
      </c>
      <c r="K4367" t="s">
        <v>31</v>
      </c>
      <c r="L4367" t="s">
        <v>32</v>
      </c>
      <c r="M4367" t="s">
        <v>33</v>
      </c>
      <c r="N4367" s="4">
        <v>186</v>
      </c>
      <c r="O4367" s="4">
        <v>31248</v>
      </c>
      <c r="P4367" t="s">
        <v>8983</v>
      </c>
      <c r="Q4367" t="s">
        <v>8984</v>
      </c>
      <c r="R4367" t="s">
        <v>47</v>
      </c>
      <c r="S4367" t="s">
        <v>4229</v>
      </c>
      <c r="T4367" t="s">
        <v>35</v>
      </c>
      <c r="U4367" t="s">
        <v>36</v>
      </c>
      <c r="V4367">
        <v>31311203</v>
      </c>
      <c r="W4367">
        <v>2017</v>
      </c>
      <c r="X4367" t="s">
        <v>76</v>
      </c>
      <c r="Y4367" t="s">
        <v>38</v>
      </c>
      <c r="Z4367" t="s">
        <v>172</v>
      </c>
      <c r="AA4367" t="s">
        <v>40</v>
      </c>
      <c r="AB4367" t="s">
        <v>40</v>
      </c>
    </row>
    <row r="4368" spans="1:28" x14ac:dyDescent="0.35">
      <c r="A4368" s="16" t="s">
        <v>4028</v>
      </c>
      <c r="B4368" s="16" t="s">
        <v>12653</v>
      </c>
      <c r="C4368" s="16" t="s">
        <v>4061</v>
      </c>
      <c r="D4368" s="17">
        <v>182951101</v>
      </c>
      <c r="E4368" s="16" t="s">
        <v>59</v>
      </c>
      <c r="G4368" s="16">
        <v>42814</v>
      </c>
      <c r="H4368" s="18">
        <v>451</v>
      </c>
      <c r="I4368" s="16">
        <v>1730366</v>
      </c>
      <c r="J4368" s="19">
        <v>604</v>
      </c>
      <c r="K4368" s="16" t="s">
        <v>31</v>
      </c>
      <c r="L4368" s="16" t="s">
        <v>60</v>
      </c>
      <c r="M4368" s="16" t="s">
        <v>94</v>
      </c>
      <c r="N4368" s="19">
        <v>771</v>
      </c>
      <c r="O4368" s="19">
        <v>43745</v>
      </c>
      <c r="P4368" s="16" t="s">
        <v>8987</v>
      </c>
      <c r="Q4368" s="16" t="s">
        <v>57</v>
      </c>
      <c r="R4368" s="16" t="s">
        <v>8985</v>
      </c>
      <c r="S4368" s="16" t="s">
        <v>4231</v>
      </c>
      <c r="T4368" s="16" t="s">
        <v>35</v>
      </c>
      <c r="U4368" s="16" t="s">
        <v>36</v>
      </c>
      <c r="V4368" s="16">
        <v>0</v>
      </c>
      <c r="W4368" s="16">
        <v>2017</v>
      </c>
      <c r="X4368" s="16" t="s">
        <v>76</v>
      </c>
      <c r="Y4368" s="16" t="s">
        <v>38</v>
      </c>
      <c r="Z4368" s="16" t="s">
        <v>39</v>
      </c>
      <c r="AA4368" s="16" t="s">
        <v>40</v>
      </c>
      <c r="AB4368" s="16" t="s">
        <v>40</v>
      </c>
    </row>
    <row r="4369" spans="1:28" x14ac:dyDescent="0.35">
      <c r="A4369" t="s">
        <v>4028</v>
      </c>
      <c r="B4369" t="s">
        <v>12653</v>
      </c>
      <c r="C4369" t="s">
        <v>4057</v>
      </c>
      <c r="D4369" s="1">
        <v>183052113</v>
      </c>
      <c r="E4369" t="s">
        <v>43</v>
      </c>
      <c r="G4369">
        <v>42825</v>
      </c>
      <c r="H4369" s="3">
        <v>1139</v>
      </c>
      <c r="I4369">
        <v>1741157</v>
      </c>
      <c r="J4369" s="4">
        <v>405</v>
      </c>
      <c r="K4369" t="s">
        <v>31</v>
      </c>
      <c r="L4369" t="s">
        <v>32</v>
      </c>
      <c r="M4369" t="s">
        <v>83</v>
      </c>
      <c r="N4369" s="4">
        <v>59</v>
      </c>
      <c r="O4369" s="4">
        <v>3037</v>
      </c>
      <c r="P4369" t="s">
        <v>8987</v>
      </c>
      <c r="Q4369" t="s">
        <v>8984</v>
      </c>
      <c r="R4369" t="s">
        <v>8985</v>
      </c>
      <c r="S4369" t="s">
        <v>4234</v>
      </c>
      <c r="T4369" t="s">
        <v>35</v>
      </c>
      <c r="U4369" t="s">
        <v>36</v>
      </c>
      <c r="V4369">
        <v>42981610</v>
      </c>
      <c r="W4369">
        <v>2017</v>
      </c>
      <c r="X4369" t="s">
        <v>76</v>
      </c>
      <c r="Y4369" t="s">
        <v>38</v>
      </c>
      <c r="Z4369" t="s">
        <v>39</v>
      </c>
      <c r="AA4369" t="s">
        <v>40</v>
      </c>
      <c r="AB4369" t="s">
        <v>40</v>
      </c>
    </row>
    <row r="4370" spans="1:28" x14ac:dyDescent="0.35">
      <c r="A4370" s="16" t="s">
        <v>4028</v>
      </c>
      <c r="B4370" s="16" t="s">
        <v>12653</v>
      </c>
      <c r="C4370" s="16" t="s">
        <v>135</v>
      </c>
      <c r="D4370" s="17">
        <v>182391103</v>
      </c>
      <c r="E4370" s="16" t="s">
        <v>91</v>
      </c>
      <c r="G4370" s="16">
        <v>42800</v>
      </c>
      <c r="H4370" s="18">
        <v>838</v>
      </c>
      <c r="I4370" s="16">
        <v>1720742</v>
      </c>
      <c r="J4370" s="19">
        <v>241</v>
      </c>
      <c r="K4370" s="16" t="s">
        <v>31</v>
      </c>
      <c r="L4370" s="16" t="s">
        <v>1511</v>
      </c>
      <c r="M4370" s="16" t="s">
        <v>12655</v>
      </c>
      <c r="N4370" s="19">
        <v>17</v>
      </c>
      <c r="O4370" s="19">
        <v>4041</v>
      </c>
      <c r="P4370" s="16" t="s">
        <v>8987</v>
      </c>
      <c r="Q4370" s="16" t="s">
        <v>8984</v>
      </c>
      <c r="R4370" s="16" t="s">
        <v>8985</v>
      </c>
      <c r="S4370" s="16" t="s">
        <v>13190</v>
      </c>
      <c r="T4370" s="16" t="s">
        <v>35</v>
      </c>
      <c r="U4370" s="16" t="s">
        <v>36</v>
      </c>
      <c r="V4370" s="16">
        <v>0</v>
      </c>
      <c r="W4370" s="16">
        <v>2017</v>
      </c>
      <c r="X4370" s="16" t="s">
        <v>76</v>
      </c>
      <c r="Y4370" s="16" t="s">
        <v>38</v>
      </c>
      <c r="Z4370" s="16" t="s">
        <v>88</v>
      </c>
      <c r="AA4370" s="16" t="s">
        <v>40</v>
      </c>
      <c r="AB4370" s="16" t="s">
        <v>40</v>
      </c>
    </row>
    <row r="4371" spans="1:28" x14ac:dyDescent="0.35">
      <c r="A4371" t="s">
        <v>4433</v>
      </c>
      <c r="B4371" t="s">
        <v>12653</v>
      </c>
      <c r="C4371" t="s">
        <v>4440</v>
      </c>
      <c r="D4371" s="1">
        <v>14091106</v>
      </c>
      <c r="E4371" t="s">
        <v>43</v>
      </c>
      <c r="G4371">
        <v>42799</v>
      </c>
      <c r="H4371" s="3">
        <v>622</v>
      </c>
      <c r="I4371">
        <v>1719728</v>
      </c>
      <c r="J4371" s="4">
        <v>1303</v>
      </c>
      <c r="K4371" t="s">
        <v>31</v>
      </c>
      <c r="L4371" t="s">
        <v>32</v>
      </c>
      <c r="M4371" t="s">
        <v>33</v>
      </c>
      <c r="N4371" s="4">
        <v>110</v>
      </c>
      <c r="O4371" s="4">
        <v>56690</v>
      </c>
      <c r="P4371" t="s">
        <v>13191</v>
      </c>
      <c r="Q4371" t="s">
        <v>57</v>
      </c>
      <c r="R4371" t="s">
        <v>9094</v>
      </c>
      <c r="S4371" t="s">
        <v>4462</v>
      </c>
      <c r="T4371" t="s">
        <v>35</v>
      </c>
      <c r="U4371" t="s">
        <v>36</v>
      </c>
      <c r="V4371">
        <v>0</v>
      </c>
      <c r="W4371">
        <v>2017</v>
      </c>
      <c r="X4371" t="s">
        <v>76</v>
      </c>
      <c r="Y4371" t="s">
        <v>38</v>
      </c>
      <c r="Z4371" t="s">
        <v>51</v>
      </c>
      <c r="AA4371" t="s">
        <v>40</v>
      </c>
      <c r="AB4371" t="s">
        <v>40</v>
      </c>
    </row>
    <row r="4372" spans="1:28" x14ac:dyDescent="0.35">
      <c r="A4372" s="16" t="s">
        <v>4433</v>
      </c>
      <c r="B4372" s="16" t="s">
        <v>12653</v>
      </c>
      <c r="C4372" s="16" t="s">
        <v>4444</v>
      </c>
      <c r="D4372" s="17">
        <v>14052103</v>
      </c>
      <c r="E4372" s="16" t="s">
        <v>43</v>
      </c>
      <c r="G4372" s="16">
        <v>42816</v>
      </c>
      <c r="H4372" s="18">
        <v>958</v>
      </c>
      <c r="I4372" s="16">
        <v>1732736</v>
      </c>
      <c r="J4372" s="19">
        <v>148</v>
      </c>
      <c r="K4372" s="16" t="s">
        <v>31</v>
      </c>
      <c r="L4372" s="16" t="s">
        <v>66</v>
      </c>
      <c r="M4372" s="16" t="s">
        <v>415</v>
      </c>
      <c r="N4372" s="19">
        <v>8</v>
      </c>
      <c r="O4372" s="19">
        <v>1184</v>
      </c>
      <c r="P4372" s="16" t="s">
        <v>8990</v>
      </c>
      <c r="Q4372" s="16" t="s">
        <v>79</v>
      </c>
      <c r="R4372" s="16" t="s">
        <v>8985</v>
      </c>
      <c r="S4372" s="16" t="s">
        <v>4463</v>
      </c>
      <c r="T4372" s="16" t="s">
        <v>35</v>
      </c>
      <c r="U4372" s="16" t="s">
        <v>36</v>
      </c>
      <c r="V4372" s="16">
        <v>42974637</v>
      </c>
      <c r="W4372" s="16">
        <v>2017</v>
      </c>
      <c r="X4372" s="16" t="s">
        <v>76</v>
      </c>
      <c r="Y4372" s="16" t="s">
        <v>38</v>
      </c>
      <c r="Z4372" s="16" t="s">
        <v>64</v>
      </c>
      <c r="AA4372" s="16" t="s">
        <v>40</v>
      </c>
      <c r="AB4372" s="16" t="s">
        <v>40</v>
      </c>
    </row>
    <row r="4373" spans="1:28" x14ac:dyDescent="0.35">
      <c r="A4373" t="s">
        <v>4487</v>
      </c>
      <c r="B4373" t="s">
        <v>12653</v>
      </c>
      <c r="C4373" t="s">
        <v>4767</v>
      </c>
      <c r="D4373" s="1">
        <v>42011109</v>
      </c>
      <c r="E4373" t="s">
        <v>43</v>
      </c>
      <c r="G4373">
        <v>42824</v>
      </c>
      <c r="H4373" s="3">
        <v>844</v>
      </c>
      <c r="I4373">
        <v>1739019</v>
      </c>
      <c r="J4373" s="4">
        <v>825</v>
      </c>
      <c r="K4373" t="s">
        <v>31</v>
      </c>
      <c r="L4373" t="s">
        <v>32</v>
      </c>
      <c r="M4373" t="s">
        <v>33</v>
      </c>
      <c r="N4373" s="4">
        <v>18</v>
      </c>
      <c r="O4373" s="4">
        <v>14850</v>
      </c>
      <c r="P4373" t="s">
        <v>8987</v>
      </c>
      <c r="Q4373" t="s">
        <v>8984</v>
      </c>
      <c r="R4373" t="s">
        <v>8985</v>
      </c>
      <c r="S4373" t="s">
        <v>4841</v>
      </c>
      <c r="T4373" t="s">
        <v>35</v>
      </c>
      <c r="U4373" t="s">
        <v>36</v>
      </c>
      <c r="V4373">
        <v>0</v>
      </c>
      <c r="W4373">
        <v>2017</v>
      </c>
      <c r="X4373" t="s">
        <v>76</v>
      </c>
      <c r="Y4373" t="s">
        <v>38</v>
      </c>
      <c r="Z4373" t="s">
        <v>39</v>
      </c>
      <c r="AA4373" t="s">
        <v>40</v>
      </c>
      <c r="AB4373" t="s">
        <v>38</v>
      </c>
    </row>
    <row r="4374" spans="1:28" x14ac:dyDescent="0.35">
      <c r="A4374" s="16" t="s">
        <v>4487</v>
      </c>
      <c r="B4374" s="16" t="s">
        <v>12654</v>
      </c>
      <c r="C4374" s="16" t="s">
        <v>4502</v>
      </c>
      <c r="D4374" s="17">
        <v>43021101</v>
      </c>
      <c r="E4374" s="16" t="s">
        <v>43</v>
      </c>
      <c r="G4374" s="16">
        <v>42802</v>
      </c>
      <c r="H4374" s="18">
        <v>924</v>
      </c>
      <c r="I4374" s="16">
        <v>1722363</v>
      </c>
      <c r="J4374" s="19">
        <v>431</v>
      </c>
      <c r="K4374" s="16" t="s">
        <v>31</v>
      </c>
      <c r="L4374" s="16" t="s">
        <v>32</v>
      </c>
      <c r="M4374" s="16" t="s">
        <v>33</v>
      </c>
      <c r="N4374" s="19">
        <v>8</v>
      </c>
      <c r="O4374" s="19">
        <v>3448</v>
      </c>
      <c r="P4374" s="16" t="s">
        <v>8983</v>
      </c>
      <c r="Q4374" s="16" t="s">
        <v>8984</v>
      </c>
      <c r="R4374" s="16" t="s">
        <v>8985</v>
      </c>
      <c r="S4374" s="16" t="s">
        <v>4836</v>
      </c>
      <c r="T4374" s="16" t="s">
        <v>35</v>
      </c>
      <c r="U4374" s="16" t="s">
        <v>36</v>
      </c>
      <c r="V4374" s="16">
        <v>31311201</v>
      </c>
      <c r="W4374" s="16">
        <v>2017</v>
      </c>
      <c r="X4374" s="16" t="s">
        <v>76</v>
      </c>
      <c r="Y4374" s="16" t="s">
        <v>38</v>
      </c>
      <c r="Z4374" s="16" t="s">
        <v>39</v>
      </c>
      <c r="AA4374" s="16" t="s">
        <v>40</v>
      </c>
      <c r="AB4374" s="16" t="s">
        <v>38</v>
      </c>
    </row>
    <row r="4375" spans="1:28" x14ac:dyDescent="0.35">
      <c r="A4375" t="s">
        <v>4487</v>
      </c>
      <c r="B4375" t="s">
        <v>12653</v>
      </c>
      <c r="C4375" t="s">
        <v>4507</v>
      </c>
      <c r="D4375" s="1">
        <v>42291101</v>
      </c>
      <c r="E4375" t="s">
        <v>43</v>
      </c>
      <c r="G4375">
        <v>42815</v>
      </c>
      <c r="H4375" s="3">
        <v>1817</v>
      </c>
      <c r="I4375">
        <v>1732453</v>
      </c>
      <c r="J4375" s="4">
        <v>778</v>
      </c>
      <c r="K4375" t="s">
        <v>31</v>
      </c>
      <c r="L4375" t="s">
        <v>32</v>
      </c>
      <c r="M4375" t="s">
        <v>33</v>
      </c>
      <c r="N4375" s="4">
        <v>19</v>
      </c>
      <c r="O4375" s="4">
        <v>9400</v>
      </c>
      <c r="P4375" t="s">
        <v>8987</v>
      </c>
      <c r="Q4375" t="s">
        <v>8984</v>
      </c>
      <c r="R4375" t="s">
        <v>8985</v>
      </c>
      <c r="S4375" t="s">
        <v>4838</v>
      </c>
      <c r="T4375" t="s">
        <v>35</v>
      </c>
      <c r="U4375" t="s">
        <v>36</v>
      </c>
      <c r="V4375">
        <v>42974447</v>
      </c>
      <c r="W4375">
        <v>2017</v>
      </c>
      <c r="X4375" t="s">
        <v>76</v>
      </c>
      <c r="Y4375" t="s">
        <v>38</v>
      </c>
      <c r="Z4375" t="s">
        <v>39</v>
      </c>
      <c r="AA4375" t="s">
        <v>40</v>
      </c>
      <c r="AB4375" t="s">
        <v>40</v>
      </c>
    </row>
    <row r="4376" spans="1:28" x14ac:dyDescent="0.35">
      <c r="A4376" s="16" t="s">
        <v>4487</v>
      </c>
      <c r="B4376" s="16" t="s">
        <v>12653</v>
      </c>
      <c r="C4376" s="16" t="s">
        <v>4588</v>
      </c>
      <c r="D4376" s="17">
        <v>43291104</v>
      </c>
      <c r="E4376" s="16" t="s">
        <v>30</v>
      </c>
      <c r="G4376" s="16">
        <v>42808</v>
      </c>
      <c r="H4376" s="18">
        <v>909</v>
      </c>
      <c r="I4376" s="16">
        <v>1726744</v>
      </c>
      <c r="J4376" s="19">
        <v>967</v>
      </c>
      <c r="K4376" s="16" t="s">
        <v>31</v>
      </c>
      <c r="L4376" s="16" t="s">
        <v>32</v>
      </c>
      <c r="M4376" s="16" t="s">
        <v>33</v>
      </c>
      <c r="N4376" s="19">
        <v>156</v>
      </c>
      <c r="O4376" s="19">
        <v>100761</v>
      </c>
      <c r="P4376" s="16" t="s">
        <v>8987</v>
      </c>
      <c r="Q4376" s="16" t="s">
        <v>57</v>
      </c>
      <c r="R4376" s="16" t="s">
        <v>8985</v>
      </c>
      <c r="S4376" s="16" t="s">
        <v>4837</v>
      </c>
      <c r="T4376" s="16" t="s">
        <v>35</v>
      </c>
      <c r="U4376" s="16" t="s">
        <v>36</v>
      </c>
      <c r="V4376" s="16">
        <v>0</v>
      </c>
      <c r="W4376" s="16">
        <v>2017</v>
      </c>
      <c r="X4376" s="16" t="s">
        <v>76</v>
      </c>
      <c r="Y4376" s="16" t="s">
        <v>38</v>
      </c>
      <c r="Z4376" s="16" t="s">
        <v>39</v>
      </c>
      <c r="AA4376" s="16" t="s">
        <v>40</v>
      </c>
      <c r="AB4376" s="16" t="s">
        <v>40</v>
      </c>
    </row>
    <row r="4377" spans="1:28" x14ac:dyDescent="0.35">
      <c r="A4377" t="s">
        <v>4487</v>
      </c>
      <c r="B4377" t="s">
        <v>12653</v>
      </c>
      <c r="C4377" t="s">
        <v>4492</v>
      </c>
      <c r="D4377" s="1">
        <v>43051101</v>
      </c>
      <c r="E4377" t="s">
        <v>43</v>
      </c>
      <c r="G4377">
        <v>42823</v>
      </c>
      <c r="H4377" s="3">
        <v>2317</v>
      </c>
      <c r="I4377">
        <v>1738775</v>
      </c>
      <c r="J4377" s="4">
        <v>586</v>
      </c>
      <c r="K4377" t="s">
        <v>31</v>
      </c>
      <c r="L4377" t="s">
        <v>32</v>
      </c>
      <c r="M4377" t="s">
        <v>33</v>
      </c>
      <c r="N4377" s="4">
        <v>175</v>
      </c>
      <c r="O4377" s="4">
        <v>31250</v>
      </c>
      <c r="P4377" t="s">
        <v>8983</v>
      </c>
      <c r="Q4377" t="s">
        <v>8984</v>
      </c>
      <c r="R4377" t="s">
        <v>8985</v>
      </c>
      <c r="S4377" t="s">
        <v>4840</v>
      </c>
      <c r="T4377" t="s">
        <v>35</v>
      </c>
      <c r="U4377" t="s">
        <v>36</v>
      </c>
      <c r="V4377">
        <v>42979755</v>
      </c>
      <c r="W4377">
        <v>2017</v>
      </c>
      <c r="X4377" t="s">
        <v>76</v>
      </c>
      <c r="Y4377" t="s">
        <v>38</v>
      </c>
      <c r="Z4377" t="s">
        <v>39</v>
      </c>
      <c r="AA4377" t="s">
        <v>40</v>
      </c>
      <c r="AB4377" t="s">
        <v>40</v>
      </c>
    </row>
    <row r="4378" spans="1:28" x14ac:dyDescent="0.35">
      <c r="A4378" s="16" t="s">
        <v>4487</v>
      </c>
      <c r="B4378" s="16" t="s">
        <v>12653</v>
      </c>
      <c r="C4378" s="16" t="s">
        <v>4492</v>
      </c>
      <c r="D4378" s="17">
        <v>43051101</v>
      </c>
      <c r="E4378" s="16" t="s">
        <v>43</v>
      </c>
      <c r="G4378" s="16">
        <v>42795</v>
      </c>
      <c r="H4378" s="18">
        <v>1541</v>
      </c>
      <c r="I4378" s="16">
        <v>1716945</v>
      </c>
      <c r="J4378" s="19">
        <v>654</v>
      </c>
      <c r="K4378" s="16" t="s">
        <v>31</v>
      </c>
      <c r="L4378" s="16" t="s">
        <v>66</v>
      </c>
      <c r="M4378" s="16" t="s">
        <v>415</v>
      </c>
      <c r="N4378" s="19">
        <v>2</v>
      </c>
      <c r="O4378" s="19">
        <v>1308</v>
      </c>
      <c r="P4378" s="16" t="s">
        <v>8987</v>
      </c>
      <c r="Q4378" s="16" t="s">
        <v>8984</v>
      </c>
      <c r="R4378" s="16" t="s">
        <v>8985</v>
      </c>
      <c r="S4378" s="16" t="s">
        <v>4835</v>
      </c>
      <c r="T4378" s="16" t="s">
        <v>35</v>
      </c>
      <c r="U4378" s="16" t="s">
        <v>36</v>
      </c>
      <c r="V4378" s="16">
        <v>42956429</v>
      </c>
      <c r="W4378" s="16">
        <v>2017</v>
      </c>
      <c r="X4378" s="16" t="s">
        <v>76</v>
      </c>
      <c r="Y4378" s="16" t="s">
        <v>38</v>
      </c>
      <c r="Z4378" s="16" t="s">
        <v>64</v>
      </c>
      <c r="AA4378" s="16" t="s">
        <v>40</v>
      </c>
      <c r="AB4378" s="16" t="s">
        <v>40</v>
      </c>
    </row>
    <row r="4379" spans="1:28" x14ac:dyDescent="0.35">
      <c r="A4379" t="s">
        <v>4487</v>
      </c>
      <c r="B4379" t="s">
        <v>12653</v>
      </c>
      <c r="C4379" t="s">
        <v>4497</v>
      </c>
      <c r="D4379" s="1">
        <v>42711101</v>
      </c>
      <c r="E4379" t="s">
        <v>43</v>
      </c>
      <c r="G4379">
        <v>42817</v>
      </c>
      <c r="H4379" s="3">
        <v>949</v>
      </c>
      <c r="I4379">
        <v>1733907</v>
      </c>
      <c r="J4379" s="4">
        <v>1095</v>
      </c>
      <c r="K4379" t="s">
        <v>31</v>
      </c>
      <c r="L4379" t="s">
        <v>66</v>
      </c>
      <c r="M4379" t="s">
        <v>415</v>
      </c>
      <c r="N4379" s="4">
        <v>76</v>
      </c>
      <c r="O4379" s="4">
        <v>74134</v>
      </c>
      <c r="P4379" t="s">
        <v>8983</v>
      </c>
      <c r="Q4379" t="s">
        <v>8984</v>
      </c>
      <c r="R4379" t="s">
        <v>47</v>
      </c>
      <c r="S4379" t="s">
        <v>4839</v>
      </c>
      <c r="T4379" t="s">
        <v>35</v>
      </c>
      <c r="U4379" t="s">
        <v>36</v>
      </c>
      <c r="V4379">
        <v>42976234</v>
      </c>
      <c r="W4379">
        <v>2017</v>
      </c>
      <c r="X4379" t="s">
        <v>76</v>
      </c>
      <c r="Y4379" t="s">
        <v>38</v>
      </c>
      <c r="Z4379" t="s">
        <v>39</v>
      </c>
      <c r="AA4379" t="s">
        <v>40</v>
      </c>
      <c r="AB4379" t="s">
        <v>40</v>
      </c>
    </row>
    <row r="4380" spans="1:28" x14ac:dyDescent="0.35">
      <c r="A4380" s="16" t="s">
        <v>5113</v>
      </c>
      <c r="B4380" s="16" t="s">
        <v>12653</v>
      </c>
      <c r="C4380" s="16" t="s">
        <v>12961</v>
      </c>
      <c r="D4380" s="17">
        <v>103541105</v>
      </c>
      <c r="E4380" s="16" t="s">
        <v>43</v>
      </c>
      <c r="G4380" s="16">
        <v>42815</v>
      </c>
      <c r="H4380" s="18">
        <v>1626</v>
      </c>
      <c r="I4380" s="16">
        <v>1732309</v>
      </c>
      <c r="J4380" s="19">
        <v>250</v>
      </c>
      <c r="K4380" s="16" t="s">
        <v>31</v>
      </c>
      <c r="L4380" s="16" t="s">
        <v>32</v>
      </c>
      <c r="M4380" s="16" t="s">
        <v>33</v>
      </c>
      <c r="N4380" s="19">
        <v>111</v>
      </c>
      <c r="O4380" s="19">
        <v>9185</v>
      </c>
      <c r="P4380" s="16" t="s">
        <v>13129</v>
      </c>
      <c r="Q4380" s="16" t="s">
        <v>8984</v>
      </c>
      <c r="R4380" s="16" t="s">
        <v>8985</v>
      </c>
      <c r="S4380" s="16" t="s">
        <v>5495</v>
      </c>
      <c r="T4380" s="16" t="s">
        <v>35</v>
      </c>
      <c r="U4380" s="16" t="s">
        <v>36</v>
      </c>
      <c r="V4380" s="16">
        <v>31313853</v>
      </c>
      <c r="W4380" s="16">
        <v>2017</v>
      </c>
      <c r="X4380" s="16" t="s">
        <v>76</v>
      </c>
      <c r="Y4380" s="16" t="s">
        <v>38</v>
      </c>
      <c r="Z4380" s="16" t="s">
        <v>64</v>
      </c>
      <c r="AA4380" s="16" t="s">
        <v>40</v>
      </c>
      <c r="AB4380" s="16" t="s">
        <v>40</v>
      </c>
    </row>
    <row r="4381" spans="1:28" x14ac:dyDescent="0.35">
      <c r="A4381" t="s">
        <v>5113</v>
      </c>
      <c r="B4381" t="s">
        <v>12654</v>
      </c>
      <c r="C4381" t="s">
        <v>5122</v>
      </c>
      <c r="D4381" s="1">
        <v>102541101</v>
      </c>
      <c r="E4381" t="s">
        <v>59</v>
      </c>
      <c r="G4381">
        <v>42825</v>
      </c>
      <c r="H4381" s="3">
        <v>1227</v>
      </c>
      <c r="I4381">
        <v>1741248</v>
      </c>
      <c r="J4381" s="4">
        <v>993</v>
      </c>
      <c r="K4381" t="s">
        <v>31</v>
      </c>
      <c r="L4381" t="s">
        <v>32</v>
      </c>
      <c r="M4381" t="s">
        <v>33</v>
      </c>
      <c r="N4381" s="4">
        <v>241</v>
      </c>
      <c r="O4381" s="4">
        <v>146251</v>
      </c>
      <c r="P4381" t="s">
        <v>13119</v>
      </c>
      <c r="Q4381" t="s">
        <v>8984</v>
      </c>
      <c r="R4381" t="s">
        <v>8985</v>
      </c>
      <c r="S4381" t="s">
        <v>5497</v>
      </c>
      <c r="T4381" t="s">
        <v>35</v>
      </c>
      <c r="U4381" t="s">
        <v>36</v>
      </c>
      <c r="V4381">
        <v>31316104</v>
      </c>
      <c r="W4381">
        <v>2017</v>
      </c>
      <c r="X4381" t="s">
        <v>76</v>
      </c>
      <c r="Y4381" t="s">
        <v>38</v>
      </c>
      <c r="Z4381" t="s">
        <v>172</v>
      </c>
      <c r="AA4381" t="s">
        <v>40</v>
      </c>
      <c r="AB4381" t="s">
        <v>40</v>
      </c>
    </row>
    <row r="4382" spans="1:28" x14ac:dyDescent="0.35">
      <c r="A4382" s="16" t="s">
        <v>5113</v>
      </c>
      <c r="B4382" s="16" t="s">
        <v>12653</v>
      </c>
      <c r="C4382" s="16" t="s">
        <v>5273</v>
      </c>
      <c r="D4382" s="17">
        <v>103311101</v>
      </c>
      <c r="E4382" s="16" t="s">
        <v>30</v>
      </c>
      <c r="G4382" s="16">
        <v>42824</v>
      </c>
      <c r="H4382" s="18">
        <v>1829</v>
      </c>
      <c r="I4382" s="16">
        <v>1740212</v>
      </c>
      <c r="J4382" s="19">
        <v>183</v>
      </c>
      <c r="K4382" s="16" t="s">
        <v>31</v>
      </c>
      <c r="L4382" s="16" t="s">
        <v>66</v>
      </c>
      <c r="M4382" s="16" t="s">
        <v>415</v>
      </c>
      <c r="N4382" s="19">
        <v>933</v>
      </c>
      <c r="O4382" s="19">
        <v>91931</v>
      </c>
      <c r="P4382" s="16" t="s">
        <v>13097</v>
      </c>
      <c r="Q4382" s="16" t="s">
        <v>8984</v>
      </c>
      <c r="R4382" s="16" t="s">
        <v>47</v>
      </c>
      <c r="S4382" s="16" t="s">
        <v>5496</v>
      </c>
      <c r="T4382" s="16" t="s">
        <v>35</v>
      </c>
      <c r="U4382" s="16" t="s">
        <v>36</v>
      </c>
      <c r="V4382" s="16">
        <v>31315962</v>
      </c>
      <c r="W4382" s="16">
        <v>2017</v>
      </c>
      <c r="X4382" s="16" t="s">
        <v>76</v>
      </c>
      <c r="Y4382" s="16" t="s">
        <v>38</v>
      </c>
      <c r="Z4382" s="16" t="s">
        <v>39</v>
      </c>
      <c r="AA4382" s="16" t="s">
        <v>40</v>
      </c>
      <c r="AB4382" s="16" t="s">
        <v>40</v>
      </c>
    </row>
    <row r="4383" spans="1:28" x14ac:dyDescent="0.35">
      <c r="A4383" t="s">
        <v>5879</v>
      </c>
      <c r="B4383" t="s">
        <v>12653</v>
      </c>
      <c r="C4383" t="s">
        <v>5883</v>
      </c>
      <c r="D4383" s="1">
        <v>24131103</v>
      </c>
      <c r="E4383" t="s">
        <v>448</v>
      </c>
      <c r="G4383">
        <v>42810</v>
      </c>
      <c r="H4383" s="3">
        <v>1558</v>
      </c>
      <c r="I4383">
        <v>1728715</v>
      </c>
      <c r="J4383" s="4">
        <v>634</v>
      </c>
      <c r="K4383" t="s">
        <v>31</v>
      </c>
      <c r="L4383" t="s">
        <v>32</v>
      </c>
      <c r="M4383" t="s">
        <v>33</v>
      </c>
      <c r="N4383" s="4">
        <v>2</v>
      </c>
      <c r="O4383" s="4">
        <v>1268</v>
      </c>
      <c r="P4383" t="s">
        <v>8983</v>
      </c>
      <c r="Q4383" t="s">
        <v>8984</v>
      </c>
      <c r="R4383" t="s">
        <v>8985</v>
      </c>
      <c r="S4383" t="s">
        <v>6037</v>
      </c>
      <c r="T4383" t="s">
        <v>35</v>
      </c>
      <c r="U4383" t="s">
        <v>36</v>
      </c>
      <c r="V4383">
        <v>0</v>
      </c>
      <c r="W4383">
        <v>2017</v>
      </c>
      <c r="X4383" t="s">
        <v>76</v>
      </c>
      <c r="Y4383" t="s">
        <v>38</v>
      </c>
      <c r="Z4383" t="s">
        <v>64</v>
      </c>
      <c r="AA4383" t="s">
        <v>40</v>
      </c>
      <c r="AB4383" t="s">
        <v>40</v>
      </c>
    </row>
    <row r="4384" spans="1:28" x14ac:dyDescent="0.35">
      <c r="A4384" s="16" t="s">
        <v>5879</v>
      </c>
      <c r="B4384" s="16" t="s">
        <v>12654</v>
      </c>
      <c r="C4384" s="16" t="s">
        <v>5887</v>
      </c>
      <c r="D4384" s="17">
        <v>24251101</v>
      </c>
      <c r="E4384" s="16" t="s">
        <v>43</v>
      </c>
      <c r="G4384" s="16">
        <v>42825</v>
      </c>
      <c r="H4384" s="18">
        <v>1200</v>
      </c>
      <c r="I4384" s="16">
        <v>1741189</v>
      </c>
      <c r="J4384" s="19">
        <v>500</v>
      </c>
      <c r="K4384" s="16" t="s">
        <v>31</v>
      </c>
      <c r="L4384" s="16" t="s">
        <v>32</v>
      </c>
      <c r="M4384" s="16" t="s">
        <v>33</v>
      </c>
      <c r="N4384" s="19">
        <v>5</v>
      </c>
      <c r="O4384" s="19">
        <v>2500</v>
      </c>
      <c r="P4384" s="16" t="s">
        <v>8987</v>
      </c>
      <c r="Q4384" s="16" t="s">
        <v>8984</v>
      </c>
      <c r="R4384" s="16" t="s">
        <v>8985</v>
      </c>
      <c r="S4384" s="16" t="s">
        <v>6042</v>
      </c>
      <c r="T4384" s="16" t="s">
        <v>35</v>
      </c>
      <c r="U4384" s="16" t="s">
        <v>36</v>
      </c>
      <c r="V4384" s="16">
        <v>42981774</v>
      </c>
      <c r="W4384" s="16">
        <v>2017</v>
      </c>
      <c r="X4384" s="16" t="s">
        <v>76</v>
      </c>
      <c r="Y4384" s="16" t="s">
        <v>38</v>
      </c>
      <c r="Z4384" s="16" t="s">
        <v>39</v>
      </c>
      <c r="AA4384" s="16" t="s">
        <v>40</v>
      </c>
      <c r="AB4384" s="16" t="s">
        <v>40</v>
      </c>
    </row>
    <row r="4385" spans="1:28" x14ac:dyDescent="0.35">
      <c r="A4385" t="s">
        <v>5879</v>
      </c>
      <c r="B4385" t="s">
        <v>12654</v>
      </c>
      <c r="C4385" t="s">
        <v>5887</v>
      </c>
      <c r="D4385" s="1">
        <v>24251101</v>
      </c>
      <c r="E4385" t="s">
        <v>43</v>
      </c>
      <c r="G4385">
        <v>42814</v>
      </c>
      <c r="H4385" s="3">
        <v>1044</v>
      </c>
      <c r="I4385">
        <v>1730667</v>
      </c>
      <c r="J4385" s="4">
        <v>391</v>
      </c>
      <c r="K4385" t="s">
        <v>31</v>
      </c>
      <c r="L4385" t="s">
        <v>60</v>
      </c>
      <c r="M4385" t="s">
        <v>266</v>
      </c>
      <c r="N4385" s="4">
        <v>5</v>
      </c>
      <c r="O4385" s="4">
        <v>1955</v>
      </c>
      <c r="P4385" t="s">
        <v>9004</v>
      </c>
      <c r="Q4385" t="s">
        <v>8984</v>
      </c>
      <c r="R4385" t="s">
        <v>8985</v>
      </c>
      <c r="S4385" t="s">
        <v>6038</v>
      </c>
      <c r="T4385" t="s">
        <v>35</v>
      </c>
      <c r="U4385" t="s">
        <v>36</v>
      </c>
      <c r="V4385">
        <v>42973565</v>
      </c>
      <c r="W4385">
        <v>2017</v>
      </c>
      <c r="X4385" t="s">
        <v>76</v>
      </c>
      <c r="Y4385" t="s">
        <v>38</v>
      </c>
      <c r="Z4385" t="s">
        <v>39</v>
      </c>
      <c r="AA4385" t="s">
        <v>40</v>
      </c>
      <c r="AB4385" t="s">
        <v>40</v>
      </c>
    </row>
    <row r="4386" spans="1:28" x14ac:dyDescent="0.35">
      <c r="A4386" s="16" t="s">
        <v>5879</v>
      </c>
      <c r="B4386" s="16" t="s">
        <v>12654</v>
      </c>
      <c r="C4386" s="16" t="s">
        <v>5887</v>
      </c>
      <c r="D4386" s="17">
        <v>24251101</v>
      </c>
      <c r="E4386" s="16" t="s">
        <v>30</v>
      </c>
      <c r="G4386" s="16">
        <v>42815</v>
      </c>
      <c r="H4386" s="18">
        <v>658</v>
      </c>
      <c r="I4386" s="16">
        <v>1731577</v>
      </c>
      <c r="J4386" s="19">
        <v>620</v>
      </c>
      <c r="K4386" s="16" t="s">
        <v>31</v>
      </c>
      <c r="L4386" s="16" t="s">
        <v>32</v>
      </c>
      <c r="M4386" s="16" t="s">
        <v>83</v>
      </c>
      <c r="N4386" s="19">
        <v>341</v>
      </c>
      <c r="O4386" s="19">
        <v>12339</v>
      </c>
      <c r="P4386" s="16" t="s">
        <v>9171</v>
      </c>
      <c r="Q4386" s="16" t="s">
        <v>8984</v>
      </c>
      <c r="R4386" s="16" t="s">
        <v>8985</v>
      </c>
      <c r="S4386" s="16" t="s">
        <v>6040</v>
      </c>
      <c r="T4386" s="16" t="s">
        <v>35</v>
      </c>
      <c r="U4386" s="16" t="s">
        <v>36</v>
      </c>
      <c r="V4386" s="16">
        <v>42973876</v>
      </c>
      <c r="W4386" s="16">
        <v>2017</v>
      </c>
      <c r="X4386" s="16" t="s">
        <v>76</v>
      </c>
      <c r="Y4386" s="16" t="s">
        <v>38</v>
      </c>
      <c r="Z4386" s="16" t="s">
        <v>39</v>
      </c>
      <c r="AA4386" s="16" t="s">
        <v>40</v>
      </c>
      <c r="AB4386" s="16" t="s">
        <v>40</v>
      </c>
    </row>
    <row r="4387" spans="1:28" x14ac:dyDescent="0.35">
      <c r="A4387" t="s">
        <v>5879</v>
      </c>
      <c r="B4387" t="s">
        <v>12654</v>
      </c>
      <c r="C4387" t="s">
        <v>5887</v>
      </c>
      <c r="D4387" s="1">
        <v>24251101</v>
      </c>
      <c r="E4387" t="s">
        <v>448</v>
      </c>
      <c r="G4387">
        <v>42825</v>
      </c>
      <c r="H4387" s="3">
        <v>1003</v>
      </c>
      <c r="I4387">
        <v>1740992</v>
      </c>
      <c r="J4387" s="4">
        <v>347</v>
      </c>
      <c r="K4387" t="s">
        <v>31</v>
      </c>
      <c r="L4387" t="s">
        <v>32</v>
      </c>
      <c r="M4387" t="s">
        <v>83</v>
      </c>
      <c r="N4387" s="4">
        <v>68</v>
      </c>
      <c r="O4387" s="4">
        <v>17986</v>
      </c>
      <c r="P4387" t="s">
        <v>8987</v>
      </c>
      <c r="Q4387" t="s">
        <v>8984</v>
      </c>
      <c r="R4387" t="s">
        <v>8985</v>
      </c>
      <c r="S4387" t="s">
        <v>6041</v>
      </c>
      <c r="T4387" t="s">
        <v>35</v>
      </c>
      <c r="U4387" t="s">
        <v>36</v>
      </c>
      <c r="V4387">
        <v>42981559</v>
      </c>
      <c r="W4387">
        <v>2017</v>
      </c>
      <c r="X4387" t="s">
        <v>76</v>
      </c>
      <c r="Y4387" t="s">
        <v>38</v>
      </c>
      <c r="Z4387" t="s">
        <v>39</v>
      </c>
      <c r="AA4387" t="s">
        <v>40</v>
      </c>
      <c r="AB4387" t="s">
        <v>40</v>
      </c>
    </row>
    <row r="4388" spans="1:28" x14ac:dyDescent="0.35">
      <c r="A4388" s="16" t="s">
        <v>5879</v>
      </c>
      <c r="B4388" s="16" t="s">
        <v>12653</v>
      </c>
      <c r="C4388" s="16" t="s">
        <v>5902</v>
      </c>
      <c r="D4388" s="17">
        <v>24101101</v>
      </c>
      <c r="E4388" s="16" t="s">
        <v>53</v>
      </c>
      <c r="G4388" s="16">
        <v>42799</v>
      </c>
      <c r="H4388" s="18">
        <v>1623</v>
      </c>
      <c r="I4388" s="16">
        <v>1720330</v>
      </c>
      <c r="J4388" s="19">
        <v>1536</v>
      </c>
      <c r="K4388" s="16" t="s">
        <v>31</v>
      </c>
      <c r="L4388" s="16" t="s">
        <v>32</v>
      </c>
      <c r="M4388" s="16" t="s">
        <v>33</v>
      </c>
      <c r="N4388" s="19">
        <v>21</v>
      </c>
      <c r="O4388" s="19">
        <v>30136</v>
      </c>
      <c r="P4388" s="16" t="s">
        <v>9011</v>
      </c>
      <c r="Q4388" s="16" t="s">
        <v>8984</v>
      </c>
      <c r="R4388" s="16" t="s">
        <v>8985</v>
      </c>
      <c r="S4388" s="16" t="s">
        <v>6035</v>
      </c>
      <c r="T4388" s="16" t="s">
        <v>35</v>
      </c>
      <c r="U4388" s="16" t="s">
        <v>36</v>
      </c>
      <c r="V4388" s="16">
        <v>42958978</v>
      </c>
      <c r="W4388" s="16">
        <v>2017</v>
      </c>
      <c r="X4388" s="16" t="s">
        <v>76</v>
      </c>
      <c r="Y4388" s="16" t="s">
        <v>38</v>
      </c>
      <c r="Z4388" s="16" t="s">
        <v>39</v>
      </c>
      <c r="AA4388" s="16" t="s">
        <v>40</v>
      </c>
      <c r="AB4388" s="16" t="s">
        <v>38</v>
      </c>
    </row>
    <row r="4389" spans="1:28" x14ac:dyDescent="0.35">
      <c r="A4389" t="s">
        <v>5879</v>
      </c>
      <c r="B4389" t="s">
        <v>12654</v>
      </c>
      <c r="C4389" t="s">
        <v>5902</v>
      </c>
      <c r="D4389" s="1">
        <v>24101101</v>
      </c>
      <c r="E4389" t="s">
        <v>43</v>
      </c>
      <c r="G4389">
        <v>42815</v>
      </c>
      <c r="H4389" s="3">
        <v>1331</v>
      </c>
      <c r="I4389">
        <v>1732372</v>
      </c>
      <c r="J4389" s="4">
        <v>1589</v>
      </c>
      <c r="K4389" t="s">
        <v>31</v>
      </c>
      <c r="L4389" t="s">
        <v>32</v>
      </c>
      <c r="M4389" t="s">
        <v>33</v>
      </c>
      <c r="N4389" s="4">
        <v>1</v>
      </c>
      <c r="O4389" s="4">
        <v>1589</v>
      </c>
      <c r="P4389" t="s">
        <v>9004</v>
      </c>
      <c r="Q4389" t="s">
        <v>8984</v>
      </c>
      <c r="R4389" t="s">
        <v>8985</v>
      </c>
      <c r="S4389" t="s">
        <v>6039</v>
      </c>
      <c r="T4389" t="s">
        <v>35</v>
      </c>
      <c r="U4389" t="s">
        <v>36</v>
      </c>
      <c r="V4389">
        <v>42974397</v>
      </c>
      <c r="W4389">
        <v>2017</v>
      </c>
      <c r="X4389" t="s">
        <v>76</v>
      </c>
      <c r="Y4389" t="s">
        <v>38</v>
      </c>
      <c r="Z4389" t="s">
        <v>64</v>
      </c>
      <c r="AA4389" t="s">
        <v>40</v>
      </c>
      <c r="AB4389" t="s">
        <v>40</v>
      </c>
    </row>
    <row r="4390" spans="1:28" x14ac:dyDescent="0.35">
      <c r="A4390" s="16" t="s">
        <v>5879</v>
      </c>
      <c r="B4390" s="16" t="s">
        <v>12653</v>
      </c>
      <c r="C4390" s="16" t="s">
        <v>5916</v>
      </c>
      <c r="D4390" s="17">
        <v>24101102</v>
      </c>
      <c r="E4390" s="16" t="s">
        <v>43</v>
      </c>
      <c r="G4390" s="16">
        <v>42801</v>
      </c>
      <c r="H4390" s="18">
        <v>1040</v>
      </c>
      <c r="I4390" s="16">
        <v>1721732</v>
      </c>
      <c r="J4390" s="19">
        <v>1708</v>
      </c>
      <c r="K4390" s="16" t="s">
        <v>31</v>
      </c>
      <c r="L4390" s="16" t="s">
        <v>66</v>
      </c>
      <c r="M4390" s="16" t="s">
        <v>415</v>
      </c>
      <c r="N4390" s="19">
        <v>1</v>
      </c>
      <c r="O4390" s="19">
        <v>1708</v>
      </c>
      <c r="P4390" s="16" t="s">
        <v>8983</v>
      </c>
      <c r="Q4390" s="16" t="s">
        <v>8984</v>
      </c>
      <c r="R4390" s="16" t="s">
        <v>8985</v>
      </c>
      <c r="S4390" s="16" t="s">
        <v>6036</v>
      </c>
      <c r="T4390" s="16" t="s">
        <v>35</v>
      </c>
      <c r="U4390" s="16" t="s">
        <v>36</v>
      </c>
      <c r="V4390" s="16">
        <v>0</v>
      </c>
      <c r="W4390" s="16">
        <v>2017</v>
      </c>
      <c r="X4390" s="16" t="s">
        <v>76</v>
      </c>
      <c r="Y4390" s="16" t="s">
        <v>38</v>
      </c>
      <c r="Z4390" s="16" t="s">
        <v>39</v>
      </c>
      <c r="AA4390" s="16" t="s">
        <v>40</v>
      </c>
      <c r="AB4390" s="16" t="s">
        <v>40</v>
      </c>
    </row>
    <row r="4391" spans="1:28" x14ac:dyDescent="0.35">
      <c r="A4391" t="s">
        <v>6195</v>
      </c>
      <c r="B4391" t="s">
        <v>12653</v>
      </c>
      <c r="C4391" t="s">
        <v>6200</v>
      </c>
      <c r="D4391" s="1">
        <v>63591105</v>
      </c>
      <c r="E4391" t="s">
        <v>43</v>
      </c>
      <c r="G4391">
        <v>42824</v>
      </c>
      <c r="H4391" s="3">
        <v>921</v>
      </c>
      <c r="I4391">
        <v>1739105</v>
      </c>
      <c r="J4391" s="4">
        <v>807</v>
      </c>
      <c r="K4391" t="s">
        <v>31</v>
      </c>
      <c r="L4391" t="s">
        <v>32</v>
      </c>
      <c r="M4391" t="s">
        <v>33</v>
      </c>
      <c r="N4391" s="4">
        <v>48</v>
      </c>
      <c r="O4391" s="4">
        <v>38736</v>
      </c>
      <c r="P4391" t="s">
        <v>8987</v>
      </c>
      <c r="Q4391" t="s">
        <v>8984</v>
      </c>
      <c r="R4391" t="s">
        <v>8985</v>
      </c>
      <c r="S4391" t="s">
        <v>6235</v>
      </c>
      <c r="T4391" t="s">
        <v>35</v>
      </c>
      <c r="U4391" t="s">
        <v>36</v>
      </c>
      <c r="V4391">
        <v>42980124</v>
      </c>
      <c r="W4391">
        <v>2017</v>
      </c>
      <c r="X4391" t="s">
        <v>76</v>
      </c>
      <c r="Y4391" t="s">
        <v>38</v>
      </c>
      <c r="Z4391" t="s">
        <v>39</v>
      </c>
      <c r="AA4391" t="s">
        <v>40</v>
      </c>
      <c r="AB4391" t="s">
        <v>40</v>
      </c>
    </row>
    <row r="4392" spans="1:28" x14ac:dyDescent="0.35">
      <c r="A4392" s="16" t="s">
        <v>6273</v>
      </c>
      <c r="B4392" s="16" t="s">
        <v>12654</v>
      </c>
      <c r="C4392" s="16" t="s">
        <v>6276</v>
      </c>
      <c r="D4392" s="17">
        <v>83242111</v>
      </c>
      <c r="E4392" s="16" t="s">
        <v>43</v>
      </c>
      <c r="G4392" s="16">
        <v>42825</v>
      </c>
      <c r="H4392" s="18">
        <v>1348</v>
      </c>
      <c r="I4392" s="16">
        <v>1741439</v>
      </c>
      <c r="J4392" s="19">
        <v>632</v>
      </c>
      <c r="K4392" s="16" t="s">
        <v>31</v>
      </c>
      <c r="L4392" s="16" t="s">
        <v>32</v>
      </c>
      <c r="M4392" s="16" t="s">
        <v>33</v>
      </c>
      <c r="N4392" s="19">
        <v>49</v>
      </c>
      <c r="O4392" s="19">
        <v>25976</v>
      </c>
      <c r="P4392" s="16" t="s">
        <v>8987</v>
      </c>
      <c r="Q4392" s="16" t="s">
        <v>8984</v>
      </c>
      <c r="R4392" s="16" t="s">
        <v>8985</v>
      </c>
      <c r="S4392" s="16" t="s">
        <v>6308</v>
      </c>
      <c r="T4392" s="16" t="s">
        <v>35</v>
      </c>
      <c r="U4392" s="16" t="s">
        <v>36</v>
      </c>
      <c r="V4392" s="16">
        <v>31316106</v>
      </c>
      <c r="W4392" s="16">
        <v>2017</v>
      </c>
      <c r="X4392" s="16" t="s">
        <v>76</v>
      </c>
      <c r="Y4392" s="16" t="s">
        <v>38</v>
      </c>
      <c r="Z4392" s="16" t="s">
        <v>64</v>
      </c>
      <c r="AA4392" s="16" t="s">
        <v>40</v>
      </c>
      <c r="AB4392" s="16" t="s">
        <v>40</v>
      </c>
    </row>
    <row r="4393" spans="1:28" x14ac:dyDescent="0.35">
      <c r="A4393" t="s">
        <v>6273</v>
      </c>
      <c r="B4393" t="s">
        <v>12653</v>
      </c>
      <c r="C4393" t="s">
        <v>6276</v>
      </c>
      <c r="D4393" s="1">
        <v>83242111</v>
      </c>
      <c r="E4393" t="s">
        <v>43</v>
      </c>
      <c r="G4393">
        <v>42822</v>
      </c>
      <c r="H4393" s="3">
        <v>1247</v>
      </c>
      <c r="I4393">
        <v>1737739</v>
      </c>
      <c r="J4393" s="4">
        <v>511</v>
      </c>
      <c r="K4393" t="s">
        <v>31</v>
      </c>
      <c r="L4393" t="s">
        <v>32</v>
      </c>
      <c r="M4393" t="s">
        <v>33</v>
      </c>
      <c r="N4393" s="4">
        <v>123</v>
      </c>
      <c r="O4393" s="4">
        <v>41073</v>
      </c>
      <c r="P4393" t="s">
        <v>8987</v>
      </c>
      <c r="Q4393" t="s">
        <v>79</v>
      </c>
      <c r="R4393" t="s">
        <v>8985</v>
      </c>
      <c r="S4393" t="s">
        <v>6307</v>
      </c>
      <c r="T4393" t="s">
        <v>35</v>
      </c>
      <c r="U4393" t="s">
        <v>36</v>
      </c>
      <c r="V4393">
        <v>42978865</v>
      </c>
      <c r="W4393">
        <v>2017</v>
      </c>
      <c r="X4393" t="s">
        <v>76</v>
      </c>
      <c r="Y4393" t="s">
        <v>38</v>
      </c>
      <c r="Z4393" t="s">
        <v>39</v>
      </c>
      <c r="AA4393" t="s">
        <v>40</v>
      </c>
      <c r="AB4393" t="s">
        <v>40</v>
      </c>
    </row>
    <row r="4394" spans="1:28" x14ac:dyDescent="0.35">
      <c r="A4394" s="16" t="s">
        <v>6337</v>
      </c>
      <c r="B4394" s="16" t="s">
        <v>12653</v>
      </c>
      <c r="C4394" s="16" t="s">
        <v>6385</v>
      </c>
      <c r="D4394" s="17">
        <v>153612103</v>
      </c>
      <c r="E4394" s="16" t="s">
        <v>43</v>
      </c>
      <c r="G4394" s="16">
        <v>42807</v>
      </c>
      <c r="H4394" s="18">
        <v>1653</v>
      </c>
      <c r="I4394" s="16">
        <v>1726203</v>
      </c>
      <c r="J4394" s="19">
        <v>308</v>
      </c>
      <c r="K4394" s="16" t="s">
        <v>31</v>
      </c>
      <c r="L4394" s="16" t="s">
        <v>60</v>
      </c>
      <c r="M4394" s="16" t="s">
        <v>61</v>
      </c>
      <c r="N4394" s="19">
        <v>32</v>
      </c>
      <c r="O4394" s="19">
        <v>9856</v>
      </c>
      <c r="P4394" s="16" t="s">
        <v>8987</v>
      </c>
      <c r="Q4394" s="16" t="s">
        <v>8984</v>
      </c>
      <c r="R4394" s="16" t="s">
        <v>47</v>
      </c>
      <c r="S4394" s="16" t="s">
        <v>6820</v>
      </c>
      <c r="T4394" s="16" t="s">
        <v>35</v>
      </c>
      <c r="U4394" s="16" t="s">
        <v>36</v>
      </c>
      <c r="V4394" s="16">
        <v>42968987</v>
      </c>
      <c r="W4394" s="16">
        <v>2017</v>
      </c>
      <c r="X4394" s="16" t="s">
        <v>76</v>
      </c>
      <c r="Y4394" s="16" t="s">
        <v>38</v>
      </c>
      <c r="Z4394" s="16" t="s">
        <v>39</v>
      </c>
      <c r="AA4394" s="16" t="s">
        <v>40</v>
      </c>
      <c r="AB4394" s="16" t="s">
        <v>40</v>
      </c>
    </row>
    <row r="4395" spans="1:28" x14ac:dyDescent="0.35">
      <c r="A4395" t="s">
        <v>6337</v>
      </c>
      <c r="B4395" t="s">
        <v>12654</v>
      </c>
      <c r="C4395" t="s">
        <v>6458</v>
      </c>
      <c r="D4395" s="1">
        <v>152261105</v>
      </c>
      <c r="E4395" t="s">
        <v>43</v>
      </c>
      <c r="G4395">
        <v>42822</v>
      </c>
      <c r="H4395" s="3">
        <v>650</v>
      </c>
      <c r="I4395">
        <v>1737175</v>
      </c>
      <c r="J4395" s="4">
        <v>772</v>
      </c>
      <c r="K4395" t="s">
        <v>31</v>
      </c>
      <c r="L4395" t="s">
        <v>32</v>
      </c>
      <c r="M4395" t="s">
        <v>33</v>
      </c>
      <c r="N4395" s="4">
        <v>5</v>
      </c>
      <c r="O4395" s="4">
        <v>3860</v>
      </c>
      <c r="P4395" t="s">
        <v>8987</v>
      </c>
      <c r="Q4395" t="s">
        <v>8984</v>
      </c>
      <c r="R4395" t="s">
        <v>8985</v>
      </c>
      <c r="S4395" t="s">
        <v>6826</v>
      </c>
      <c r="T4395" t="s">
        <v>35</v>
      </c>
      <c r="U4395" t="s">
        <v>36</v>
      </c>
      <c r="V4395">
        <v>42978521</v>
      </c>
      <c r="W4395">
        <v>2017</v>
      </c>
      <c r="X4395" t="s">
        <v>76</v>
      </c>
      <c r="Y4395" t="s">
        <v>38</v>
      </c>
      <c r="Z4395" t="s">
        <v>39</v>
      </c>
      <c r="AA4395" t="s">
        <v>40</v>
      </c>
      <c r="AB4395" t="s">
        <v>40</v>
      </c>
    </row>
    <row r="4396" spans="1:28" x14ac:dyDescent="0.35">
      <c r="A4396" s="16" t="s">
        <v>6337</v>
      </c>
      <c r="B4396" s="16" t="s">
        <v>12654</v>
      </c>
      <c r="C4396" s="16" t="s">
        <v>6828</v>
      </c>
      <c r="D4396" s="17">
        <v>153652108</v>
      </c>
      <c r="E4396" s="16" t="s">
        <v>30</v>
      </c>
      <c r="G4396" s="16">
        <v>42824</v>
      </c>
      <c r="H4396" s="18">
        <v>1118</v>
      </c>
      <c r="I4396" s="16">
        <v>1739300</v>
      </c>
      <c r="J4396" s="19">
        <v>186</v>
      </c>
      <c r="K4396" s="16" t="s">
        <v>31</v>
      </c>
      <c r="L4396" s="16" t="s">
        <v>32</v>
      </c>
      <c r="M4396" s="16" t="s">
        <v>83</v>
      </c>
      <c r="N4396" s="19">
        <v>742</v>
      </c>
      <c r="O4396" s="19">
        <v>68852</v>
      </c>
      <c r="P4396" s="16" t="s">
        <v>8983</v>
      </c>
      <c r="Q4396" s="16" t="s">
        <v>8984</v>
      </c>
      <c r="R4396" s="16" t="s">
        <v>8985</v>
      </c>
      <c r="S4396" s="16" t="s">
        <v>6829</v>
      </c>
      <c r="T4396" s="16" t="s">
        <v>35</v>
      </c>
      <c r="U4396" s="16" t="s">
        <v>36</v>
      </c>
      <c r="V4396" s="16">
        <v>0</v>
      </c>
      <c r="W4396" s="16">
        <v>2017</v>
      </c>
      <c r="X4396" s="16" t="s">
        <v>76</v>
      </c>
      <c r="Y4396" s="16" t="s">
        <v>38</v>
      </c>
      <c r="Z4396" s="16" t="s">
        <v>39</v>
      </c>
      <c r="AA4396" s="16" t="s">
        <v>40</v>
      </c>
      <c r="AB4396" s="16" t="s">
        <v>40</v>
      </c>
    </row>
    <row r="4397" spans="1:28" x14ac:dyDescent="0.35">
      <c r="A4397" t="s">
        <v>6337</v>
      </c>
      <c r="B4397" t="s">
        <v>12653</v>
      </c>
      <c r="C4397" t="s">
        <v>6342</v>
      </c>
      <c r="D4397" s="1">
        <v>153662102</v>
      </c>
      <c r="E4397" t="s">
        <v>43</v>
      </c>
      <c r="G4397">
        <v>42797</v>
      </c>
      <c r="H4397" s="3">
        <v>247</v>
      </c>
      <c r="I4397">
        <v>1718244</v>
      </c>
      <c r="J4397" s="4">
        <v>616</v>
      </c>
      <c r="K4397" t="s">
        <v>31</v>
      </c>
      <c r="L4397" t="s">
        <v>32</v>
      </c>
      <c r="M4397" t="s">
        <v>33</v>
      </c>
      <c r="N4397" s="4">
        <v>17</v>
      </c>
      <c r="O4397" s="4">
        <v>2824</v>
      </c>
      <c r="P4397" t="s">
        <v>8987</v>
      </c>
      <c r="Q4397" t="s">
        <v>57</v>
      </c>
      <c r="R4397" t="s">
        <v>8985</v>
      </c>
      <c r="S4397" t="s">
        <v>6813</v>
      </c>
      <c r="T4397" t="s">
        <v>35</v>
      </c>
      <c r="U4397" t="s">
        <v>36</v>
      </c>
      <c r="V4397">
        <v>0</v>
      </c>
      <c r="W4397">
        <v>2017</v>
      </c>
      <c r="X4397" t="s">
        <v>76</v>
      </c>
      <c r="Y4397" t="s">
        <v>38</v>
      </c>
      <c r="Z4397" t="s">
        <v>64</v>
      </c>
      <c r="AA4397" t="s">
        <v>40</v>
      </c>
      <c r="AB4397" t="s">
        <v>40</v>
      </c>
    </row>
    <row r="4398" spans="1:28" x14ac:dyDescent="0.35">
      <c r="A4398" s="16" t="s">
        <v>6337</v>
      </c>
      <c r="B4398" s="16" t="s">
        <v>12653</v>
      </c>
      <c r="C4398" s="16" t="s">
        <v>6364</v>
      </c>
      <c r="D4398" s="17">
        <v>152762101</v>
      </c>
      <c r="E4398" s="16" t="s">
        <v>30</v>
      </c>
      <c r="G4398" s="16">
        <v>42800</v>
      </c>
      <c r="H4398" s="18">
        <v>1301</v>
      </c>
      <c r="I4398" s="16">
        <v>1721071</v>
      </c>
      <c r="J4398" s="19">
        <v>4529</v>
      </c>
      <c r="K4398" s="16" t="s">
        <v>31</v>
      </c>
      <c r="L4398" s="16" t="s">
        <v>32</v>
      </c>
      <c r="M4398" s="16" t="s">
        <v>33</v>
      </c>
      <c r="N4398" s="19">
        <v>773</v>
      </c>
      <c r="O4398" s="19">
        <v>282325</v>
      </c>
      <c r="P4398" s="16" t="s">
        <v>13192</v>
      </c>
      <c r="Q4398" s="16" t="s">
        <v>9125</v>
      </c>
      <c r="R4398" s="16" t="s">
        <v>8985</v>
      </c>
      <c r="S4398" s="16" t="s">
        <v>6816</v>
      </c>
      <c r="T4398" s="16" t="s">
        <v>35</v>
      </c>
      <c r="U4398" s="16" t="s">
        <v>36</v>
      </c>
      <c r="V4398" s="16">
        <v>31309643</v>
      </c>
      <c r="W4398" s="16">
        <v>2017</v>
      </c>
      <c r="X4398" s="16" t="s">
        <v>76</v>
      </c>
      <c r="Y4398" s="16" t="s">
        <v>38</v>
      </c>
      <c r="Z4398" s="16" t="s">
        <v>39</v>
      </c>
      <c r="AA4398" s="16" t="s">
        <v>40</v>
      </c>
      <c r="AB4398" s="16" t="s">
        <v>40</v>
      </c>
    </row>
    <row r="4399" spans="1:28" x14ac:dyDescent="0.35">
      <c r="A4399" t="s">
        <v>6337</v>
      </c>
      <c r="B4399" t="s">
        <v>12653</v>
      </c>
      <c r="C4399" t="s">
        <v>6344</v>
      </c>
      <c r="D4399" s="1">
        <v>152282101</v>
      </c>
      <c r="E4399" t="s">
        <v>43</v>
      </c>
      <c r="G4399">
        <v>42824</v>
      </c>
      <c r="H4399" s="3">
        <v>225</v>
      </c>
      <c r="I4399">
        <v>1738799</v>
      </c>
      <c r="J4399" s="4">
        <v>525</v>
      </c>
      <c r="K4399" t="s">
        <v>31</v>
      </c>
      <c r="L4399" t="s">
        <v>66</v>
      </c>
      <c r="M4399" t="s">
        <v>415</v>
      </c>
      <c r="N4399" s="4">
        <v>24</v>
      </c>
      <c r="O4399" s="4">
        <v>3624</v>
      </c>
      <c r="P4399" t="s">
        <v>8990</v>
      </c>
      <c r="Q4399" t="s">
        <v>2323</v>
      </c>
      <c r="R4399" t="s">
        <v>9094</v>
      </c>
      <c r="S4399" t="s">
        <v>6827</v>
      </c>
      <c r="T4399" t="s">
        <v>35</v>
      </c>
      <c r="U4399" t="s">
        <v>36</v>
      </c>
      <c r="V4399">
        <v>31315392</v>
      </c>
      <c r="W4399">
        <v>2017</v>
      </c>
      <c r="X4399" t="s">
        <v>76</v>
      </c>
      <c r="Y4399" t="s">
        <v>38</v>
      </c>
      <c r="Z4399" t="s">
        <v>39</v>
      </c>
      <c r="AA4399" t="s">
        <v>40</v>
      </c>
      <c r="AB4399" t="s">
        <v>40</v>
      </c>
    </row>
    <row r="4400" spans="1:28" x14ac:dyDescent="0.35">
      <c r="A4400" s="16" t="s">
        <v>6337</v>
      </c>
      <c r="B4400" s="16" t="s">
        <v>12654</v>
      </c>
      <c r="C4400" s="16" t="s">
        <v>6380</v>
      </c>
      <c r="D4400" s="17">
        <v>153082106</v>
      </c>
      <c r="E4400" s="16" t="s">
        <v>43</v>
      </c>
      <c r="G4400" s="16">
        <v>42799</v>
      </c>
      <c r="H4400" s="18">
        <v>727</v>
      </c>
      <c r="I4400" s="16">
        <v>1719762</v>
      </c>
      <c r="J4400" s="19">
        <v>668</v>
      </c>
      <c r="K4400" s="16" t="s">
        <v>31</v>
      </c>
      <c r="L4400" s="16" t="s">
        <v>32</v>
      </c>
      <c r="M4400" s="16" t="s">
        <v>33</v>
      </c>
      <c r="N4400" s="19">
        <v>11</v>
      </c>
      <c r="O4400" s="19">
        <v>7348</v>
      </c>
      <c r="P4400" s="16" t="s">
        <v>9174</v>
      </c>
      <c r="Q4400" s="16" t="s">
        <v>8984</v>
      </c>
      <c r="R4400" s="16" t="s">
        <v>8985</v>
      </c>
      <c r="S4400" s="16" t="s">
        <v>6815</v>
      </c>
      <c r="T4400" s="16" t="s">
        <v>35</v>
      </c>
      <c r="U4400" s="16" t="s">
        <v>36</v>
      </c>
      <c r="V4400" s="16">
        <v>0</v>
      </c>
      <c r="W4400" s="16">
        <v>2017</v>
      </c>
      <c r="X4400" s="16" t="s">
        <v>76</v>
      </c>
      <c r="Y4400" s="16" t="s">
        <v>38</v>
      </c>
      <c r="Z4400" s="16" t="s">
        <v>39</v>
      </c>
      <c r="AA4400" s="16" t="s">
        <v>40</v>
      </c>
      <c r="AB4400" s="16" t="s">
        <v>40</v>
      </c>
    </row>
    <row r="4401" spans="1:28" x14ac:dyDescent="0.35">
      <c r="A4401" t="s">
        <v>6337</v>
      </c>
      <c r="B4401" t="s">
        <v>12653</v>
      </c>
      <c r="C4401" t="s">
        <v>6433</v>
      </c>
      <c r="D4401" s="1">
        <v>152701108</v>
      </c>
      <c r="E4401" t="s">
        <v>43</v>
      </c>
      <c r="G4401">
        <v>42812</v>
      </c>
      <c r="H4401" s="3">
        <v>1538</v>
      </c>
      <c r="I4401">
        <v>1729827</v>
      </c>
      <c r="J4401" s="4">
        <v>167</v>
      </c>
      <c r="K4401" t="s">
        <v>31</v>
      </c>
      <c r="L4401" t="s">
        <v>60</v>
      </c>
      <c r="M4401" t="s">
        <v>94</v>
      </c>
      <c r="N4401" s="4">
        <v>225</v>
      </c>
      <c r="O4401" s="4">
        <v>29858</v>
      </c>
      <c r="P4401" t="s">
        <v>8987</v>
      </c>
      <c r="Q4401" t="s">
        <v>398</v>
      </c>
      <c r="R4401" t="s">
        <v>9094</v>
      </c>
      <c r="S4401" t="s">
        <v>6822</v>
      </c>
      <c r="T4401" t="s">
        <v>35</v>
      </c>
      <c r="U4401" t="s">
        <v>36</v>
      </c>
      <c r="V4401">
        <v>0</v>
      </c>
      <c r="W4401">
        <v>2017</v>
      </c>
      <c r="X4401" t="s">
        <v>76</v>
      </c>
      <c r="Y4401" t="s">
        <v>38</v>
      </c>
      <c r="Z4401" t="s">
        <v>39</v>
      </c>
      <c r="AA4401" t="s">
        <v>40</v>
      </c>
      <c r="AB4401" t="s">
        <v>40</v>
      </c>
    </row>
    <row r="4402" spans="1:28" x14ac:dyDescent="0.35">
      <c r="A4402" s="16" t="s">
        <v>6337</v>
      </c>
      <c r="B4402" s="16" t="s">
        <v>12653</v>
      </c>
      <c r="C4402" s="16" t="s">
        <v>6433</v>
      </c>
      <c r="D4402" s="17">
        <v>152701108</v>
      </c>
      <c r="E4402" s="16" t="s">
        <v>91</v>
      </c>
      <c r="G4402" s="16">
        <v>42812</v>
      </c>
      <c r="H4402" s="18">
        <v>2105</v>
      </c>
      <c r="I4402" s="16">
        <v>1729967</v>
      </c>
      <c r="J4402" s="19">
        <v>63</v>
      </c>
      <c r="K4402" s="16" t="s">
        <v>31</v>
      </c>
      <c r="L4402" s="16" t="s">
        <v>60</v>
      </c>
      <c r="M4402" s="16" t="s">
        <v>94</v>
      </c>
      <c r="N4402" s="19">
        <v>143</v>
      </c>
      <c r="O4402" s="19">
        <v>9009</v>
      </c>
      <c r="P4402" s="16" t="s">
        <v>8983</v>
      </c>
      <c r="Q4402" s="16" t="s">
        <v>9125</v>
      </c>
      <c r="R4402" s="16" t="s">
        <v>9094</v>
      </c>
      <c r="S4402" s="16" t="s">
        <v>6822</v>
      </c>
      <c r="T4402" s="16" t="s">
        <v>35</v>
      </c>
      <c r="U4402" s="16" t="s">
        <v>36</v>
      </c>
      <c r="V4402" s="16">
        <v>31312373</v>
      </c>
      <c r="W4402" s="16">
        <v>2017</v>
      </c>
      <c r="X4402" s="16" t="s">
        <v>76</v>
      </c>
      <c r="Y4402" s="16" t="s">
        <v>38</v>
      </c>
      <c r="Z4402" s="16" t="s">
        <v>39</v>
      </c>
      <c r="AA4402" s="16" t="s">
        <v>40</v>
      </c>
      <c r="AB4402" s="16" t="s">
        <v>40</v>
      </c>
    </row>
    <row r="4403" spans="1:28" x14ac:dyDescent="0.35">
      <c r="A4403" t="s">
        <v>6337</v>
      </c>
      <c r="B4403" t="s">
        <v>12654</v>
      </c>
      <c r="C4403" t="s">
        <v>6482</v>
      </c>
      <c r="D4403" s="1">
        <v>152181102</v>
      </c>
      <c r="E4403" t="s">
        <v>43</v>
      </c>
      <c r="G4403">
        <v>42813</v>
      </c>
      <c r="H4403" s="3">
        <v>1052</v>
      </c>
      <c r="I4403">
        <v>1730146</v>
      </c>
      <c r="J4403" s="4">
        <v>277</v>
      </c>
      <c r="K4403" t="s">
        <v>31</v>
      </c>
      <c r="L4403" t="s">
        <v>60</v>
      </c>
      <c r="M4403" t="s">
        <v>61</v>
      </c>
      <c r="N4403" s="4">
        <v>414</v>
      </c>
      <c r="O4403" s="4">
        <v>27686</v>
      </c>
      <c r="P4403" t="s">
        <v>8987</v>
      </c>
      <c r="Q4403" t="s">
        <v>8984</v>
      </c>
      <c r="R4403" t="s">
        <v>8985</v>
      </c>
      <c r="S4403" t="s">
        <v>6823</v>
      </c>
      <c r="T4403" t="s">
        <v>35</v>
      </c>
      <c r="U4403" t="s">
        <v>36</v>
      </c>
      <c r="V4403">
        <v>42973099</v>
      </c>
      <c r="W4403">
        <v>2017</v>
      </c>
      <c r="X4403" t="s">
        <v>76</v>
      </c>
      <c r="Y4403" t="s">
        <v>38</v>
      </c>
      <c r="Z4403" t="s">
        <v>39</v>
      </c>
      <c r="AA4403" t="s">
        <v>40</v>
      </c>
      <c r="AB4403" t="s">
        <v>38</v>
      </c>
    </row>
    <row r="4404" spans="1:28" x14ac:dyDescent="0.35">
      <c r="A4404" s="16" t="s">
        <v>6337</v>
      </c>
      <c r="B4404" s="16" t="s">
        <v>12653</v>
      </c>
      <c r="C4404" s="16" t="s">
        <v>6370</v>
      </c>
      <c r="D4404" s="17">
        <v>152431102</v>
      </c>
      <c r="E4404" s="16" t="s">
        <v>43</v>
      </c>
      <c r="G4404" s="16">
        <v>42821</v>
      </c>
      <c r="H4404" s="18">
        <v>1620</v>
      </c>
      <c r="I4404" s="16">
        <v>1736869</v>
      </c>
      <c r="J4404" s="19">
        <v>111</v>
      </c>
      <c r="K4404" s="16" t="s">
        <v>31</v>
      </c>
      <c r="L4404" s="16" t="s">
        <v>66</v>
      </c>
      <c r="M4404" s="16" t="s">
        <v>415</v>
      </c>
      <c r="N4404" s="19">
        <v>3</v>
      </c>
      <c r="O4404" s="19">
        <v>333</v>
      </c>
      <c r="P4404" s="16" t="s">
        <v>8983</v>
      </c>
      <c r="Q4404" s="16" t="s">
        <v>9125</v>
      </c>
      <c r="R4404" s="16" t="s">
        <v>9094</v>
      </c>
      <c r="S4404" s="16" t="s">
        <v>6825</v>
      </c>
      <c r="T4404" s="16" t="s">
        <v>35</v>
      </c>
      <c r="U4404" s="16" t="s">
        <v>36</v>
      </c>
      <c r="V4404" s="16">
        <v>0</v>
      </c>
      <c r="W4404" s="16">
        <v>2017</v>
      </c>
      <c r="X4404" s="16" t="s">
        <v>76</v>
      </c>
      <c r="Y4404" s="16" t="s">
        <v>38</v>
      </c>
      <c r="Z4404" s="16" t="s">
        <v>422</v>
      </c>
      <c r="AA4404" s="16" t="s">
        <v>40</v>
      </c>
      <c r="AB4404" s="16" t="s">
        <v>40</v>
      </c>
    </row>
    <row r="4405" spans="1:28" x14ac:dyDescent="0.35">
      <c r="A4405" t="s">
        <v>6337</v>
      </c>
      <c r="B4405" t="s">
        <v>12653</v>
      </c>
      <c r="C4405" t="s">
        <v>6415</v>
      </c>
      <c r="D4405" s="1">
        <v>152691103</v>
      </c>
      <c r="E4405" t="s">
        <v>43</v>
      </c>
      <c r="G4405">
        <v>42801</v>
      </c>
      <c r="H4405" s="3">
        <v>39</v>
      </c>
      <c r="I4405">
        <v>1721466</v>
      </c>
      <c r="J4405" s="4">
        <v>752</v>
      </c>
      <c r="K4405" t="s">
        <v>31</v>
      </c>
      <c r="L4405" t="s">
        <v>32</v>
      </c>
      <c r="M4405" t="s">
        <v>33</v>
      </c>
      <c r="N4405" s="4">
        <v>14</v>
      </c>
      <c r="O4405" s="4">
        <v>10528</v>
      </c>
      <c r="P4405" t="s">
        <v>9013</v>
      </c>
      <c r="Q4405" t="s">
        <v>8984</v>
      </c>
      <c r="R4405" t="s">
        <v>8985</v>
      </c>
      <c r="S4405" t="s">
        <v>6817</v>
      </c>
      <c r="T4405" t="s">
        <v>35</v>
      </c>
      <c r="U4405" t="s">
        <v>36</v>
      </c>
      <c r="V4405">
        <v>0</v>
      </c>
      <c r="W4405">
        <v>2017</v>
      </c>
      <c r="X4405" t="s">
        <v>76</v>
      </c>
      <c r="Y4405" t="s">
        <v>38</v>
      </c>
      <c r="Z4405" t="s">
        <v>39</v>
      </c>
      <c r="AA4405" t="s">
        <v>40</v>
      </c>
      <c r="AB4405" t="s">
        <v>40</v>
      </c>
    </row>
    <row r="4406" spans="1:28" x14ac:dyDescent="0.35">
      <c r="A4406" s="16" t="s">
        <v>6337</v>
      </c>
      <c r="B4406" s="16" t="s">
        <v>12654</v>
      </c>
      <c r="C4406" s="16" t="s">
        <v>6350</v>
      </c>
      <c r="D4406" s="17">
        <v>152481106</v>
      </c>
      <c r="E4406" s="16" t="s">
        <v>43</v>
      </c>
      <c r="G4406" s="16">
        <v>42798</v>
      </c>
      <c r="H4406" s="18">
        <v>2203</v>
      </c>
      <c r="I4406" s="16">
        <v>1719573</v>
      </c>
      <c r="J4406" s="19">
        <v>816</v>
      </c>
      <c r="K4406" s="16" t="s">
        <v>31</v>
      </c>
      <c r="L4406" s="16" t="s">
        <v>32</v>
      </c>
      <c r="M4406" s="16" t="s">
        <v>33</v>
      </c>
      <c r="N4406" s="19">
        <v>56</v>
      </c>
      <c r="O4406" s="19">
        <v>25271</v>
      </c>
      <c r="P4406" s="16" t="s">
        <v>8999</v>
      </c>
      <c r="Q4406" s="16" t="s">
        <v>8984</v>
      </c>
      <c r="R4406" s="16" t="s">
        <v>8985</v>
      </c>
      <c r="S4406" s="16" t="s">
        <v>6814</v>
      </c>
      <c r="T4406" s="16" t="s">
        <v>35</v>
      </c>
      <c r="U4406" s="16" t="s">
        <v>36</v>
      </c>
      <c r="V4406" s="16">
        <v>31309301</v>
      </c>
      <c r="W4406" s="16">
        <v>2017</v>
      </c>
      <c r="X4406" s="16" t="s">
        <v>76</v>
      </c>
      <c r="Y4406" s="16" t="s">
        <v>38</v>
      </c>
      <c r="Z4406" s="16" t="s">
        <v>64</v>
      </c>
      <c r="AA4406" s="16" t="s">
        <v>40</v>
      </c>
      <c r="AB4406" s="16" t="s">
        <v>40</v>
      </c>
    </row>
    <row r="4407" spans="1:28" x14ac:dyDescent="0.35">
      <c r="A4407" t="s">
        <v>6337</v>
      </c>
      <c r="B4407" t="s">
        <v>12653</v>
      </c>
      <c r="C4407" t="s">
        <v>6389</v>
      </c>
      <c r="D4407" s="1">
        <v>153132105</v>
      </c>
      <c r="E4407" t="s">
        <v>43</v>
      </c>
      <c r="G4407">
        <v>42818</v>
      </c>
      <c r="H4407" s="3">
        <v>1838</v>
      </c>
      <c r="I4407">
        <v>1734964</v>
      </c>
      <c r="J4407" s="4">
        <v>1316</v>
      </c>
      <c r="K4407" t="s">
        <v>31</v>
      </c>
      <c r="L4407" t="s">
        <v>60</v>
      </c>
      <c r="M4407" t="s">
        <v>94</v>
      </c>
      <c r="N4407" s="4">
        <v>10</v>
      </c>
      <c r="O4407" s="4">
        <v>13160</v>
      </c>
      <c r="P4407" t="s">
        <v>8990</v>
      </c>
      <c r="Q4407" t="s">
        <v>57</v>
      </c>
      <c r="R4407" t="s">
        <v>8985</v>
      </c>
      <c r="S4407" t="s">
        <v>6824</v>
      </c>
      <c r="T4407" t="s">
        <v>35</v>
      </c>
      <c r="U4407" t="s">
        <v>36</v>
      </c>
      <c r="V4407">
        <v>31314711</v>
      </c>
      <c r="W4407">
        <v>2017</v>
      </c>
      <c r="X4407" t="s">
        <v>76</v>
      </c>
      <c r="Y4407" t="s">
        <v>38</v>
      </c>
      <c r="Z4407" t="s">
        <v>39</v>
      </c>
      <c r="AA4407" t="s">
        <v>40</v>
      </c>
      <c r="AB4407" t="s">
        <v>40</v>
      </c>
    </row>
    <row r="4408" spans="1:28" x14ac:dyDescent="0.35">
      <c r="A4408" s="16" t="s">
        <v>6337</v>
      </c>
      <c r="B4408" s="16" t="s">
        <v>12653</v>
      </c>
      <c r="C4408" s="16" t="s">
        <v>6389</v>
      </c>
      <c r="D4408" s="17">
        <v>153132105</v>
      </c>
      <c r="E4408" s="16" t="s">
        <v>43</v>
      </c>
      <c r="G4408" s="16">
        <v>42803</v>
      </c>
      <c r="H4408" s="18">
        <v>2034</v>
      </c>
      <c r="I4408" s="16">
        <v>1723650</v>
      </c>
      <c r="J4408" s="19">
        <v>1002</v>
      </c>
      <c r="K4408" s="16" t="s">
        <v>31</v>
      </c>
      <c r="L4408" s="16" t="s">
        <v>32</v>
      </c>
      <c r="M4408" s="16" t="s">
        <v>33</v>
      </c>
      <c r="N4408" s="19">
        <v>49</v>
      </c>
      <c r="O4408" s="19">
        <v>7290</v>
      </c>
      <c r="P4408" s="16" t="s">
        <v>8983</v>
      </c>
      <c r="Q4408" s="16" t="s">
        <v>8984</v>
      </c>
      <c r="R4408" s="16" t="s">
        <v>8985</v>
      </c>
      <c r="S4408" s="16" t="s">
        <v>6818</v>
      </c>
      <c r="T4408" s="16" t="s">
        <v>35</v>
      </c>
      <c r="U4408" s="16" t="s">
        <v>36</v>
      </c>
      <c r="V4408" s="16">
        <v>31311594</v>
      </c>
      <c r="W4408" s="16">
        <v>2017</v>
      </c>
      <c r="X4408" s="16" t="s">
        <v>76</v>
      </c>
      <c r="Y4408" s="16" t="s">
        <v>38</v>
      </c>
      <c r="Z4408" s="16" t="s">
        <v>39</v>
      </c>
      <c r="AA4408" s="16" t="s">
        <v>40</v>
      </c>
      <c r="AB4408" s="16" t="s">
        <v>40</v>
      </c>
    </row>
    <row r="4409" spans="1:28" x14ac:dyDescent="0.35">
      <c r="A4409" t="s">
        <v>6337</v>
      </c>
      <c r="B4409" t="s">
        <v>12653</v>
      </c>
      <c r="C4409" t="s">
        <v>6552</v>
      </c>
      <c r="D4409" s="1">
        <v>152291101</v>
      </c>
      <c r="E4409" t="s">
        <v>43</v>
      </c>
      <c r="G4409">
        <v>42796</v>
      </c>
      <c r="H4409" s="3">
        <v>1146</v>
      </c>
      <c r="I4409">
        <v>1717805</v>
      </c>
      <c r="J4409" s="4">
        <v>10127</v>
      </c>
      <c r="K4409" t="s">
        <v>31</v>
      </c>
      <c r="L4409" t="s">
        <v>66</v>
      </c>
      <c r="M4409" t="s">
        <v>415</v>
      </c>
      <c r="N4409" s="4">
        <v>12</v>
      </c>
      <c r="O4409" s="4">
        <v>121524</v>
      </c>
      <c r="P4409" t="s">
        <v>8987</v>
      </c>
      <c r="Q4409" t="s">
        <v>8984</v>
      </c>
      <c r="R4409" t="s">
        <v>8985</v>
      </c>
      <c r="S4409" t="s">
        <v>6812</v>
      </c>
      <c r="T4409" t="s">
        <v>35</v>
      </c>
      <c r="U4409" t="s">
        <v>36</v>
      </c>
      <c r="V4409">
        <v>0</v>
      </c>
      <c r="W4409">
        <v>2017</v>
      </c>
      <c r="X4409" t="s">
        <v>76</v>
      </c>
      <c r="Y4409" t="s">
        <v>38</v>
      </c>
      <c r="Z4409" t="s">
        <v>422</v>
      </c>
      <c r="AA4409" t="s">
        <v>40</v>
      </c>
      <c r="AB4409" t="s">
        <v>38</v>
      </c>
    </row>
    <row r="4410" spans="1:28" x14ac:dyDescent="0.35">
      <c r="A4410" s="16" t="s">
        <v>6337</v>
      </c>
      <c r="B4410" s="16" t="s">
        <v>12653</v>
      </c>
      <c r="C4410" s="16" t="s">
        <v>6541</v>
      </c>
      <c r="D4410" s="17">
        <v>152591101</v>
      </c>
      <c r="E4410" s="16" t="s">
        <v>43</v>
      </c>
      <c r="G4410" s="16">
        <v>42810</v>
      </c>
      <c r="H4410" s="18">
        <v>708</v>
      </c>
      <c r="I4410" s="16">
        <v>1728167</v>
      </c>
      <c r="J4410" s="19">
        <v>196</v>
      </c>
      <c r="K4410" s="16" t="s">
        <v>31</v>
      </c>
      <c r="L4410" s="16" t="s">
        <v>66</v>
      </c>
      <c r="M4410" s="16" t="s">
        <v>415</v>
      </c>
      <c r="N4410" s="19">
        <v>24</v>
      </c>
      <c r="O4410" s="19">
        <v>4656</v>
      </c>
      <c r="P4410" s="16" t="s">
        <v>8983</v>
      </c>
      <c r="Q4410" s="16" t="s">
        <v>8984</v>
      </c>
      <c r="R4410" s="16" t="s">
        <v>8985</v>
      </c>
      <c r="S4410" s="16" t="s">
        <v>6821</v>
      </c>
      <c r="T4410" s="16" t="s">
        <v>35</v>
      </c>
      <c r="U4410" s="16" t="s">
        <v>36</v>
      </c>
      <c r="V4410" s="16">
        <v>0</v>
      </c>
      <c r="W4410" s="16">
        <v>2017</v>
      </c>
      <c r="X4410" s="16" t="s">
        <v>76</v>
      </c>
      <c r="Y4410" s="16" t="s">
        <v>38</v>
      </c>
      <c r="Z4410" s="16" t="s">
        <v>39</v>
      </c>
      <c r="AA4410" s="16" t="s">
        <v>40</v>
      </c>
      <c r="AB4410" s="16" t="s">
        <v>40</v>
      </c>
    </row>
    <row r="4411" spans="1:28" x14ac:dyDescent="0.35">
      <c r="A4411" t="s">
        <v>6337</v>
      </c>
      <c r="B4411" t="s">
        <v>12654</v>
      </c>
      <c r="C4411" t="s">
        <v>6469</v>
      </c>
      <c r="D4411" s="1">
        <v>152101101</v>
      </c>
      <c r="E4411" t="s">
        <v>448</v>
      </c>
      <c r="G4411">
        <v>42805</v>
      </c>
      <c r="H4411" s="3">
        <v>1043</v>
      </c>
      <c r="I4411">
        <v>1724948</v>
      </c>
      <c r="J4411" s="4">
        <v>3137</v>
      </c>
      <c r="K4411" t="s">
        <v>31</v>
      </c>
      <c r="L4411" t="s">
        <v>384</v>
      </c>
      <c r="M4411" t="s">
        <v>2270</v>
      </c>
      <c r="N4411" s="4">
        <v>2</v>
      </c>
      <c r="O4411" s="4">
        <v>6274</v>
      </c>
      <c r="P4411" t="s">
        <v>8983</v>
      </c>
      <c r="Q4411" t="s">
        <v>8984</v>
      </c>
      <c r="R4411" t="s">
        <v>8985</v>
      </c>
      <c r="S4411" t="s">
        <v>6819</v>
      </c>
      <c r="T4411" t="s">
        <v>35</v>
      </c>
      <c r="U4411" t="s">
        <v>36</v>
      </c>
      <c r="V4411">
        <v>0</v>
      </c>
      <c r="W4411">
        <v>2017</v>
      </c>
      <c r="X4411" t="s">
        <v>76</v>
      </c>
      <c r="Y4411" t="s">
        <v>38</v>
      </c>
      <c r="Z4411" t="s">
        <v>39</v>
      </c>
      <c r="AA4411" t="s">
        <v>40</v>
      </c>
      <c r="AB4411" t="s">
        <v>38</v>
      </c>
    </row>
    <row r="4412" spans="1:28" x14ac:dyDescent="0.35">
      <c r="A4412" s="16" t="s">
        <v>6337</v>
      </c>
      <c r="B4412" s="16" t="s">
        <v>12654</v>
      </c>
      <c r="C4412" s="16" t="s">
        <v>6469</v>
      </c>
      <c r="D4412" s="17">
        <v>152101101</v>
      </c>
      <c r="E4412" s="16" t="s">
        <v>30</v>
      </c>
      <c r="G4412" s="16">
        <v>42825</v>
      </c>
      <c r="H4412" s="18">
        <v>938</v>
      </c>
      <c r="I4412" s="16">
        <v>1740926</v>
      </c>
      <c r="J4412" s="19">
        <v>981</v>
      </c>
      <c r="K4412" s="16" t="s">
        <v>31</v>
      </c>
      <c r="L4412" s="16" t="s">
        <v>32</v>
      </c>
      <c r="M4412" s="16" t="s">
        <v>33</v>
      </c>
      <c r="N4412" s="19">
        <v>603</v>
      </c>
      <c r="O4412" s="19">
        <v>264018</v>
      </c>
      <c r="P4412" s="16" t="s">
        <v>8987</v>
      </c>
      <c r="Q4412" s="16" t="s">
        <v>8984</v>
      </c>
      <c r="R4412" s="16" t="s">
        <v>8985</v>
      </c>
      <c r="S4412" s="16" t="s">
        <v>6830</v>
      </c>
      <c r="T4412" s="16" t="s">
        <v>35</v>
      </c>
      <c r="U4412" s="16" t="s">
        <v>36</v>
      </c>
      <c r="V4412" s="16">
        <v>0</v>
      </c>
      <c r="W4412" s="16">
        <v>2017</v>
      </c>
      <c r="X4412" s="16" t="s">
        <v>76</v>
      </c>
      <c r="Y4412" s="16" t="s">
        <v>38</v>
      </c>
      <c r="Z4412" s="16" t="s">
        <v>51</v>
      </c>
      <c r="AA4412" s="16" t="s">
        <v>40</v>
      </c>
      <c r="AB4412" s="16" t="s">
        <v>40</v>
      </c>
    </row>
    <row r="4413" spans="1:28" x14ac:dyDescent="0.35">
      <c r="A4413" t="s">
        <v>7410</v>
      </c>
      <c r="B4413" t="s">
        <v>12653</v>
      </c>
      <c r="C4413" t="s">
        <v>7505</v>
      </c>
      <c r="D4413" s="1">
        <v>42271103</v>
      </c>
      <c r="E4413" t="s">
        <v>43</v>
      </c>
      <c r="G4413">
        <v>42824</v>
      </c>
      <c r="H4413" s="3">
        <v>1239</v>
      </c>
      <c r="I4413">
        <v>1739267</v>
      </c>
      <c r="J4413" s="4">
        <v>123</v>
      </c>
      <c r="K4413" t="s">
        <v>31</v>
      </c>
      <c r="L4413" t="s">
        <v>32</v>
      </c>
      <c r="M4413" t="s">
        <v>83</v>
      </c>
      <c r="N4413" s="4">
        <v>22</v>
      </c>
      <c r="O4413" s="4">
        <v>2706</v>
      </c>
      <c r="P4413" t="s">
        <v>8987</v>
      </c>
      <c r="Q4413" t="s">
        <v>8984</v>
      </c>
      <c r="R4413" t="s">
        <v>8985</v>
      </c>
      <c r="S4413" t="s">
        <v>7801</v>
      </c>
      <c r="T4413" t="s">
        <v>35</v>
      </c>
      <c r="U4413" t="s">
        <v>36</v>
      </c>
      <c r="V4413">
        <v>42980372</v>
      </c>
      <c r="W4413">
        <v>2017</v>
      </c>
      <c r="X4413" t="s">
        <v>76</v>
      </c>
      <c r="Y4413" t="s">
        <v>38</v>
      </c>
      <c r="Z4413" t="s">
        <v>39</v>
      </c>
      <c r="AA4413" t="s">
        <v>40</v>
      </c>
      <c r="AB4413" t="s">
        <v>40</v>
      </c>
    </row>
    <row r="4414" spans="1:28" x14ac:dyDescent="0.35">
      <c r="A4414" s="16" t="s">
        <v>7410</v>
      </c>
      <c r="B4414" s="16" t="s">
        <v>12653</v>
      </c>
      <c r="C4414" s="16" t="s">
        <v>7482</v>
      </c>
      <c r="D4414" s="17">
        <v>42571101</v>
      </c>
      <c r="E4414" s="16" t="s">
        <v>43</v>
      </c>
      <c r="G4414" s="16">
        <v>42818</v>
      </c>
      <c r="H4414" s="18">
        <v>712</v>
      </c>
      <c r="I4414" s="16">
        <v>1734352</v>
      </c>
      <c r="J4414" s="19">
        <v>507</v>
      </c>
      <c r="K4414" s="16" t="s">
        <v>31</v>
      </c>
      <c r="L4414" s="16" t="s">
        <v>32</v>
      </c>
      <c r="M4414" s="16" t="s">
        <v>33</v>
      </c>
      <c r="N4414" s="19">
        <v>34</v>
      </c>
      <c r="O4414" s="19">
        <v>16525</v>
      </c>
      <c r="P4414" s="16" t="s">
        <v>8987</v>
      </c>
      <c r="Q4414" s="16" t="s">
        <v>8984</v>
      </c>
      <c r="R4414" s="16" t="s">
        <v>8985</v>
      </c>
      <c r="S4414" s="16" t="s">
        <v>7799</v>
      </c>
      <c r="T4414" s="16" t="s">
        <v>35</v>
      </c>
      <c r="U4414" s="16" t="s">
        <v>36</v>
      </c>
      <c r="V4414" s="16">
        <v>42976279</v>
      </c>
      <c r="W4414" s="16">
        <v>2017</v>
      </c>
      <c r="X4414" s="16" t="s">
        <v>76</v>
      </c>
      <c r="Y4414" s="16" t="s">
        <v>38</v>
      </c>
      <c r="Z4414" s="16" t="s">
        <v>39</v>
      </c>
      <c r="AA4414" s="16" t="s">
        <v>40</v>
      </c>
      <c r="AB4414" s="16" t="s">
        <v>40</v>
      </c>
    </row>
    <row r="4415" spans="1:28" x14ac:dyDescent="0.35">
      <c r="A4415" t="s">
        <v>7410</v>
      </c>
      <c r="B4415" t="s">
        <v>12653</v>
      </c>
      <c r="C4415" t="s">
        <v>7492</v>
      </c>
      <c r="D4415" s="1">
        <v>43321104</v>
      </c>
      <c r="E4415" t="s">
        <v>59</v>
      </c>
      <c r="G4415">
        <v>42824</v>
      </c>
      <c r="H4415" s="3">
        <v>1514</v>
      </c>
      <c r="I4415">
        <v>1739694</v>
      </c>
      <c r="J4415" s="4">
        <v>606</v>
      </c>
      <c r="K4415" t="s">
        <v>31</v>
      </c>
      <c r="L4415" t="s">
        <v>32</v>
      </c>
      <c r="M4415" t="s">
        <v>33</v>
      </c>
      <c r="N4415" s="4">
        <v>4004</v>
      </c>
      <c r="O4415" s="4">
        <v>245566</v>
      </c>
      <c r="P4415" t="s">
        <v>8987</v>
      </c>
      <c r="Q4415" t="s">
        <v>57</v>
      </c>
      <c r="R4415" t="s">
        <v>8985</v>
      </c>
      <c r="S4415" t="s">
        <v>7804</v>
      </c>
      <c r="T4415" t="s">
        <v>35</v>
      </c>
      <c r="U4415" t="s">
        <v>36</v>
      </c>
      <c r="V4415">
        <v>0</v>
      </c>
      <c r="W4415">
        <v>2017</v>
      </c>
      <c r="X4415" t="s">
        <v>76</v>
      </c>
      <c r="Y4415" t="s">
        <v>38</v>
      </c>
      <c r="Z4415" t="s">
        <v>39</v>
      </c>
      <c r="AA4415" t="s">
        <v>40</v>
      </c>
      <c r="AB4415" t="s">
        <v>40</v>
      </c>
    </row>
    <row r="4416" spans="1:28" x14ac:dyDescent="0.35">
      <c r="A4416" s="16" t="s">
        <v>7410</v>
      </c>
      <c r="B4416" s="16" t="s">
        <v>12654</v>
      </c>
      <c r="C4416" s="16" t="s">
        <v>7420</v>
      </c>
      <c r="D4416" s="17">
        <v>42091102</v>
      </c>
      <c r="E4416" s="16" t="s">
        <v>43</v>
      </c>
      <c r="G4416" s="16">
        <v>42803</v>
      </c>
      <c r="H4416" s="18">
        <v>211</v>
      </c>
      <c r="I4416" s="16">
        <v>1722972</v>
      </c>
      <c r="J4416" s="19">
        <v>685</v>
      </c>
      <c r="K4416" s="16" t="s">
        <v>31</v>
      </c>
      <c r="L4416" s="16" t="s">
        <v>32</v>
      </c>
      <c r="M4416" s="16" t="s">
        <v>33</v>
      </c>
      <c r="N4416" s="19">
        <v>36</v>
      </c>
      <c r="O4416" s="19">
        <v>24660</v>
      </c>
      <c r="P4416" s="16" t="s">
        <v>9091</v>
      </c>
      <c r="Q4416" s="16" t="s">
        <v>8984</v>
      </c>
      <c r="R4416" s="16" t="s">
        <v>8985</v>
      </c>
      <c r="S4416" s="16" t="s">
        <v>7798</v>
      </c>
      <c r="T4416" s="16" t="s">
        <v>35</v>
      </c>
      <c r="U4416" s="16" t="s">
        <v>36</v>
      </c>
      <c r="V4416" s="16">
        <v>0</v>
      </c>
      <c r="W4416" s="16">
        <v>2017</v>
      </c>
      <c r="X4416" s="16" t="s">
        <v>76</v>
      </c>
      <c r="Y4416" s="16" t="s">
        <v>38</v>
      </c>
      <c r="Z4416" s="16" t="s">
        <v>64</v>
      </c>
      <c r="AA4416" s="16" t="s">
        <v>40</v>
      </c>
      <c r="AB4416" s="16" t="s">
        <v>40</v>
      </c>
    </row>
    <row r="4417" spans="1:28" x14ac:dyDescent="0.35">
      <c r="A4417" t="s">
        <v>7410</v>
      </c>
      <c r="B4417" t="s">
        <v>12654</v>
      </c>
      <c r="C4417" t="s">
        <v>7445</v>
      </c>
      <c r="D4417" s="1">
        <v>43321103</v>
      </c>
      <c r="E4417" t="s">
        <v>43</v>
      </c>
      <c r="G4417">
        <v>42822</v>
      </c>
      <c r="H4417" s="3">
        <v>1339</v>
      </c>
      <c r="I4417">
        <v>1737644</v>
      </c>
      <c r="J4417" s="4">
        <v>386</v>
      </c>
      <c r="K4417" t="s">
        <v>31</v>
      </c>
      <c r="L4417" t="s">
        <v>32</v>
      </c>
      <c r="M4417" t="s">
        <v>83</v>
      </c>
      <c r="N4417" s="4">
        <v>41</v>
      </c>
      <c r="O4417" s="4">
        <v>15826</v>
      </c>
      <c r="P4417" t="s">
        <v>8987</v>
      </c>
      <c r="Q4417" t="s">
        <v>8984</v>
      </c>
      <c r="R4417" t="s">
        <v>8985</v>
      </c>
      <c r="S4417" t="s">
        <v>7800</v>
      </c>
      <c r="T4417" t="s">
        <v>35</v>
      </c>
      <c r="U4417" t="s">
        <v>36</v>
      </c>
      <c r="V4417">
        <v>42978867</v>
      </c>
      <c r="W4417">
        <v>2017</v>
      </c>
      <c r="X4417" t="s">
        <v>76</v>
      </c>
      <c r="Y4417" t="s">
        <v>38</v>
      </c>
      <c r="Z4417" t="s">
        <v>39</v>
      </c>
      <c r="AA4417" t="s">
        <v>40</v>
      </c>
      <c r="AB4417" t="s">
        <v>40</v>
      </c>
    </row>
    <row r="4418" spans="1:28" x14ac:dyDescent="0.35">
      <c r="A4418" s="16" t="s">
        <v>7410</v>
      </c>
      <c r="B4418" s="16" t="s">
        <v>12654</v>
      </c>
      <c r="C4418" s="16" t="s">
        <v>7413</v>
      </c>
      <c r="D4418" s="17">
        <v>42811113</v>
      </c>
      <c r="E4418" s="16" t="s">
        <v>43</v>
      </c>
      <c r="G4418" s="16">
        <v>42824</v>
      </c>
      <c r="H4418" s="18">
        <v>1254</v>
      </c>
      <c r="I4418" s="16">
        <v>1739454</v>
      </c>
      <c r="J4418" s="19">
        <v>308</v>
      </c>
      <c r="K4418" s="16" t="s">
        <v>31</v>
      </c>
      <c r="L4418" s="16" t="s">
        <v>32</v>
      </c>
      <c r="M4418" s="16" t="s">
        <v>83</v>
      </c>
      <c r="N4418" s="19">
        <v>79</v>
      </c>
      <c r="O4418" s="19">
        <v>24332</v>
      </c>
      <c r="P4418" s="16" t="s">
        <v>8987</v>
      </c>
      <c r="Q4418" s="16" t="s">
        <v>8984</v>
      </c>
      <c r="R4418" s="16" t="s">
        <v>8985</v>
      </c>
      <c r="S4418" s="16" t="s">
        <v>7803</v>
      </c>
      <c r="T4418" s="16" t="s">
        <v>35</v>
      </c>
      <c r="U4418" s="16" t="s">
        <v>36</v>
      </c>
      <c r="V4418" s="16">
        <v>0</v>
      </c>
      <c r="W4418" s="16">
        <v>2017</v>
      </c>
      <c r="X4418" s="16" t="s">
        <v>76</v>
      </c>
      <c r="Y4418" s="16" t="s">
        <v>38</v>
      </c>
      <c r="Z4418" s="16" t="s">
        <v>39</v>
      </c>
      <c r="AA4418" s="16" t="s">
        <v>40</v>
      </c>
      <c r="AB4418" s="16" t="s">
        <v>40</v>
      </c>
    </row>
    <row r="4419" spans="1:28" x14ac:dyDescent="0.35">
      <c r="A4419" t="s">
        <v>7410</v>
      </c>
      <c r="B4419" t="s">
        <v>12654</v>
      </c>
      <c r="C4419" t="s">
        <v>7445</v>
      </c>
      <c r="D4419" s="1">
        <v>43321103</v>
      </c>
      <c r="E4419" t="s">
        <v>43</v>
      </c>
      <c r="G4419">
        <v>42825</v>
      </c>
      <c r="H4419" s="3">
        <v>1422</v>
      </c>
      <c r="I4419">
        <v>1741480</v>
      </c>
      <c r="J4419" s="4">
        <v>602</v>
      </c>
      <c r="K4419" t="s">
        <v>31</v>
      </c>
      <c r="L4419" t="s">
        <v>32</v>
      </c>
      <c r="M4419" t="s">
        <v>33</v>
      </c>
      <c r="N4419" s="4">
        <v>51</v>
      </c>
      <c r="O4419" s="4">
        <v>17978</v>
      </c>
      <c r="P4419" t="s">
        <v>8987</v>
      </c>
      <c r="Q4419" t="s">
        <v>8984</v>
      </c>
      <c r="R4419" t="s">
        <v>8985</v>
      </c>
      <c r="S4419" t="s">
        <v>7805</v>
      </c>
      <c r="T4419" t="s">
        <v>35</v>
      </c>
      <c r="U4419" t="s">
        <v>36</v>
      </c>
      <c r="V4419">
        <v>0</v>
      </c>
      <c r="W4419">
        <v>2017</v>
      </c>
      <c r="X4419" t="s">
        <v>76</v>
      </c>
      <c r="Y4419" t="s">
        <v>38</v>
      </c>
      <c r="Z4419" t="s">
        <v>64</v>
      </c>
      <c r="AA4419" t="s">
        <v>40</v>
      </c>
      <c r="AB4419" t="s">
        <v>40</v>
      </c>
    </row>
    <row r="4420" spans="1:28" x14ac:dyDescent="0.35">
      <c r="A4420" s="16" t="s">
        <v>7410</v>
      </c>
      <c r="B4420" s="16" t="s">
        <v>12654</v>
      </c>
      <c r="C4420" s="16" t="s">
        <v>7437</v>
      </c>
      <c r="D4420" s="17">
        <v>42751113</v>
      </c>
      <c r="E4420" s="16" t="s">
        <v>43</v>
      </c>
      <c r="G4420" s="16">
        <v>42824</v>
      </c>
      <c r="H4420" s="18">
        <v>1157</v>
      </c>
      <c r="I4420" s="16">
        <v>1739360</v>
      </c>
      <c r="J4420" s="19">
        <v>868</v>
      </c>
      <c r="K4420" s="16" t="s">
        <v>31</v>
      </c>
      <c r="L4420" s="16" t="s">
        <v>32</v>
      </c>
      <c r="M4420" s="16" t="s">
        <v>33</v>
      </c>
      <c r="N4420" s="19">
        <v>134</v>
      </c>
      <c r="O4420" s="19">
        <v>111461</v>
      </c>
      <c r="P4420" s="16" t="s">
        <v>8987</v>
      </c>
      <c r="Q4420" s="16" t="s">
        <v>57</v>
      </c>
      <c r="R4420" s="16" t="s">
        <v>8985</v>
      </c>
      <c r="S4420" s="16" t="s">
        <v>7802</v>
      </c>
      <c r="T4420" s="16" t="s">
        <v>35</v>
      </c>
      <c r="U4420" s="16" t="s">
        <v>36</v>
      </c>
      <c r="V4420" s="16">
        <v>0</v>
      </c>
      <c r="W4420" s="16">
        <v>2017</v>
      </c>
      <c r="X4420" s="16" t="s">
        <v>76</v>
      </c>
      <c r="Y4420" s="16" t="s">
        <v>38</v>
      </c>
      <c r="Z4420" s="16" t="s">
        <v>39</v>
      </c>
      <c r="AA4420" s="16" t="s">
        <v>40</v>
      </c>
      <c r="AB4420" s="16" t="s">
        <v>40</v>
      </c>
    </row>
    <row r="4421" spans="1:28" x14ac:dyDescent="0.35">
      <c r="A4421" t="s">
        <v>7410</v>
      </c>
      <c r="B4421" t="s">
        <v>12653</v>
      </c>
      <c r="C4421" t="s">
        <v>7479</v>
      </c>
      <c r="D4421" s="1">
        <v>42821102</v>
      </c>
      <c r="E4421" t="s">
        <v>43</v>
      </c>
      <c r="G4421">
        <v>42800</v>
      </c>
      <c r="H4421" s="3">
        <v>1058</v>
      </c>
      <c r="I4421">
        <v>1720987</v>
      </c>
      <c r="J4421" s="4">
        <v>315</v>
      </c>
      <c r="K4421" t="s">
        <v>31</v>
      </c>
      <c r="L4421" t="s">
        <v>32</v>
      </c>
      <c r="M4421" t="s">
        <v>33</v>
      </c>
      <c r="N4421" s="4">
        <v>29</v>
      </c>
      <c r="O4421" s="4">
        <v>9135</v>
      </c>
      <c r="P4421" t="s">
        <v>8987</v>
      </c>
      <c r="Q4421" t="s">
        <v>8984</v>
      </c>
      <c r="R4421" t="s">
        <v>8985</v>
      </c>
      <c r="S4421" t="s">
        <v>7797</v>
      </c>
      <c r="T4421" t="s">
        <v>35</v>
      </c>
      <c r="U4421" t="s">
        <v>36</v>
      </c>
      <c r="V4421">
        <v>42959645</v>
      </c>
      <c r="W4421">
        <v>2017</v>
      </c>
      <c r="X4421" t="s">
        <v>76</v>
      </c>
      <c r="Y4421" t="s">
        <v>38</v>
      </c>
      <c r="Z4421" t="s">
        <v>39</v>
      </c>
      <c r="AA4421" t="s">
        <v>40</v>
      </c>
      <c r="AB4421" t="s">
        <v>40</v>
      </c>
    </row>
    <row r="4422" spans="1:28" x14ac:dyDescent="0.35">
      <c r="A4422" s="16" t="s">
        <v>8258</v>
      </c>
      <c r="B4422" s="16" t="s">
        <v>12654</v>
      </c>
      <c r="C4422" s="16" t="s">
        <v>8332</v>
      </c>
      <c r="D4422" s="17">
        <v>163692102</v>
      </c>
      <c r="E4422" s="16" t="s">
        <v>43</v>
      </c>
      <c r="G4422" s="16">
        <v>42802</v>
      </c>
      <c r="H4422" s="18">
        <v>927</v>
      </c>
      <c r="I4422" s="16">
        <v>1722369</v>
      </c>
      <c r="J4422" s="19">
        <v>430</v>
      </c>
      <c r="K4422" s="16" t="s">
        <v>31</v>
      </c>
      <c r="L4422" s="16" t="s">
        <v>32</v>
      </c>
      <c r="M4422" s="16" t="s">
        <v>33</v>
      </c>
      <c r="N4422" s="19">
        <v>50</v>
      </c>
      <c r="O4422" s="19">
        <v>17279</v>
      </c>
      <c r="P4422" s="16" t="s">
        <v>8987</v>
      </c>
      <c r="Q4422" s="16" t="s">
        <v>8984</v>
      </c>
      <c r="R4422" s="16" t="s">
        <v>8985</v>
      </c>
      <c r="S4422" s="16" t="s">
        <v>8406</v>
      </c>
      <c r="T4422" s="16" t="s">
        <v>35</v>
      </c>
      <c r="U4422" s="16" t="s">
        <v>36</v>
      </c>
      <c r="V4422" s="16">
        <v>31311290</v>
      </c>
      <c r="W4422" s="16">
        <v>2017</v>
      </c>
      <c r="X4422" s="16" t="s">
        <v>76</v>
      </c>
      <c r="Y4422" s="16" t="s">
        <v>38</v>
      </c>
      <c r="Z4422" s="16" t="s">
        <v>64</v>
      </c>
      <c r="AA4422" s="16" t="s">
        <v>40</v>
      </c>
      <c r="AB4422" s="16" t="s">
        <v>40</v>
      </c>
    </row>
    <row r="4423" spans="1:28" x14ac:dyDescent="0.35">
      <c r="A4423" t="s">
        <v>8258</v>
      </c>
      <c r="B4423" t="s">
        <v>12653</v>
      </c>
      <c r="C4423" t="s">
        <v>8273</v>
      </c>
      <c r="D4423" s="1">
        <v>162161101</v>
      </c>
      <c r="E4423" t="s">
        <v>53</v>
      </c>
      <c r="G4423">
        <v>42811</v>
      </c>
      <c r="H4423" s="3">
        <v>710</v>
      </c>
      <c r="I4423">
        <v>1728905</v>
      </c>
      <c r="J4423" s="4">
        <v>349</v>
      </c>
      <c r="K4423" t="s">
        <v>31</v>
      </c>
      <c r="L4423" t="s">
        <v>1061</v>
      </c>
      <c r="M4423" t="s">
        <v>1111</v>
      </c>
      <c r="N4423" s="4">
        <v>1970</v>
      </c>
      <c r="O4423" s="4">
        <v>89126</v>
      </c>
      <c r="P4423" t="s">
        <v>8983</v>
      </c>
      <c r="Q4423" t="s">
        <v>8984</v>
      </c>
      <c r="R4423" t="s">
        <v>8985</v>
      </c>
      <c r="S4423" t="s">
        <v>8407</v>
      </c>
      <c r="T4423" t="s">
        <v>35</v>
      </c>
      <c r="U4423" t="s">
        <v>36</v>
      </c>
      <c r="V4423">
        <v>42972728</v>
      </c>
      <c r="W4423">
        <v>2017</v>
      </c>
      <c r="X4423" t="s">
        <v>76</v>
      </c>
      <c r="Y4423" t="s">
        <v>38</v>
      </c>
      <c r="Z4423" t="s">
        <v>45</v>
      </c>
      <c r="AA4423" t="s">
        <v>40</v>
      </c>
      <c r="AB4423" t="s">
        <v>38</v>
      </c>
    </row>
    <row r="4424" spans="1:28" x14ac:dyDescent="0.35">
      <c r="A4424" s="16" t="s">
        <v>8258</v>
      </c>
      <c r="B4424" s="16" t="s">
        <v>12654</v>
      </c>
      <c r="C4424" s="16" t="s">
        <v>8259</v>
      </c>
      <c r="D4424" s="17">
        <v>163751102</v>
      </c>
      <c r="E4424" s="16" t="s">
        <v>448</v>
      </c>
      <c r="G4424" s="16">
        <v>42819</v>
      </c>
      <c r="H4424" s="18">
        <v>1111</v>
      </c>
      <c r="I4424" s="16">
        <v>1735314</v>
      </c>
      <c r="J4424" s="19">
        <v>463</v>
      </c>
      <c r="K4424" s="16" t="s">
        <v>31</v>
      </c>
      <c r="L4424" s="16" t="s">
        <v>32</v>
      </c>
      <c r="M4424" s="16" t="s">
        <v>33</v>
      </c>
      <c r="N4424" s="19">
        <v>69</v>
      </c>
      <c r="O4424" s="19">
        <v>6679</v>
      </c>
      <c r="P4424" s="16" t="s">
        <v>8987</v>
      </c>
      <c r="Q4424" s="16" t="s">
        <v>8984</v>
      </c>
      <c r="R4424" s="16" t="s">
        <v>8985</v>
      </c>
      <c r="S4424" s="16" t="s">
        <v>8408</v>
      </c>
      <c r="T4424" s="16" t="s">
        <v>35</v>
      </c>
      <c r="U4424" s="16" t="s">
        <v>36</v>
      </c>
      <c r="V4424" s="16">
        <v>31314730</v>
      </c>
      <c r="W4424" s="16">
        <v>2017</v>
      </c>
      <c r="X4424" s="16" t="s">
        <v>76</v>
      </c>
      <c r="Y4424" s="16" t="s">
        <v>38</v>
      </c>
      <c r="Z4424" s="16" t="s">
        <v>45</v>
      </c>
      <c r="AA4424" s="16" t="s">
        <v>40</v>
      </c>
      <c r="AB4424" s="16" t="s">
        <v>40</v>
      </c>
    </row>
    <row r="4425" spans="1:28" x14ac:dyDescent="0.35">
      <c r="A4425" t="s">
        <v>8579</v>
      </c>
      <c r="B4425" t="s">
        <v>12653</v>
      </c>
      <c r="C4425" t="s">
        <v>8646</v>
      </c>
      <c r="D4425" s="1">
        <v>254421103</v>
      </c>
      <c r="E4425" t="s">
        <v>43</v>
      </c>
      <c r="G4425">
        <v>42799</v>
      </c>
      <c r="H4425" s="3">
        <v>839</v>
      </c>
      <c r="I4425">
        <v>1719815</v>
      </c>
      <c r="J4425" s="4">
        <v>864</v>
      </c>
      <c r="K4425" t="s">
        <v>31</v>
      </c>
      <c r="L4425" t="s">
        <v>32</v>
      </c>
      <c r="M4425" t="s">
        <v>33</v>
      </c>
      <c r="N4425" s="4">
        <v>259</v>
      </c>
      <c r="O4425" s="4">
        <v>110631</v>
      </c>
      <c r="P4425" t="s">
        <v>13097</v>
      </c>
      <c r="Q4425" t="s">
        <v>8984</v>
      </c>
      <c r="R4425" t="s">
        <v>8985</v>
      </c>
      <c r="S4425" t="s">
        <v>8774</v>
      </c>
      <c r="T4425" t="s">
        <v>35</v>
      </c>
      <c r="U4425" t="s">
        <v>36</v>
      </c>
      <c r="V4425">
        <v>42958963</v>
      </c>
      <c r="W4425">
        <v>2017</v>
      </c>
      <c r="X4425" t="s">
        <v>76</v>
      </c>
      <c r="Y4425" t="s">
        <v>38</v>
      </c>
      <c r="Z4425" t="s">
        <v>51</v>
      </c>
      <c r="AA4425" t="s">
        <v>40</v>
      </c>
      <c r="AB4425" t="s">
        <v>40</v>
      </c>
    </row>
    <row r="4426" spans="1:28" x14ac:dyDescent="0.35">
      <c r="A4426" s="16" t="s">
        <v>8579</v>
      </c>
      <c r="B4426" s="16" t="s">
        <v>12653</v>
      </c>
      <c r="C4426" s="16" t="s">
        <v>8659</v>
      </c>
      <c r="D4426" s="17">
        <v>252811102</v>
      </c>
      <c r="E4426" s="16" t="s">
        <v>30</v>
      </c>
      <c r="G4426" s="16">
        <v>42806</v>
      </c>
      <c r="H4426" s="18">
        <v>2035</v>
      </c>
      <c r="I4426" s="16">
        <v>1725652</v>
      </c>
      <c r="J4426" s="19">
        <v>494</v>
      </c>
      <c r="K4426" s="16" t="s">
        <v>31</v>
      </c>
      <c r="L4426" s="16" t="s">
        <v>66</v>
      </c>
      <c r="M4426" s="16" t="s">
        <v>415</v>
      </c>
      <c r="N4426" s="19">
        <v>293</v>
      </c>
      <c r="O4426" s="19">
        <v>70260</v>
      </c>
      <c r="P4426" s="16" t="s">
        <v>8987</v>
      </c>
      <c r="Q4426" s="16" t="s">
        <v>122</v>
      </c>
      <c r="R4426" s="16" t="s">
        <v>9094</v>
      </c>
      <c r="S4426" s="16" t="s">
        <v>8775</v>
      </c>
      <c r="T4426" s="16" t="s">
        <v>35</v>
      </c>
      <c r="U4426" s="16" t="s">
        <v>36</v>
      </c>
      <c r="V4426" s="16">
        <v>31311908</v>
      </c>
      <c r="W4426" s="16">
        <v>2017</v>
      </c>
      <c r="X4426" s="16" t="s">
        <v>76</v>
      </c>
      <c r="Y4426" s="16" t="s">
        <v>38</v>
      </c>
      <c r="Z4426" s="16" t="s">
        <v>39</v>
      </c>
      <c r="AA4426" s="16" t="s">
        <v>40</v>
      </c>
      <c r="AB4426" s="16" t="s">
        <v>40</v>
      </c>
    </row>
    <row r="4427" spans="1:28" x14ac:dyDescent="0.35">
      <c r="A4427" t="s">
        <v>8579</v>
      </c>
      <c r="B4427" t="s">
        <v>12653</v>
      </c>
      <c r="C4427" t="s">
        <v>8639</v>
      </c>
      <c r="D4427" s="1">
        <v>163761704</v>
      </c>
      <c r="E4427" t="s">
        <v>30</v>
      </c>
      <c r="G4427">
        <v>42797</v>
      </c>
      <c r="H4427" s="3">
        <v>1011</v>
      </c>
      <c r="I4427">
        <v>1718531</v>
      </c>
      <c r="J4427" s="4">
        <v>341</v>
      </c>
      <c r="K4427" t="s">
        <v>31</v>
      </c>
      <c r="L4427" t="s">
        <v>60</v>
      </c>
      <c r="M4427" t="s">
        <v>61</v>
      </c>
      <c r="N4427" s="4">
        <v>363</v>
      </c>
      <c r="O4427" s="4">
        <v>39867</v>
      </c>
      <c r="P4427" t="s">
        <v>8983</v>
      </c>
      <c r="Q4427" t="s">
        <v>8984</v>
      </c>
      <c r="R4427" t="s">
        <v>47</v>
      </c>
      <c r="S4427" t="s">
        <v>8773</v>
      </c>
      <c r="T4427" t="s">
        <v>35</v>
      </c>
      <c r="U4427" t="s">
        <v>36</v>
      </c>
      <c r="V4427">
        <v>31308965</v>
      </c>
      <c r="W4427">
        <v>2017</v>
      </c>
      <c r="X4427" t="s">
        <v>76</v>
      </c>
      <c r="Y4427" t="s">
        <v>38</v>
      </c>
      <c r="Z4427" t="s">
        <v>39</v>
      </c>
      <c r="AA4427" t="s">
        <v>40</v>
      </c>
      <c r="AB4427" t="s">
        <v>40</v>
      </c>
    </row>
    <row r="4428" spans="1:28" x14ac:dyDescent="0.35">
      <c r="A4428" s="16" t="s">
        <v>8579</v>
      </c>
      <c r="B4428" s="16" t="s">
        <v>12654</v>
      </c>
      <c r="C4428" s="16" t="s">
        <v>8664</v>
      </c>
      <c r="D4428" s="17">
        <v>163661702</v>
      </c>
      <c r="E4428" s="16" t="s">
        <v>43</v>
      </c>
      <c r="G4428" s="16">
        <v>42815</v>
      </c>
      <c r="H4428" s="18">
        <v>1439</v>
      </c>
      <c r="I4428" s="16">
        <v>1732167</v>
      </c>
      <c r="J4428" s="19">
        <v>930</v>
      </c>
      <c r="K4428" s="16" t="s">
        <v>31</v>
      </c>
      <c r="L4428" s="16" t="s">
        <v>32</v>
      </c>
      <c r="M4428" s="16" t="s">
        <v>33</v>
      </c>
      <c r="N4428" s="19">
        <v>92</v>
      </c>
      <c r="O4428" s="19">
        <v>85405</v>
      </c>
      <c r="P4428" s="16" t="s">
        <v>13163</v>
      </c>
      <c r="Q4428" s="16" t="s">
        <v>8984</v>
      </c>
      <c r="R4428" s="16" t="s">
        <v>8985</v>
      </c>
      <c r="S4428" s="16" t="s">
        <v>8776</v>
      </c>
      <c r="T4428" s="16" t="s">
        <v>35</v>
      </c>
      <c r="U4428" s="16" t="s">
        <v>36</v>
      </c>
      <c r="V4428" s="16">
        <v>31313851</v>
      </c>
      <c r="W4428" s="16">
        <v>2017</v>
      </c>
      <c r="X4428" s="16" t="s">
        <v>76</v>
      </c>
      <c r="Y4428" s="16" t="s">
        <v>38</v>
      </c>
      <c r="Z4428" s="16" t="s">
        <v>172</v>
      </c>
      <c r="AA4428" s="16" t="s">
        <v>40</v>
      </c>
      <c r="AB4428" s="16" t="s">
        <v>40</v>
      </c>
    </row>
    <row r="4429" spans="1:28" x14ac:dyDescent="0.35">
      <c r="A4429" t="s">
        <v>8579</v>
      </c>
      <c r="B4429" t="s">
        <v>12654</v>
      </c>
      <c r="C4429" t="s">
        <v>8664</v>
      </c>
      <c r="D4429" s="1">
        <v>163661702</v>
      </c>
      <c r="E4429" t="s">
        <v>43</v>
      </c>
      <c r="G4429">
        <v>42797</v>
      </c>
      <c r="H4429" s="3">
        <v>1215</v>
      </c>
      <c r="I4429">
        <v>1718680</v>
      </c>
      <c r="J4429" s="4">
        <v>395</v>
      </c>
      <c r="K4429" t="s">
        <v>31</v>
      </c>
      <c r="L4429" t="s">
        <v>60</v>
      </c>
      <c r="M4429" t="s">
        <v>61</v>
      </c>
      <c r="N4429" s="4">
        <v>290</v>
      </c>
      <c r="O4429" s="4">
        <v>114550</v>
      </c>
      <c r="P4429" t="s">
        <v>8987</v>
      </c>
      <c r="Q4429" t="s">
        <v>8984</v>
      </c>
      <c r="R4429" t="s">
        <v>9094</v>
      </c>
      <c r="S4429" t="s">
        <v>8772</v>
      </c>
      <c r="T4429" t="s">
        <v>35</v>
      </c>
      <c r="U4429" t="s">
        <v>36</v>
      </c>
      <c r="V4429">
        <v>31309081</v>
      </c>
      <c r="W4429">
        <v>2017</v>
      </c>
      <c r="X4429" t="s">
        <v>76</v>
      </c>
      <c r="Y4429" t="s">
        <v>38</v>
      </c>
      <c r="Z4429" t="s">
        <v>64</v>
      </c>
      <c r="AA4429" t="s">
        <v>40</v>
      </c>
      <c r="AB4429" t="s">
        <v>40</v>
      </c>
    </row>
    <row r="4430" spans="1:28" x14ac:dyDescent="0.35">
      <c r="A4430" s="16" t="s">
        <v>28</v>
      </c>
      <c r="B4430" s="16" t="s">
        <v>12654</v>
      </c>
      <c r="C4430" s="16" t="s">
        <v>74</v>
      </c>
      <c r="D4430" s="17">
        <v>182941101</v>
      </c>
      <c r="E4430" s="16" t="s">
        <v>43</v>
      </c>
      <c r="G4430" s="16">
        <v>43055</v>
      </c>
      <c r="H4430" s="18">
        <v>1033</v>
      </c>
      <c r="I4430" s="16">
        <v>1923771</v>
      </c>
      <c r="J4430" s="19">
        <v>817</v>
      </c>
      <c r="K4430" s="16" t="s">
        <v>31</v>
      </c>
      <c r="L4430" s="16" t="s">
        <v>32</v>
      </c>
      <c r="M4430" s="16" t="s">
        <v>33</v>
      </c>
      <c r="N4430" s="19">
        <v>14</v>
      </c>
      <c r="O4430" s="19">
        <v>11438</v>
      </c>
      <c r="P4430" s="16" t="s">
        <v>8987</v>
      </c>
      <c r="Q4430" s="16" t="s">
        <v>9125</v>
      </c>
      <c r="R4430" s="16" t="s">
        <v>8985</v>
      </c>
      <c r="S4430" s="16" t="s">
        <v>964</v>
      </c>
      <c r="T4430" s="16" t="s">
        <v>35</v>
      </c>
      <c r="U4430" s="16" t="s">
        <v>36</v>
      </c>
      <c r="V4430" s="16">
        <v>31365735</v>
      </c>
      <c r="W4430" s="16">
        <v>2017</v>
      </c>
      <c r="X4430" s="16" t="s">
        <v>178</v>
      </c>
      <c r="Y4430" s="16" t="s">
        <v>38</v>
      </c>
      <c r="Z4430" s="16" t="s">
        <v>64</v>
      </c>
      <c r="AA4430" s="16" t="s">
        <v>40</v>
      </c>
      <c r="AB4430" s="16" t="s">
        <v>40</v>
      </c>
    </row>
    <row r="4431" spans="1:28" x14ac:dyDescent="0.35">
      <c r="A4431" t="s">
        <v>28</v>
      </c>
      <c r="B4431" t="s">
        <v>12653</v>
      </c>
      <c r="C4431" t="s">
        <v>215</v>
      </c>
      <c r="D4431" s="1">
        <v>182852201</v>
      </c>
      <c r="E4431" t="s">
        <v>448</v>
      </c>
      <c r="G4431">
        <v>43066</v>
      </c>
      <c r="H4431" s="3">
        <v>925</v>
      </c>
      <c r="I4431">
        <v>1930053</v>
      </c>
      <c r="J4431" s="4">
        <v>490</v>
      </c>
      <c r="K4431" t="s">
        <v>31</v>
      </c>
      <c r="L4431" t="s">
        <v>32</v>
      </c>
      <c r="M4431" t="s">
        <v>33</v>
      </c>
      <c r="N4431" s="4">
        <v>3</v>
      </c>
      <c r="O4431" s="4">
        <v>1470</v>
      </c>
      <c r="P4431" t="s">
        <v>9177</v>
      </c>
      <c r="Q4431" t="s">
        <v>8984</v>
      </c>
      <c r="R4431" t="s">
        <v>8985</v>
      </c>
      <c r="S4431" t="s">
        <v>977</v>
      </c>
      <c r="T4431" t="s">
        <v>35</v>
      </c>
      <c r="U4431" t="s">
        <v>36</v>
      </c>
      <c r="V4431">
        <v>0</v>
      </c>
      <c r="W4431">
        <v>2017</v>
      </c>
      <c r="X4431" t="s">
        <v>178</v>
      </c>
      <c r="Y4431" t="s">
        <v>38</v>
      </c>
      <c r="Z4431" t="s">
        <v>39</v>
      </c>
      <c r="AA4431" t="s">
        <v>40</v>
      </c>
      <c r="AB4431" t="s">
        <v>40</v>
      </c>
    </row>
    <row r="4432" spans="1:28" x14ac:dyDescent="0.35">
      <c r="A4432" s="16" t="s">
        <v>28</v>
      </c>
      <c r="B4432" s="16" t="s">
        <v>12653</v>
      </c>
      <c r="C4432" s="16" t="s">
        <v>968</v>
      </c>
      <c r="D4432" s="17">
        <v>253671103</v>
      </c>
      <c r="E4432" s="16" t="s">
        <v>53</v>
      </c>
      <c r="G4432" s="16">
        <v>43063</v>
      </c>
      <c r="H4432" s="18">
        <v>926</v>
      </c>
      <c r="I4432" s="16">
        <v>1928595</v>
      </c>
      <c r="J4432" s="19">
        <v>144</v>
      </c>
      <c r="K4432" s="16" t="s">
        <v>31</v>
      </c>
      <c r="L4432" s="16" t="s">
        <v>66</v>
      </c>
      <c r="M4432" s="16" t="s">
        <v>969</v>
      </c>
      <c r="N4432" s="19">
        <v>1</v>
      </c>
      <c r="O4432" s="19">
        <v>144</v>
      </c>
      <c r="P4432" s="16" t="s">
        <v>8983</v>
      </c>
      <c r="Q4432" s="16" t="s">
        <v>8984</v>
      </c>
      <c r="R4432" s="16" t="s">
        <v>8985</v>
      </c>
      <c r="S4432" s="16" t="s">
        <v>970</v>
      </c>
      <c r="T4432" s="16" t="s">
        <v>35</v>
      </c>
      <c r="U4432" s="16" t="s">
        <v>36</v>
      </c>
      <c r="V4432" s="16">
        <v>0</v>
      </c>
      <c r="W4432" s="16">
        <v>2017</v>
      </c>
      <c r="X4432" s="16" t="s">
        <v>178</v>
      </c>
      <c r="Y4432" s="16" t="s">
        <v>38</v>
      </c>
      <c r="Z4432" s="16" t="s">
        <v>88</v>
      </c>
      <c r="AA4432" s="16" t="s">
        <v>40</v>
      </c>
      <c r="AB4432" s="16" t="s">
        <v>38</v>
      </c>
    </row>
    <row r="4433" spans="1:28" x14ac:dyDescent="0.35">
      <c r="A4433" t="s">
        <v>28</v>
      </c>
      <c r="B4433" t="s">
        <v>12653</v>
      </c>
      <c r="C4433" t="s">
        <v>487</v>
      </c>
      <c r="D4433" s="1">
        <v>182742104</v>
      </c>
      <c r="E4433" t="s">
        <v>30</v>
      </c>
      <c r="G4433">
        <v>43065</v>
      </c>
      <c r="H4433" s="3">
        <v>2000</v>
      </c>
      <c r="I4433">
        <v>1929568</v>
      </c>
      <c r="J4433" s="4">
        <v>528</v>
      </c>
      <c r="K4433" t="s">
        <v>31</v>
      </c>
      <c r="L4433" t="s">
        <v>60</v>
      </c>
      <c r="M4433" t="s">
        <v>94</v>
      </c>
      <c r="N4433" s="4">
        <v>1245</v>
      </c>
      <c r="O4433" s="4">
        <v>39884</v>
      </c>
      <c r="P4433" t="s">
        <v>8992</v>
      </c>
      <c r="Q4433" t="s">
        <v>57</v>
      </c>
      <c r="R4433" t="s">
        <v>8985</v>
      </c>
      <c r="S4433" t="s">
        <v>976</v>
      </c>
      <c r="T4433" t="s">
        <v>35</v>
      </c>
      <c r="U4433" t="s">
        <v>36</v>
      </c>
      <c r="V4433">
        <v>0</v>
      </c>
      <c r="W4433">
        <v>2017</v>
      </c>
      <c r="X4433" t="s">
        <v>178</v>
      </c>
      <c r="Y4433" t="s">
        <v>38</v>
      </c>
      <c r="Z4433" t="s">
        <v>172</v>
      </c>
      <c r="AA4433" t="s">
        <v>40</v>
      </c>
      <c r="AB4433" t="s">
        <v>40</v>
      </c>
    </row>
    <row r="4434" spans="1:28" x14ac:dyDescent="0.35">
      <c r="A4434" s="16" t="s">
        <v>28</v>
      </c>
      <c r="B4434" s="16" t="s">
        <v>12653</v>
      </c>
      <c r="C4434" s="16" t="s">
        <v>98</v>
      </c>
      <c r="D4434" s="17">
        <v>83692104</v>
      </c>
      <c r="E4434" s="16" t="s">
        <v>30</v>
      </c>
      <c r="G4434" s="16">
        <v>43064</v>
      </c>
      <c r="H4434" s="18">
        <v>526</v>
      </c>
      <c r="I4434" s="16">
        <v>1928852</v>
      </c>
      <c r="J4434" s="19">
        <v>354</v>
      </c>
      <c r="K4434" s="16" t="s">
        <v>31</v>
      </c>
      <c r="L4434" s="16" t="s">
        <v>60</v>
      </c>
      <c r="M4434" s="16" t="s">
        <v>94</v>
      </c>
      <c r="N4434" s="19">
        <v>1202</v>
      </c>
      <c r="O4434" s="19">
        <v>70335</v>
      </c>
      <c r="P4434" s="16" t="s">
        <v>8983</v>
      </c>
      <c r="Q4434" s="16" t="s">
        <v>57</v>
      </c>
      <c r="R4434" s="16" t="s">
        <v>8985</v>
      </c>
      <c r="S4434" s="16" t="s">
        <v>971</v>
      </c>
      <c r="T4434" s="16" t="s">
        <v>35</v>
      </c>
      <c r="U4434" s="16" t="s">
        <v>36</v>
      </c>
      <c r="V4434" s="16">
        <v>0</v>
      </c>
      <c r="W4434" s="16">
        <v>2017</v>
      </c>
      <c r="X4434" s="16" t="s">
        <v>178</v>
      </c>
      <c r="Y4434" s="16" t="s">
        <v>38</v>
      </c>
      <c r="Z4434" s="16" t="s">
        <v>39</v>
      </c>
      <c r="AA4434" s="16" t="s">
        <v>40</v>
      </c>
      <c r="AB4434" s="16" t="s">
        <v>40</v>
      </c>
    </row>
    <row r="4435" spans="1:28" x14ac:dyDescent="0.35">
      <c r="A4435" t="s">
        <v>28</v>
      </c>
      <c r="B4435" t="s">
        <v>12653</v>
      </c>
      <c r="C4435" t="s">
        <v>131</v>
      </c>
      <c r="D4435" s="1">
        <v>83192101</v>
      </c>
      <c r="E4435" t="s">
        <v>448</v>
      </c>
      <c r="G4435">
        <v>43063</v>
      </c>
      <c r="H4435" s="3">
        <v>332</v>
      </c>
      <c r="I4435">
        <v>1928488</v>
      </c>
      <c r="J4435" s="4">
        <v>583</v>
      </c>
      <c r="K4435" t="s">
        <v>31</v>
      </c>
      <c r="L4435" t="s">
        <v>32</v>
      </c>
      <c r="M4435" t="s">
        <v>33</v>
      </c>
      <c r="N4435" s="4">
        <v>6</v>
      </c>
      <c r="O4435" s="4">
        <v>3498</v>
      </c>
      <c r="P4435" t="s">
        <v>9091</v>
      </c>
      <c r="Q4435" t="s">
        <v>8984</v>
      </c>
      <c r="R4435" t="s">
        <v>8985</v>
      </c>
      <c r="S4435" t="s">
        <v>967</v>
      </c>
      <c r="T4435" t="s">
        <v>35</v>
      </c>
      <c r="U4435" t="s">
        <v>36</v>
      </c>
      <c r="V4435">
        <v>43220658</v>
      </c>
      <c r="W4435">
        <v>2017</v>
      </c>
      <c r="X4435" t="s">
        <v>178</v>
      </c>
      <c r="Y4435" t="s">
        <v>38</v>
      </c>
      <c r="Z4435" t="s">
        <v>45</v>
      </c>
      <c r="AA4435" t="s">
        <v>40</v>
      </c>
      <c r="AB4435" t="s">
        <v>38</v>
      </c>
    </row>
    <row r="4436" spans="1:28" x14ac:dyDescent="0.35">
      <c r="A4436" s="16" t="s">
        <v>28</v>
      </c>
      <c r="B4436" s="16" t="s">
        <v>12654</v>
      </c>
      <c r="C4436" s="16" t="s">
        <v>98</v>
      </c>
      <c r="D4436" s="17">
        <v>83692104</v>
      </c>
      <c r="E4436" s="16" t="s">
        <v>53</v>
      </c>
      <c r="G4436" s="16">
        <v>43055</v>
      </c>
      <c r="H4436" s="18">
        <v>1628</v>
      </c>
      <c r="I4436" s="16">
        <v>1924227</v>
      </c>
      <c r="J4436" s="19">
        <v>1307</v>
      </c>
      <c r="K4436" s="16" t="s">
        <v>31</v>
      </c>
      <c r="L4436" s="16" t="s">
        <v>32</v>
      </c>
      <c r="M4436" s="16" t="s">
        <v>33</v>
      </c>
      <c r="N4436" s="19">
        <v>31</v>
      </c>
      <c r="O4436" s="19">
        <v>8267</v>
      </c>
      <c r="P4436" s="16" t="s">
        <v>8997</v>
      </c>
      <c r="Q4436" s="16" t="s">
        <v>8984</v>
      </c>
      <c r="R4436" s="16" t="s">
        <v>8985</v>
      </c>
      <c r="S4436" s="16" t="s">
        <v>965</v>
      </c>
      <c r="T4436" s="16" t="s">
        <v>35</v>
      </c>
      <c r="U4436" s="16" t="s">
        <v>36</v>
      </c>
      <c r="V4436" s="16">
        <v>31365537</v>
      </c>
      <c r="W4436" s="16">
        <v>2017</v>
      </c>
      <c r="X4436" s="16" t="s">
        <v>178</v>
      </c>
      <c r="Y4436" s="16" t="s">
        <v>38</v>
      </c>
      <c r="Z4436" s="16" t="s">
        <v>45</v>
      </c>
      <c r="AA4436" s="16" t="s">
        <v>40</v>
      </c>
      <c r="AB4436" s="16" t="s">
        <v>40</v>
      </c>
    </row>
    <row r="4437" spans="1:28" x14ac:dyDescent="0.35">
      <c r="A4437" t="s">
        <v>28</v>
      </c>
      <c r="B4437" t="s">
        <v>12654</v>
      </c>
      <c r="C4437" t="s">
        <v>71</v>
      </c>
      <c r="D4437" s="1">
        <v>82931101</v>
      </c>
      <c r="E4437" t="s">
        <v>53</v>
      </c>
      <c r="G4437">
        <v>43045</v>
      </c>
      <c r="H4437" s="3">
        <v>1736</v>
      </c>
      <c r="I4437">
        <v>1917147</v>
      </c>
      <c r="J4437" s="4">
        <v>594</v>
      </c>
      <c r="K4437" t="s">
        <v>31</v>
      </c>
      <c r="L4437" t="s">
        <v>32</v>
      </c>
      <c r="M4437" t="s">
        <v>33</v>
      </c>
      <c r="N4437" s="4">
        <v>1</v>
      </c>
      <c r="O4437" s="4">
        <v>594</v>
      </c>
      <c r="P4437" t="s">
        <v>8987</v>
      </c>
      <c r="Q4437" t="s">
        <v>8984</v>
      </c>
      <c r="R4437" t="s">
        <v>8985</v>
      </c>
      <c r="S4437" t="s">
        <v>958</v>
      </c>
      <c r="T4437" t="s">
        <v>35</v>
      </c>
      <c r="U4437" t="s">
        <v>36</v>
      </c>
      <c r="V4437">
        <v>43207935</v>
      </c>
      <c r="W4437">
        <v>2017</v>
      </c>
      <c r="X4437" t="s">
        <v>178</v>
      </c>
      <c r="Y4437" t="s">
        <v>38</v>
      </c>
      <c r="Z4437" t="s">
        <v>422</v>
      </c>
      <c r="AA4437" t="s">
        <v>40</v>
      </c>
      <c r="AB4437" t="s">
        <v>40</v>
      </c>
    </row>
    <row r="4438" spans="1:28" x14ac:dyDescent="0.35">
      <c r="A4438" s="16" t="s">
        <v>28</v>
      </c>
      <c r="B4438" s="16" t="s">
        <v>12654</v>
      </c>
      <c r="C4438" s="16" t="s">
        <v>161</v>
      </c>
      <c r="D4438" s="17">
        <v>83140401</v>
      </c>
      <c r="E4438" s="16" t="s">
        <v>43</v>
      </c>
      <c r="G4438" s="16">
        <v>43065</v>
      </c>
      <c r="H4438" s="18">
        <v>551</v>
      </c>
      <c r="I4438" s="16">
        <v>1929152</v>
      </c>
      <c r="J4438" s="19">
        <v>447</v>
      </c>
      <c r="K4438" s="16" t="s">
        <v>31</v>
      </c>
      <c r="L4438" s="16" t="s">
        <v>32</v>
      </c>
      <c r="M4438" s="16" t="s">
        <v>33</v>
      </c>
      <c r="N4438" s="19">
        <v>21</v>
      </c>
      <c r="O4438" s="19">
        <v>9387</v>
      </c>
      <c r="P4438" s="16" t="s">
        <v>9004</v>
      </c>
      <c r="Q4438" s="16" t="s">
        <v>8984</v>
      </c>
      <c r="R4438" s="16" t="s">
        <v>8985</v>
      </c>
      <c r="S4438" s="16" t="s">
        <v>975</v>
      </c>
      <c r="T4438" s="16" t="s">
        <v>35</v>
      </c>
      <c r="U4438" s="16" t="s">
        <v>36</v>
      </c>
      <c r="V4438" s="16">
        <v>31366960</v>
      </c>
      <c r="W4438" s="16">
        <v>2017</v>
      </c>
      <c r="X4438" s="16" t="s">
        <v>178</v>
      </c>
      <c r="Y4438" s="16" t="s">
        <v>38</v>
      </c>
      <c r="Z4438" s="16" t="s">
        <v>39</v>
      </c>
      <c r="AA4438" s="16" t="s">
        <v>40</v>
      </c>
      <c r="AB4438" s="16" t="s">
        <v>40</v>
      </c>
    </row>
    <row r="4439" spans="1:28" x14ac:dyDescent="0.35">
      <c r="A4439" t="s">
        <v>28</v>
      </c>
      <c r="B4439" t="s">
        <v>12654</v>
      </c>
      <c r="C4439" t="s">
        <v>129</v>
      </c>
      <c r="D4439" s="1">
        <v>83622105</v>
      </c>
      <c r="E4439" t="s">
        <v>43</v>
      </c>
      <c r="G4439">
        <v>43048</v>
      </c>
      <c r="H4439" s="3">
        <v>451</v>
      </c>
      <c r="I4439">
        <v>1919046</v>
      </c>
      <c r="J4439" s="4">
        <v>810</v>
      </c>
      <c r="K4439" t="s">
        <v>31</v>
      </c>
      <c r="L4439" t="s">
        <v>32</v>
      </c>
      <c r="M4439" t="s">
        <v>33</v>
      </c>
      <c r="N4439" s="4">
        <v>1</v>
      </c>
      <c r="O4439" s="4">
        <v>810</v>
      </c>
      <c r="P4439" t="s">
        <v>8987</v>
      </c>
      <c r="Q4439" t="s">
        <v>8984</v>
      </c>
      <c r="R4439" t="s">
        <v>8985</v>
      </c>
      <c r="S4439" t="s">
        <v>960</v>
      </c>
      <c r="T4439" t="s">
        <v>35</v>
      </c>
      <c r="U4439" t="s">
        <v>36</v>
      </c>
      <c r="V4439">
        <v>43209491</v>
      </c>
      <c r="W4439">
        <v>2017</v>
      </c>
      <c r="X4439" t="s">
        <v>178</v>
      </c>
      <c r="Y4439" t="s">
        <v>38</v>
      </c>
      <c r="Z4439" t="s">
        <v>39</v>
      </c>
      <c r="AA4439" t="s">
        <v>40</v>
      </c>
      <c r="AB4439" t="s">
        <v>40</v>
      </c>
    </row>
    <row r="4440" spans="1:28" x14ac:dyDescent="0.35">
      <c r="A4440" s="16" t="s">
        <v>28</v>
      </c>
      <c r="B4440" s="16" t="s">
        <v>12654</v>
      </c>
      <c r="C4440" s="16" t="s">
        <v>153</v>
      </c>
      <c r="D4440" s="17">
        <v>83040401</v>
      </c>
      <c r="E4440" s="16" t="s">
        <v>30</v>
      </c>
      <c r="G4440" s="16">
        <v>43055</v>
      </c>
      <c r="H4440" s="18">
        <v>1003</v>
      </c>
      <c r="I4440" s="16">
        <v>1923740</v>
      </c>
      <c r="J4440" s="19">
        <v>594</v>
      </c>
      <c r="K4440" s="16" t="s">
        <v>31</v>
      </c>
      <c r="L4440" s="16" t="s">
        <v>66</v>
      </c>
      <c r="M4440" s="16" t="s">
        <v>415</v>
      </c>
      <c r="N4440" s="19">
        <v>121</v>
      </c>
      <c r="O4440" s="19">
        <v>71874</v>
      </c>
      <c r="P4440" s="16" t="s">
        <v>8999</v>
      </c>
      <c r="Q4440" s="16" t="s">
        <v>8984</v>
      </c>
      <c r="R4440" s="16" t="s">
        <v>8985</v>
      </c>
      <c r="S4440" s="16" t="s">
        <v>961</v>
      </c>
      <c r="T4440" s="16" t="s">
        <v>35</v>
      </c>
      <c r="U4440" s="16" t="s">
        <v>36</v>
      </c>
      <c r="V4440" s="16">
        <v>31365752</v>
      </c>
      <c r="W4440" s="16">
        <v>2017</v>
      </c>
      <c r="X4440" s="16" t="s">
        <v>178</v>
      </c>
      <c r="Y4440" s="16" t="s">
        <v>38</v>
      </c>
      <c r="Z4440" s="16" t="s">
        <v>64</v>
      </c>
      <c r="AA4440" s="16" t="s">
        <v>40</v>
      </c>
      <c r="AB4440" s="16" t="s">
        <v>40</v>
      </c>
    </row>
    <row r="4441" spans="1:28" x14ac:dyDescent="0.35">
      <c r="A4441" t="s">
        <v>28</v>
      </c>
      <c r="B4441" t="s">
        <v>12654</v>
      </c>
      <c r="C4441" t="s">
        <v>69</v>
      </c>
      <c r="D4441" s="1">
        <v>83041101</v>
      </c>
      <c r="E4441" t="s">
        <v>43</v>
      </c>
      <c r="G4441">
        <v>43065</v>
      </c>
      <c r="H4441" s="3">
        <v>818</v>
      </c>
      <c r="I4441">
        <v>1929177</v>
      </c>
      <c r="J4441" s="4">
        <v>531</v>
      </c>
      <c r="K4441" t="s">
        <v>31</v>
      </c>
      <c r="L4441" t="s">
        <v>32</v>
      </c>
      <c r="M4441" t="s">
        <v>33</v>
      </c>
      <c r="N4441" s="4">
        <v>61</v>
      </c>
      <c r="O4441" s="4">
        <v>32391</v>
      </c>
      <c r="P4441" t="s">
        <v>8987</v>
      </c>
      <c r="Q4441" t="s">
        <v>8984</v>
      </c>
      <c r="R4441" t="s">
        <v>8985</v>
      </c>
      <c r="S4441" t="s">
        <v>972</v>
      </c>
      <c r="T4441" t="s">
        <v>35</v>
      </c>
      <c r="U4441" t="s">
        <v>36</v>
      </c>
      <c r="V4441">
        <v>43222265</v>
      </c>
      <c r="W4441">
        <v>2017</v>
      </c>
      <c r="X4441" t="s">
        <v>178</v>
      </c>
      <c r="Y4441" t="s">
        <v>38</v>
      </c>
      <c r="Z4441" t="s">
        <v>39</v>
      </c>
      <c r="AA4441" t="s">
        <v>40</v>
      </c>
      <c r="AB4441" t="s">
        <v>40</v>
      </c>
    </row>
    <row r="4442" spans="1:28" x14ac:dyDescent="0.35">
      <c r="A4442" s="16" t="s">
        <v>28</v>
      </c>
      <c r="B4442" s="16" t="s">
        <v>12654</v>
      </c>
      <c r="C4442" s="16" t="s">
        <v>129</v>
      </c>
      <c r="D4442" s="17">
        <v>83622105</v>
      </c>
      <c r="E4442" s="16" t="s">
        <v>30</v>
      </c>
      <c r="G4442" s="16">
        <v>43065</v>
      </c>
      <c r="H4442" s="18">
        <v>854</v>
      </c>
      <c r="I4442" s="16">
        <v>1929201</v>
      </c>
      <c r="J4442" s="19">
        <v>444</v>
      </c>
      <c r="K4442" s="16" t="s">
        <v>31</v>
      </c>
      <c r="L4442" s="16" t="s">
        <v>32</v>
      </c>
      <c r="M4442" s="16" t="s">
        <v>33</v>
      </c>
      <c r="N4442" s="19">
        <v>123</v>
      </c>
      <c r="O4442" s="19">
        <v>14509</v>
      </c>
      <c r="P4442" s="16" t="s">
        <v>8990</v>
      </c>
      <c r="Q4442" s="16" t="s">
        <v>8984</v>
      </c>
      <c r="R4442" s="16" t="s">
        <v>8985</v>
      </c>
      <c r="S4442" s="16" t="s">
        <v>974</v>
      </c>
      <c r="T4442" s="16" t="s">
        <v>35</v>
      </c>
      <c r="U4442" s="16" t="s">
        <v>36</v>
      </c>
      <c r="V4442" s="16">
        <v>43222263</v>
      </c>
      <c r="W4442" s="16">
        <v>2017</v>
      </c>
      <c r="X4442" s="16" t="s">
        <v>178</v>
      </c>
      <c r="Y4442" s="16" t="s">
        <v>38</v>
      </c>
      <c r="Z4442" s="16" t="s">
        <v>39</v>
      </c>
      <c r="AA4442" s="16" t="s">
        <v>40</v>
      </c>
      <c r="AB4442" s="16" t="s">
        <v>40</v>
      </c>
    </row>
    <row r="4443" spans="1:28" x14ac:dyDescent="0.35">
      <c r="A4443" t="s">
        <v>28</v>
      </c>
      <c r="B4443" t="s">
        <v>12654</v>
      </c>
      <c r="C4443" t="s">
        <v>69</v>
      </c>
      <c r="D4443" s="1">
        <v>83041101</v>
      </c>
      <c r="E4443" t="s">
        <v>43</v>
      </c>
      <c r="G4443">
        <v>43055</v>
      </c>
      <c r="H4443" s="3">
        <v>1105</v>
      </c>
      <c r="I4443">
        <v>1923815</v>
      </c>
      <c r="J4443" s="4">
        <v>548</v>
      </c>
      <c r="K4443" t="s">
        <v>31</v>
      </c>
      <c r="L4443" t="s">
        <v>32</v>
      </c>
      <c r="M4443" t="s">
        <v>33</v>
      </c>
      <c r="N4443" s="4">
        <v>9</v>
      </c>
      <c r="O4443" s="4">
        <v>4932</v>
      </c>
      <c r="P4443" t="s">
        <v>8999</v>
      </c>
      <c r="Q4443" t="s">
        <v>8984</v>
      </c>
      <c r="R4443" t="s">
        <v>8985</v>
      </c>
      <c r="S4443" t="s">
        <v>962</v>
      </c>
      <c r="T4443" t="s">
        <v>35</v>
      </c>
      <c r="U4443" t="s">
        <v>36</v>
      </c>
      <c r="V4443">
        <v>31365537</v>
      </c>
      <c r="W4443">
        <v>2017</v>
      </c>
      <c r="X4443" t="s">
        <v>178</v>
      </c>
      <c r="Y4443" t="s">
        <v>38</v>
      </c>
      <c r="Z4443" t="s">
        <v>39</v>
      </c>
      <c r="AA4443" t="s">
        <v>40</v>
      </c>
      <c r="AB4443" t="s">
        <v>40</v>
      </c>
    </row>
    <row r="4444" spans="1:28" x14ac:dyDescent="0.35">
      <c r="A4444" s="16" t="s">
        <v>28</v>
      </c>
      <c r="B4444" s="16" t="s">
        <v>12654</v>
      </c>
      <c r="C4444" s="16" t="s">
        <v>42</v>
      </c>
      <c r="D4444" s="17">
        <v>82841101</v>
      </c>
      <c r="E4444" s="16" t="s">
        <v>43</v>
      </c>
      <c r="G4444" s="16">
        <v>43065</v>
      </c>
      <c r="H4444" s="18">
        <v>1107</v>
      </c>
      <c r="I4444" s="16">
        <v>1929315</v>
      </c>
      <c r="J4444" s="19">
        <v>447</v>
      </c>
      <c r="K4444" s="16" t="s">
        <v>31</v>
      </c>
      <c r="L4444" s="16" t="s">
        <v>32</v>
      </c>
      <c r="M4444" s="16" t="s">
        <v>83</v>
      </c>
      <c r="N4444" s="19">
        <v>36</v>
      </c>
      <c r="O4444" s="19">
        <v>16092</v>
      </c>
      <c r="P4444" s="16" t="s">
        <v>8992</v>
      </c>
      <c r="Q4444" s="16" t="s">
        <v>8984</v>
      </c>
      <c r="R4444" s="16" t="s">
        <v>8985</v>
      </c>
      <c r="S4444" s="16" t="s">
        <v>973</v>
      </c>
      <c r="T4444" s="16" t="s">
        <v>35</v>
      </c>
      <c r="U4444" s="16" t="s">
        <v>36</v>
      </c>
      <c r="V4444" s="16">
        <v>43222268</v>
      </c>
      <c r="W4444" s="16">
        <v>2017</v>
      </c>
      <c r="X4444" s="16" t="s">
        <v>178</v>
      </c>
      <c r="Y4444" s="16" t="s">
        <v>38</v>
      </c>
      <c r="Z4444" s="16" t="s">
        <v>64</v>
      </c>
      <c r="AA4444" s="16" t="s">
        <v>40</v>
      </c>
      <c r="AB4444" s="16" t="s">
        <v>40</v>
      </c>
    </row>
    <row r="4445" spans="1:28" x14ac:dyDescent="0.35">
      <c r="A4445" t="s">
        <v>28</v>
      </c>
      <c r="B4445" t="s">
        <v>12654</v>
      </c>
      <c r="C4445" t="s">
        <v>126</v>
      </c>
      <c r="D4445" s="1">
        <v>82841102</v>
      </c>
      <c r="E4445" t="s">
        <v>30</v>
      </c>
      <c r="G4445">
        <v>43055</v>
      </c>
      <c r="H4445" s="3">
        <v>1127</v>
      </c>
      <c r="I4445">
        <v>1923849</v>
      </c>
      <c r="J4445" s="4">
        <v>432</v>
      </c>
      <c r="K4445" t="s">
        <v>31</v>
      </c>
      <c r="L4445" t="s">
        <v>32</v>
      </c>
      <c r="M4445" t="s">
        <v>33</v>
      </c>
      <c r="N4445" s="4">
        <v>471</v>
      </c>
      <c r="O4445" s="4">
        <v>53119</v>
      </c>
      <c r="P4445" t="s">
        <v>8999</v>
      </c>
      <c r="Q4445" t="s">
        <v>8984</v>
      </c>
      <c r="R4445" t="s">
        <v>8985</v>
      </c>
      <c r="S4445" t="s">
        <v>963</v>
      </c>
      <c r="T4445" t="s">
        <v>35</v>
      </c>
      <c r="U4445" t="s">
        <v>36</v>
      </c>
      <c r="V4445">
        <v>43216312</v>
      </c>
      <c r="W4445">
        <v>2017</v>
      </c>
      <c r="X4445" t="s">
        <v>178</v>
      </c>
      <c r="Y4445" t="s">
        <v>38</v>
      </c>
      <c r="Z4445" t="s">
        <v>64</v>
      </c>
      <c r="AA4445" t="s">
        <v>40</v>
      </c>
      <c r="AB4445" t="s">
        <v>40</v>
      </c>
    </row>
    <row r="4446" spans="1:28" x14ac:dyDescent="0.35">
      <c r="A4446" s="16" t="s">
        <v>28</v>
      </c>
      <c r="B4446" s="16" t="s">
        <v>12654</v>
      </c>
      <c r="C4446" s="16" t="s">
        <v>42</v>
      </c>
      <c r="D4446" s="17">
        <v>82841101</v>
      </c>
      <c r="E4446" s="16" t="s">
        <v>43</v>
      </c>
      <c r="G4446" s="16">
        <v>43061</v>
      </c>
      <c r="H4446" s="18">
        <v>1453</v>
      </c>
      <c r="I4446" s="16">
        <v>1928124</v>
      </c>
      <c r="J4446" s="19">
        <v>1272</v>
      </c>
      <c r="K4446" s="16" t="s">
        <v>31</v>
      </c>
      <c r="L4446" s="16" t="s">
        <v>32</v>
      </c>
      <c r="M4446" s="16" t="s">
        <v>83</v>
      </c>
      <c r="N4446" s="19">
        <v>4</v>
      </c>
      <c r="O4446" s="19">
        <v>1785</v>
      </c>
      <c r="P4446" s="16" t="s">
        <v>8987</v>
      </c>
      <c r="Q4446" s="16" t="s">
        <v>8984</v>
      </c>
      <c r="R4446" s="16" t="s">
        <v>8985</v>
      </c>
      <c r="S4446" s="16" t="s">
        <v>966</v>
      </c>
      <c r="T4446" s="16" t="s">
        <v>35</v>
      </c>
      <c r="U4446" s="16" t="s">
        <v>36</v>
      </c>
      <c r="V4446" s="16">
        <v>31366734</v>
      </c>
      <c r="W4446" s="16">
        <v>2017</v>
      </c>
      <c r="X4446" s="16" t="s">
        <v>178</v>
      </c>
      <c r="Y4446" s="16" t="s">
        <v>38</v>
      </c>
      <c r="Z4446" s="16" t="s">
        <v>64</v>
      </c>
      <c r="AA4446" s="16" t="s">
        <v>40</v>
      </c>
      <c r="AB4446" s="16" t="s">
        <v>40</v>
      </c>
    </row>
    <row r="4447" spans="1:28" x14ac:dyDescent="0.35">
      <c r="A4447" t="s">
        <v>28</v>
      </c>
      <c r="B4447" t="s">
        <v>12654</v>
      </c>
      <c r="C4447" t="s">
        <v>126</v>
      </c>
      <c r="D4447" s="1">
        <v>82841102</v>
      </c>
      <c r="E4447" t="s">
        <v>30</v>
      </c>
      <c r="G4447">
        <v>43047</v>
      </c>
      <c r="H4447" s="3">
        <v>1451</v>
      </c>
      <c r="I4447">
        <v>1918499</v>
      </c>
      <c r="J4447" s="4">
        <v>793</v>
      </c>
      <c r="K4447" t="s">
        <v>31</v>
      </c>
      <c r="L4447" t="s">
        <v>32</v>
      </c>
      <c r="M4447" t="s">
        <v>33</v>
      </c>
      <c r="N4447" s="4">
        <v>471</v>
      </c>
      <c r="O4447" s="4">
        <v>66386</v>
      </c>
      <c r="P4447" t="s">
        <v>8990</v>
      </c>
      <c r="Q4447" t="s">
        <v>8984</v>
      </c>
      <c r="R4447" t="s">
        <v>8985</v>
      </c>
      <c r="S4447" t="s">
        <v>959</v>
      </c>
      <c r="T4447" t="s">
        <v>35</v>
      </c>
      <c r="U4447" t="s">
        <v>36</v>
      </c>
      <c r="V4447">
        <v>43209147</v>
      </c>
      <c r="W4447">
        <v>2017</v>
      </c>
      <c r="X4447" t="s">
        <v>178</v>
      </c>
      <c r="Y4447" t="s">
        <v>38</v>
      </c>
      <c r="Z4447" t="s">
        <v>39</v>
      </c>
      <c r="AA4447" t="s">
        <v>40</v>
      </c>
      <c r="AB4447" t="s">
        <v>40</v>
      </c>
    </row>
    <row r="4448" spans="1:28" x14ac:dyDescent="0.35">
      <c r="A4448" s="16" t="s">
        <v>1956</v>
      </c>
      <c r="B4448" s="16" t="s">
        <v>12653</v>
      </c>
      <c r="C4448" s="16" t="s">
        <v>1987</v>
      </c>
      <c r="D4448" s="17">
        <v>13801103</v>
      </c>
      <c r="E4448" s="16" t="s">
        <v>30</v>
      </c>
      <c r="G4448" s="16">
        <v>43049</v>
      </c>
      <c r="H4448" s="18">
        <v>1307</v>
      </c>
      <c r="I4448" s="16">
        <v>1920139</v>
      </c>
      <c r="J4448" s="19">
        <v>308</v>
      </c>
      <c r="K4448" s="16" t="s">
        <v>31</v>
      </c>
      <c r="L4448" s="16" t="s">
        <v>66</v>
      </c>
      <c r="M4448" s="16" t="s">
        <v>415</v>
      </c>
      <c r="N4448" s="19">
        <v>956</v>
      </c>
      <c r="O4448" s="19">
        <v>72616</v>
      </c>
      <c r="P4448" s="16" t="s">
        <v>9011</v>
      </c>
      <c r="Q4448" s="16" t="s">
        <v>8984</v>
      </c>
      <c r="R4448" s="16" t="s">
        <v>8985</v>
      </c>
      <c r="S4448" s="16" t="s">
        <v>13193</v>
      </c>
      <c r="T4448" s="16" t="s">
        <v>35</v>
      </c>
      <c r="U4448" s="16" t="s">
        <v>36</v>
      </c>
      <c r="V4448" s="16">
        <v>43212900</v>
      </c>
      <c r="W4448" s="16">
        <v>2017</v>
      </c>
      <c r="X4448" s="16" t="s">
        <v>178</v>
      </c>
      <c r="Y4448" s="16" t="s">
        <v>38</v>
      </c>
      <c r="Z4448" s="16" t="s">
        <v>39</v>
      </c>
      <c r="AA4448" s="16" t="s">
        <v>40</v>
      </c>
      <c r="AB4448" s="16" t="s">
        <v>40</v>
      </c>
    </row>
    <row r="4449" spans="1:28" x14ac:dyDescent="0.35">
      <c r="A4449" t="s">
        <v>1956</v>
      </c>
      <c r="B4449" t="s">
        <v>12654</v>
      </c>
      <c r="C4449" t="s">
        <v>1973</v>
      </c>
      <c r="D4449" s="1">
        <v>12022212</v>
      </c>
      <c r="E4449" t="s">
        <v>30</v>
      </c>
      <c r="G4449">
        <v>43048</v>
      </c>
      <c r="H4449" s="3">
        <v>404</v>
      </c>
      <c r="I4449">
        <v>1919051</v>
      </c>
      <c r="J4449" s="4">
        <v>732</v>
      </c>
      <c r="K4449" t="s">
        <v>31</v>
      </c>
      <c r="L4449" t="s">
        <v>32</v>
      </c>
      <c r="M4449" t="s">
        <v>33</v>
      </c>
      <c r="N4449" s="4">
        <v>256</v>
      </c>
      <c r="O4449" s="4">
        <v>148564</v>
      </c>
      <c r="P4449" t="s">
        <v>8994</v>
      </c>
      <c r="Q4449" t="s">
        <v>8984</v>
      </c>
      <c r="R4449" t="s">
        <v>47</v>
      </c>
      <c r="S4449" t="s">
        <v>2051</v>
      </c>
      <c r="T4449" t="s">
        <v>35</v>
      </c>
      <c r="U4449" t="s">
        <v>36</v>
      </c>
      <c r="V4449">
        <v>43209218</v>
      </c>
      <c r="W4449">
        <v>2017</v>
      </c>
      <c r="X4449" t="s">
        <v>178</v>
      </c>
      <c r="Y4449" t="s">
        <v>38</v>
      </c>
      <c r="Z4449" t="s">
        <v>39</v>
      </c>
      <c r="AA4449" t="s">
        <v>40</v>
      </c>
      <c r="AB4449" t="s">
        <v>40</v>
      </c>
    </row>
    <row r="4450" spans="1:28" x14ac:dyDescent="0.35">
      <c r="A4450" s="16" t="s">
        <v>1956</v>
      </c>
      <c r="B4450" s="16" t="s">
        <v>12653</v>
      </c>
      <c r="C4450" s="16" t="s">
        <v>1963</v>
      </c>
      <c r="D4450" s="17">
        <v>14671102</v>
      </c>
      <c r="E4450" s="16" t="s">
        <v>43</v>
      </c>
      <c r="G4450" s="16">
        <v>43043</v>
      </c>
      <c r="H4450" s="18">
        <v>716</v>
      </c>
      <c r="I4450" s="16">
        <v>1915825</v>
      </c>
      <c r="J4450" s="19">
        <v>584</v>
      </c>
      <c r="K4450" s="16" t="s">
        <v>31</v>
      </c>
      <c r="L4450" s="16" t="s">
        <v>32</v>
      </c>
      <c r="M4450" s="16" t="s">
        <v>33</v>
      </c>
      <c r="N4450" s="19">
        <v>28</v>
      </c>
      <c r="O4450" s="19">
        <v>5546</v>
      </c>
      <c r="P4450" s="16" t="s">
        <v>8990</v>
      </c>
      <c r="Q4450" s="16" t="s">
        <v>8984</v>
      </c>
      <c r="R4450" s="16" t="s">
        <v>8985</v>
      </c>
      <c r="S4450" s="16" t="s">
        <v>2050</v>
      </c>
      <c r="T4450" s="16" t="s">
        <v>35</v>
      </c>
      <c r="U4450" s="16" t="s">
        <v>36</v>
      </c>
      <c r="V4450" s="16">
        <v>43207198</v>
      </c>
      <c r="W4450" s="16">
        <v>2017</v>
      </c>
      <c r="X4450" s="16" t="s">
        <v>178</v>
      </c>
      <c r="Y4450" s="16" t="s">
        <v>38</v>
      </c>
      <c r="Z4450" s="16" t="s">
        <v>39</v>
      </c>
      <c r="AA4450" s="16" t="s">
        <v>40</v>
      </c>
      <c r="AB4450" s="16" t="s">
        <v>40</v>
      </c>
    </row>
    <row r="4451" spans="1:28" x14ac:dyDescent="0.35">
      <c r="A4451" t="s">
        <v>2116</v>
      </c>
      <c r="B4451" t="s">
        <v>12653</v>
      </c>
      <c r="C4451" t="s">
        <v>2189</v>
      </c>
      <c r="D4451" s="1">
        <v>13350402</v>
      </c>
      <c r="E4451" t="s">
        <v>53</v>
      </c>
      <c r="G4451">
        <v>43041</v>
      </c>
      <c r="H4451" s="3">
        <v>13</v>
      </c>
      <c r="I4451">
        <v>1914070</v>
      </c>
      <c r="J4451" s="4">
        <v>504</v>
      </c>
      <c r="K4451" t="s">
        <v>31</v>
      </c>
      <c r="L4451" t="s">
        <v>66</v>
      </c>
      <c r="M4451" t="s">
        <v>415</v>
      </c>
      <c r="N4451" s="4">
        <v>462</v>
      </c>
      <c r="O4451" s="4">
        <v>95050</v>
      </c>
      <c r="P4451" t="s">
        <v>8987</v>
      </c>
      <c r="Q4451" t="s">
        <v>8984</v>
      </c>
      <c r="R4451" t="s">
        <v>8985</v>
      </c>
      <c r="S4451" t="s">
        <v>2215</v>
      </c>
      <c r="T4451" t="s">
        <v>35</v>
      </c>
      <c r="U4451" t="s">
        <v>36</v>
      </c>
      <c r="V4451">
        <v>43205566</v>
      </c>
      <c r="W4451">
        <v>2017</v>
      </c>
      <c r="X4451" t="s">
        <v>178</v>
      </c>
      <c r="Y4451" t="s">
        <v>38</v>
      </c>
      <c r="Z4451" t="s">
        <v>39</v>
      </c>
      <c r="AA4451" t="s">
        <v>40</v>
      </c>
      <c r="AB4451" t="s">
        <v>38</v>
      </c>
    </row>
    <row r="4452" spans="1:28" x14ac:dyDescent="0.35">
      <c r="A4452" s="16" t="s">
        <v>2397</v>
      </c>
      <c r="B4452" s="16" t="s">
        <v>12654</v>
      </c>
      <c r="C4452" s="16" t="s">
        <v>2454</v>
      </c>
      <c r="D4452" s="17">
        <v>43141101</v>
      </c>
      <c r="E4452" s="16" t="s">
        <v>43</v>
      </c>
      <c r="G4452" s="16">
        <v>43066</v>
      </c>
      <c r="H4452" s="18">
        <v>740</v>
      </c>
      <c r="I4452" s="16">
        <v>1929898</v>
      </c>
      <c r="J4452" s="19">
        <v>306</v>
      </c>
      <c r="K4452" s="16" t="s">
        <v>31</v>
      </c>
      <c r="L4452" s="16" t="s">
        <v>32</v>
      </c>
      <c r="M4452" s="16" t="s">
        <v>33</v>
      </c>
      <c r="N4452" s="19">
        <v>2</v>
      </c>
      <c r="O4452" s="19">
        <v>612</v>
      </c>
      <c r="P4452" s="16" t="s">
        <v>8987</v>
      </c>
      <c r="Q4452" s="16" t="s">
        <v>8984</v>
      </c>
      <c r="R4452" s="16" t="s">
        <v>47</v>
      </c>
      <c r="S4452" s="16" t="s">
        <v>3318</v>
      </c>
      <c r="T4452" s="16" t="s">
        <v>35</v>
      </c>
      <c r="U4452" s="16" t="s">
        <v>36</v>
      </c>
      <c r="V4452" s="16">
        <v>43222357</v>
      </c>
      <c r="W4452" s="16">
        <v>2017</v>
      </c>
      <c r="X4452" s="16" t="s">
        <v>178</v>
      </c>
      <c r="Y4452" s="16" t="s">
        <v>38</v>
      </c>
      <c r="Z4452" s="16" t="s">
        <v>39</v>
      </c>
      <c r="AA4452" s="16" t="s">
        <v>40</v>
      </c>
      <c r="AB4452" s="16" t="s">
        <v>40</v>
      </c>
    </row>
    <row r="4453" spans="1:28" x14ac:dyDescent="0.35">
      <c r="A4453" t="s">
        <v>2397</v>
      </c>
      <c r="B4453" t="s">
        <v>12653</v>
      </c>
      <c r="C4453" t="s">
        <v>2476</v>
      </c>
      <c r="D4453" s="1">
        <v>43361103</v>
      </c>
      <c r="E4453" t="s">
        <v>43</v>
      </c>
      <c r="G4453">
        <v>43051</v>
      </c>
      <c r="H4453" s="3">
        <v>1419</v>
      </c>
      <c r="I4453">
        <v>1920916</v>
      </c>
      <c r="J4453" s="4">
        <v>558</v>
      </c>
      <c r="K4453" t="s">
        <v>31</v>
      </c>
      <c r="L4453" t="s">
        <v>32</v>
      </c>
      <c r="M4453" t="s">
        <v>33</v>
      </c>
      <c r="N4453" s="4">
        <v>13</v>
      </c>
      <c r="O4453" s="4">
        <v>7254</v>
      </c>
      <c r="P4453" t="s">
        <v>8987</v>
      </c>
      <c r="Q4453" t="s">
        <v>8984</v>
      </c>
      <c r="R4453" t="s">
        <v>8985</v>
      </c>
      <c r="S4453" t="s">
        <v>3309</v>
      </c>
      <c r="T4453" t="s">
        <v>35</v>
      </c>
      <c r="U4453" t="s">
        <v>36</v>
      </c>
      <c r="V4453">
        <v>43213088</v>
      </c>
      <c r="W4453">
        <v>2017</v>
      </c>
      <c r="X4453" t="s">
        <v>178</v>
      </c>
      <c r="Y4453" t="s">
        <v>38</v>
      </c>
      <c r="Z4453" t="s">
        <v>64</v>
      </c>
      <c r="AA4453" t="s">
        <v>40</v>
      </c>
      <c r="AB4453" t="s">
        <v>40</v>
      </c>
    </row>
    <row r="4454" spans="1:28" x14ac:dyDescent="0.35">
      <c r="A4454" s="16" t="s">
        <v>2397</v>
      </c>
      <c r="B4454" s="16" t="s">
        <v>12653</v>
      </c>
      <c r="C4454" s="16" t="s">
        <v>2476</v>
      </c>
      <c r="D4454" s="17">
        <v>43361103</v>
      </c>
      <c r="E4454" s="16" t="s">
        <v>448</v>
      </c>
      <c r="G4454" s="16">
        <v>43054</v>
      </c>
      <c r="H4454" s="18">
        <v>2007</v>
      </c>
      <c r="I4454" s="16">
        <v>1923300</v>
      </c>
      <c r="J4454" s="19">
        <v>434</v>
      </c>
      <c r="K4454" s="16" t="s">
        <v>31</v>
      </c>
      <c r="L4454" s="16" t="s">
        <v>32</v>
      </c>
      <c r="M4454" s="16" t="s">
        <v>83</v>
      </c>
      <c r="N4454" s="19">
        <v>3</v>
      </c>
      <c r="O4454" s="19">
        <v>1302</v>
      </c>
      <c r="P4454" s="16" t="s">
        <v>8990</v>
      </c>
      <c r="Q4454" s="16" t="s">
        <v>8984</v>
      </c>
      <c r="R4454" s="16" t="s">
        <v>8985</v>
      </c>
      <c r="S4454" s="16" t="s">
        <v>3312</v>
      </c>
      <c r="T4454" s="16" t="s">
        <v>35</v>
      </c>
      <c r="U4454" s="16" t="s">
        <v>36</v>
      </c>
      <c r="V4454" s="16">
        <v>0</v>
      </c>
      <c r="W4454" s="16">
        <v>2017</v>
      </c>
      <c r="X4454" s="16" t="s">
        <v>178</v>
      </c>
      <c r="Y4454" s="16" t="s">
        <v>38</v>
      </c>
      <c r="Z4454" s="16" t="s">
        <v>39</v>
      </c>
      <c r="AA4454" s="16" t="s">
        <v>40</v>
      </c>
      <c r="AB4454" s="16" t="s">
        <v>40</v>
      </c>
    </row>
    <row r="4455" spans="1:28" x14ac:dyDescent="0.35">
      <c r="A4455" t="s">
        <v>2397</v>
      </c>
      <c r="B4455" t="s">
        <v>12653</v>
      </c>
      <c r="C4455" t="s">
        <v>2428</v>
      </c>
      <c r="D4455" s="1">
        <v>43381101</v>
      </c>
      <c r="E4455" t="s">
        <v>978</v>
      </c>
      <c r="G4455">
        <v>43063</v>
      </c>
      <c r="H4455" s="3">
        <v>1519</v>
      </c>
      <c r="I4455">
        <v>1928726</v>
      </c>
      <c r="J4455" s="4">
        <v>1209</v>
      </c>
      <c r="K4455" t="s">
        <v>31</v>
      </c>
      <c r="L4455" t="s">
        <v>66</v>
      </c>
      <c r="M4455" t="s">
        <v>415</v>
      </c>
      <c r="N4455" s="4">
        <v>12</v>
      </c>
      <c r="O4455" s="4">
        <v>14164</v>
      </c>
      <c r="P4455" t="s">
        <v>8987</v>
      </c>
      <c r="Q4455" t="s">
        <v>79</v>
      </c>
      <c r="R4455" t="s">
        <v>8985</v>
      </c>
      <c r="S4455" t="s">
        <v>3315</v>
      </c>
      <c r="T4455" t="s">
        <v>35</v>
      </c>
      <c r="U4455" t="s">
        <v>36</v>
      </c>
      <c r="V4455">
        <v>0</v>
      </c>
      <c r="W4455">
        <v>2017</v>
      </c>
      <c r="X4455" t="s">
        <v>178</v>
      </c>
      <c r="Y4455" t="s">
        <v>38</v>
      </c>
      <c r="Z4455" t="s">
        <v>39</v>
      </c>
      <c r="AA4455" t="s">
        <v>40</v>
      </c>
      <c r="AB4455" t="s">
        <v>40</v>
      </c>
    </row>
    <row r="4456" spans="1:28" x14ac:dyDescent="0.35">
      <c r="A4456" s="16" t="s">
        <v>2397</v>
      </c>
      <c r="B4456" s="16" t="s">
        <v>12653</v>
      </c>
      <c r="C4456" s="16" t="s">
        <v>2473</v>
      </c>
      <c r="D4456" s="17">
        <v>42601102</v>
      </c>
      <c r="E4456" s="16" t="s">
        <v>43</v>
      </c>
      <c r="G4456" s="16">
        <v>43066</v>
      </c>
      <c r="H4456" s="18">
        <v>614</v>
      </c>
      <c r="I4456" s="16">
        <v>1929813</v>
      </c>
      <c r="J4456" s="19">
        <v>456</v>
      </c>
      <c r="K4456" s="16" t="s">
        <v>31</v>
      </c>
      <c r="L4456" s="16" t="s">
        <v>32</v>
      </c>
      <c r="M4456" s="16" t="s">
        <v>33</v>
      </c>
      <c r="N4456" s="19">
        <v>8</v>
      </c>
      <c r="O4456" s="19">
        <v>3648</v>
      </c>
      <c r="P4456" s="16" t="s">
        <v>8983</v>
      </c>
      <c r="Q4456" s="16" t="s">
        <v>8984</v>
      </c>
      <c r="R4456" s="16" t="s">
        <v>47</v>
      </c>
      <c r="S4456" s="16" t="s">
        <v>3319</v>
      </c>
      <c r="T4456" s="16" t="s">
        <v>35</v>
      </c>
      <c r="U4456" s="16" t="s">
        <v>36</v>
      </c>
      <c r="V4456" s="16">
        <v>43222359</v>
      </c>
      <c r="W4456" s="16">
        <v>2017</v>
      </c>
      <c r="X4456" s="16" t="s">
        <v>178</v>
      </c>
      <c r="Y4456" s="16" t="s">
        <v>38</v>
      </c>
      <c r="Z4456" s="16" t="s">
        <v>39</v>
      </c>
      <c r="AA4456" s="16" t="s">
        <v>40</v>
      </c>
      <c r="AB4456" s="16" t="s">
        <v>40</v>
      </c>
    </row>
    <row r="4457" spans="1:28" x14ac:dyDescent="0.35">
      <c r="A4457" t="s">
        <v>2397</v>
      </c>
      <c r="B4457" t="s">
        <v>12653</v>
      </c>
      <c r="C4457" t="s">
        <v>2441</v>
      </c>
      <c r="D4457" s="1">
        <v>43081101</v>
      </c>
      <c r="E4457" t="s">
        <v>43</v>
      </c>
      <c r="G4457">
        <v>43046</v>
      </c>
      <c r="H4457" s="3">
        <v>1155</v>
      </c>
      <c r="I4457">
        <v>1917565</v>
      </c>
      <c r="J4457" s="4">
        <v>162</v>
      </c>
      <c r="K4457" t="s">
        <v>31</v>
      </c>
      <c r="L4457" t="s">
        <v>60</v>
      </c>
      <c r="M4457" t="s">
        <v>61</v>
      </c>
      <c r="N4457" s="4">
        <v>61</v>
      </c>
      <c r="O4457" s="4">
        <v>9882</v>
      </c>
      <c r="P4457" t="s">
        <v>8987</v>
      </c>
      <c r="Q4457" t="s">
        <v>79</v>
      </c>
      <c r="R4457" t="s">
        <v>8985</v>
      </c>
      <c r="S4457" t="s">
        <v>3304</v>
      </c>
      <c r="T4457" t="s">
        <v>35</v>
      </c>
      <c r="U4457" t="s">
        <v>36</v>
      </c>
      <c r="V4457">
        <v>43208291</v>
      </c>
      <c r="W4457">
        <v>2017</v>
      </c>
      <c r="X4457" t="s">
        <v>178</v>
      </c>
      <c r="Y4457" t="s">
        <v>38</v>
      </c>
      <c r="Z4457" t="s">
        <v>39</v>
      </c>
      <c r="AA4457" t="s">
        <v>40</v>
      </c>
      <c r="AB4457" t="s">
        <v>40</v>
      </c>
    </row>
    <row r="4458" spans="1:28" x14ac:dyDescent="0.35">
      <c r="A4458" s="16" t="s">
        <v>2397</v>
      </c>
      <c r="B4458" s="16" t="s">
        <v>12653</v>
      </c>
      <c r="C4458" s="16" t="s">
        <v>2446</v>
      </c>
      <c r="D4458" s="17">
        <v>42661104</v>
      </c>
      <c r="E4458" s="16" t="s">
        <v>43</v>
      </c>
      <c r="G4458" s="16">
        <v>43047</v>
      </c>
      <c r="H4458" s="18">
        <v>1148</v>
      </c>
      <c r="I4458" s="16">
        <v>1918300</v>
      </c>
      <c r="J4458" s="19">
        <v>316</v>
      </c>
      <c r="K4458" s="16" t="s">
        <v>31</v>
      </c>
      <c r="L4458" s="16" t="s">
        <v>32</v>
      </c>
      <c r="M4458" s="16" t="s">
        <v>33</v>
      </c>
      <c r="N4458" s="19">
        <v>145</v>
      </c>
      <c r="O4458" s="19">
        <v>17056</v>
      </c>
      <c r="P4458" s="16" t="s">
        <v>8987</v>
      </c>
      <c r="Q4458" s="16" t="s">
        <v>8984</v>
      </c>
      <c r="R4458" s="16" t="s">
        <v>8985</v>
      </c>
      <c r="S4458" s="16" t="s">
        <v>3306</v>
      </c>
      <c r="T4458" s="16" t="s">
        <v>35</v>
      </c>
      <c r="U4458" s="16" t="s">
        <v>36</v>
      </c>
      <c r="V4458" s="16">
        <v>0</v>
      </c>
      <c r="W4458" s="16">
        <v>2017</v>
      </c>
      <c r="X4458" s="16" t="s">
        <v>178</v>
      </c>
      <c r="Y4458" s="16" t="s">
        <v>38</v>
      </c>
      <c r="Z4458" s="16" t="s">
        <v>39</v>
      </c>
      <c r="AA4458" s="16" t="s">
        <v>40</v>
      </c>
      <c r="AB4458" s="16" t="s">
        <v>40</v>
      </c>
    </row>
    <row r="4459" spans="1:28" x14ac:dyDescent="0.35">
      <c r="A4459" t="s">
        <v>2397</v>
      </c>
      <c r="B4459" t="s">
        <v>12653</v>
      </c>
      <c r="C4459" t="s">
        <v>2412</v>
      </c>
      <c r="D4459" s="1">
        <v>42761101</v>
      </c>
      <c r="E4459" t="s">
        <v>43</v>
      </c>
      <c r="G4459">
        <v>43066</v>
      </c>
      <c r="H4459" s="3">
        <v>903</v>
      </c>
      <c r="I4459">
        <v>1930009</v>
      </c>
      <c r="J4459" s="4">
        <v>487</v>
      </c>
      <c r="K4459" t="s">
        <v>31</v>
      </c>
      <c r="L4459" t="s">
        <v>32</v>
      </c>
      <c r="M4459" t="s">
        <v>33</v>
      </c>
      <c r="N4459" s="4">
        <v>9</v>
      </c>
      <c r="O4459" s="4">
        <v>4383</v>
      </c>
      <c r="P4459" t="s">
        <v>8987</v>
      </c>
      <c r="Q4459" t="s">
        <v>8984</v>
      </c>
      <c r="R4459" t="s">
        <v>47</v>
      </c>
      <c r="S4459" t="s">
        <v>3317</v>
      </c>
      <c r="T4459" t="s">
        <v>35</v>
      </c>
      <c r="U4459" t="s">
        <v>36</v>
      </c>
      <c r="V4459">
        <v>43222358</v>
      </c>
      <c r="W4459">
        <v>2017</v>
      </c>
      <c r="X4459" t="s">
        <v>178</v>
      </c>
      <c r="Y4459" t="s">
        <v>38</v>
      </c>
      <c r="Z4459" t="s">
        <v>64</v>
      </c>
      <c r="AA4459" t="s">
        <v>40</v>
      </c>
      <c r="AB4459" t="s">
        <v>40</v>
      </c>
    </row>
    <row r="4460" spans="1:28" x14ac:dyDescent="0.35">
      <c r="A4460" s="16" t="s">
        <v>2397</v>
      </c>
      <c r="B4460" s="16" t="s">
        <v>12653</v>
      </c>
      <c r="C4460" s="16" t="s">
        <v>2404</v>
      </c>
      <c r="D4460" s="17">
        <v>192221102</v>
      </c>
      <c r="E4460" s="16" t="s">
        <v>43</v>
      </c>
      <c r="G4460" s="16">
        <v>43065</v>
      </c>
      <c r="H4460" s="18">
        <v>1140</v>
      </c>
      <c r="I4460" s="16">
        <v>1929595</v>
      </c>
      <c r="J4460" s="19">
        <v>1370</v>
      </c>
      <c r="K4460" s="16" t="s">
        <v>31</v>
      </c>
      <c r="L4460" s="16" t="s">
        <v>32</v>
      </c>
      <c r="M4460" s="16" t="s">
        <v>33</v>
      </c>
      <c r="N4460" s="19">
        <v>14</v>
      </c>
      <c r="O4460" s="19">
        <v>7630</v>
      </c>
      <c r="P4460" s="16" t="s">
        <v>8987</v>
      </c>
      <c r="Q4460" s="16" t="s">
        <v>8984</v>
      </c>
      <c r="R4460" s="16" t="s">
        <v>8985</v>
      </c>
      <c r="S4460" s="16" t="s">
        <v>3316</v>
      </c>
      <c r="T4460" s="16" t="s">
        <v>35</v>
      </c>
      <c r="U4460" s="16" t="s">
        <v>36</v>
      </c>
      <c r="V4460" s="16">
        <v>43222343</v>
      </c>
      <c r="W4460" s="16">
        <v>2017</v>
      </c>
      <c r="X4460" s="16" t="s">
        <v>178</v>
      </c>
      <c r="Y4460" s="16" t="s">
        <v>38</v>
      </c>
      <c r="Z4460" s="16" t="s">
        <v>64</v>
      </c>
      <c r="AA4460" s="16" t="s">
        <v>40</v>
      </c>
      <c r="AB4460" s="16" t="s">
        <v>40</v>
      </c>
    </row>
    <row r="4461" spans="1:28" x14ac:dyDescent="0.35">
      <c r="A4461" t="s">
        <v>2397</v>
      </c>
      <c r="B4461" t="s">
        <v>12653</v>
      </c>
      <c r="C4461" t="s">
        <v>2404</v>
      </c>
      <c r="D4461" s="1">
        <v>192221102</v>
      </c>
      <c r="E4461" t="s">
        <v>43</v>
      </c>
      <c r="G4461">
        <v>43049</v>
      </c>
      <c r="H4461" s="3">
        <v>1824</v>
      </c>
      <c r="I4461">
        <v>1920348</v>
      </c>
      <c r="J4461" s="4">
        <v>492</v>
      </c>
      <c r="K4461" t="s">
        <v>31</v>
      </c>
      <c r="L4461" t="s">
        <v>32</v>
      </c>
      <c r="M4461" t="s">
        <v>33</v>
      </c>
      <c r="N4461" s="4">
        <v>8</v>
      </c>
      <c r="O4461" s="4">
        <v>3936</v>
      </c>
      <c r="P4461" t="s">
        <v>8987</v>
      </c>
      <c r="Q4461" t="s">
        <v>8984</v>
      </c>
      <c r="R4461" t="s">
        <v>8985</v>
      </c>
      <c r="S4461" t="s">
        <v>3308</v>
      </c>
      <c r="T4461" t="s">
        <v>35</v>
      </c>
      <c r="U4461" t="s">
        <v>36</v>
      </c>
      <c r="V4461">
        <v>0</v>
      </c>
      <c r="W4461">
        <v>2017</v>
      </c>
      <c r="X4461" t="s">
        <v>178</v>
      </c>
      <c r="Y4461" t="s">
        <v>38</v>
      </c>
      <c r="Z4461" t="s">
        <v>39</v>
      </c>
      <c r="AA4461" t="s">
        <v>40</v>
      </c>
      <c r="AB4461" t="s">
        <v>40</v>
      </c>
    </row>
    <row r="4462" spans="1:28" x14ac:dyDescent="0.35">
      <c r="A4462" s="16" t="s">
        <v>2397</v>
      </c>
      <c r="B4462" s="16" t="s">
        <v>12653</v>
      </c>
      <c r="C4462" s="16" t="s">
        <v>2437</v>
      </c>
      <c r="D4462" s="17">
        <v>192311142</v>
      </c>
      <c r="E4462" s="16" t="s">
        <v>30</v>
      </c>
      <c r="G4462" s="16">
        <v>43059</v>
      </c>
      <c r="H4462" s="18">
        <v>1128</v>
      </c>
      <c r="I4462" s="16">
        <v>1926521</v>
      </c>
      <c r="J4462" s="19">
        <v>227</v>
      </c>
      <c r="K4462" s="16" t="s">
        <v>31</v>
      </c>
      <c r="L4462" s="16" t="s">
        <v>32</v>
      </c>
      <c r="M4462" s="16" t="s">
        <v>33</v>
      </c>
      <c r="N4462" s="19">
        <v>93</v>
      </c>
      <c r="O4462" s="19">
        <v>21111</v>
      </c>
      <c r="P4462" s="16" t="s">
        <v>9171</v>
      </c>
      <c r="Q4462" s="16" t="s">
        <v>8984</v>
      </c>
      <c r="R4462" s="16" t="s">
        <v>47</v>
      </c>
      <c r="S4462" s="16" t="s">
        <v>3313</v>
      </c>
      <c r="T4462" s="16" t="s">
        <v>35</v>
      </c>
      <c r="U4462" s="16" t="s">
        <v>36</v>
      </c>
      <c r="V4462" s="16">
        <v>43217862</v>
      </c>
      <c r="W4462" s="16">
        <v>2017</v>
      </c>
      <c r="X4462" s="16" t="s">
        <v>178</v>
      </c>
      <c r="Y4462" s="16" t="s">
        <v>38</v>
      </c>
      <c r="Z4462" s="16" t="s">
        <v>39</v>
      </c>
      <c r="AA4462" s="16" t="s">
        <v>40</v>
      </c>
      <c r="AB4462" s="16" t="s">
        <v>40</v>
      </c>
    </row>
    <row r="4463" spans="1:28" x14ac:dyDescent="0.35">
      <c r="A4463" t="s">
        <v>2397</v>
      </c>
      <c r="B4463" t="s">
        <v>12653</v>
      </c>
      <c r="C4463" t="s">
        <v>2430</v>
      </c>
      <c r="D4463" s="1">
        <v>192311141</v>
      </c>
      <c r="E4463" t="s">
        <v>43</v>
      </c>
      <c r="G4463">
        <v>43049</v>
      </c>
      <c r="H4463" s="3">
        <v>1306</v>
      </c>
      <c r="I4463">
        <v>1920134</v>
      </c>
      <c r="J4463" s="4">
        <v>149</v>
      </c>
      <c r="K4463" t="s">
        <v>31</v>
      </c>
      <c r="L4463" t="s">
        <v>32</v>
      </c>
      <c r="M4463" t="s">
        <v>33</v>
      </c>
      <c r="N4463" s="4">
        <v>2</v>
      </c>
      <c r="O4463" s="4">
        <v>298</v>
      </c>
      <c r="P4463" t="s">
        <v>9182</v>
      </c>
      <c r="Q4463" t="s">
        <v>8984</v>
      </c>
      <c r="R4463" t="s">
        <v>8985</v>
      </c>
      <c r="S4463" t="s">
        <v>3307</v>
      </c>
      <c r="T4463" t="s">
        <v>35</v>
      </c>
      <c r="U4463" t="s">
        <v>36</v>
      </c>
      <c r="V4463">
        <v>43212819</v>
      </c>
      <c r="W4463">
        <v>2017</v>
      </c>
      <c r="X4463" t="s">
        <v>178</v>
      </c>
      <c r="Y4463" t="s">
        <v>38</v>
      </c>
      <c r="Z4463" t="s">
        <v>39</v>
      </c>
      <c r="AA4463" t="s">
        <v>40</v>
      </c>
      <c r="AB4463" t="s">
        <v>40</v>
      </c>
    </row>
    <row r="4464" spans="1:28" x14ac:dyDescent="0.35">
      <c r="A4464" s="16" t="s">
        <v>2397</v>
      </c>
      <c r="B4464" s="16" t="s">
        <v>12653</v>
      </c>
      <c r="C4464" s="16" t="s">
        <v>2424</v>
      </c>
      <c r="D4464" s="17">
        <v>192411101</v>
      </c>
      <c r="E4464" s="16" t="s">
        <v>43</v>
      </c>
      <c r="G4464" s="16">
        <v>43051</v>
      </c>
      <c r="H4464" s="18">
        <v>1631</v>
      </c>
      <c r="I4464" s="16">
        <v>1920939</v>
      </c>
      <c r="J4464" s="19">
        <v>744</v>
      </c>
      <c r="K4464" s="16" t="s">
        <v>31</v>
      </c>
      <c r="L4464" s="16" t="s">
        <v>60</v>
      </c>
      <c r="M4464" s="16" t="s">
        <v>61</v>
      </c>
      <c r="N4464" s="19">
        <v>3</v>
      </c>
      <c r="O4464" s="19">
        <v>2232</v>
      </c>
      <c r="P4464" s="16" t="s">
        <v>8987</v>
      </c>
      <c r="Q4464" s="16" t="s">
        <v>8984</v>
      </c>
      <c r="R4464" s="16" t="s">
        <v>8985</v>
      </c>
      <c r="S4464" s="16" t="s">
        <v>3310</v>
      </c>
      <c r="T4464" s="16" t="s">
        <v>35</v>
      </c>
      <c r="U4464" s="16" t="s">
        <v>36</v>
      </c>
      <c r="V4464" s="16">
        <v>31365088</v>
      </c>
      <c r="W4464" s="16">
        <v>2017</v>
      </c>
      <c r="X4464" s="16" t="s">
        <v>178</v>
      </c>
      <c r="Y4464" s="16" t="s">
        <v>38</v>
      </c>
      <c r="Z4464" s="16" t="s">
        <v>64</v>
      </c>
      <c r="AA4464" s="16" t="s">
        <v>40</v>
      </c>
      <c r="AB4464" s="16" t="s">
        <v>40</v>
      </c>
    </row>
    <row r="4465" spans="1:28" x14ac:dyDescent="0.35">
      <c r="A4465" t="s">
        <v>2397</v>
      </c>
      <c r="B4465" t="s">
        <v>12653</v>
      </c>
      <c r="C4465" t="s">
        <v>2949</v>
      </c>
      <c r="D4465" s="1">
        <v>192381102</v>
      </c>
      <c r="E4465" t="s">
        <v>43</v>
      </c>
      <c r="G4465">
        <v>43047</v>
      </c>
      <c r="H4465" s="3">
        <v>1320</v>
      </c>
      <c r="I4465">
        <v>1918467</v>
      </c>
      <c r="J4465" s="4">
        <v>171</v>
      </c>
      <c r="K4465" t="s">
        <v>31</v>
      </c>
      <c r="L4465" t="s">
        <v>66</v>
      </c>
      <c r="M4465" t="s">
        <v>415</v>
      </c>
      <c r="N4465" s="4">
        <v>16</v>
      </c>
      <c r="O4465" s="4">
        <v>2056</v>
      </c>
      <c r="P4465" t="s">
        <v>9177</v>
      </c>
      <c r="Q4465" t="s">
        <v>8984</v>
      </c>
      <c r="R4465" t="s">
        <v>8985</v>
      </c>
      <c r="S4465" t="s">
        <v>3305</v>
      </c>
      <c r="T4465" t="s">
        <v>35</v>
      </c>
      <c r="U4465" t="s">
        <v>36</v>
      </c>
      <c r="V4465">
        <v>0</v>
      </c>
      <c r="W4465">
        <v>2017</v>
      </c>
      <c r="X4465" t="s">
        <v>178</v>
      </c>
      <c r="Y4465" t="s">
        <v>38</v>
      </c>
      <c r="Z4465" t="s">
        <v>39</v>
      </c>
      <c r="AA4465" t="s">
        <v>40</v>
      </c>
      <c r="AB4465" t="s">
        <v>40</v>
      </c>
    </row>
    <row r="4466" spans="1:28" x14ac:dyDescent="0.35">
      <c r="A4466" s="16" t="s">
        <v>2397</v>
      </c>
      <c r="B4466" s="16" t="s">
        <v>12653</v>
      </c>
      <c r="C4466" s="16" t="s">
        <v>2406</v>
      </c>
      <c r="D4466" s="17">
        <v>192171103</v>
      </c>
      <c r="E4466" s="16" t="s">
        <v>30</v>
      </c>
      <c r="G4466" s="16">
        <v>43059</v>
      </c>
      <c r="H4466" s="18">
        <v>1314</v>
      </c>
      <c r="I4466" s="16">
        <v>1926667</v>
      </c>
      <c r="J4466" s="19">
        <v>1513</v>
      </c>
      <c r="K4466" s="16" t="s">
        <v>31</v>
      </c>
      <c r="L4466" s="16" t="s">
        <v>32</v>
      </c>
      <c r="M4466" s="16" t="s">
        <v>33</v>
      </c>
      <c r="N4466" s="19">
        <v>290</v>
      </c>
      <c r="O4466" s="19">
        <v>437525</v>
      </c>
      <c r="P4466" s="16" t="s">
        <v>9171</v>
      </c>
      <c r="Q4466" s="16" t="s">
        <v>8984</v>
      </c>
      <c r="R4466" s="16" t="s">
        <v>8985</v>
      </c>
      <c r="S4466" s="16" t="s">
        <v>3314</v>
      </c>
      <c r="T4466" s="16" t="s">
        <v>35</v>
      </c>
      <c r="U4466" s="16" t="s">
        <v>36</v>
      </c>
      <c r="V4466" s="16">
        <v>43217949</v>
      </c>
      <c r="W4466" s="16">
        <v>2017</v>
      </c>
      <c r="X4466" s="16" t="s">
        <v>178</v>
      </c>
      <c r="Y4466" s="16" t="s">
        <v>38</v>
      </c>
      <c r="Z4466" s="16" t="s">
        <v>39</v>
      </c>
      <c r="AA4466" s="16" t="s">
        <v>40</v>
      </c>
      <c r="AB4466" s="16" t="s">
        <v>40</v>
      </c>
    </row>
    <row r="4467" spans="1:28" x14ac:dyDescent="0.35">
      <c r="A4467" t="s">
        <v>2397</v>
      </c>
      <c r="B4467" t="s">
        <v>12653</v>
      </c>
      <c r="C4467" t="s">
        <v>2406</v>
      </c>
      <c r="D4467" s="1">
        <v>192171103</v>
      </c>
      <c r="E4467" t="s">
        <v>30</v>
      </c>
      <c r="G4467">
        <v>43053</v>
      </c>
      <c r="H4467" s="3">
        <v>1951</v>
      </c>
      <c r="I4467">
        <v>1922563</v>
      </c>
      <c r="J4467" s="4">
        <v>1161</v>
      </c>
      <c r="K4467" t="s">
        <v>31</v>
      </c>
      <c r="L4467" t="s">
        <v>32</v>
      </c>
      <c r="M4467" t="s">
        <v>33</v>
      </c>
      <c r="N4467" s="4">
        <v>1310</v>
      </c>
      <c r="O4467" s="4">
        <v>1491520</v>
      </c>
      <c r="P4467" t="s">
        <v>8987</v>
      </c>
      <c r="Q4467" t="s">
        <v>8984</v>
      </c>
      <c r="R4467" t="s">
        <v>8985</v>
      </c>
      <c r="S4467" t="s">
        <v>3311</v>
      </c>
      <c r="T4467" t="s">
        <v>35</v>
      </c>
      <c r="U4467" t="s">
        <v>36</v>
      </c>
      <c r="V4467">
        <v>43214548</v>
      </c>
      <c r="W4467">
        <v>2017</v>
      </c>
      <c r="X4467" t="s">
        <v>178</v>
      </c>
      <c r="Y4467" t="s">
        <v>38</v>
      </c>
      <c r="Z4467" t="s">
        <v>64</v>
      </c>
      <c r="AA4467" t="s">
        <v>40</v>
      </c>
      <c r="AB4467" t="s">
        <v>40</v>
      </c>
    </row>
    <row r="4468" spans="1:28" x14ac:dyDescent="0.35">
      <c r="A4468" s="16" t="s">
        <v>2397</v>
      </c>
      <c r="B4468" s="16" t="s">
        <v>12653</v>
      </c>
      <c r="C4468" s="16" t="s">
        <v>2417</v>
      </c>
      <c r="D4468" s="17">
        <v>192401101</v>
      </c>
      <c r="E4468" s="16" t="s">
        <v>53</v>
      </c>
      <c r="G4468" s="16">
        <v>43068</v>
      </c>
      <c r="H4468" s="18">
        <v>1520</v>
      </c>
      <c r="I4468" s="16">
        <v>1932042</v>
      </c>
      <c r="J4468" s="19">
        <v>737</v>
      </c>
      <c r="K4468" s="16" t="s">
        <v>31</v>
      </c>
      <c r="L4468" s="16" t="s">
        <v>60</v>
      </c>
      <c r="M4468" s="16" t="s">
        <v>61</v>
      </c>
      <c r="N4468" s="19">
        <v>2043</v>
      </c>
      <c r="O4468" s="19">
        <v>447531</v>
      </c>
      <c r="P4468" s="16" t="s">
        <v>8983</v>
      </c>
      <c r="Q4468" s="16" t="s">
        <v>8984</v>
      </c>
      <c r="R4468" s="16" t="s">
        <v>8985</v>
      </c>
      <c r="S4468" s="16" t="s">
        <v>3320</v>
      </c>
      <c r="T4468" s="16" t="s">
        <v>35</v>
      </c>
      <c r="U4468" s="16" t="s">
        <v>36</v>
      </c>
      <c r="V4468" s="16">
        <v>43224393</v>
      </c>
      <c r="W4468" s="16">
        <v>2017</v>
      </c>
      <c r="X4468" s="16" t="s">
        <v>178</v>
      </c>
      <c r="Y4468" s="16" t="s">
        <v>38</v>
      </c>
      <c r="Z4468" s="16" t="s">
        <v>39</v>
      </c>
      <c r="AA4468" s="16" t="s">
        <v>40</v>
      </c>
      <c r="AB4468" s="16" t="s">
        <v>38</v>
      </c>
    </row>
    <row r="4469" spans="1:28" x14ac:dyDescent="0.35">
      <c r="A4469" t="s">
        <v>4028</v>
      </c>
      <c r="B4469" t="s">
        <v>12654</v>
      </c>
      <c r="C4469" t="s">
        <v>4052</v>
      </c>
      <c r="D4469" s="1">
        <v>182671108</v>
      </c>
      <c r="E4469" t="s">
        <v>30</v>
      </c>
      <c r="G4469">
        <v>43050</v>
      </c>
      <c r="H4469" s="3">
        <v>1157</v>
      </c>
      <c r="I4469">
        <v>1920559</v>
      </c>
      <c r="J4469" s="4">
        <v>873</v>
      </c>
      <c r="K4469" t="s">
        <v>31</v>
      </c>
      <c r="L4469" t="s">
        <v>32</v>
      </c>
      <c r="M4469" t="s">
        <v>33</v>
      </c>
      <c r="N4469" s="4">
        <v>383</v>
      </c>
      <c r="O4469" s="4">
        <v>29093</v>
      </c>
      <c r="P4469" t="s">
        <v>8987</v>
      </c>
      <c r="Q4469" t="s">
        <v>57</v>
      </c>
      <c r="R4469" t="s">
        <v>8985</v>
      </c>
      <c r="S4469" t="s">
        <v>4271</v>
      </c>
      <c r="T4469" t="s">
        <v>35</v>
      </c>
      <c r="U4469" t="s">
        <v>36</v>
      </c>
      <c r="V4469">
        <v>0</v>
      </c>
      <c r="W4469">
        <v>2017</v>
      </c>
      <c r="X4469" t="s">
        <v>178</v>
      </c>
      <c r="Y4469" t="s">
        <v>38</v>
      </c>
      <c r="Z4469" t="s">
        <v>64</v>
      </c>
      <c r="AA4469" t="s">
        <v>40</v>
      </c>
      <c r="AB4469" t="s">
        <v>40</v>
      </c>
    </row>
    <row r="4470" spans="1:28" x14ac:dyDescent="0.35">
      <c r="A4470" s="16" t="s">
        <v>4028</v>
      </c>
      <c r="B4470" s="16" t="s">
        <v>12653</v>
      </c>
      <c r="C4470" s="16" t="s">
        <v>12962</v>
      </c>
      <c r="D4470" s="17">
        <v>182601102</v>
      </c>
      <c r="E4470" s="16" t="s">
        <v>53</v>
      </c>
      <c r="G4470" s="16">
        <v>43066</v>
      </c>
      <c r="H4470" s="18">
        <v>414</v>
      </c>
      <c r="I4470" s="16">
        <v>1929900</v>
      </c>
      <c r="J4470" s="19">
        <v>616</v>
      </c>
      <c r="K4470" s="16" t="s">
        <v>31</v>
      </c>
      <c r="L4470" s="16" t="s">
        <v>32</v>
      </c>
      <c r="M4470" s="16" t="s">
        <v>33</v>
      </c>
      <c r="N4470" s="19">
        <v>16</v>
      </c>
      <c r="O4470" s="19">
        <v>8011</v>
      </c>
      <c r="P4470" s="16" t="s">
        <v>8987</v>
      </c>
      <c r="Q4470" s="16" t="s">
        <v>8984</v>
      </c>
      <c r="R4470" s="16" t="s">
        <v>8985</v>
      </c>
      <c r="S4470" s="16" t="s">
        <v>4272</v>
      </c>
      <c r="T4470" s="16" t="s">
        <v>35</v>
      </c>
      <c r="U4470" s="16" t="s">
        <v>36</v>
      </c>
      <c r="V4470" s="16">
        <v>0</v>
      </c>
      <c r="W4470" s="16">
        <v>2017</v>
      </c>
      <c r="X4470" s="16" t="s">
        <v>178</v>
      </c>
      <c r="Y4470" s="16" t="s">
        <v>38</v>
      </c>
      <c r="Z4470" s="16" t="s">
        <v>45</v>
      </c>
      <c r="AA4470" s="16" t="s">
        <v>40</v>
      </c>
      <c r="AB4470" s="16" t="s">
        <v>38</v>
      </c>
    </row>
    <row r="4471" spans="1:28" x14ac:dyDescent="0.35">
      <c r="A4471" t="s">
        <v>4433</v>
      </c>
      <c r="B4471" t="s">
        <v>12654</v>
      </c>
      <c r="C4471" t="s">
        <v>4437</v>
      </c>
      <c r="D4471" s="1">
        <v>14422109</v>
      </c>
      <c r="E4471" t="s">
        <v>43</v>
      </c>
      <c r="G4471">
        <v>43055</v>
      </c>
      <c r="H4471" s="3">
        <v>1031</v>
      </c>
      <c r="I4471">
        <v>1923768</v>
      </c>
      <c r="J4471" s="4">
        <v>1019</v>
      </c>
      <c r="K4471" t="s">
        <v>31</v>
      </c>
      <c r="L4471" t="s">
        <v>66</v>
      </c>
      <c r="M4471" t="s">
        <v>415</v>
      </c>
      <c r="N4471" s="4">
        <v>64</v>
      </c>
      <c r="O4471" s="4">
        <v>29897</v>
      </c>
      <c r="P4471" t="s">
        <v>8990</v>
      </c>
      <c r="Q4471" t="s">
        <v>8984</v>
      </c>
      <c r="R4471" t="s">
        <v>8985</v>
      </c>
      <c r="S4471" t="s">
        <v>4467</v>
      </c>
      <c r="T4471" t="s">
        <v>35</v>
      </c>
      <c r="U4471" t="s">
        <v>36</v>
      </c>
      <c r="V4471">
        <v>0</v>
      </c>
      <c r="W4471">
        <v>2017</v>
      </c>
      <c r="X4471" t="s">
        <v>178</v>
      </c>
      <c r="Y4471" t="s">
        <v>38</v>
      </c>
      <c r="Z4471" t="s">
        <v>39</v>
      </c>
      <c r="AA4471" t="s">
        <v>40</v>
      </c>
      <c r="AB4471" t="s">
        <v>40</v>
      </c>
    </row>
    <row r="4472" spans="1:28" x14ac:dyDescent="0.35">
      <c r="A4472" s="16" t="s">
        <v>4487</v>
      </c>
      <c r="B4472" s="16" t="s">
        <v>12653</v>
      </c>
      <c r="C4472" s="16" t="s">
        <v>4492</v>
      </c>
      <c r="D4472" s="17">
        <v>43051101</v>
      </c>
      <c r="E4472" s="16" t="s">
        <v>448</v>
      </c>
      <c r="G4472" s="16">
        <v>43059</v>
      </c>
      <c r="H4472" s="18">
        <v>1741</v>
      </c>
      <c r="I4472" s="16">
        <v>1926857</v>
      </c>
      <c r="J4472" s="19">
        <v>2571</v>
      </c>
      <c r="K4472" s="16" t="s">
        <v>31</v>
      </c>
      <c r="L4472" s="16" t="s">
        <v>32</v>
      </c>
      <c r="M4472" s="16" t="s">
        <v>33</v>
      </c>
      <c r="N4472" s="19">
        <v>3</v>
      </c>
      <c r="O4472" s="19">
        <v>7569</v>
      </c>
      <c r="P4472" s="16" t="s">
        <v>9004</v>
      </c>
      <c r="Q4472" s="16" t="s">
        <v>8984</v>
      </c>
      <c r="R4472" s="16" t="s">
        <v>8985</v>
      </c>
      <c r="S4472" s="16" t="s">
        <v>4887</v>
      </c>
      <c r="T4472" s="16" t="s">
        <v>35</v>
      </c>
      <c r="U4472" s="16" t="s">
        <v>36</v>
      </c>
      <c r="V4472" s="16">
        <v>31366537</v>
      </c>
      <c r="W4472" s="16">
        <v>2017</v>
      </c>
      <c r="X4472" s="16" t="s">
        <v>178</v>
      </c>
      <c r="Y4472" s="16" t="s">
        <v>38</v>
      </c>
      <c r="Z4472" s="16" t="s">
        <v>39</v>
      </c>
      <c r="AA4472" s="16" t="s">
        <v>40</v>
      </c>
      <c r="AB4472" s="16" t="s">
        <v>40</v>
      </c>
    </row>
    <row r="4473" spans="1:28" x14ac:dyDescent="0.35">
      <c r="A4473" t="s">
        <v>4487</v>
      </c>
      <c r="B4473" t="s">
        <v>12654</v>
      </c>
      <c r="C4473" t="s">
        <v>4488</v>
      </c>
      <c r="D4473" s="1">
        <v>43292103</v>
      </c>
      <c r="E4473" t="s">
        <v>43</v>
      </c>
      <c r="G4473">
        <v>43060</v>
      </c>
      <c r="H4473" s="3">
        <v>900</v>
      </c>
      <c r="I4473">
        <v>1927122</v>
      </c>
      <c r="J4473" s="4">
        <v>1665</v>
      </c>
      <c r="K4473" t="s">
        <v>31</v>
      </c>
      <c r="L4473" t="s">
        <v>32</v>
      </c>
      <c r="M4473" t="s">
        <v>83</v>
      </c>
      <c r="N4473" s="4">
        <v>10</v>
      </c>
      <c r="O4473" s="4">
        <v>16650</v>
      </c>
      <c r="P4473" t="s">
        <v>8983</v>
      </c>
      <c r="Q4473" t="s">
        <v>8984</v>
      </c>
      <c r="R4473" t="s">
        <v>9094</v>
      </c>
      <c r="S4473" t="s">
        <v>4888</v>
      </c>
      <c r="T4473" t="s">
        <v>35</v>
      </c>
      <c r="U4473" t="s">
        <v>36</v>
      </c>
      <c r="V4473">
        <v>43219348</v>
      </c>
      <c r="W4473">
        <v>2017</v>
      </c>
      <c r="X4473" t="s">
        <v>178</v>
      </c>
      <c r="Y4473" t="s">
        <v>38</v>
      </c>
      <c r="Z4473" t="s">
        <v>39</v>
      </c>
      <c r="AA4473" t="s">
        <v>40</v>
      </c>
      <c r="AB4473" t="s">
        <v>40</v>
      </c>
    </row>
    <row r="4474" spans="1:28" x14ac:dyDescent="0.35">
      <c r="A4474" s="16" t="s">
        <v>4487</v>
      </c>
      <c r="B4474" s="16" t="s">
        <v>12654</v>
      </c>
      <c r="C4474" s="16" t="s">
        <v>4789</v>
      </c>
      <c r="D4474" s="17">
        <v>43432103</v>
      </c>
      <c r="E4474" s="16" t="s">
        <v>978</v>
      </c>
      <c r="G4474" s="16">
        <v>43065</v>
      </c>
      <c r="H4474" s="18">
        <v>1259</v>
      </c>
      <c r="I4474" s="16">
        <v>1929401</v>
      </c>
      <c r="J4474" s="19">
        <v>583</v>
      </c>
      <c r="K4474" s="16" t="s">
        <v>31</v>
      </c>
      <c r="L4474" s="16" t="s">
        <v>66</v>
      </c>
      <c r="M4474" s="16" t="s">
        <v>415</v>
      </c>
      <c r="N4474" s="19">
        <v>14</v>
      </c>
      <c r="O4474" s="19">
        <v>8162</v>
      </c>
      <c r="P4474" s="16" t="s">
        <v>8987</v>
      </c>
      <c r="Q4474" s="16" t="s">
        <v>8984</v>
      </c>
      <c r="R4474" s="16" t="s">
        <v>9094</v>
      </c>
      <c r="S4474" s="16" t="s">
        <v>4889</v>
      </c>
      <c r="T4474" s="16" t="s">
        <v>35</v>
      </c>
      <c r="U4474" s="16" t="s">
        <v>36</v>
      </c>
      <c r="V4474" s="16">
        <v>31366973</v>
      </c>
      <c r="W4474" s="16">
        <v>2017</v>
      </c>
      <c r="X4474" s="16" t="s">
        <v>178</v>
      </c>
      <c r="Y4474" s="16" t="s">
        <v>38</v>
      </c>
      <c r="Z4474" s="16" t="s">
        <v>64</v>
      </c>
      <c r="AA4474" s="16" t="s">
        <v>40</v>
      </c>
      <c r="AB4474" s="16" t="s">
        <v>40</v>
      </c>
    </row>
    <row r="4475" spans="1:28" x14ac:dyDescent="0.35">
      <c r="A4475" t="s">
        <v>4487</v>
      </c>
      <c r="B4475" t="s">
        <v>12653</v>
      </c>
      <c r="C4475" t="s">
        <v>4597</v>
      </c>
      <c r="D4475" s="1">
        <v>43432102</v>
      </c>
      <c r="E4475" t="s">
        <v>43</v>
      </c>
      <c r="G4475">
        <v>43046</v>
      </c>
      <c r="H4475" s="3">
        <v>659</v>
      </c>
      <c r="I4475">
        <v>1917539</v>
      </c>
      <c r="J4475" s="4">
        <v>1151</v>
      </c>
      <c r="K4475" t="s">
        <v>31</v>
      </c>
      <c r="L4475" t="s">
        <v>32</v>
      </c>
      <c r="M4475" t="s">
        <v>33</v>
      </c>
      <c r="N4475" s="4">
        <v>2</v>
      </c>
      <c r="O4475" s="4">
        <v>2302</v>
      </c>
      <c r="P4475" t="s">
        <v>8987</v>
      </c>
      <c r="Q4475" t="s">
        <v>8984</v>
      </c>
      <c r="R4475" t="s">
        <v>8985</v>
      </c>
      <c r="S4475" t="s">
        <v>4885</v>
      </c>
      <c r="T4475" t="s">
        <v>35</v>
      </c>
      <c r="U4475" t="s">
        <v>36</v>
      </c>
      <c r="V4475">
        <v>43208340</v>
      </c>
      <c r="W4475">
        <v>2017</v>
      </c>
      <c r="X4475" t="s">
        <v>178</v>
      </c>
      <c r="Y4475" t="s">
        <v>38</v>
      </c>
      <c r="Z4475" t="s">
        <v>39</v>
      </c>
      <c r="AA4475" t="s">
        <v>40</v>
      </c>
      <c r="AB4475" t="s">
        <v>40</v>
      </c>
    </row>
    <row r="4476" spans="1:28" x14ac:dyDescent="0.35">
      <c r="A4476" s="16" t="s">
        <v>4487</v>
      </c>
      <c r="B4476" s="16" t="s">
        <v>12654</v>
      </c>
      <c r="C4476" s="16" t="s">
        <v>4500</v>
      </c>
      <c r="D4476" s="17">
        <v>43432104</v>
      </c>
      <c r="E4476" s="16" t="s">
        <v>43</v>
      </c>
      <c r="G4476" s="16">
        <v>43057</v>
      </c>
      <c r="H4476" s="18">
        <v>123</v>
      </c>
      <c r="I4476" s="16">
        <v>1925453</v>
      </c>
      <c r="J4476" s="19">
        <v>716</v>
      </c>
      <c r="K4476" s="16" t="s">
        <v>31</v>
      </c>
      <c r="L4476" s="16" t="s">
        <v>32</v>
      </c>
      <c r="M4476" s="16" t="s">
        <v>33</v>
      </c>
      <c r="N4476" s="19">
        <v>24</v>
      </c>
      <c r="O4476" s="19">
        <v>17184</v>
      </c>
      <c r="P4476" s="16" t="s">
        <v>8987</v>
      </c>
      <c r="Q4476" s="16" t="s">
        <v>8984</v>
      </c>
      <c r="R4476" s="16" t="s">
        <v>47</v>
      </c>
      <c r="S4476" s="16" t="s">
        <v>4886</v>
      </c>
      <c r="T4476" s="16" t="s">
        <v>35</v>
      </c>
      <c r="U4476" s="16" t="s">
        <v>36</v>
      </c>
      <c r="V4476" s="16">
        <v>43217240</v>
      </c>
      <c r="W4476" s="16">
        <v>2017</v>
      </c>
      <c r="X4476" s="16" t="s">
        <v>178</v>
      </c>
      <c r="Y4476" s="16" t="s">
        <v>38</v>
      </c>
      <c r="Z4476" s="16" t="s">
        <v>39</v>
      </c>
      <c r="AA4476" s="16" t="s">
        <v>40</v>
      </c>
      <c r="AB4476" s="16" t="s">
        <v>40</v>
      </c>
    </row>
    <row r="4477" spans="1:28" x14ac:dyDescent="0.35">
      <c r="A4477" t="s">
        <v>4487</v>
      </c>
      <c r="B4477" t="s">
        <v>12654</v>
      </c>
      <c r="C4477" t="s">
        <v>4497</v>
      </c>
      <c r="D4477" s="1">
        <v>42711101</v>
      </c>
      <c r="E4477" t="s">
        <v>30</v>
      </c>
      <c r="G4477">
        <v>43066</v>
      </c>
      <c r="H4477" s="3">
        <v>1546</v>
      </c>
      <c r="I4477">
        <v>1930516</v>
      </c>
      <c r="J4477" s="4">
        <v>690</v>
      </c>
      <c r="K4477" t="s">
        <v>31</v>
      </c>
      <c r="L4477" t="s">
        <v>32</v>
      </c>
      <c r="M4477" t="s">
        <v>83</v>
      </c>
      <c r="N4477" s="4">
        <v>408</v>
      </c>
      <c r="O4477" s="4">
        <v>139957</v>
      </c>
      <c r="P4477" t="s">
        <v>8987</v>
      </c>
      <c r="Q4477" t="s">
        <v>8984</v>
      </c>
      <c r="R4477" t="s">
        <v>8985</v>
      </c>
      <c r="S4477" t="s">
        <v>4890</v>
      </c>
      <c r="T4477" t="s">
        <v>35</v>
      </c>
      <c r="U4477" t="s">
        <v>36</v>
      </c>
      <c r="V4477">
        <v>31367195</v>
      </c>
      <c r="W4477">
        <v>2017</v>
      </c>
      <c r="X4477" t="s">
        <v>178</v>
      </c>
      <c r="Y4477" t="s">
        <v>38</v>
      </c>
      <c r="Z4477" t="s">
        <v>64</v>
      </c>
      <c r="AA4477" t="s">
        <v>40</v>
      </c>
      <c r="AB4477" t="s">
        <v>40</v>
      </c>
    </row>
    <row r="4478" spans="1:28" x14ac:dyDescent="0.35">
      <c r="A4478" s="16" t="s">
        <v>5113</v>
      </c>
      <c r="B4478" s="16" t="s">
        <v>12654</v>
      </c>
      <c r="C4478" s="16" t="s">
        <v>5233</v>
      </c>
      <c r="D4478" s="17">
        <v>103201101</v>
      </c>
      <c r="E4478" s="16" t="s">
        <v>30</v>
      </c>
      <c r="G4478" s="16">
        <v>43054</v>
      </c>
      <c r="H4478" s="18">
        <v>2016</v>
      </c>
      <c r="I4478" s="16">
        <v>1923308</v>
      </c>
      <c r="J4478" s="19">
        <v>651</v>
      </c>
      <c r="K4478" s="16" t="s">
        <v>31</v>
      </c>
      <c r="L4478" s="16" t="s">
        <v>32</v>
      </c>
      <c r="M4478" s="16" t="s">
        <v>33</v>
      </c>
      <c r="N4478" s="19">
        <v>358</v>
      </c>
      <c r="O4478" s="19">
        <v>228978</v>
      </c>
      <c r="P4478" s="16" t="s">
        <v>8997</v>
      </c>
      <c r="Q4478" s="16" t="s">
        <v>57</v>
      </c>
      <c r="R4478" s="16" t="s">
        <v>8985</v>
      </c>
      <c r="S4478" s="16" t="s">
        <v>5551</v>
      </c>
      <c r="T4478" s="16" t="s">
        <v>35</v>
      </c>
      <c r="U4478" s="16" t="s">
        <v>36</v>
      </c>
      <c r="V4478" s="16">
        <v>0</v>
      </c>
      <c r="W4478" s="16">
        <v>2017</v>
      </c>
      <c r="X4478" s="16" t="s">
        <v>178</v>
      </c>
      <c r="Y4478" s="16" t="s">
        <v>38</v>
      </c>
      <c r="Z4478" s="16" t="s">
        <v>39</v>
      </c>
      <c r="AA4478" s="16" t="s">
        <v>40</v>
      </c>
      <c r="AB4478" s="16" t="s">
        <v>40</v>
      </c>
    </row>
    <row r="4479" spans="1:28" x14ac:dyDescent="0.35">
      <c r="A4479" t="s">
        <v>5113</v>
      </c>
      <c r="B4479" t="s">
        <v>12654</v>
      </c>
      <c r="C4479" t="s">
        <v>5120</v>
      </c>
      <c r="D4479" s="1">
        <v>103031102</v>
      </c>
      <c r="E4479" t="s">
        <v>43</v>
      </c>
      <c r="G4479">
        <v>43054</v>
      </c>
      <c r="H4479" s="3">
        <v>1550</v>
      </c>
      <c r="I4479">
        <v>1923216</v>
      </c>
      <c r="J4479" s="4">
        <v>418</v>
      </c>
      <c r="K4479" t="s">
        <v>31</v>
      </c>
      <c r="L4479" t="s">
        <v>32</v>
      </c>
      <c r="M4479" t="s">
        <v>33</v>
      </c>
      <c r="N4479" s="4">
        <v>3</v>
      </c>
      <c r="O4479" s="4">
        <v>1254</v>
      </c>
      <c r="P4479" t="s">
        <v>9171</v>
      </c>
      <c r="Q4479" t="s">
        <v>8984</v>
      </c>
      <c r="R4479" t="s">
        <v>8985</v>
      </c>
      <c r="S4479" t="s">
        <v>5552</v>
      </c>
      <c r="T4479" t="s">
        <v>35</v>
      </c>
      <c r="U4479" t="s">
        <v>36</v>
      </c>
      <c r="V4479">
        <v>0</v>
      </c>
      <c r="W4479">
        <v>2017</v>
      </c>
      <c r="X4479" t="s">
        <v>178</v>
      </c>
      <c r="Y4479" t="s">
        <v>38</v>
      </c>
      <c r="Z4479" t="s">
        <v>39</v>
      </c>
      <c r="AA4479" t="s">
        <v>40</v>
      </c>
      <c r="AB4479" t="s">
        <v>40</v>
      </c>
    </row>
    <row r="4480" spans="1:28" x14ac:dyDescent="0.35">
      <c r="A4480" s="16" t="s">
        <v>5879</v>
      </c>
      <c r="B4480" s="16" t="s">
        <v>12653</v>
      </c>
      <c r="C4480" s="16" t="s">
        <v>5880</v>
      </c>
      <c r="D4480" s="17">
        <v>24101103</v>
      </c>
      <c r="E4480" s="16" t="s">
        <v>43</v>
      </c>
      <c r="G4480" s="16">
        <v>43043</v>
      </c>
      <c r="H4480" s="18">
        <v>1403</v>
      </c>
      <c r="I4480" s="16">
        <v>1916072</v>
      </c>
      <c r="J4480" s="19">
        <v>425</v>
      </c>
      <c r="K4480" s="16" t="s">
        <v>31</v>
      </c>
      <c r="L4480" s="16" t="s">
        <v>32</v>
      </c>
      <c r="M4480" s="16" t="s">
        <v>33</v>
      </c>
      <c r="N4480" s="19">
        <v>43</v>
      </c>
      <c r="O4480" s="19">
        <v>6480</v>
      </c>
      <c r="P4480" s="16" t="s">
        <v>8983</v>
      </c>
      <c r="Q4480" s="16" t="s">
        <v>8984</v>
      </c>
      <c r="R4480" s="16" t="s">
        <v>8985</v>
      </c>
      <c r="S4480" s="16" t="s">
        <v>6068</v>
      </c>
      <c r="T4480" s="16" t="s">
        <v>35</v>
      </c>
      <c r="U4480" s="16" t="s">
        <v>36</v>
      </c>
      <c r="V4480" s="16">
        <v>31363938</v>
      </c>
      <c r="W4480" s="16">
        <v>2017</v>
      </c>
      <c r="X4480" s="16" t="s">
        <v>178</v>
      </c>
      <c r="Y4480" s="16" t="s">
        <v>38</v>
      </c>
      <c r="Z4480" s="16" t="s">
        <v>39</v>
      </c>
      <c r="AA4480" s="16" t="s">
        <v>40</v>
      </c>
      <c r="AB4480" s="16" t="s">
        <v>38</v>
      </c>
    </row>
    <row r="4481" spans="1:28" x14ac:dyDescent="0.35">
      <c r="A4481" t="s">
        <v>5879</v>
      </c>
      <c r="B4481" t="s">
        <v>12653</v>
      </c>
      <c r="C4481" t="s">
        <v>5956</v>
      </c>
      <c r="D4481" s="1">
        <v>24131102</v>
      </c>
      <c r="E4481" t="s">
        <v>448</v>
      </c>
      <c r="G4481">
        <v>43057</v>
      </c>
      <c r="H4481" s="3">
        <v>818</v>
      </c>
      <c r="I4481">
        <v>1925529</v>
      </c>
      <c r="J4481" s="4">
        <v>3799</v>
      </c>
      <c r="K4481" t="s">
        <v>31</v>
      </c>
      <c r="L4481" t="s">
        <v>66</v>
      </c>
      <c r="M4481" t="s">
        <v>415</v>
      </c>
      <c r="N4481" s="4">
        <v>7</v>
      </c>
      <c r="O4481" s="4">
        <v>26593</v>
      </c>
      <c r="P4481" t="s">
        <v>8987</v>
      </c>
      <c r="Q4481" t="s">
        <v>57</v>
      </c>
      <c r="R4481" t="s">
        <v>8985</v>
      </c>
      <c r="S4481" t="s">
        <v>6072</v>
      </c>
      <c r="T4481" t="s">
        <v>35</v>
      </c>
      <c r="U4481" t="s">
        <v>36</v>
      </c>
      <c r="V4481">
        <v>0</v>
      </c>
      <c r="W4481">
        <v>2017</v>
      </c>
      <c r="X4481" t="s">
        <v>178</v>
      </c>
      <c r="Y4481" t="s">
        <v>38</v>
      </c>
      <c r="Z4481" t="s">
        <v>39</v>
      </c>
      <c r="AA4481" t="s">
        <v>40</v>
      </c>
      <c r="AB4481" t="s">
        <v>40</v>
      </c>
    </row>
    <row r="4482" spans="1:28" x14ac:dyDescent="0.35">
      <c r="A4482" s="16" t="s">
        <v>5879</v>
      </c>
      <c r="B4482" s="16" t="s">
        <v>12653</v>
      </c>
      <c r="C4482" s="16" t="s">
        <v>5880</v>
      </c>
      <c r="D4482" s="17">
        <v>24101103</v>
      </c>
      <c r="E4482" s="16" t="s">
        <v>30</v>
      </c>
      <c r="G4482" s="16">
        <v>43051</v>
      </c>
      <c r="H4482" s="18">
        <v>712</v>
      </c>
      <c r="I4482" s="16">
        <v>1920803</v>
      </c>
      <c r="J4482" s="19">
        <v>164</v>
      </c>
      <c r="K4482" s="16" t="s">
        <v>31</v>
      </c>
      <c r="L4482" s="16" t="s">
        <v>32</v>
      </c>
      <c r="M4482" s="16" t="s">
        <v>33</v>
      </c>
      <c r="N4482" s="19">
        <v>154</v>
      </c>
      <c r="O4482" s="19">
        <v>24307</v>
      </c>
      <c r="P4482" s="16" t="s">
        <v>8987</v>
      </c>
      <c r="Q4482" s="16" t="s">
        <v>8984</v>
      </c>
      <c r="R4482" s="16" t="s">
        <v>47</v>
      </c>
      <c r="S4482" s="16" t="s">
        <v>6069</v>
      </c>
      <c r="T4482" s="16" t="s">
        <v>35</v>
      </c>
      <c r="U4482" s="16" t="s">
        <v>36</v>
      </c>
      <c r="V4482" s="16">
        <v>43213117</v>
      </c>
      <c r="W4482" s="16">
        <v>2017</v>
      </c>
      <c r="X4482" s="16" t="s">
        <v>178</v>
      </c>
      <c r="Y4482" s="16" t="s">
        <v>38</v>
      </c>
      <c r="Z4482" s="16" t="s">
        <v>39</v>
      </c>
      <c r="AA4482" s="16" t="s">
        <v>40</v>
      </c>
      <c r="AB4482" s="16" t="s">
        <v>40</v>
      </c>
    </row>
    <row r="4483" spans="1:28" x14ac:dyDescent="0.35">
      <c r="A4483" t="s">
        <v>5879</v>
      </c>
      <c r="B4483" t="s">
        <v>12653</v>
      </c>
      <c r="C4483" t="s">
        <v>5956</v>
      </c>
      <c r="D4483" s="1">
        <v>24131102</v>
      </c>
      <c r="E4483" t="s">
        <v>43</v>
      </c>
      <c r="G4483">
        <v>43055</v>
      </c>
      <c r="H4483" s="3">
        <v>2001</v>
      </c>
      <c r="I4483">
        <v>1924405</v>
      </c>
      <c r="J4483" s="4">
        <v>1599</v>
      </c>
      <c r="K4483" t="s">
        <v>31</v>
      </c>
      <c r="L4483" t="s">
        <v>32</v>
      </c>
      <c r="M4483" t="s">
        <v>33</v>
      </c>
      <c r="N4483" s="4">
        <v>22</v>
      </c>
      <c r="O4483" s="4">
        <v>35178</v>
      </c>
      <c r="P4483" t="s">
        <v>8987</v>
      </c>
      <c r="Q4483" t="s">
        <v>8984</v>
      </c>
      <c r="R4483" t="s">
        <v>9094</v>
      </c>
      <c r="S4483" t="s">
        <v>6070</v>
      </c>
      <c r="T4483" t="s">
        <v>35</v>
      </c>
      <c r="U4483" t="s">
        <v>36</v>
      </c>
      <c r="V4483">
        <v>0</v>
      </c>
      <c r="W4483">
        <v>2017</v>
      </c>
      <c r="X4483" t="s">
        <v>178</v>
      </c>
      <c r="Y4483" t="s">
        <v>38</v>
      </c>
      <c r="Z4483" t="s">
        <v>64</v>
      </c>
      <c r="AA4483" t="s">
        <v>40</v>
      </c>
      <c r="AB4483" t="s">
        <v>40</v>
      </c>
    </row>
    <row r="4484" spans="1:28" x14ac:dyDescent="0.35">
      <c r="A4484" s="16" t="s">
        <v>5879</v>
      </c>
      <c r="B4484" s="16" t="s">
        <v>12654</v>
      </c>
      <c r="C4484" s="16" t="s">
        <v>5887</v>
      </c>
      <c r="D4484" s="17">
        <v>24251101</v>
      </c>
      <c r="E4484" s="16" t="s">
        <v>53</v>
      </c>
      <c r="G4484" s="16">
        <v>43055</v>
      </c>
      <c r="H4484" s="18">
        <v>1741</v>
      </c>
      <c r="I4484" s="16">
        <v>1924321</v>
      </c>
      <c r="J4484" s="19">
        <v>628</v>
      </c>
      <c r="K4484" s="16" t="s">
        <v>31</v>
      </c>
      <c r="L4484" s="16" t="s">
        <v>60</v>
      </c>
      <c r="M4484" s="16" t="s">
        <v>94</v>
      </c>
      <c r="N4484" s="19">
        <v>312</v>
      </c>
      <c r="O4484" s="19">
        <v>20249</v>
      </c>
      <c r="P4484" s="16" t="s">
        <v>8990</v>
      </c>
      <c r="Q4484" s="16" t="s">
        <v>57</v>
      </c>
      <c r="R4484" s="16" t="s">
        <v>8985</v>
      </c>
      <c r="S4484" s="16" t="s">
        <v>6071</v>
      </c>
      <c r="T4484" s="16" t="s">
        <v>35</v>
      </c>
      <c r="U4484" s="16" t="s">
        <v>36</v>
      </c>
      <c r="V4484" s="16">
        <v>0</v>
      </c>
      <c r="W4484" s="16">
        <v>2017</v>
      </c>
      <c r="X4484" s="16" t="s">
        <v>178</v>
      </c>
      <c r="Y4484" s="16" t="s">
        <v>38</v>
      </c>
      <c r="Z4484" s="16" t="s">
        <v>64</v>
      </c>
      <c r="AA4484" s="16" t="s">
        <v>40</v>
      </c>
      <c r="AB4484" s="16" t="s">
        <v>38</v>
      </c>
    </row>
    <row r="4485" spans="1:28" x14ac:dyDescent="0.35">
      <c r="A4485" t="s">
        <v>5879</v>
      </c>
      <c r="B4485" t="s">
        <v>12653</v>
      </c>
      <c r="C4485" t="s">
        <v>5902</v>
      </c>
      <c r="D4485" s="1">
        <v>24101101</v>
      </c>
      <c r="E4485" t="s">
        <v>43</v>
      </c>
      <c r="G4485">
        <v>43043</v>
      </c>
      <c r="H4485" s="3">
        <v>1408</v>
      </c>
      <c r="I4485">
        <v>1916064</v>
      </c>
      <c r="J4485" s="4">
        <v>320</v>
      </c>
      <c r="K4485" t="s">
        <v>31</v>
      </c>
      <c r="L4485" t="s">
        <v>32</v>
      </c>
      <c r="M4485" t="s">
        <v>33</v>
      </c>
      <c r="N4485" s="4">
        <v>17</v>
      </c>
      <c r="O4485" s="4">
        <v>3824</v>
      </c>
      <c r="P4485" t="s">
        <v>8983</v>
      </c>
      <c r="Q4485" t="s">
        <v>8984</v>
      </c>
      <c r="R4485" t="s">
        <v>8985</v>
      </c>
      <c r="S4485" t="s">
        <v>6067</v>
      </c>
      <c r="T4485" t="s">
        <v>35</v>
      </c>
      <c r="U4485" t="s">
        <v>36</v>
      </c>
      <c r="V4485">
        <v>43207323</v>
      </c>
      <c r="W4485">
        <v>2017</v>
      </c>
      <c r="X4485" t="s">
        <v>178</v>
      </c>
      <c r="Y4485" t="s">
        <v>38</v>
      </c>
      <c r="Z4485" t="s">
        <v>39</v>
      </c>
      <c r="AA4485" t="s">
        <v>40</v>
      </c>
      <c r="AB4485" t="s">
        <v>40</v>
      </c>
    </row>
    <row r="4486" spans="1:28" x14ac:dyDescent="0.35">
      <c r="A4486" s="16" t="s">
        <v>6273</v>
      </c>
      <c r="B4486" s="16" t="s">
        <v>12653</v>
      </c>
      <c r="C4486" s="16" t="s">
        <v>6276</v>
      </c>
      <c r="D4486" s="17">
        <v>83242111</v>
      </c>
      <c r="E4486" s="16" t="s">
        <v>30</v>
      </c>
      <c r="G4486" s="16">
        <v>43063</v>
      </c>
      <c r="H4486" s="18">
        <v>1543</v>
      </c>
      <c r="I4486" s="16">
        <v>1928737</v>
      </c>
      <c r="J4486" s="19">
        <v>475</v>
      </c>
      <c r="K4486" s="16" t="s">
        <v>31</v>
      </c>
      <c r="L4486" s="16" t="s">
        <v>66</v>
      </c>
      <c r="M4486" s="16" t="s">
        <v>415</v>
      </c>
      <c r="N4486" s="19">
        <v>393</v>
      </c>
      <c r="O4486" s="19">
        <v>68853</v>
      </c>
      <c r="P4486" s="16" t="s">
        <v>8987</v>
      </c>
      <c r="Q4486" s="16" t="s">
        <v>8984</v>
      </c>
      <c r="R4486" s="16" t="s">
        <v>8985</v>
      </c>
      <c r="S4486" s="16" t="s">
        <v>6316</v>
      </c>
      <c r="T4486" s="16" t="s">
        <v>35</v>
      </c>
      <c r="U4486" s="16" t="s">
        <v>36</v>
      </c>
      <c r="V4486" s="16">
        <v>43221259</v>
      </c>
      <c r="W4486" s="16">
        <v>2017</v>
      </c>
      <c r="X4486" s="16" t="s">
        <v>178</v>
      </c>
      <c r="Y4486" s="16" t="s">
        <v>38</v>
      </c>
      <c r="Z4486" s="16" t="s">
        <v>64</v>
      </c>
      <c r="AA4486" s="16" t="s">
        <v>40</v>
      </c>
      <c r="AB4486" s="16" t="s">
        <v>40</v>
      </c>
    </row>
    <row r="4487" spans="1:28" x14ac:dyDescent="0.35">
      <c r="A4487" t="s">
        <v>6273</v>
      </c>
      <c r="B4487" t="s">
        <v>12653</v>
      </c>
      <c r="C4487" t="s">
        <v>6276</v>
      </c>
      <c r="D4487" s="1">
        <v>83242111</v>
      </c>
      <c r="E4487" t="s">
        <v>30</v>
      </c>
      <c r="G4487">
        <v>43061</v>
      </c>
      <c r="H4487" s="3">
        <v>1202</v>
      </c>
      <c r="I4487">
        <v>1928026</v>
      </c>
      <c r="J4487" s="4">
        <v>518</v>
      </c>
      <c r="K4487" t="s">
        <v>31</v>
      </c>
      <c r="L4487" t="s">
        <v>60</v>
      </c>
      <c r="M4487" t="s">
        <v>94</v>
      </c>
      <c r="N4487" s="4">
        <v>395</v>
      </c>
      <c r="O4487" s="4">
        <v>46285</v>
      </c>
      <c r="P4487" t="s">
        <v>8987</v>
      </c>
      <c r="Q4487" t="s">
        <v>8984</v>
      </c>
      <c r="R4487" t="s">
        <v>8985</v>
      </c>
      <c r="S4487" t="s">
        <v>6315</v>
      </c>
      <c r="T4487" t="s">
        <v>35</v>
      </c>
      <c r="U4487" t="s">
        <v>36</v>
      </c>
      <c r="V4487">
        <v>43220643</v>
      </c>
      <c r="W4487">
        <v>2017</v>
      </c>
      <c r="X4487" t="s">
        <v>178</v>
      </c>
      <c r="Y4487" t="s">
        <v>38</v>
      </c>
      <c r="Z4487" t="s">
        <v>39</v>
      </c>
      <c r="AA4487" t="s">
        <v>40</v>
      </c>
      <c r="AB4487" t="s">
        <v>40</v>
      </c>
    </row>
    <row r="4488" spans="1:28" x14ac:dyDescent="0.35">
      <c r="A4488" s="16" t="s">
        <v>6337</v>
      </c>
      <c r="B4488" s="16" t="s">
        <v>12654</v>
      </c>
      <c r="C4488" s="16" t="s">
        <v>6362</v>
      </c>
      <c r="D4488" s="17">
        <v>153652110</v>
      </c>
      <c r="E4488" s="16" t="s">
        <v>43</v>
      </c>
      <c r="G4488" s="16">
        <v>43055</v>
      </c>
      <c r="H4488" s="18">
        <v>757</v>
      </c>
      <c r="I4488" s="16">
        <v>1923498</v>
      </c>
      <c r="J4488" s="19">
        <v>347</v>
      </c>
      <c r="K4488" s="16" t="s">
        <v>31</v>
      </c>
      <c r="L4488" s="16" t="s">
        <v>32</v>
      </c>
      <c r="M4488" s="16" t="s">
        <v>33</v>
      </c>
      <c r="N4488" s="19">
        <v>18</v>
      </c>
      <c r="O4488" s="19">
        <v>6246</v>
      </c>
      <c r="P4488" s="16" t="s">
        <v>8999</v>
      </c>
      <c r="Q4488" s="16" t="s">
        <v>9125</v>
      </c>
      <c r="R4488" s="16" t="s">
        <v>8985</v>
      </c>
      <c r="S4488" s="16" t="s">
        <v>6890</v>
      </c>
      <c r="T4488" s="16" t="s">
        <v>35</v>
      </c>
      <c r="U4488" s="16" t="s">
        <v>36</v>
      </c>
      <c r="V4488" s="16">
        <v>0</v>
      </c>
      <c r="W4488" s="16">
        <v>2017</v>
      </c>
      <c r="X4488" s="16" t="s">
        <v>178</v>
      </c>
      <c r="Y4488" s="16" t="s">
        <v>38</v>
      </c>
      <c r="Z4488" s="16" t="s">
        <v>39</v>
      </c>
      <c r="AA4488" s="16" t="s">
        <v>40</v>
      </c>
      <c r="AB4488" s="16" t="s">
        <v>40</v>
      </c>
    </row>
    <row r="4489" spans="1:28" x14ac:dyDescent="0.35">
      <c r="A4489" t="s">
        <v>6337</v>
      </c>
      <c r="B4489" t="s">
        <v>12654</v>
      </c>
      <c r="C4489" t="s">
        <v>6681</v>
      </c>
      <c r="D4489" s="1">
        <v>153652105</v>
      </c>
      <c r="E4489" t="s">
        <v>59</v>
      </c>
      <c r="G4489">
        <v>43064</v>
      </c>
      <c r="H4489" s="3">
        <v>1905</v>
      </c>
      <c r="I4489">
        <v>1929108</v>
      </c>
      <c r="J4489" s="4">
        <v>680</v>
      </c>
      <c r="K4489" t="s">
        <v>31</v>
      </c>
      <c r="L4489" t="s">
        <v>60</v>
      </c>
      <c r="M4489" t="s">
        <v>94</v>
      </c>
      <c r="N4489" s="4">
        <v>3962</v>
      </c>
      <c r="O4489" s="4">
        <v>515506</v>
      </c>
      <c r="P4489" t="s">
        <v>9004</v>
      </c>
      <c r="Q4489" t="s">
        <v>57</v>
      </c>
      <c r="R4489" t="s">
        <v>8985</v>
      </c>
      <c r="S4489" t="s">
        <v>6892</v>
      </c>
      <c r="T4489" t="s">
        <v>35</v>
      </c>
      <c r="U4489" t="s">
        <v>36</v>
      </c>
      <c r="V4489">
        <v>0</v>
      </c>
      <c r="W4489">
        <v>2017</v>
      </c>
      <c r="X4489" t="s">
        <v>178</v>
      </c>
      <c r="Y4489" t="s">
        <v>38</v>
      </c>
      <c r="Z4489" t="s">
        <v>51</v>
      </c>
      <c r="AA4489" t="s">
        <v>40</v>
      </c>
      <c r="AB4489" t="s">
        <v>40</v>
      </c>
    </row>
    <row r="4490" spans="1:28" x14ac:dyDescent="0.35">
      <c r="A4490" s="16" t="s">
        <v>6337</v>
      </c>
      <c r="B4490" s="16" t="s">
        <v>12654</v>
      </c>
      <c r="C4490" s="16" t="s">
        <v>6377</v>
      </c>
      <c r="D4490" s="17">
        <v>153652109</v>
      </c>
      <c r="E4490" s="16" t="s">
        <v>91</v>
      </c>
      <c r="G4490" s="16">
        <v>43069</v>
      </c>
      <c r="H4490" s="18">
        <v>2102</v>
      </c>
      <c r="I4490" s="16">
        <v>1933016</v>
      </c>
      <c r="J4490" s="19">
        <v>365</v>
      </c>
      <c r="K4490" s="16" t="s">
        <v>31</v>
      </c>
      <c r="L4490" s="16" t="s">
        <v>60</v>
      </c>
      <c r="M4490" s="16" t="s">
        <v>94</v>
      </c>
      <c r="N4490" s="19">
        <v>8</v>
      </c>
      <c r="O4490" s="19">
        <v>2920</v>
      </c>
      <c r="P4490" s="16" t="s">
        <v>8987</v>
      </c>
      <c r="Q4490" s="16" t="s">
        <v>57</v>
      </c>
      <c r="R4490" s="16" t="s">
        <v>8985</v>
      </c>
      <c r="S4490" s="16" t="s">
        <v>6892</v>
      </c>
      <c r="T4490" s="16" t="s">
        <v>35</v>
      </c>
      <c r="U4490" s="16" t="s">
        <v>36</v>
      </c>
      <c r="V4490" s="16">
        <v>0</v>
      </c>
      <c r="W4490" s="16">
        <v>2017</v>
      </c>
      <c r="X4490" s="16" t="s">
        <v>178</v>
      </c>
      <c r="Y4490" s="16" t="s">
        <v>38</v>
      </c>
      <c r="Z4490" s="16" t="s">
        <v>51</v>
      </c>
      <c r="AA4490" s="16" t="s">
        <v>40</v>
      </c>
      <c r="AB4490" s="16" t="s">
        <v>40</v>
      </c>
    </row>
    <row r="4491" spans="1:28" x14ac:dyDescent="0.35">
      <c r="A4491" t="s">
        <v>6337</v>
      </c>
      <c r="B4491" t="s">
        <v>12654</v>
      </c>
      <c r="C4491" t="s">
        <v>6342</v>
      </c>
      <c r="D4491" s="1">
        <v>153662102</v>
      </c>
      <c r="E4491" t="s">
        <v>448</v>
      </c>
      <c r="G4491">
        <v>43068</v>
      </c>
      <c r="H4491" s="3">
        <v>1724</v>
      </c>
      <c r="I4491">
        <v>1932196</v>
      </c>
      <c r="J4491" s="4">
        <v>657</v>
      </c>
      <c r="K4491" t="s">
        <v>31</v>
      </c>
      <c r="L4491" t="s">
        <v>66</v>
      </c>
      <c r="M4491" t="s">
        <v>415</v>
      </c>
      <c r="N4491" s="4">
        <v>3089</v>
      </c>
      <c r="O4491" s="4">
        <v>582825</v>
      </c>
      <c r="P4491" t="s">
        <v>8987</v>
      </c>
      <c r="Q4491" t="s">
        <v>8984</v>
      </c>
      <c r="R4491" t="s">
        <v>8985</v>
      </c>
      <c r="S4491" t="s">
        <v>6893</v>
      </c>
      <c r="T4491" t="s">
        <v>35</v>
      </c>
      <c r="U4491" t="s">
        <v>36</v>
      </c>
      <c r="V4491">
        <v>43224390</v>
      </c>
      <c r="W4491">
        <v>2017</v>
      </c>
      <c r="X4491" t="s">
        <v>178</v>
      </c>
      <c r="Y4491" t="s">
        <v>38</v>
      </c>
      <c r="Z4491" t="s">
        <v>39</v>
      </c>
      <c r="AA4491" t="s">
        <v>40</v>
      </c>
      <c r="AB4491" t="s">
        <v>38</v>
      </c>
    </row>
    <row r="4492" spans="1:28" x14ac:dyDescent="0.35">
      <c r="A4492" s="16" t="s">
        <v>6337</v>
      </c>
      <c r="B4492" s="16" t="s">
        <v>12654</v>
      </c>
      <c r="C4492" s="16" t="s">
        <v>6364</v>
      </c>
      <c r="D4492" s="17">
        <v>152762101</v>
      </c>
      <c r="E4492" s="16" t="s">
        <v>30</v>
      </c>
      <c r="G4492" s="16">
        <v>43049</v>
      </c>
      <c r="H4492" s="18">
        <v>1701</v>
      </c>
      <c r="I4492" s="16">
        <v>1920300</v>
      </c>
      <c r="J4492" s="19">
        <v>473</v>
      </c>
      <c r="K4492" s="16" t="s">
        <v>31</v>
      </c>
      <c r="L4492" s="16" t="s">
        <v>66</v>
      </c>
      <c r="M4492" s="16" t="s">
        <v>415</v>
      </c>
      <c r="N4492" s="19">
        <v>1346</v>
      </c>
      <c r="O4492" s="19">
        <v>16709</v>
      </c>
      <c r="P4492" s="16" t="s">
        <v>8990</v>
      </c>
      <c r="Q4492" s="16" t="s">
        <v>122</v>
      </c>
      <c r="R4492" s="16" t="s">
        <v>9094</v>
      </c>
      <c r="S4492" s="16" t="s">
        <v>6884</v>
      </c>
      <c r="T4492" s="16" t="s">
        <v>35</v>
      </c>
      <c r="U4492" s="16" t="s">
        <v>36</v>
      </c>
      <c r="V4492" s="16">
        <v>31364935</v>
      </c>
      <c r="W4492" s="16">
        <v>2017</v>
      </c>
      <c r="X4492" s="16" t="s">
        <v>178</v>
      </c>
      <c r="Y4492" s="16" t="s">
        <v>38</v>
      </c>
      <c r="Z4492" s="16" t="s">
        <v>422</v>
      </c>
      <c r="AA4492" s="16" t="s">
        <v>40</v>
      </c>
      <c r="AB4492" s="16" t="s">
        <v>40</v>
      </c>
    </row>
    <row r="4493" spans="1:28" x14ac:dyDescent="0.35">
      <c r="A4493" t="s">
        <v>6337</v>
      </c>
      <c r="B4493" t="s">
        <v>12653</v>
      </c>
      <c r="C4493" t="s">
        <v>6504</v>
      </c>
      <c r="D4493" s="1">
        <v>152561107</v>
      </c>
      <c r="E4493" t="s">
        <v>448</v>
      </c>
      <c r="G4493">
        <v>43053</v>
      </c>
      <c r="H4493" s="3">
        <v>1730</v>
      </c>
      <c r="I4493">
        <v>1922503</v>
      </c>
      <c r="J4493" s="4">
        <v>84</v>
      </c>
      <c r="K4493" t="s">
        <v>31</v>
      </c>
      <c r="L4493" t="s">
        <v>66</v>
      </c>
      <c r="M4493" t="s">
        <v>415</v>
      </c>
      <c r="N4493" s="4">
        <v>3</v>
      </c>
      <c r="O4493" s="4">
        <v>252</v>
      </c>
      <c r="P4493" t="s">
        <v>8987</v>
      </c>
      <c r="Q4493" t="s">
        <v>122</v>
      </c>
      <c r="R4493" t="s">
        <v>9094</v>
      </c>
      <c r="S4493" t="s">
        <v>6886</v>
      </c>
      <c r="T4493" t="s">
        <v>35</v>
      </c>
      <c r="U4493" t="s">
        <v>36</v>
      </c>
      <c r="V4493">
        <v>0</v>
      </c>
      <c r="W4493">
        <v>2017</v>
      </c>
      <c r="X4493" t="s">
        <v>178</v>
      </c>
      <c r="Y4493" t="s">
        <v>38</v>
      </c>
      <c r="Z4493" t="s">
        <v>422</v>
      </c>
      <c r="AA4493" t="s">
        <v>40</v>
      </c>
      <c r="AB4493" t="s">
        <v>40</v>
      </c>
    </row>
    <row r="4494" spans="1:28" x14ac:dyDescent="0.35">
      <c r="A4494" s="16" t="s">
        <v>6337</v>
      </c>
      <c r="B4494" s="16" t="s">
        <v>12653</v>
      </c>
      <c r="C4494" s="16" t="s">
        <v>6464</v>
      </c>
      <c r="D4494" s="17">
        <v>152241102</v>
      </c>
      <c r="E4494" s="16" t="s">
        <v>43</v>
      </c>
      <c r="G4494" s="16">
        <v>43055</v>
      </c>
      <c r="H4494" s="18">
        <v>56</v>
      </c>
      <c r="I4494" s="16">
        <v>1923407</v>
      </c>
      <c r="J4494" s="19">
        <v>747</v>
      </c>
      <c r="K4494" s="16" t="s">
        <v>31</v>
      </c>
      <c r="L4494" s="16" t="s">
        <v>32</v>
      </c>
      <c r="M4494" s="16" t="s">
        <v>33</v>
      </c>
      <c r="N4494" s="19">
        <v>75</v>
      </c>
      <c r="O4494" s="19">
        <v>56025</v>
      </c>
      <c r="P4494" s="16" t="s">
        <v>8997</v>
      </c>
      <c r="Q4494" s="16" t="s">
        <v>8984</v>
      </c>
      <c r="R4494" s="16" t="s">
        <v>8985</v>
      </c>
      <c r="S4494" s="16" t="s">
        <v>6889</v>
      </c>
      <c r="T4494" s="16" t="s">
        <v>35</v>
      </c>
      <c r="U4494" s="16" t="s">
        <v>36</v>
      </c>
      <c r="V4494" s="16">
        <v>0</v>
      </c>
      <c r="W4494" s="16">
        <v>2017</v>
      </c>
      <c r="X4494" s="16" t="s">
        <v>178</v>
      </c>
      <c r="Y4494" s="16" t="s">
        <v>38</v>
      </c>
      <c r="Z4494" s="16" t="s">
        <v>64</v>
      </c>
      <c r="AA4494" s="16" t="s">
        <v>40</v>
      </c>
      <c r="AB4494" s="16" t="s">
        <v>40</v>
      </c>
    </row>
    <row r="4495" spans="1:28" x14ac:dyDescent="0.35">
      <c r="A4495" t="s">
        <v>6337</v>
      </c>
      <c r="B4495" t="s">
        <v>12653</v>
      </c>
      <c r="C4495" t="s">
        <v>6433</v>
      </c>
      <c r="D4495" s="1">
        <v>152701108</v>
      </c>
      <c r="E4495" t="s">
        <v>43</v>
      </c>
      <c r="G4495">
        <v>43055</v>
      </c>
      <c r="H4495" s="3">
        <v>753</v>
      </c>
      <c r="I4495">
        <v>1923564</v>
      </c>
      <c r="J4495" s="4">
        <v>490</v>
      </c>
      <c r="K4495" t="s">
        <v>31</v>
      </c>
      <c r="L4495" t="s">
        <v>32</v>
      </c>
      <c r="M4495" t="s">
        <v>33</v>
      </c>
      <c r="N4495" s="4">
        <v>206</v>
      </c>
      <c r="O4495" s="4">
        <v>47946</v>
      </c>
      <c r="P4495" t="s">
        <v>9171</v>
      </c>
      <c r="Q4495" t="s">
        <v>8984</v>
      </c>
      <c r="R4495" t="s">
        <v>8985</v>
      </c>
      <c r="S4495" t="s">
        <v>6888</v>
      </c>
      <c r="T4495" t="s">
        <v>35</v>
      </c>
      <c r="U4495" t="s">
        <v>36</v>
      </c>
      <c r="V4495">
        <v>0</v>
      </c>
      <c r="W4495">
        <v>2017</v>
      </c>
      <c r="X4495" t="s">
        <v>178</v>
      </c>
      <c r="Y4495" t="s">
        <v>38</v>
      </c>
      <c r="Z4495" t="s">
        <v>39</v>
      </c>
      <c r="AA4495" t="s">
        <v>40</v>
      </c>
      <c r="AB4495" t="s">
        <v>40</v>
      </c>
    </row>
    <row r="4496" spans="1:28" x14ac:dyDescent="0.35">
      <c r="A4496" s="16" t="s">
        <v>6337</v>
      </c>
      <c r="B4496" s="16" t="s">
        <v>12653</v>
      </c>
      <c r="C4496" s="16" t="s">
        <v>6338</v>
      </c>
      <c r="D4496" s="17">
        <v>152241101</v>
      </c>
      <c r="E4496" s="16" t="s">
        <v>43</v>
      </c>
      <c r="G4496" s="16">
        <v>43054</v>
      </c>
      <c r="H4496" s="18">
        <v>1819</v>
      </c>
      <c r="I4496" s="16">
        <v>1923228</v>
      </c>
      <c r="J4496" s="19">
        <v>452</v>
      </c>
      <c r="K4496" s="16" t="s">
        <v>31</v>
      </c>
      <c r="L4496" s="16" t="s">
        <v>32</v>
      </c>
      <c r="M4496" s="16" t="s">
        <v>33</v>
      </c>
      <c r="N4496" s="19">
        <v>176</v>
      </c>
      <c r="O4496" s="19">
        <v>79552</v>
      </c>
      <c r="P4496" s="16" t="s">
        <v>8990</v>
      </c>
      <c r="Q4496" s="16" t="s">
        <v>8984</v>
      </c>
      <c r="R4496" s="16" t="s">
        <v>8985</v>
      </c>
      <c r="S4496" s="16" t="s">
        <v>6887</v>
      </c>
      <c r="T4496" s="16" t="s">
        <v>35</v>
      </c>
      <c r="U4496" s="16" t="s">
        <v>36</v>
      </c>
      <c r="V4496" s="16">
        <v>43215951</v>
      </c>
      <c r="W4496" s="16">
        <v>2017</v>
      </c>
      <c r="X4496" s="16" t="s">
        <v>178</v>
      </c>
      <c r="Y4496" s="16" t="s">
        <v>38</v>
      </c>
      <c r="Z4496" s="16" t="s">
        <v>39</v>
      </c>
      <c r="AA4496" s="16" t="s">
        <v>40</v>
      </c>
      <c r="AB4496" s="16" t="s">
        <v>40</v>
      </c>
    </row>
    <row r="4497" spans="1:28" x14ac:dyDescent="0.35">
      <c r="A4497" t="s">
        <v>6337</v>
      </c>
      <c r="B4497" t="s">
        <v>12654</v>
      </c>
      <c r="C4497" t="s">
        <v>6358</v>
      </c>
      <c r="D4497" s="1">
        <v>152481103</v>
      </c>
      <c r="E4497" t="s">
        <v>43</v>
      </c>
      <c r="G4497">
        <v>43051</v>
      </c>
      <c r="H4497" s="3">
        <v>2105</v>
      </c>
      <c r="I4497">
        <v>1921061</v>
      </c>
      <c r="J4497" s="4">
        <v>965</v>
      </c>
      <c r="K4497" t="s">
        <v>31</v>
      </c>
      <c r="L4497" t="s">
        <v>32</v>
      </c>
      <c r="M4497" t="s">
        <v>33</v>
      </c>
      <c r="N4497" s="4">
        <v>19</v>
      </c>
      <c r="O4497" s="4">
        <v>11261</v>
      </c>
      <c r="P4497" t="s">
        <v>8987</v>
      </c>
      <c r="Q4497" t="s">
        <v>8984</v>
      </c>
      <c r="R4497" t="s">
        <v>8985</v>
      </c>
      <c r="S4497" t="s">
        <v>6885</v>
      </c>
      <c r="T4497" t="s">
        <v>35</v>
      </c>
      <c r="U4497" t="s">
        <v>36</v>
      </c>
      <c r="V4497">
        <v>31365160</v>
      </c>
      <c r="W4497">
        <v>2017</v>
      </c>
      <c r="X4497" t="s">
        <v>178</v>
      </c>
      <c r="Y4497" t="s">
        <v>38</v>
      </c>
      <c r="Z4497" t="s">
        <v>39</v>
      </c>
      <c r="AA4497" t="s">
        <v>40</v>
      </c>
      <c r="AB4497" t="s">
        <v>40</v>
      </c>
    </row>
    <row r="4498" spans="1:28" x14ac:dyDescent="0.35">
      <c r="A4498" s="16" t="s">
        <v>6337</v>
      </c>
      <c r="B4498" s="16" t="s">
        <v>12653</v>
      </c>
      <c r="C4498" s="16" t="s">
        <v>6541</v>
      </c>
      <c r="D4498" s="17">
        <v>152591101</v>
      </c>
      <c r="E4498" s="16" t="s">
        <v>53</v>
      </c>
      <c r="G4498" s="16">
        <v>43048</v>
      </c>
      <c r="H4498" s="18">
        <v>2009</v>
      </c>
      <c r="I4498" s="16">
        <v>1919784</v>
      </c>
      <c r="J4498" s="19">
        <v>948</v>
      </c>
      <c r="K4498" s="16" t="s">
        <v>31</v>
      </c>
      <c r="L4498" s="16" t="s">
        <v>66</v>
      </c>
      <c r="M4498" s="16" t="s">
        <v>415</v>
      </c>
      <c r="N4498" s="19">
        <v>6</v>
      </c>
      <c r="O4498" s="19">
        <v>4779</v>
      </c>
      <c r="P4498" s="16" t="s">
        <v>8987</v>
      </c>
      <c r="Q4498" s="16" t="s">
        <v>8984</v>
      </c>
      <c r="R4498" s="16" t="s">
        <v>8985</v>
      </c>
      <c r="S4498" s="16" t="s">
        <v>6883</v>
      </c>
      <c r="T4498" s="16" t="s">
        <v>35</v>
      </c>
      <c r="U4498" s="16" t="s">
        <v>36</v>
      </c>
      <c r="V4498" s="16">
        <v>43208518</v>
      </c>
      <c r="W4498" s="16">
        <v>2017</v>
      </c>
      <c r="X4498" s="16" t="s">
        <v>178</v>
      </c>
      <c r="Y4498" s="16" t="s">
        <v>38</v>
      </c>
      <c r="Z4498" s="16" t="s">
        <v>39</v>
      </c>
      <c r="AA4498" s="16" t="s">
        <v>40</v>
      </c>
      <c r="AB4498" s="16" t="s">
        <v>40</v>
      </c>
    </row>
    <row r="4499" spans="1:28" x14ac:dyDescent="0.35">
      <c r="A4499" t="s">
        <v>6337</v>
      </c>
      <c r="B4499" t="s">
        <v>12654</v>
      </c>
      <c r="C4499" t="s">
        <v>6469</v>
      </c>
      <c r="D4499" s="1">
        <v>152101101</v>
      </c>
      <c r="E4499" t="s">
        <v>91</v>
      </c>
      <c r="G4499">
        <v>43057</v>
      </c>
      <c r="H4499" s="3">
        <v>1250</v>
      </c>
      <c r="I4499">
        <v>1925726</v>
      </c>
      <c r="J4499" s="4">
        <v>39</v>
      </c>
      <c r="K4499" t="s">
        <v>31</v>
      </c>
      <c r="L4499" t="s">
        <v>66</v>
      </c>
      <c r="M4499" t="s">
        <v>415</v>
      </c>
      <c r="N4499" s="4">
        <v>48</v>
      </c>
      <c r="O4499" s="4">
        <v>1872</v>
      </c>
      <c r="P4499" t="s">
        <v>8987</v>
      </c>
      <c r="Q4499" t="s">
        <v>398</v>
      </c>
      <c r="R4499" t="s">
        <v>9094</v>
      </c>
      <c r="S4499" t="s">
        <v>6891</v>
      </c>
      <c r="T4499" t="s">
        <v>35</v>
      </c>
      <c r="U4499" t="s">
        <v>36</v>
      </c>
      <c r="V4499">
        <v>0</v>
      </c>
      <c r="W4499">
        <v>2017</v>
      </c>
      <c r="X4499" t="s">
        <v>178</v>
      </c>
      <c r="Y4499" t="s">
        <v>38</v>
      </c>
      <c r="Z4499" t="s">
        <v>422</v>
      </c>
      <c r="AA4499" t="s">
        <v>40</v>
      </c>
      <c r="AB4499" t="s">
        <v>40</v>
      </c>
    </row>
    <row r="4500" spans="1:28" x14ac:dyDescent="0.35">
      <c r="A4500" s="16" t="s">
        <v>7410</v>
      </c>
      <c r="B4500" s="16" t="s">
        <v>12653</v>
      </c>
      <c r="C4500" s="16" t="s">
        <v>7418</v>
      </c>
      <c r="D4500" s="17">
        <v>43071102</v>
      </c>
      <c r="E4500" s="16" t="s">
        <v>53</v>
      </c>
      <c r="G4500" s="16">
        <v>43069</v>
      </c>
      <c r="H4500" s="18">
        <v>654</v>
      </c>
      <c r="I4500" s="16">
        <v>1932318</v>
      </c>
      <c r="J4500" s="19">
        <v>584</v>
      </c>
      <c r="K4500" s="16" t="s">
        <v>31</v>
      </c>
      <c r="L4500" s="16" t="s">
        <v>32</v>
      </c>
      <c r="M4500" s="16" t="s">
        <v>33</v>
      </c>
      <c r="N4500" s="19">
        <v>532</v>
      </c>
      <c r="O4500" s="19">
        <v>111884</v>
      </c>
      <c r="P4500" s="16" t="s">
        <v>9002</v>
      </c>
      <c r="Q4500" s="16" t="s">
        <v>8984</v>
      </c>
      <c r="R4500" s="16" t="s">
        <v>9094</v>
      </c>
      <c r="S4500" s="16" t="s">
        <v>7866</v>
      </c>
      <c r="T4500" s="16" t="s">
        <v>35</v>
      </c>
      <c r="U4500" s="16" t="s">
        <v>36</v>
      </c>
      <c r="V4500" s="16">
        <v>31367702</v>
      </c>
      <c r="W4500" s="16">
        <v>2017</v>
      </c>
      <c r="X4500" s="16" t="s">
        <v>178</v>
      </c>
      <c r="Y4500" s="16" t="s">
        <v>38</v>
      </c>
      <c r="Z4500" s="16" t="s">
        <v>39</v>
      </c>
      <c r="AA4500" s="16" t="s">
        <v>40</v>
      </c>
      <c r="AB4500" s="16" t="s">
        <v>38</v>
      </c>
    </row>
    <row r="4501" spans="1:28" x14ac:dyDescent="0.35">
      <c r="A4501" t="s">
        <v>7410</v>
      </c>
      <c r="B4501" t="s">
        <v>12653</v>
      </c>
      <c r="C4501" t="s">
        <v>7482</v>
      </c>
      <c r="D4501" s="1">
        <v>42571101</v>
      </c>
      <c r="E4501" t="s">
        <v>43</v>
      </c>
      <c r="G4501">
        <v>43066</v>
      </c>
      <c r="H4501" s="3">
        <v>541</v>
      </c>
      <c r="I4501">
        <v>1929846</v>
      </c>
      <c r="J4501" s="4">
        <v>524</v>
      </c>
      <c r="K4501" t="s">
        <v>31</v>
      </c>
      <c r="L4501" t="s">
        <v>32</v>
      </c>
      <c r="M4501" t="s">
        <v>33</v>
      </c>
      <c r="N4501" s="4">
        <v>82</v>
      </c>
      <c r="O4501" s="4">
        <v>42968</v>
      </c>
      <c r="P4501" t="s">
        <v>8987</v>
      </c>
      <c r="Q4501" t="s">
        <v>8984</v>
      </c>
      <c r="R4501" t="s">
        <v>8985</v>
      </c>
      <c r="S4501" t="s">
        <v>7864</v>
      </c>
      <c r="T4501" t="s">
        <v>35</v>
      </c>
      <c r="U4501" t="s">
        <v>36</v>
      </c>
      <c r="V4501">
        <v>43222352</v>
      </c>
      <c r="W4501">
        <v>2017</v>
      </c>
      <c r="X4501" t="s">
        <v>178</v>
      </c>
      <c r="Y4501" t="s">
        <v>38</v>
      </c>
      <c r="Z4501" t="s">
        <v>39</v>
      </c>
      <c r="AA4501" t="s">
        <v>40</v>
      </c>
      <c r="AB4501" t="s">
        <v>40</v>
      </c>
    </row>
    <row r="4502" spans="1:28" x14ac:dyDescent="0.35">
      <c r="A4502" s="16" t="s">
        <v>7410</v>
      </c>
      <c r="B4502" s="16" t="s">
        <v>12654</v>
      </c>
      <c r="C4502" s="16" t="s">
        <v>7411</v>
      </c>
      <c r="D4502" s="17">
        <v>42811112</v>
      </c>
      <c r="E4502" s="16" t="s">
        <v>43</v>
      </c>
      <c r="G4502" s="16">
        <v>43067</v>
      </c>
      <c r="H4502" s="18">
        <v>1001</v>
      </c>
      <c r="I4502" s="16">
        <v>1930950</v>
      </c>
      <c r="J4502" s="19">
        <v>318</v>
      </c>
      <c r="K4502" s="16" t="s">
        <v>31</v>
      </c>
      <c r="L4502" s="16" t="s">
        <v>32</v>
      </c>
      <c r="M4502" s="16" t="s">
        <v>33</v>
      </c>
      <c r="N4502" s="19">
        <v>22</v>
      </c>
      <c r="O4502" s="19">
        <v>6996</v>
      </c>
      <c r="P4502" s="16" t="s">
        <v>8987</v>
      </c>
      <c r="Q4502" s="16" t="s">
        <v>8984</v>
      </c>
      <c r="R4502" s="16" t="s">
        <v>8985</v>
      </c>
      <c r="S4502" s="16" t="s">
        <v>7865</v>
      </c>
      <c r="T4502" s="16" t="s">
        <v>35</v>
      </c>
      <c r="U4502" s="16" t="s">
        <v>36</v>
      </c>
      <c r="V4502" s="16">
        <v>43223484</v>
      </c>
      <c r="W4502" s="16">
        <v>2017</v>
      </c>
      <c r="X4502" s="16" t="s">
        <v>178</v>
      </c>
      <c r="Y4502" s="16" t="s">
        <v>38</v>
      </c>
      <c r="Z4502" s="16" t="s">
        <v>39</v>
      </c>
      <c r="AA4502" s="16" t="s">
        <v>40</v>
      </c>
      <c r="AB4502" s="16" t="s">
        <v>40</v>
      </c>
    </row>
    <row r="4503" spans="1:28" x14ac:dyDescent="0.35">
      <c r="A4503" t="s">
        <v>7410</v>
      </c>
      <c r="B4503" t="s">
        <v>12654</v>
      </c>
      <c r="C4503" t="s">
        <v>7411</v>
      </c>
      <c r="D4503" s="1">
        <v>42811112</v>
      </c>
      <c r="E4503" t="s">
        <v>30</v>
      </c>
      <c r="G4503">
        <v>43054</v>
      </c>
      <c r="H4503" s="3">
        <v>2020</v>
      </c>
      <c r="I4503">
        <v>1923319</v>
      </c>
      <c r="J4503" s="4">
        <v>604</v>
      </c>
      <c r="K4503" t="s">
        <v>31</v>
      </c>
      <c r="L4503" t="s">
        <v>32</v>
      </c>
      <c r="M4503" t="s">
        <v>33</v>
      </c>
      <c r="N4503" s="4">
        <v>494</v>
      </c>
      <c r="O4503" s="4">
        <v>90969</v>
      </c>
      <c r="P4503" t="s">
        <v>8987</v>
      </c>
      <c r="Q4503" t="s">
        <v>8984</v>
      </c>
      <c r="R4503" t="s">
        <v>8985</v>
      </c>
      <c r="S4503" t="s">
        <v>7859</v>
      </c>
      <c r="T4503" t="s">
        <v>35</v>
      </c>
      <c r="U4503" t="s">
        <v>36</v>
      </c>
      <c r="V4503">
        <v>43215957</v>
      </c>
      <c r="W4503">
        <v>2017</v>
      </c>
      <c r="X4503" t="s">
        <v>178</v>
      </c>
      <c r="Y4503" t="s">
        <v>38</v>
      </c>
      <c r="Z4503" t="s">
        <v>64</v>
      </c>
      <c r="AA4503" t="s">
        <v>40</v>
      </c>
      <c r="AB4503" t="s">
        <v>40</v>
      </c>
    </row>
    <row r="4504" spans="1:28" x14ac:dyDescent="0.35">
      <c r="A4504" s="16" t="s">
        <v>7410</v>
      </c>
      <c r="B4504" s="16" t="s">
        <v>12653</v>
      </c>
      <c r="C4504" s="16" t="s">
        <v>7430</v>
      </c>
      <c r="D4504" s="17">
        <v>42091101</v>
      </c>
      <c r="E4504" s="16" t="s">
        <v>43</v>
      </c>
      <c r="G4504" s="16">
        <v>43042</v>
      </c>
      <c r="H4504" s="18">
        <v>1204</v>
      </c>
      <c r="I4504" s="16">
        <v>1915139</v>
      </c>
      <c r="J4504" s="19">
        <v>146</v>
      </c>
      <c r="K4504" s="16" t="s">
        <v>31</v>
      </c>
      <c r="L4504" s="16" t="s">
        <v>66</v>
      </c>
      <c r="M4504" s="16" t="s">
        <v>415</v>
      </c>
      <c r="N4504" s="19">
        <v>69</v>
      </c>
      <c r="O4504" s="19">
        <v>10074</v>
      </c>
      <c r="P4504" s="16" t="s">
        <v>9171</v>
      </c>
      <c r="Q4504" s="16" t="s">
        <v>122</v>
      </c>
      <c r="R4504" s="16" t="s">
        <v>8985</v>
      </c>
      <c r="S4504" s="16" t="s">
        <v>7857</v>
      </c>
      <c r="T4504" s="16" t="s">
        <v>35</v>
      </c>
      <c r="U4504" s="16" t="s">
        <v>36</v>
      </c>
      <c r="V4504" s="16">
        <v>0</v>
      </c>
      <c r="W4504" s="16">
        <v>2017</v>
      </c>
      <c r="X4504" s="16" t="s">
        <v>178</v>
      </c>
      <c r="Y4504" s="16" t="s">
        <v>38</v>
      </c>
      <c r="Z4504" s="16" t="s">
        <v>39</v>
      </c>
      <c r="AA4504" s="16" t="s">
        <v>40</v>
      </c>
      <c r="AB4504" s="16" t="s">
        <v>40</v>
      </c>
    </row>
    <row r="4505" spans="1:28" x14ac:dyDescent="0.35">
      <c r="A4505" t="s">
        <v>7410</v>
      </c>
      <c r="B4505" t="s">
        <v>12654</v>
      </c>
      <c r="C4505" t="s">
        <v>7445</v>
      </c>
      <c r="D4505" s="1">
        <v>43321103</v>
      </c>
      <c r="E4505" t="s">
        <v>30</v>
      </c>
      <c r="G4505">
        <v>43059</v>
      </c>
      <c r="H4505" s="3">
        <v>1433</v>
      </c>
      <c r="I4505">
        <v>1926769</v>
      </c>
      <c r="J4505" s="4">
        <v>680</v>
      </c>
      <c r="K4505" t="s">
        <v>31</v>
      </c>
      <c r="L4505" t="s">
        <v>60</v>
      </c>
      <c r="M4505" t="s">
        <v>61</v>
      </c>
      <c r="N4505" s="4">
        <v>167</v>
      </c>
      <c r="O4505" s="4">
        <v>62410</v>
      </c>
      <c r="P4505" t="s">
        <v>8987</v>
      </c>
      <c r="Q4505" t="s">
        <v>8984</v>
      </c>
      <c r="R4505" t="s">
        <v>8985</v>
      </c>
      <c r="S4505" t="s">
        <v>7861</v>
      </c>
      <c r="T4505" t="s">
        <v>35</v>
      </c>
      <c r="U4505" t="s">
        <v>36</v>
      </c>
      <c r="V4505">
        <v>31366547</v>
      </c>
      <c r="W4505">
        <v>2017</v>
      </c>
      <c r="X4505" t="s">
        <v>178</v>
      </c>
      <c r="Y4505" t="s">
        <v>38</v>
      </c>
      <c r="Z4505" t="s">
        <v>39</v>
      </c>
      <c r="AA4505" t="s">
        <v>40</v>
      </c>
      <c r="AB4505" t="s">
        <v>40</v>
      </c>
    </row>
    <row r="4506" spans="1:28" x14ac:dyDescent="0.35">
      <c r="A4506" s="16" t="s">
        <v>7410</v>
      </c>
      <c r="B4506" s="16" t="s">
        <v>12654</v>
      </c>
      <c r="C4506" s="16" t="s">
        <v>7862</v>
      </c>
      <c r="D4506" s="17">
        <v>43302103</v>
      </c>
      <c r="E4506" s="16" t="s">
        <v>43</v>
      </c>
      <c r="G4506" s="16">
        <v>43063</v>
      </c>
      <c r="H4506" s="18">
        <v>913</v>
      </c>
      <c r="I4506" s="16">
        <v>1928588</v>
      </c>
      <c r="J4506" s="19">
        <v>275</v>
      </c>
      <c r="K4506" s="16" t="s">
        <v>31</v>
      </c>
      <c r="L4506" s="16" t="s">
        <v>32</v>
      </c>
      <c r="M4506" s="16" t="s">
        <v>1000</v>
      </c>
      <c r="N4506" s="19">
        <v>62</v>
      </c>
      <c r="O4506" s="19">
        <v>17050</v>
      </c>
      <c r="P4506" s="16" t="s">
        <v>8987</v>
      </c>
      <c r="Q4506" s="16" t="s">
        <v>8984</v>
      </c>
      <c r="R4506" s="16" t="s">
        <v>8985</v>
      </c>
      <c r="S4506" s="16" t="s">
        <v>7863</v>
      </c>
      <c r="T4506" s="16" t="s">
        <v>35</v>
      </c>
      <c r="U4506" s="16" t="s">
        <v>36</v>
      </c>
      <c r="V4506" s="16">
        <v>43221245</v>
      </c>
      <c r="W4506" s="16">
        <v>2017</v>
      </c>
      <c r="X4506" s="16" t="s">
        <v>178</v>
      </c>
      <c r="Y4506" s="16" t="s">
        <v>38</v>
      </c>
      <c r="Z4506" s="16" t="s">
        <v>64</v>
      </c>
      <c r="AA4506" s="16" t="s">
        <v>40</v>
      </c>
      <c r="AB4506" s="16" t="s">
        <v>40</v>
      </c>
    </row>
    <row r="4507" spans="1:28" x14ac:dyDescent="0.35">
      <c r="A4507" t="s">
        <v>7410</v>
      </c>
      <c r="B4507" t="s">
        <v>12654</v>
      </c>
      <c r="C4507" t="s">
        <v>7413</v>
      </c>
      <c r="D4507" s="1">
        <v>42811113</v>
      </c>
      <c r="E4507" t="s">
        <v>43</v>
      </c>
      <c r="G4507">
        <v>43054</v>
      </c>
      <c r="H4507" s="3">
        <v>732</v>
      </c>
      <c r="I4507">
        <v>1922646</v>
      </c>
      <c r="J4507" s="4">
        <v>255</v>
      </c>
      <c r="K4507" t="s">
        <v>31</v>
      </c>
      <c r="L4507" t="s">
        <v>32</v>
      </c>
      <c r="M4507" t="s">
        <v>83</v>
      </c>
      <c r="N4507" s="4">
        <v>28</v>
      </c>
      <c r="O4507" s="4">
        <v>7140</v>
      </c>
      <c r="P4507" t="s">
        <v>8987</v>
      </c>
      <c r="Q4507" t="s">
        <v>8984</v>
      </c>
      <c r="R4507" t="s">
        <v>47</v>
      </c>
      <c r="S4507" t="s">
        <v>7860</v>
      </c>
      <c r="T4507" t="s">
        <v>35</v>
      </c>
      <c r="U4507" t="s">
        <v>36</v>
      </c>
      <c r="V4507">
        <v>43214472</v>
      </c>
      <c r="W4507">
        <v>2017</v>
      </c>
      <c r="X4507" t="s">
        <v>178</v>
      </c>
      <c r="Y4507" t="s">
        <v>38</v>
      </c>
      <c r="Z4507" t="s">
        <v>39</v>
      </c>
      <c r="AA4507" t="s">
        <v>40</v>
      </c>
      <c r="AB4507" t="s">
        <v>40</v>
      </c>
    </row>
    <row r="4508" spans="1:28" x14ac:dyDescent="0.35">
      <c r="A4508" s="16" t="s">
        <v>7410</v>
      </c>
      <c r="B4508" s="16" t="s">
        <v>12654</v>
      </c>
      <c r="C4508" s="16" t="s">
        <v>7437</v>
      </c>
      <c r="D4508" s="17">
        <v>42751113</v>
      </c>
      <c r="E4508" s="16" t="s">
        <v>43</v>
      </c>
      <c r="G4508" s="16">
        <v>43052</v>
      </c>
      <c r="H4508" s="18">
        <v>1857</v>
      </c>
      <c r="I4508" s="16">
        <v>1921777</v>
      </c>
      <c r="J4508" s="19">
        <v>1341</v>
      </c>
      <c r="K4508" s="16" t="s">
        <v>31</v>
      </c>
      <c r="L4508" s="16" t="s">
        <v>66</v>
      </c>
      <c r="M4508" s="16" t="s">
        <v>415</v>
      </c>
      <c r="N4508" s="19">
        <v>45</v>
      </c>
      <c r="O4508" s="19">
        <v>50440</v>
      </c>
      <c r="P4508" s="16" t="s">
        <v>8987</v>
      </c>
      <c r="Q4508" s="16" t="s">
        <v>8984</v>
      </c>
      <c r="R4508" s="16" t="s">
        <v>47</v>
      </c>
      <c r="S4508" s="16" t="s">
        <v>7858</v>
      </c>
      <c r="T4508" s="16" t="s">
        <v>35</v>
      </c>
      <c r="U4508" s="16" t="s">
        <v>36</v>
      </c>
      <c r="V4508" s="16">
        <v>0</v>
      </c>
      <c r="W4508" s="16">
        <v>2017</v>
      </c>
      <c r="X4508" s="16" t="s">
        <v>178</v>
      </c>
      <c r="Y4508" s="16" t="s">
        <v>38</v>
      </c>
      <c r="Z4508" s="16" t="s">
        <v>64</v>
      </c>
      <c r="AA4508" s="16" t="s">
        <v>40</v>
      </c>
      <c r="AB4508" s="16" t="s">
        <v>40</v>
      </c>
    </row>
    <row r="4509" spans="1:28" x14ac:dyDescent="0.35">
      <c r="A4509" t="s">
        <v>8258</v>
      </c>
      <c r="B4509" t="s">
        <v>12654</v>
      </c>
      <c r="C4509" t="s">
        <v>8266</v>
      </c>
      <c r="D4509" s="1">
        <v>163201102</v>
      </c>
      <c r="E4509" t="s">
        <v>978</v>
      </c>
      <c r="G4509">
        <v>43056</v>
      </c>
      <c r="H4509" s="3">
        <v>518</v>
      </c>
      <c r="I4509">
        <v>1924527</v>
      </c>
      <c r="J4509" s="4">
        <v>478</v>
      </c>
      <c r="K4509" t="s">
        <v>31</v>
      </c>
      <c r="L4509" t="s">
        <v>32</v>
      </c>
      <c r="M4509" t="s">
        <v>33</v>
      </c>
      <c r="N4509" s="4">
        <v>94</v>
      </c>
      <c r="O4509" s="4">
        <v>44932</v>
      </c>
      <c r="P4509" t="s">
        <v>9171</v>
      </c>
      <c r="Q4509" t="s">
        <v>8984</v>
      </c>
      <c r="R4509" t="s">
        <v>8985</v>
      </c>
      <c r="S4509" t="s">
        <v>8425</v>
      </c>
      <c r="T4509" t="s">
        <v>35</v>
      </c>
      <c r="U4509" t="s">
        <v>36</v>
      </c>
      <c r="V4509">
        <v>0</v>
      </c>
      <c r="W4509">
        <v>2017</v>
      </c>
      <c r="X4509" t="s">
        <v>178</v>
      </c>
      <c r="Y4509" t="s">
        <v>38</v>
      </c>
      <c r="Z4509" t="s">
        <v>39</v>
      </c>
      <c r="AA4509" t="s">
        <v>40</v>
      </c>
      <c r="AB4509" t="s">
        <v>40</v>
      </c>
    </row>
    <row r="4510" spans="1:28" x14ac:dyDescent="0.35">
      <c r="A4510" s="16" t="s">
        <v>8258</v>
      </c>
      <c r="B4510" s="16" t="s">
        <v>12653</v>
      </c>
      <c r="C4510" s="16" t="s">
        <v>8299</v>
      </c>
      <c r="D4510" s="17">
        <v>163751101</v>
      </c>
      <c r="E4510" s="16" t="s">
        <v>43</v>
      </c>
      <c r="G4510" s="16">
        <v>43042</v>
      </c>
      <c r="H4510" s="18">
        <v>1549</v>
      </c>
      <c r="I4510" s="16">
        <v>1915405</v>
      </c>
      <c r="J4510" s="19">
        <v>1451</v>
      </c>
      <c r="K4510" s="16" t="s">
        <v>31</v>
      </c>
      <c r="L4510" s="16" t="s">
        <v>66</v>
      </c>
      <c r="M4510" s="16" t="s">
        <v>415</v>
      </c>
      <c r="N4510" s="19">
        <v>12</v>
      </c>
      <c r="O4510" s="19">
        <v>5652</v>
      </c>
      <c r="P4510" s="16" t="s">
        <v>8983</v>
      </c>
      <c r="Q4510" s="16" t="s">
        <v>57</v>
      </c>
      <c r="R4510" s="16" t="s">
        <v>8985</v>
      </c>
      <c r="S4510" s="16" t="s">
        <v>8424</v>
      </c>
      <c r="T4510" s="16" t="s">
        <v>35</v>
      </c>
      <c r="U4510" s="16" t="s">
        <v>36</v>
      </c>
      <c r="V4510" s="16">
        <v>0</v>
      </c>
      <c r="W4510" s="16">
        <v>2017</v>
      </c>
      <c r="X4510" s="16" t="s">
        <v>178</v>
      </c>
      <c r="Y4510" s="16" t="s">
        <v>38</v>
      </c>
      <c r="Z4510" s="16" t="s">
        <v>64</v>
      </c>
      <c r="AA4510" s="16" t="s">
        <v>40</v>
      </c>
      <c r="AB4510" s="16" t="s">
        <v>40</v>
      </c>
    </row>
    <row r="4511" spans="1:28" x14ac:dyDescent="0.35">
      <c r="A4511" t="s">
        <v>8579</v>
      </c>
      <c r="B4511" t="s">
        <v>12653</v>
      </c>
      <c r="C4511" t="s">
        <v>8669</v>
      </c>
      <c r="D4511" s="1">
        <v>163351702</v>
      </c>
      <c r="E4511" t="s">
        <v>53</v>
      </c>
      <c r="G4511">
        <v>43046</v>
      </c>
      <c r="H4511" s="3">
        <v>1133</v>
      </c>
      <c r="I4511">
        <v>1917580</v>
      </c>
      <c r="J4511" s="4">
        <v>201</v>
      </c>
      <c r="K4511" t="s">
        <v>31</v>
      </c>
      <c r="L4511" t="s">
        <v>66</v>
      </c>
      <c r="M4511" t="s">
        <v>415</v>
      </c>
      <c r="N4511" s="4">
        <v>23</v>
      </c>
      <c r="O4511" s="4">
        <v>4576</v>
      </c>
      <c r="P4511" t="s">
        <v>8987</v>
      </c>
      <c r="Q4511" t="s">
        <v>79</v>
      </c>
      <c r="R4511" t="s">
        <v>8985</v>
      </c>
      <c r="S4511" t="s">
        <v>8802</v>
      </c>
      <c r="T4511" t="s">
        <v>35</v>
      </c>
      <c r="U4511" t="s">
        <v>36</v>
      </c>
      <c r="V4511">
        <v>43208252</v>
      </c>
      <c r="W4511">
        <v>2017</v>
      </c>
      <c r="X4511" t="s">
        <v>178</v>
      </c>
      <c r="Y4511" t="s">
        <v>38</v>
      </c>
      <c r="Z4511" t="s">
        <v>45</v>
      </c>
      <c r="AA4511" t="s">
        <v>40</v>
      </c>
      <c r="AB4511" t="s">
        <v>40</v>
      </c>
    </row>
    <row r="4512" spans="1:28" x14ac:dyDescent="0.35">
      <c r="A4512" s="16" t="s">
        <v>28</v>
      </c>
      <c r="B4512" s="16" t="s">
        <v>12653</v>
      </c>
      <c r="C4512" s="16" t="s">
        <v>215</v>
      </c>
      <c r="D4512" s="17">
        <v>182852201</v>
      </c>
      <c r="E4512" s="16" t="s">
        <v>59</v>
      </c>
      <c r="G4512" s="16">
        <v>43024</v>
      </c>
      <c r="H4512" s="18">
        <v>1253</v>
      </c>
      <c r="I4512" s="16">
        <v>1901696</v>
      </c>
      <c r="J4512" s="19">
        <v>137</v>
      </c>
      <c r="K4512" s="16" t="s">
        <v>31</v>
      </c>
      <c r="L4512" s="16" t="s">
        <v>60</v>
      </c>
      <c r="M4512" s="16" t="s">
        <v>94</v>
      </c>
      <c r="N4512" s="19">
        <v>74</v>
      </c>
      <c r="O4512" s="19">
        <v>6313</v>
      </c>
      <c r="P4512" s="16" t="s">
        <v>8987</v>
      </c>
      <c r="Q4512" s="16" t="s">
        <v>79</v>
      </c>
      <c r="R4512" s="16" t="s">
        <v>8985</v>
      </c>
      <c r="S4512" s="16" t="s">
        <v>954</v>
      </c>
      <c r="T4512" s="16" t="s">
        <v>35</v>
      </c>
      <c r="U4512" s="16" t="s">
        <v>36</v>
      </c>
      <c r="V4512" s="16">
        <v>43196868</v>
      </c>
      <c r="W4512" s="16">
        <v>2017</v>
      </c>
      <c r="X4512" s="16" t="s">
        <v>169</v>
      </c>
      <c r="Y4512" s="16" t="s">
        <v>38</v>
      </c>
      <c r="Z4512" s="16" t="s">
        <v>51</v>
      </c>
      <c r="AA4512" s="16" t="s">
        <v>40</v>
      </c>
      <c r="AB4512" s="16" t="s">
        <v>40</v>
      </c>
    </row>
    <row r="4513" spans="1:28" x14ac:dyDescent="0.35">
      <c r="A4513" t="s">
        <v>28</v>
      </c>
      <c r="B4513" t="s">
        <v>12654</v>
      </c>
      <c r="C4513" t="s">
        <v>89</v>
      </c>
      <c r="D4513" s="1">
        <v>83622103</v>
      </c>
      <c r="E4513" t="s">
        <v>30</v>
      </c>
      <c r="G4513">
        <v>43035</v>
      </c>
      <c r="H4513" s="3">
        <v>1152</v>
      </c>
      <c r="I4513">
        <v>1910821</v>
      </c>
      <c r="J4513" s="4">
        <v>659</v>
      </c>
      <c r="K4513" t="s">
        <v>31</v>
      </c>
      <c r="L4513" t="s">
        <v>32</v>
      </c>
      <c r="M4513" t="s">
        <v>33</v>
      </c>
      <c r="N4513" s="4">
        <v>451</v>
      </c>
      <c r="O4513" s="4">
        <v>52189</v>
      </c>
      <c r="P4513" t="s">
        <v>8987</v>
      </c>
      <c r="Q4513" t="s">
        <v>8984</v>
      </c>
      <c r="R4513" t="s">
        <v>8985</v>
      </c>
      <c r="S4513" t="s">
        <v>956</v>
      </c>
      <c r="T4513" t="s">
        <v>35</v>
      </c>
      <c r="U4513" t="s">
        <v>36</v>
      </c>
      <c r="V4513">
        <v>43202434</v>
      </c>
      <c r="W4513">
        <v>2017</v>
      </c>
      <c r="X4513" t="s">
        <v>169</v>
      </c>
      <c r="Y4513" t="s">
        <v>38</v>
      </c>
      <c r="Z4513" t="s">
        <v>64</v>
      </c>
      <c r="AA4513" t="s">
        <v>40</v>
      </c>
      <c r="AB4513" t="s">
        <v>40</v>
      </c>
    </row>
    <row r="4514" spans="1:28" x14ac:dyDescent="0.35">
      <c r="A4514" s="16" t="s">
        <v>28</v>
      </c>
      <c r="B4514" s="16" t="s">
        <v>12654</v>
      </c>
      <c r="C4514" s="16" t="s">
        <v>161</v>
      </c>
      <c r="D4514" s="17">
        <v>83140401</v>
      </c>
      <c r="E4514" s="16" t="s">
        <v>43</v>
      </c>
      <c r="G4514" s="16">
        <v>43037</v>
      </c>
      <c r="H4514" s="18">
        <v>429</v>
      </c>
      <c r="I4514" s="16">
        <v>1911681</v>
      </c>
      <c r="J4514" s="19">
        <v>426</v>
      </c>
      <c r="K4514" s="16" t="s">
        <v>31</v>
      </c>
      <c r="L4514" s="16" t="s">
        <v>32</v>
      </c>
      <c r="M4514" s="16" t="s">
        <v>83</v>
      </c>
      <c r="N4514" s="19">
        <v>58</v>
      </c>
      <c r="O4514" s="19">
        <v>15788</v>
      </c>
      <c r="P4514" s="16" t="s">
        <v>9002</v>
      </c>
      <c r="Q4514" s="16" t="s">
        <v>8984</v>
      </c>
      <c r="R4514" s="16" t="s">
        <v>8985</v>
      </c>
      <c r="S4514" s="16" t="s">
        <v>957</v>
      </c>
      <c r="T4514" s="16" t="s">
        <v>35</v>
      </c>
      <c r="U4514" s="16" t="s">
        <v>36</v>
      </c>
      <c r="V4514" s="16">
        <v>43202640</v>
      </c>
      <c r="W4514" s="16">
        <v>2017</v>
      </c>
      <c r="X4514" s="16" t="s">
        <v>169</v>
      </c>
      <c r="Y4514" s="16" t="s">
        <v>38</v>
      </c>
      <c r="Z4514" s="16" t="s">
        <v>64</v>
      </c>
      <c r="AA4514" s="16" t="s">
        <v>40</v>
      </c>
      <c r="AB4514" s="16" t="s">
        <v>40</v>
      </c>
    </row>
    <row r="4515" spans="1:28" x14ac:dyDescent="0.35">
      <c r="A4515" t="s">
        <v>28</v>
      </c>
      <c r="B4515" t="s">
        <v>12654</v>
      </c>
      <c r="C4515" t="s">
        <v>46</v>
      </c>
      <c r="D4515" s="1">
        <v>83622106</v>
      </c>
      <c r="E4515" t="s">
        <v>53</v>
      </c>
      <c r="G4515">
        <v>43021</v>
      </c>
      <c r="H4515" s="3">
        <v>1001</v>
      </c>
      <c r="I4515">
        <v>1899938</v>
      </c>
      <c r="J4515" s="4">
        <v>474</v>
      </c>
      <c r="K4515" t="s">
        <v>31</v>
      </c>
      <c r="L4515" t="s">
        <v>32</v>
      </c>
      <c r="M4515" t="s">
        <v>952</v>
      </c>
      <c r="N4515" s="4">
        <v>2792</v>
      </c>
      <c r="O4515" s="4">
        <v>201996</v>
      </c>
      <c r="P4515" t="s">
        <v>8987</v>
      </c>
      <c r="Q4515" t="s">
        <v>8984</v>
      </c>
      <c r="R4515" t="s">
        <v>8985</v>
      </c>
      <c r="S4515" t="s">
        <v>953</v>
      </c>
      <c r="T4515" t="s">
        <v>35</v>
      </c>
      <c r="U4515" t="s">
        <v>36</v>
      </c>
      <c r="V4515">
        <v>43195135</v>
      </c>
      <c r="W4515">
        <v>2017</v>
      </c>
      <c r="X4515" t="s">
        <v>169</v>
      </c>
      <c r="Y4515" t="s">
        <v>38</v>
      </c>
      <c r="Z4515" t="s">
        <v>45</v>
      </c>
      <c r="AA4515" t="s">
        <v>40</v>
      </c>
      <c r="AB4515" t="s">
        <v>40</v>
      </c>
    </row>
    <row r="4516" spans="1:28" x14ac:dyDescent="0.35">
      <c r="A4516" s="16" t="s">
        <v>28</v>
      </c>
      <c r="B4516" s="16" t="s">
        <v>12654</v>
      </c>
      <c r="C4516" s="16" t="s">
        <v>46</v>
      </c>
      <c r="D4516" s="17">
        <v>83622106</v>
      </c>
      <c r="E4516" s="16" t="s">
        <v>43</v>
      </c>
      <c r="G4516" s="16">
        <v>43033</v>
      </c>
      <c r="H4516" s="18">
        <v>2052</v>
      </c>
      <c r="I4516" s="16">
        <v>1909649</v>
      </c>
      <c r="J4516" s="19">
        <v>1055</v>
      </c>
      <c r="K4516" s="16" t="s">
        <v>31</v>
      </c>
      <c r="L4516" s="16" t="s">
        <v>32</v>
      </c>
      <c r="M4516" s="16" t="s">
        <v>33</v>
      </c>
      <c r="N4516" s="19">
        <v>12</v>
      </c>
      <c r="O4516" s="19">
        <v>12660</v>
      </c>
      <c r="P4516" s="16" t="s">
        <v>8987</v>
      </c>
      <c r="Q4516" s="16" t="s">
        <v>8984</v>
      </c>
      <c r="R4516" s="16" t="s">
        <v>8985</v>
      </c>
      <c r="S4516" s="16" t="s">
        <v>955</v>
      </c>
      <c r="T4516" s="16" t="s">
        <v>35</v>
      </c>
      <c r="U4516" s="16" t="s">
        <v>36</v>
      </c>
      <c r="V4516" s="16">
        <v>0</v>
      </c>
      <c r="W4516" s="16">
        <v>2017</v>
      </c>
      <c r="X4516" s="16" t="s">
        <v>169</v>
      </c>
      <c r="Y4516" s="16" t="s">
        <v>38</v>
      </c>
      <c r="Z4516" s="16" t="s">
        <v>39</v>
      </c>
      <c r="AA4516" s="16" t="s">
        <v>40</v>
      </c>
      <c r="AB4516" s="16" t="s">
        <v>40</v>
      </c>
    </row>
    <row r="4517" spans="1:28" x14ac:dyDescent="0.35">
      <c r="A4517" t="s">
        <v>28</v>
      </c>
      <c r="B4517" t="s">
        <v>12654</v>
      </c>
      <c r="C4517" t="s">
        <v>126</v>
      </c>
      <c r="D4517" s="1">
        <v>82841102</v>
      </c>
      <c r="E4517" t="s">
        <v>448</v>
      </c>
      <c r="G4517">
        <v>43012</v>
      </c>
      <c r="H4517" s="3">
        <v>1440</v>
      </c>
      <c r="I4517">
        <v>1890946</v>
      </c>
      <c r="J4517" s="4">
        <v>456</v>
      </c>
      <c r="K4517" t="s">
        <v>31</v>
      </c>
      <c r="L4517" t="s">
        <v>32</v>
      </c>
      <c r="M4517" t="s">
        <v>83</v>
      </c>
      <c r="N4517" s="4">
        <v>18</v>
      </c>
      <c r="O4517" s="4">
        <v>8208</v>
      </c>
      <c r="P4517" t="s">
        <v>8987</v>
      </c>
      <c r="Q4517" t="s">
        <v>8984</v>
      </c>
      <c r="R4517" t="s">
        <v>8985</v>
      </c>
      <c r="S4517" t="s">
        <v>951</v>
      </c>
      <c r="T4517" t="s">
        <v>35</v>
      </c>
      <c r="U4517" t="s">
        <v>36</v>
      </c>
      <c r="V4517">
        <v>31354748</v>
      </c>
      <c r="W4517">
        <v>2017</v>
      </c>
      <c r="X4517" t="s">
        <v>169</v>
      </c>
      <c r="Y4517" t="s">
        <v>38</v>
      </c>
      <c r="Z4517" t="s">
        <v>45</v>
      </c>
      <c r="AA4517" t="s">
        <v>40</v>
      </c>
      <c r="AB4517" t="s">
        <v>40</v>
      </c>
    </row>
    <row r="4518" spans="1:28" x14ac:dyDescent="0.35">
      <c r="A4518" s="16" t="s">
        <v>1655</v>
      </c>
      <c r="B4518" s="16" t="s">
        <v>12654</v>
      </c>
      <c r="C4518" s="16" t="s">
        <v>1658</v>
      </c>
      <c r="D4518" s="17">
        <v>82021107</v>
      </c>
      <c r="E4518" s="16" t="s">
        <v>43</v>
      </c>
      <c r="G4518" s="16">
        <v>43026</v>
      </c>
      <c r="H4518" s="18">
        <v>744</v>
      </c>
      <c r="I4518" s="16">
        <v>1903049</v>
      </c>
      <c r="J4518" s="19">
        <v>391</v>
      </c>
      <c r="K4518" s="16" t="s">
        <v>31</v>
      </c>
      <c r="L4518" s="16" t="s">
        <v>66</v>
      </c>
      <c r="M4518" s="16" t="s">
        <v>415</v>
      </c>
      <c r="N4518" s="19">
        <v>8</v>
      </c>
      <c r="O4518" s="19">
        <v>3128</v>
      </c>
      <c r="P4518" s="16" t="s">
        <v>8987</v>
      </c>
      <c r="Q4518" s="16" t="s">
        <v>8984</v>
      </c>
      <c r="R4518" s="16" t="s">
        <v>8985</v>
      </c>
      <c r="S4518" s="16" t="s">
        <v>1847</v>
      </c>
      <c r="T4518" s="16" t="s">
        <v>35</v>
      </c>
      <c r="U4518" s="16" t="s">
        <v>36</v>
      </c>
      <c r="V4518" s="16">
        <v>0</v>
      </c>
      <c r="W4518" s="16">
        <v>2017</v>
      </c>
      <c r="X4518" s="16" t="s">
        <v>169</v>
      </c>
      <c r="Y4518" s="16" t="s">
        <v>38</v>
      </c>
      <c r="Z4518" s="16" t="s">
        <v>39</v>
      </c>
      <c r="AA4518" s="16" t="s">
        <v>40</v>
      </c>
      <c r="AB4518" s="16" t="s">
        <v>40</v>
      </c>
    </row>
    <row r="4519" spans="1:28" x14ac:dyDescent="0.35">
      <c r="A4519" t="s">
        <v>2116</v>
      </c>
      <c r="B4519" t="s">
        <v>12653</v>
      </c>
      <c r="C4519" t="s">
        <v>2136</v>
      </c>
      <c r="D4519" s="1">
        <v>12541106</v>
      </c>
      <c r="E4519" t="s">
        <v>43</v>
      </c>
      <c r="G4519">
        <v>43032</v>
      </c>
      <c r="H4519" s="3">
        <v>35</v>
      </c>
      <c r="I4519">
        <v>1908364</v>
      </c>
      <c r="J4519" s="4">
        <v>784</v>
      </c>
      <c r="K4519" t="s">
        <v>31</v>
      </c>
      <c r="L4519" t="s">
        <v>32</v>
      </c>
      <c r="M4519" t="s">
        <v>33</v>
      </c>
      <c r="N4519" s="4">
        <v>29</v>
      </c>
      <c r="O4519" s="4">
        <v>22736</v>
      </c>
      <c r="P4519" t="s">
        <v>8987</v>
      </c>
      <c r="Q4519" t="s">
        <v>8984</v>
      </c>
      <c r="R4519" t="s">
        <v>8985</v>
      </c>
      <c r="S4519" t="s">
        <v>2214</v>
      </c>
      <c r="T4519" t="s">
        <v>35</v>
      </c>
      <c r="U4519" t="s">
        <v>36</v>
      </c>
      <c r="V4519">
        <v>0</v>
      </c>
      <c r="W4519">
        <v>2017</v>
      </c>
      <c r="X4519" t="s">
        <v>169</v>
      </c>
      <c r="Y4519" t="s">
        <v>38</v>
      </c>
      <c r="Z4519" t="s">
        <v>64</v>
      </c>
      <c r="AA4519" t="s">
        <v>40</v>
      </c>
      <c r="AB4519" t="s">
        <v>40</v>
      </c>
    </row>
    <row r="4520" spans="1:28" x14ac:dyDescent="0.35">
      <c r="A4520" s="16" t="s">
        <v>2116</v>
      </c>
      <c r="B4520" s="16" t="s">
        <v>12653</v>
      </c>
      <c r="C4520" s="16" t="s">
        <v>2117</v>
      </c>
      <c r="D4520" s="17">
        <v>12101104</v>
      </c>
      <c r="E4520" s="16" t="s">
        <v>30</v>
      </c>
      <c r="G4520" s="16">
        <v>43019</v>
      </c>
      <c r="H4520" s="18">
        <v>1534</v>
      </c>
      <c r="I4520" s="16">
        <v>1898691</v>
      </c>
      <c r="J4520" s="19">
        <v>1434</v>
      </c>
      <c r="K4520" s="16" t="s">
        <v>31</v>
      </c>
      <c r="L4520" s="16" t="s">
        <v>32</v>
      </c>
      <c r="M4520" s="16" t="s">
        <v>33</v>
      </c>
      <c r="N4520" s="19">
        <v>419</v>
      </c>
      <c r="O4520" s="19">
        <v>125641</v>
      </c>
      <c r="P4520" s="16" t="s">
        <v>8983</v>
      </c>
      <c r="Q4520" s="16" t="s">
        <v>8984</v>
      </c>
      <c r="R4520" s="16" t="s">
        <v>8985</v>
      </c>
      <c r="S4520" s="16" t="s">
        <v>2213</v>
      </c>
      <c r="T4520" s="16" t="s">
        <v>35</v>
      </c>
      <c r="U4520" s="16" t="s">
        <v>36</v>
      </c>
      <c r="V4520" s="16">
        <v>0</v>
      </c>
      <c r="W4520" s="16">
        <v>2017</v>
      </c>
      <c r="X4520" s="16" t="s">
        <v>169</v>
      </c>
      <c r="Y4520" s="16" t="s">
        <v>38</v>
      </c>
      <c r="Z4520" s="16" t="s">
        <v>39</v>
      </c>
      <c r="AA4520" s="16" t="s">
        <v>40</v>
      </c>
      <c r="AB4520" s="16" t="s">
        <v>40</v>
      </c>
    </row>
    <row r="4521" spans="1:28" x14ac:dyDescent="0.35">
      <c r="A4521" t="s">
        <v>2397</v>
      </c>
      <c r="B4521" t="s">
        <v>12653</v>
      </c>
      <c r="C4521" t="s">
        <v>2512</v>
      </c>
      <c r="D4521" s="1">
        <v>42861101</v>
      </c>
      <c r="E4521" t="s">
        <v>43</v>
      </c>
      <c r="G4521">
        <v>43034</v>
      </c>
      <c r="H4521" s="3">
        <v>1629</v>
      </c>
      <c r="I4521">
        <v>1910381</v>
      </c>
      <c r="J4521" s="4">
        <v>953</v>
      </c>
      <c r="K4521" t="s">
        <v>31</v>
      </c>
      <c r="L4521" t="s">
        <v>32</v>
      </c>
      <c r="M4521" t="s">
        <v>33</v>
      </c>
      <c r="N4521" s="4">
        <v>9</v>
      </c>
      <c r="O4521" s="4">
        <v>8577</v>
      </c>
      <c r="P4521" t="s">
        <v>9064</v>
      </c>
      <c r="Q4521" t="s">
        <v>8984</v>
      </c>
      <c r="R4521" t="s">
        <v>47</v>
      </c>
      <c r="S4521" t="s">
        <v>3302</v>
      </c>
      <c r="T4521" t="s">
        <v>35</v>
      </c>
      <c r="U4521" t="s">
        <v>36</v>
      </c>
      <c r="V4521">
        <v>43201729</v>
      </c>
      <c r="W4521">
        <v>2017</v>
      </c>
      <c r="X4521" t="s">
        <v>169</v>
      </c>
      <c r="Y4521" t="s">
        <v>38</v>
      </c>
      <c r="Z4521" t="s">
        <v>64</v>
      </c>
      <c r="AA4521" t="s">
        <v>40</v>
      </c>
      <c r="AB4521" t="s">
        <v>40</v>
      </c>
    </row>
    <row r="4522" spans="1:28" x14ac:dyDescent="0.35">
      <c r="A4522" s="16" t="s">
        <v>2397</v>
      </c>
      <c r="B4522" s="16" t="s">
        <v>12654</v>
      </c>
      <c r="C4522" s="16" t="s">
        <v>2481</v>
      </c>
      <c r="D4522" s="17">
        <v>43311102</v>
      </c>
      <c r="E4522" s="16" t="s">
        <v>43</v>
      </c>
      <c r="G4522" s="16">
        <v>43018</v>
      </c>
      <c r="H4522" s="18">
        <v>934</v>
      </c>
      <c r="I4522" s="16">
        <v>1897393</v>
      </c>
      <c r="J4522" s="19">
        <v>1753</v>
      </c>
      <c r="K4522" s="16" t="s">
        <v>31</v>
      </c>
      <c r="L4522" s="16" t="s">
        <v>66</v>
      </c>
      <c r="M4522" s="16" t="s">
        <v>415</v>
      </c>
      <c r="N4522" s="19">
        <v>1</v>
      </c>
      <c r="O4522" s="19">
        <v>1753</v>
      </c>
      <c r="P4522" s="16" t="s">
        <v>8987</v>
      </c>
      <c r="Q4522" s="16" t="s">
        <v>8984</v>
      </c>
      <c r="R4522" s="16" t="s">
        <v>8985</v>
      </c>
      <c r="S4522" s="16" t="s">
        <v>3300</v>
      </c>
      <c r="T4522" s="16" t="s">
        <v>35</v>
      </c>
      <c r="U4522" s="16" t="s">
        <v>36</v>
      </c>
      <c r="V4522" s="16">
        <v>0</v>
      </c>
      <c r="W4522" s="16">
        <v>2017</v>
      </c>
      <c r="X4522" s="16" t="s">
        <v>169</v>
      </c>
      <c r="Y4522" s="16" t="s">
        <v>38</v>
      </c>
      <c r="Z4522" s="16" t="s">
        <v>64</v>
      </c>
      <c r="AA4522" s="16" t="s">
        <v>40</v>
      </c>
      <c r="AB4522" s="16" t="s">
        <v>40</v>
      </c>
    </row>
    <row r="4523" spans="1:28" x14ac:dyDescent="0.35">
      <c r="A4523" t="s">
        <v>2397</v>
      </c>
      <c r="B4523" t="s">
        <v>12653</v>
      </c>
      <c r="C4523" t="s">
        <v>2412</v>
      </c>
      <c r="D4523" s="1">
        <v>42761101</v>
      </c>
      <c r="E4523" t="s">
        <v>43</v>
      </c>
      <c r="G4523">
        <v>43034</v>
      </c>
      <c r="H4523" s="3">
        <v>1149</v>
      </c>
      <c r="I4523">
        <v>1910069</v>
      </c>
      <c r="J4523" s="4">
        <v>216</v>
      </c>
      <c r="K4523" t="s">
        <v>31</v>
      </c>
      <c r="L4523" t="s">
        <v>32</v>
      </c>
      <c r="M4523" t="s">
        <v>83</v>
      </c>
      <c r="N4523" s="4">
        <v>1</v>
      </c>
      <c r="O4523" s="4">
        <v>216</v>
      </c>
      <c r="P4523" t="s">
        <v>8987</v>
      </c>
      <c r="Q4523" t="s">
        <v>8984</v>
      </c>
      <c r="R4523" t="s">
        <v>8985</v>
      </c>
      <c r="S4523" t="s">
        <v>3303</v>
      </c>
      <c r="T4523" t="s">
        <v>35</v>
      </c>
      <c r="U4523" t="s">
        <v>36</v>
      </c>
      <c r="V4523">
        <v>0</v>
      </c>
      <c r="W4523">
        <v>2017</v>
      </c>
      <c r="X4523" t="s">
        <v>169</v>
      </c>
      <c r="Y4523" t="s">
        <v>38</v>
      </c>
      <c r="Z4523" t="s">
        <v>39</v>
      </c>
      <c r="AA4523" t="s">
        <v>40</v>
      </c>
      <c r="AB4523" t="s">
        <v>40</v>
      </c>
    </row>
    <row r="4524" spans="1:28" x14ac:dyDescent="0.35">
      <c r="A4524" s="16" t="s">
        <v>2397</v>
      </c>
      <c r="B4524" s="16" t="s">
        <v>12653</v>
      </c>
      <c r="C4524" s="16" t="s">
        <v>2941</v>
      </c>
      <c r="D4524" s="17">
        <v>43061101</v>
      </c>
      <c r="E4524" s="16" t="s">
        <v>43</v>
      </c>
      <c r="G4524" s="16">
        <v>43026</v>
      </c>
      <c r="H4524" s="18">
        <v>146</v>
      </c>
      <c r="I4524" s="16">
        <v>1903006</v>
      </c>
      <c r="J4524" s="19">
        <v>2103</v>
      </c>
      <c r="K4524" s="16" t="s">
        <v>31</v>
      </c>
      <c r="L4524" s="16" t="s">
        <v>32</v>
      </c>
      <c r="M4524" s="16" t="s">
        <v>33</v>
      </c>
      <c r="N4524" s="19">
        <v>6</v>
      </c>
      <c r="O4524" s="19">
        <v>8702</v>
      </c>
      <c r="P4524" s="16" t="s">
        <v>8987</v>
      </c>
      <c r="Q4524" s="16" t="s">
        <v>57</v>
      </c>
      <c r="R4524" s="16" t="s">
        <v>8985</v>
      </c>
      <c r="S4524" s="16" t="s">
        <v>3301</v>
      </c>
      <c r="T4524" s="16" t="s">
        <v>35</v>
      </c>
      <c r="U4524" s="16" t="s">
        <v>36</v>
      </c>
      <c r="V4524" s="16">
        <v>0</v>
      </c>
      <c r="W4524" s="16">
        <v>2017</v>
      </c>
      <c r="X4524" s="16" t="s">
        <v>169</v>
      </c>
      <c r="Y4524" s="16" t="s">
        <v>38</v>
      </c>
      <c r="Z4524" s="16" t="s">
        <v>64</v>
      </c>
      <c r="AA4524" s="16" t="s">
        <v>40</v>
      </c>
      <c r="AB4524" s="16" t="s">
        <v>40</v>
      </c>
    </row>
    <row r="4525" spans="1:28" x14ac:dyDescent="0.35">
      <c r="A4525" t="s">
        <v>4028</v>
      </c>
      <c r="B4525" t="s">
        <v>12653</v>
      </c>
      <c r="C4525" t="s">
        <v>4059</v>
      </c>
      <c r="D4525" s="1">
        <v>182631107</v>
      </c>
      <c r="E4525" t="s">
        <v>30</v>
      </c>
      <c r="G4525">
        <v>43029</v>
      </c>
      <c r="H4525" s="3">
        <v>2250</v>
      </c>
      <c r="I4525">
        <v>1907082</v>
      </c>
      <c r="J4525" s="4">
        <v>780</v>
      </c>
      <c r="K4525" t="s">
        <v>31</v>
      </c>
      <c r="L4525" t="s">
        <v>60</v>
      </c>
      <c r="M4525" t="s">
        <v>94</v>
      </c>
      <c r="N4525" s="4">
        <v>1198</v>
      </c>
      <c r="O4525" s="4">
        <v>151607</v>
      </c>
      <c r="P4525" t="s">
        <v>8987</v>
      </c>
      <c r="Q4525" t="s">
        <v>57</v>
      </c>
      <c r="R4525" t="s">
        <v>8985</v>
      </c>
      <c r="S4525" t="s">
        <v>4269</v>
      </c>
      <c r="T4525" t="s">
        <v>35</v>
      </c>
      <c r="U4525" t="s">
        <v>36</v>
      </c>
      <c r="V4525">
        <v>0</v>
      </c>
      <c r="W4525">
        <v>2017</v>
      </c>
      <c r="X4525" t="s">
        <v>169</v>
      </c>
      <c r="Y4525" t="s">
        <v>38</v>
      </c>
      <c r="Z4525" t="s">
        <v>39</v>
      </c>
      <c r="AA4525" t="s">
        <v>40</v>
      </c>
      <c r="AB4525" t="s">
        <v>40</v>
      </c>
    </row>
    <row r="4526" spans="1:28" x14ac:dyDescent="0.35">
      <c r="A4526" s="16" t="s">
        <v>4028</v>
      </c>
      <c r="B4526" s="16" t="s">
        <v>12653</v>
      </c>
      <c r="C4526" s="16" t="s">
        <v>4166</v>
      </c>
      <c r="D4526" s="17">
        <v>182771101</v>
      </c>
      <c r="E4526" s="16" t="s">
        <v>43</v>
      </c>
      <c r="G4526" s="16">
        <v>43018</v>
      </c>
      <c r="H4526" s="18">
        <v>844</v>
      </c>
      <c r="I4526" s="16">
        <v>1897204</v>
      </c>
      <c r="J4526" s="19">
        <v>400</v>
      </c>
      <c r="K4526" s="16" t="s">
        <v>31</v>
      </c>
      <c r="L4526" s="16" t="s">
        <v>60</v>
      </c>
      <c r="M4526" s="16" t="s">
        <v>94</v>
      </c>
      <c r="N4526" s="19">
        <v>13</v>
      </c>
      <c r="O4526" s="19">
        <v>5200</v>
      </c>
      <c r="P4526" s="16" t="s">
        <v>8987</v>
      </c>
      <c r="Q4526" s="16" t="s">
        <v>8984</v>
      </c>
      <c r="R4526" s="16" t="s">
        <v>8985</v>
      </c>
      <c r="S4526" s="16" t="s">
        <v>4268</v>
      </c>
      <c r="T4526" s="16" t="s">
        <v>35</v>
      </c>
      <c r="U4526" s="16" t="s">
        <v>36</v>
      </c>
      <c r="V4526" s="16">
        <v>43174626</v>
      </c>
      <c r="W4526" s="16">
        <v>2017</v>
      </c>
      <c r="X4526" s="16" t="s">
        <v>169</v>
      </c>
      <c r="Y4526" s="16" t="s">
        <v>38</v>
      </c>
      <c r="Z4526" s="16" t="s">
        <v>172</v>
      </c>
      <c r="AA4526" s="16" t="s">
        <v>40</v>
      </c>
      <c r="AB4526" s="16" t="s">
        <v>40</v>
      </c>
    </row>
    <row r="4527" spans="1:28" x14ac:dyDescent="0.35">
      <c r="A4527" t="s">
        <v>4028</v>
      </c>
      <c r="B4527" t="s">
        <v>12653</v>
      </c>
      <c r="C4527" t="s">
        <v>135</v>
      </c>
      <c r="D4527" s="1">
        <v>182391103</v>
      </c>
      <c r="E4527" t="s">
        <v>30</v>
      </c>
      <c r="G4527">
        <v>43038</v>
      </c>
      <c r="H4527" s="3">
        <v>716</v>
      </c>
      <c r="I4527">
        <v>1911936</v>
      </c>
      <c r="J4527" s="4">
        <v>378</v>
      </c>
      <c r="K4527" t="s">
        <v>31</v>
      </c>
      <c r="L4527" t="s">
        <v>66</v>
      </c>
      <c r="M4527" t="s">
        <v>415</v>
      </c>
      <c r="N4527" s="4">
        <v>275</v>
      </c>
      <c r="O4527" s="4">
        <v>88740</v>
      </c>
      <c r="P4527" t="s">
        <v>8987</v>
      </c>
      <c r="Q4527" t="s">
        <v>8984</v>
      </c>
      <c r="R4527" t="s">
        <v>8985</v>
      </c>
      <c r="S4527" t="s">
        <v>4270</v>
      </c>
      <c r="T4527" t="s">
        <v>35</v>
      </c>
      <c r="U4527" t="s">
        <v>36</v>
      </c>
      <c r="V4527">
        <v>43203100</v>
      </c>
      <c r="W4527">
        <v>2017</v>
      </c>
      <c r="X4527" t="s">
        <v>169</v>
      </c>
      <c r="Y4527" t="s">
        <v>38</v>
      </c>
      <c r="Z4527" t="s">
        <v>39</v>
      </c>
      <c r="AA4527" t="s">
        <v>40</v>
      </c>
      <c r="AB4527" t="s">
        <v>40</v>
      </c>
    </row>
    <row r="4528" spans="1:28" x14ac:dyDescent="0.35">
      <c r="A4528" s="16" t="s">
        <v>4433</v>
      </c>
      <c r="B4528" s="16" t="s">
        <v>12653</v>
      </c>
      <c r="C4528" s="16" t="s">
        <v>4444</v>
      </c>
      <c r="D4528" s="17">
        <v>14052103</v>
      </c>
      <c r="E4528" s="16" t="s">
        <v>53</v>
      </c>
      <c r="G4528" s="16">
        <v>43014</v>
      </c>
      <c r="H4528" s="18">
        <v>1514</v>
      </c>
      <c r="I4528" s="16">
        <v>1892122</v>
      </c>
      <c r="J4528" s="19">
        <v>1429</v>
      </c>
      <c r="K4528" s="16" t="s">
        <v>31</v>
      </c>
      <c r="L4528" s="16" t="s">
        <v>66</v>
      </c>
      <c r="M4528" s="16" t="s">
        <v>415</v>
      </c>
      <c r="N4528" s="19">
        <v>3</v>
      </c>
      <c r="O4528" s="19">
        <v>4225</v>
      </c>
      <c r="P4528" s="16" t="s">
        <v>8987</v>
      </c>
      <c r="Q4528" s="16" t="s">
        <v>8984</v>
      </c>
      <c r="R4528" s="16" t="s">
        <v>8985</v>
      </c>
      <c r="S4528" s="16" t="s">
        <v>4466</v>
      </c>
      <c r="T4528" s="16" t="s">
        <v>35</v>
      </c>
      <c r="U4528" s="16" t="s">
        <v>36</v>
      </c>
      <c r="V4528" s="16">
        <v>43160934</v>
      </c>
      <c r="W4528" s="16">
        <v>2017</v>
      </c>
      <c r="X4528" s="16" t="s">
        <v>169</v>
      </c>
      <c r="Y4528" s="16" t="s">
        <v>38</v>
      </c>
      <c r="Z4528" s="16" t="s">
        <v>39</v>
      </c>
      <c r="AA4528" s="16" t="s">
        <v>40</v>
      </c>
      <c r="AB4528" s="16" t="s">
        <v>40</v>
      </c>
    </row>
    <row r="4529" spans="1:28" x14ac:dyDescent="0.35">
      <c r="A4529" t="s">
        <v>4487</v>
      </c>
      <c r="B4529" t="s">
        <v>12653</v>
      </c>
      <c r="C4529" t="s">
        <v>4533</v>
      </c>
      <c r="D4529" s="1">
        <v>42261101</v>
      </c>
      <c r="E4529" t="s">
        <v>30</v>
      </c>
      <c r="G4529">
        <v>43027</v>
      </c>
      <c r="H4529" s="3">
        <v>2238</v>
      </c>
      <c r="I4529">
        <v>1904680</v>
      </c>
      <c r="J4529" s="4">
        <v>1019</v>
      </c>
      <c r="K4529" t="s">
        <v>31</v>
      </c>
      <c r="L4529" t="s">
        <v>66</v>
      </c>
      <c r="M4529" t="s">
        <v>415</v>
      </c>
      <c r="N4529" s="4">
        <v>825</v>
      </c>
      <c r="O4529" s="4">
        <v>216655</v>
      </c>
      <c r="P4529" t="s">
        <v>8990</v>
      </c>
      <c r="Q4529" t="s">
        <v>8984</v>
      </c>
      <c r="R4529" t="s">
        <v>8985</v>
      </c>
      <c r="S4529" t="s">
        <v>4883</v>
      </c>
      <c r="T4529" t="s">
        <v>35</v>
      </c>
      <c r="U4529" t="s">
        <v>36</v>
      </c>
      <c r="V4529">
        <v>0</v>
      </c>
      <c r="W4529">
        <v>2017</v>
      </c>
      <c r="X4529" t="s">
        <v>169</v>
      </c>
      <c r="Y4529" t="s">
        <v>38</v>
      </c>
      <c r="Z4529" t="s">
        <v>64</v>
      </c>
      <c r="AA4529" t="s">
        <v>40</v>
      </c>
      <c r="AB4529" t="s">
        <v>40</v>
      </c>
    </row>
    <row r="4530" spans="1:28" x14ac:dyDescent="0.35">
      <c r="A4530" s="16" t="s">
        <v>4487</v>
      </c>
      <c r="B4530" s="16" t="s">
        <v>12653</v>
      </c>
      <c r="C4530" s="16" t="s">
        <v>4533</v>
      </c>
      <c r="D4530" s="17">
        <v>42261101</v>
      </c>
      <c r="E4530" s="16" t="s">
        <v>59</v>
      </c>
      <c r="G4530" s="16">
        <v>43026</v>
      </c>
      <c r="H4530" s="18">
        <v>1018</v>
      </c>
      <c r="I4530" s="16">
        <v>1903217</v>
      </c>
      <c r="J4530" s="19">
        <v>1202</v>
      </c>
      <c r="K4530" s="16" t="s">
        <v>31</v>
      </c>
      <c r="L4530" s="16" t="s">
        <v>32</v>
      </c>
      <c r="M4530" s="16" t="s">
        <v>33</v>
      </c>
      <c r="N4530" s="19">
        <v>1615</v>
      </c>
      <c r="O4530" s="19">
        <v>388856</v>
      </c>
      <c r="P4530" s="16" t="s">
        <v>8987</v>
      </c>
      <c r="Q4530" s="16" t="s">
        <v>8984</v>
      </c>
      <c r="R4530" s="16" t="s">
        <v>8985</v>
      </c>
      <c r="S4530" s="16" t="s">
        <v>4882</v>
      </c>
      <c r="T4530" s="16" t="s">
        <v>35</v>
      </c>
      <c r="U4530" s="16" t="s">
        <v>36</v>
      </c>
      <c r="V4530" s="16">
        <v>0</v>
      </c>
      <c r="W4530" s="16">
        <v>2017</v>
      </c>
      <c r="X4530" s="16" t="s">
        <v>169</v>
      </c>
      <c r="Y4530" s="16" t="s">
        <v>38</v>
      </c>
      <c r="Z4530" s="16" t="s">
        <v>39</v>
      </c>
      <c r="AA4530" s="16" t="s">
        <v>40</v>
      </c>
      <c r="AB4530" s="16" t="s">
        <v>40</v>
      </c>
    </row>
    <row r="4531" spans="1:28" x14ac:dyDescent="0.35">
      <c r="A4531" t="s">
        <v>4487</v>
      </c>
      <c r="B4531" t="s">
        <v>12653</v>
      </c>
      <c r="C4531" t="s">
        <v>4869</v>
      </c>
      <c r="D4531" s="1">
        <v>42021112</v>
      </c>
      <c r="E4531" t="s">
        <v>43</v>
      </c>
      <c r="G4531">
        <v>43020</v>
      </c>
      <c r="H4531" s="3">
        <v>1118</v>
      </c>
      <c r="I4531">
        <v>1899433</v>
      </c>
      <c r="J4531" s="4">
        <v>8722</v>
      </c>
      <c r="K4531" t="s">
        <v>31</v>
      </c>
      <c r="L4531" t="s">
        <v>384</v>
      </c>
      <c r="M4531" t="s">
        <v>674</v>
      </c>
      <c r="N4531" s="4">
        <v>6</v>
      </c>
      <c r="O4531" s="4">
        <v>51978</v>
      </c>
      <c r="P4531" t="s">
        <v>8987</v>
      </c>
      <c r="Q4531" t="s">
        <v>57</v>
      </c>
      <c r="R4531" t="s">
        <v>8985</v>
      </c>
      <c r="S4531" t="s">
        <v>4881</v>
      </c>
      <c r="T4531" t="s">
        <v>35</v>
      </c>
      <c r="U4531" t="s">
        <v>36</v>
      </c>
      <c r="V4531">
        <v>0</v>
      </c>
      <c r="W4531">
        <v>2017</v>
      </c>
      <c r="X4531" t="s">
        <v>169</v>
      </c>
      <c r="Y4531" t="s">
        <v>38</v>
      </c>
      <c r="Z4531" t="s">
        <v>39</v>
      </c>
      <c r="AA4531" t="s">
        <v>40</v>
      </c>
      <c r="AB4531" t="s">
        <v>40</v>
      </c>
    </row>
    <row r="4532" spans="1:28" x14ac:dyDescent="0.35">
      <c r="A4532" s="16" t="s">
        <v>4487</v>
      </c>
      <c r="B4532" s="16" t="s">
        <v>12653</v>
      </c>
      <c r="C4532" s="16" t="s">
        <v>4488</v>
      </c>
      <c r="D4532" s="17">
        <v>43292103</v>
      </c>
      <c r="E4532" s="16" t="s">
        <v>43</v>
      </c>
      <c r="G4532" s="16">
        <v>43019</v>
      </c>
      <c r="H4532" s="18">
        <v>23</v>
      </c>
      <c r="I4532" s="16">
        <v>1898059</v>
      </c>
      <c r="J4532" s="19">
        <v>8299</v>
      </c>
      <c r="K4532" s="16" t="s">
        <v>31</v>
      </c>
      <c r="L4532" s="16" t="s">
        <v>32</v>
      </c>
      <c r="M4532" s="16" t="s">
        <v>33</v>
      </c>
      <c r="N4532" s="19">
        <v>22</v>
      </c>
      <c r="O4532" s="19">
        <v>182578</v>
      </c>
      <c r="P4532" s="16" t="s">
        <v>8987</v>
      </c>
      <c r="Q4532" s="16" t="s">
        <v>8984</v>
      </c>
      <c r="R4532" s="16" t="s">
        <v>8985</v>
      </c>
      <c r="S4532" s="16" t="s">
        <v>4877</v>
      </c>
      <c r="T4532" s="16" t="s">
        <v>35</v>
      </c>
      <c r="U4532" s="16" t="s">
        <v>36</v>
      </c>
      <c r="V4532" s="16">
        <v>0</v>
      </c>
      <c r="W4532" s="16">
        <v>2017</v>
      </c>
      <c r="X4532" s="16" t="s">
        <v>169</v>
      </c>
      <c r="Y4532" s="16" t="s">
        <v>38</v>
      </c>
      <c r="Z4532" s="16" t="s">
        <v>39</v>
      </c>
      <c r="AA4532" s="16" t="s">
        <v>40</v>
      </c>
      <c r="AB4532" s="16" t="s">
        <v>40</v>
      </c>
    </row>
    <row r="4533" spans="1:28" x14ac:dyDescent="0.35">
      <c r="A4533" t="s">
        <v>4487</v>
      </c>
      <c r="B4533" t="s">
        <v>12653</v>
      </c>
      <c r="C4533" t="s">
        <v>12963</v>
      </c>
      <c r="D4533" s="1">
        <v>42021112</v>
      </c>
      <c r="E4533" t="s">
        <v>43</v>
      </c>
      <c r="G4533">
        <v>43018</v>
      </c>
      <c r="H4533" s="3">
        <v>1700</v>
      </c>
      <c r="I4533">
        <v>1897862</v>
      </c>
      <c r="J4533" s="4">
        <v>10060</v>
      </c>
      <c r="K4533" t="s">
        <v>31</v>
      </c>
      <c r="L4533" t="s">
        <v>66</v>
      </c>
      <c r="M4533" t="s">
        <v>415</v>
      </c>
      <c r="N4533" s="4">
        <v>4</v>
      </c>
      <c r="O4533" s="4">
        <v>40240</v>
      </c>
      <c r="P4533" t="s">
        <v>8987</v>
      </c>
      <c r="Q4533" t="s">
        <v>57</v>
      </c>
      <c r="R4533" t="s">
        <v>8985</v>
      </c>
      <c r="S4533" t="s">
        <v>4870</v>
      </c>
      <c r="T4533" t="s">
        <v>35</v>
      </c>
      <c r="U4533" t="s">
        <v>36</v>
      </c>
      <c r="V4533">
        <v>0</v>
      </c>
      <c r="W4533">
        <v>2017</v>
      </c>
      <c r="X4533" t="s">
        <v>169</v>
      </c>
      <c r="Y4533" t="s">
        <v>38</v>
      </c>
      <c r="Z4533" t="s">
        <v>39</v>
      </c>
      <c r="AA4533" t="s">
        <v>40</v>
      </c>
      <c r="AB4533" t="s">
        <v>40</v>
      </c>
    </row>
    <row r="4534" spans="1:28" x14ac:dyDescent="0.35">
      <c r="A4534" s="16" t="s">
        <v>4487</v>
      </c>
      <c r="B4534" s="16" t="s">
        <v>12654</v>
      </c>
      <c r="C4534" s="16" t="s">
        <v>4488</v>
      </c>
      <c r="D4534" s="17">
        <v>43292103</v>
      </c>
      <c r="E4534" s="16" t="s">
        <v>91</v>
      </c>
      <c r="G4534" s="16">
        <v>43019</v>
      </c>
      <c r="H4534" s="18">
        <v>45</v>
      </c>
      <c r="I4534" s="16">
        <v>1898220</v>
      </c>
      <c r="J4534" s="19">
        <v>16885</v>
      </c>
      <c r="K4534" s="16" t="s">
        <v>31</v>
      </c>
      <c r="L4534" s="16" t="s">
        <v>66</v>
      </c>
      <c r="M4534" s="16" t="s">
        <v>415</v>
      </c>
      <c r="N4534" s="19">
        <v>31</v>
      </c>
      <c r="O4534" s="19">
        <v>523435</v>
      </c>
      <c r="P4534" s="16" t="s">
        <v>8983</v>
      </c>
      <c r="Q4534" s="16" t="s">
        <v>8984</v>
      </c>
      <c r="R4534" s="16" t="s">
        <v>8985</v>
      </c>
      <c r="S4534" s="16" t="s">
        <v>4876</v>
      </c>
      <c r="T4534" s="16" t="s">
        <v>35</v>
      </c>
      <c r="U4534" s="16" t="s">
        <v>36</v>
      </c>
      <c r="V4534" s="16">
        <v>0</v>
      </c>
      <c r="W4534" s="16">
        <v>2017</v>
      </c>
      <c r="X4534" s="16" t="s">
        <v>169</v>
      </c>
      <c r="Y4534" s="16" t="s">
        <v>38</v>
      </c>
      <c r="Z4534" s="16" t="s">
        <v>39</v>
      </c>
      <c r="AA4534" s="16" t="s">
        <v>40</v>
      </c>
      <c r="AB4534" s="16" t="s">
        <v>38</v>
      </c>
    </row>
    <row r="4535" spans="1:28" x14ac:dyDescent="0.35">
      <c r="A4535" t="s">
        <v>4487</v>
      </c>
      <c r="B4535" t="s">
        <v>12654</v>
      </c>
      <c r="C4535" t="s">
        <v>4488</v>
      </c>
      <c r="D4535" s="1">
        <v>43292103</v>
      </c>
      <c r="E4535" t="s">
        <v>43</v>
      </c>
      <c r="G4535">
        <v>43018</v>
      </c>
      <c r="H4535" s="3">
        <v>2014</v>
      </c>
      <c r="I4535">
        <v>1901453</v>
      </c>
      <c r="J4535" s="4">
        <v>17156</v>
      </c>
      <c r="K4535" t="s">
        <v>31</v>
      </c>
      <c r="L4535" t="s">
        <v>384</v>
      </c>
      <c r="M4535" t="s">
        <v>674</v>
      </c>
      <c r="N4535" s="4">
        <v>29</v>
      </c>
      <c r="O4535" s="4">
        <v>497524</v>
      </c>
      <c r="P4535" t="s">
        <v>9004</v>
      </c>
      <c r="Q4535" t="s">
        <v>8984</v>
      </c>
      <c r="R4535" t="s">
        <v>8985</v>
      </c>
      <c r="S4535" t="s">
        <v>4871</v>
      </c>
      <c r="T4535" t="s">
        <v>35</v>
      </c>
      <c r="U4535" t="s">
        <v>36</v>
      </c>
      <c r="V4535">
        <v>0</v>
      </c>
      <c r="W4535">
        <v>2017</v>
      </c>
      <c r="X4535" t="s">
        <v>169</v>
      </c>
      <c r="Y4535" t="s">
        <v>38</v>
      </c>
      <c r="Z4535" t="s">
        <v>39</v>
      </c>
      <c r="AA4535" t="s">
        <v>40</v>
      </c>
      <c r="AB4535" t="s">
        <v>40</v>
      </c>
    </row>
    <row r="4536" spans="1:28" x14ac:dyDescent="0.35">
      <c r="A4536" s="16" t="s">
        <v>4487</v>
      </c>
      <c r="B4536" s="16" t="s">
        <v>12654</v>
      </c>
      <c r="C4536" s="16" t="s">
        <v>4500</v>
      </c>
      <c r="D4536" s="17">
        <v>43432104</v>
      </c>
      <c r="E4536" s="16" t="s">
        <v>43</v>
      </c>
      <c r="G4536" s="16">
        <v>43018</v>
      </c>
      <c r="H4536" s="18">
        <v>1511</v>
      </c>
      <c r="I4536" s="16">
        <v>1898318</v>
      </c>
      <c r="J4536" s="19">
        <v>1355</v>
      </c>
      <c r="K4536" s="16" t="s">
        <v>31</v>
      </c>
      <c r="L4536" s="16" t="s">
        <v>66</v>
      </c>
      <c r="M4536" s="16" t="s">
        <v>415</v>
      </c>
      <c r="N4536" s="19">
        <v>99</v>
      </c>
      <c r="O4536" s="19">
        <v>134145</v>
      </c>
      <c r="P4536" s="16" t="s">
        <v>8987</v>
      </c>
      <c r="Q4536" s="16" t="s">
        <v>8984</v>
      </c>
      <c r="R4536" s="16" t="s">
        <v>8985</v>
      </c>
      <c r="S4536" s="16" t="s">
        <v>4872</v>
      </c>
      <c r="T4536" s="16" t="s">
        <v>35</v>
      </c>
      <c r="U4536" s="16" t="s">
        <v>36</v>
      </c>
      <c r="V4536" s="16">
        <v>0</v>
      </c>
      <c r="W4536" s="16">
        <v>2017</v>
      </c>
      <c r="X4536" s="16" t="s">
        <v>169</v>
      </c>
      <c r="Y4536" s="16" t="s">
        <v>38</v>
      </c>
      <c r="Z4536" s="16" t="s">
        <v>64</v>
      </c>
      <c r="AA4536" s="16" t="s">
        <v>40</v>
      </c>
      <c r="AB4536" s="16" t="s">
        <v>40</v>
      </c>
    </row>
    <row r="4537" spans="1:28" x14ac:dyDescent="0.35">
      <c r="A4537" t="s">
        <v>4487</v>
      </c>
      <c r="B4537" t="s">
        <v>12654</v>
      </c>
      <c r="C4537" t="s">
        <v>4555</v>
      </c>
      <c r="D4537" s="1">
        <v>43432105</v>
      </c>
      <c r="E4537" t="s">
        <v>43</v>
      </c>
      <c r="G4537">
        <v>43018</v>
      </c>
      <c r="H4537" s="3">
        <v>1657</v>
      </c>
      <c r="I4537">
        <v>1897907</v>
      </c>
      <c r="J4537" s="4">
        <v>1434</v>
      </c>
      <c r="K4537" t="s">
        <v>31</v>
      </c>
      <c r="L4537" t="s">
        <v>66</v>
      </c>
      <c r="M4537" t="s">
        <v>415</v>
      </c>
      <c r="N4537" s="4">
        <v>5</v>
      </c>
      <c r="O4537" s="4">
        <v>7170</v>
      </c>
      <c r="P4537" t="s">
        <v>8987</v>
      </c>
      <c r="Q4537" t="s">
        <v>8984</v>
      </c>
      <c r="R4537" t="s">
        <v>8985</v>
      </c>
      <c r="S4537" t="s">
        <v>4874</v>
      </c>
      <c r="T4537" t="s">
        <v>35</v>
      </c>
      <c r="U4537" t="s">
        <v>36</v>
      </c>
      <c r="V4537">
        <v>0</v>
      </c>
      <c r="W4537">
        <v>2017</v>
      </c>
      <c r="X4537" t="s">
        <v>169</v>
      </c>
      <c r="Y4537" t="s">
        <v>38</v>
      </c>
      <c r="Z4537" t="s">
        <v>39</v>
      </c>
      <c r="AA4537" t="s">
        <v>40</v>
      </c>
      <c r="AB4537" t="s">
        <v>40</v>
      </c>
    </row>
    <row r="4538" spans="1:28" x14ac:dyDescent="0.35">
      <c r="A4538" s="16" t="s">
        <v>4487</v>
      </c>
      <c r="B4538" s="16" t="s">
        <v>12654</v>
      </c>
      <c r="C4538" s="16" t="s">
        <v>4500</v>
      </c>
      <c r="D4538" s="17">
        <v>43432104</v>
      </c>
      <c r="E4538" s="16" t="s">
        <v>43</v>
      </c>
      <c r="G4538" s="16">
        <v>43018</v>
      </c>
      <c r="H4538" s="18">
        <v>1615</v>
      </c>
      <c r="I4538" s="16">
        <v>1897824</v>
      </c>
      <c r="J4538" s="19">
        <v>1500</v>
      </c>
      <c r="K4538" s="16" t="s">
        <v>31</v>
      </c>
      <c r="L4538" s="16" t="s">
        <v>66</v>
      </c>
      <c r="M4538" s="16" t="s">
        <v>415</v>
      </c>
      <c r="N4538" s="19">
        <v>17</v>
      </c>
      <c r="O4538" s="19">
        <v>25500</v>
      </c>
      <c r="P4538" s="16" t="s">
        <v>8987</v>
      </c>
      <c r="Q4538" s="16" t="s">
        <v>8984</v>
      </c>
      <c r="R4538" s="16" t="s">
        <v>8985</v>
      </c>
      <c r="S4538" s="16" t="s">
        <v>4873</v>
      </c>
      <c r="T4538" s="16" t="s">
        <v>35</v>
      </c>
      <c r="U4538" s="16" t="s">
        <v>36</v>
      </c>
      <c r="V4538" s="16">
        <v>0</v>
      </c>
      <c r="W4538" s="16">
        <v>2017</v>
      </c>
      <c r="X4538" s="16" t="s">
        <v>169</v>
      </c>
      <c r="Y4538" s="16" t="s">
        <v>38</v>
      </c>
      <c r="Z4538" s="16" t="s">
        <v>39</v>
      </c>
      <c r="AA4538" s="16" t="s">
        <v>40</v>
      </c>
      <c r="AB4538" s="16" t="s">
        <v>40</v>
      </c>
    </row>
    <row r="4539" spans="1:28" x14ac:dyDescent="0.35">
      <c r="A4539" t="s">
        <v>4487</v>
      </c>
      <c r="B4539" t="s">
        <v>12654</v>
      </c>
      <c r="C4539" t="s">
        <v>4497</v>
      </c>
      <c r="D4539" s="1">
        <v>42711101</v>
      </c>
      <c r="E4539" t="s">
        <v>30</v>
      </c>
      <c r="G4539">
        <v>43020</v>
      </c>
      <c r="H4539" s="3">
        <v>858</v>
      </c>
      <c r="I4539">
        <v>1900159</v>
      </c>
      <c r="J4539" s="4">
        <v>3379</v>
      </c>
      <c r="K4539" t="s">
        <v>31</v>
      </c>
      <c r="L4539" t="s">
        <v>384</v>
      </c>
      <c r="M4539" t="s">
        <v>674</v>
      </c>
      <c r="N4539" s="4">
        <v>44</v>
      </c>
      <c r="O4539" s="4">
        <v>148676</v>
      </c>
      <c r="P4539" t="s">
        <v>8987</v>
      </c>
      <c r="Q4539" t="s">
        <v>57</v>
      </c>
      <c r="R4539" t="s">
        <v>8985</v>
      </c>
      <c r="S4539" t="s">
        <v>4879</v>
      </c>
      <c r="T4539" t="s">
        <v>35</v>
      </c>
      <c r="U4539" t="s">
        <v>36</v>
      </c>
      <c r="V4539">
        <v>0</v>
      </c>
      <c r="W4539">
        <v>2017</v>
      </c>
      <c r="X4539" t="s">
        <v>169</v>
      </c>
      <c r="Y4539" t="s">
        <v>38</v>
      </c>
      <c r="Z4539" t="s">
        <v>39</v>
      </c>
      <c r="AA4539" t="s">
        <v>40</v>
      </c>
      <c r="AB4539" t="s">
        <v>40</v>
      </c>
    </row>
    <row r="4540" spans="1:28" x14ac:dyDescent="0.35">
      <c r="A4540" s="16" t="s">
        <v>4487</v>
      </c>
      <c r="B4540" s="16" t="s">
        <v>12654</v>
      </c>
      <c r="C4540" s="16" t="s">
        <v>4497</v>
      </c>
      <c r="D4540" s="17">
        <v>42711101</v>
      </c>
      <c r="E4540" s="16" t="s">
        <v>43</v>
      </c>
      <c r="G4540" s="16">
        <v>43020</v>
      </c>
      <c r="H4540" s="18">
        <v>858</v>
      </c>
      <c r="I4540" s="16">
        <v>1900263</v>
      </c>
      <c r="J4540" s="19">
        <v>3379</v>
      </c>
      <c r="K4540" s="16" t="s">
        <v>31</v>
      </c>
      <c r="L4540" s="16" t="s">
        <v>384</v>
      </c>
      <c r="M4540" s="16" t="s">
        <v>674</v>
      </c>
      <c r="N4540" s="19">
        <v>1</v>
      </c>
      <c r="O4540" s="19">
        <v>3379</v>
      </c>
      <c r="P4540" s="16" t="s">
        <v>8987</v>
      </c>
      <c r="Q4540" s="16" t="s">
        <v>8984</v>
      </c>
      <c r="R4540" s="16" t="s">
        <v>8985</v>
      </c>
      <c r="S4540" s="16" t="s">
        <v>4880</v>
      </c>
      <c r="T4540" s="16" t="s">
        <v>35</v>
      </c>
      <c r="U4540" s="16" t="s">
        <v>36</v>
      </c>
      <c r="V4540" s="16">
        <v>0</v>
      </c>
      <c r="W4540" s="16">
        <v>2017</v>
      </c>
      <c r="X4540" s="16" t="s">
        <v>169</v>
      </c>
      <c r="Y4540" s="16" t="s">
        <v>38</v>
      </c>
      <c r="Z4540" s="16" t="s">
        <v>39</v>
      </c>
      <c r="AA4540" s="16" t="s">
        <v>40</v>
      </c>
      <c r="AB4540" s="16" t="s">
        <v>40</v>
      </c>
    </row>
    <row r="4541" spans="1:28" x14ac:dyDescent="0.35">
      <c r="A4541" t="s">
        <v>4487</v>
      </c>
      <c r="B4541" t="s">
        <v>12653</v>
      </c>
      <c r="C4541" t="s">
        <v>4497</v>
      </c>
      <c r="D4541" s="1">
        <v>42711101</v>
      </c>
      <c r="E4541" t="s">
        <v>59</v>
      </c>
      <c r="G4541">
        <v>43020</v>
      </c>
      <c r="H4541" s="3">
        <v>858</v>
      </c>
      <c r="I4541">
        <v>1898937</v>
      </c>
      <c r="J4541" s="4">
        <v>3459</v>
      </c>
      <c r="K4541" t="s">
        <v>31</v>
      </c>
      <c r="L4541" t="s">
        <v>384</v>
      </c>
      <c r="M4541" t="s">
        <v>674</v>
      </c>
      <c r="N4541" s="4">
        <v>839</v>
      </c>
      <c r="O4541" s="4">
        <v>1570947</v>
      </c>
      <c r="P4541" t="s">
        <v>8987</v>
      </c>
      <c r="Q4541" t="s">
        <v>8984</v>
      </c>
      <c r="R4541" t="s">
        <v>8985</v>
      </c>
      <c r="S4541" t="s">
        <v>4878</v>
      </c>
      <c r="T4541" t="s">
        <v>35</v>
      </c>
      <c r="U4541" t="s">
        <v>36</v>
      </c>
      <c r="V4541">
        <v>0</v>
      </c>
      <c r="W4541">
        <v>2017</v>
      </c>
      <c r="X4541" t="s">
        <v>169</v>
      </c>
      <c r="Y4541" t="s">
        <v>38</v>
      </c>
      <c r="Z4541" t="s">
        <v>422</v>
      </c>
      <c r="AA4541" t="s">
        <v>40</v>
      </c>
      <c r="AB4541" t="s">
        <v>40</v>
      </c>
    </row>
    <row r="4542" spans="1:28" x14ac:dyDescent="0.35">
      <c r="A4542" s="16" t="s">
        <v>4487</v>
      </c>
      <c r="B4542" s="16" t="s">
        <v>12654</v>
      </c>
      <c r="C4542" s="16" t="s">
        <v>4497</v>
      </c>
      <c r="D4542" s="17">
        <v>42711101</v>
      </c>
      <c r="E4542" s="16" t="s">
        <v>43</v>
      </c>
      <c r="G4542" s="16">
        <v>43019</v>
      </c>
      <c r="H4542" s="18">
        <v>2027</v>
      </c>
      <c r="I4542" s="16">
        <v>1900289</v>
      </c>
      <c r="J4542" s="19">
        <v>4130</v>
      </c>
      <c r="K4542" s="16" t="s">
        <v>31</v>
      </c>
      <c r="L4542" s="16" t="s">
        <v>384</v>
      </c>
      <c r="M4542" s="16" t="s">
        <v>674</v>
      </c>
      <c r="N4542" s="19">
        <v>25</v>
      </c>
      <c r="O4542" s="19">
        <v>103250</v>
      </c>
      <c r="P4542" s="16" t="s">
        <v>8987</v>
      </c>
      <c r="Q4542" s="16" t="s">
        <v>8984</v>
      </c>
      <c r="R4542" s="16" t="s">
        <v>8985</v>
      </c>
      <c r="S4542" s="16" t="s">
        <v>4875</v>
      </c>
      <c r="T4542" s="16" t="s">
        <v>35</v>
      </c>
      <c r="U4542" s="16" t="s">
        <v>36</v>
      </c>
      <c r="V4542" s="16">
        <v>0</v>
      </c>
      <c r="W4542" s="16">
        <v>2017</v>
      </c>
      <c r="X4542" s="16" t="s">
        <v>169</v>
      </c>
      <c r="Y4542" s="16" t="s">
        <v>38</v>
      </c>
      <c r="Z4542" s="16" t="s">
        <v>39</v>
      </c>
      <c r="AA4542" s="16" t="s">
        <v>40</v>
      </c>
      <c r="AB4542" s="16" t="s">
        <v>40</v>
      </c>
    </row>
    <row r="4543" spans="1:28" x14ac:dyDescent="0.35">
      <c r="A4543" t="s">
        <v>4487</v>
      </c>
      <c r="B4543" t="s">
        <v>12653</v>
      </c>
      <c r="C4543" t="s">
        <v>4497</v>
      </c>
      <c r="D4543" s="1">
        <v>42711101</v>
      </c>
      <c r="E4543" t="s">
        <v>43</v>
      </c>
      <c r="G4543">
        <v>43030</v>
      </c>
      <c r="H4543" s="3">
        <v>1801</v>
      </c>
      <c r="I4543">
        <v>1907355</v>
      </c>
      <c r="J4543" s="4">
        <v>1312</v>
      </c>
      <c r="K4543" t="s">
        <v>31</v>
      </c>
      <c r="L4543" t="s">
        <v>66</v>
      </c>
      <c r="M4543" t="s">
        <v>415</v>
      </c>
      <c r="N4543" s="4">
        <v>5</v>
      </c>
      <c r="O4543" s="4">
        <v>6560</v>
      </c>
      <c r="P4543" t="s">
        <v>8987</v>
      </c>
      <c r="Q4543" t="s">
        <v>57</v>
      </c>
      <c r="R4543" t="s">
        <v>8985</v>
      </c>
      <c r="S4543" t="s">
        <v>4884</v>
      </c>
      <c r="T4543" t="s">
        <v>35</v>
      </c>
      <c r="U4543" t="s">
        <v>36</v>
      </c>
      <c r="V4543">
        <v>0</v>
      </c>
      <c r="W4543">
        <v>2017</v>
      </c>
      <c r="X4543" t="s">
        <v>169</v>
      </c>
      <c r="Y4543" t="s">
        <v>38</v>
      </c>
      <c r="Z4543" t="s">
        <v>39</v>
      </c>
      <c r="AA4543" t="s">
        <v>40</v>
      </c>
      <c r="AB4543" t="s">
        <v>40</v>
      </c>
    </row>
    <row r="4544" spans="1:28" x14ac:dyDescent="0.35">
      <c r="A4544" s="16" t="s">
        <v>5113</v>
      </c>
      <c r="B4544" s="16" t="s">
        <v>12654</v>
      </c>
      <c r="C4544" s="16" t="s">
        <v>5303</v>
      </c>
      <c r="D4544" s="17">
        <v>103201102</v>
      </c>
      <c r="E4544" s="16" t="s">
        <v>30</v>
      </c>
      <c r="G4544" s="16">
        <v>43039</v>
      </c>
      <c r="H4544" s="18">
        <v>817</v>
      </c>
      <c r="I4544" s="16">
        <v>1912782</v>
      </c>
      <c r="J4544" s="19">
        <v>292</v>
      </c>
      <c r="K4544" s="16" t="s">
        <v>31</v>
      </c>
      <c r="L4544" s="16" t="s">
        <v>66</v>
      </c>
      <c r="M4544" s="16" t="s">
        <v>415</v>
      </c>
      <c r="N4544" s="19">
        <v>1232</v>
      </c>
      <c r="O4544" s="19">
        <v>174696</v>
      </c>
      <c r="P4544" s="16" t="s">
        <v>8987</v>
      </c>
      <c r="Q4544" s="16" t="s">
        <v>8984</v>
      </c>
      <c r="R4544" s="16" t="s">
        <v>8985</v>
      </c>
      <c r="S4544" s="16" t="s">
        <v>5550</v>
      </c>
      <c r="T4544" s="16" t="s">
        <v>35</v>
      </c>
      <c r="U4544" s="16" t="s">
        <v>36</v>
      </c>
      <c r="V4544" s="16">
        <v>0</v>
      </c>
      <c r="W4544" s="16">
        <v>2017</v>
      </c>
      <c r="X4544" s="16" t="s">
        <v>169</v>
      </c>
      <c r="Y4544" s="16" t="s">
        <v>38</v>
      </c>
      <c r="Z4544" s="16" t="s">
        <v>64</v>
      </c>
      <c r="AA4544" s="16" t="s">
        <v>40</v>
      </c>
      <c r="AB4544" s="16" t="s">
        <v>40</v>
      </c>
    </row>
    <row r="4545" spans="1:28" x14ac:dyDescent="0.35">
      <c r="A4545" t="s">
        <v>5113</v>
      </c>
      <c r="B4545" t="s">
        <v>12654</v>
      </c>
      <c r="C4545" t="s">
        <v>5206</v>
      </c>
      <c r="D4545" s="1">
        <v>102831102</v>
      </c>
      <c r="E4545" t="s">
        <v>43</v>
      </c>
      <c r="G4545">
        <v>43014</v>
      </c>
      <c r="H4545" s="3">
        <v>817</v>
      </c>
      <c r="I4545">
        <v>1891798</v>
      </c>
      <c r="J4545" s="4">
        <v>348</v>
      </c>
      <c r="K4545" t="s">
        <v>31</v>
      </c>
      <c r="L4545" t="s">
        <v>32</v>
      </c>
      <c r="M4545" t="s">
        <v>33</v>
      </c>
      <c r="N4545" s="4">
        <v>42</v>
      </c>
      <c r="O4545" s="4">
        <v>14616</v>
      </c>
      <c r="P4545" t="s">
        <v>8987</v>
      </c>
      <c r="Q4545" t="s">
        <v>8984</v>
      </c>
      <c r="R4545" t="s">
        <v>8985</v>
      </c>
      <c r="S4545" t="s">
        <v>5548</v>
      </c>
      <c r="T4545" t="s">
        <v>35</v>
      </c>
      <c r="U4545" t="s">
        <v>36</v>
      </c>
      <c r="V4545">
        <v>31354811</v>
      </c>
      <c r="W4545">
        <v>2017</v>
      </c>
      <c r="X4545" t="s">
        <v>169</v>
      </c>
      <c r="Y4545" t="s">
        <v>38</v>
      </c>
      <c r="Z4545" t="s">
        <v>39</v>
      </c>
      <c r="AA4545" t="s">
        <v>40</v>
      </c>
      <c r="AB4545" t="s">
        <v>40</v>
      </c>
    </row>
    <row r="4546" spans="1:28" x14ac:dyDescent="0.35">
      <c r="A4546" s="16" t="s">
        <v>5113</v>
      </c>
      <c r="B4546" s="16" t="s">
        <v>12654</v>
      </c>
      <c r="C4546" s="16" t="s">
        <v>5237</v>
      </c>
      <c r="D4546" s="17">
        <v>102831105</v>
      </c>
      <c r="E4546" s="16" t="s">
        <v>448</v>
      </c>
      <c r="G4546" s="16">
        <v>43013</v>
      </c>
      <c r="H4546" s="18">
        <v>1035</v>
      </c>
      <c r="I4546" s="16">
        <v>1891413</v>
      </c>
      <c r="J4546" s="19">
        <v>337</v>
      </c>
      <c r="K4546" s="16" t="s">
        <v>31</v>
      </c>
      <c r="L4546" s="16" t="s">
        <v>1061</v>
      </c>
      <c r="M4546" s="16" t="s">
        <v>1346</v>
      </c>
      <c r="N4546" s="19">
        <v>1290</v>
      </c>
      <c r="O4546" s="19">
        <v>39768</v>
      </c>
      <c r="P4546" s="16" t="s">
        <v>8987</v>
      </c>
      <c r="Q4546" s="16" t="s">
        <v>8984</v>
      </c>
      <c r="R4546" s="16" t="s">
        <v>8985</v>
      </c>
      <c r="S4546" s="16" t="s">
        <v>5547</v>
      </c>
      <c r="T4546" s="16" t="s">
        <v>35</v>
      </c>
      <c r="U4546" s="16" t="s">
        <v>36</v>
      </c>
      <c r="V4546" s="16">
        <v>31354875</v>
      </c>
      <c r="W4546" s="16">
        <v>2017</v>
      </c>
      <c r="X4546" s="16" t="s">
        <v>169</v>
      </c>
      <c r="Y4546" s="16" t="s">
        <v>38</v>
      </c>
      <c r="Z4546" s="16" t="s">
        <v>39</v>
      </c>
      <c r="AA4546" s="16" t="s">
        <v>40</v>
      </c>
      <c r="AB4546" s="16" t="s">
        <v>40</v>
      </c>
    </row>
    <row r="4547" spans="1:28" x14ac:dyDescent="0.35">
      <c r="A4547" t="s">
        <v>5113</v>
      </c>
      <c r="B4547" t="s">
        <v>12653</v>
      </c>
      <c r="C4547" t="s">
        <v>5124</v>
      </c>
      <c r="D4547" s="1">
        <v>103521104</v>
      </c>
      <c r="E4547" t="s">
        <v>43</v>
      </c>
      <c r="G4547">
        <v>43031</v>
      </c>
      <c r="H4547" s="3">
        <v>1650</v>
      </c>
      <c r="I4547">
        <v>1908136</v>
      </c>
      <c r="J4547" s="4">
        <v>483</v>
      </c>
      <c r="K4547" t="s">
        <v>31</v>
      </c>
      <c r="L4547" t="s">
        <v>66</v>
      </c>
      <c r="M4547" t="s">
        <v>415</v>
      </c>
      <c r="N4547" s="4">
        <v>66</v>
      </c>
      <c r="O4547" s="4">
        <v>3276</v>
      </c>
      <c r="P4547" t="s">
        <v>9064</v>
      </c>
      <c r="Q4547" t="s">
        <v>57</v>
      </c>
      <c r="R4547" t="s">
        <v>9094</v>
      </c>
      <c r="S4547" t="s">
        <v>5549</v>
      </c>
      <c r="T4547" t="s">
        <v>35</v>
      </c>
      <c r="U4547" t="s">
        <v>36</v>
      </c>
      <c r="V4547">
        <v>0</v>
      </c>
      <c r="W4547">
        <v>2017</v>
      </c>
      <c r="X4547" t="s">
        <v>169</v>
      </c>
      <c r="Y4547" t="s">
        <v>38</v>
      </c>
      <c r="Z4547" t="s">
        <v>422</v>
      </c>
      <c r="AA4547" t="s">
        <v>40</v>
      </c>
      <c r="AB4547" t="s">
        <v>40</v>
      </c>
    </row>
    <row r="4548" spans="1:28" x14ac:dyDescent="0.35">
      <c r="A4548" s="16" t="s">
        <v>5879</v>
      </c>
      <c r="B4548" s="16" t="s">
        <v>12653</v>
      </c>
      <c r="C4548" s="16" t="s">
        <v>5880</v>
      </c>
      <c r="D4548" s="17">
        <v>24101103</v>
      </c>
      <c r="E4548" s="16" t="s">
        <v>30</v>
      </c>
      <c r="G4548" s="16">
        <v>43019</v>
      </c>
      <c r="H4548" s="18">
        <v>332</v>
      </c>
      <c r="I4548" s="16">
        <v>1898084</v>
      </c>
      <c r="J4548" s="19">
        <v>1357</v>
      </c>
      <c r="K4548" s="16" t="s">
        <v>31</v>
      </c>
      <c r="L4548" s="16" t="s">
        <v>32</v>
      </c>
      <c r="M4548" s="16" t="s">
        <v>33</v>
      </c>
      <c r="N4548" s="19">
        <v>385</v>
      </c>
      <c r="O4548" s="19">
        <v>53673</v>
      </c>
      <c r="P4548" s="16" t="s">
        <v>8987</v>
      </c>
      <c r="Q4548" s="16" t="s">
        <v>57</v>
      </c>
      <c r="R4548" s="16" t="s">
        <v>8985</v>
      </c>
      <c r="S4548" s="16" t="s">
        <v>6061</v>
      </c>
      <c r="T4548" s="16" t="s">
        <v>35</v>
      </c>
      <c r="U4548" s="16" t="s">
        <v>36</v>
      </c>
      <c r="V4548" s="16">
        <v>43190478</v>
      </c>
      <c r="W4548" s="16">
        <v>2017</v>
      </c>
      <c r="X4548" s="16" t="s">
        <v>169</v>
      </c>
      <c r="Y4548" s="16" t="s">
        <v>38</v>
      </c>
      <c r="Z4548" s="16" t="s">
        <v>51</v>
      </c>
      <c r="AA4548" s="16" t="s">
        <v>40</v>
      </c>
      <c r="AB4548" s="16" t="s">
        <v>40</v>
      </c>
    </row>
    <row r="4549" spans="1:28" x14ac:dyDescent="0.35">
      <c r="A4549" t="s">
        <v>5879</v>
      </c>
      <c r="B4549" t="s">
        <v>12653</v>
      </c>
      <c r="C4549" t="s">
        <v>5880</v>
      </c>
      <c r="D4549" s="1">
        <v>24101103</v>
      </c>
      <c r="E4549" t="s">
        <v>43</v>
      </c>
      <c r="G4549">
        <v>43031</v>
      </c>
      <c r="H4549" s="3">
        <v>2123</v>
      </c>
      <c r="I4549">
        <v>1908338</v>
      </c>
      <c r="J4549" s="4">
        <v>442</v>
      </c>
      <c r="K4549" t="s">
        <v>31</v>
      </c>
      <c r="L4549" t="s">
        <v>32</v>
      </c>
      <c r="M4549" t="s">
        <v>33</v>
      </c>
      <c r="N4549" s="4">
        <v>4</v>
      </c>
      <c r="O4549" s="4">
        <v>1768</v>
      </c>
      <c r="P4549" t="s">
        <v>8987</v>
      </c>
      <c r="Q4549" t="s">
        <v>8984</v>
      </c>
      <c r="R4549" t="s">
        <v>8985</v>
      </c>
      <c r="S4549" t="s">
        <v>6063</v>
      </c>
      <c r="T4549" t="s">
        <v>35</v>
      </c>
      <c r="U4549" t="s">
        <v>36</v>
      </c>
      <c r="V4549">
        <v>31362141</v>
      </c>
      <c r="W4549">
        <v>2017</v>
      </c>
      <c r="X4549" t="s">
        <v>169</v>
      </c>
      <c r="Y4549" t="s">
        <v>38</v>
      </c>
      <c r="Z4549" t="s">
        <v>39</v>
      </c>
      <c r="AA4549" t="s">
        <v>40</v>
      </c>
      <c r="AB4549" t="s">
        <v>40</v>
      </c>
    </row>
    <row r="4550" spans="1:28" x14ac:dyDescent="0.35">
      <c r="A4550" s="16" t="s">
        <v>5879</v>
      </c>
      <c r="B4550" s="16" t="s">
        <v>12653</v>
      </c>
      <c r="C4550" s="16" t="s">
        <v>5880</v>
      </c>
      <c r="D4550" s="17">
        <v>24101103</v>
      </c>
      <c r="E4550" s="16" t="s">
        <v>43</v>
      </c>
      <c r="G4550" s="16">
        <v>43015</v>
      </c>
      <c r="H4550" s="18">
        <v>507</v>
      </c>
      <c r="I4550" s="16">
        <v>1892361</v>
      </c>
      <c r="J4550" s="19">
        <v>502</v>
      </c>
      <c r="K4550" s="16" t="s">
        <v>31</v>
      </c>
      <c r="L4550" s="16" t="s">
        <v>66</v>
      </c>
      <c r="M4550" s="16" t="s">
        <v>415</v>
      </c>
      <c r="N4550" s="19">
        <v>10</v>
      </c>
      <c r="O4550" s="19">
        <v>3010</v>
      </c>
      <c r="P4550" s="16" t="s">
        <v>8987</v>
      </c>
      <c r="Q4550" s="16" t="s">
        <v>8984</v>
      </c>
      <c r="R4550" s="16" t="s">
        <v>8985</v>
      </c>
      <c r="S4550" s="16" t="s">
        <v>6060</v>
      </c>
      <c r="T4550" s="16" t="s">
        <v>35</v>
      </c>
      <c r="U4550" s="16" t="s">
        <v>36</v>
      </c>
      <c r="V4550" s="16">
        <v>43161017</v>
      </c>
      <c r="W4550" s="16">
        <v>2017</v>
      </c>
      <c r="X4550" s="16" t="s">
        <v>169</v>
      </c>
      <c r="Y4550" s="16" t="s">
        <v>38</v>
      </c>
      <c r="Z4550" s="16" t="s">
        <v>39</v>
      </c>
      <c r="AA4550" s="16" t="s">
        <v>40</v>
      </c>
      <c r="AB4550" s="16" t="s">
        <v>38</v>
      </c>
    </row>
    <row r="4551" spans="1:28" x14ac:dyDescent="0.35">
      <c r="A4551" t="s">
        <v>5879</v>
      </c>
      <c r="B4551" t="s">
        <v>12653</v>
      </c>
      <c r="C4551" t="s">
        <v>5880</v>
      </c>
      <c r="D4551" s="1">
        <v>24101103</v>
      </c>
      <c r="E4551" t="s">
        <v>43</v>
      </c>
      <c r="G4551">
        <v>43039</v>
      </c>
      <c r="H4551" s="3">
        <v>1550</v>
      </c>
      <c r="I4551">
        <v>1913229</v>
      </c>
      <c r="J4551" s="4">
        <v>345</v>
      </c>
      <c r="K4551" t="s">
        <v>31</v>
      </c>
      <c r="L4551" t="s">
        <v>66</v>
      </c>
      <c r="M4551" t="s">
        <v>415</v>
      </c>
      <c r="N4551" s="4">
        <v>69</v>
      </c>
      <c r="O4551" s="4">
        <v>5785</v>
      </c>
      <c r="P4551" t="s">
        <v>8987</v>
      </c>
      <c r="Q4551" t="s">
        <v>57</v>
      </c>
      <c r="R4551" t="s">
        <v>8985</v>
      </c>
      <c r="S4551" t="s">
        <v>6066</v>
      </c>
      <c r="T4551" t="s">
        <v>35</v>
      </c>
      <c r="U4551" t="s">
        <v>36</v>
      </c>
      <c r="V4551">
        <v>0</v>
      </c>
      <c r="W4551">
        <v>2017</v>
      </c>
      <c r="X4551" t="s">
        <v>169</v>
      </c>
      <c r="Y4551" t="s">
        <v>38</v>
      </c>
      <c r="Z4551" t="s">
        <v>39</v>
      </c>
      <c r="AA4551" t="s">
        <v>40</v>
      </c>
      <c r="AB4551" t="s">
        <v>40</v>
      </c>
    </row>
    <row r="4552" spans="1:28" x14ac:dyDescent="0.35">
      <c r="A4552" s="16" t="s">
        <v>5879</v>
      </c>
      <c r="B4552" s="16" t="s">
        <v>12653</v>
      </c>
      <c r="C4552" s="16" t="s">
        <v>5916</v>
      </c>
      <c r="D4552" s="17">
        <v>24101102</v>
      </c>
      <c r="E4552" s="16" t="s">
        <v>43</v>
      </c>
      <c r="G4552" s="16">
        <v>43023</v>
      </c>
      <c r="H4552" s="18">
        <v>1600</v>
      </c>
      <c r="I4552" s="16">
        <v>1901424</v>
      </c>
      <c r="J4552" s="19">
        <v>619</v>
      </c>
      <c r="K4552" s="16" t="s">
        <v>31</v>
      </c>
      <c r="L4552" s="16" t="s">
        <v>66</v>
      </c>
      <c r="M4552" s="16" t="s">
        <v>415</v>
      </c>
      <c r="N4552" s="19">
        <v>1</v>
      </c>
      <c r="O4552" s="19">
        <v>619</v>
      </c>
      <c r="P4552" s="16" t="s">
        <v>8987</v>
      </c>
      <c r="Q4552" s="16" t="s">
        <v>8984</v>
      </c>
      <c r="R4552" s="16" t="s">
        <v>8985</v>
      </c>
      <c r="S4552" s="16" t="s">
        <v>6062</v>
      </c>
      <c r="T4552" s="16" t="s">
        <v>35</v>
      </c>
      <c r="U4552" s="16" t="s">
        <v>36</v>
      </c>
      <c r="V4552" s="16">
        <v>31361140</v>
      </c>
      <c r="W4552" s="16">
        <v>2017</v>
      </c>
      <c r="X4552" s="16" t="s">
        <v>169</v>
      </c>
      <c r="Y4552" s="16" t="s">
        <v>38</v>
      </c>
      <c r="Z4552" s="16" t="s">
        <v>39</v>
      </c>
      <c r="AA4552" s="16" t="s">
        <v>40</v>
      </c>
      <c r="AB4552" s="16" t="s">
        <v>40</v>
      </c>
    </row>
    <row r="4553" spans="1:28" x14ac:dyDescent="0.35">
      <c r="A4553" t="s">
        <v>5879</v>
      </c>
      <c r="B4553" t="s">
        <v>12653</v>
      </c>
      <c r="C4553" t="s">
        <v>6064</v>
      </c>
      <c r="D4553" s="1">
        <v>24060404</v>
      </c>
      <c r="E4553" t="s">
        <v>448</v>
      </c>
      <c r="G4553">
        <v>43033</v>
      </c>
      <c r="H4553" s="3">
        <v>1042</v>
      </c>
      <c r="I4553">
        <v>1909406</v>
      </c>
      <c r="J4553" s="4">
        <v>483</v>
      </c>
      <c r="K4553" t="s">
        <v>31</v>
      </c>
      <c r="L4553" t="s">
        <v>66</v>
      </c>
      <c r="M4553" t="s">
        <v>415</v>
      </c>
      <c r="N4553" s="4">
        <v>32</v>
      </c>
      <c r="O4553" s="4">
        <v>13706</v>
      </c>
      <c r="P4553" t="s">
        <v>8987</v>
      </c>
      <c r="Q4553" t="s">
        <v>79</v>
      </c>
      <c r="R4553" t="s">
        <v>8985</v>
      </c>
      <c r="S4553" t="s">
        <v>6065</v>
      </c>
      <c r="T4553" t="s">
        <v>35</v>
      </c>
      <c r="U4553" t="s">
        <v>36</v>
      </c>
      <c r="V4553">
        <v>0</v>
      </c>
      <c r="W4553">
        <v>2017</v>
      </c>
      <c r="X4553" t="s">
        <v>169</v>
      </c>
      <c r="Y4553" t="s">
        <v>38</v>
      </c>
      <c r="Z4553" t="s">
        <v>39</v>
      </c>
      <c r="AA4553" t="s">
        <v>40</v>
      </c>
      <c r="AB4553" t="s">
        <v>40</v>
      </c>
    </row>
    <row r="4554" spans="1:28" x14ac:dyDescent="0.35">
      <c r="A4554" s="16" t="s">
        <v>6337</v>
      </c>
      <c r="B4554" s="16" t="s">
        <v>12654</v>
      </c>
      <c r="C4554" s="16" t="s">
        <v>6342</v>
      </c>
      <c r="D4554" s="17">
        <v>153662102</v>
      </c>
      <c r="E4554" s="16" t="s">
        <v>30</v>
      </c>
      <c r="G4554" s="16">
        <v>43010</v>
      </c>
      <c r="H4554" s="18">
        <v>1719</v>
      </c>
      <c r="I4554" s="16">
        <v>1889629</v>
      </c>
      <c r="J4554" s="19">
        <v>765</v>
      </c>
      <c r="K4554" s="16" t="s">
        <v>31</v>
      </c>
      <c r="L4554" s="16" t="s">
        <v>60</v>
      </c>
      <c r="M4554" s="16" t="s">
        <v>94</v>
      </c>
      <c r="N4554" s="19">
        <v>104</v>
      </c>
      <c r="O4554" s="19">
        <v>21593</v>
      </c>
      <c r="P4554" s="16" t="s">
        <v>8987</v>
      </c>
      <c r="Q4554" s="16" t="s">
        <v>57</v>
      </c>
      <c r="R4554" s="16" t="s">
        <v>8985</v>
      </c>
      <c r="S4554" s="16" t="s">
        <v>6879</v>
      </c>
      <c r="T4554" s="16" t="s">
        <v>35</v>
      </c>
      <c r="U4554" s="16" t="s">
        <v>36</v>
      </c>
      <c r="V4554" s="16">
        <v>0</v>
      </c>
      <c r="W4554" s="16">
        <v>2017</v>
      </c>
      <c r="X4554" s="16" t="s">
        <v>169</v>
      </c>
      <c r="Y4554" s="16" t="s">
        <v>38</v>
      </c>
      <c r="Z4554" s="16" t="s">
        <v>51</v>
      </c>
      <c r="AA4554" s="16" t="s">
        <v>40</v>
      </c>
      <c r="AB4554" s="16" t="s">
        <v>40</v>
      </c>
    </row>
    <row r="4555" spans="1:28" x14ac:dyDescent="0.35">
      <c r="A4555" t="s">
        <v>6337</v>
      </c>
      <c r="B4555" t="s">
        <v>12654</v>
      </c>
      <c r="C4555" t="s">
        <v>6377</v>
      </c>
      <c r="D4555" s="1">
        <v>153652109</v>
      </c>
      <c r="E4555" t="s">
        <v>43</v>
      </c>
      <c r="G4555">
        <v>43010</v>
      </c>
      <c r="H4555" s="3">
        <v>1633</v>
      </c>
      <c r="I4555">
        <v>1889608</v>
      </c>
      <c r="J4555" s="4">
        <v>204</v>
      </c>
      <c r="K4555" t="s">
        <v>31</v>
      </c>
      <c r="L4555" t="s">
        <v>32</v>
      </c>
      <c r="M4555" t="s">
        <v>33</v>
      </c>
      <c r="N4555" s="4">
        <v>75</v>
      </c>
      <c r="O4555" s="4">
        <v>4797</v>
      </c>
      <c r="P4555" t="s">
        <v>8987</v>
      </c>
      <c r="Q4555" t="s">
        <v>8984</v>
      </c>
      <c r="R4555" t="s">
        <v>8985</v>
      </c>
      <c r="S4555" t="s">
        <v>6880</v>
      </c>
      <c r="T4555" t="s">
        <v>35</v>
      </c>
      <c r="U4555" t="s">
        <v>36</v>
      </c>
      <c r="V4555">
        <v>31354019</v>
      </c>
      <c r="W4555">
        <v>2017</v>
      </c>
      <c r="X4555" t="s">
        <v>169</v>
      </c>
      <c r="Y4555" t="s">
        <v>38</v>
      </c>
      <c r="Z4555" t="s">
        <v>39</v>
      </c>
      <c r="AA4555" t="s">
        <v>40</v>
      </c>
      <c r="AB4555" t="s">
        <v>40</v>
      </c>
    </row>
    <row r="4556" spans="1:28" x14ac:dyDescent="0.35">
      <c r="A4556" s="16" t="s">
        <v>6337</v>
      </c>
      <c r="B4556" s="16" t="s">
        <v>12653</v>
      </c>
      <c r="C4556" s="16" t="s">
        <v>6360</v>
      </c>
      <c r="D4556" s="17">
        <v>158031101</v>
      </c>
      <c r="E4556" s="16" t="s">
        <v>30</v>
      </c>
      <c r="G4556" s="16">
        <v>43027</v>
      </c>
      <c r="H4556" s="18">
        <v>2019</v>
      </c>
      <c r="I4556" s="16">
        <v>1904584</v>
      </c>
      <c r="J4556" s="19">
        <v>2628</v>
      </c>
      <c r="K4556" s="16" t="s">
        <v>31</v>
      </c>
      <c r="L4556" s="16" t="s">
        <v>32</v>
      </c>
      <c r="M4556" s="16" t="s">
        <v>33</v>
      </c>
      <c r="N4556" s="19">
        <v>49</v>
      </c>
      <c r="O4556" s="19">
        <v>17895</v>
      </c>
      <c r="P4556" s="16" t="s">
        <v>9004</v>
      </c>
      <c r="Q4556" s="16" t="s">
        <v>8984</v>
      </c>
      <c r="R4556" s="16" t="s">
        <v>8985</v>
      </c>
      <c r="S4556" s="16" t="s">
        <v>6882</v>
      </c>
      <c r="T4556" s="16" t="s">
        <v>35</v>
      </c>
      <c r="U4556" s="16" t="s">
        <v>36</v>
      </c>
      <c r="V4556" s="16">
        <v>0</v>
      </c>
      <c r="W4556" s="16">
        <v>2017</v>
      </c>
      <c r="X4556" s="16" t="s">
        <v>169</v>
      </c>
      <c r="Y4556" s="16" t="s">
        <v>38</v>
      </c>
      <c r="Z4556" s="16" t="s">
        <v>39</v>
      </c>
      <c r="AA4556" s="16" t="s">
        <v>40</v>
      </c>
      <c r="AB4556" s="16" t="s">
        <v>40</v>
      </c>
    </row>
    <row r="4557" spans="1:28" x14ac:dyDescent="0.35">
      <c r="A4557" t="s">
        <v>6337</v>
      </c>
      <c r="B4557" t="s">
        <v>12653</v>
      </c>
      <c r="C4557" t="s">
        <v>6213</v>
      </c>
      <c r="D4557" s="1">
        <v>153132102</v>
      </c>
      <c r="E4557" t="s">
        <v>43</v>
      </c>
      <c r="G4557">
        <v>43018</v>
      </c>
      <c r="H4557" s="3">
        <v>1926</v>
      </c>
      <c r="I4557">
        <v>1898104</v>
      </c>
      <c r="J4557" s="4">
        <v>1330</v>
      </c>
      <c r="K4557" t="s">
        <v>31</v>
      </c>
      <c r="L4557" t="s">
        <v>32</v>
      </c>
      <c r="M4557" t="s">
        <v>33</v>
      </c>
      <c r="N4557" s="4">
        <v>85</v>
      </c>
      <c r="O4557" s="4">
        <v>74704</v>
      </c>
      <c r="P4557" t="s">
        <v>8983</v>
      </c>
      <c r="Q4557" t="s">
        <v>57</v>
      </c>
      <c r="R4557" t="s">
        <v>8985</v>
      </c>
      <c r="S4557" t="s">
        <v>6881</v>
      </c>
      <c r="T4557" t="s">
        <v>35</v>
      </c>
      <c r="U4557" t="s">
        <v>36</v>
      </c>
      <c r="V4557">
        <v>31360492</v>
      </c>
      <c r="W4557">
        <v>2017</v>
      </c>
      <c r="X4557" t="s">
        <v>169</v>
      </c>
      <c r="Y4557" t="s">
        <v>38</v>
      </c>
      <c r="Z4557" t="s">
        <v>39</v>
      </c>
      <c r="AA4557" t="s">
        <v>40</v>
      </c>
      <c r="AB4557" t="s">
        <v>40</v>
      </c>
    </row>
    <row r="4558" spans="1:28" x14ac:dyDescent="0.35">
      <c r="A4558" s="16" t="s">
        <v>7410</v>
      </c>
      <c r="B4558" s="16" t="s">
        <v>12654</v>
      </c>
      <c r="C4558" s="16" t="s">
        <v>7718</v>
      </c>
      <c r="D4558" s="17">
        <v>42721103</v>
      </c>
      <c r="E4558" s="16" t="s">
        <v>43</v>
      </c>
      <c r="G4558" s="16">
        <v>43018</v>
      </c>
      <c r="H4558" s="18">
        <v>700</v>
      </c>
      <c r="I4558" s="16">
        <v>1897119</v>
      </c>
      <c r="J4558" s="19">
        <v>16076</v>
      </c>
      <c r="K4558" s="16" t="s">
        <v>31</v>
      </c>
      <c r="L4558" s="16" t="s">
        <v>32</v>
      </c>
      <c r="M4558" s="16" t="s">
        <v>33</v>
      </c>
      <c r="N4558" s="19">
        <v>22</v>
      </c>
      <c r="O4558" s="19">
        <v>353672</v>
      </c>
      <c r="P4558" s="16" t="s">
        <v>9004</v>
      </c>
      <c r="Q4558" s="16" t="s">
        <v>8984</v>
      </c>
      <c r="R4558" s="16" t="s">
        <v>8985</v>
      </c>
      <c r="S4558" s="16" t="s">
        <v>7850</v>
      </c>
      <c r="T4558" s="16" t="s">
        <v>35</v>
      </c>
      <c r="U4558" s="16" t="s">
        <v>36</v>
      </c>
      <c r="V4558" s="16">
        <v>0</v>
      </c>
      <c r="W4558" s="16">
        <v>2017</v>
      </c>
      <c r="X4558" s="16" t="s">
        <v>169</v>
      </c>
      <c r="Y4558" s="16" t="s">
        <v>38</v>
      </c>
      <c r="Z4558" s="16" t="s">
        <v>39</v>
      </c>
      <c r="AA4558" s="16" t="s">
        <v>40</v>
      </c>
      <c r="AB4558" s="16" t="s">
        <v>40</v>
      </c>
    </row>
    <row r="4559" spans="1:28" x14ac:dyDescent="0.35">
      <c r="A4559" t="s">
        <v>7410</v>
      </c>
      <c r="B4559" t="s">
        <v>12654</v>
      </c>
      <c r="C4559" t="s">
        <v>7718</v>
      </c>
      <c r="D4559" s="1">
        <v>42721103</v>
      </c>
      <c r="E4559" t="s">
        <v>53</v>
      </c>
      <c r="G4559">
        <v>43029</v>
      </c>
      <c r="H4559" s="3">
        <v>1814</v>
      </c>
      <c r="I4559">
        <v>1907292</v>
      </c>
      <c r="J4559" s="4">
        <v>1609</v>
      </c>
      <c r="K4559" t="s">
        <v>31</v>
      </c>
      <c r="L4559" t="s">
        <v>384</v>
      </c>
      <c r="M4559" t="s">
        <v>674</v>
      </c>
      <c r="N4559" s="4">
        <v>22</v>
      </c>
      <c r="O4559" s="4">
        <v>24938</v>
      </c>
      <c r="P4559" t="s">
        <v>8983</v>
      </c>
      <c r="Q4559" t="s">
        <v>8984</v>
      </c>
      <c r="R4559" t="s">
        <v>8985</v>
      </c>
      <c r="S4559" t="s">
        <v>7854</v>
      </c>
      <c r="T4559" t="s">
        <v>35</v>
      </c>
      <c r="U4559" t="s">
        <v>36</v>
      </c>
      <c r="V4559">
        <v>0</v>
      </c>
      <c r="W4559">
        <v>2017</v>
      </c>
      <c r="X4559" t="s">
        <v>169</v>
      </c>
      <c r="Y4559" t="s">
        <v>38</v>
      </c>
      <c r="Z4559" t="s">
        <v>422</v>
      </c>
      <c r="AA4559" t="s">
        <v>40</v>
      </c>
      <c r="AB4559" t="s">
        <v>40</v>
      </c>
    </row>
    <row r="4560" spans="1:28" x14ac:dyDescent="0.35">
      <c r="A4560" s="16" t="s">
        <v>7410</v>
      </c>
      <c r="B4560" s="16" t="s">
        <v>12654</v>
      </c>
      <c r="C4560" s="16" t="s">
        <v>7411</v>
      </c>
      <c r="D4560" s="17">
        <v>42811112</v>
      </c>
      <c r="E4560" s="16" t="s">
        <v>978</v>
      </c>
      <c r="G4560" s="16">
        <v>43027</v>
      </c>
      <c r="H4560" s="18">
        <v>2335</v>
      </c>
      <c r="I4560" s="16">
        <v>1904753</v>
      </c>
      <c r="J4560" s="19">
        <v>649</v>
      </c>
      <c r="K4560" s="16" t="s">
        <v>31</v>
      </c>
      <c r="L4560" s="16" t="s">
        <v>32</v>
      </c>
      <c r="M4560" s="16" t="s">
        <v>83</v>
      </c>
      <c r="N4560" s="19">
        <v>79</v>
      </c>
      <c r="O4560" s="19">
        <v>51271</v>
      </c>
      <c r="P4560" s="16" t="s">
        <v>8987</v>
      </c>
      <c r="Q4560" s="16" t="s">
        <v>8984</v>
      </c>
      <c r="R4560" s="16" t="s">
        <v>8985</v>
      </c>
      <c r="S4560" s="16" t="s">
        <v>7853</v>
      </c>
      <c r="T4560" s="16" t="s">
        <v>35</v>
      </c>
      <c r="U4560" s="16" t="s">
        <v>36</v>
      </c>
      <c r="V4560" s="16">
        <v>0</v>
      </c>
      <c r="W4560" s="16">
        <v>2017</v>
      </c>
      <c r="X4560" s="16" t="s">
        <v>169</v>
      </c>
      <c r="Y4560" s="16" t="s">
        <v>38</v>
      </c>
      <c r="Z4560" s="16" t="s">
        <v>39</v>
      </c>
      <c r="AA4560" s="16" t="s">
        <v>40</v>
      </c>
      <c r="AB4560" s="16" t="s">
        <v>40</v>
      </c>
    </row>
    <row r="4561" spans="1:28" x14ac:dyDescent="0.35">
      <c r="A4561" t="s">
        <v>7410</v>
      </c>
      <c r="B4561" t="s">
        <v>12653</v>
      </c>
      <c r="C4561" t="s">
        <v>7848</v>
      </c>
      <c r="D4561" s="1">
        <v>43321102</v>
      </c>
      <c r="E4561" t="s">
        <v>43</v>
      </c>
      <c r="G4561">
        <v>43018</v>
      </c>
      <c r="H4561" s="3">
        <v>1418</v>
      </c>
      <c r="I4561">
        <v>1897684</v>
      </c>
      <c r="J4561" s="4">
        <v>10242</v>
      </c>
      <c r="K4561" t="s">
        <v>31</v>
      </c>
      <c r="L4561" t="s">
        <v>384</v>
      </c>
      <c r="M4561" t="s">
        <v>674</v>
      </c>
      <c r="N4561" s="4">
        <v>9</v>
      </c>
      <c r="O4561" s="4">
        <v>92178</v>
      </c>
      <c r="P4561" t="s">
        <v>8987</v>
      </c>
      <c r="Q4561" t="s">
        <v>57</v>
      </c>
      <c r="R4561" t="s">
        <v>8985</v>
      </c>
      <c r="S4561" t="s">
        <v>7849</v>
      </c>
      <c r="T4561" t="s">
        <v>35</v>
      </c>
      <c r="U4561" t="s">
        <v>36</v>
      </c>
      <c r="V4561">
        <v>0</v>
      </c>
      <c r="W4561">
        <v>2017</v>
      </c>
      <c r="X4561" t="s">
        <v>169</v>
      </c>
      <c r="Y4561" t="s">
        <v>38</v>
      </c>
      <c r="Z4561" t="s">
        <v>39</v>
      </c>
      <c r="AA4561" t="s">
        <v>40</v>
      </c>
      <c r="AB4561" t="s">
        <v>40</v>
      </c>
    </row>
    <row r="4562" spans="1:28" x14ac:dyDescent="0.35">
      <c r="A4562" s="16" t="s">
        <v>7410</v>
      </c>
      <c r="B4562" s="16" t="s">
        <v>12653</v>
      </c>
      <c r="C4562" s="16" t="s">
        <v>7848</v>
      </c>
      <c r="D4562" s="17">
        <v>43321102</v>
      </c>
      <c r="E4562" s="16" t="s">
        <v>43</v>
      </c>
      <c r="G4562" s="16">
        <v>43034</v>
      </c>
      <c r="H4562" s="18">
        <v>1442</v>
      </c>
      <c r="I4562" s="16">
        <v>1910271</v>
      </c>
      <c r="J4562" s="19">
        <v>1477</v>
      </c>
      <c r="K4562" s="16" t="s">
        <v>31</v>
      </c>
      <c r="L4562" s="16" t="s">
        <v>32</v>
      </c>
      <c r="M4562" s="16" t="s">
        <v>33</v>
      </c>
      <c r="N4562" s="19">
        <v>14</v>
      </c>
      <c r="O4562" s="19">
        <v>5124</v>
      </c>
      <c r="P4562" s="16" t="s">
        <v>8987</v>
      </c>
      <c r="Q4562" s="16" t="s">
        <v>8984</v>
      </c>
      <c r="R4562" s="16" t="s">
        <v>8985</v>
      </c>
      <c r="S4562" s="16" t="s">
        <v>7856</v>
      </c>
      <c r="T4562" s="16" t="s">
        <v>35</v>
      </c>
      <c r="U4562" s="16" t="s">
        <v>36</v>
      </c>
      <c r="V4562" s="16">
        <v>0</v>
      </c>
      <c r="W4562" s="16">
        <v>2017</v>
      </c>
      <c r="X4562" s="16" t="s">
        <v>169</v>
      </c>
      <c r="Y4562" s="16" t="s">
        <v>38</v>
      </c>
      <c r="Z4562" s="16" t="s">
        <v>64</v>
      </c>
      <c r="AA4562" s="16" t="s">
        <v>40</v>
      </c>
      <c r="AB4562" s="16" t="s">
        <v>40</v>
      </c>
    </row>
    <row r="4563" spans="1:28" x14ac:dyDescent="0.35">
      <c r="A4563" t="s">
        <v>7410</v>
      </c>
      <c r="B4563" t="s">
        <v>12654</v>
      </c>
      <c r="C4563" t="s">
        <v>7413</v>
      </c>
      <c r="D4563" s="1">
        <v>42811113</v>
      </c>
      <c r="E4563" t="s">
        <v>30</v>
      </c>
      <c r="G4563">
        <v>43019</v>
      </c>
      <c r="H4563" s="3">
        <v>1245</v>
      </c>
      <c r="I4563">
        <v>1898451</v>
      </c>
      <c r="J4563" s="4">
        <v>1565</v>
      </c>
      <c r="K4563" t="s">
        <v>31</v>
      </c>
      <c r="L4563" t="s">
        <v>32</v>
      </c>
      <c r="M4563" t="s">
        <v>83</v>
      </c>
      <c r="N4563" s="4">
        <v>145</v>
      </c>
      <c r="O4563" s="4">
        <v>226925</v>
      </c>
      <c r="P4563" t="s">
        <v>8987</v>
      </c>
      <c r="Q4563" t="s">
        <v>8984</v>
      </c>
      <c r="R4563" t="s">
        <v>8985</v>
      </c>
      <c r="S4563" t="s">
        <v>7851</v>
      </c>
      <c r="T4563" t="s">
        <v>35</v>
      </c>
      <c r="U4563" t="s">
        <v>36</v>
      </c>
      <c r="V4563">
        <v>0</v>
      </c>
      <c r="W4563">
        <v>2017</v>
      </c>
      <c r="X4563" t="s">
        <v>169</v>
      </c>
      <c r="Y4563" t="s">
        <v>38</v>
      </c>
      <c r="Z4563" t="s">
        <v>64</v>
      </c>
      <c r="AA4563" t="s">
        <v>40</v>
      </c>
      <c r="AB4563" t="s">
        <v>40</v>
      </c>
    </row>
    <row r="4564" spans="1:28" x14ac:dyDescent="0.35">
      <c r="A4564" s="16" t="s">
        <v>7410</v>
      </c>
      <c r="B4564" s="16" t="s">
        <v>12654</v>
      </c>
      <c r="C4564" s="16" t="s">
        <v>7470</v>
      </c>
      <c r="D4564" s="17">
        <v>42561107</v>
      </c>
      <c r="E4564" s="16" t="s">
        <v>448</v>
      </c>
      <c r="G4564" s="16">
        <v>43033</v>
      </c>
      <c r="H4564" s="18">
        <v>1011</v>
      </c>
      <c r="I4564" s="16">
        <v>1909252</v>
      </c>
      <c r="J4564" s="19">
        <v>184</v>
      </c>
      <c r="K4564" s="16" t="s">
        <v>31</v>
      </c>
      <c r="L4564" s="16" t="s">
        <v>384</v>
      </c>
      <c r="M4564" s="16" t="s">
        <v>674</v>
      </c>
      <c r="N4564" s="19">
        <v>2</v>
      </c>
      <c r="O4564" s="19">
        <v>368</v>
      </c>
      <c r="P4564" s="16" t="s">
        <v>8987</v>
      </c>
      <c r="Q4564" s="16" t="s">
        <v>8984</v>
      </c>
      <c r="R4564" s="16" t="s">
        <v>8985</v>
      </c>
      <c r="S4564" s="16" t="s">
        <v>7855</v>
      </c>
      <c r="T4564" s="16" t="s">
        <v>35</v>
      </c>
      <c r="U4564" s="16" t="s">
        <v>36</v>
      </c>
      <c r="V4564" s="16">
        <v>0</v>
      </c>
      <c r="W4564" s="16">
        <v>2017</v>
      </c>
      <c r="X4564" s="16" t="s">
        <v>169</v>
      </c>
      <c r="Y4564" s="16" t="s">
        <v>38</v>
      </c>
      <c r="Z4564" s="16" t="s">
        <v>422</v>
      </c>
      <c r="AA4564" s="16" t="s">
        <v>40</v>
      </c>
      <c r="AB4564" s="16" t="s">
        <v>40</v>
      </c>
    </row>
    <row r="4565" spans="1:28" x14ac:dyDescent="0.35">
      <c r="A4565" t="s">
        <v>7410</v>
      </c>
      <c r="B4565" t="s">
        <v>12653</v>
      </c>
      <c r="C4565" t="s">
        <v>7749</v>
      </c>
      <c r="D4565" s="1">
        <v>42891102</v>
      </c>
      <c r="E4565" t="s">
        <v>43</v>
      </c>
      <c r="G4565">
        <v>43021</v>
      </c>
      <c r="H4565" s="3">
        <v>753</v>
      </c>
      <c r="I4565">
        <v>1899808</v>
      </c>
      <c r="J4565" s="4">
        <v>2211</v>
      </c>
      <c r="K4565" t="s">
        <v>31</v>
      </c>
      <c r="L4565" t="s">
        <v>32</v>
      </c>
      <c r="M4565" t="s">
        <v>33</v>
      </c>
      <c r="N4565" s="4">
        <v>5</v>
      </c>
      <c r="O4565" s="4">
        <v>11055</v>
      </c>
      <c r="P4565" t="s">
        <v>8987</v>
      </c>
      <c r="Q4565" t="s">
        <v>8984</v>
      </c>
      <c r="R4565" t="s">
        <v>8985</v>
      </c>
      <c r="S4565" t="s">
        <v>7852</v>
      </c>
      <c r="T4565" t="s">
        <v>35</v>
      </c>
      <c r="U4565" t="s">
        <v>36</v>
      </c>
      <c r="V4565">
        <v>0</v>
      </c>
      <c r="W4565">
        <v>2017</v>
      </c>
      <c r="X4565" t="s">
        <v>169</v>
      </c>
      <c r="Y4565" t="s">
        <v>38</v>
      </c>
      <c r="Z4565" t="s">
        <v>39</v>
      </c>
      <c r="AA4565" t="s">
        <v>40</v>
      </c>
      <c r="AB4565" t="s">
        <v>40</v>
      </c>
    </row>
    <row r="4566" spans="1:28" x14ac:dyDescent="0.35">
      <c r="A4566" s="16" t="s">
        <v>7410</v>
      </c>
      <c r="B4566" s="16" t="s">
        <v>12654</v>
      </c>
      <c r="C4566" s="16" t="s">
        <v>7479</v>
      </c>
      <c r="D4566" s="17">
        <v>42821102</v>
      </c>
      <c r="E4566" s="16" t="s">
        <v>43</v>
      </c>
      <c r="G4566" s="16">
        <v>43018</v>
      </c>
      <c r="H4566" s="18">
        <v>1129</v>
      </c>
      <c r="I4566" s="16">
        <v>1897527</v>
      </c>
      <c r="J4566" s="19">
        <v>2996</v>
      </c>
      <c r="K4566" s="16" t="s">
        <v>31</v>
      </c>
      <c r="L4566" s="16" t="s">
        <v>66</v>
      </c>
      <c r="M4566" s="16" t="s">
        <v>415</v>
      </c>
      <c r="N4566" s="19">
        <v>31</v>
      </c>
      <c r="O4566" s="19">
        <v>37248</v>
      </c>
      <c r="P4566" s="16" t="s">
        <v>8987</v>
      </c>
      <c r="Q4566" s="16" t="s">
        <v>8984</v>
      </c>
      <c r="R4566" s="16" t="s">
        <v>8985</v>
      </c>
      <c r="S4566" s="16" t="s">
        <v>7847</v>
      </c>
      <c r="T4566" s="16" t="s">
        <v>35</v>
      </c>
      <c r="U4566" s="16" t="s">
        <v>36</v>
      </c>
      <c r="V4566" s="16">
        <v>0</v>
      </c>
      <c r="W4566" s="16">
        <v>2017</v>
      </c>
      <c r="X4566" s="16" t="s">
        <v>169</v>
      </c>
      <c r="Y4566" s="16" t="s">
        <v>38</v>
      </c>
      <c r="Z4566" s="16" t="s">
        <v>422</v>
      </c>
      <c r="AA4566" s="16" t="s">
        <v>40</v>
      </c>
      <c r="AB4566" s="16" t="s">
        <v>40</v>
      </c>
    </row>
    <row r="4567" spans="1:28" x14ac:dyDescent="0.35">
      <c r="A4567" t="s">
        <v>8579</v>
      </c>
      <c r="B4567" t="s">
        <v>12653</v>
      </c>
      <c r="C4567" t="s">
        <v>8639</v>
      </c>
      <c r="D4567" s="1">
        <v>163761704</v>
      </c>
      <c r="E4567" t="s">
        <v>43</v>
      </c>
      <c r="G4567">
        <v>43011</v>
      </c>
      <c r="H4567" s="3">
        <v>1523</v>
      </c>
      <c r="I4567">
        <v>1890256</v>
      </c>
      <c r="J4567" s="4">
        <v>232</v>
      </c>
      <c r="K4567" t="s">
        <v>31</v>
      </c>
      <c r="L4567" t="s">
        <v>32</v>
      </c>
      <c r="M4567" t="s">
        <v>33</v>
      </c>
      <c r="N4567" s="4">
        <v>29</v>
      </c>
      <c r="O4567" s="4">
        <v>6728</v>
      </c>
      <c r="P4567" t="s">
        <v>8987</v>
      </c>
      <c r="Q4567" t="s">
        <v>8984</v>
      </c>
      <c r="R4567" t="s">
        <v>8985</v>
      </c>
      <c r="S4567" t="s">
        <v>8801</v>
      </c>
      <c r="T4567" t="s">
        <v>35</v>
      </c>
      <c r="U4567" t="s">
        <v>36</v>
      </c>
      <c r="V4567">
        <v>0</v>
      </c>
      <c r="W4567">
        <v>2017</v>
      </c>
      <c r="X4567" t="s">
        <v>169</v>
      </c>
      <c r="Y4567" t="s">
        <v>38</v>
      </c>
      <c r="Z4567" t="s">
        <v>39</v>
      </c>
      <c r="AA4567" t="s">
        <v>40</v>
      </c>
      <c r="AB4567" t="s">
        <v>40</v>
      </c>
    </row>
    <row r="4568" spans="1:28" x14ac:dyDescent="0.35">
      <c r="A4568" s="16" t="s">
        <v>8579</v>
      </c>
      <c r="B4568" s="16" t="s">
        <v>12653</v>
      </c>
      <c r="C4568" s="16" t="s">
        <v>8627</v>
      </c>
      <c r="D4568" s="17">
        <v>163351704</v>
      </c>
      <c r="E4568" s="16" t="s">
        <v>978</v>
      </c>
      <c r="G4568" s="16">
        <v>43011</v>
      </c>
      <c r="H4568" s="18">
        <v>1715</v>
      </c>
      <c r="I4568" s="16">
        <v>1890287</v>
      </c>
      <c r="J4568" s="19">
        <v>274</v>
      </c>
      <c r="K4568" s="16" t="s">
        <v>31</v>
      </c>
      <c r="L4568" s="16" t="s">
        <v>32</v>
      </c>
      <c r="M4568" s="16" t="s">
        <v>33</v>
      </c>
      <c r="N4568" s="19">
        <v>109</v>
      </c>
      <c r="O4568" s="19">
        <v>29866</v>
      </c>
      <c r="P4568" s="16" t="s">
        <v>9029</v>
      </c>
      <c r="Q4568" s="16" t="s">
        <v>8984</v>
      </c>
      <c r="R4568" s="16" t="s">
        <v>8985</v>
      </c>
      <c r="S4568" s="16" t="s">
        <v>8800</v>
      </c>
      <c r="T4568" s="16" t="s">
        <v>35</v>
      </c>
      <c r="U4568" s="16" t="s">
        <v>36</v>
      </c>
      <c r="V4568" s="16">
        <v>43123846</v>
      </c>
      <c r="W4568" s="16">
        <v>2017</v>
      </c>
      <c r="X4568" s="16" t="s">
        <v>169</v>
      </c>
      <c r="Y4568" s="16" t="s">
        <v>38</v>
      </c>
      <c r="Z4568" s="16" t="s">
        <v>64</v>
      </c>
      <c r="AA4568" s="16" t="s">
        <v>40</v>
      </c>
      <c r="AB4568" s="16" t="s">
        <v>40</v>
      </c>
    </row>
    <row r="4569" spans="1:28" x14ac:dyDescent="0.35">
      <c r="A4569" t="s">
        <v>28</v>
      </c>
      <c r="B4569" t="s">
        <v>12653</v>
      </c>
      <c r="C4569" t="s">
        <v>325</v>
      </c>
      <c r="D4569" s="1">
        <v>182291102</v>
      </c>
      <c r="E4569" t="s">
        <v>43</v>
      </c>
      <c r="G4569">
        <v>42982</v>
      </c>
      <c r="H4569" s="3">
        <v>2016</v>
      </c>
      <c r="I4569">
        <v>1870131</v>
      </c>
      <c r="J4569" s="4">
        <v>493</v>
      </c>
      <c r="K4569" t="s">
        <v>31</v>
      </c>
      <c r="L4569" t="s">
        <v>32</v>
      </c>
      <c r="M4569" t="s">
        <v>33</v>
      </c>
      <c r="N4569" s="4">
        <v>25</v>
      </c>
      <c r="O4569" s="4">
        <v>3976</v>
      </c>
      <c r="P4569" t="s">
        <v>8987</v>
      </c>
      <c r="Q4569" t="s">
        <v>8984</v>
      </c>
      <c r="R4569" t="s">
        <v>8985</v>
      </c>
      <c r="S4569" t="s">
        <v>939</v>
      </c>
      <c r="T4569" t="s">
        <v>35</v>
      </c>
      <c r="U4569" t="s">
        <v>36</v>
      </c>
      <c r="V4569">
        <v>31349124</v>
      </c>
      <c r="W4569">
        <v>2017</v>
      </c>
      <c r="X4569" t="s">
        <v>158</v>
      </c>
      <c r="Y4569" t="s">
        <v>38</v>
      </c>
      <c r="Z4569" t="s">
        <v>64</v>
      </c>
      <c r="AA4569" t="s">
        <v>40</v>
      </c>
      <c r="AB4569" t="s">
        <v>40</v>
      </c>
    </row>
    <row r="4570" spans="1:28" x14ac:dyDescent="0.35">
      <c r="A4570" s="16" t="s">
        <v>28</v>
      </c>
      <c r="B4570" s="16" t="s">
        <v>12654</v>
      </c>
      <c r="C4570" s="16" t="s">
        <v>145</v>
      </c>
      <c r="D4570" s="17">
        <v>83692105</v>
      </c>
      <c r="E4570" s="16" t="s">
        <v>43</v>
      </c>
      <c r="G4570" s="16">
        <v>43004</v>
      </c>
      <c r="H4570" s="18">
        <v>1243</v>
      </c>
      <c r="I4570" s="16">
        <v>1886137</v>
      </c>
      <c r="J4570" s="19">
        <v>401</v>
      </c>
      <c r="K4570" s="16" t="s">
        <v>31</v>
      </c>
      <c r="L4570" s="16" t="s">
        <v>32</v>
      </c>
      <c r="M4570" s="16" t="s">
        <v>83</v>
      </c>
      <c r="N4570" s="19">
        <v>109</v>
      </c>
      <c r="O4570" s="19">
        <v>43709</v>
      </c>
      <c r="P4570" s="16" t="s">
        <v>8987</v>
      </c>
      <c r="Q4570" s="16" t="s">
        <v>8984</v>
      </c>
      <c r="R4570" s="16" t="s">
        <v>8985</v>
      </c>
      <c r="S4570" s="16" t="s">
        <v>949</v>
      </c>
      <c r="T4570" s="16" t="s">
        <v>35</v>
      </c>
      <c r="U4570" s="16" t="s">
        <v>36</v>
      </c>
      <c r="V4570" s="16">
        <v>43117822</v>
      </c>
      <c r="W4570" s="16">
        <v>2017</v>
      </c>
      <c r="X4570" s="16" t="s">
        <v>158</v>
      </c>
      <c r="Y4570" s="16" t="s">
        <v>38</v>
      </c>
      <c r="Z4570" s="16" t="s">
        <v>39</v>
      </c>
      <c r="AA4570" s="16" t="s">
        <v>40</v>
      </c>
      <c r="AB4570" s="16" t="s">
        <v>40</v>
      </c>
    </row>
    <row r="4571" spans="1:28" x14ac:dyDescent="0.35">
      <c r="A4571" t="s">
        <v>28</v>
      </c>
      <c r="B4571" t="s">
        <v>12654</v>
      </c>
      <c r="C4571" t="s">
        <v>131</v>
      </c>
      <c r="D4571" s="1">
        <v>83192101</v>
      </c>
      <c r="E4571" t="s">
        <v>43</v>
      </c>
      <c r="G4571">
        <v>42982</v>
      </c>
      <c r="H4571" s="3">
        <v>2158</v>
      </c>
      <c r="I4571">
        <v>1870182</v>
      </c>
      <c r="J4571" s="4">
        <v>277</v>
      </c>
      <c r="K4571" t="s">
        <v>31</v>
      </c>
      <c r="L4571" t="s">
        <v>32</v>
      </c>
      <c r="M4571" t="s">
        <v>33</v>
      </c>
      <c r="N4571" s="4">
        <v>13</v>
      </c>
      <c r="O4571" s="4">
        <v>3601</v>
      </c>
      <c r="P4571" t="s">
        <v>8987</v>
      </c>
      <c r="Q4571" t="s">
        <v>8984</v>
      </c>
      <c r="R4571" t="s">
        <v>8985</v>
      </c>
      <c r="S4571" t="s">
        <v>938</v>
      </c>
      <c r="T4571" t="s">
        <v>35</v>
      </c>
      <c r="U4571" t="s">
        <v>36</v>
      </c>
      <c r="V4571">
        <v>0</v>
      </c>
      <c r="W4571">
        <v>2017</v>
      </c>
      <c r="X4571" t="s">
        <v>158</v>
      </c>
      <c r="Y4571" t="s">
        <v>38</v>
      </c>
      <c r="Z4571" t="s">
        <v>39</v>
      </c>
      <c r="AA4571" t="s">
        <v>40</v>
      </c>
      <c r="AB4571" t="s">
        <v>40</v>
      </c>
    </row>
    <row r="4572" spans="1:28" x14ac:dyDescent="0.35">
      <c r="A4572" s="16" t="s">
        <v>28</v>
      </c>
      <c r="B4572" s="16" t="s">
        <v>12654</v>
      </c>
      <c r="C4572" s="16" t="s">
        <v>46</v>
      </c>
      <c r="D4572" s="17">
        <v>83622106</v>
      </c>
      <c r="E4572" s="16" t="s">
        <v>43</v>
      </c>
      <c r="G4572" s="16">
        <v>42988</v>
      </c>
      <c r="H4572" s="18">
        <v>58</v>
      </c>
      <c r="I4572" s="16">
        <v>1874171</v>
      </c>
      <c r="J4572" s="19">
        <v>998</v>
      </c>
      <c r="K4572" s="16" t="s">
        <v>31</v>
      </c>
      <c r="L4572" s="16" t="s">
        <v>32</v>
      </c>
      <c r="M4572" s="16" t="s">
        <v>33</v>
      </c>
      <c r="N4572" s="19">
        <v>4</v>
      </c>
      <c r="O4572" s="19">
        <v>3992</v>
      </c>
      <c r="P4572" s="16" t="s">
        <v>8987</v>
      </c>
      <c r="Q4572" s="16" t="s">
        <v>8984</v>
      </c>
      <c r="R4572" s="16" t="s">
        <v>8985</v>
      </c>
      <c r="S4572" s="16" t="s">
        <v>944</v>
      </c>
      <c r="T4572" s="16" t="s">
        <v>35</v>
      </c>
      <c r="U4572" s="16" t="s">
        <v>36</v>
      </c>
      <c r="V4572" s="16">
        <v>0</v>
      </c>
      <c r="W4572" s="16">
        <v>2017</v>
      </c>
      <c r="X4572" s="16" t="s">
        <v>158</v>
      </c>
      <c r="Y4572" s="16" t="s">
        <v>38</v>
      </c>
      <c r="Z4572" s="16" t="s">
        <v>64</v>
      </c>
      <c r="AA4572" s="16" t="s">
        <v>40</v>
      </c>
      <c r="AB4572" s="16" t="s">
        <v>40</v>
      </c>
    </row>
    <row r="4573" spans="1:28" x14ac:dyDescent="0.35">
      <c r="A4573" t="s">
        <v>28</v>
      </c>
      <c r="B4573" t="s">
        <v>12654</v>
      </c>
      <c r="C4573" t="s">
        <v>149</v>
      </c>
      <c r="D4573" s="1">
        <v>83622104</v>
      </c>
      <c r="E4573" t="s">
        <v>30</v>
      </c>
      <c r="G4573">
        <v>42996</v>
      </c>
      <c r="H4573" s="3">
        <v>2105</v>
      </c>
      <c r="I4573">
        <v>1881389</v>
      </c>
      <c r="J4573" s="4">
        <v>391</v>
      </c>
      <c r="K4573" t="s">
        <v>31</v>
      </c>
      <c r="L4573" t="s">
        <v>32</v>
      </c>
      <c r="M4573" t="s">
        <v>33</v>
      </c>
      <c r="N4573" s="4">
        <v>525</v>
      </c>
      <c r="O4573" s="4">
        <v>77239</v>
      </c>
      <c r="P4573" t="s">
        <v>8987</v>
      </c>
      <c r="Q4573" t="s">
        <v>8984</v>
      </c>
      <c r="R4573" t="s">
        <v>8985</v>
      </c>
      <c r="S4573" t="s">
        <v>947</v>
      </c>
      <c r="T4573" t="s">
        <v>35</v>
      </c>
      <c r="U4573" t="s">
        <v>36</v>
      </c>
      <c r="V4573">
        <v>43113425</v>
      </c>
      <c r="W4573">
        <v>2017</v>
      </c>
      <c r="X4573" t="s">
        <v>158</v>
      </c>
      <c r="Y4573" t="s">
        <v>38</v>
      </c>
      <c r="Z4573" t="s">
        <v>172</v>
      </c>
      <c r="AA4573" t="s">
        <v>40</v>
      </c>
      <c r="AB4573" t="s">
        <v>40</v>
      </c>
    </row>
    <row r="4574" spans="1:28" x14ac:dyDescent="0.35">
      <c r="A4574" s="16" t="s">
        <v>28</v>
      </c>
      <c r="B4574" s="16" t="s">
        <v>12654</v>
      </c>
      <c r="C4574" s="16" t="s">
        <v>46</v>
      </c>
      <c r="D4574" s="17">
        <v>83622106</v>
      </c>
      <c r="E4574" s="16" t="s">
        <v>43</v>
      </c>
      <c r="G4574" s="16">
        <v>43004</v>
      </c>
      <c r="H4574" s="18">
        <v>2019</v>
      </c>
      <c r="I4574" s="16">
        <v>1886440</v>
      </c>
      <c r="J4574" s="19">
        <v>1842</v>
      </c>
      <c r="K4574" s="16" t="s">
        <v>31</v>
      </c>
      <c r="L4574" s="16" t="s">
        <v>32</v>
      </c>
      <c r="M4574" s="16" t="s">
        <v>33</v>
      </c>
      <c r="N4574" s="19">
        <v>13</v>
      </c>
      <c r="O4574" s="19">
        <v>21440</v>
      </c>
      <c r="P4574" s="16" t="s">
        <v>8987</v>
      </c>
      <c r="Q4574" s="16" t="s">
        <v>8984</v>
      </c>
      <c r="R4574" s="16" t="s">
        <v>8985</v>
      </c>
      <c r="S4574" s="16" t="s">
        <v>948</v>
      </c>
      <c r="T4574" s="16" t="s">
        <v>35</v>
      </c>
      <c r="U4574" s="16" t="s">
        <v>36</v>
      </c>
      <c r="V4574" s="16">
        <v>43117891</v>
      </c>
      <c r="W4574" s="16">
        <v>2017</v>
      </c>
      <c r="X4574" s="16" t="s">
        <v>158</v>
      </c>
      <c r="Y4574" s="16" t="s">
        <v>38</v>
      </c>
      <c r="Z4574" s="16" t="s">
        <v>39</v>
      </c>
      <c r="AA4574" s="16" t="s">
        <v>40</v>
      </c>
      <c r="AB4574" s="16" t="s">
        <v>40</v>
      </c>
    </row>
    <row r="4575" spans="1:28" x14ac:dyDescent="0.35">
      <c r="A4575" t="s">
        <v>28</v>
      </c>
      <c r="B4575" t="s">
        <v>12654</v>
      </c>
      <c r="C4575" t="s">
        <v>129</v>
      </c>
      <c r="D4575" s="1">
        <v>83622105</v>
      </c>
      <c r="E4575" t="s">
        <v>43</v>
      </c>
      <c r="G4575">
        <v>42995</v>
      </c>
      <c r="H4575" s="3">
        <v>637</v>
      </c>
      <c r="I4575">
        <v>1880407</v>
      </c>
      <c r="J4575" s="4">
        <v>413</v>
      </c>
      <c r="K4575" t="s">
        <v>31</v>
      </c>
      <c r="L4575" t="s">
        <v>66</v>
      </c>
      <c r="M4575" t="s">
        <v>415</v>
      </c>
      <c r="N4575" s="4">
        <v>56</v>
      </c>
      <c r="O4575" s="4">
        <v>14138</v>
      </c>
      <c r="P4575" t="s">
        <v>8987</v>
      </c>
      <c r="Q4575" t="s">
        <v>122</v>
      </c>
      <c r="R4575" t="s">
        <v>9094</v>
      </c>
      <c r="S4575" t="s">
        <v>946</v>
      </c>
      <c r="T4575" t="s">
        <v>35</v>
      </c>
      <c r="U4575" t="s">
        <v>36</v>
      </c>
      <c r="V4575">
        <v>43112642</v>
      </c>
      <c r="W4575">
        <v>2017</v>
      </c>
      <c r="X4575" t="s">
        <v>158</v>
      </c>
      <c r="Y4575" t="s">
        <v>38</v>
      </c>
      <c r="Z4575" t="s">
        <v>39</v>
      </c>
      <c r="AA4575" t="s">
        <v>40</v>
      </c>
      <c r="AB4575" t="s">
        <v>40</v>
      </c>
    </row>
    <row r="4576" spans="1:28" x14ac:dyDescent="0.35">
      <c r="A4576" s="16" t="s">
        <v>28</v>
      </c>
      <c r="B4576" s="16" t="s">
        <v>12654</v>
      </c>
      <c r="C4576" s="16" t="s">
        <v>69</v>
      </c>
      <c r="D4576" s="17">
        <v>83041101</v>
      </c>
      <c r="E4576" s="16" t="s">
        <v>448</v>
      </c>
      <c r="G4576" s="16">
        <v>42990</v>
      </c>
      <c r="H4576" s="18">
        <v>1545</v>
      </c>
      <c r="I4576" s="16">
        <v>1877759</v>
      </c>
      <c r="J4576" s="19">
        <v>607</v>
      </c>
      <c r="K4576" s="16" t="s">
        <v>31</v>
      </c>
      <c r="L4576" s="16" t="s">
        <v>32</v>
      </c>
      <c r="M4576" s="16" t="s">
        <v>33</v>
      </c>
      <c r="N4576" s="19">
        <v>2</v>
      </c>
      <c r="O4576" s="19">
        <v>1214</v>
      </c>
      <c r="P4576" s="16" t="s">
        <v>8987</v>
      </c>
      <c r="Q4576" s="16" t="s">
        <v>8984</v>
      </c>
      <c r="R4576" s="16" t="s">
        <v>8985</v>
      </c>
      <c r="S4576" s="16" t="s">
        <v>945</v>
      </c>
      <c r="T4576" s="16" t="s">
        <v>35</v>
      </c>
      <c r="U4576" s="16" t="s">
        <v>36</v>
      </c>
      <c r="V4576" s="16">
        <v>0</v>
      </c>
      <c r="W4576" s="16">
        <v>2017</v>
      </c>
      <c r="X4576" s="16" t="s">
        <v>158</v>
      </c>
      <c r="Y4576" s="16" t="s">
        <v>38</v>
      </c>
      <c r="Z4576" s="16" t="s">
        <v>45</v>
      </c>
      <c r="AA4576" s="16" t="s">
        <v>40</v>
      </c>
      <c r="AB4576" s="16" t="s">
        <v>38</v>
      </c>
    </row>
    <row r="4577" spans="1:28" x14ac:dyDescent="0.35">
      <c r="A4577" t="s">
        <v>28</v>
      </c>
      <c r="B4577" t="s">
        <v>12654</v>
      </c>
      <c r="C4577" t="s">
        <v>69</v>
      </c>
      <c r="D4577" s="1">
        <v>83041101</v>
      </c>
      <c r="E4577" t="s">
        <v>43</v>
      </c>
      <c r="G4577">
        <v>42982</v>
      </c>
      <c r="H4577" s="3">
        <v>1809</v>
      </c>
      <c r="I4577">
        <v>1870069</v>
      </c>
      <c r="J4577" s="4">
        <v>533</v>
      </c>
      <c r="K4577" t="s">
        <v>31</v>
      </c>
      <c r="L4577" t="s">
        <v>32</v>
      </c>
      <c r="M4577" t="s">
        <v>33</v>
      </c>
      <c r="N4577" s="4">
        <v>5</v>
      </c>
      <c r="O4577" s="4">
        <v>2665</v>
      </c>
      <c r="P4577" t="s">
        <v>8987</v>
      </c>
      <c r="Q4577" t="s">
        <v>8984</v>
      </c>
      <c r="R4577" t="s">
        <v>8985</v>
      </c>
      <c r="S4577" t="s">
        <v>937</v>
      </c>
      <c r="T4577" t="s">
        <v>35</v>
      </c>
      <c r="U4577" t="s">
        <v>36</v>
      </c>
      <c r="V4577">
        <v>31349081</v>
      </c>
      <c r="W4577">
        <v>2017</v>
      </c>
      <c r="X4577" t="s">
        <v>158</v>
      </c>
      <c r="Y4577" t="s">
        <v>38</v>
      </c>
      <c r="Z4577" t="s">
        <v>64</v>
      </c>
      <c r="AA4577" t="s">
        <v>40</v>
      </c>
      <c r="AB4577" t="s">
        <v>40</v>
      </c>
    </row>
    <row r="4578" spans="1:28" x14ac:dyDescent="0.35">
      <c r="A4578" s="16" t="s">
        <v>28</v>
      </c>
      <c r="B4578" s="16" t="s">
        <v>12654</v>
      </c>
      <c r="C4578" s="16" t="s">
        <v>153</v>
      </c>
      <c r="D4578" s="17">
        <v>83040401</v>
      </c>
      <c r="E4578" s="16" t="s">
        <v>43</v>
      </c>
      <c r="G4578" s="16">
        <v>42980</v>
      </c>
      <c r="H4578" s="18">
        <v>948</v>
      </c>
      <c r="I4578" s="16">
        <v>1866124</v>
      </c>
      <c r="J4578" s="19">
        <v>1040</v>
      </c>
      <c r="K4578" s="16" t="s">
        <v>31</v>
      </c>
      <c r="L4578" s="16" t="s">
        <v>32</v>
      </c>
      <c r="M4578" s="16" t="s">
        <v>83</v>
      </c>
      <c r="N4578" s="19">
        <v>17</v>
      </c>
      <c r="O4578" s="19">
        <v>17680</v>
      </c>
      <c r="P4578" s="16" t="s">
        <v>9064</v>
      </c>
      <c r="Q4578" s="16" t="s">
        <v>8984</v>
      </c>
      <c r="R4578" s="16" t="s">
        <v>8985</v>
      </c>
      <c r="S4578" s="16" t="s">
        <v>936</v>
      </c>
      <c r="T4578" s="16" t="s">
        <v>35</v>
      </c>
      <c r="U4578" s="16" t="s">
        <v>36</v>
      </c>
      <c r="V4578" s="16">
        <v>0</v>
      </c>
      <c r="W4578" s="16">
        <v>2017</v>
      </c>
      <c r="X4578" s="16" t="s">
        <v>158</v>
      </c>
      <c r="Y4578" s="16" t="s">
        <v>38</v>
      </c>
      <c r="Z4578" s="16" t="s">
        <v>39</v>
      </c>
      <c r="AA4578" s="16" t="s">
        <v>40</v>
      </c>
      <c r="AB4578" s="16" t="s">
        <v>40</v>
      </c>
    </row>
    <row r="4579" spans="1:28" x14ac:dyDescent="0.35">
      <c r="A4579" t="s">
        <v>28</v>
      </c>
      <c r="B4579" t="s">
        <v>12654</v>
      </c>
      <c r="C4579" t="s">
        <v>42</v>
      </c>
      <c r="D4579" s="1">
        <v>82841101</v>
      </c>
      <c r="E4579" t="s">
        <v>43</v>
      </c>
      <c r="G4579">
        <v>43008</v>
      </c>
      <c r="H4579" s="3">
        <v>1332</v>
      </c>
      <c r="I4579">
        <v>1888607</v>
      </c>
      <c r="J4579" s="4">
        <v>1206</v>
      </c>
      <c r="K4579" t="s">
        <v>31</v>
      </c>
      <c r="L4579" t="s">
        <v>66</v>
      </c>
      <c r="M4579" t="s">
        <v>415</v>
      </c>
      <c r="N4579" s="4">
        <v>56</v>
      </c>
      <c r="O4579" s="4">
        <v>67536</v>
      </c>
      <c r="P4579" t="s">
        <v>8987</v>
      </c>
      <c r="Q4579" t="s">
        <v>57</v>
      </c>
      <c r="R4579" t="s">
        <v>8985</v>
      </c>
      <c r="S4579" t="s">
        <v>950</v>
      </c>
      <c r="T4579" t="s">
        <v>35</v>
      </c>
      <c r="U4579" t="s">
        <v>36</v>
      </c>
      <c r="V4579">
        <v>0</v>
      </c>
      <c r="W4579">
        <v>2017</v>
      </c>
      <c r="X4579" t="s">
        <v>158</v>
      </c>
      <c r="Y4579" t="s">
        <v>38</v>
      </c>
      <c r="Z4579" t="s">
        <v>64</v>
      </c>
      <c r="AA4579" t="s">
        <v>40</v>
      </c>
      <c r="AB4579" t="s">
        <v>40</v>
      </c>
    </row>
    <row r="4580" spans="1:28" x14ac:dyDescent="0.35">
      <c r="A4580" s="16" t="s">
        <v>28</v>
      </c>
      <c r="B4580" s="16" t="s">
        <v>12654</v>
      </c>
      <c r="C4580" s="16" t="s">
        <v>42</v>
      </c>
      <c r="D4580" s="17">
        <v>82841101</v>
      </c>
      <c r="E4580" s="16" t="s">
        <v>43</v>
      </c>
      <c r="G4580" s="16">
        <v>42987</v>
      </c>
      <c r="H4580" s="18">
        <v>1013</v>
      </c>
      <c r="I4580" s="16">
        <v>1873911</v>
      </c>
      <c r="J4580" s="19">
        <v>360</v>
      </c>
      <c r="K4580" s="16" t="s">
        <v>31</v>
      </c>
      <c r="L4580" s="16" t="s">
        <v>32</v>
      </c>
      <c r="M4580" s="16" t="s">
        <v>33</v>
      </c>
      <c r="N4580" s="19">
        <v>18</v>
      </c>
      <c r="O4580" s="19">
        <v>6480</v>
      </c>
      <c r="P4580" s="16" t="s">
        <v>8987</v>
      </c>
      <c r="Q4580" s="16" t="s">
        <v>8984</v>
      </c>
      <c r="R4580" s="16" t="s">
        <v>8985</v>
      </c>
      <c r="S4580" s="16" t="s">
        <v>941</v>
      </c>
      <c r="T4580" s="16" t="s">
        <v>35</v>
      </c>
      <c r="U4580" s="16" t="s">
        <v>36</v>
      </c>
      <c r="V4580" s="16">
        <v>0</v>
      </c>
      <c r="W4580" s="16">
        <v>2017</v>
      </c>
      <c r="X4580" s="16" t="s">
        <v>158</v>
      </c>
      <c r="Y4580" s="16" t="s">
        <v>38</v>
      </c>
      <c r="Z4580" s="16" t="s">
        <v>64</v>
      </c>
      <c r="AA4580" s="16" t="s">
        <v>40</v>
      </c>
      <c r="AB4580" s="16" t="s">
        <v>40</v>
      </c>
    </row>
    <row r="4581" spans="1:28" x14ac:dyDescent="0.35">
      <c r="A4581" t="s">
        <v>28</v>
      </c>
      <c r="B4581" t="s">
        <v>12654</v>
      </c>
      <c r="C4581" t="s">
        <v>126</v>
      </c>
      <c r="D4581" s="1">
        <v>82841102</v>
      </c>
      <c r="E4581" t="s">
        <v>30</v>
      </c>
      <c r="G4581">
        <v>42987</v>
      </c>
      <c r="H4581" s="3">
        <v>1508</v>
      </c>
      <c r="I4581">
        <v>1874013</v>
      </c>
      <c r="J4581" s="4">
        <v>800</v>
      </c>
      <c r="K4581" t="s">
        <v>31</v>
      </c>
      <c r="L4581" t="s">
        <v>32</v>
      </c>
      <c r="M4581" t="s">
        <v>33</v>
      </c>
      <c r="N4581" s="4">
        <v>471</v>
      </c>
      <c r="O4581" s="4">
        <v>49641</v>
      </c>
      <c r="P4581" t="s">
        <v>8987</v>
      </c>
      <c r="Q4581" t="s">
        <v>8984</v>
      </c>
      <c r="R4581" t="s">
        <v>8985</v>
      </c>
      <c r="S4581" t="s">
        <v>943</v>
      </c>
      <c r="T4581" t="s">
        <v>35</v>
      </c>
      <c r="U4581" t="s">
        <v>36</v>
      </c>
      <c r="V4581">
        <v>43102551</v>
      </c>
      <c r="W4581">
        <v>2017</v>
      </c>
      <c r="X4581" t="s">
        <v>158</v>
      </c>
      <c r="Y4581" t="s">
        <v>38</v>
      </c>
      <c r="Z4581" t="s">
        <v>39</v>
      </c>
      <c r="AA4581" t="s">
        <v>40</v>
      </c>
      <c r="AB4581" t="s">
        <v>40</v>
      </c>
    </row>
    <row r="4582" spans="1:28" x14ac:dyDescent="0.35">
      <c r="A4582" s="16" t="s">
        <v>28</v>
      </c>
      <c r="B4582" s="16" t="s">
        <v>12654</v>
      </c>
      <c r="C4582" s="16" t="s">
        <v>126</v>
      </c>
      <c r="D4582" s="17">
        <v>82841102</v>
      </c>
      <c r="E4582" s="16" t="s">
        <v>43</v>
      </c>
      <c r="G4582" s="16">
        <v>42983</v>
      </c>
      <c r="H4582" s="18">
        <v>310</v>
      </c>
      <c r="I4582" s="16">
        <v>1870240</v>
      </c>
      <c r="J4582" s="19">
        <v>540</v>
      </c>
      <c r="K4582" s="16" t="s">
        <v>31</v>
      </c>
      <c r="L4582" s="16" t="s">
        <v>32</v>
      </c>
      <c r="M4582" s="16" t="s">
        <v>33</v>
      </c>
      <c r="N4582" s="19">
        <v>4</v>
      </c>
      <c r="O4582" s="19">
        <v>2160</v>
      </c>
      <c r="P4582" s="16" t="s">
        <v>8987</v>
      </c>
      <c r="Q4582" s="16" t="s">
        <v>8984</v>
      </c>
      <c r="R4582" s="16" t="s">
        <v>8985</v>
      </c>
      <c r="S4582" s="16" t="s">
        <v>940</v>
      </c>
      <c r="T4582" s="16" t="s">
        <v>35</v>
      </c>
      <c r="U4582" s="16" t="s">
        <v>36</v>
      </c>
      <c r="V4582" s="16">
        <v>43099276</v>
      </c>
      <c r="W4582" s="16">
        <v>2017</v>
      </c>
      <c r="X4582" s="16" t="s">
        <v>158</v>
      </c>
      <c r="Y4582" s="16" t="s">
        <v>38</v>
      </c>
      <c r="Z4582" s="16" t="s">
        <v>39</v>
      </c>
      <c r="AA4582" s="16" t="s">
        <v>40</v>
      </c>
      <c r="AB4582" s="16" t="s">
        <v>40</v>
      </c>
    </row>
    <row r="4583" spans="1:28" x14ac:dyDescent="0.35">
      <c r="A4583" t="s">
        <v>28</v>
      </c>
      <c r="B4583" t="s">
        <v>12654</v>
      </c>
      <c r="C4583" t="s">
        <v>126</v>
      </c>
      <c r="D4583" s="1">
        <v>82841102</v>
      </c>
      <c r="E4583" t="s">
        <v>30</v>
      </c>
      <c r="G4583">
        <v>42987</v>
      </c>
      <c r="H4583" s="3">
        <v>730</v>
      </c>
      <c r="I4583">
        <v>1873834</v>
      </c>
      <c r="J4583" s="4">
        <v>165</v>
      </c>
      <c r="K4583" t="s">
        <v>31</v>
      </c>
      <c r="L4583" t="s">
        <v>32</v>
      </c>
      <c r="M4583" t="s">
        <v>33</v>
      </c>
      <c r="N4583" s="4">
        <v>93</v>
      </c>
      <c r="O4583" s="4">
        <v>15345</v>
      </c>
      <c r="P4583" t="s">
        <v>8987</v>
      </c>
      <c r="Q4583" t="s">
        <v>8984</v>
      </c>
      <c r="R4583" t="s">
        <v>8985</v>
      </c>
      <c r="S4583" t="s">
        <v>942</v>
      </c>
      <c r="T4583" t="s">
        <v>35</v>
      </c>
      <c r="U4583" t="s">
        <v>36</v>
      </c>
      <c r="V4583">
        <v>31350024</v>
      </c>
      <c r="W4583">
        <v>2017</v>
      </c>
      <c r="X4583" t="s">
        <v>158</v>
      </c>
      <c r="Y4583" t="s">
        <v>38</v>
      </c>
      <c r="Z4583" t="s">
        <v>39</v>
      </c>
      <c r="AA4583" t="s">
        <v>40</v>
      </c>
      <c r="AB4583" t="s">
        <v>40</v>
      </c>
    </row>
    <row r="4584" spans="1:28" x14ac:dyDescent="0.35">
      <c r="A4584" s="16" t="s">
        <v>1655</v>
      </c>
      <c r="B4584" s="16" t="s">
        <v>12653</v>
      </c>
      <c r="C4584" s="16" t="s">
        <v>1769</v>
      </c>
      <c r="D4584" s="17">
        <v>82021101</v>
      </c>
      <c r="E4584" s="16" t="s">
        <v>448</v>
      </c>
      <c r="G4584" s="16">
        <v>43005</v>
      </c>
      <c r="H4584" s="18">
        <v>753</v>
      </c>
      <c r="I4584" s="16">
        <v>1886536</v>
      </c>
      <c r="J4584" s="19">
        <v>322</v>
      </c>
      <c r="K4584" s="16" t="s">
        <v>31</v>
      </c>
      <c r="L4584" s="16" t="s">
        <v>1061</v>
      </c>
      <c r="M4584" s="16" t="s">
        <v>1346</v>
      </c>
      <c r="N4584" s="19">
        <v>658</v>
      </c>
      <c r="O4584" s="19">
        <v>21064</v>
      </c>
      <c r="P4584" s="16" t="s">
        <v>8987</v>
      </c>
      <c r="Q4584" s="16" t="s">
        <v>8984</v>
      </c>
      <c r="R4584" s="16" t="s">
        <v>9094</v>
      </c>
      <c r="S4584" s="16" t="s">
        <v>1846</v>
      </c>
      <c r="T4584" s="16" t="s">
        <v>35</v>
      </c>
      <c r="U4584" s="16" t="s">
        <v>36</v>
      </c>
      <c r="V4584" s="16">
        <v>43118247</v>
      </c>
      <c r="W4584" s="16">
        <v>2017</v>
      </c>
      <c r="X4584" s="16" t="s">
        <v>158</v>
      </c>
      <c r="Y4584" s="16" t="s">
        <v>38</v>
      </c>
      <c r="Z4584" s="16" t="s">
        <v>39</v>
      </c>
      <c r="AA4584" s="16" t="s">
        <v>40</v>
      </c>
      <c r="AB4584" s="16" t="s">
        <v>40</v>
      </c>
    </row>
    <row r="4585" spans="1:28" x14ac:dyDescent="0.35">
      <c r="A4585" t="s">
        <v>2397</v>
      </c>
      <c r="B4585" t="s">
        <v>12653</v>
      </c>
      <c r="C4585" t="s">
        <v>2414</v>
      </c>
      <c r="D4585" s="1">
        <v>42761102</v>
      </c>
      <c r="E4585" t="s">
        <v>30</v>
      </c>
      <c r="G4585">
        <v>42996</v>
      </c>
      <c r="H4585" s="3">
        <v>905</v>
      </c>
      <c r="I4585">
        <v>1880795</v>
      </c>
      <c r="J4585" s="4">
        <v>346</v>
      </c>
      <c r="K4585" t="s">
        <v>31</v>
      </c>
      <c r="L4585" t="s">
        <v>32</v>
      </c>
      <c r="M4585" t="s">
        <v>33</v>
      </c>
      <c r="N4585" s="4">
        <v>135</v>
      </c>
      <c r="O4585" s="4">
        <v>40262</v>
      </c>
      <c r="P4585" t="s">
        <v>8987</v>
      </c>
      <c r="Q4585" t="s">
        <v>8984</v>
      </c>
      <c r="R4585" t="s">
        <v>8985</v>
      </c>
      <c r="S4585" t="s">
        <v>3297</v>
      </c>
      <c r="T4585" t="s">
        <v>35</v>
      </c>
      <c r="U4585" t="s">
        <v>36</v>
      </c>
      <c r="V4585">
        <v>43113027</v>
      </c>
      <c r="W4585">
        <v>2017</v>
      </c>
      <c r="X4585" t="s">
        <v>158</v>
      </c>
      <c r="Y4585" t="s">
        <v>38</v>
      </c>
      <c r="Z4585" t="s">
        <v>172</v>
      </c>
      <c r="AA4585" t="s">
        <v>40</v>
      </c>
      <c r="AB4585" t="s">
        <v>40</v>
      </c>
    </row>
    <row r="4586" spans="1:28" x14ac:dyDescent="0.35">
      <c r="A4586" s="16" t="s">
        <v>2397</v>
      </c>
      <c r="B4586" s="16" t="s">
        <v>12653</v>
      </c>
      <c r="C4586" s="16" t="s">
        <v>2468</v>
      </c>
      <c r="D4586" s="17">
        <v>42681102</v>
      </c>
      <c r="E4586" s="16" t="s">
        <v>43</v>
      </c>
      <c r="G4586" s="16">
        <v>42983</v>
      </c>
      <c r="H4586" s="18">
        <v>644</v>
      </c>
      <c r="I4586" s="16">
        <v>1870282</v>
      </c>
      <c r="J4586" s="19">
        <v>464</v>
      </c>
      <c r="K4586" s="16" t="s">
        <v>31</v>
      </c>
      <c r="L4586" s="16" t="s">
        <v>32</v>
      </c>
      <c r="M4586" s="16" t="s">
        <v>33</v>
      </c>
      <c r="N4586" s="19">
        <v>37</v>
      </c>
      <c r="O4586" s="19">
        <v>10528</v>
      </c>
      <c r="P4586" s="16" t="s">
        <v>8987</v>
      </c>
      <c r="Q4586" s="16" t="s">
        <v>8984</v>
      </c>
      <c r="R4586" s="16" t="s">
        <v>8985</v>
      </c>
      <c r="S4586" s="16" t="s">
        <v>3293</v>
      </c>
      <c r="T4586" s="16" t="s">
        <v>35</v>
      </c>
      <c r="U4586" s="16" t="s">
        <v>36</v>
      </c>
      <c r="V4586" s="16">
        <v>43099533</v>
      </c>
      <c r="W4586" s="16">
        <v>2017</v>
      </c>
      <c r="X4586" s="16" t="s">
        <v>158</v>
      </c>
      <c r="Y4586" s="16" t="s">
        <v>38</v>
      </c>
      <c r="Z4586" s="16" t="s">
        <v>39</v>
      </c>
      <c r="AA4586" s="16" t="s">
        <v>40</v>
      </c>
      <c r="AB4586" s="16" t="s">
        <v>40</v>
      </c>
    </row>
    <row r="4587" spans="1:28" x14ac:dyDescent="0.35">
      <c r="A4587" t="s">
        <v>2397</v>
      </c>
      <c r="B4587" t="s">
        <v>12653</v>
      </c>
      <c r="C4587" t="s">
        <v>2437</v>
      </c>
      <c r="D4587" s="1">
        <v>192311142</v>
      </c>
      <c r="E4587" t="s">
        <v>30</v>
      </c>
      <c r="G4587">
        <v>42991</v>
      </c>
      <c r="H4587" s="3">
        <v>1432</v>
      </c>
      <c r="I4587">
        <v>1878404</v>
      </c>
      <c r="J4587" s="4">
        <v>386</v>
      </c>
      <c r="K4587" t="s">
        <v>31</v>
      </c>
      <c r="L4587" t="s">
        <v>32</v>
      </c>
      <c r="M4587" t="s">
        <v>33</v>
      </c>
      <c r="N4587" s="4">
        <v>93</v>
      </c>
      <c r="O4587" s="4">
        <v>35898</v>
      </c>
      <c r="P4587" t="s">
        <v>8987</v>
      </c>
      <c r="Q4587" t="s">
        <v>8984</v>
      </c>
      <c r="R4587" t="s">
        <v>8985</v>
      </c>
      <c r="S4587" t="s">
        <v>3294</v>
      </c>
      <c r="T4587" t="s">
        <v>35</v>
      </c>
      <c r="U4587" t="s">
        <v>36</v>
      </c>
      <c r="V4587">
        <v>43110165</v>
      </c>
      <c r="W4587">
        <v>2017</v>
      </c>
      <c r="X4587" t="s">
        <v>158</v>
      </c>
      <c r="Y4587" t="s">
        <v>38</v>
      </c>
      <c r="Z4587" t="s">
        <v>64</v>
      </c>
      <c r="AA4587" t="s">
        <v>40</v>
      </c>
      <c r="AB4587" t="s">
        <v>40</v>
      </c>
    </row>
    <row r="4588" spans="1:28" x14ac:dyDescent="0.35">
      <c r="A4588" s="16" t="s">
        <v>2397</v>
      </c>
      <c r="B4588" s="16" t="s">
        <v>12653</v>
      </c>
      <c r="C4588" s="16" t="s">
        <v>2404</v>
      </c>
      <c r="D4588" s="17">
        <v>192221102</v>
      </c>
      <c r="E4588" s="16" t="s">
        <v>30</v>
      </c>
      <c r="G4588" s="16">
        <v>42998</v>
      </c>
      <c r="H4588" s="18">
        <v>635</v>
      </c>
      <c r="I4588" s="16">
        <v>1882190</v>
      </c>
      <c r="J4588" s="19">
        <v>880</v>
      </c>
      <c r="K4588" s="16" t="s">
        <v>31</v>
      </c>
      <c r="L4588" s="16" t="s">
        <v>32</v>
      </c>
      <c r="M4588" s="16" t="s">
        <v>33</v>
      </c>
      <c r="N4588" s="19">
        <v>310</v>
      </c>
      <c r="O4588" s="19">
        <v>152743</v>
      </c>
      <c r="P4588" s="16" t="s">
        <v>8990</v>
      </c>
      <c r="Q4588" s="16" t="s">
        <v>9125</v>
      </c>
      <c r="R4588" s="16" t="s">
        <v>8985</v>
      </c>
      <c r="S4588" s="16" t="s">
        <v>3298</v>
      </c>
      <c r="T4588" s="16" t="s">
        <v>35</v>
      </c>
      <c r="U4588" s="16" t="s">
        <v>36</v>
      </c>
      <c r="V4588" s="16">
        <v>31352214</v>
      </c>
      <c r="W4588" s="16">
        <v>2017</v>
      </c>
      <c r="X4588" s="16" t="s">
        <v>158</v>
      </c>
      <c r="Y4588" s="16" t="s">
        <v>38</v>
      </c>
      <c r="Z4588" s="16" t="s">
        <v>39</v>
      </c>
      <c r="AA4588" s="16" t="s">
        <v>40</v>
      </c>
      <c r="AB4588" s="16" t="s">
        <v>40</v>
      </c>
    </row>
    <row r="4589" spans="1:28" x14ac:dyDescent="0.35">
      <c r="A4589" t="s">
        <v>2397</v>
      </c>
      <c r="B4589" t="s">
        <v>12653</v>
      </c>
      <c r="C4589" t="s">
        <v>2437</v>
      </c>
      <c r="D4589" s="1">
        <v>192311142</v>
      </c>
      <c r="E4589" t="s">
        <v>448</v>
      </c>
      <c r="G4589">
        <v>42992</v>
      </c>
      <c r="H4589" s="3">
        <v>1356</v>
      </c>
      <c r="I4589">
        <v>1879052</v>
      </c>
      <c r="J4589" s="4">
        <v>337</v>
      </c>
      <c r="K4589" t="s">
        <v>31</v>
      </c>
      <c r="L4589" t="s">
        <v>32</v>
      </c>
      <c r="M4589" t="s">
        <v>33</v>
      </c>
      <c r="N4589" s="4">
        <v>66</v>
      </c>
      <c r="O4589" s="4">
        <v>19722</v>
      </c>
      <c r="P4589" t="s">
        <v>8987</v>
      </c>
      <c r="Q4589" t="s">
        <v>8984</v>
      </c>
      <c r="R4589" t="s">
        <v>8985</v>
      </c>
      <c r="S4589" t="s">
        <v>3296</v>
      </c>
      <c r="T4589" t="s">
        <v>35</v>
      </c>
      <c r="U4589" t="s">
        <v>36</v>
      </c>
      <c r="V4589">
        <v>43110703</v>
      </c>
      <c r="W4589">
        <v>2017</v>
      </c>
      <c r="X4589" t="s">
        <v>158</v>
      </c>
      <c r="Y4589" t="s">
        <v>38</v>
      </c>
      <c r="Z4589" t="s">
        <v>422</v>
      </c>
      <c r="AA4589" t="s">
        <v>40</v>
      </c>
      <c r="AB4589" t="s">
        <v>40</v>
      </c>
    </row>
    <row r="4590" spans="1:28" x14ac:dyDescent="0.35">
      <c r="A4590" s="16" t="s">
        <v>2397</v>
      </c>
      <c r="B4590" s="16" t="s">
        <v>12653</v>
      </c>
      <c r="C4590" s="16" t="s">
        <v>2402</v>
      </c>
      <c r="D4590" s="17">
        <v>192021122</v>
      </c>
      <c r="E4590" s="16" t="s">
        <v>30</v>
      </c>
      <c r="G4590" s="16">
        <v>42992</v>
      </c>
      <c r="H4590" s="18">
        <v>841</v>
      </c>
      <c r="I4590" s="16">
        <v>1878722</v>
      </c>
      <c r="J4590" s="19">
        <v>137</v>
      </c>
      <c r="K4590" s="16" t="s">
        <v>31</v>
      </c>
      <c r="L4590" s="16" t="s">
        <v>60</v>
      </c>
      <c r="M4590" s="16" t="s">
        <v>61</v>
      </c>
      <c r="N4590" s="19">
        <v>21</v>
      </c>
      <c r="O4590" s="19">
        <v>2877</v>
      </c>
      <c r="P4590" s="16" t="s">
        <v>8987</v>
      </c>
      <c r="Q4590" s="16" t="s">
        <v>8984</v>
      </c>
      <c r="R4590" s="16" t="s">
        <v>8985</v>
      </c>
      <c r="S4590" s="16" t="s">
        <v>3295</v>
      </c>
      <c r="T4590" s="16" t="s">
        <v>35</v>
      </c>
      <c r="U4590" s="16" t="s">
        <v>36</v>
      </c>
      <c r="V4590" s="16">
        <v>43110373</v>
      </c>
      <c r="W4590" s="16">
        <v>2017</v>
      </c>
      <c r="X4590" s="16" t="s">
        <v>158</v>
      </c>
      <c r="Y4590" s="16" t="s">
        <v>38</v>
      </c>
      <c r="Z4590" s="16" t="s">
        <v>39</v>
      </c>
      <c r="AA4590" s="16" t="s">
        <v>40</v>
      </c>
      <c r="AB4590" s="16" t="s">
        <v>40</v>
      </c>
    </row>
    <row r="4591" spans="1:28" x14ac:dyDescent="0.35">
      <c r="A4591" t="s">
        <v>2397</v>
      </c>
      <c r="B4591" t="s">
        <v>12653</v>
      </c>
      <c r="C4591" t="s">
        <v>2419</v>
      </c>
      <c r="D4591" s="1">
        <v>192431109</v>
      </c>
      <c r="E4591" t="s">
        <v>30</v>
      </c>
      <c r="G4591">
        <v>43005</v>
      </c>
      <c r="H4591" s="3">
        <v>1906</v>
      </c>
      <c r="I4591">
        <v>1887095</v>
      </c>
      <c r="J4591" s="4">
        <v>614</v>
      </c>
      <c r="K4591" t="s">
        <v>31</v>
      </c>
      <c r="L4591" t="s">
        <v>66</v>
      </c>
      <c r="M4591" t="s">
        <v>415</v>
      </c>
      <c r="N4591" s="4">
        <v>165</v>
      </c>
      <c r="O4591" s="4">
        <v>35394</v>
      </c>
      <c r="P4591" t="s">
        <v>8987</v>
      </c>
      <c r="Q4591" t="s">
        <v>8984</v>
      </c>
      <c r="R4591" t="s">
        <v>8985</v>
      </c>
      <c r="S4591" t="s">
        <v>3299</v>
      </c>
      <c r="T4591" t="s">
        <v>35</v>
      </c>
      <c r="U4591" t="s">
        <v>36</v>
      </c>
      <c r="V4591">
        <v>43118560</v>
      </c>
      <c r="W4591">
        <v>2017</v>
      </c>
      <c r="X4591" t="s">
        <v>158</v>
      </c>
      <c r="Y4591" t="s">
        <v>38</v>
      </c>
      <c r="Z4591" t="s">
        <v>39</v>
      </c>
      <c r="AA4591" t="s">
        <v>40</v>
      </c>
      <c r="AB4591" t="s">
        <v>40</v>
      </c>
    </row>
    <row r="4592" spans="1:28" x14ac:dyDescent="0.35">
      <c r="A4592" s="16" t="s">
        <v>4028</v>
      </c>
      <c r="B4592" s="16" t="s">
        <v>12653</v>
      </c>
      <c r="C4592" s="16" t="s">
        <v>4080</v>
      </c>
      <c r="D4592" s="17">
        <v>182971101</v>
      </c>
      <c r="E4592" s="16" t="s">
        <v>59</v>
      </c>
      <c r="G4592" s="16">
        <v>43007</v>
      </c>
      <c r="H4592" s="18">
        <v>1448</v>
      </c>
      <c r="I4592" s="16">
        <v>1888280</v>
      </c>
      <c r="J4592" s="19">
        <v>2980</v>
      </c>
      <c r="K4592" s="16" t="s">
        <v>31</v>
      </c>
      <c r="L4592" s="16" t="s">
        <v>384</v>
      </c>
      <c r="M4592" s="16" t="s">
        <v>674</v>
      </c>
      <c r="N4592" s="19">
        <v>3212</v>
      </c>
      <c r="O4592" s="19">
        <v>511659</v>
      </c>
      <c r="P4592" s="16" t="s">
        <v>8987</v>
      </c>
      <c r="Q4592" s="16" t="s">
        <v>57</v>
      </c>
      <c r="R4592" s="16" t="s">
        <v>8985</v>
      </c>
      <c r="S4592" s="16" t="s">
        <v>4267</v>
      </c>
      <c r="T4592" s="16" t="s">
        <v>35</v>
      </c>
      <c r="U4592" s="16" t="s">
        <v>36</v>
      </c>
      <c r="V4592" s="16">
        <v>31353676</v>
      </c>
      <c r="W4592" s="16">
        <v>2017</v>
      </c>
      <c r="X4592" s="16" t="s">
        <v>158</v>
      </c>
      <c r="Y4592" s="16" t="s">
        <v>38</v>
      </c>
      <c r="Z4592" s="16" t="s">
        <v>64</v>
      </c>
      <c r="AA4592" s="16" t="s">
        <v>40</v>
      </c>
      <c r="AB4592" s="16" t="s">
        <v>40</v>
      </c>
    </row>
    <row r="4593" spans="1:28" x14ac:dyDescent="0.35">
      <c r="A4593" t="s">
        <v>4028</v>
      </c>
      <c r="B4593" t="s">
        <v>12653</v>
      </c>
      <c r="C4593" t="s">
        <v>4035</v>
      </c>
      <c r="D4593" s="1">
        <v>182681101</v>
      </c>
      <c r="E4593" t="s">
        <v>30</v>
      </c>
      <c r="G4593">
        <v>42988</v>
      </c>
      <c r="H4593" s="3">
        <v>2200</v>
      </c>
      <c r="I4593">
        <v>1874546</v>
      </c>
      <c r="J4593" s="4">
        <v>954</v>
      </c>
      <c r="K4593" t="s">
        <v>31</v>
      </c>
      <c r="L4593" t="s">
        <v>66</v>
      </c>
      <c r="M4593" t="s">
        <v>415</v>
      </c>
      <c r="N4593" s="4">
        <v>59</v>
      </c>
      <c r="O4593" s="4">
        <v>56286</v>
      </c>
      <c r="P4593" t="s">
        <v>13194</v>
      </c>
      <c r="Q4593" t="s">
        <v>8984</v>
      </c>
      <c r="R4593" t="s">
        <v>8985</v>
      </c>
      <c r="S4593" t="s">
        <v>4265</v>
      </c>
      <c r="T4593" t="s">
        <v>35</v>
      </c>
      <c r="U4593" t="s">
        <v>36</v>
      </c>
      <c r="V4593">
        <v>0</v>
      </c>
      <c r="W4593">
        <v>2017</v>
      </c>
      <c r="X4593" t="s">
        <v>158</v>
      </c>
      <c r="Y4593" t="s">
        <v>38</v>
      </c>
      <c r="Z4593" t="s">
        <v>39</v>
      </c>
      <c r="AA4593" t="s">
        <v>40</v>
      </c>
      <c r="AB4593" t="s">
        <v>40</v>
      </c>
    </row>
    <row r="4594" spans="1:28" x14ac:dyDescent="0.35">
      <c r="A4594" s="16" t="s">
        <v>4028</v>
      </c>
      <c r="B4594" s="16" t="s">
        <v>12653</v>
      </c>
      <c r="C4594" s="16" t="s">
        <v>4154</v>
      </c>
      <c r="D4594" s="17">
        <v>182601108</v>
      </c>
      <c r="E4594" s="16" t="s">
        <v>30</v>
      </c>
      <c r="G4594" s="16">
        <v>42998</v>
      </c>
      <c r="H4594" s="18">
        <v>456</v>
      </c>
      <c r="I4594" s="16">
        <v>1882180</v>
      </c>
      <c r="J4594" s="19">
        <v>600</v>
      </c>
      <c r="K4594" s="16" t="s">
        <v>31</v>
      </c>
      <c r="L4594" s="16" t="s">
        <v>60</v>
      </c>
      <c r="M4594" s="16" t="s">
        <v>94</v>
      </c>
      <c r="N4594" s="19">
        <v>488</v>
      </c>
      <c r="O4594" s="19">
        <v>49815</v>
      </c>
      <c r="P4594" s="16" t="s">
        <v>8987</v>
      </c>
      <c r="Q4594" s="16" t="s">
        <v>57</v>
      </c>
      <c r="R4594" s="16" t="s">
        <v>8985</v>
      </c>
      <c r="S4594" s="16" t="s">
        <v>4266</v>
      </c>
      <c r="T4594" s="16" t="s">
        <v>35</v>
      </c>
      <c r="U4594" s="16" t="s">
        <v>36</v>
      </c>
      <c r="V4594" s="16">
        <v>0</v>
      </c>
      <c r="W4594" s="16">
        <v>2017</v>
      </c>
      <c r="X4594" s="16" t="s">
        <v>158</v>
      </c>
      <c r="Y4594" s="16" t="s">
        <v>38</v>
      </c>
      <c r="Z4594" s="16" t="s">
        <v>39</v>
      </c>
      <c r="AA4594" s="16" t="s">
        <v>40</v>
      </c>
      <c r="AB4594" s="16" t="s">
        <v>40</v>
      </c>
    </row>
    <row r="4595" spans="1:28" x14ac:dyDescent="0.35">
      <c r="A4595" t="s">
        <v>4433</v>
      </c>
      <c r="B4595" t="s">
        <v>12654</v>
      </c>
      <c r="C4595" t="s">
        <v>12964</v>
      </c>
      <c r="D4595" s="1">
        <v>14502108</v>
      </c>
      <c r="E4595" t="s">
        <v>43</v>
      </c>
      <c r="G4595">
        <v>42980</v>
      </c>
      <c r="H4595" s="3">
        <v>1201</v>
      </c>
      <c r="I4595">
        <v>1866220</v>
      </c>
      <c r="J4595" s="4">
        <v>447</v>
      </c>
      <c r="K4595" t="s">
        <v>31</v>
      </c>
      <c r="L4595" t="s">
        <v>32</v>
      </c>
      <c r="M4595" t="s">
        <v>33</v>
      </c>
      <c r="N4595" s="4">
        <v>16</v>
      </c>
      <c r="O4595" s="4">
        <v>7152</v>
      </c>
      <c r="P4595" t="s">
        <v>9127</v>
      </c>
      <c r="Q4595" t="s">
        <v>8984</v>
      </c>
      <c r="R4595" t="s">
        <v>8985</v>
      </c>
      <c r="S4595" t="s">
        <v>4465</v>
      </c>
      <c r="T4595" t="s">
        <v>35</v>
      </c>
      <c r="U4595" t="s">
        <v>36</v>
      </c>
      <c r="V4595">
        <v>0</v>
      </c>
      <c r="W4595">
        <v>2017</v>
      </c>
      <c r="X4595" t="s">
        <v>158</v>
      </c>
      <c r="Y4595" t="s">
        <v>38</v>
      </c>
      <c r="Z4595" t="s">
        <v>39</v>
      </c>
      <c r="AA4595" t="s">
        <v>40</v>
      </c>
      <c r="AB4595" t="s">
        <v>40</v>
      </c>
    </row>
    <row r="4596" spans="1:28" x14ac:dyDescent="0.35">
      <c r="A4596" s="16" t="s">
        <v>4487</v>
      </c>
      <c r="B4596" s="16" t="s">
        <v>12653</v>
      </c>
      <c r="C4596" s="16" t="s">
        <v>4507</v>
      </c>
      <c r="D4596" s="17">
        <v>42291101</v>
      </c>
      <c r="E4596" s="16" t="s">
        <v>43</v>
      </c>
      <c r="G4596" s="16">
        <v>42996</v>
      </c>
      <c r="H4596" s="18">
        <v>1832</v>
      </c>
      <c r="I4596" s="16">
        <v>1881312</v>
      </c>
      <c r="J4596" s="19">
        <v>650</v>
      </c>
      <c r="K4596" s="16" t="s">
        <v>31</v>
      </c>
      <c r="L4596" s="16" t="s">
        <v>32</v>
      </c>
      <c r="M4596" s="16" t="s">
        <v>33</v>
      </c>
      <c r="N4596" s="19">
        <v>8</v>
      </c>
      <c r="O4596" s="19">
        <v>5200</v>
      </c>
      <c r="P4596" s="16" t="s">
        <v>8987</v>
      </c>
      <c r="Q4596" s="16" t="s">
        <v>9125</v>
      </c>
      <c r="R4596" s="16" t="s">
        <v>8985</v>
      </c>
      <c r="S4596" s="16" t="s">
        <v>4868</v>
      </c>
      <c r="T4596" s="16" t="s">
        <v>35</v>
      </c>
      <c r="U4596" s="16" t="s">
        <v>36</v>
      </c>
      <c r="V4596" s="16">
        <v>31351798</v>
      </c>
      <c r="W4596" s="16">
        <v>2017</v>
      </c>
      <c r="X4596" s="16" t="s">
        <v>158</v>
      </c>
      <c r="Y4596" s="16" t="s">
        <v>38</v>
      </c>
      <c r="Z4596" s="16" t="s">
        <v>39</v>
      </c>
      <c r="AA4596" s="16" t="s">
        <v>40</v>
      </c>
      <c r="AB4596" s="16" t="s">
        <v>40</v>
      </c>
    </row>
    <row r="4597" spans="1:28" x14ac:dyDescent="0.35">
      <c r="A4597" t="s">
        <v>4487</v>
      </c>
      <c r="B4597" t="s">
        <v>12653</v>
      </c>
      <c r="C4597" t="s">
        <v>4507</v>
      </c>
      <c r="D4597" s="1">
        <v>42291101</v>
      </c>
      <c r="E4597" t="s">
        <v>43</v>
      </c>
      <c r="G4597">
        <v>42996</v>
      </c>
      <c r="H4597" s="3">
        <v>1901</v>
      </c>
      <c r="I4597">
        <v>1881328</v>
      </c>
      <c r="J4597" s="4">
        <v>464</v>
      </c>
      <c r="K4597" t="s">
        <v>31</v>
      </c>
      <c r="L4597" t="s">
        <v>66</v>
      </c>
      <c r="M4597" t="s">
        <v>415</v>
      </c>
      <c r="N4597" s="4">
        <v>6</v>
      </c>
      <c r="O4597" s="4">
        <v>2784</v>
      </c>
      <c r="P4597" t="s">
        <v>8983</v>
      </c>
      <c r="Q4597" t="s">
        <v>8984</v>
      </c>
      <c r="R4597" t="s">
        <v>8985</v>
      </c>
      <c r="S4597" t="s">
        <v>4867</v>
      </c>
      <c r="T4597" t="s">
        <v>35</v>
      </c>
      <c r="U4597" t="s">
        <v>36</v>
      </c>
      <c r="V4597">
        <v>43113421</v>
      </c>
      <c r="W4597">
        <v>2017</v>
      </c>
      <c r="X4597" t="s">
        <v>158</v>
      </c>
      <c r="Y4597" t="s">
        <v>38</v>
      </c>
      <c r="Z4597" t="s">
        <v>39</v>
      </c>
      <c r="AA4597" t="s">
        <v>40</v>
      </c>
      <c r="AB4597" t="s">
        <v>40</v>
      </c>
    </row>
    <row r="4598" spans="1:28" x14ac:dyDescent="0.35">
      <c r="A4598" s="16" t="s">
        <v>4487</v>
      </c>
      <c r="B4598" s="16" t="s">
        <v>12654</v>
      </c>
      <c r="C4598" s="16" t="s">
        <v>4500</v>
      </c>
      <c r="D4598" s="17">
        <v>43432104</v>
      </c>
      <c r="E4598" s="16" t="s">
        <v>43</v>
      </c>
      <c r="G4598" s="16">
        <v>42982</v>
      </c>
      <c r="H4598" s="18">
        <v>316</v>
      </c>
      <c r="I4598" s="16">
        <v>1869570</v>
      </c>
      <c r="J4598" s="19">
        <v>854</v>
      </c>
      <c r="K4598" s="16" t="s">
        <v>31</v>
      </c>
      <c r="L4598" s="16" t="s">
        <v>32</v>
      </c>
      <c r="M4598" s="16" t="s">
        <v>33</v>
      </c>
      <c r="N4598" s="19">
        <v>3</v>
      </c>
      <c r="O4598" s="19">
        <v>2562</v>
      </c>
      <c r="P4598" s="16" t="s">
        <v>8987</v>
      </c>
      <c r="Q4598" s="16" t="s">
        <v>8984</v>
      </c>
      <c r="R4598" s="16" t="s">
        <v>8985</v>
      </c>
      <c r="S4598" s="16" t="s">
        <v>4866</v>
      </c>
      <c r="T4598" s="16" t="s">
        <v>35</v>
      </c>
      <c r="U4598" s="16" t="s">
        <v>36</v>
      </c>
      <c r="V4598" s="16">
        <v>0</v>
      </c>
      <c r="W4598" s="16">
        <v>2017</v>
      </c>
      <c r="X4598" s="16" t="s">
        <v>158</v>
      </c>
      <c r="Y4598" s="16" t="s">
        <v>38</v>
      </c>
      <c r="Z4598" s="16" t="s">
        <v>39</v>
      </c>
      <c r="AA4598" s="16" t="s">
        <v>40</v>
      </c>
      <c r="AB4598" s="16" t="s">
        <v>40</v>
      </c>
    </row>
    <row r="4599" spans="1:28" x14ac:dyDescent="0.35">
      <c r="A4599" t="s">
        <v>5113</v>
      </c>
      <c r="B4599" t="s">
        <v>12654</v>
      </c>
      <c r="C4599" t="s">
        <v>5320</v>
      </c>
      <c r="D4599" s="1">
        <v>103091102</v>
      </c>
      <c r="E4599" t="s">
        <v>53</v>
      </c>
      <c r="G4599">
        <v>43003</v>
      </c>
      <c r="H4599" s="3">
        <v>1547</v>
      </c>
      <c r="I4599">
        <v>1885579</v>
      </c>
      <c r="J4599" s="4">
        <v>303</v>
      </c>
      <c r="K4599" t="s">
        <v>31</v>
      </c>
      <c r="L4599" t="s">
        <v>66</v>
      </c>
      <c r="M4599" t="s">
        <v>415</v>
      </c>
      <c r="N4599" s="4">
        <v>203</v>
      </c>
      <c r="O4599" s="4">
        <v>47360</v>
      </c>
      <c r="P4599" t="s">
        <v>8987</v>
      </c>
      <c r="Q4599" t="s">
        <v>8984</v>
      </c>
      <c r="R4599" t="s">
        <v>8985</v>
      </c>
      <c r="S4599" t="s">
        <v>5545</v>
      </c>
      <c r="T4599" t="s">
        <v>35</v>
      </c>
      <c r="U4599" t="s">
        <v>36</v>
      </c>
      <c r="V4599">
        <v>31171820</v>
      </c>
      <c r="W4599">
        <v>2017</v>
      </c>
      <c r="X4599" t="s">
        <v>158</v>
      </c>
      <c r="Y4599" t="s">
        <v>38</v>
      </c>
      <c r="Z4599" t="s">
        <v>39</v>
      </c>
      <c r="AA4599" t="s">
        <v>40</v>
      </c>
      <c r="AB4599" t="s">
        <v>38</v>
      </c>
    </row>
    <row r="4600" spans="1:28" x14ac:dyDescent="0.35">
      <c r="A4600" s="16" t="s">
        <v>5113</v>
      </c>
      <c r="B4600" s="16" t="s">
        <v>12654</v>
      </c>
      <c r="C4600" s="16" t="s">
        <v>5428</v>
      </c>
      <c r="D4600" s="17">
        <v>103751101</v>
      </c>
      <c r="E4600" s="16" t="s">
        <v>43</v>
      </c>
      <c r="G4600" s="16">
        <v>42993</v>
      </c>
      <c r="H4600" s="18">
        <v>1423</v>
      </c>
      <c r="I4600" s="16">
        <v>1879696</v>
      </c>
      <c r="J4600" s="19">
        <v>631</v>
      </c>
      <c r="K4600" s="16" t="s">
        <v>31</v>
      </c>
      <c r="L4600" s="16" t="s">
        <v>384</v>
      </c>
      <c r="M4600" s="16" t="s">
        <v>674</v>
      </c>
      <c r="N4600" s="19">
        <v>14</v>
      </c>
      <c r="O4600" s="19">
        <v>8834</v>
      </c>
      <c r="P4600" s="16" t="s">
        <v>8987</v>
      </c>
      <c r="Q4600" s="16" t="s">
        <v>8984</v>
      </c>
      <c r="R4600" s="16" t="s">
        <v>8985</v>
      </c>
      <c r="S4600" s="16" t="s">
        <v>5541</v>
      </c>
      <c r="T4600" s="16" t="s">
        <v>35</v>
      </c>
      <c r="U4600" s="16" t="s">
        <v>36</v>
      </c>
      <c r="V4600" s="16">
        <v>31351291</v>
      </c>
      <c r="W4600" s="16">
        <v>2017</v>
      </c>
      <c r="X4600" s="16" t="s">
        <v>158</v>
      </c>
      <c r="Y4600" s="16" t="s">
        <v>38</v>
      </c>
      <c r="Z4600" s="16" t="s">
        <v>39</v>
      </c>
      <c r="AA4600" s="16" t="s">
        <v>40</v>
      </c>
      <c r="AB4600" s="16" t="s">
        <v>40</v>
      </c>
    </row>
    <row r="4601" spans="1:28" x14ac:dyDescent="0.35">
      <c r="A4601" t="s">
        <v>5113</v>
      </c>
      <c r="B4601" t="s">
        <v>12653</v>
      </c>
      <c r="C4601" t="s">
        <v>12965</v>
      </c>
      <c r="D4601" s="1">
        <v>102971111</v>
      </c>
      <c r="E4601" t="s">
        <v>53</v>
      </c>
      <c r="G4601">
        <v>42982</v>
      </c>
      <c r="H4601" s="3">
        <v>339</v>
      </c>
      <c r="I4601">
        <v>1869480</v>
      </c>
      <c r="J4601" s="4">
        <v>425</v>
      </c>
      <c r="K4601" t="s">
        <v>31</v>
      </c>
      <c r="L4601" t="s">
        <v>66</v>
      </c>
      <c r="M4601" t="s">
        <v>415</v>
      </c>
      <c r="N4601" s="4">
        <v>538</v>
      </c>
      <c r="O4601" s="4">
        <v>214974</v>
      </c>
      <c r="P4601" t="s">
        <v>9004</v>
      </c>
      <c r="Q4601" t="s">
        <v>8984</v>
      </c>
      <c r="R4601" t="s">
        <v>8985</v>
      </c>
      <c r="S4601" t="s">
        <v>5539</v>
      </c>
      <c r="T4601" t="s">
        <v>35</v>
      </c>
      <c r="U4601" t="s">
        <v>36</v>
      </c>
      <c r="V4601">
        <v>0</v>
      </c>
      <c r="W4601">
        <v>2017</v>
      </c>
      <c r="X4601" t="s">
        <v>158</v>
      </c>
      <c r="Y4601" t="s">
        <v>38</v>
      </c>
      <c r="Z4601" t="s">
        <v>39</v>
      </c>
      <c r="AA4601" t="s">
        <v>40</v>
      </c>
      <c r="AB4601" t="s">
        <v>38</v>
      </c>
    </row>
    <row r="4602" spans="1:28" x14ac:dyDescent="0.35">
      <c r="A4602" s="16" t="s">
        <v>5113</v>
      </c>
      <c r="B4602" s="16" t="s">
        <v>12653</v>
      </c>
      <c r="C4602" s="16" t="s">
        <v>5122</v>
      </c>
      <c r="D4602" s="17">
        <v>102541101</v>
      </c>
      <c r="E4602" s="16" t="s">
        <v>30</v>
      </c>
      <c r="G4602" s="16">
        <v>42999</v>
      </c>
      <c r="H4602" s="18">
        <v>1011</v>
      </c>
      <c r="I4602" s="16">
        <v>1883206</v>
      </c>
      <c r="J4602" s="19">
        <v>1018</v>
      </c>
      <c r="K4602" s="16" t="s">
        <v>31</v>
      </c>
      <c r="L4602" s="16" t="s">
        <v>60</v>
      </c>
      <c r="M4602" s="16" t="s">
        <v>61</v>
      </c>
      <c r="N4602" s="19">
        <v>168</v>
      </c>
      <c r="O4602" s="19">
        <v>35916</v>
      </c>
      <c r="P4602" s="16" t="s">
        <v>8990</v>
      </c>
      <c r="Q4602" s="16" t="s">
        <v>57</v>
      </c>
      <c r="R4602" s="16" t="s">
        <v>8985</v>
      </c>
      <c r="S4602" s="16" t="s">
        <v>5543</v>
      </c>
      <c r="T4602" s="16" t="s">
        <v>35</v>
      </c>
      <c r="U4602" s="16" t="s">
        <v>36</v>
      </c>
      <c r="V4602" s="16">
        <v>43115529</v>
      </c>
      <c r="W4602" s="16">
        <v>2017</v>
      </c>
      <c r="X4602" s="16" t="s">
        <v>158</v>
      </c>
      <c r="Y4602" s="16" t="s">
        <v>38</v>
      </c>
      <c r="Z4602" s="16" t="s">
        <v>39</v>
      </c>
      <c r="AA4602" s="16" t="s">
        <v>40</v>
      </c>
      <c r="AB4602" s="16" t="s">
        <v>40</v>
      </c>
    </row>
    <row r="4603" spans="1:28" x14ac:dyDescent="0.35">
      <c r="A4603" t="s">
        <v>5113</v>
      </c>
      <c r="B4603" t="s">
        <v>12653</v>
      </c>
      <c r="C4603" t="s">
        <v>5201</v>
      </c>
      <c r="D4603" s="1">
        <v>103441102</v>
      </c>
      <c r="E4603" t="s">
        <v>43</v>
      </c>
      <c r="G4603">
        <v>43008</v>
      </c>
      <c r="H4603" s="3">
        <v>1122</v>
      </c>
      <c r="I4603">
        <v>1888561</v>
      </c>
      <c r="J4603" s="4">
        <v>471</v>
      </c>
      <c r="K4603" t="s">
        <v>31</v>
      </c>
      <c r="L4603" t="s">
        <v>32</v>
      </c>
      <c r="M4603" t="s">
        <v>33</v>
      </c>
      <c r="N4603" s="4">
        <v>4</v>
      </c>
      <c r="O4603" s="4">
        <v>1884</v>
      </c>
      <c r="P4603" t="s">
        <v>8987</v>
      </c>
      <c r="Q4603" t="s">
        <v>57</v>
      </c>
      <c r="R4603" t="s">
        <v>8985</v>
      </c>
      <c r="S4603" t="s">
        <v>5546</v>
      </c>
      <c r="T4603" t="s">
        <v>35</v>
      </c>
      <c r="U4603" t="s">
        <v>36</v>
      </c>
      <c r="V4603">
        <v>0</v>
      </c>
      <c r="W4603">
        <v>2017</v>
      </c>
      <c r="X4603" t="s">
        <v>158</v>
      </c>
      <c r="Y4603" t="s">
        <v>38</v>
      </c>
      <c r="Z4603" t="s">
        <v>39</v>
      </c>
      <c r="AA4603" t="s">
        <v>40</v>
      </c>
      <c r="AB4603" t="s">
        <v>40</v>
      </c>
    </row>
    <row r="4604" spans="1:28" x14ac:dyDescent="0.35">
      <c r="A4604" s="16" t="s">
        <v>5113</v>
      </c>
      <c r="B4604" s="16" t="s">
        <v>12654</v>
      </c>
      <c r="C4604" s="16" t="s">
        <v>5268</v>
      </c>
      <c r="D4604" s="17">
        <v>103401102</v>
      </c>
      <c r="E4604" s="16" t="s">
        <v>43</v>
      </c>
      <c r="G4604" s="16">
        <v>42999</v>
      </c>
      <c r="H4604" s="18">
        <v>2102</v>
      </c>
      <c r="I4604" s="16">
        <v>1883684</v>
      </c>
      <c r="J4604" s="19">
        <v>652</v>
      </c>
      <c r="K4604" s="16" t="s">
        <v>31</v>
      </c>
      <c r="L4604" s="16" t="s">
        <v>32</v>
      </c>
      <c r="M4604" s="16" t="s">
        <v>33</v>
      </c>
      <c r="N4604" s="19">
        <v>10</v>
      </c>
      <c r="O4604" s="19">
        <v>6520</v>
      </c>
      <c r="P4604" s="16" t="s">
        <v>8987</v>
      </c>
      <c r="Q4604" s="16" t="s">
        <v>57</v>
      </c>
      <c r="R4604" s="16" t="s">
        <v>8985</v>
      </c>
      <c r="S4604" s="16" t="s">
        <v>5542</v>
      </c>
      <c r="T4604" s="16" t="s">
        <v>35</v>
      </c>
      <c r="U4604" s="16" t="s">
        <v>36</v>
      </c>
      <c r="V4604" s="16">
        <v>31352388</v>
      </c>
      <c r="W4604" s="16">
        <v>2017</v>
      </c>
      <c r="X4604" s="16" t="s">
        <v>158</v>
      </c>
      <c r="Y4604" s="16" t="s">
        <v>38</v>
      </c>
      <c r="Z4604" s="16" t="s">
        <v>64</v>
      </c>
      <c r="AA4604" s="16" t="s">
        <v>40</v>
      </c>
      <c r="AB4604" s="16" t="s">
        <v>40</v>
      </c>
    </row>
    <row r="4605" spans="1:28" x14ac:dyDescent="0.35">
      <c r="A4605" t="s">
        <v>5113</v>
      </c>
      <c r="B4605" t="s">
        <v>12653</v>
      </c>
      <c r="C4605" t="s">
        <v>5217</v>
      </c>
      <c r="D4605" s="1">
        <v>103521103</v>
      </c>
      <c r="E4605" t="s">
        <v>30</v>
      </c>
      <c r="G4605">
        <v>43001</v>
      </c>
      <c r="H4605" s="3">
        <v>1417</v>
      </c>
      <c r="I4605">
        <v>1884647</v>
      </c>
      <c r="J4605" s="4">
        <v>468</v>
      </c>
      <c r="K4605" t="s">
        <v>31</v>
      </c>
      <c r="L4605" t="s">
        <v>60</v>
      </c>
      <c r="M4605" t="s">
        <v>61</v>
      </c>
      <c r="N4605" s="4">
        <v>1117</v>
      </c>
      <c r="O4605" s="4">
        <v>98820</v>
      </c>
      <c r="P4605" t="s">
        <v>8987</v>
      </c>
      <c r="Q4605" t="s">
        <v>8984</v>
      </c>
      <c r="R4605" t="s">
        <v>8985</v>
      </c>
      <c r="S4605" t="s">
        <v>5544</v>
      </c>
      <c r="T4605" t="s">
        <v>35</v>
      </c>
      <c r="U4605" t="s">
        <v>36</v>
      </c>
      <c r="V4605">
        <v>43116611</v>
      </c>
      <c r="W4605">
        <v>2017</v>
      </c>
      <c r="X4605" t="s">
        <v>158</v>
      </c>
      <c r="Y4605" t="s">
        <v>38</v>
      </c>
      <c r="Z4605" t="s">
        <v>39</v>
      </c>
      <c r="AA4605" t="s">
        <v>40</v>
      </c>
      <c r="AB4605" t="s">
        <v>40</v>
      </c>
    </row>
    <row r="4606" spans="1:28" x14ac:dyDescent="0.35">
      <c r="A4606" s="16" t="s">
        <v>5113</v>
      </c>
      <c r="B4606" s="16" t="s">
        <v>12653</v>
      </c>
      <c r="C4606" s="16" t="s">
        <v>5159</v>
      </c>
      <c r="D4606" s="17">
        <v>103351101</v>
      </c>
      <c r="E4606" s="16" t="s">
        <v>91</v>
      </c>
      <c r="G4606" s="16">
        <v>42979</v>
      </c>
      <c r="H4606" s="18">
        <v>1405</v>
      </c>
      <c r="I4606" s="16">
        <v>1864900</v>
      </c>
      <c r="J4606" s="19">
        <v>218</v>
      </c>
      <c r="K4606" s="16" t="s">
        <v>31</v>
      </c>
      <c r="L4606" s="16" t="s">
        <v>384</v>
      </c>
      <c r="M4606" s="16" t="s">
        <v>674</v>
      </c>
      <c r="N4606" s="19">
        <v>68</v>
      </c>
      <c r="O4606" s="19">
        <v>8056</v>
      </c>
      <c r="P4606" s="16" t="s">
        <v>9127</v>
      </c>
      <c r="Q4606" s="16" t="s">
        <v>57</v>
      </c>
      <c r="R4606" s="16" t="s">
        <v>8985</v>
      </c>
      <c r="S4606" s="16" t="s">
        <v>5538</v>
      </c>
      <c r="T4606" s="16" t="s">
        <v>35</v>
      </c>
      <c r="U4606" s="16" t="s">
        <v>36</v>
      </c>
      <c r="V4606" s="16">
        <v>0</v>
      </c>
      <c r="W4606" s="16">
        <v>2017</v>
      </c>
      <c r="X4606" s="16" t="s">
        <v>158</v>
      </c>
      <c r="Y4606" s="16" t="s">
        <v>38</v>
      </c>
      <c r="Z4606" s="16" t="s">
        <v>422</v>
      </c>
      <c r="AA4606" s="16" t="s">
        <v>40</v>
      </c>
      <c r="AB4606" s="16" t="s">
        <v>40</v>
      </c>
    </row>
    <row r="4607" spans="1:28" x14ac:dyDescent="0.35">
      <c r="A4607" t="s">
        <v>5113</v>
      </c>
      <c r="B4607" t="s">
        <v>12654</v>
      </c>
      <c r="C4607" t="s">
        <v>5170</v>
      </c>
      <c r="D4607" s="1">
        <v>103271101</v>
      </c>
      <c r="E4607" t="s">
        <v>43</v>
      </c>
      <c r="G4607">
        <v>42984</v>
      </c>
      <c r="H4607" s="3">
        <v>1926</v>
      </c>
      <c r="I4607">
        <v>1871913</v>
      </c>
      <c r="J4607" s="4">
        <v>394</v>
      </c>
      <c r="K4607" t="s">
        <v>31</v>
      </c>
      <c r="L4607" t="s">
        <v>32</v>
      </c>
      <c r="M4607" t="s">
        <v>33</v>
      </c>
      <c r="N4607" s="4">
        <v>75</v>
      </c>
      <c r="O4607" s="4">
        <v>23830</v>
      </c>
      <c r="P4607" t="s">
        <v>8987</v>
      </c>
      <c r="Q4607" t="s">
        <v>8984</v>
      </c>
      <c r="R4607" t="s">
        <v>8985</v>
      </c>
      <c r="S4607" t="s">
        <v>5540</v>
      </c>
      <c r="T4607" t="s">
        <v>35</v>
      </c>
      <c r="U4607" t="s">
        <v>36</v>
      </c>
      <c r="V4607">
        <v>43100665</v>
      </c>
      <c r="W4607">
        <v>2017</v>
      </c>
      <c r="X4607" t="s">
        <v>158</v>
      </c>
      <c r="Y4607" t="s">
        <v>38</v>
      </c>
      <c r="Z4607" t="s">
        <v>39</v>
      </c>
      <c r="AA4607" t="s">
        <v>40</v>
      </c>
      <c r="AB4607" t="s">
        <v>40</v>
      </c>
    </row>
    <row r="4608" spans="1:28" x14ac:dyDescent="0.35">
      <c r="A4608" s="16" t="s">
        <v>5879</v>
      </c>
      <c r="B4608" s="16" t="s">
        <v>12653</v>
      </c>
      <c r="C4608" s="16" t="s">
        <v>5880</v>
      </c>
      <c r="D4608" s="17">
        <v>24101103</v>
      </c>
      <c r="E4608" s="16" t="s">
        <v>43</v>
      </c>
      <c r="G4608" s="16">
        <v>42998</v>
      </c>
      <c r="H4608" s="18">
        <v>206</v>
      </c>
      <c r="I4608" s="16">
        <v>1882150</v>
      </c>
      <c r="J4608" s="19">
        <v>851</v>
      </c>
      <c r="K4608" s="16" t="s">
        <v>31</v>
      </c>
      <c r="L4608" s="16" t="s">
        <v>60</v>
      </c>
      <c r="M4608" s="16" t="s">
        <v>94</v>
      </c>
      <c r="N4608" s="19">
        <v>43</v>
      </c>
      <c r="O4608" s="19">
        <v>36593</v>
      </c>
      <c r="P4608" s="16" t="s">
        <v>8987</v>
      </c>
      <c r="Q4608" s="16" t="s">
        <v>57</v>
      </c>
      <c r="R4608" s="16" t="s">
        <v>8985</v>
      </c>
      <c r="S4608" s="16" t="s">
        <v>6059</v>
      </c>
      <c r="T4608" s="16" t="s">
        <v>35</v>
      </c>
      <c r="U4608" s="16" t="s">
        <v>36</v>
      </c>
      <c r="V4608" s="16">
        <v>31352021</v>
      </c>
      <c r="W4608" s="16">
        <v>2017</v>
      </c>
      <c r="X4608" s="16" t="s">
        <v>158</v>
      </c>
      <c r="Y4608" s="16" t="s">
        <v>38</v>
      </c>
      <c r="Z4608" s="16" t="s">
        <v>39</v>
      </c>
      <c r="AA4608" s="16" t="s">
        <v>40</v>
      </c>
      <c r="AB4608" s="16" t="s">
        <v>38</v>
      </c>
    </row>
    <row r="4609" spans="1:28" x14ac:dyDescent="0.35">
      <c r="A4609" t="s">
        <v>5879</v>
      </c>
      <c r="B4609" t="s">
        <v>12653</v>
      </c>
      <c r="C4609" t="s">
        <v>5880</v>
      </c>
      <c r="D4609" s="1">
        <v>24101103</v>
      </c>
      <c r="E4609" t="s">
        <v>43</v>
      </c>
      <c r="G4609">
        <v>42984</v>
      </c>
      <c r="H4609" s="3">
        <v>2008</v>
      </c>
      <c r="I4609">
        <v>1871967</v>
      </c>
      <c r="J4609" s="4">
        <v>1026</v>
      </c>
      <c r="K4609" t="s">
        <v>31</v>
      </c>
      <c r="L4609" t="s">
        <v>32</v>
      </c>
      <c r="M4609" t="s">
        <v>33</v>
      </c>
      <c r="N4609" s="4">
        <v>12</v>
      </c>
      <c r="O4609" s="4">
        <v>4914</v>
      </c>
      <c r="P4609" t="s">
        <v>8987</v>
      </c>
      <c r="Q4609" t="s">
        <v>8984</v>
      </c>
      <c r="R4609" t="s">
        <v>8985</v>
      </c>
      <c r="S4609" t="s">
        <v>6058</v>
      </c>
      <c r="T4609" t="s">
        <v>35</v>
      </c>
      <c r="U4609" t="s">
        <v>36</v>
      </c>
      <c r="V4609">
        <v>43100667</v>
      </c>
      <c r="W4609">
        <v>2017</v>
      </c>
      <c r="X4609" t="s">
        <v>158</v>
      </c>
      <c r="Y4609" t="s">
        <v>38</v>
      </c>
      <c r="Z4609" t="s">
        <v>39</v>
      </c>
      <c r="AA4609" t="s">
        <v>40</v>
      </c>
      <c r="AB4609" t="s">
        <v>40</v>
      </c>
    </row>
    <row r="4610" spans="1:28" x14ac:dyDescent="0.35">
      <c r="A4610" s="16" t="s">
        <v>5879</v>
      </c>
      <c r="B4610" s="16" t="s">
        <v>12653</v>
      </c>
      <c r="C4610" s="16" t="s">
        <v>5956</v>
      </c>
      <c r="D4610" s="17">
        <v>24131102</v>
      </c>
      <c r="E4610" s="16" t="s">
        <v>978</v>
      </c>
      <c r="G4610" s="16">
        <v>42982</v>
      </c>
      <c r="H4610" s="18">
        <v>2034</v>
      </c>
      <c r="I4610" s="16">
        <v>1870150</v>
      </c>
      <c r="J4610" s="19">
        <v>442</v>
      </c>
      <c r="K4610" s="16" t="s">
        <v>31</v>
      </c>
      <c r="L4610" s="16" t="s">
        <v>32</v>
      </c>
      <c r="M4610" s="16" t="s">
        <v>33</v>
      </c>
      <c r="N4610" s="19">
        <v>50</v>
      </c>
      <c r="O4610" s="19">
        <v>22100</v>
      </c>
      <c r="P4610" s="16" t="s">
        <v>8983</v>
      </c>
      <c r="Q4610" s="16" t="s">
        <v>8984</v>
      </c>
      <c r="R4610" s="16" t="s">
        <v>8985</v>
      </c>
      <c r="S4610" s="16" t="s">
        <v>6057</v>
      </c>
      <c r="T4610" s="16" t="s">
        <v>35</v>
      </c>
      <c r="U4610" s="16" t="s">
        <v>36</v>
      </c>
      <c r="V4610" s="16">
        <v>31349122</v>
      </c>
      <c r="W4610" s="16">
        <v>2017</v>
      </c>
      <c r="X4610" s="16" t="s">
        <v>158</v>
      </c>
      <c r="Y4610" s="16" t="s">
        <v>38</v>
      </c>
      <c r="Z4610" s="16" t="s">
        <v>39</v>
      </c>
      <c r="AA4610" s="16" t="s">
        <v>40</v>
      </c>
      <c r="AB4610" s="16" t="s">
        <v>40</v>
      </c>
    </row>
    <row r="4611" spans="1:28" x14ac:dyDescent="0.35">
      <c r="A4611" t="s">
        <v>6195</v>
      </c>
      <c r="B4611" t="s">
        <v>12654</v>
      </c>
      <c r="C4611" t="s">
        <v>6196</v>
      </c>
      <c r="D4611" s="1">
        <v>153741101</v>
      </c>
      <c r="E4611" t="s">
        <v>30</v>
      </c>
      <c r="G4611">
        <v>43003</v>
      </c>
      <c r="H4611" s="3">
        <v>2136</v>
      </c>
      <c r="I4611" t="s">
        <v>12966</v>
      </c>
      <c r="J4611" s="4">
        <v>412</v>
      </c>
      <c r="K4611" t="s">
        <v>31</v>
      </c>
      <c r="L4611" t="s">
        <v>60</v>
      </c>
      <c r="M4611" t="s">
        <v>94</v>
      </c>
      <c r="N4611" s="4">
        <v>755</v>
      </c>
      <c r="O4611" s="4">
        <v>130932</v>
      </c>
      <c r="P4611" t="s">
        <v>8987</v>
      </c>
      <c r="Q4611" t="s">
        <v>57</v>
      </c>
      <c r="R4611" t="s">
        <v>9094</v>
      </c>
      <c r="S4611" t="s">
        <v>13195</v>
      </c>
      <c r="T4611" t="s">
        <v>35</v>
      </c>
      <c r="U4611" t="s">
        <v>36</v>
      </c>
      <c r="V4611">
        <v>0</v>
      </c>
      <c r="W4611">
        <v>2017</v>
      </c>
      <c r="X4611" t="s">
        <v>158</v>
      </c>
      <c r="Y4611" t="s">
        <v>38</v>
      </c>
      <c r="Z4611" t="s">
        <v>39</v>
      </c>
      <c r="AA4611" t="s">
        <v>40</v>
      </c>
      <c r="AB4611" t="s">
        <v>40</v>
      </c>
    </row>
    <row r="4612" spans="1:28" x14ac:dyDescent="0.35">
      <c r="A4612" s="16" t="s">
        <v>6273</v>
      </c>
      <c r="B4612" s="16" t="s">
        <v>12653</v>
      </c>
      <c r="C4612" s="16" t="s">
        <v>6313</v>
      </c>
      <c r="D4612" s="17">
        <v>83242110</v>
      </c>
      <c r="E4612" s="16" t="s">
        <v>43</v>
      </c>
      <c r="G4612" s="16">
        <v>42980</v>
      </c>
      <c r="H4612" s="18">
        <v>231</v>
      </c>
      <c r="I4612" s="16">
        <v>1865940</v>
      </c>
      <c r="J4612" s="19">
        <v>789</v>
      </c>
      <c r="K4612" s="16" t="s">
        <v>31</v>
      </c>
      <c r="L4612" s="16" t="s">
        <v>60</v>
      </c>
      <c r="M4612" s="16" t="s">
        <v>94</v>
      </c>
      <c r="N4612" s="19">
        <v>65</v>
      </c>
      <c r="O4612" s="19">
        <v>51285</v>
      </c>
      <c r="P4612" s="16" t="s">
        <v>8987</v>
      </c>
      <c r="Q4612" s="16" t="s">
        <v>57</v>
      </c>
      <c r="R4612" s="16" t="s">
        <v>8985</v>
      </c>
      <c r="S4612" s="16" t="s">
        <v>6314</v>
      </c>
      <c r="T4612" s="16" t="s">
        <v>35</v>
      </c>
      <c r="U4612" s="16" t="s">
        <v>36</v>
      </c>
      <c r="V4612" s="16">
        <v>31348896</v>
      </c>
      <c r="W4612" s="16">
        <v>2017</v>
      </c>
      <c r="X4612" s="16" t="s">
        <v>158</v>
      </c>
      <c r="Y4612" s="16" t="s">
        <v>38</v>
      </c>
      <c r="Z4612" s="16" t="s">
        <v>39</v>
      </c>
      <c r="AA4612" s="16" t="s">
        <v>40</v>
      </c>
      <c r="AB4612" s="16" t="s">
        <v>40</v>
      </c>
    </row>
    <row r="4613" spans="1:28" x14ac:dyDescent="0.35">
      <c r="A4613" t="s">
        <v>6337</v>
      </c>
      <c r="B4613" t="s">
        <v>12654</v>
      </c>
      <c r="C4613" t="s">
        <v>6362</v>
      </c>
      <c r="D4613" s="1">
        <v>153652110</v>
      </c>
      <c r="E4613" t="s">
        <v>43</v>
      </c>
      <c r="G4613">
        <v>42986</v>
      </c>
      <c r="H4613" s="3">
        <v>1721</v>
      </c>
      <c r="I4613">
        <v>1873635</v>
      </c>
      <c r="J4613" s="4">
        <v>1063</v>
      </c>
      <c r="K4613" t="s">
        <v>31</v>
      </c>
      <c r="L4613" t="s">
        <v>32</v>
      </c>
      <c r="M4613" t="s">
        <v>83</v>
      </c>
      <c r="N4613" s="4">
        <v>8</v>
      </c>
      <c r="O4613" s="4">
        <v>8504</v>
      </c>
      <c r="P4613" t="s">
        <v>8987</v>
      </c>
      <c r="Q4613" t="s">
        <v>8984</v>
      </c>
      <c r="R4613" t="s">
        <v>8985</v>
      </c>
      <c r="S4613" t="s">
        <v>6873</v>
      </c>
      <c r="T4613" t="s">
        <v>35</v>
      </c>
      <c r="U4613" t="s">
        <v>36</v>
      </c>
      <c r="V4613">
        <v>31349947</v>
      </c>
      <c r="W4613">
        <v>2017</v>
      </c>
      <c r="X4613" t="s">
        <v>158</v>
      </c>
      <c r="Y4613" t="s">
        <v>38</v>
      </c>
      <c r="Z4613" t="s">
        <v>39</v>
      </c>
      <c r="AA4613" t="s">
        <v>40</v>
      </c>
      <c r="AB4613" t="s">
        <v>40</v>
      </c>
    </row>
    <row r="4614" spans="1:28" x14ac:dyDescent="0.35">
      <c r="A4614" s="16" t="s">
        <v>6337</v>
      </c>
      <c r="B4614" s="16" t="s">
        <v>12653</v>
      </c>
      <c r="C4614" s="16" t="s">
        <v>6485</v>
      </c>
      <c r="D4614" s="17">
        <v>152261103</v>
      </c>
      <c r="E4614" s="16" t="s">
        <v>43</v>
      </c>
      <c r="G4614" s="16">
        <v>42986</v>
      </c>
      <c r="H4614" s="18">
        <v>447</v>
      </c>
      <c r="I4614" s="16">
        <v>1873150</v>
      </c>
      <c r="J4614" s="19">
        <v>441</v>
      </c>
      <c r="K4614" s="16" t="s">
        <v>31</v>
      </c>
      <c r="L4614" s="16" t="s">
        <v>32</v>
      </c>
      <c r="M4614" s="16" t="s">
        <v>102</v>
      </c>
      <c r="N4614" s="19">
        <v>230</v>
      </c>
      <c r="O4614" s="19">
        <v>39736</v>
      </c>
      <c r="P4614" s="16" t="s">
        <v>8987</v>
      </c>
      <c r="Q4614" s="16" t="s">
        <v>8984</v>
      </c>
      <c r="R4614" s="16" t="s">
        <v>8985</v>
      </c>
      <c r="S4614" s="16" t="s">
        <v>6872</v>
      </c>
      <c r="T4614" s="16" t="s">
        <v>35</v>
      </c>
      <c r="U4614" s="16" t="s">
        <v>36</v>
      </c>
      <c r="V4614" s="16">
        <v>43101926</v>
      </c>
      <c r="W4614" s="16">
        <v>2017</v>
      </c>
      <c r="X4614" s="16" t="s">
        <v>158</v>
      </c>
      <c r="Y4614" s="16" t="s">
        <v>38</v>
      </c>
      <c r="Z4614" s="16" t="s">
        <v>51</v>
      </c>
      <c r="AA4614" s="16" t="s">
        <v>40</v>
      </c>
      <c r="AB4614" s="16" t="s">
        <v>40</v>
      </c>
    </row>
    <row r="4615" spans="1:28" x14ac:dyDescent="0.35">
      <c r="A4615" t="s">
        <v>6337</v>
      </c>
      <c r="B4615" t="s">
        <v>12654</v>
      </c>
      <c r="C4615" t="s">
        <v>6735</v>
      </c>
      <c r="D4615" s="1">
        <v>152762102</v>
      </c>
      <c r="E4615" t="s">
        <v>43</v>
      </c>
      <c r="G4615">
        <v>42998</v>
      </c>
      <c r="H4615" s="3">
        <v>2003</v>
      </c>
      <c r="I4615">
        <v>1882747</v>
      </c>
      <c r="J4615" s="4">
        <v>216</v>
      </c>
      <c r="K4615" t="s">
        <v>31</v>
      </c>
      <c r="L4615" t="s">
        <v>66</v>
      </c>
      <c r="M4615" t="s">
        <v>415</v>
      </c>
      <c r="N4615" s="4">
        <v>11</v>
      </c>
      <c r="O4615" s="4">
        <v>2376</v>
      </c>
      <c r="P4615" t="s">
        <v>8992</v>
      </c>
      <c r="Q4615" t="s">
        <v>398</v>
      </c>
      <c r="R4615" t="s">
        <v>9094</v>
      </c>
      <c r="S4615" t="s">
        <v>6876</v>
      </c>
      <c r="T4615" t="s">
        <v>35</v>
      </c>
      <c r="U4615" t="s">
        <v>36</v>
      </c>
      <c r="V4615">
        <v>43114562</v>
      </c>
      <c r="W4615">
        <v>2017</v>
      </c>
      <c r="X4615" t="s">
        <v>158</v>
      </c>
      <c r="Y4615" t="s">
        <v>38</v>
      </c>
      <c r="Z4615" t="s">
        <v>422</v>
      </c>
      <c r="AA4615" t="s">
        <v>40</v>
      </c>
      <c r="AB4615" t="s">
        <v>40</v>
      </c>
    </row>
    <row r="4616" spans="1:28" x14ac:dyDescent="0.35">
      <c r="A4616" s="16" t="s">
        <v>6337</v>
      </c>
      <c r="B4616" s="16" t="s">
        <v>12653</v>
      </c>
      <c r="C4616" s="16" t="s">
        <v>6213</v>
      </c>
      <c r="D4616" s="17">
        <v>153132102</v>
      </c>
      <c r="E4616" s="16" t="s">
        <v>53</v>
      </c>
      <c r="G4616" s="16">
        <v>42990</v>
      </c>
      <c r="H4616" s="18">
        <v>1904</v>
      </c>
      <c r="I4616" s="16">
        <v>1877786</v>
      </c>
      <c r="J4616" s="19">
        <v>533</v>
      </c>
      <c r="K4616" s="16" t="s">
        <v>31</v>
      </c>
      <c r="L4616" s="16" t="s">
        <v>60</v>
      </c>
      <c r="M4616" s="16" t="s">
        <v>61</v>
      </c>
      <c r="N4616" s="19">
        <v>14</v>
      </c>
      <c r="O4616" s="19">
        <v>6526</v>
      </c>
      <c r="P4616" s="16" t="s">
        <v>8983</v>
      </c>
      <c r="Q4616" s="16" t="s">
        <v>8984</v>
      </c>
      <c r="R4616" s="16" t="s">
        <v>8985</v>
      </c>
      <c r="S4616" s="16" t="s">
        <v>6875</v>
      </c>
      <c r="T4616" s="16" t="s">
        <v>35</v>
      </c>
      <c r="U4616" s="16" t="s">
        <v>36</v>
      </c>
      <c r="V4616" s="16">
        <v>43108873</v>
      </c>
      <c r="W4616" s="16">
        <v>2017</v>
      </c>
      <c r="X4616" s="16" t="s">
        <v>158</v>
      </c>
      <c r="Y4616" s="16" t="s">
        <v>38</v>
      </c>
      <c r="Z4616" s="16" t="s">
        <v>39</v>
      </c>
      <c r="AA4616" s="16" t="s">
        <v>40</v>
      </c>
      <c r="AB4616" s="16" t="s">
        <v>38</v>
      </c>
    </row>
    <row r="4617" spans="1:28" x14ac:dyDescent="0.35">
      <c r="A4617" t="s">
        <v>6337</v>
      </c>
      <c r="B4617" t="s">
        <v>12653</v>
      </c>
      <c r="C4617" t="s">
        <v>6532</v>
      </c>
      <c r="D4617" s="1">
        <v>152291102</v>
      </c>
      <c r="E4617" t="s">
        <v>43</v>
      </c>
      <c r="G4617">
        <v>42999</v>
      </c>
      <c r="H4617" s="3">
        <v>1145</v>
      </c>
      <c r="I4617">
        <v>1883311</v>
      </c>
      <c r="J4617" s="4">
        <v>555</v>
      </c>
      <c r="K4617" t="s">
        <v>31</v>
      </c>
      <c r="L4617" t="s">
        <v>66</v>
      </c>
      <c r="M4617" t="s">
        <v>415</v>
      </c>
      <c r="N4617" s="4">
        <v>39</v>
      </c>
      <c r="O4617" s="4">
        <v>21645</v>
      </c>
      <c r="P4617" t="s">
        <v>9004</v>
      </c>
      <c r="Q4617" t="s">
        <v>9125</v>
      </c>
      <c r="R4617" t="s">
        <v>9094</v>
      </c>
      <c r="S4617" t="s">
        <v>6877</v>
      </c>
      <c r="T4617" t="s">
        <v>35</v>
      </c>
      <c r="U4617" t="s">
        <v>36</v>
      </c>
      <c r="V4617">
        <v>31351996</v>
      </c>
      <c r="W4617">
        <v>2017</v>
      </c>
      <c r="X4617" t="s">
        <v>158</v>
      </c>
      <c r="Y4617" t="s">
        <v>38</v>
      </c>
      <c r="Z4617" t="s">
        <v>422</v>
      </c>
      <c r="AA4617" t="s">
        <v>40</v>
      </c>
      <c r="AB4617" t="s">
        <v>40</v>
      </c>
    </row>
    <row r="4618" spans="1:28" x14ac:dyDescent="0.35">
      <c r="A4618" s="16" t="s">
        <v>6337</v>
      </c>
      <c r="B4618" s="16" t="s">
        <v>12653</v>
      </c>
      <c r="C4618" s="16" t="s">
        <v>6445</v>
      </c>
      <c r="D4618" s="17">
        <v>152591102</v>
      </c>
      <c r="E4618" s="16" t="s">
        <v>43</v>
      </c>
      <c r="G4618" s="16">
        <v>42986</v>
      </c>
      <c r="H4618" s="18">
        <v>1329</v>
      </c>
      <c r="I4618" s="16">
        <v>1873504</v>
      </c>
      <c r="J4618" s="19">
        <v>508</v>
      </c>
      <c r="K4618" s="16" t="s">
        <v>31</v>
      </c>
      <c r="L4618" s="16" t="s">
        <v>60</v>
      </c>
      <c r="M4618" s="16" t="s">
        <v>61</v>
      </c>
      <c r="N4618" s="19">
        <v>4</v>
      </c>
      <c r="O4618" s="19">
        <v>2032</v>
      </c>
      <c r="P4618" s="16" t="s">
        <v>8987</v>
      </c>
      <c r="Q4618" s="16" t="s">
        <v>9125</v>
      </c>
      <c r="R4618" s="16" t="s">
        <v>9094</v>
      </c>
      <c r="S4618" s="16" t="s">
        <v>6874</v>
      </c>
      <c r="T4618" s="16" t="s">
        <v>35</v>
      </c>
      <c r="U4618" s="16" t="s">
        <v>36</v>
      </c>
      <c r="V4618" s="16">
        <v>43102342</v>
      </c>
      <c r="W4618" s="16">
        <v>2017</v>
      </c>
      <c r="X4618" s="16" t="s">
        <v>158</v>
      </c>
      <c r="Y4618" s="16" t="s">
        <v>38</v>
      </c>
      <c r="Z4618" s="16" t="s">
        <v>39</v>
      </c>
      <c r="AA4618" s="16" t="s">
        <v>40</v>
      </c>
      <c r="AB4618" s="16" t="s">
        <v>40</v>
      </c>
    </row>
    <row r="4619" spans="1:28" x14ac:dyDescent="0.35">
      <c r="A4619" t="s">
        <v>6337</v>
      </c>
      <c r="B4619" t="s">
        <v>12654</v>
      </c>
      <c r="C4619" t="s">
        <v>6405</v>
      </c>
      <c r="D4619" s="1">
        <v>152201101</v>
      </c>
      <c r="E4619" t="s">
        <v>43</v>
      </c>
      <c r="G4619">
        <v>43008</v>
      </c>
      <c r="H4619" s="3">
        <v>1251</v>
      </c>
      <c r="I4619">
        <v>1888594</v>
      </c>
      <c r="J4619" s="4">
        <v>32</v>
      </c>
      <c r="K4619" t="s">
        <v>31</v>
      </c>
      <c r="L4619" t="s">
        <v>32</v>
      </c>
      <c r="M4619" t="s">
        <v>83</v>
      </c>
      <c r="N4619" s="4">
        <v>8</v>
      </c>
      <c r="O4619" s="4">
        <v>256</v>
      </c>
      <c r="P4619" t="s">
        <v>8987</v>
      </c>
      <c r="Q4619" t="s">
        <v>122</v>
      </c>
      <c r="R4619" t="s">
        <v>9094</v>
      </c>
      <c r="S4619" t="s">
        <v>6878</v>
      </c>
      <c r="T4619" t="s">
        <v>35</v>
      </c>
      <c r="U4619" t="s">
        <v>36</v>
      </c>
      <c r="V4619">
        <v>0</v>
      </c>
      <c r="W4619">
        <v>2017</v>
      </c>
      <c r="X4619" t="s">
        <v>158</v>
      </c>
      <c r="Y4619" t="s">
        <v>38</v>
      </c>
      <c r="Z4619" t="s">
        <v>422</v>
      </c>
      <c r="AA4619" t="s">
        <v>40</v>
      </c>
      <c r="AB4619" t="s">
        <v>40</v>
      </c>
    </row>
    <row r="4620" spans="1:28" x14ac:dyDescent="0.35">
      <c r="A4620" s="16" t="s">
        <v>7410</v>
      </c>
      <c r="B4620" s="16" t="s">
        <v>12654</v>
      </c>
      <c r="C4620" s="16" t="s">
        <v>7718</v>
      </c>
      <c r="D4620" s="17">
        <v>42721103</v>
      </c>
      <c r="E4620" s="16" t="s">
        <v>43</v>
      </c>
      <c r="G4620" s="16">
        <v>42980</v>
      </c>
      <c r="H4620" s="18">
        <v>2125</v>
      </c>
      <c r="I4620" s="16">
        <v>1867532</v>
      </c>
      <c r="J4620" s="19">
        <v>972</v>
      </c>
      <c r="K4620" s="16" t="s">
        <v>31</v>
      </c>
      <c r="L4620" s="16" t="s">
        <v>32</v>
      </c>
      <c r="M4620" s="16" t="s">
        <v>33</v>
      </c>
      <c r="N4620" s="19">
        <v>74</v>
      </c>
      <c r="O4620" s="19">
        <v>71928</v>
      </c>
      <c r="P4620" s="16" t="s">
        <v>8983</v>
      </c>
      <c r="Q4620" s="16" t="s">
        <v>8984</v>
      </c>
      <c r="R4620" s="16" t="s">
        <v>8985</v>
      </c>
      <c r="S4620" s="16" t="s">
        <v>7841</v>
      </c>
      <c r="T4620" s="16" t="s">
        <v>35</v>
      </c>
      <c r="U4620" s="16" t="s">
        <v>36</v>
      </c>
      <c r="V4620" s="16">
        <v>0</v>
      </c>
      <c r="W4620" s="16">
        <v>2017</v>
      </c>
      <c r="X4620" s="16" t="s">
        <v>158</v>
      </c>
      <c r="Y4620" s="16" t="s">
        <v>38</v>
      </c>
      <c r="Z4620" s="16" t="s">
        <v>39</v>
      </c>
      <c r="AA4620" s="16" t="s">
        <v>40</v>
      </c>
      <c r="AB4620" s="16" t="s">
        <v>40</v>
      </c>
    </row>
    <row r="4621" spans="1:28" x14ac:dyDescent="0.35">
      <c r="A4621" t="s">
        <v>7410</v>
      </c>
      <c r="B4621" t="s">
        <v>12654</v>
      </c>
      <c r="C4621" t="s">
        <v>7426</v>
      </c>
      <c r="D4621" s="1">
        <v>42571102</v>
      </c>
      <c r="E4621" t="s">
        <v>43</v>
      </c>
      <c r="G4621">
        <v>43002</v>
      </c>
      <c r="H4621" s="3">
        <v>1642</v>
      </c>
      <c r="I4621">
        <v>1885026</v>
      </c>
      <c r="J4621" s="4">
        <v>296</v>
      </c>
      <c r="K4621" t="s">
        <v>31</v>
      </c>
      <c r="L4621" t="s">
        <v>32</v>
      </c>
      <c r="M4621" t="s">
        <v>83</v>
      </c>
      <c r="N4621" s="4">
        <v>160</v>
      </c>
      <c r="O4621" s="4">
        <v>22574</v>
      </c>
      <c r="P4621" t="s">
        <v>8987</v>
      </c>
      <c r="Q4621" t="s">
        <v>8984</v>
      </c>
      <c r="R4621" t="s">
        <v>8985</v>
      </c>
      <c r="S4621" t="s">
        <v>7846</v>
      </c>
      <c r="T4621" t="s">
        <v>35</v>
      </c>
      <c r="U4621" t="s">
        <v>36</v>
      </c>
      <c r="V4621">
        <v>43116676</v>
      </c>
      <c r="W4621">
        <v>2017</v>
      </c>
      <c r="X4621" t="s">
        <v>158</v>
      </c>
      <c r="Y4621" t="s">
        <v>38</v>
      </c>
      <c r="Z4621" t="s">
        <v>39</v>
      </c>
      <c r="AA4621" t="s">
        <v>40</v>
      </c>
      <c r="AB4621" t="s">
        <v>40</v>
      </c>
    </row>
    <row r="4622" spans="1:28" x14ac:dyDescent="0.35">
      <c r="A4622" s="16" t="s">
        <v>7410</v>
      </c>
      <c r="B4622" s="16" t="s">
        <v>12654</v>
      </c>
      <c r="C4622" s="16" t="s">
        <v>7426</v>
      </c>
      <c r="D4622" s="17">
        <v>42571102</v>
      </c>
      <c r="E4622" s="16" t="s">
        <v>448</v>
      </c>
      <c r="G4622" s="16">
        <v>42982</v>
      </c>
      <c r="H4622" s="18">
        <v>948</v>
      </c>
      <c r="I4622" s="16">
        <v>1869647</v>
      </c>
      <c r="J4622" s="19">
        <v>440</v>
      </c>
      <c r="K4622" s="16" t="s">
        <v>31</v>
      </c>
      <c r="L4622" s="16" t="s">
        <v>66</v>
      </c>
      <c r="M4622" s="16" t="s">
        <v>415</v>
      </c>
      <c r="N4622" s="19">
        <v>2</v>
      </c>
      <c r="O4622" s="19">
        <v>880</v>
      </c>
      <c r="P4622" s="16" t="s">
        <v>8987</v>
      </c>
      <c r="Q4622" s="16" t="s">
        <v>8984</v>
      </c>
      <c r="R4622" s="16" t="s">
        <v>8985</v>
      </c>
      <c r="S4622" s="16" t="s">
        <v>7842</v>
      </c>
      <c r="T4622" s="16" t="s">
        <v>35</v>
      </c>
      <c r="U4622" s="16" t="s">
        <v>36</v>
      </c>
      <c r="V4622" s="16">
        <v>0</v>
      </c>
      <c r="W4622" s="16">
        <v>2017</v>
      </c>
      <c r="X4622" s="16" t="s">
        <v>158</v>
      </c>
      <c r="Y4622" s="16" t="s">
        <v>38</v>
      </c>
      <c r="Z4622" s="16" t="s">
        <v>39</v>
      </c>
      <c r="AA4622" s="16" t="s">
        <v>40</v>
      </c>
      <c r="AB4622" s="16" t="s">
        <v>38</v>
      </c>
    </row>
    <row r="4623" spans="1:28" x14ac:dyDescent="0.35">
      <c r="A4623" t="s">
        <v>7410</v>
      </c>
      <c r="B4623" t="s">
        <v>12654</v>
      </c>
      <c r="C4623" t="s">
        <v>7839</v>
      </c>
      <c r="D4623" s="1">
        <v>42151107</v>
      </c>
      <c r="E4623" t="s">
        <v>448</v>
      </c>
      <c r="G4623">
        <v>42980</v>
      </c>
      <c r="H4623" s="3">
        <v>724</v>
      </c>
      <c r="I4623">
        <v>1866035</v>
      </c>
      <c r="J4623" s="4">
        <v>458</v>
      </c>
      <c r="K4623" t="s">
        <v>31</v>
      </c>
      <c r="L4623" t="s">
        <v>66</v>
      </c>
      <c r="M4623" t="s">
        <v>415</v>
      </c>
      <c r="N4623" s="4">
        <v>330</v>
      </c>
      <c r="O4623" s="4">
        <v>64356</v>
      </c>
      <c r="P4623" t="s">
        <v>8987</v>
      </c>
      <c r="Q4623" t="s">
        <v>8984</v>
      </c>
      <c r="R4623" t="s">
        <v>8985</v>
      </c>
      <c r="S4623" t="s">
        <v>7840</v>
      </c>
      <c r="T4623" t="s">
        <v>35</v>
      </c>
      <c r="U4623" t="s">
        <v>36</v>
      </c>
      <c r="V4623">
        <v>0</v>
      </c>
      <c r="W4623">
        <v>2017</v>
      </c>
      <c r="X4623" t="s">
        <v>158</v>
      </c>
      <c r="Y4623" t="s">
        <v>38</v>
      </c>
      <c r="Z4623" t="s">
        <v>39</v>
      </c>
      <c r="AA4623" t="s">
        <v>40</v>
      </c>
      <c r="AB4623" t="s">
        <v>38</v>
      </c>
    </row>
    <row r="4624" spans="1:28" x14ac:dyDescent="0.35">
      <c r="A4624" s="16" t="s">
        <v>7410</v>
      </c>
      <c r="B4624" s="16" t="s">
        <v>12654</v>
      </c>
      <c r="C4624" s="16" t="s">
        <v>7423</v>
      </c>
      <c r="D4624" s="17">
        <v>42811111</v>
      </c>
      <c r="E4624" s="16" t="s">
        <v>43</v>
      </c>
      <c r="G4624" s="16">
        <v>42983</v>
      </c>
      <c r="H4624" s="18">
        <v>1243</v>
      </c>
      <c r="I4624" s="16">
        <v>1870663</v>
      </c>
      <c r="J4624" s="19">
        <v>777</v>
      </c>
      <c r="K4624" s="16" t="s">
        <v>31</v>
      </c>
      <c r="L4624" s="16" t="s">
        <v>60</v>
      </c>
      <c r="M4624" s="16" t="s">
        <v>61</v>
      </c>
      <c r="N4624" s="19">
        <v>20</v>
      </c>
      <c r="O4624" s="19">
        <v>15540</v>
      </c>
      <c r="P4624" s="16" t="s">
        <v>8987</v>
      </c>
      <c r="Q4624" s="16" t="s">
        <v>8984</v>
      </c>
      <c r="R4624" s="16" t="s">
        <v>8985</v>
      </c>
      <c r="S4624" s="16" t="s">
        <v>7843</v>
      </c>
      <c r="T4624" s="16" t="s">
        <v>35</v>
      </c>
      <c r="U4624" s="16" t="s">
        <v>36</v>
      </c>
      <c r="V4624" s="16">
        <v>0</v>
      </c>
      <c r="W4624" s="16">
        <v>2017</v>
      </c>
      <c r="X4624" s="16" t="s">
        <v>158</v>
      </c>
      <c r="Y4624" s="16" t="s">
        <v>38</v>
      </c>
      <c r="Z4624" s="16" t="s">
        <v>39</v>
      </c>
      <c r="AA4624" s="16" t="s">
        <v>40</v>
      </c>
      <c r="AB4624" s="16" t="s">
        <v>40</v>
      </c>
    </row>
    <row r="4625" spans="1:28" x14ac:dyDescent="0.35">
      <c r="A4625" t="s">
        <v>7410</v>
      </c>
      <c r="B4625" t="s">
        <v>12654</v>
      </c>
      <c r="C4625" t="s">
        <v>7437</v>
      </c>
      <c r="D4625" s="1">
        <v>42751113</v>
      </c>
      <c r="E4625" t="s">
        <v>30</v>
      </c>
      <c r="G4625">
        <v>42996</v>
      </c>
      <c r="H4625" s="3">
        <v>1441</v>
      </c>
      <c r="I4625">
        <v>1881109</v>
      </c>
      <c r="J4625" s="4">
        <v>448</v>
      </c>
      <c r="K4625" t="s">
        <v>31</v>
      </c>
      <c r="L4625" t="s">
        <v>32</v>
      </c>
      <c r="M4625" t="s">
        <v>83</v>
      </c>
      <c r="N4625" s="4">
        <v>187</v>
      </c>
      <c r="O4625" s="4">
        <v>83776</v>
      </c>
      <c r="P4625" t="s">
        <v>8987</v>
      </c>
      <c r="Q4625" t="s">
        <v>8984</v>
      </c>
      <c r="R4625" t="s">
        <v>8985</v>
      </c>
      <c r="S4625" t="s">
        <v>7844</v>
      </c>
      <c r="T4625" t="s">
        <v>35</v>
      </c>
      <c r="U4625" t="s">
        <v>36</v>
      </c>
      <c r="V4625">
        <v>43113382</v>
      </c>
      <c r="W4625">
        <v>2017</v>
      </c>
      <c r="X4625" t="s">
        <v>158</v>
      </c>
      <c r="Y4625" t="s">
        <v>38</v>
      </c>
      <c r="Z4625" t="s">
        <v>64</v>
      </c>
      <c r="AA4625" t="s">
        <v>40</v>
      </c>
      <c r="AB4625" t="s">
        <v>40</v>
      </c>
    </row>
    <row r="4626" spans="1:28" x14ac:dyDescent="0.35">
      <c r="A4626" s="16" t="s">
        <v>7410</v>
      </c>
      <c r="B4626" s="16" t="s">
        <v>12653</v>
      </c>
      <c r="C4626" s="16" t="s">
        <v>7437</v>
      </c>
      <c r="D4626" s="17">
        <v>42751113</v>
      </c>
      <c r="E4626" s="16" t="s">
        <v>448</v>
      </c>
      <c r="G4626" s="16">
        <v>42994</v>
      </c>
      <c r="H4626" s="18">
        <v>21</v>
      </c>
      <c r="I4626" s="16">
        <v>1880098</v>
      </c>
      <c r="J4626" s="19">
        <v>794</v>
      </c>
      <c r="K4626" s="16" t="s">
        <v>31</v>
      </c>
      <c r="L4626" s="16" t="s">
        <v>32</v>
      </c>
      <c r="M4626" s="16" t="s">
        <v>83</v>
      </c>
      <c r="N4626" s="19">
        <v>64</v>
      </c>
      <c r="O4626" s="19">
        <v>37616</v>
      </c>
      <c r="P4626" s="16" t="s">
        <v>9002</v>
      </c>
      <c r="Q4626" s="16" t="s">
        <v>8984</v>
      </c>
      <c r="R4626" s="16" t="s">
        <v>8985</v>
      </c>
      <c r="S4626" s="16" t="s">
        <v>13196</v>
      </c>
      <c r="T4626" s="16" t="s">
        <v>35</v>
      </c>
      <c r="U4626" s="16" t="s">
        <v>36</v>
      </c>
      <c r="V4626" s="16">
        <v>43112526</v>
      </c>
      <c r="W4626" s="16">
        <v>2017</v>
      </c>
      <c r="X4626" s="16" t="s">
        <v>158</v>
      </c>
      <c r="Y4626" s="16" t="s">
        <v>38</v>
      </c>
      <c r="Z4626" s="16" t="s">
        <v>422</v>
      </c>
      <c r="AA4626" s="16" t="s">
        <v>40</v>
      </c>
      <c r="AB4626" s="16" t="s">
        <v>40</v>
      </c>
    </row>
    <row r="4627" spans="1:28" x14ac:dyDescent="0.35">
      <c r="A4627" t="s">
        <v>7410</v>
      </c>
      <c r="B4627" t="s">
        <v>12653</v>
      </c>
      <c r="C4627" t="s">
        <v>7613</v>
      </c>
      <c r="D4627" s="1">
        <v>42891101</v>
      </c>
      <c r="E4627" t="s">
        <v>43</v>
      </c>
      <c r="G4627">
        <v>42997</v>
      </c>
      <c r="H4627" s="3">
        <v>438</v>
      </c>
      <c r="I4627">
        <v>1881482</v>
      </c>
      <c r="J4627" s="4">
        <v>772</v>
      </c>
      <c r="K4627" t="s">
        <v>31</v>
      </c>
      <c r="L4627" t="s">
        <v>32</v>
      </c>
      <c r="M4627" t="s">
        <v>33</v>
      </c>
      <c r="N4627" s="4">
        <v>45</v>
      </c>
      <c r="O4627" s="4">
        <v>21895</v>
      </c>
      <c r="P4627" t="s">
        <v>8987</v>
      </c>
      <c r="Q4627" t="s">
        <v>57</v>
      </c>
      <c r="R4627" t="s">
        <v>8985</v>
      </c>
      <c r="S4627" t="s">
        <v>7845</v>
      </c>
      <c r="T4627" t="s">
        <v>35</v>
      </c>
      <c r="U4627" t="s">
        <v>36</v>
      </c>
      <c r="V4627">
        <v>0</v>
      </c>
      <c r="W4627">
        <v>2017</v>
      </c>
      <c r="X4627" t="s">
        <v>158</v>
      </c>
      <c r="Y4627" t="s">
        <v>38</v>
      </c>
      <c r="Z4627" t="s">
        <v>39</v>
      </c>
      <c r="AA4627" t="s">
        <v>40</v>
      </c>
      <c r="AB4627" t="s">
        <v>40</v>
      </c>
    </row>
    <row r="4628" spans="1:28" x14ac:dyDescent="0.35">
      <c r="A4628" s="16" t="s">
        <v>8579</v>
      </c>
      <c r="B4628" s="16" t="s">
        <v>12653</v>
      </c>
      <c r="C4628" s="16" t="s">
        <v>8659</v>
      </c>
      <c r="D4628" s="17">
        <v>252811102</v>
      </c>
      <c r="E4628" s="16" t="s">
        <v>43</v>
      </c>
      <c r="G4628" s="16">
        <v>42982</v>
      </c>
      <c r="H4628" s="18">
        <v>1756</v>
      </c>
      <c r="I4628" s="16">
        <v>1870000</v>
      </c>
      <c r="J4628" s="19">
        <v>608</v>
      </c>
      <c r="K4628" s="16" t="s">
        <v>31</v>
      </c>
      <c r="L4628" s="16" t="s">
        <v>60</v>
      </c>
      <c r="M4628" s="16" t="s">
        <v>94</v>
      </c>
      <c r="N4628" s="19">
        <v>50</v>
      </c>
      <c r="O4628" s="19">
        <v>30400</v>
      </c>
      <c r="P4628" s="16" t="s">
        <v>9127</v>
      </c>
      <c r="Q4628" s="16" t="s">
        <v>57</v>
      </c>
      <c r="R4628" s="16" t="s">
        <v>8985</v>
      </c>
      <c r="S4628" s="16" t="s">
        <v>8796</v>
      </c>
      <c r="T4628" s="16" t="s">
        <v>35</v>
      </c>
      <c r="U4628" s="16" t="s">
        <v>36</v>
      </c>
      <c r="V4628" s="16">
        <v>31348994</v>
      </c>
      <c r="W4628" s="16">
        <v>2017</v>
      </c>
      <c r="X4628" s="16" t="s">
        <v>158</v>
      </c>
      <c r="Y4628" s="16" t="s">
        <v>38</v>
      </c>
      <c r="Z4628" s="16" t="s">
        <v>64</v>
      </c>
      <c r="AA4628" s="16" t="s">
        <v>40</v>
      </c>
      <c r="AB4628" s="16" t="s">
        <v>40</v>
      </c>
    </row>
    <row r="4629" spans="1:28" x14ac:dyDescent="0.35">
      <c r="A4629" t="s">
        <v>8579</v>
      </c>
      <c r="B4629" t="s">
        <v>12653</v>
      </c>
      <c r="C4629" t="s">
        <v>8635</v>
      </c>
      <c r="D4629" s="1">
        <v>163781705</v>
      </c>
      <c r="E4629" t="s">
        <v>59</v>
      </c>
      <c r="G4629">
        <v>42996</v>
      </c>
      <c r="H4629" s="3">
        <v>2350</v>
      </c>
      <c r="I4629">
        <v>1881407</v>
      </c>
      <c r="J4629" s="4">
        <v>905</v>
      </c>
      <c r="K4629" t="s">
        <v>31</v>
      </c>
      <c r="L4629" t="s">
        <v>66</v>
      </c>
      <c r="M4629" t="s">
        <v>415</v>
      </c>
      <c r="N4629" s="4">
        <v>2523</v>
      </c>
      <c r="O4629" s="4">
        <v>382303</v>
      </c>
      <c r="P4629" t="s">
        <v>8987</v>
      </c>
      <c r="Q4629" t="s">
        <v>79</v>
      </c>
      <c r="R4629" t="s">
        <v>8985</v>
      </c>
      <c r="S4629" t="s">
        <v>8798</v>
      </c>
      <c r="T4629" t="s">
        <v>35</v>
      </c>
      <c r="U4629" t="s">
        <v>36</v>
      </c>
      <c r="V4629">
        <v>31351880</v>
      </c>
      <c r="W4629">
        <v>2017</v>
      </c>
      <c r="X4629" t="s">
        <v>158</v>
      </c>
      <c r="Y4629" t="s">
        <v>38</v>
      </c>
      <c r="Z4629" t="s">
        <v>39</v>
      </c>
      <c r="AA4629" t="s">
        <v>40</v>
      </c>
      <c r="AB4629" t="s">
        <v>40</v>
      </c>
    </row>
    <row r="4630" spans="1:28" x14ac:dyDescent="0.35">
      <c r="A4630" s="16" t="s">
        <v>8579</v>
      </c>
      <c r="B4630" s="16" t="s">
        <v>12653</v>
      </c>
      <c r="C4630" s="16" t="s">
        <v>8587</v>
      </c>
      <c r="D4630" s="17">
        <v>163351703</v>
      </c>
      <c r="E4630" s="16" t="s">
        <v>30</v>
      </c>
      <c r="G4630" s="16">
        <v>42986</v>
      </c>
      <c r="H4630" s="18">
        <v>2114</v>
      </c>
      <c r="I4630" s="16">
        <v>1873727</v>
      </c>
      <c r="J4630" s="19">
        <v>395</v>
      </c>
      <c r="K4630" s="16" t="s">
        <v>31</v>
      </c>
      <c r="L4630" s="16" t="s">
        <v>32</v>
      </c>
      <c r="M4630" s="16" t="s">
        <v>33</v>
      </c>
      <c r="N4630" s="19">
        <v>377</v>
      </c>
      <c r="O4630" s="19">
        <v>49858</v>
      </c>
      <c r="P4630" s="16" t="s">
        <v>8987</v>
      </c>
      <c r="Q4630" s="16" t="s">
        <v>8984</v>
      </c>
      <c r="R4630" s="16" t="s">
        <v>8985</v>
      </c>
      <c r="S4630" s="16" t="s">
        <v>8797</v>
      </c>
      <c r="T4630" s="16" t="s">
        <v>35</v>
      </c>
      <c r="U4630" s="16" t="s">
        <v>36</v>
      </c>
      <c r="V4630" s="16">
        <v>43102388</v>
      </c>
      <c r="W4630" s="16">
        <v>2017</v>
      </c>
      <c r="X4630" s="16" t="s">
        <v>158</v>
      </c>
      <c r="Y4630" s="16" t="s">
        <v>38</v>
      </c>
      <c r="Z4630" s="16" t="s">
        <v>39</v>
      </c>
      <c r="AA4630" s="16" t="s">
        <v>40</v>
      </c>
      <c r="AB4630" s="16" t="s">
        <v>40</v>
      </c>
    </row>
    <row r="4631" spans="1:28" x14ac:dyDescent="0.35">
      <c r="A4631" t="s">
        <v>8579</v>
      </c>
      <c r="B4631" t="s">
        <v>12654</v>
      </c>
      <c r="C4631" t="s">
        <v>8664</v>
      </c>
      <c r="D4631" s="1">
        <v>163661702</v>
      </c>
      <c r="E4631" t="s">
        <v>43</v>
      </c>
      <c r="G4631">
        <v>43007</v>
      </c>
      <c r="H4631" s="3">
        <v>1445</v>
      </c>
      <c r="I4631">
        <v>1888267</v>
      </c>
      <c r="J4631" s="4">
        <v>574</v>
      </c>
      <c r="K4631" t="s">
        <v>31</v>
      </c>
      <c r="L4631" t="s">
        <v>60</v>
      </c>
      <c r="M4631" t="s">
        <v>61</v>
      </c>
      <c r="N4631" s="4">
        <v>135</v>
      </c>
      <c r="O4631" s="4">
        <v>36746</v>
      </c>
      <c r="P4631" t="s">
        <v>8987</v>
      </c>
      <c r="Q4631" t="s">
        <v>9125</v>
      </c>
      <c r="R4631" t="s">
        <v>9094</v>
      </c>
      <c r="S4631" t="s">
        <v>8799</v>
      </c>
      <c r="T4631" t="s">
        <v>35</v>
      </c>
      <c r="U4631" t="s">
        <v>36</v>
      </c>
      <c r="V4631">
        <v>0</v>
      </c>
      <c r="W4631">
        <v>2017</v>
      </c>
      <c r="X4631" t="s">
        <v>158</v>
      </c>
      <c r="Y4631" t="s">
        <v>38</v>
      </c>
      <c r="Z4631" t="s">
        <v>64</v>
      </c>
      <c r="AA4631" t="s">
        <v>40</v>
      </c>
      <c r="AB4631" t="s">
        <v>40</v>
      </c>
    </row>
    <row r="4632" spans="1:28" x14ac:dyDescent="0.35">
      <c r="A4632" s="16" t="s">
        <v>28</v>
      </c>
      <c r="B4632" s="16" t="s">
        <v>12653</v>
      </c>
      <c r="C4632" s="16" t="s">
        <v>137</v>
      </c>
      <c r="D4632" s="17">
        <v>182731101</v>
      </c>
      <c r="E4632" s="16" t="s">
        <v>30</v>
      </c>
      <c r="G4632" s="16">
        <v>43247</v>
      </c>
      <c r="H4632" s="18">
        <v>2047</v>
      </c>
      <c r="I4632" s="16">
        <v>94934</v>
      </c>
      <c r="J4632" s="19">
        <v>818</v>
      </c>
      <c r="K4632" s="16" t="s">
        <v>31</v>
      </c>
      <c r="L4632" s="16" t="s">
        <v>60</v>
      </c>
      <c r="M4632" s="16" t="s">
        <v>94</v>
      </c>
      <c r="N4632" s="19">
        <v>710</v>
      </c>
      <c r="O4632" s="19">
        <v>236788</v>
      </c>
      <c r="P4632" s="16" t="s">
        <v>8987</v>
      </c>
      <c r="Q4632" s="16" t="s">
        <v>57</v>
      </c>
      <c r="R4632" s="16" t="s">
        <v>8985</v>
      </c>
      <c r="S4632" s="16" t="s">
        <v>1040</v>
      </c>
      <c r="T4632" s="16" t="s">
        <v>35</v>
      </c>
      <c r="U4632" s="16" t="s">
        <v>36</v>
      </c>
      <c r="V4632" s="16">
        <v>0</v>
      </c>
      <c r="W4632" s="16">
        <v>2018</v>
      </c>
      <c r="X4632" s="16" t="s">
        <v>100</v>
      </c>
      <c r="Y4632" s="16" t="s">
        <v>38</v>
      </c>
      <c r="Z4632" s="16" t="s">
        <v>51</v>
      </c>
      <c r="AA4632" s="16" t="s">
        <v>40</v>
      </c>
      <c r="AB4632" s="16" t="s">
        <v>40</v>
      </c>
    </row>
    <row r="4633" spans="1:28" x14ac:dyDescent="0.35">
      <c r="A4633" t="s">
        <v>28</v>
      </c>
      <c r="B4633" t="s">
        <v>12654</v>
      </c>
      <c r="C4633" t="s">
        <v>89</v>
      </c>
      <c r="D4633" s="1">
        <v>83622103</v>
      </c>
      <c r="E4633" t="s">
        <v>53</v>
      </c>
      <c r="G4633">
        <v>43229</v>
      </c>
      <c r="H4633" s="3">
        <v>2040</v>
      </c>
      <c r="I4633" t="s">
        <v>1038</v>
      </c>
      <c r="J4633" s="4">
        <v>1047</v>
      </c>
      <c r="K4633" t="s">
        <v>31</v>
      </c>
      <c r="L4633" t="s">
        <v>32</v>
      </c>
      <c r="M4633" t="s">
        <v>33</v>
      </c>
      <c r="N4633" s="4">
        <v>945</v>
      </c>
      <c r="O4633" s="4">
        <v>45007</v>
      </c>
      <c r="P4633" t="s">
        <v>8987</v>
      </c>
      <c r="Q4633" t="s">
        <v>8984</v>
      </c>
      <c r="R4633" t="s">
        <v>8985</v>
      </c>
      <c r="S4633" t="s">
        <v>1039</v>
      </c>
      <c r="T4633" t="s">
        <v>35</v>
      </c>
      <c r="U4633" t="s">
        <v>36</v>
      </c>
      <c r="V4633">
        <v>0</v>
      </c>
      <c r="W4633">
        <v>2018</v>
      </c>
      <c r="X4633" t="s">
        <v>100</v>
      </c>
      <c r="Y4633" t="s">
        <v>38</v>
      </c>
      <c r="Z4633" t="s">
        <v>39</v>
      </c>
      <c r="AA4633" t="s">
        <v>40</v>
      </c>
      <c r="AB4633" t="s">
        <v>38</v>
      </c>
    </row>
    <row r="4634" spans="1:28" x14ac:dyDescent="0.35">
      <c r="A4634" s="16" t="s">
        <v>1655</v>
      </c>
      <c r="B4634" s="16" t="s">
        <v>12654</v>
      </c>
      <c r="C4634" s="16" t="s">
        <v>1487</v>
      </c>
      <c r="D4634" s="17">
        <v>82021106</v>
      </c>
      <c r="E4634" s="16" t="s">
        <v>53</v>
      </c>
      <c r="G4634" s="16">
        <v>43231</v>
      </c>
      <c r="H4634" s="18">
        <v>632</v>
      </c>
      <c r="I4634" s="16">
        <v>83567</v>
      </c>
      <c r="J4634" s="19">
        <v>396</v>
      </c>
      <c r="K4634" s="16" t="s">
        <v>31</v>
      </c>
      <c r="L4634" s="16" t="s">
        <v>66</v>
      </c>
      <c r="M4634" s="16" t="s">
        <v>415</v>
      </c>
      <c r="N4634" s="19">
        <v>1598</v>
      </c>
      <c r="O4634" s="19">
        <v>169429</v>
      </c>
      <c r="P4634" s="16" t="s">
        <v>8983</v>
      </c>
      <c r="Q4634" s="16" t="s">
        <v>8984</v>
      </c>
      <c r="R4634" s="16" t="s">
        <v>8985</v>
      </c>
      <c r="S4634" s="16" t="s">
        <v>1856</v>
      </c>
      <c r="T4634" s="16" t="s">
        <v>35</v>
      </c>
      <c r="U4634" s="16" t="s">
        <v>36</v>
      </c>
      <c r="V4634" s="16">
        <v>43344469</v>
      </c>
      <c r="W4634" s="16">
        <v>2018</v>
      </c>
      <c r="X4634" s="16" t="s">
        <v>100</v>
      </c>
      <c r="Y4634" s="16" t="s">
        <v>38</v>
      </c>
      <c r="Z4634" s="16" t="s">
        <v>39</v>
      </c>
      <c r="AA4634" s="16" t="s">
        <v>40</v>
      </c>
      <c r="AB4634" s="16" t="s">
        <v>38</v>
      </c>
    </row>
    <row r="4635" spans="1:28" x14ac:dyDescent="0.35">
      <c r="A4635" t="s">
        <v>1655</v>
      </c>
      <c r="B4635" t="s">
        <v>12654</v>
      </c>
      <c r="C4635" t="s">
        <v>1487</v>
      </c>
      <c r="D4635" s="1">
        <v>82021106</v>
      </c>
      <c r="E4635" t="s">
        <v>59</v>
      </c>
      <c r="G4635">
        <v>43223</v>
      </c>
      <c r="H4635" s="3">
        <v>1221</v>
      </c>
      <c r="I4635">
        <v>78914</v>
      </c>
      <c r="J4635" s="4">
        <v>519</v>
      </c>
      <c r="K4635" t="s">
        <v>31</v>
      </c>
      <c r="L4635" t="s">
        <v>1061</v>
      </c>
      <c r="M4635" t="s">
        <v>1111</v>
      </c>
      <c r="N4635" s="4">
        <v>1807</v>
      </c>
      <c r="O4635" s="4">
        <v>229915</v>
      </c>
      <c r="P4635" t="s">
        <v>8987</v>
      </c>
      <c r="Q4635" t="s">
        <v>8984</v>
      </c>
      <c r="R4635" t="s">
        <v>8985</v>
      </c>
      <c r="S4635" t="s">
        <v>13197</v>
      </c>
      <c r="T4635" t="s">
        <v>35</v>
      </c>
      <c r="U4635" t="s">
        <v>36</v>
      </c>
      <c r="V4635">
        <v>43336648</v>
      </c>
      <c r="W4635">
        <v>2018</v>
      </c>
      <c r="X4635" t="s">
        <v>100</v>
      </c>
      <c r="Y4635" t="s">
        <v>38</v>
      </c>
      <c r="Z4635" t="s">
        <v>39</v>
      </c>
      <c r="AA4635" t="s">
        <v>40</v>
      </c>
      <c r="AB4635" t="s">
        <v>40</v>
      </c>
    </row>
    <row r="4636" spans="1:28" x14ac:dyDescent="0.35">
      <c r="A4636" s="16" t="s">
        <v>1956</v>
      </c>
      <c r="B4636" s="16" t="s">
        <v>12653</v>
      </c>
      <c r="C4636" s="16" t="s">
        <v>1969</v>
      </c>
      <c r="D4636" s="17">
        <v>13801101</v>
      </c>
      <c r="E4636" s="16" t="s">
        <v>59</v>
      </c>
      <c r="G4636" s="16">
        <v>43238</v>
      </c>
      <c r="H4636" s="18">
        <v>1059</v>
      </c>
      <c r="I4636" s="16">
        <v>89189</v>
      </c>
      <c r="J4636" s="19">
        <v>263</v>
      </c>
      <c r="K4636" s="16" t="s">
        <v>31</v>
      </c>
      <c r="L4636" s="16" t="s">
        <v>60</v>
      </c>
      <c r="M4636" s="16" t="s">
        <v>94</v>
      </c>
      <c r="N4636" s="19">
        <v>3</v>
      </c>
      <c r="O4636" s="19">
        <v>789</v>
      </c>
      <c r="P4636" s="16" t="s">
        <v>13198</v>
      </c>
      <c r="Q4636" s="16" t="s">
        <v>8984</v>
      </c>
      <c r="R4636" s="16" t="s">
        <v>9094</v>
      </c>
      <c r="S4636" s="16" t="s">
        <v>2061</v>
      </c>
      <c r="T4636" s="16" t="s">
        <v>35</v>
      </c>
      <c r="U4636" s="16" t="s">
        <v>36</v>
      </c>
      <c r="V4636" s="16">
        <v>43351179</v>
      </c>
      <c r="W4636" s="16">
        <v>2018</v>
      </c>
      <c r="X4636" s="16" t="s">
        <v>100</v>
      </c>
      <c r="Y4636" s="16" t="s">
        <v>38</v>
      </c>
      <c r="Z4636" s="16" t="s">
        <v>39</v>
      </c>
      <c r="AA4636" s="16" t="s">
        <v>40</v>
      </c>
      <c r="AB4636" s="16" t="s">
        <v>40</v>
      </c>
    </row>
    <row r="4637" spans="1:28" x14ac:dyDescent="0.35">
      <c r="A4637" t="s">
        <v>1956</v>
      </c>
      <c r="B4637" t="s">
        <v>12653</v>
      </c>
      <c r="C4637" t="s">
        <v>1963</v>
      </c>
      <c r="D4637" s="1">
        <v>14671102</v>
      </c>
      <c r="E4637" t="s">
        <v>43</v>
      </c>
      <c r="G4637">
        <v>43247</v>
      </c>
      <c r="H4637" s="3">
        <v>1821</v>
      </c>
      <c r="I4637">
        <v>94890</v>
      </c>
      <c r="J4637" s="4">
        <v>502</v>
      </c>
      <c r="K4637" t="s">
        <v>31</v>
      </c>
      <c r="L4637" t="s">
        <v>66</v>
      </c>
      <c r="M4637" t="s">
        <v>415</v>
      </c>
      <c r="N4637" s="4">
        <v>29</v>
      </c>
      <c r="O4637" s="4">
        <v>14558</v>
      </c>
      <c r="P4637" t="s">
        <v>13198</v>
      </c>
      <c r="Q4637" t="s">
        <v>8984</v>
      </c>
      <c r="R4637" t="s">
        <v>8985</v>
      </c>
      <c r="S4637" t="s">
        <v>2062</v>
      </c>
      <c r="T4637" t="s">
        <v>35</v>
      </c>
      <c r="U4637" t="s">
        <v>36</v>
      </c>
      <c r="V4637">
        <v>31393786</v>
      </c>
      <c r="W4637">
        <v>2018</v>
      </c>
      <c r="X4637" t="s">
        <v>100</v>
      </c>
      <c r="Y4637" t="s">
        <v>38</v>
      </c>
      <c r="Z4637" t="s">
        <v>39</v>
      </c>
      <c r="AA4637" t="s">
        <v>40</v>
      </c>
      <c r="AB4637" t="s">
        <v>40</v>
      </c>
    </row>
    <row r="4638" spans="1:28" x14ac:dyDescent="0.35">
      <c r="A4638" s="16" t="s">
        <v>1956</v>
      </c>
      <c r="B4638" s="16" t="s">
        <v>12653</v>
      </c>
      <c r="C4638" s="16" t="s">
        <v>2057</v>
      </c>
      <c r="D4638" s="17">
        <v>14101101</v>
      </c>
      <c r="E4638" s="16" t="s">
        <v>43</v>
      </c>
      <c r="G4638" s="16">
        <v>43222</v>
      </c>
      <c r="H4638" s="18">
        <v>2016</v>
      </c>
      <c r="I4638" s="16">
        <v>78529</v>
      </c>
      <c r="J4638" s="19">
        <v>1205</v>
      </c>
      <c r="K4638" s="16" t="s">
        <v>31</v>
      </c>
      <c r="L4638" s="16" t="s">
        <v>32</v>
      </c>
      <c r="M4638" s="16" t="s">
        <v>83</v>
      </c>
      <c r="N4638" s="19">
        <v>8</v>
      </c>
      <c r="O4638" s="19">
        <v>9640</v>
      </c>
      <c r="P4638" s="16" t="s">
        <v>8987</v>
      </c>
      <c r="Q4638" s="16" t="s">
        <v>57</v>
      </c>
      <c r="R4638" s="16" t="s">
        <v>9094</v>
      </c>
      <c r="S4638" s="16" t="s">
        <v>2059</v>
      </c>
      <c r="T4638" s="16" t="s">
        <v>35</v>
      </c>
      <c r="U4638" s="16" t="s">
        <v>36</v>
      </c>
      <c r="V4638" s="16">
        <v>31390810</v>
      </c>
      <c r="W4638" s="16">
        <v>2018</v>
      </c>
      <c r="X4638" s="16" t="s">
        <v>100</v>
      </c>
      <c r="Y4638" s="16" t="s">
        <v>38</v>
      </c>
      <c r="Z4638" s="16" t="s">
        <v>64</v>
      </c>
      <c r="AA4638" s="16" t="s">
        <v>40</v>
      </c>
      <c r="AB4638" s="16" t="s">
        <v>40</v>
      </c>
    </row>
    <row r="4639" spans="1:28" x14ac:dyDescent="0.35">
      <c r="A4639" t="s">
        <v>1956</v>
      </c>
      <c r="B4639" t="s">
        <v>12653</v>
      </c>
      <c r="C4639" t="s">
        <v>1967</v>
      </c>
      <c r="D4639" s="1">
        <v>14101105</v>
      </c>
      <c r="E4639" t="s">
        <v>30</v>
      </c>
      <c r="G4639">
        <v>43233</v>
      </c>
      <c r="H4639" s="3">
        <v>2201</v>
      </c>
      <c r="I4639">
        <v>85429</v>
      </c>
      <c r="J4639" s="4">
        <v>945</v>
      </c>
      <c r="K4639" t="s">
        <v>31</v>
      </c>
      <c r="L4639" t="s">
        <v>60</v>
      </c>
      <c r="M4639" t="s">
        <v>94</v>
      </c>
      <c r="N4639" s="4">
        <v>728</v>
      </c>
      <c r="O4639" s="4">
        <v>93863</v>
      </c>
      <c r="P4639" t="s">
        <v>13198</v>
      </c>
      <c r="Q4639" t="s">
        <v>57</v>
      </c>
      <c r="R4639" t="s">
        <v>8985</v>
      </c>
      <c r="S4639" t="s">
        <v>2060</v>
      </c>
      <c r="T4639" t="s">
        <v>35</v>
      </c>
      <c r="U4639" t="s">
        <v>36</v>
      </c>
      <c r="V4639">
        <v>0</v>
      </c>
      <c r="W4639">
        <v>2018</v>
      </c>
      <c r="X4639" t="s">
        <v>100</v>
      </c>
      <c r="Y4639" t="s">
        <v>38</v>
      </c>
      <c r="Z4639" t="s">
        <v>64</v>
      </c>
      <c r="AA4639" t="s">
        <v>40</v>
      </c>
      <c r="AB4639" t="s">
        <v>40</v>
      </c>
    </row>
    <row r="4640" spans="1:28" x14ac:dyDescent="0.35">
      <c r="A4640" s="16" t="s">
        <v>2116</v>
      </c>
      <c r="B4640" s="16" t="s">
        <v>12654</v>
      </c>
      <c r="C4640" s="16" t="s">
        <v>2147</v>
      </c>
      <c r="D4640" s="17">
        <v>12541104</v>
      </c>
      <c r="E4640" s="16" t="s">
        <v>43</v>
      </c>
      <c r="G4640" s="16">
        <v>43234</v>
      </c>
      <c r="H4640" s="18">
        <v>2234</v>
      </c>
      <c r="I4640" s="16">
        <v>86209</v>
      </c>
      <c r="J4640" s="19">
        <v>267</v>
      </c>
      <c r="K4640" s="16" t="s">
        <v>31</v>
      </c>
      <c r="L4640" s="16" t="s">
        <v>66</v>
      </c>
      <c r="M4640" s="16" t="s">
        <v>415</v>
      </c>
      <c r="N4640" s="19">
        <v>196</v>
      </c>
      <c r="O4640" s="19">
        <v>34947</v>
      </c>
      <c r="P4640" s="16" t="s">
        <v>13198</v>
      </c>
      <c r="Q4640" s="16" t="s">
        <v>8984</v>
      </c>
      <c r="R4640" s="16" t="s">
        <v>8985</v>
      </c>
      <c r="S4640" s="16" t="s">
        <v>2221</v>
      </c>
      <c r="T4640" s="16" t="s">
        <v>35</v>
      </c>
      <c r="U4640" s="16" t="s">
        <v>36</v>
      </c>
      <c r="V4640" s="16">
        <v>31392084</v>
      </c>
      <c r="W4640" s="16">
        <v>2018</v>
      </c>
      <c r="X4640" s="16" t="s">
        <v>100</v>
      </c>
      <c r="Y4640" s="16" t="s">
        <v>38</v>
      </c>
      <c r="Z4640" s="16" t="s">
        <v>39</v>
      </c>
      <c r="AA4640" s="16" t="s">
        <v>40</v>
      </c>
      <c r="AB4640" s="16" t="s">
        <v>40</v>
      </c>
    </row>
    <row r="4641" spans="1:28" x14ac:dyDescent="0.35">
      <c r="A4641" t="s">
        <v>2264</v>
      </c>
      <c r="B4641" t="s">
        <v>12653</v>
      </c>
      <c r="C4641" t="s">
        <v>2284</v>
      </c>
      <c r="D4641" s="1">
        <v>254061103</v>
      </c>
      <c r="E4641" t="s">
        <v>30</v>
      </c>
      <c r="G4641">
        <v>43232</v>
      </c>
      <c r="H4641" s="3">
        <v>1901</v>
      </c>
      <c r="I4641">
        <v>85075</v>
      </c>
      <c r="J4641" s="4">
        <v>511</v>
      </c>
      <c r="K4641" t="s">
        <v>31</v>
      </c>
      <c r="L4641" t="s">
        <v>32</v>
      </c>
      <c r="M4641" t="s">
        <v>33</v>
      </c>
      <c r="N4641" s="4">
        <v>364</v>
      </c>
      <c r="O4641" s="4">
        <v>68247</v>
      </c>
      <c r="P4641" t="s">
        <v>8983</v>
      </c>
      <c r="Q4641" t="s">
        <v>8984</v>
      </c>
      <c r="R4641" t="s">
        <v>8985</v>
      </c>
      <c r="S4641" t="s">
        <v>2343</v>
      </c>
      <c r="T4641" t="s">
        <v>35</v>
      </c>
      <c r="U4641" t="s">
        <v>36</v>
      </c>
      <c r="V4641">
        <v>0</v>
      </c>
      <c r="W4641">
        <v>2018</v>
      </c>
      <c r="X4641" t="s">
        <v>100</v>
      </c>
      <c r="Y4641" t="s">
        <v>38</v>
      </c>
      <c r="Z4641" t="s">
        <v>51</v>
      </c>
      <c r="AA4641" t="s">
        <v>40</v>
      </c>
      <c r="AB4641" t="s">
        <v>40</v>
      </c>
    </row>
    <row r="4642" spans="1:28" x14ac:dyDescent="0.35">
      <c r="A4642" s="16" t="s">
        <v>2397</v>
      </c>
      <c r="B4642" s="16" t="s">
        <v>12653</v>
      </c>
      <c r="C4642" s="16" t="s">
        <v>2428</v>
      </c>
      <c r="D4642" s="17">
        <v>43381101</v>
      </c>
      <c r="E4642" s="16" t="s">
        <v>43</v>
      </c>
      <c r="G4642" s="16">
        <v>43230</v>
      </c>
      <c r="H4642" s="18">
        <v>1148</v>
      </c>
      <c r="I4642" s="16">
        <v>83101</v>
      </c>
      <c r="J4642" s="19">
        <v>369</v>
      </c>
      <c r="K4642" s="16" t="s">
        <v>31</v>
      </c>
      <c r="L4642" s="16" t="s">
        <v>32</v>
      </c>
      <c r="M4642" s="16" t="s">
        <v>33</v>
      </c>
      <c r="N4642" s="19">
        <v>14</v>
      </c>
      <c r="O4642" s="19">
        <v>2190</v>
      </c>
      <c r="P4642" s="16" t="s">
        <v>8987</v>
      </c>
      <c r="Q4642" s="16" t="s">
        <v>8984</v>
      </c>
      <c r="R4642" s="16" t="s">
        <v>8985</v>
      </c>
      <c r="S4642" s="16" t="s">
        <v>3399</v>
      </c>
      <c r="T4642" s="16" t="s">
        <v>35</v>
      </c>
      <c r="U4642" s="16" t="s">
        <v>36</v>
      </c>
      <c r="V4642" s="16">
        <v>31391154</v>
      </c>
      <c r="W4642" s="16">
        <v>2018</v>
      </c>
      <c r="X4642" s="16" t="s">
        <v>100</v>
      </c>
      <c r="Y4642" s="16" t="s">
        <v>38</v>
      </c>
      <c r="Z4642" s="16" t="s">
        <v>64</v>
      </c>
      <c r="AA4642" s="16" t="s">
        <v>40</v>
      </c>
      <c r="AB4642" s="16" t="s">
        <v>40</v>
      </c>
    </row>
    <row r="4643" spans="1:28" x14ac:dyDescent="0.35">
      <c r="A4643" t="s">
        <v>2397</v>
      </c>
      <c r="B4643" t="s">
        <v>12654</v>
      </c>
      <c r="C4643" t="s">
        <v>2446</v>
      </c>
      <c r="D4643" s="1">
        <v>42661104</v>
      </c>
      <c r="E4643" t="s">
        <v>43</v>
      </c>
      <c r="G4643">
        <v>43247</v>
      </c>
      <c r="H4643" s="3">
        <v>1701</v>
      </c>
      <c r="I4643">
        <v>94857</v>
      </c>
      <c r="J4643" s="4">
        <v>433</v>
      </c>
      <c r="K4643" t="s">
        <v>31</v>
      </c>
      <c r="L4643" t="s">
        <v>32</v>
      </c>
      <c r="M4643" t="s">
        <v>33</v>
      </c>
      <c r="N4643" s="4">
        <v>22</v>
      </c>
      <c r="O4643" s="4">
        <v>9526</v>
      </c>
      <c r="P4643" t="s">
        <v>13198</v>
      </c>
      <c r="Q4643" t="s">
        <v>8984</v>
      </c>
      <c r="R4643" t="s">
        <v>8985</v>
      </c>
      <c r="S4643" t="s">
        <v>3404</v>
      </c>
      <c r="T4643" t="s">
        <v>35</v>
      </c>
      <c r="U4643" t="s">
        <v>36</v>
      </c>
      <c r="V4643">
        <v>0</v>
      </c>
      <c r="W4643">
        <v>2018</v>
      </c>
      <c r="X4643" t="s">
        <v>100</v>
      </c>
      <c r="Y4643" t="s">
        <v>38</v>
      </c>
      <c r="Z4643" t="s">
        <v>172</v>
      </c>
      <c r="AA4643" t="s">
        <v>40</v>
      </c>
      <c r="AB4643" t="s">
        <v>40</v>
      </c>
    </row>
    <row r="4644" spans="1:28" x14ac:dyDescent="0.35">
      <c r="A4644" s="16" t="s">
        <v>2397</v>
      </c>
      <c r="B4644" s="16" t="s">
        <v>12653</v>
      </c>
      <c r="C4644" s="16" t="s">
        <v>2468</v>
      </c>
      <c r="D4644" s="17">
        <v>42681102</v>
      </c>
      <c r="E4644" s="16" t="s">
        <v>448</v>
      </c>
      <c r="G4644" s="16">
        <v>43231</v>
      </c>
      <c r="H4644" s="18">
        <v>1639</v>
      </c>
      <c r="I4644" s="16">
        <v>84265</v>
      </c>
      <c r="J4644" s="19">
        <v>570</v>
      </c>
      <c r="K4644" s="16" t="s">
        <v>31</v>
      </c>
      <c r="L4644" s="16" t="s">
        <v>32</v>
      </c>
      <c r="M4644" s="16" t="s">
        <v>33</v>
      </c>
      <c r="N4644" s="19">
        <v>16</v>
      </c>
      <c r="O4644" s="19">
        <v>1410</v>
      </c>
      <c r="P4644" s="16" t="s">
        <v>8987</v>
      </c>
      <c r="Q4644" s="16" t="s">
        <v>9125</v>
      </c>
      <c r="R4644" s="16" t="s">
        <v>8985</v>
      </c>
      <c r="S4644" s="16" t="s">
        <v>3402</v>
      </c>
      <c r="T4644" s="16" t="s">
        <v>35</v>
      </c>
      <c r="U4644" s="16" t="s">
        <v>36</v>
      </c>
      <c r="V4644" s="16">
        <v>31391812</v>
      </c>
      <c r="W4644" s="16">
        <v>2018</v>
      </c>
      <c r="X4644" s="16" t="s">
        <v>100</v>
      </c>
      <c r="Y4644" s="16" t="s">
        <v>38</v>
      </c>
      <c r="Z4644" s="16" t="s">
        <v>45</v>
      </c>
      <c r="AA4644" s="16" t="s">
        <v>40</v>
      </c>
      <c r="AB4644" s="16" t="s">
        <v>40</v>
      </c>
    </row>
    <row r="4645" spans="1:28" x14ac:dyDescent="0.35">
      <c r="A4645" t="s">
        <v>2397</v>
      </c>
      <c r="B4645" t="s">
        <v>12653</v>
      </c>
      <c r="C4645" t="s">
        <v>2398</v>
      </c>
      <c r="D4645" s="1">
        <v>192221101</v>
      </c>
      <c r="E4645" t="s">
        <v>53</v>
      </c>
      <c r="G4645">
        <v>43231</v>
      </c>
      <c r="H4645" s="3">
        <v>834</v>
      </c>
      <c r="I4645">
        <v>83684</v>
      </c>
      <c r="J4645" s="4">
        <v>782</v>
      </c>
      <c r="K4645" t="s">
        <v>31</v>
      </c>
      <c r="L4645" t="s">
        <v>66</v>
      </c>
      <c r="M4645" t="s">
        <v>415</v>
      </c>
      <c r="N4645" s="4">
        <v>822</v>
      </c>
      <c r="O4645" s="4">
        <v>267466</v>
      </c>
      <c r="P4645" t="s">
        <v>8987</v>
      </c>
      <c r="Q4645" t="s">
        <v>79</v>
      </c>
      <c r="R4645" t="s">
        <v>8985</v>
      </c>
      <c r="S4645" t="s">
        <v>3401</v>
      </c>
      <c r="T4645" t="s">
        <v>35</v>
      </c>
      <c r="U4645" t="s">
        <v>36</v>
      </c>
      <c r="V4645">
        <v>43345998</v>
      </c>
      <c r="W4645">
        <v>2018</v>
      </c>
      <c r="X4645" t="s">
        <v>100</v>
      </c>
      <c r="Y4645" t="s">
        <v>38</v>
      </c>
      <c r="Z4645" t="s">
        <v>39</v>
      </c>
      <c r="AA4645" t="s">
        <v>40</v>
      </c>
      <c r="AB4645" t="s">
        <v>38</v>
      </c>
    </row>
    <row r="4646" spans="1:28" x14ac:dyDescent="0.35">
      <c r="A4646" s="16" t="s">
        <v>2397</v>
      </c>
      <c r="B4646" s="16" t="s">
        <v>12653</v>
      </c>
      <c r="C4646" s="16" t="s">
        <v>2404</v>
      </c>
      <c r="D4646" s="17">
        <v>192221102</v>
      </c>
      <c r="E4646" s="16" t="s">
        <v>448</v>
      </c>
      <c r="G4646" s="16">
        <v>43221</v>
      </c>
      <c r="H4646" s="18">
        <v>1811</v>
      </c>
      <c r="I4646" s="16">
        <v>77766</v>
      </c>
      <c r="J4646" s="19">
        <v>711</v>
      </c>
      <c r="K4646" s="16" t="s">
        <v>31</v>
      </c>
      <c r="L4646" s="16" t="s">
        <v>66</v>
      </c>
      <c r="M4646" s="16" t="s">
        <v>415</v>
      </c>
      <c r="N4646" s="19">
        <v>821</v>
      </c>
      <c r="O4646" s="19">
        <v>262741</v>
      </c>
      <c r="P4646" s="16" t="s">
        <v>8987</v>
      </c>
      <c r="Q4646" s="16" t="s">
        <v>79</v>
      </c>
      <c r="R4646" s="16" t="s">
        <v>8985</v>
      </c>
      <c r="S4646" s="16" t="s">
        <v>3397</v>
      </c>
      <c r="T4646" s="16" t="s">
        <v>35</v>
      </c>
      <c r="U4646" s="16" t="s">
        <v>36</v>
      </c>
      <c r="V4646" s="16">
        <v>43334915</v>
      </c>
      <c r="W4646" s="16">
        <v>2018</v>
      </c>
      <c r="X4646" s="16" t="s">
        <v>100</v>
      </c>
      <c r="Y4646" s="16" t="s">
        <v>38</v>
      </c>
      <c r="Z4646" s="16" t="s">
        <v>39</v>
      </c>
      <c r="AA4646" s="16" t="s">
        <v>40</v>
      </c>
      <c r="AB4646" s="16" t="s">
        <v>40</v>
      </c>
    </row>
    <row r="4647" spans="1:28" x14ac:dyDescent="0.35">
      <c r="A4647" t="s">
        <v>2397</v>
      </c>
      <c r="B4647" t="s">
        <v>12653</v>
      </c>
      <c r="C4647" t="s">
        <v>2430</v>
      </c>
      <c r="D4647" s="1">
        <v>192311141</v>
      </c>
      <c r="E4647" t="s">
        <v>30</v>
      </c>
      <c r="G4647">
        <v>43231</v>
      </c>
      <c r="H4647" s="3">
        <v>1551</v>
      </c>
      <c r="I4647">
        <v>84219</v>
      </c>
      <c r="J4647" s="4">
        <v>494</v>
      </c>
      <c r="K4647" t="s">
        <v>31</v>
      </c>
      <c r="L4647" t="s">
        <v>32</v>
      </c>
      <c r="M4647" t="s">
        <v>33</v>
      </c>
      <c r="N4647" s="4">
        <v>17</v>
      </c>
      <c r="O4647" s="4">
        <v>5926</v>
      </c>
      <c r="P4647" t="s">
        <v>8987</v>
      </c>
      <c r="Q4647" t="s">
        <v>8984</v>
      </c>
      <c r="R4647" t="s">
        <v>8985</v>
      </c>
      <c r="S4647" t="s">
        <v>3400</v>
      </c>
      <c r="T4647" t="s">
        <v>35</v>
      </c>
      <c r="U4647" t="s">
        <v>36</v>
      </c>
      <c r="V4647">
        <v>31391817</v>
      </c>
      <c r="W4647">
        <v>2018</v>
      </c>
      <c r="X4647" t="s">
        <v>100</v>
      </c>
      <c r="Y4647" t="s">
        <v>38</v>
      </c>
      <c r="Z4647" t="s">
        <v>39</v>
      </c>
      <c r="AA4647" t="s">
        <v>40</v>
      </c>
      <c r="AB4647" t="s">
        <v>40</v>
      </c>
    </row>
    <row r="4648" spans="1:28" x14ac:dyDescent="0.35">
      <c r="A4648" s="16" t="s">
        <v>2397</v>
      </c>
      <c r="B4648" s="16" t="s">
        <v>12653</v>
      </c>
      <c r="C4648" s="16" t="s">
        <v>2949</v>
      </c>
      <c r="D4648" s="17">
        <v>192381102</v>
      </c>
      <c r="E4648" s="16" t="s">
        <v>43</v>
      </c>
      <c r="G4648" s="16">
        <v>43249</v>
      </c>
      <c r="H4648" s="18">
        <v>1637</v>
      </c>
      <c r="I4648" s="16">
        <v>96296</v>
      </c>
      <c r="J4648" s="19">
        <v>561</v>
      </c>
      <c r="K4648" s="16" t="s">
        <v>31</v>
      </c>
      <c r="L4648" s="16" t="s">
        <v>32</v>
      </c>
      <c r="M4648" s="16" t="s">
        <v>33</v>
      </c>
      <c r="N4648" s="19">
        <v>11</v>
      </c>
      <c r="O4648" s="19">
        <v>6171</v>
      </c>
      <c r="P4648" s="16" t="s">
        <v>13198</v>
      </c>
      <c r="Q4648" s="16" t="s">
        <v>8984</v>
      </c>
      <c r="R4648" s="16" t="s">
        <v>8985</v>
      </c>
      <c r="S4648" s="16" t="s">
        <v>3405</v>
      </c>
      <c r="T4648" s="16" t="s">
        <v>35</v>
      </c>
      <c r="U4648" s="16" t="s">
        <v>36</v>
      </c>
      <c r="V4648" s="16">
        <v>43357194</v>
      </c>
      <c r="W4648" s="16">
        <v>2018</v>
      </c>
      <c r="X4648" s="16" t="s">
        <v>100</v>
      </c>
      <c r="Y4648" s="16" t="s">
        <v>38</v>
      </c>
      <c r="Z4648" s="16" t="s">
        <v>172</v>
      </c>
      <c r="AA4648" s="16" t="s">
        <v>40</v>
      </c>
      <c r="AB4648" s="16" t="s">
        <v>40</v>
      </c>
    </row>
    <row r="4649" spans="1:28" x14ac:dyDescent="0.35">
      <c r="A4649" t="s">
        <v>2397</v>
      </c>
      <c r="B4649" t="s">
        <v>12653</v>
      </c>
      <c r="C4649" t="s">
        <v>2417</v>
      </c>
      <c r="D4649" s="1">
        <v>192401101</v>
      </c>
      <c r="E4649" t="s">
        <v>30</v>
      </c>
      <c r="G4649">
        <v>43245</v>
      </c>
      <c r="H4649" s="3">
        <v>2028</v>
      </c>
      <c r="I4649">
        <v>94291</v>
      </c>
      <c r="J4649" s="4">
        <v>549</v>
      </c>
      <c r="K4649" t="s">
        <v>31</v>
      </c>
      <c r="L4649" t="s">
        <v>32</v>
      </c>
      <c r="M4649" t="s">
        <v>33</v>
      </c>
      <c r="N4649" s="4">
        <v>66</v>
      </c>
      <c r="O4649" s="4">
        <v>32174</v>
      </c>
      <c r="P4649" t="s">
        <v>13198</v>
      </c>
      <c r="Q4649" t="s">
        <v>8984</v>
      </c>
      <c r="R4649" t="s">
        <v>8985</v>
      </c>
      <c r="S4649" t="s">
        <v>3403</v>
      </c>
      <c r="T4649" t="s">
        <v>35</v>
      </c>
      <c r="U4649" t="s">
        <v>36</v>
      </c>
      <c r="V4649">
        <v>0</v>
      </c>
      <c r="W4649">
        <v>2018</v>
      </c>
      <c r="X4649" t="s">
        <v>100</v>
      </c>
      <c r="Y4649" t="s">
        <v>38</v>
      </c>
      <c r="Z4649" t="s">
        <v>64</v>
      </c>
      <c r="AA4649" t="s">
        <v>40</v>
      </c>
      <c r="AB4649" t="s">
        <v>40</v>
      </c>
    </row>
    <row r="4650" spans="1:28" x14ac:dyDescent="0.35">
      <c r="A4650" s="16" t="s">
        <v>2397</v>
      </c>
      <c r="B4650" s="16" t="s">
        <v>12653</v>
      </c>
      <c r="C4650" s="16" t="s">
        <v>2417</v>
      </c>
      <c r="D4650" s="17">
        <v>192401101</v>
      </c>
      <c r="E4650" s="16" t="s">
        <v>43</v>
      </c>
      <c r="G4650" s="16">
        <v>43228</v>
      </c>
      <c r="H4650" s="18">
        <v>1809</v>
      </c>
      <c r="I4650" s="16">
        <v>81956</v>
      </c>
      <c r="J4650" s="19">
        <v>1054</v>
      </c>
      <c r="K4650" s="16" t="s">
        <v>31</v>
      </c>
      <c r="L4650" s="16" t="s">
        <v>32</v>
      </c>
      <c r="M4650" s="16" t="s">
        <v>33</v>
      </c>
      <c r="N4650" s="19">
        <v>32</v>
      </c>
      <c r="O4650" s="19">
        <v>33728</v>
      </c>
      <c r="P4650" s="16" t="s">
        <v>9004</v>
      </c>
      <c r="Q4650" s="16" t="s">
        <v>8984</v>
      </c>
      <c r="R4650" s="16" t="s">
        <v>8985</v>
      </c>
      <c r="S4650" s="16" t="s">
        <v>3398</v>
      </c>
      <c r="T4650" s="16" t="s">
        <v>35</v>
      </c>
      <c r="U4650" s="16" t="s">
        <v>36</v>
      </c>
      <c r="V4650" s="16">
        <v>0</v>
      </c>
      <c r="W4650" s="16">
        <v>2018</v>
      </c>
      <c r="X4650" s="16" t="s">
        <v>100</v>
      </c>
      <c r="Y4650" s="16" t="s">
        <v>38</v>
      </c>
      <c r="Z4650" s="16" t="s">
        <v>64</v>
      </c>
      <c r="AA4650" s="16" t="s">
        <v>40</v>
      </c>
      <c r="AB4650" s="16" t="s">
        <v>40</v>
      </c>
    </row>
    <row r="4651" spans="1:28" x14ac:dyDescent="0.35">
      <c r="A4651" t="s">
        <v>4028</v>
      </c>
      <c r="B4651" t="s">
        <v>12653</v>
      </c>
      <c r="C4651" t="s">
        <v>4085</v>
      </c>
      <c r="D4651" s="1">
        <v>183101104</v>
      </c>
      <c r="E4651" t="s">
        <v>43</v>
      </c>
      <c r="G4651">
        <v>43229</v>
      </c>
      <c r="H4651" s="3">
        <v>1331</v>
      </c>
      <c r="I4651">
        <v>82477</v>
      </c>
      <c r="J4651" s="4">
        <v>1514</v>
      </c>
      <c r="K4651" t="s">
        <v>31</v>
      </c>
      <c r="L4651" t="s">
        <v>66</v>
      </c>
      <c r="M4651" t="s">
        <v>415</v>
      </c>
      <c r="N4651" s="4">
        <v>1</v>
      </c>
      <c r="O4651" s="4">
        <v>1514</v>
      </c>
      <c r="P4651" t="s">
        <v>13090</v>
      </c>
      <c r="Q4651" t="s">
        <v>8984</v>
      </c>
      <c r="R4651" t="s">
        <v>8985</v>
      </c>
      <c r="S4651" t="s">
        <v>4289</v>
      </c>
      <c r="T4651" t="s">
        <v>35</v>
      </c>
      <c r="U4651" t="s">
        <v>36</v>
      </c>
      <c r="V4651">
        <v>43339949</v>
      </c>
      <c r="W4651">
        <v>2018</v>
      </c>
      <c r="X4651" t="s">
        <v>100</v>
      </c>
      <c r="Y4651" t="s">
        <v>38</v>
      </c>
      <c r="Z4651" t="s">
        <v>39</v>
      </c>
      <c r="AA4651" t="s">
        <v>40</v>
      </c>
      <c r="AB4651" t="s">
        <v>40</v>
      </c>
    </row>
    <row r="4652" spans="1:28" x14ac:dyDescent="0.35">
      <c r="A4652" s="16" t="s">
        <v>4028</v>
      </c>
      <c r="B4652" s="16" t="s">
        <v>12653</v>
      </c>
      <c r="C4652" s="16" t="s">
        <v>4059</v>
      </c>
      <c r="D4652" s="17">
        <v>182631107</v>
      </c>
      <c r="E4652" s="16" t="s">
        <v>30</v>
      </c>
      <c r="G4652" s="16">
        <v>43245</v>
      </c>
      <c r="H4652" s="18">
        <v>1828</v>
      </c>
      <c r="I4652" s="16">
        <v>94257</v>
      </c>
      <c r="J4652" s="19">
        <v>438</v>
      </c>
      <c r="K4652" s="16" t="s">
        <v>31</v>
      </c>
      <c r="L4652" s="16" t="s">
        <v>1061</v>
      </c>
      <c r="M4652" s="16" t="s">
        <v>1111</v>
      </c>
      <c r="N4652" s="19">
        <v>1212</v>
      </c>
      <c r="O4652" s="19">
        <v>204558</v>
      </c>
      <c r="P4652" s="16" t="s">
        <v>13198</v>
      </c>
      <c r="Q4652" s="16" t="s">
        <v>8984</v>
      </c>
      <c r="R4652" s="16" t="s">
        <v>8985</v>
      </c>
      <c r="S4652" s="16" t="s">
        <v>4291</v>
      </c>
      <c r="T4652" s="16" t="s">
        <v>35</v>
      </c>
      <c r="U4652" s="16" t="s">
        <v>36</v>
      </c>
      <c r="V4652" s="16">
        <v>0</v>
      </c>
      <c r="W4652" s="16">
        <v>2018</v>
      </c>
      <c r="X4652" s="16" t="s">
        <v>100</v>
      </c>
      <c r="Y4652" s="16" t="s">
        <v>38</v>
      </c>
      <c r="Z4652" s="16" t="s">
        <v>64</v>
      </c>
      <c r="AA4652" s="16" t="s">
        <v>40</v>
      </c>
      <c r="AB4652" s="16" t="s">
        <v>40</v>
      </c>
    </row>
    <row r="4653" spans="1:28" x14ac:dyDescent="0.35">
      <c r="A4653" t="s">
        <v>4028</v>
      </c>
      <c r="B4653" t="s">
        <v>12654</v>
      </c>
      <c r="C4653" t="s">
        <v>4059</v>
      </c>
      <c r="D4653" s="1">
        <v>182631107</v>
      </c>
      <c r="E4653" t="s">
        <v>43</v>
      </c>
      <c r="G4653">
        <v>43241</v>
      </c>
      <c r="H4653" s="3">
        <v>1913</v>
      </c>
      <c r="I4653">
        <v>91264</v>
      </c>
      <c r="J4653" s="4">
        <v>567</v>
      </c>
      <c r="K4653" t="s">
        <v>31</v>
      </c>
      <c r="L4653" t="s">
        <v>32</v>
      </c>
      <c r="M4653" t="s">
        <v>33</v>
      </c>
      <c r="N4653" s="4">
        <v>13</v>
      </c>
      <c r="O4653" s="4">
        <v>7371</v>
      </c>
      <c r="P4653" t="s">
        <v>13198</v>
      </c>
      <c r="Q4653" t="s">
        <v>57</v>
      </c>
      <c r="R4653" t="s">
        <v>8985</v>
      </c>
      <c r="S4653" t="s">
        <v>4290</v>
      </c>
      <c r="T4653" t="s">
        <v>35</v>
      </c>
      <c r="U4653" t="s">
        <v>36</v>
      </c>
      <c r="V4653">
        <v>31393075</v>
      </c>
      <c r="W4653">
        <v>2018</v>
      </c>
      <c r="X4653" t="s">
        <v>100</v>
      </c>
      <c r="Y4653" t="s">
        <v>38</v>
      </c>
      <c r="Z4653" t="s">
        <v>172</v>
      </c>
      <c r="AA4653" t="s">
        <v>40</v>
      </c>
      <c r="AB4653" t="s">
        <v>40</v>
      </c>
    </row>
    <row r="4654" spans="1:28" x14ac:dyDescent="0.35">
      <c r="A4654" s="16" t="s">
        <v>4028</v>
      </c>
      <c r="B4654" s="16" t="s">
        <v>12653</v>
      </c>
      <c r="C4654" s="16" t="s">
        <v>4063</v>
      </c>
      <c r="D4654" s="17">
        <v>182541101</v>
      </c>
      <c r="E4654" s="16" t="s">
        <v>43</v>
      </c>
      <c r="G4654" s="16">
        <v>43225</v>
      </c>
      <c r="H4654" s="18">
        <v>1715</v>
      </c>
      <c r="I4654" s="16">
        <v>80028</v>
      </c>
      <c r="J4654" s="19">
        <v>1072</v>
      </c>
      <c r="K4654" s="16" t="s">
        <v>31</v>
      </c>
      <c r="L4654" s="16" t="s">
        <v>32</v>
      </c>
      <c r="M4654" s="16" t="s">
        <v>33</v>
      </c>
      <c r="N4654" s="19">
        <v>70</v>
      </c>
      <c r="O4654" s="19">
        <v>12120</v>
      </c>
      <c r="P4654" s="16" t="s">
        <v>8987</v>
      </c>
      <c r="Q4654" s="16" t="s">
        <v>8984</v>
      </c>
      <c r="R4654" s="16" t="s">
        <v>8985</v>
      </c>
      <c r="S4654" s="16" t="s">
        <v>4288</v>
      </c>
      <c r="T4654" s="16" t="s">
        <v>35</v>
      </c>
      <c r="U4654" s="16" t="s">
        <v>36</v>
      </c>
      <c r="V4654" s="16">
        <v>0</v>
      </c>
      <c r="W4654" s="16">
        <v>2018</v>
      </c>
      <c r="X4654" s="16" t="s">
        <v>100</v>
      </c>
      <c r="Y4654" s="16" t="s">
        <v>38</v>
      </c>
      <c r="Z4654" s="16" t="s">
        <v>64</v>
      </c>
      <c r="AA4654" s="16" t="s">
        <v>40</v>
      </c>
      <c r="AB4654" s="16" t="s">
        <v>40</v>
      </c>
    </row>
    <row r="4655" spans="1:28" x14ac:dyDescent="0.35">
      <c r="A4655" t="s">
        <v>4028</v>
      </c>
      <c r="B4655" t="s">
        <v>12653</v>
      </c>
      <c r="C4655" t="s">
        <v>4120</v>
      </c>
      <c r="D4655" s="1">
        <v>183052111</v>
      </c>
      <c r="E4655" t="s">
        <v>43</v>
      </c>
      <c r="G4655">
        <v>43248</v>
      </c>
      <c r="H4655" s="3">
        <v>2047</v>
      </c>
      <c r="I4655">
        <v>95396</v>
      </c>
      <c r="J4655" s="4">
        <v>502</v>
      </c>
      <c r="K4655" t="s">
        <v>31</v>
      </c>
      <c r="L4655" t="s">
        <v>32</v>
      </c>
      <c r="M4655" t="s">
        <v>83</v>
      </c>
      <c r="N4655" s="4">
        <v>14</v>
      </c>
      <c r="O4655" s="4">
        <v>7028</v>
      </c>
      <c r="P4655" t="s">
        <v>13198</v>
      </c>
      <c r="Q4655" t="s">
        <v>8984</v>
      </c>
      <c r="R4655" t="s">
        <v>8985</v>
      </c>
      <c r="S4655" t="s">
        <v>4292</v>
      </c>
      <c r="T4655" t="s">
        <v>35</v>
      </c>
      <c r="U4655" t="s">
        <v>36</v>
      </c>
      <c r="V4655">
        <v>43356664</v>
      </c>
      <c r="W4655">
        <v>2018</v>
      </c>
      <c r="X4655" t="s">
        <v>100</v>
      </c>
      <c r="Y4655" t="s">
        <v>38</v>
      </c>
      <c r="Z4655" t="s">
        <v>39</v>
      </c>
      <c r="AA4655" t="s">
        <v>40</v>
      </c>
      <c r="AB4655" t="s">
        <v>40</v>
      </c>
    </row>
    <row r="4656" spans="1:28" x14ac:dyDescent="0.35">
      <c r="A4656" s="16" t="s">
        <v>4028</v>
      </c>
      <c r="B4656" s="16" t="s">
        <v>12653</v>
      </c>
      <c r="C4656" s="16" t="s">
        <v>4031</v>
      </c>
      <c r="D4656" s="17">
        <v>183071101</v>
      </c>
      <c r="E4656" s="16" t="s">
        <v>448</v>
      </c>
      <c r="G4656" s="16">
        <v>43223</v>
      </c>
      <c r="H4656" s="18">
        <v>2340</v>
      </c>
      <c r="I4656" s="16">
        <v>79224</v>
      </c>
      <c r="J4656" s="19">
        <v>570</v>
      </c>
      <c r="K4656" s="16" t="s">
        <v>31</v>
      </c>
      <c r="L4656" s="16" t="s">
        <v>66</v>
      </c>
      <c r="M4656" s="16" t="s">
        <v>415</v>
      </c>
      <c r="N4656" s="19">
        <v>382</v>
      </c>
      <c r="O4656" s="19">
        <v>59638</v>
      </c>
      <c r="P4656" s="16" t="s">
        <v>8987</v>
      </c>
      <c r="Q4656" s="16" t="s">
        <v>79</v>
      </c>
      <c r="R4656" s="16" t="s">
        <v>8985</v>
      </c>
      <c r="S4656" s="16" t="s">
        <v>4287</v>
      </c>
      <c r="T4656" s="16" t="s">
        <v>35</v>
      </c>
      <c r="U4656" s="16" t="s">
        <v>36</v>
      </c>
      <c r="V4656" s="16">
        <v>43335957</v>
      </c>
      <c r="W4656" s="16">
        <v>2018</v>
      </c>
      <c r="X4656" s="16" t="s">
        <v>100</v>
      </c>
      <c r="Y4656" s="16" t="s">
        <v>38</v>
      </c>
      <c r="Z4656" s="16" t="s">
        <v>45</v>
      </c>
      <c r="AA4656" s="16" t="s">
        <v>40</v>
      </c>
      <c r="AB4656" s="16" t="s">
        <v>38</v>
      </c>
    </row>
    <row r="4657" spans="1:28" x14ac:dyDescent="0.35">
      <c r="A4657" t="s">
        <v>4487</v>
      </c>
      <c r="B4657" t="s">
        <v>12653</v>
      </c>
      <c r="C4657" t="s">
        <v>4519</v>
      </c>
      <c r="D4657" s="1">
        <v>42031125</v>
      </c>
      <c r="E4657" t="s">
        <v>978</v>
      </c>
      <c r="G4657">
        <v>43230</v>
      </c>
      <c r="H4657" s="3">
        <v>602</v>
      </c>
      <c r="I4657">
        <v>82776</v>
      </c>
      <c r="J4657" s="4">
        <v>326</v>
      </c>
      <c r="K4657" t="s">
        <v>31</v>
      </c>
      <c r="L4657" t="s">
        <v>66</v>
      </c>
      <c r="M4657" t="s">
        <v>415</v>
      </c>
      <c r="N4657" s="4">
        <v>959</v>
      </c>
      <c r="O4657" s="4">
        <v>236704</v>
      </c>
      <c r="P4657" t="s">
        <v>8983</v>
      </c>
      <c r="Q4657" t="s">
        <v>79</v>
      </c>
      <c r="R4657" t="s">
        <v>8985</v>
      </c>
      <c r="S4657" t="s">
        <v>4921</v>
      </c>
      <c r="T4657" t="s">
        <v>35</v>
      </c>
      <c r="U4657" t="s">
        <v>36</v>
      </c>
      <c r="V4657">
        <v>43339917</v>
      </c>
      <c r="W4657">
        <v>2018</v>
      </c>
      <c r="X4657" t="s">
        <v>100</v>
      </c>
      <c r="Y4657" t="s">
        <v>38</v>
      </c>
      <c r="Z4657" t="s">
        <v>39</v>
      </c>
      <c r="AA4657" t="s">
        <v>40</v>
      </c>
      <c r="AB4657" t="s">
        <v>38</v>
      </c>
    </row>
    <row r="4658" spans="1:28" x14ac:dyDescent="0.35">
      <c r="A4658" s="16" t="s">
        <v>4487</v>
      </c>
      <c r="B4658" s="16" t="s">
        <v>12653</v>
      </c>
      <c r="C4658" s="16" t="s">
        <v>4507</v>
      </c>
      <c r="D4658" s="17">
        <v>42291101</v>
      </c>
      <c r="E4658" s="16" t="s">
        <v>43</v>
      </c>
      <c r="G4658" s="16">
        <v>43239</v>
      </c>
      <c r="H4658" s="18">
        <v>1322</v>
      </c>
      <c r="I4658" s="16">
        <v>89773</v>
      </c>
      <c r="J4658" s="19">
        <v>758</v>
      </c>
      <c r="K4658" s="16" t="s">
        <v>31</v>
      </c>
      <c r="L4658" s="16" t="s">
        <v>32</v>
      </c>
      <c r="M4658" s="16" t="s">
        <v>33</v>
      </c>
      <c r="N4658" s="19">
        <v>6</v>
      </c>
      <c r="O4658" s="19">
        <v>2032</v>
      </c>
      <c r="P4658" s="16" t="s">
        <v>13198</v>
      </c>
      <c r="Q4658" s="16" t="s">
        <v>8984</v>
      </c>
      <c r="R4658" s="16" t="s">
        <v>8985</v>
      </c>
      <c r="S4658" s="16" t="s">
        <v>4923</v>
      </c>
      <c r="T4658" s="16" t="s">
        <v>35</v>
      </c>
      <c r="U4658" s="16" t="s">
        <v>36</v>
      </c>
      <c r="V4658" s="16">
        <v>43351601</v>
      </c>
      <c r="W4658" s="16">
        <v>2018</v>
      </c>
      <c r="X4658" s="16" t="s">
        <v>100</v>
      </c>
      <c r="Y4658" s="16" t="s">
        <v>38</v>
      </c>
      <c r="Z4658" s="16" t="s">
        <v>39</v>
      </c>
      <c r="AA4658" s="16" t="s">
        <v>40</v>
      </c>
      <c r="AB4658" s="16" t="s">
        <v>40</v>
      </c>
    </row>
    <row r="4659" spans="1:28" x14ac:dyDescent="0.35">
      <c r="A4659" t="s">
        <v>4487</v>
      </c>
      <c r="B4659" t="s">
        <v>12653</v>
      </c>
      <c r="C4659" t="s">
        <v>4507</v>
      </c>
      <c r="D4659" s="1">
        <v>42291101</v>
      </c>
      <c r="E4659" t="s">
        <v>43</v>
      </c>
      <c r="G4659">
        <v>43246</v>
      </c>
      <c r="H4659" s="3">
        <v>2350</v>
      </c>
      <c r="I4659">
        <v>94678</v>
      </c>
      <c r="J4659" s="4">
        <v>820</v>
      </c>
      <c r="K4659" t="s">
        <v>31</v>
      </c>
      <c r="L4659" t="s">
        <v>66</v>
      </c>
      <c r="M4659" t="s">
        <v>415</v>
      </c>
      <c r="N4659" s="4">
        <v>26</v>
      </c>
      <c r="O4659" s="4">
        <v>14907</v>
      </c>
      <c r="P4659" t="s">
        <v>13198</v>
      </c>
      <c r="Q4659" t="s">
        <v>8984</v>
      </c>
      <c r="R4659" t="s">
        <v>8985</v>
      </c>
      <c r="S4659" t="s">
        <v>4924</v>
      </c>
      <c r="T4659" t="s">
        <v>35</v>
      </c>
      <c r="U4659" t="s">
        <v>36</v>
      </c>
      <c r="V4659">
        <v>43356382</v>
      </c>
      <c r="W4659">
        <v>2018</v>
      </c>
      <c r="X4659" t="s">
        <v>100</v>
      </c>
      <c r="Y4659" t="s">
        <v>38</v>
      </c>
      <c r="Z4659" t="s">
        <v>64</v>
      </c>
      <c r="AA4659" t="s">
        <v>40</v>
      </c>
      <c r="AB4659" t="s">
        <v>40</v>
      </c>
    </row>
    <row r="4660" spans="1:28" x14ac:dyDescent="0.35">
      <c r="A4660" s="16" t="s">
        <v>4487</v>
      </c>
      <c r="B4660" s="16" t="s">
        <v>12653</v>
      </c>
      <c r="C4660" s="16" t="s">
        <v>4507</v>
      </c>
      <c r="D4660" s="17">
        <v>42291101</v>
      </c>
      <c r="E4660" s="16" t="s">
        <v>43</v>
      </c>
      <c r="G4660" s="16">
        <v>43228</v>
      </c>
      <c r="H4660" s="18">
        <v>1440</v>
      </c>
      <c r="I4660" s="16">
        <v>81793</v>
      </c>
      <c r="J4660" s="19">
        <v>288</v>
      </c>
      <c r="K4660" s="16" t="s">
        <v>31</v>
      </c>
      <c r="L4660" s="16" t="s">
        <v>66</v>
      </c>
      <c r="M4660" s="16" t="s">
        <v>415</v>
      </c>
      <c r="N4660" s="19">
        <v>1</v>
      </c>
      <c r="O4660" s="19">
        <v>288</v>
      </c>
      <c r="P4660" s="16" t="s">
        <v>8983</v>
      </c>
      <c r="Q4660" s="16" t="s">
        <v>275</v>
      </c>
      <c r="R4660" s="16" t="s">
        <v>9094</v>
      </c>
      <c r="S4660" s="16" t="s">
        <v>4920</v>
      </c>
      <c r="T4660" s="16" t="s">
        <v>35</v>
      </c>
      <c r="U4660" s="16" t="s">
        <v>36</v>
      </c>
      <c r="V4660" s="16">
        <v>0</v>
      </c>
      <c r="W4660" s="16">
        <v>2018</v>
      </c>
      <c r="X4660" s="16" t="s">
        <v>100</v>
      </c>
      <c r="Y4660" s="16" t="s">
        <v>38</v>
      </c>
      <c r="Z4660" s="16" t="s">
        <v>64</v>
      </c>
      <c r="AA4660" s="16" t="s">
        <v>40</v>
      </c>
      <c r="AB4660" s="16" t="s">
        <v>40</v>
      </c>
    </row>
    <row r="4661" spans="1:28" x14ac:dyDescent="0.35">
      <c r="A4661" t="s">
        <v>4487</v>
      </c>
      <c r="B4661" t="s">
        <v>12653</v>
      </c>
      <c r="C4661" t="s">
        <v>4516</v>
      </c>
      <c r="D4661" s="1">
        <v>43291105</v>
      </c>
      <c r="E4661" t="s">
        <v>43</v>
      </c>
      <c r="G4661">
        <v>43226</v>
      </c>
      <c r="H4661" s="3">
        <v>1204</v>
      </c>
      <c r="I4661">
        <v>80284</v>
      </c>
      <c r="J4661" s="4">
        <v>1493</v>
      </c>
      <c r="K4661" t="s">
        <v>31</v>
      </c>
      <c r="L4661" t="s">
        <v>66</v>
      </c>
      <c r="M4661" t="s">
        <v>415</v>
      </c>
      <c r="N4661" s="4">
        <v>10</v>
      </c>
      <c r="O4661" s="4">
        <v>14930</v>
      </c>
      <c r="P4661" t="s">
        <v>8987</v>
      </c>
      <c r="Q4661" t="s">
        <v>8984</v>
      </c>
      <c r="R4661" t="s">
        <v>8985</v>
      </c>
      <c r="S4661" t="s">
        <v>4919</v>
      </c>
      <c r="T4661" t="s">
        <v>35</v>
      </c>
      <c r="U4661" t="s">
        <v>36</v>
      </c>
      <c r="V4661">
        <v>0</v>
      </c>
      <c r="W4661">
        <v>2018</v>
      </c>
      <c r="X4661" t="s">
        <v>100</v>
      </c>
      <c r="Y4661" t="s">
        <v>38</v>
      </c>
      <c r="Z4661" t="s">
        <v>39</v>
      </c>
      <c r="AA4661" t="s">
        <v>40</v>
      </c>
      <c r="AB4661" t="s">
        <v>40</v>
      </c>
    </row>
    <row r="4662" spans="1:28" x14ac:dyDescent="0.35">
      <c r="A4662" s="16" t="s">
        <v>4487</v>
      </c>
      <c r="B4662" s="16" t="s">
        <v>12653</v>
      </c>
      <c r="C4662" s="16" t="s">
        <v>4492</v>
      </c>
      <c r="D4662" s="17">
        <v>43051101</v>
      </c>
      <c r="E4662" s="16" t="s">
        <v>53</v>
      </c>
      <c r="G4662" s="16">
        <v>43232</v>
      </c>
      <c r="H4662" s="18">
        <v>2205</v>
      </c>
      <c r="I4662" s="16">
        <v>85125</v>
      </c>
      <c r="J4662" s="19">
        <v>1194</v>
      </c>
      <c r="K4662" s="16" t="s">
        <v>31</v>
      </c>
      <c r="L4662" s="16" t="s">
        <v>66</v>
      </c>
      <c r="M4662" s="16" t="s">
        <v>415</v>
      </c>
      <c r="N4662" s="19">
        <v>1145</v>
      </c>
      <c r="O4662" s="19">
        <v>1023078</v>
      </c>
      <c r="P4662" s="16" t="s">
        <v>8987</v>
      </c>
      <c r="Q4662" s="16" t="s">
        <v>8984</v>
      </c>
      <c r="R4662" s="16" t="s">
        <v>8985</v>
      </c>
      <c r="S4662" s="16" t="s">
        <v>4922</v>
      </c>
      <c r="T4662" s="16" t="s">
        <v>35</v>
      </c>
      <c r="U4662" s="16" t="s">
        <v>36</v>
      </c>
      <c r="V4662" s="16">
        <v>43346620</v>
      </c>
      <c r="W4662" s="16">
        <v>2018</v>
      </c>
      <c r="X4662" s="16" t="s">
        <v>100</v>
      </c>
      <c r="Y4662" s="16" t="s">
        <v>38</v>
      </c>
      <c r="Z4662" s="16" t="s">
        <v>39</v>
      </c>
      <c r="AA4662" s="16" t="s">
        <v>40</v>
      </c>
      <c r="AB4662" s="16" t="s">
        <v>38</v>
      </c>
    </row>
    <row r="4663" spans="1:28" x14ac:dyDescent="0.35">
      <c r="A4663" t="s">
        <v>4487</v>
      </c>
      <c r="B4663" t="s">
        <v>12654</v>
      </c>
      <c r="C4663" t="s">
        <v>4500</v>
      </c>
      <c r="D4663" s="1">
        <v>43432104</v>
      </c>
      <c r="E4663" t="s">
        <v>59</v>
      </c>
      <c r="G4663">
        <v>43221</v>
      </c>
      <c r="H4663" s="3">
        <v>1449</v>
      </c>
      <c r="I4663">
        <v>77613</v>
      </c>
      <c r="J4663" s="4">
        <v>851</v>
      </c>
      <c r="K4663" t="s">
        <v>31</v>
      </c>
      <c r="L4663" t="s">
        <v>1061</v>
      </c>
      <c r="M4663" t="s">
        <v>1111</v>
      </c>
      <c r="N4663" s="4">
        <v>2466</v>
      </c>
      <c r="O4663" s="4">
        <v>131345</v>
      </c>
      <c r="P4663" t="s">
        <v>8987</v>
      </c>
      <c r="Q4663" t="s">
        <v>8984</v>
      </c>
      <c r="R4663" t="s">
        <v>8985</v>
      </c>
      <c r="S4663" t="s">
        <v>13199</v>
      </c>
      <c r="T4663" t="s">
        <v>35</v>
      </c>
      <c r="U4663" t="s">
        <v>36</v>
      </c>
      <c r="V4663">
        <v>43334901</v>
      </c>
      <c r="W4663">
        <v>2018</v>
      </c>
      <c r="X4663" t="s">
        <v>100</v>
      </c>
      <c r="Y4663" t="s">
        <v>38</v>
      </c>
      <c r="Z4663" t="s">
        <v>39</v>
      </c>
      <c r="AA4663" t="s">
        <v>40</v>
      </c>
      <c r="AB4663" t="s">
        <v>40</v>
      </c>
    </row>
    <row r="4664" spans="1:28" x14ac:dyDescent="0.35">
      <c r="A4664" s="16" t="s">
        <v>5113</v>
      </c>
      <c r="B4664" s="16" t="s">
        <v>12654</v>
      </c>
      <c r="C4664" s="16" t="s">
        <v>5182</v>
      </c>
      <c r="D4664" s="17">
        <v>103221101</v>
      </c>
      <c r="E4664" s="16" t="s">
        <v>43</v>
      </c>
      <c r="G4664" s="16">
        <v>43235</v>
      </c>
      <c r="H4664" s="18">
        <v>120</v>
      </c>
      <c r="I4664" s="16">
        <v>86231</v>
      </c>
      <c r="J4664" s="19">
        <v>261</v>
      </c>
      <c r="K4664" s="16" t="s">
        <v>31</v>
      </c>
      <c r="L4664" s="16" t="s">
        <v>32</v>
      </c>
      <c r="M4664" s="16" t="s">
        <v>33</v>
      </c>
      <c r="N4664" s="19">
        <v>15</v>
      </c>
      <c r="O4664" s="19">
        <v>3915</v>
      </c>
      <c r="P4664" s="16" t="s">
        <v>13198</v>
      </c>
      <c r="Q4664" s="16" t="s">
        <v>8984</v>
      </c>
      <c r="R4664" s="16" t="s">
        <v>8985</v>
      </c>
      <c r="S4664" s="16" t="s">
        <v>5586</v>
      </c>
      <c r="T4664" s="16" t="s">
        <v>35</v>
      </c>
      <c r="U4664" s="16" t="s">
        <v>36</v>
      </c>
      <c r="V4664" s="16">
        <v>43347383</v>
      </c>
      <c r="W4664" s="16">
        <v>2018</v>
      </c>
      <c r="X4664" s="16" t="s">
        <v>100</v>
      </c>
      <c r="Y4664" s="16" t="s">
        <v>38</v>
      </c>
      <c r="Z4664" s="16" t="s">
        <v>64</v>
      </c>
      <c r="AA4664" s="16" t="s">
        <v>40</v>
      </c>
      <c r="AB4664" s="16" t="s">
        <v>40</v>
      </c>
    </row>
    <row r="4665" spans="1:28" x14ac:dyDescent="0.35">
      <c r="A4665" t="s">
        <v>5113</v>
      </c>
      <c r="B4665" t="s">
        <v>12654</v>
      </c>
      <c r="C4665" t="s">
        <v>5182</v>
      </c>
      <c r="D4665" s="1">
        <v>103221101</v>
      </c>
      <c r="E4665" t="s">
        <v>43</v>
      </c>
      <c r="G4665">
        <v>43232</v>
      </c>
      <c r="H4665" s="3">
        <v>1409</v>
      </c>
      <c r="I4665">
        <v>84938</v>
      </c>
      <c r="J4665" s="4">
        <v>455</v>
      </c>
      <c r="K4665" t="s">
        <v>31</v>
      </c>
      <c r="L4665" t="s">
        <v>60</v>
      </c>
      <c r="M4665" t="s">
        <v>61</v>
      </c>
      <c r="N4665" s="4">
        <v>86</v>
      </c>
      <c r="O4665" s="4">
        <v>21574</v>
      </c>
      <c r="P4665" t="s">
        <v>8983</v>
      </c>
      <c r="Q4665" t="s">
        <v>8984</v>
      </c>
      <c r="R4665" t="s">
        <v>9094</v>
      </c>
      <c r="S4665" t="s">
        <v>5585</v>
      </c>
      <c r="T4665" t="s">
        <v>35</v>
      </c>
      <c r="U4665" t="s">
        <v>36</v>
      </c>
      <c r="V4665">
        <v>0</v>
      </c>
      <c r="W4665">
        <v>2018</v>
      </c>
      <c r="X4665" t="s">
        <v>100</v>
      </c>
      <c r="Y4665" t="s">
        <v>38</v>
      </c>
      <c r="Z4665" t="s">
        <v>64</v>
      </c>
      <c r="AA4665" t="s">
        <v>40</v>
      </c>
      <c r="AB4665" t="s">
        <v>40</v>
      </c>
    </row>
    <row r="4666" spans="1:28" x14ac:dyDescent="0.35">
      <c r="A4666" s="16" t="s">
        <v>5113</v>
      </c>
      <c r="B4666" s="16" t="s">
        <v>12654</v>
      </c>
      <c r="C4666" s="16" t="s">
        <v>5120</v>
      </c>
      <c r="D4666" s="17">
        <v>103031102</v>
      </c>
      <c r="E4666" s="16" t="s">
        <v>53</v>
      </c>
      <c r="G4666" s="16">
        <v>43231</v>
      </c>
      <c r="H4666" s="18">
        <v>951</v>
      </c>
      <c r="I4666" s="16">
        <v>83911</v>
      </c>
      <c r="J4666" s="19">
        <v>326</v>
      </c>
      <c r="K4666" s="16" t="s">
        <v>31</v>
      </c>
      <c r="L4666" s="16" t="s">
        <v>32</v>
      </c>
      <c r="M4666" s="16" t="s">
        <v>33</v>
      </c>
      <c r="N4666" s="19">
        <v>88</v>
      </c>
      <c r="O4666" s="19">
        <v>23342</v>
      </c>
      <c r="P4666" s="16" t="s">
        <v>13119</v>
      </c>
      <c r="Q4666" s="16" t="s">
        <v>8984</v>
      </c>
      <c r="R4666" s="16" t="s">
        <v>8985</v>
      </c>
      <c r="S4666" s="16" t="s">
        <v>5583</v>
      </c>
      <c r="T4666" s="16" t="s">
        <v>35</v>
      </c>
      <c r="U4666" s="16" t="s">
        <v>36</v>
      </c>
      <c r="V4666" s="16">
        <v>0</v>
      </c>
      <c r="W4666" s="16">
        <v>2018</v>
      </c>
      <c r="X4666" s="16" t="s">
        <v>100</v>
      </c>
      <c r="Y4666" s="16" t="s">
        <v>38</v>
      </c>
      <c r="Z4666" s="16" t="s">
        <v>45</v>
      </c>
      <c r="AA4666" s="16" t="s">
        <v>40</v>
      </c>
      <c r="AB4666" s="16" t="s">
        <v>40</v>
      </c>
    </row>
    <row r="4667" spans="1:28" x14ac:dyDescent="0.35">
      <c r="A4667" t="s">
        <v>5113</v>
      </c>
      <c r="B4667" t="s">
        <v>12653</v>
      </c>
      <c r="C4667" t="s">
        <v>5587</v>
      </c>
      <c r="D4667" s="1">
        <v>103541104</v>
      </c>
      <c r="E4667" t="s">
        <v>53</v>
      </c>
      <c r="G4667">
        <v>43239</v>
      </c>
      <c r="H4667" s="3">
        <v>1944</v>
      </c>
      <c r="I4667">
        <v>89875</v>
      </c>
      <c r="J4667" s="4">
        <v>373</v>
      </c>
      <c r="K4667" t="s">
        <v>31</v>
      </c>
      <c r="L4667" t="s">
        <v>60</v>
      </c>
      <c r="M4667" t="s">
        <v>94</v>
      </c>
      <c r="N4667" s="4">
        <v>360</v>
      </c>
      <c r="O4667" s="4">
        <v>31980</v>
      </c>
      <c r="P4667" t="s">
        <v>13198</v>
      </c>
      <c r="Q4667" t="s">
        <v>57</v>
      </c>
      <c r="R4667" t="s">
        <v>8985</v>
      </c>
      <c r="S4667" t="s">
        <v>5588</v>
      </c>
      <c r="T4667" t="s">
        <v>35</v>
      </c>
      <c r="U4667" t="s">
        <v>36</v>
      </c>
      <c r="V4667">
        <v>0</v>
      </c>
      <c r="W4667">
        <v>2018</v>
      </c>
      <c r="X4667" t="s">
        <v>100</v>
      </c>
      <c r="Y4667" t="s">
        <v>38</v>
      </c>
      <c r="Z4667" t="s">
        <v>39</v>
      </c>
      <c r="AA4667" t="s">
        <v>40</v>
      </c>
      <c r="AB4667" t="s">
        <v>40</v>
      </c>
    </row>
    <row r="4668" spans="1:28" x14ac:dyDescent="0.35">
      <c r="A4668" s="16" t="s">
        <v>5113</v>
      </c>
      <c r="B4668" s="16" t="s">
        <v>12653</v>
      </c>
      <c r="C4668" s="16" t="s">
        <v>5122</v>
      </c>
      <c r="D4668" s="17">
        <v>102541101</v>
      </c>
      <c r="E4668" s="16" t="s">
        <v>43</v>
      </c>
      <c r="G4668" s="16">
        <v>43231</v>
      </c>
      <c r="H4668" s="18">
        <v>915</v>
      </c>
      <c r="I4668" s="16">
        <v>83766</v>
      </c>
      <c r="J4668" s="19">
        <v>458</v>
      </c>
      <c r="K4668" s="16" t="s">
        <v>31</v>
      </c>
      <c r="L4668" s="16" t="s">
        <v>32</v>
      </c>
      <c r="M4668" s="16" t="s">
        <v>33</v>
      </c>
      <c r="N4668" s="19">
        <v>1</v>
      </c>
      <c r="O4668" s="19">
        <v>458</v>
      </c>
      <c r="P4668" s="16" t="s">
        <v>8987</v>
      </c>
      <c r="Q4668" s="16" t="s">
        <v>8984</v>
      </c>
      <c r="R4668" s="16" t="s">
        <v>8985</v>
      </c>
      <c r="S4668" s="16" t="s">
        <v>5584</v>
      </c>
      <c r="T4668" s="16" t="s">
        <v>35</v>
      </c>
      <c r="U4668" s="16" t="s">
        <v>36</v>
      </c>
      <c r="V4668" s="16">
        <v>0</v>
      </c>
      <c r="W4668" s="16">
        <v>2018</v>
      </c>
      <c r="X4668" s="16" t="s">
        <v>100</v>
      </c>
      <c r="Y4668" s="16" t="s">
        <v>38</v>
      </c>
      <c r="Z4668" s="16" t="s">
        <v>64</v>
      </c>
      <c r="AA4668" s="16" t="s">
        <v>40</v>
      </c>
      <c r="AB4668" s="16" t="s">
        <v>40</v>
      </c>
    </row>
    <row r="4669" spans="1:28" x14ac:dyDescent="0.35">
      <c r="A4669" t="s">
        <v>5113</v>
      </c>
      <c r="B4669" t="s">
        <v>12654</v>
      </c>
      <c r="C4669" t="s">
        <v>5118</v>
      </c>
      <c r="D4669" s="1">
        <v>102541102</v>
      </c>
      <c r="E4669" t="s">
        <v>30</v>
      </c>
      <c r="G4669">
        <v>43222</v>
      </c>
      <c r="H4669" s="3">
        <v>2133</v>
      </c>
      <c r="I4669">
        <v>78557</v>
      </c>
      <c r="J4669" s="4">
        <v>379</v>
      </c>
      <c r="K4669" t="s">
        <v>31</v>
      </c>
      <c r="L4669" t="s">
        <v>60</v>
      </c>
      <c r="M4669" t="s">
        <v>94</v>
      </c>
      <c r="N4669" s="4">
        <v>543</v>
      </c>
      <c r="O4669" s="4">
        <v>101203</v>
      </c>
      <c r="P4669" t="s">
        <v>8987</v>
      </c>
      <c r="Q4669" t="s">
        <v>57</v>
      </c>
      <c r="R4669" t="s">
        <v>8985</v>
      </c>
      <c r="S4669" t="s">
        <v>5581</v>
      </c>
      <c r="T4669" t="s">
        <v>35</v>
      </c>
      <c r="U4669" t="s">
        <v>36</v>
      </c>
      <c r="V4669">
        <v>43335634</v>
      </c>
      <c r="W4669">
        <v>2018</v>
      </c>
      <c r="X4669" t="s">
        <v>100</v>
      </c>
      <c r="Y4669" t="s">
        <v>38</v>
      </c>
      <c r="Z4669" t="s">
        <v>39</v>
      </c>
      <c r="AA4669" t="s">
        <v>40</v>
      </c>
      <c r="AB4669" t="s">
        <v>40</v>
      </c>
    </row>
    <row r="4670" spans="1:28" x14ac:dyDescent="0.35">
      <c r="A4670" s="16" t="s">
        <v>5113</v>
      </c>
      <c r="B4670" s="16" t="s">
        <v>12653</v>
      </c>
      <c r="C4670" s="16" t="s">
        <v>5124</v>
      </c>
      <c r="D4670" s="17">
        <v>103521104</v>
      </c>
      <c r="E4670" s="16" t="s">
        <v>43</v>
      </c>
      <c r="G4670" s="16">
        <v>43230</v>
      </c>
      <c r="H4670" s="18">
        <v>2124</v>
      </c>
      <c r="I4670" s="16">
        <v>83447</v>
      </c>
      <c r="J4670" s="19">
        <v>204</v>
      </c>
      <c r="K4670" s="16" t="s">
        <v>31</v>
      </c>
      <c r="L4670" s="16" t="s">
        <v>32</v>
      </c>
      <c r="M4670" s="16" t="s">
        <v>33</v>
      </c>
      <c r="N4670" s="19">
        <v>2</v>
      </c>
      <c r="O4670" s="19">
        <v>408</v>
      </c>
      <c r="P4670" s="16" t="s">
        <v>8987</v>
      </c>
      <c r="Q4670" s="16" t="s">
        <v>8984</v>
      </c>
      <c r="R4670" s="16" t="s">
        <v>8985</v>
      </c>
      <c r="S4670" s="16" t="s">
        <v>5582</v>
      </c>
      <c r="T4670" s="16" t="s">
        <v>35</v>
      </c>
      <c r="U4670" s="16" t="s">
        <v>36</v>
      </c>
      <c r="V4670" s="16">
        <v>43344428</v>
      </c>
      <c r="W4670" s="16">
        <v>2018</v>
      </c>
      <c r="X4670" s="16" t="s">
        <v>100</v>
      </c>
      <c r="Y4670" s="16" t="s">
        <v>38</v>
      </c>
      <c r="Z4670" s="16" t="s">
        <v>39</v>
      </c>
      <c r="AA4670" s="16" t="s">
        <v>40</v>
      </c>
      <c r="AB4670" s="16" t="s">
        <v>40</v>
      </c>
    </row>
    <row r="4671" spans="1:28" x14ac:dyDescent="0.35">
      <c r="A4671" t="s">
        <v>5879</v>
      </c>
      <c r="B4671" t="s">
        <v>12654</v>
      </c>
      <c r="C4671" t="s">
        <v>5887</v>
      </c>
      <c r="D4671" s="1">
        <v>24251101</v>
      </c>
      <c r="E4671" t="s">
        <v>30</v>
      </c>
      <c r="G4671">
        <v>43240</v>
      </c>
      <c r="H4671" s="3">
        <v>1834</v>
      </c>
      <c r="I4671">
        <v>90280</v>
      </c>
      <c r="J4671" s="4">
        <v>1153</v>
      </c>
      <c r="K4671" t="s">
        <v>31</v>
      </c>
      <c r="L4671" t="s">
        <v>32</v>
      </c>
      <c r="M4671" t="s">
        <v>102</v>
      </c>
      <c r="N4671" s="4">
        <v>68</v>
      </c>
      <c r="O4671" s="4">
        <v>78404</v>
      </c>
      <c r="P4671" t="s">
        <v>13198</v>
      </c>
      <c r="Q4671" t="s">
        <v>8984</v>
      </c>
      <c r="R4671" t="s">
        <v>8985</v>
      </c>
      <c r="S4671" t="s">
        <v>6083</v>
      </c>
      <c r="T4671" t="s">
        <v>35</v>
      </c>
      <c r="U4671" t="s">
        <v>36</v>
      </c>
      <c r="V4671">
        <v>43351746</v>
      </c>
      <c r="W4671">
        <v>2018</v>
      </c>
      <c r="X4671" t="s">
        <v>100</v>
      </c>
      <c r="Y4671" t="s">
        <v>38</v>
      </c>
      <c r="Z4671" t="s">
        <v>39</v>
      </c>
      <c r="AA4671" t="s">
        <v>40</v>
      </c>
      <c r="AB4671" t="s">
        <v>40</v>
      </c>
    </row>
    <row r="4672" spans="1:28" x14ac:dyDescent="0.35">
      <c r="A4672" s="16" t="s">
        <v>6273</v>
      </c>
      <c r="B4672" s="16" t="s">
        <v>12653</v>
      </c>
      <c r="C4672" s="16" t="s">
        <v>6276</v>
      </c>
      <c r="D4672" s="17">
        <v>83242111</v>
      </c>
      <c r="E4672" s="16" t="s">
        <v>43</v>
      </c>
      <c r="G4672" s="16">
        <v>43234</v>
      </c>
      <c r="H4672" s="18">
        <v>1539</v>
      </c>
      <c r="I4672" s="16">
        <v>86061</v>
      </c>
      <c r="J4672" s="19">
        <v>1321</v>
      </c>
      <c r="K4672" s="16" t="s">
        <v>31</v>
      </c>
      <c r="L4672" s="16" t="s">
        <v>32</v>
      </c>
      <c r="M4672" s="16" t="s">
        <v>33</v>
      </c>
      <c r="N4672" s="19">
        <v>15</v>
      </c>
      <c r="O4672" s="19">
        <v>3134</v>
      </c>
      <c r="P4672" s="16" t="s">
        <v>8987</v>
      </c>
      <c r="Q4672" s="16" t="s">
        <v>8984</v>
      </c>
      <c r="R4672" s="16" t="s">
        <v>8985</v>
      </c>
      <c r="S4672" s="16" t="s">
        <v>6321</v>
      </c>
      <c r="T4672" s="16" t="s">
        <v>35</v>
      </c>
      <c r="U4672" s="16" t="s">
        <v>36</v>
      </c>
      <c r="V4672" s="16">
        <v>31392126</v>
      </c>
      <c r="W4672" s="16">
        <v>2018</v>
      </c>
      <c r="X4672" s="16" t="s">
        <v>100</v>
      </c>
      <c r="Y4672" s="16" t="s">
        <v>38</v>
      </c>
      <c r="Z4672" s="16" t="s">
        <v>39</v>
      </c>
      <c r="AA4672" s="16" t="s">
        <v>40</v>
      </c>
      <c r="AB4672" s="16" t="s">
        <v>40</v>
      </c>
    </row>
    <row r="4673" spans="1:28" x14ac:dyDescent="0.35">
      <c r="A4673" t="s">
        <v>6337</v>
      </c>
      <c r="B4673" t="s">
        <v>12654</v>
      </c>
      <c r="C4673" t="s">
        <v>6364</v>
      </c>
      <c r="D4673" s="1">
        <v>152762101</v>
      </c>
      <c r="E4673" t="s">
        <v>43</v>
      </c>
      <c r="G4673">
        <v>43239</v>
      </c>
      <c r="H4673" s="3">
        <v>1613</v>
      </c>
      <c r="I4673">
        <v>89812</v>
      </c>
      <c r="J4673" s="4">
        <v>178</v>
      </c>
      <c r="K4673" t="s">
        <v>31</v>
      </c>
      <c r="L4673" t="s">
        <v>60</v>
      </c>
      <c r="M4673" t="s">
        <v>61</v>
      </c>
      <c r="N4673" s="4">
        <v>2</v>
      </c>
      <c r="O4673" s="4">
        <v>356</v>
      </c>
      <c r="P4673" t="s">
        <v>13198</v>
      </c>
      <c r="Q4673" t="s">
        <v>8984</v>
      </c>
      <c r="R4673" t="s">
        <v>8985</v>
      </c>
      <c r="S4673" t="s">
        <v>6978</v>
      </c>
      <c r="T4673" t="s">
        <v>35</v>
      </c>
      <c r="U4673" t="s">
        <v>36</v>
      </c>
      <c r="V4673">
        <v>43351608</v>
      </c>
      <c r="W4673">
        <v>2018</v>
      </c>
      <c r="X4673" t="s">
        <v>100</v>
      </c>
      <c r="Y4673" t="s">
        <v>38</v>
      </c>
      <c r="Z4673" t="s">
        <v>39</v>
      </c>
      <c r="AA4673" t="s">
        <v>40</v>
      </c>
      <c r="AB4673" t="s">
        <v>40</v>
      </c>
    </row>
    <row r="4674" spans="1:28" x14ac:dyDescent="0.35">
      <c r="A4674" s="16" t="s">
        <v>6337</v>
      </c>
      <c r="B4674" s="16" t="s">
        <v>12654</v>
      </c>
      <c r="C4674" s="16" t="s">
        <v>6342</v>
      </c>
      <c r="D4674" s="17">
        <v>153662102</v>
      </c>
      <c r="E4674" s="16" t="s">
        <v>43</v>
      </c>
      <c r="G4674" s="16">
        <v>43234</v>
      </c>
      <c r="H4674" s="18">
        <v>2253</v>
      </c>
      <c r="I4674" s="16">
        <v>86214</v>
      </c>
      <c r="J4674" s="19">
        <v>1006</v>
      </c>
      <c r="K4674" s="16" t="s">
        <v>31</v>
      </c>
      <c r="L4674" s="16" t="s">
        <v>32</v>
      </c>
      <c r="M4674" s="16" t="s">
        <v>33</v>
      </c>
      <c r="N4674" s="19">
        <v>57</v>
      </c>
      <c r="O4674" s="19">
        <v>41192</v>
      </c>
      <c r="P4674" s="16" t="s">
        <v>13198</v>
      </c>
      <c r="Q4674" s="16" t="s">
        <v>8984</v>
      </c>
      <c r="R4674" s="16" t="s">
        <v>8985</v>
      </c>
      <c r="S4674" s="16" t="s">
        <v>6977</v>
      </c>
      <c r="T4674" s="16" t="s">
        <v>35</v>
      </c>
      <c r="U4674" s="16" t="s">
        <v>36</v>
      </c>
      <c r="V4674" s="16">
        <v>31392183</v>
      </c>
      <c r="W4674" s="16">
        <v>2018</v>
      </c>
      <c r="X4674" s="16" t="s">
        <v>100</v>
      </c>
      <c r="Y4674" s="16" t="s">
        <v>38</v>
      </c>
      <c r="Z4674" s="16" t="s">
        <v>64</v>
      </c>
      <c r="AA4674" s="16" t="s">
        <v>40</v>
      </c>
      <c r="AB4674" s="16" t="s">
        <v>40</v>
      </c>
    </row>
    <row r="4675" spans="1:28" x14ac:dyDescent="0.35">
      <c r="A4675" t="s">
        <v>6337</v>
      </c>
      <c r="B4675" t="s">
        <v>12654</v>
      </c>
      <c r="C4675" t="s">
        <v>6373</v>
      </c>
      <c r="D4675" s="1">
        <v>153661104</v>
      </c>
      <c r="E4675" t="s">
        <v>43</v>
      </c>
      <c r="G4675">
        <v>43231</v>
      </c>
      <c r="H4675" s="3">
        <v>1102</v>
      </c>
      <c r="I4675">
        <v>83902</v>
      </c>
      <c r="J4675" s="4">
        <v>452</v>
      </c>
      <c r="K4675" t="s">
        <v>31</v>
      </c>
      <c r="L4675" t="s">
        <v>32</v>
      </c>
      <c r="M4675" t="s">
        <v>1000</v>
      </c>
      <c r="N4675" s="4">
        <v>17</v>
      </c>
      <c r="O4675" s="4">
        <v>7684</v>
      </c>
      <c r="P4675" t="s">
        <v>8987</v>
      </c>
      <c r="Q4675" t="s">
        <v>8984</v>
      </c>
      <c r="R4675" t="s">
        <v>8985</v>
      </c>
      <c r="S4675" t="s">
        <v>6973</v>
      </c>
      <c r="T4675" t="s">
        <v>35</v>
      </c>
      <c r="U4675" t="s">
        <v>36</v>
      </c>
      <c r="V4675">
        <v>31391804</v>
      </c>
      <c r="W4675">
        <v>2018</v>
      </c>
      <c r="X4675" t="s">
        <v>100</v>
      </c>
      <c r="Y4675" t="s">
        <v>38</v>
      </c>
      <c r="Z4675" t="s">
        <v>39</v>
      </c>
      <c r="AA4675" t="s">
        <v>40</v>
      </c>
      <c r="AB4675" t="s">
        <v>40</v>
      </c>
    </row>
    <row r="4676" spans="1:28" x14ac:dyDescent="0.35">
      <c r="A4676" s="16" t="s">
        <v>6337</v>
      </c>
      <c r="B4676" s="16" t="s">
        <v>12653</v>
      </c>
      <c r="C4676" s="16" t="s">
        <v>6377</v>
      </c>
      <c r="D4676" s="17">
        <v>153652109</v>
      </c>
      <c r="E4676" s="16" t="s">
        <v>30</v>
      </c>
      <c r="G4676" s="16">
        <v>43231</v>
      </c>
      <c r="H4676" s="18">
        <v>1743</v>
      </c>
      <c r="I4676" s="16">
        <v>84335</v>
      </c>
      <c r="J4676" s="19">
        <v>525</v>
      </c>
      <c r="K4676" s="16" t="s">
        <v>31</v>
      </c>
      <c r="L4676" s="16" t="s">
        <v>66</v>
      </c>
      <c r="M4676" s="16" t="s">
        <v>415</v>
      </c>
      <c r="N4676" s="19">
        <v>260</v>
      </c>
      <c r="O4676" s="19">
        <v>53784</v>
      </c>
      <c r="P4676" s="16" t="s">
        <v>8987</v>
      </c>
      <c r="Q4676" s="16" t="s">
        <v>8984</v>
      </c>
      <c r="R4676" s="16" t="s">
        <v>8985</v>
      </c>
      <c r="S4676" s="16" t="s">
        <v>6974</v>
      </c>
      <c r="T4676" s="16" t="s">
        <v>35</v>
      </c>
      <c r="U4676" s="16" t="s">
        <v>36</v>
      </c>
      <c r="V4676" s="16">
        <v>0</v>
      </c>
      <c r="W4676" s="16">
        <v>2018</v>
      </c>
      <c r="X4676" s="16" t="s">
        <v>100</v>
      </c>
      <c r="Y4676" s="16" t="s">
        <v>38</v>
      </c>
      <c r="Z4676" s="16" t="s">
        <v>39</v>
      </c>
      <c r="AA4676" s="16" t="s">
        <v>40</v>
      </c>
      <c r="AB4676" s="16" t="s">
        <v>40</v>
      </c>
    </row>
    <row r="4677" spans="1:28" x14ac:dyDescent="0.35">
      <c r="A4677" t="s">
        <v>6337</v>
      </c>
      <c r="B4677" t="s">
        <v>12654</v>
      </c>
      <c r="C4677" t="s">
        <v>6380</v>
      </c>
      <c r="D4677" s="1">
        <v>153082106</v>
      </c>
      <c r="E4677" t="s">
        <v>30</v>
      </c>
      <c r="G4677">
        <v>43239</v>
      </c>
      <c r="H4677" s="3">
        <v>9</v>
      </c>
      <c r="I4677">
        <v>89501</v>
      </c>
      <c r="J4677" s="4">
        <v>782</v>
      </c>
      <c r="K4677" t="s">
        <v>31</v>
      </c>
      <c r="L4677" t="s">
        <v>32</v>
      </c>
      <c r="M4677" t="s">
        <v>33</v>
      </c>
      <c r="N4677" s="4">
        <v>652</v>
      </c>
      <c r="O4677" s="4">
        <v>342698</v>
      </c>
      <c r="P4677" t="s">
        <v>13198</v>
      </c>
      <c r="Q4677" t="s">
        <v>8984</v>
      </c>
      <c r="R4677" t="s">
        <v>8985</v>
      </c>
      <c r="S4677" t="s">
        <v>6979</v>
      </c>
      <c r="T4677" t="s">
        <v>35</v>
      </c>
      <c r="U4677" t="s">
        <v>36</v>
      </c>
      <c r="V4677">
        <v>43351463</v>
      </c>
      <c r="W4677">
        <v>2018</v>
      </c>
      <c r="X4677" t="s">
        <v>100</v>
      </c>
      <c r="Y4677" t="s">
        <v>38</v>
      </c>
      <c r="Z4677" t="s">
        <v>64</v>
      </c>
      <c r="AA4677" t="s">
        <v>40</v>
      </c>
      <c r="AB4677" t="s">
        <v>40</v>
      </c>
    </row>
    <row r="4678" spans="1:28" x14ac:dyDescent="0.35">
      <c r="A4678" s="16" t="s">
        <v>6337</v>
      </c>
      <c r="B4678" s="16" t="s">
        <v>12653</v>
      </c>
      <c r="C4678" s="16" t="s">
        <v>6382</v>
      </c>
      <c r="D4678" s="17">
        <v>152491101</v>
      </c>
      <c r="E4678" s="16" t="s">
        <v>43</v>
      </c>
      <c r="G4678" s="16">
        <v>43231</v>
      </c>
      <c r="H4678" s="18">
        <v>1750</v>
      </c>
      <c r="I4678" s="16">
        <v>84330</v>
      </c>
      <c r="J4678" s="19">
        <v>537</v>
      </c>
      <c r="K4678" s="16" t="s">
        <v>31</v>
      </c>
      <c r="L4678" s="16" t="s">
        <v>32</v>
      </c>
      <c r="M4678" s="16" t="s">
        <v>33</v>
      </c>
      <c r="N4678" s="19">
        <v>16</v>
      </c>
      <c r="O4678" s="19">
        <v>8592</v>
      </c>
      <c r="P4678" s="16" t="s">
        <v>8987</v>
      </c>
      <c r="Q4678" s="16" t="s">
        <v>57</v>
      </c>
      <c r="R4678" s="16" t="s">
        <v>8985</v>
      </c>
      <c r="S4678" s="16" t="s">
        <v>6975</v>
      </c>
      <c r="T4678" s="16" t="s">
        <v>35</v>
      </c>
      <c r="U4678" s="16" t="s">
        <v>36</v>
      </c>
      <c r="V4678" s="16">
        <v>31391798</v>
      </c>
      <c r="W4678" s="16">
        <v>2018</v>
      </c>
      <c r="X4678" s="16" t="s">
        <v>100</v>
      </c>
      <c r="Y4678" s="16" t="s">
        <v>38</v>
      </c>
      <c r="Z4678" s="16" t="s">
        <v>64</v>
      </c>
      <c r="AA4678" s="16" t="s">
        <v>40</v>
      </c>
      <c r="AB4678" s="16" t="s">
        <v>40</v>
      </c>
    </row>
    <row r="4679" spans="1:28" x14ac:dyDescent="0.35">
      <c r="A4679" t="s">
        <v>6337</v>
      </c>
      <c r="B4679" t="s">
        <v>12654</v>
      </c>
      <c r="C4679" t="s">
        <v>6346</v>
      </c>
      <c r="D4679" s="1">
        <v>152481102</v>
      </c>
      <c r="E4679" t="s">
        <v>43</v>
      </c>
      <c r="G4679">
        <v>43232</v>
      </c>
      <c r="H4679" s="3">
        <v>1052</v>
      </c>
      <c r="I4679">
        <v>84796</v>
      </c>
      <c r="J4679" s="4">
        <v>310</v>
      </c>
      <c r="K4679" t="s">
        <v>31</v>
      </c>
      <c r="L4679" t="s">
        <v>32</v>
      </c>
      <c r="M4679" t="s">
        <v>33</v>
      </c>
      <c r="N4679" s="4">
        <v>567</v>
      </c>
      <c r="O4679" s="4">
        <v>29228</v>
      </c>
      <c r="P4679" t="s">
        <v>8987</v>
      </c>
      <c r="Q4679" t="s">
        <v>8984</v>
      </c>
      <c r="R4679" t="s">
        <v>8985</v>
      </c>
      <c r="S4679" t="s">
        <v>6976</v>
      </c>
      <c r="T4679" t="s">
        <v>35</v>
      </c>
      <c r="U4679" t="s">
        <v>36</v>
      </c>
      <c r="V4679">
        <v>31391687</v>
      </c>
      <c r="W4679">
        <v>2018</v>
      </c>
      <c r="X4679" t="s">
        <v>100</v>
      </c>
      <c r="Y4679" t="s">
        <v>38</v>
      </c>
      <c r="Z4679" t="s">
        <v>172</v>
      </c>
      <c r="AA4679" t="s">
        <v>40</v>
      </c>
      <c r="AB4679" t="s">
        <v>40</v>
      </c>
    </row>
    <row r="4680" spans="1:28" x14ac:dyDescent="0.35">
      <c r="A4680" s="16" t="s">
        <v>7410</v>
      </c>
      <c r="B4680" s="16" t="s">
        <v>12653</v>
      </c>
      <c r="C4680" s="16" t="s">
        <v>7505</v>
      </c>
      <c r="D4680" s="17">
        <v>42271103</v>
      </c>
      <c r="E4680" s="16" t="s">
        <v>43</v>
      </c>
      <c r="G4680" s="16">
        <v>43242</v>
      </c>
      <c r="H4680" s="18">
        <v>1325</v>
      </c>
      <c r="I4680" s="16">
        <v>91919</v>
      </c>
      <c r="J4680" s="19">
        <v>1042</v>
      </c>
      <c r="K4680" s="16" t="s">
        <v>31</v>
      </c>
      <c r="L4680" s="16" t="s">
        <v>32</v>
      </c>
      <c r="M4680" s="16" t="s">
        <v>33</v>
      </c>
      <c r="N4680" s="19">
        <v>34</v>
      </c>
      <c r="O4680" s="19">
        <v>31253</v>
      </c>
      <c r="P4680" s="16" t="s">
        <v>13198</v>
      </c>
      <c r="Q4680" s="16" t="s">
        <v>8984</v>
      </c>
      <c r="R4680" s="16" t="s">
        <v>8985</v>
      </c>
      <c r="S4680" s="16" t="s">
        <v>7911</v>
      </c>
      <c r="T4680" s="16" t="s">
        <v>35</v>
      </c>
      <c r="U4680" s="16" t="s">
        <v>36</v>
      </c>
      <c r="V4680" s="16">
        <v>43353725</v>
      </c>
      <c r="W4680" s="16">
        <v>2018</v>
      </c>
      <c r="X4680" s="16" t="s">
        <v>100</v>
      </c>
      <c r="Y4680" s="16" t="s">
        <v>38</v>
      </c>
      <c r="Z4680" s="16" t="s">
        <v>51</v>
      </c>
      <c r="AA4680" s="16" t="s">
        <v>40</v>
      </c>
      <c r="AB4680" s="16" t="s">
        <v>40</v>
      </c>
    </row>
    <row r="4681" spans="1:28" x14ac:dyDescent="0.35">
      <c r="A4681" t="s">
        <v>7410</v>
      </c>
      <c r="B4681" t="s">
        <v>12653</v>
      </c>
      <c r="C4681" t="s">
        <v>7415</v>
      </c>
      <c r="D4681" s="1">
        <v>42631108</v>
      </c>
      <c r="E4681" t="s">
        <v>30</v>
      </c>
      <c r="G4681">
        <v>43239</v>
      </c>
      <c r="H4681" s="3">
        <v>1624</v>
      </c>
      <c r="I4681">
        <v>89814</v>
      </c>
      <c r="J4681" s="4">
        <v>236</v>
      </c>
      <c r="K4681" t="s">
        <v>31</v>
      </c>
      <c r="L4681" t="s">
        <v>66</v>
      </c>
      <c r="M4681" t="s">
        <v>415</v>
      </c>
      <c r="N4681" s="4">
        <v>141</v>
      </c>
      <c r="O4681" s="4">
        <v>15606</v>
      </c>
      <c r="P4681" t="s">
        <v>13198</v>
      </c>
      <c r="Q4681" t="s">
        <v>8984</v>
      </c>
      <c r="R4681" t="s">
        <v>8985</v>
      </c>
      <c r="S4681" t="s">
        <v>7910</v>
      </c>
      <c r="T4681" t="s">
        <v>35</v>
      </c>
      <c r="U4681" t="s">
        <v>36</v>
      </c>
      <c r="V4681">
        <v>43351611</v>
      </c>
      <c r="W4681">
        <v>2018</v>
      </c>
      <c r="X4681" t="s">
        <v>100</v>
      </c>
      <c r="Y4681" t="s">
        <v>38</v>
      </c>
      <c r="Z4681" t="s">
        <v>64</v>
      </c>
      <c r="AA4681" t="s">
        <v>40</v>
      </c>
      <c r="AB4681" t="s">
        <v>40</v>
      </c>
    </row>
    <row r="4682" spans="1:28" x14ac:dyDescent="0.35">
      <c r="A4682" s="16" t="s">
        <v>7410</v>
      </c>
      <c r="B4682" s="16" t="s">
        <v>12654</v>
      </c>
      <c r="C4682" s="16" t="s">
        <v>7426</v>
      </c>
      <c r="D4682" s="17">
        <v>42571102</v>
      </c>
      <c r="E4682" s="16" t="s">
        <v>978</v>
      </c>
      <c r="G4682" s="16">
        <v>43231</v>
      </c>
      <c r="H4682" s="18">
        <v>1013</v>
      </c>
      <c r="I4682" s="16">
        <v>83837</v>
      </c>
      <c r="J4682" s="19">
        <v>242</v>
      </c>
      <c r="K4682" s="16" t="s">
        <v>31</v>
      </c>
      <c r="L4682" s="16" t="s">
        <v>32</v>
      </c>
      <c r="M4682" s="16" t="s">
        <v>33</v>
      </c>
      <c r="N4682" s="19">
        <v>77</v>
      </c>
      <c r="O4682" s="19">
        <v>5959</v>
      </c>
      <c r="P4682" s="16" t="s">
        <v>8987</v>
      </c>
      <c r="Q4682" s="16" t="s">
        <v>8984</v>
      </c>
      <c r="R4682" s="16" t="s">
        <v>8985</v>
      </c>
      <c r="S4682" s="16" t="s">
        <v>7908</v>
      </c>
      <c r="T4682" s="16" t="s">
        <v>35</v>
      </c>
      <c r="U4682" s="16" t="s">
        <v>36</v>
      </c>
      <c r="V4682" s="16">
        <v>43345988</v>
      </c>
      <c r="W4682" s="16">
        <v>2018</v>
      </c>
      <c r="X4682" s="16" t="s">
        <v>100</v>
      </c>
      <c r="Y4682" s="16" t="s">
        <v>38</v>
      </c>
      <c r="Z4682" s="16" t="s">
        <v>39</v>
      </c>
      <c r="AA4682" s="16" t="s">
        <v>40</v>
      </c>
      <c r="AB4682" s="16" t="s">
        <v>40</v>
      </c>
    </row>
    <row r="4683" spans="1:28" x14ac:dyDescent="0.35">
      <c r="A4683" t="s">
        <v>7410</v>
      </c>
      <c r="B4683" t="s">
        <v>12654</v>
      </c>
      <c r="C4683" t="s">
        <v>7420</v>
      </c>
      <c r="D4683" s="1">
        <v>42091102</v>
      </c>
      <c r="E4683" t="s">
        <v>978</v>
      </c>
      <c r="G4683">
        <v>43230</v>
      </c>
      <c r="H4683" s="3">
        <v>1647</v>
      </c>
      <c r="I4683">
        <v>83337</v>
      </c>
      <c r="J4683" s="4">
        <v>577</v>
      </c>
      <c r="K4683" t="s">
        <v>31</v>
      </c>
      <c r="L4683" t="s">
        <v>32</v>
      </c>
      <c r="M4683" t="s">
        <v>83</v>
      </c>
      <c r="N4683" s="4">
        <v>133</v>
      </c>
      <c r="O4683" s="4">
        <v>31753</v>
      </c>
      <c r="P4683" t="s">
        <v>8987</v>
      </c>
      <c r="Q4683" t="s">
        <v>8984</v>
      </c>
      <c r="R4683" t="s">
        <v>8985</v>
      </c>
      <c r="S4683" t="s">
        <v>7907</v>
      </c>
      <c r="T4683" t="s">
        <v>35</v>
      </c>
      <c r="U4683" t="s">
        <v>36</v>
      </c>
      <c r="V4683">
        <v>43344425</v>
      </c>
      <c r="W4683">
        <v>2018</v>
      </c>
      <c r="X4683" t="s">
        <v>100</v>
      </c>
      <c r="Y4683" t="s">
        <v>38</v>
      </c>
      <c r="Z4683" t="s">
        <v>39</v>
      </c>
      <c r="AA4683" t="s">
        <v>40</v>
      </c>
      <c r="AB4683" t="s">
        <v>40</v>
      </c>
    </row>
    <row r="4684" spans="1:28" x14ac:dyDescent="0.35">
      <c r="A4684" s="16" t="s">
        <v>7410</v>
      </c>
      <c r="B4684" s="16" t="s">
        <v>12654</v>
      </c>
      <c r="C4684" s="16" t="s">
        <v>7420</v>
      </c>
      <c r="D4684" s="17">
        <v>42091102</v>
      </c>
      <c r="E4684" s="16" t="s">
        <v>43</v>
      </c>
      <c r="G4684" s="16">
        <v>43228</v>
      </c>
      <c r="H4684" s="18">
        <v>1923</v>
      </c>
      <c r="I4684" s="16">
        <v>81953</v>
      </c>
      <c r="J4684" s="19">
        <v>365</v>
      </c>
      <c r="K4684" s="16" t="s">
        <v>31</v>
      </c>
      <c r="L4684" s="16" t="s">
        <v>32</v>
      </c>
      <c r="M4684" s="16" t="s">
        <v>33</v>
      </c>
      <c r="N4684" s="19">
        <v>129</v>
      </c>
      <c r="O4684" s="19">
        <v>47723</v>
      </c>
      <c r="P4684" s="16" t="s">
        <v>8987</v>
      </c>
      <c r="Q4684" s="16" t="s">
        <v>8984</v>
      </c>
      <c r="R4684" s="16" t="s">
        <v>8985</v>
      </c>
      <c r="S4684" s="16" t="s">
        <v>7905</v>
      </c>
      <c r="T4684" s="16" t="s">
        <v>35</v>
      </c>
      <c r="U4684" s="16" t="s">
        <v>36</v>
      </c>
      <c r="V4684" s="16">
        <v>43339372</v>
      </c>
      <c r="W4684" s="16">
        <v>2018</v>
      </c>
      <c r="X4684" s="16" t="s">
        <v>100</v>
      </c>
      <c r="Y4684" s="16" t="s">
        <v>38</v>
      </c>
      <c r="Z4684" s="16" t="s">
        <v>64</v>
      </c>
      <c r="AA4684" s="16" t="s">
        <v>40</v>
      </c>
      <c r="AB4684" s="16" t="s">
        <v>40</v>
      </c>
    </row>
    <row r="4685" spans="1:28" x14ac:dyDescent="0.35">
      <c r="A4685" t="s">
        <v>7410</v>
      </c>
      <c r="B4685" t="s">
        <v>12654</v>
      </c>
      <c r="C4685" t="s">
        <v>7445</v>
      </c>
      <c r="D4685" s="1">
        <v>43321103</v>
      </c>
      <c r="E4685" t="s">
        <v>43</v>
      </c>
      <c r="G4685">
        <v>43231</v>
      </c>
      <c r="H4685" s="3">
        <v>1803</v>
      </c>
      <c r="I4685">
        <v>84346</v>
      </c>
      <c r="J4685" s="4">
        <v>311</v>
      </c>
      <c r="K4685" t="s">
        <v>31</v>
      </c>
      <c r="L4685" t="s">
        <v>32</v>
      </c>
      <c r="M4685" t="s">
        <v>33</v>
      </c>
      <c r="N4685" s="4">
        <v>90</v>
      </c>
      <c r="O4685" s="4">
        <v>27990</v>
      </c>
      <c r="P4685" t="s">
        <v>8987</v>
      </c>
      <c r="Q4685" t="s">
        <v>8984</v>
      </c>
      <c r="R4685" t="s">
        <v>8985</v>
      </c>
      <c r="S4685" t="s">
        <v>7909</v>
      </c>
      <c r="T4685" t="s">
        <v>35</v>
      </c>
      <c r="U4685" t="s">
        <v>36</v>
      </c>
      <c r="V4685">
        <v>43346461</v>
      </c>
      <c r="W4685">
        <v>2018</v>
      </c>
      <c r="X4685" t="s">
        <v>100</v>
      </c>
      <c r="Y4685" t="s">
        <v>38</v>
      </c>
      <c r="Z4685" t="s">
        <v>64</v>
      </c>
      <c r="AA4685" t="s">
        <v>40</v>
      </c>
      <c r="AB4685" t="s">
        <v>40</v>
      </c>
    </row>
    <row r="4686" spans="1:28" x14ac:dyDescent="0.35">
      <c r="A4686" s="16" t="s">
        <v>7410</v>
      </c>
      <c r="B4686" s="16" t="s">
        <v>12653</v>
      </c>
      <c r="C4686" s="16" t="s">
        <v>3584</v>
      </c>
      <c r="D4686" s="17">
        <v>42851121</v>
      </c>
      <c r="E4686" s="16" t="s">
        <v>30</v>
      </c>
      <c r="G4686" s="16">
        <v>43229</v>
      </c>
      <c r="H4686" s="18">
        <v>1400</v>
      </c>
      <c r="I4686" s="16">
        <v>82502</v>
      </c>
      <c r="J4686" s="19">
        <v>1018</v>
      </c>
      <c r="K4686" s="16" t="s">
        <v>31</v>
      </c>
      <c r="L4686" s="16" t="s">
        <v>66</v>
      </c>
      <c r="M4686" s="16" t="s">
        <v>415</v>
      </c>
      <c r="N4686" s="19">
        <v>29</v>
      </c>
      <c r="O4686" s="19">
        <v>29522</v>
      </c>
      <c r="P4686" s="16" t="s">
        <v>8987</v>
      </c>
      <c r="Q4686" s="16" t="s">
        <v>8984</v>
      </c>
      <c r="R4686" s="16" t="s">
        <v>8985</v>
      </c>
      <c r="S4686" s="16" t="s">
        <v>7906</v>
      </c>
      <c r="T4686" s="16" t="s">
        <v>35</v>
      </c>
      <c r="U4686" s="16" t="s">
        <v>36</v>
      </c>
      <c r="V4686" s="16">
        <v>43339946</v>
      </c>
      <c r="W4686" s="16">
        <v>2018</v>
      </c>
      <c r="X4686" s="16" t="s">
        <v>100</v>
      </c>
      <c r="Y4686" s="16" t="s">
        <v>38</v>
      </c>
      <c r="Z4686" s="16" t="s">
        <v>39</v>
      </c>
      <c r="AA4686" s="16" t="s">
        <v>40</v>
      </c>
      <c r="AB4686" s="16" t="s">
        <v>40</v>
      </c>
    </row>
    <row r="4687" spans="1:28" x14ac:dyDescent="0.35">
      <c r="A4687" t="s">
        <v>8258</v>
      </c>
      <c r="B4687" t="s">
        <v>12654</v>
      </c>
      <c r="C4687" t="s">
        <v>8266</v>
      </c>
      <c r="D4687" s="1">
        <v>163201102</v>
      </c>
      <c r="E4687" t="s">
        <v>30</v>
      </c>
      <c r="G4687">
        <v>43246</v>
      </c>
      <c r="H4687" s="3">
        <v>1323</v>
      </c>
      <c r="I4687">
        <v>94502</v>
      </c>
      <c r="J4687" s="4">
        <v>555</v>
      </c>
      <c r="K4687" t="s">
        <v>31</v>
      </c>
      <c r="L4687" t="s">
        <v>32</v>
      </c>
      <c r="M4687" t="s">
        <v>33</v>
      </c>
      <c r="N4687" s="4">
        <v>611</v>
      </c>
      <c r="O4687" s="4">
        <v>77540</v>
      </c>
      <c r="P4687" t="s">
        <v>13198</v>
      </c>
      <c r="Q4687" t="s">
        <v>8984</v>
      </c>
      <c r="R4687" t="s">
        <v>8985</v>
      </c>
      <c r="S4687" t="s">
        <v>8439</v>
      </c>
      <c r="T4687" t="s">
        <v>35</v>
      </c>
      <c r="U4687" t="s">
        <v>36</v>
      </c>
      <c r="V4687">
        <v>31393676</v>
      </c>
      <c r="W4687">
        <v>2018</v>
      </c>
      <c r="X4687" t="s">
        <v>100</v>
      </c>
      <c r="Y4687" t="s">
        <v>38</v>
      </c>
      <c r="Z4687" t="s">
        <v>64</v>
      </c>
      <c r="AA4687" t="s">
        <v>40</v>
      </c>
      <c r="AB4687" t="s">
        <v>40</v>
      </c>
    </row>
    <row r="4688" spans="1:28" x14ac:dyDescent="0.35">
      <c r="A4688" s="16" t="s">
        <v>8579</v>
      </c>
      <c r="B4688" s="16" t="s">
        <v>12653</v>
      </c>
      <c r="C4688" s="16" t="s">
        <v>8587</v>
      </c>
      <c r="D4688" s="17">
        <v>163351703</v>
      </c>
      <c r="E4688" s="16" t="s">
        <v>43</v>
      </c>
      <c r="G4688" s="16">
        <v>43249</v>
      </c>
      <c r="H4688" s="18">
        <v>4</v>
      </c>
      <c r="I4688" s="16">
        <v>95457</v>
      </c>
      <c r="J4688" s="19">
        <v>672</v>
      </c>
      <c r="K4688" s="16" t="s">
        <v>31</v>
      </c>
      <c r="L4688" s="16" t="s">
        <v>60</v>
      </c>
      <c r="M4688" s="16" t="s">
        <v>94</v>
      </c>
      <c r="N4688" s="19">
        <v>1861</v>
      </c>
      <c r="O4688" s="19">
        <v>110640</v>
      </c>
      <c r="P4688" s="16" t="s">
        <v>13198</v>
      </c>
      <c r="Q4688" s="16" t="s">
        <v>57</v>
      </c>
      <c r="R4688" s="16" t="s">
        <v>9094</v>
      </c>
      <c r="S4688" s="16" t="s">
        <v>8838</v>
      </c>
      <c r="T4688" s="16" t="s">
        <v>35</v>
      </c>
      <c r="U4688" s="16" t="s">
        <v>36</v>
      </c>
      <c r="V4688" s="16">
        <v>0</v>
      </c>
      <c r="W4688" s="16">
        <v>2018</v>
      </c>
      <c r="X4688" s="16" t="s">
        <v>100</v>
      </c>
      <c r="Y4688" s="16" t="s">
        <v>38</v>
      </c>
      <c r="Z4688" s="16" t="s">
        <v>39</v>
      </c>
      <c r="AA4688" s="16" t="s">
        <v>40</v>
      </c>
      <c r="AB4688" s="16" t="s">
        <v>40</v>
      </c>
    </row>
    <row r="4689" spans="1:28" x14ac:dyDescent="0.35">
      <c r="A4689" t="s">
        <v>28</v>
      </c>
      <c r="B4689" t="s">
        <v>12653</v>
      </c>
      <c r="C4689" t="s">
        <v>98</v>
      </c>
      <c r="D4689" s="1">
        <v>83692104</v>
      </c>
      <c r="E4689" t="s">
        <v>43</v>
      </c>
      <c r="G4689">
        <v>43197</v>
      </c>
      <c r="H4689" s="3">
        <v>857</v>
      </c>
      <c r="I4689">
        <v>61788</v>
      </c>
      <c r="J4689" s="4">
        <v>409</v>
      </c>
      <c r="K4689" t="s">
        <v>31</v>
      </c>
      <c r="L4689" t="s">
        <v>32</v>
      </c>
      <c r="M4689" t="s">
        <v>33</v>
      </c>
      <c r="N4689" s="4">
        <v>8</v>
      </c>
      <c r="O4689" s="4">
        <v>3272</v>
      </c>
      <c r="P4689" t="s">
        <v>9171</v>
      </c>
      <c r="Q4689" t="s">
        <v>8984</v>
      </c>
      <c r="R4689" t="s">
        <v>8985</v>
      </c>
      <c r="S4689" t="s">
        <v>1032</v>
      </c>
      <c r="T4689" t="s">
        <v>35</v>
      </c>
      <c r="U4689" t="s">
        <v>36</v>
      </c>
      <c r="V4689">
        <v>43316978</v>
      </c>
      <c r="W4689">
        <v>2018</v>
      </c>
      <c r="X4689" t="s">
        <v>86</v>
      </c>
      <c r="Y4689" t="s">
        <v>38</v>
      </c>
      <c r="Z4689" t="s">
        <v>39</v>
      </c>
      <c r="AA4689" t="s">
        <v>40</v>
      </c>
      <c r="AB4689" t="s">
        <v>40</v>
      </c>
    </row>
    <row r="4690" spans="1:28" x14ac:dyDescent="0.35">
      <c r="A4690" s="16" t="s">
        <v>28</v>
      </c>
      <c r="B4690" s="16" t="s">
        <v>12654</v>
      </c>
      <c r="C4690" s="16" t="s">
        <v>46</v>
      </c>
      <c r="D4690" s="17">
        <v>83622106</v>
      </c>
      <c r="E4690" s="16" t="s">
        <v>43</v>
      </c>
      <c r="G4690" s="16">
        <v>43204</v>
      </c>
      <c r="H4690" s="18">
        <v>1239</v>
      </c>
      <c r="I4690" s="16">
        <v>66872</v>
      </c>
      <c r="J4690" s="19">
        <v>445</v>
      </c>
      <c r="K4690" s="16" t="s">
        <v>31</v>
      </c>
      <c r="L4690" s="16" t="s">
        <v>32</v>
      </c>
      <c r="M4690" s="16" t="s">
        <v>33</v>
      </c>
      <c r="N4690" s="19">
        <v>34</v>
      </c>
      <c r="O4690" s="19">
        <v>15130</v>
      </c>
      <c r="P4690" s="16" t="s">
        <v>8987</v>
      </c>
      <c r="Q4690" s="16" t="s">
        <v>8984</v>
      </c>
      <c r="R4690" s="16" t="s">
        <v>8985</v>
      </c>
      <c r="S4690" s="16" t="s">
        <v>1034</v>
      </c>
      <c r="T4690" s="16" t="s">
        <v>35</v>
      </c>
      <c r="U4690" s="16" t="s">
        <v>36</v>
      </c>
      <c r="V4690" s="16">
        <v>31388708</v>
      </c>
      <c r="W4690" s="16">
        <v>2018</v>
      </c>
      <c r="X4690" s="16" t="s">
        <v>86</v>
      </c>
      <c r="Y4690" s="16" t="s">
        <v>38</v>
      </c>
      <c r="Z4690" s="16" t="s">
        <v>64</v>
      </c>
      <c r="AA4690" s="16" t="s">
        <v>40</v>
      </c>
      <c r="AB4690" s="16" t="s">
        <v>40</v>
      </c>
    </row>
    <row r="4691" spans="1:28" x14ac:dyDescent="0.35">
      <c r="A4691" t="s">
        <v>28</v>
      </c>
      <c r="B4691" t="s">
        <v>12654</v>
      </c>
      <c r="C4691" t="s">
        <v>149</v>
      </c>
      <c r="D4691" s="1">
        <v>83622104</v>
      </c>
      <c r="E4691" t="s">
        <v>43</v>
      </c>
      <c r="G4691">
        <v>43212</v>
      </c>
      <c r="H4691" s="3">
        <v>650</v>
      </c>
      <c r="I4691">
        <v>71569</v>
      </c>
      <c r="J4691" s="4">
        <v>820</v>
      </c>
      <c r="K4691" t="s">
        <v>31</v>
      </c>
      <c r="L4691" t="s">
        <v>32</v>
      </c>
      <c r="M4691" t="s">
        <v>33</v>
      </c>
      <c r="N4691" s="4">
        <v>78</v>
      </c>
      <c r="O4691" s="4">
        <v>59667</v>
      </c>
      <c r="P4691" t="s">
        <v>8987</v>
      </c>
      <c r="Q4691" t="s">
        <v>8984</v>
      </c>
      <c r="R4691" t="s">
        <v>8985</v>
      </c>
      <c r="S4691" t="s">
        <v>1035</v>
      </c>
      <c r="T4691" t="s">
        <v>35</v>
      </c>
      <c r="U4691" t="s">
        <v>36</v>
      </c>
      <c r="V4691">
        <v>43329560</v>
      </c>
      <c r="W4691">
        <v>2018</v>
      </c>
      <c r="X4691" t="s">
        <v>86</v>
      </c>
      <c r="Y4691" t="s">
        <v>38</v>
      </c>
      <c r="Z4691" t="s">
        <v>39</v>
      </c>
      <c r="AA4691" t="s">
        <v>40</v>
      </c>
      <c r="AB4691" t="s">
        <v>40</v>
      </c>
    </row>
    <row r="4692" spans="1:28" x14ac:dyDescent="0.35">
      <c r="A4692" s="16" t="s">
        <v>28</v>
      </c>
      <c r="B4692" s="16" t="s">
        <v>12654</v>
      </c>
      <c r="C4692" s="16" t="s">
        <v>129</v>
      </c>
      <c r="D4692" s="17">
        <v>83622105</v>
      </c>
      <c r="E4692" s="16" t="s">
        <v>43</v>
      </c>
      <c r="G4692" s="16">
        <v>43213</v>
      </c>
      <c r="H4692" s="18">
        <v>631</v>
      </c>
      <c r="I4692" s="16">
        <v>71814</v>
      </c>
      <c r="J4692" s="19">
        <v>202</v>
      </c>
      <c r="K4692" s="16" t="s">
        <v>31</v>
      </c>
      <c r="L4692" s="16" t="s">
        <v>32</v>
      </c>
      <c r="M4692" s="16" t="s">
        <v>33</v>
      </c>
      <c r="N4692" s="19">
        <v>7</v>
      </c>
      <c r="O4692" s="19">
        <v>1414</v>
      </c>
      <c r="P4692" s="16" t="s">
        <v>8987</v>
      </c>
      <c r="Q4692" s="16" t="s">
        <v>8984</v>
      </c>
      <c r="R4692" s="16" t="s">
        <v>8985</v>
      </c>
      <c r="S4692" s="16" t="s">
        <v>1036</v>
      </c>
      <c r="T4692" s="16" t="s">
        <v>35</v>
      </c>
      <c r="U4692" s="16" t="s">
        <v>36</v>
      </c>
      <c r="V4692" s="16">
        <v>31389603</v>
      </c>
      <c r="W4692" s="16">
        <v>2018</v>
      </c>
      <c r="X4692" s="16" t="s">
        <v>86</v>
      </c>
      <c r="Y4692" s="16" t="s">
        <v>38</v>
      </c>
      <c r="Z4692" s="16" t="s">
        <v>39</v>
      </c>
      <c r="AA4692" s="16" t="s">
        <v>40</v>
      </c>
      <c r="AB4692" s="16" t="s">
        <v>40</v>
      </c>
    </row>
    <row r="4693" spans="1:28" x14ac:dyDescent="0.35">
      <c r="A4693" t="s">
        <v>28</v>
      </c>
      <c r="B4693" t="s">
        <v>12654</v>
      </c>
      <c r="C4693" t="s">
        <v>153</v>
      </c>
      <c r="D4693" s="1">
        <v>83040401</v>
      </c>
      <c r="E4693" t="s">
        <v>43</v>
      </c>
      <c r="G4693">
        <v>43197</v>
      </c>
      <c r="H4693" s="3">
        <v>644</v>
      </c>
      <c r="I4693">
        <v>61693</v>
      </c>
      <c r="J4693" s="4">
        <v>604</v>
      </c>
      <c r="K4693" t="s">
        <v>31</v>
      </c>
      <c r="L4693" t="s">
        <v>32</v>
      </c>
      <c r="M4693" t="s">
        <v>33</v>
      </c>
      <c r="N4693" s="4">
        <v>6</v>
      </c>
      <c r="O4693" s="4">
        <v>3624</v>
      </c>
      <c r="P4693" t="s">
        <v>8999</v>
      </c>
      <c r="Q4693" t="s">
        <v>8984</v>
      </c>
      <c r="R4693" t="s">
        <v>8985</v>
      </c>
      <c r="S4693" t="s">
        <v>1031</v>
      </c>
      <c r="T4693" t="s">
        <v>35</v>
      </c>
      <c r="U4693" t="s">
        <v>36</v>
      </c>
      <c r="V4693">
        <v>31387699</v>
      </c>
      <c r="W4693">
        <v>2018</v>
      </c>
      <c r="X4693" t="s">
        <v>86</v>
      </c>
      <c r="Y4693" t="s">
        <v>38</v>
      </c>
      <c r="Z4693" t="s">
        <v>39</v>
      </c>
      <c r="AA4693" t="s">
        <v>40</v>
      </c>
      <c r="AB4693" t="s">
        <v>40</v>
      </c>
    </row>
    <row r="4694" spans="1:28" x14ac:dyDescent="0.35">
      <c r="A4694" s="16" t="s">
        <v>28</v>
      </c>
      <c r="B4694" s="16" t="s">
        <v>12654</v>
      </c>
      <c r="C4694" s="16" t="s">
        <v>69</v>
      </c>
      <c r="D4694" s="17">
        <v>83041101</v>
      </c>
      <c r="E4694" s="16" t="s">
        <v>53</v>
      </c>
      <c r="G4694" s="16">
        <v>43217</v>
      </c>
      <c r="H4694" s="18">
        <v>814</v>
      </c>
      <c r="I4694" s="16">
        <v>74826</v>
      </c>
      <c r="J4694" s="19">
        <v>475</v>
      </c>
      <c r="K4694" s="16" t="s">
        <v>31</v>
      </c>
      <c r="L4694" s="16" t="s">
        <v>32</v>
      </c>
      <c r="M4694" s="16" t="s">
        <v>33</v>
      </c>
      <c r="N4694" s="19">
        <v>9</v>
      </c>
      <c r="O4694" s="19">
        <v>3691</v>
      </c>
      <c r="P4694" s="16" t="s">
        <v>8987</v>
      </c>
      <c r="Q4694" s="16" t="s">
        <v>8984</v>
      </c>
      <c r="R4694" s="16" t="s">
        <v>8985</v>
      </c>
      <c r="S4694" s="16" t="s">
        <v>1037</v>
      </c>
      <c r="T4694" s="16" t="s">
        <v>35</v>
      </c>
      <c r="U4694" s="16" t="s">
        <v>36</v>
      </c>
      <c r="V4694" s="16">
        <v>31390205</v>
      </c>
      <c r="W4694" s="16">
        <v>2018</v>
      </c>
      <c r="X4694" s="16" t="s">
        <v>86</v>
      </c>
      <c r="Y4694" s="16" t="s">
        <v>38</v>
      </c>
      <c r="Z4694" s="16" t="s">
        <v>45</v>
      </c>
      <c r="AA4694" s="16" t="s">
        <v>40</v>
      </c>
      <c r="AB4694" s="16" t="s">
        <v>38</v>
      </c>
    </row>
    <row r="4695" spans="1:28" x14ac:dyDescent="0.35">
      <c r="A4695" t="s">
        <v>28</v>
      </c>
      <c r="B4695" t="s">
        <v>12654</v>
      </c>
      <c r="C4695" t="s">
        <v>42</v>
      </c>
      <c r="D4695" s="1">
        <v>82841101</v>
      </c>
      <c r="E4695" t="s">
        <v>30</v>
      </c>
      <c r="G4695">
        <v>43198</v>
      </c>
      <c r="H4695" s="3">
        <v>314</v>
      </c>
      <c r="I4695">
        <v>62477</v>
      </c>
      <c r="J4695" s="4">
        <v>570</v>
      </c>
      <c r="K4695" t="s">
        <v>31</v>
      </c>
      <c r="L4695" t="s">
        <v>32</v>
      </c>
      <c r="M4695" t="s">
        <v>33</v>
      </c>
      <c r="N4695" s="4">
        <v>178</v>
      </c>
      <c r="O4695" s="4">
        <v>28005</v>
      </c>
      <c r="P4695" t="s">
        <v>8983</v>
      </c>
      <c r="Q4695" t="s">
        <v>8984</v>
      </c>
      <c r="R4695" t="s">
        <v>8985</v>
      </c>
      <c r="S4695" t="s">
        <v>1033</v>
      </c>
      <c r="T4695" t="s">
        <v>35</v>
      </c>
      <c r="U4695" t="s">
        <v>36</v>
      </c>
      <c r="V4695">
        <v>31387900</v>
      </c>
      <c r="W4695">
        <v>2018</v>
      </c>
      <c r="X4695" t="s">
        <v>86</v>
      </c>
      <c r="Y4695" t="s">
        <v>38</v>
      </c>
      <c r="Z4695" t="s">
        <v>39</v>
      </c>
      <c r="AA4695" t="s">
        <v>40</v>
      </c>
      <c r="AB4695" t="s">
        <v>40</v>
      </c>
    </row>
    <row r="4696" spans="1:28" x14ac:dyDescent="0.35">
      <c r="A4696" s="16" t="s">
        <v>28</v>
      </c>
      <c r="B4696" s="16" t="s">
        <v>12654</v>
      </c>
      <c r="C4696" s="16" t="s">
        <v>42</v>
      </c>
      <c r="D4696" s="17">
        <v>82841101</v>
      </c>
      <c r="E4696" s="16" t="s">
        <v>43</v>
      </c>
      <c r="G4696" s="16">
        <v>43196</v>
      </c>
      <c r="H4696" s="18">
        <v>448</v>
      </c>
      <c r="I4696" s="16">
        <v>60559</v>
      </c>
      <c r="J4696" s="19">
        <v>544</v>
      </c>
      <c r="K4696" s="16" t="s">
        <v>31</v>
      </c>
      <c r="L4696" s="16" t="s">
        <v>32</v>
      </c>
      <c r="M4696" s="16" t="s">
        <v>33</v>
      </c>
      <c r="N4696" s="19">
        <v>142</v>
      </c>
      <c r="O4696" s="19">
        <v>32196</v>
      </c>
      <c r="P4696" s="16" t="s">
        <v>8992</v>
      </c>
      <c r="Q4696" s="16" t="s">
        <v>8984</v>
      </c>
      <c r="R4696" s="16" t="s">
        <v>8985</v>
      </c>
      <c r="S4696" s="16" t="s">
        <v>1030</v>
      </c>
      <c r="T4696" s="16" t="s">
        <v>35</v>
      </c>
      <c r="U4696" s="16" t="s">
        <v>36</v>
      </c>
      <c r="V4696" s="16">
        <v>43316474</v>
      </c>
      <c r="W4696" s="16">
        <v>2018</v>
      </c>
      <c r="X4696" s="16" t="s">
        <v>86</v>
      </c>
      <c r="Y4696" s="16" t="s">
        <v>38</v>
      </c>
      <c r="Z4696" s="16" t="s">
        <v>39</v>
      </c>
      <c r="AA4696" s="16" t="s">
        <v>40</v>
      </c>
      <c r="AB4696" s="16" t="s">
        <v>40</v>
      </c>
    </row>
    <row r="4697" spans="1:28" x14ac:dyDescent="0.35">
      <c r="A4697" t="s">
        <v>1956</v>
      </c>
      <c r="B4697" t="s">
        <v>12653</v>
      </c>
      <c r="C4697" t="s">
        <v>1987</v>
      </c>
      <c r="D4697" s="1">
        <v>13801103</v>
      </c>
      <c r="E4697" t="s">
        <v>30</v>
      </c>
      <c r="G4697">
        <v>43206</v>
      </c>
      <c r="H4697" s="3">
        <v>1820</v>
      </c>
      <c r="I4697">
        <v>68318</v>
      </c>
      <c r="J4697" s="4">
        <v>623</v>
      </c>
      <c r="K4697" t="s">
        <v>31</v>
      </c>
      <c r="L4697" t="s">
        <v>32</v>
      </c>
      <c r="M4697" t="s">
        <v>33</v>
      </c>
      <c r="N4697" s="4">
        <v>3136</v>
      </c>
      <c r="O4697" s="4">
        <v>314808</v>
      </c>
      <c r="P4697" t="s">
        <v>8983</v>
      </c>
      <c r="Q4697" t="s">
        <v>8984</v>
      </c>
      <c r="R4697" t="s">
        <v>8985</v>
      </c>
      <c r="S4697" t="s">
        <v>13200</v>
      </c>
      <c r="T4697" t="s">
        <v>35</v>
      </c>
      <c r="U4697" t="s">
        <v>36</v>
      </c>
      <c r="V4697">
        <v>43326446</v>
      </c>
      <c r="W4697">
        <v>2018</v>
      </c>
      <c r="X4697" t="s">
        <v>86</v>
      </c>
      <c r="Y4697" t="s">
        <v>38</v>
      </c>
      <c r="Z4697" t="s">
        <v>39</v>
      </c>
      <c r="AA4697" t="s">
        <v>40</v>
      </c>
      <c r="AB4697" t="s">
        <v>40</v>
      </c>
    </row>
    <row r="4698" spans="1:28" x14ac:dyDescent="0.35">
      <c r="A4698" s="16" t="s">
        <v>1956</v>
      </c>
      <c r="B4698" s="16" t="s">
        <v>12653</v>
      </c>
      <c r="C4698" s="16" t="s">
        <v>12967</v>
      </c>
      <c r="D4698" s="17">
        <v>14101101</v>
      </c>
      <c r="E4698" s="16" t="s">
        <v>43</v>
      </c>
      <c r="G4698" s="16">
        <v>43206</v>
      </c>
      <c r="H4698" s="18">
        <v>736</v>
      </c>
      <c r="I4698" s="16">
        <v>67639</v>
      </c>
      <c r="J4698" s="19">
        <v>488</v>
      </c>
      <c r="K4698" s="16" t="s">
        <v>31</v>
      </c>
      <c r="L4698" s="16" t="s">
        <v>32</v>
      </c>
      <c r="M4698" s="16" t="s">
        <v>33</v>
      </c>
      <c r="N4698" s="19">
        <v>6</v>
      </c>
      <c r="O4698" s="19">
        <v>1338</v>
      </c>
      <c r="P4698" s="16" t="s">
        <v>13085</v>
      </c>
      <c r="Q4698" s="16" t="s">
        <v>8984</v>
      </c>
      <c r="R4698" s="16" t="s">
        <v>8985</v>
      </c>
      <c r="S4698" s="16" t="s">
        <v>2058</v>
      </c>
      <c r="T4698" s="16" t="s">
        <v>35</v>
      </c>
      <c r="U4698" s="16" t="s">
        <v>36</v>
      </c>
      <c r="V4698" s="16">
        <v>43326147</v>
      </c>
      <c r="W4698" s="16">
        <v>2018</v>
      </c>
      <c r="X4698" s="16" t="s">
        <v>86</v>
      </c>
      <c r="Y4698" s="16" t="s">
        <v>38</v>
      </c>
      <c r="Z4698" s="16" t="s">
        <v>39</v>
      </c>
      <c r="AA4698" s="16" t="s">
        <v>40</v>
      </c>
      <c r="AB4698" s="16" t="s">
        <v>40</v>
      </c>
    </row>
    <row r="4699" spans="1:28" x14ac:dyDescent="0.35">
      <c r="A4699" t="s">
        <v>2116</v>
      </c>
      <c r="B4699" t="s">
        <v>12653</v>
      </c>
      <c r="C4699" t="s">
        <v>2124</v>
      </c>
      <c r="D4699" s="1">
        <v>13111109</v>
      </c>
      <c r="E4699" t="s">
        <v>91</v>
      </c>
      <c r="G4699">
        <v>43196</v>
      </c>
      <c r="H4699" s="3">
        <v>1956</v>
      </c>
      <c r="I4699">
        <v>61346</v>
      </c>
      <c r="J4699" s="4">
        <v>646</v>
      </c>
      <c r="K4699" t="s">
        <v>31</v>
      </c>
      <c r="L4699" t="s">
        <v>32</v>
      </c>
      <c r="M4699" t="s">
        <v>33</v>
      </c>
      <c r="N4699" s="4">
        <v>37</v>
      </c>
      <c r="O4699" s="4">
        <v>23298</v>
      </c>
      <c r="P4699" t="s">
        <v>9171</v>
      </c>
      <c r="Q4699" t="s">
        <v>8984</v>
      </c>
      <c r="R4699" t="s">
        <v>8985</v>
      </c>
      <c r="S4699" t="s">
        <v>2220</v>
      </c>
      <c r="T4699" t="s">
        <v>35</v>
      </c>
      <c r="U4699" t="s">
        <v>36</v>
      </c>
      <c r="V4699">
        <v>31387717</v>
      </c>
      <c r="W4699">
        <v>2018</v>
      </c>
      <c r="X4699" t="s">
        <v>86</v>
      </c>
      <c r="Y4699" t="s">
        <v>38</v>
      </c>
      <c r="Z4699" t="s">
        <v>39</v>
      </c>
      <c r="AA4699" t="s">
        <v>40</v>
      </c>
      <c r="AB4699" t="s">
        <v>40</v>
      </c>
    </row>
    <row r="4700" spans="1:28" x14ac:dyDescent="0.35">
      <c r="A4700" s="16" t="s">
        <v>2397</v>
      </c>
      <c r="B4700" s="16" t="s">
        <v>12653</v>
      </c>
      <c r="C4700" s="16" t="s">
        <v>2502</v>
      </c>
      <c r="D4700" s="17">
        <v>42841111</v>
      </c>
      <c r="E4700" s="16" t="s">
        <v>30</v>
      </c>
      <c r="G4700" s="16">
        <v>43196</v>
      </c>
      <c r="H4700" s="18">
        <v>1233</v>
      </c>
      <c r="I4700" s="16">
        <v>60900</v>
      </c>
      <c r="J4700" s="19">
        <v>759</v>
      </c>
      <c r="K4700" s="16" t="s">
        <v>31</v>
      </c>
      <c r="L4700" s="16" t="s">
        <v>32</v>
      </c>
      <c r="M4700" s="16" t="s">
        <v>33</v>
      </c>
      <c r="N4700" s="19">
        <v>315</v>
      </c>
      <c r="O4700" s="19">
        <v>119002</v>
      </c>
      <c r="P4700" s="16" t="s">
        <v>8999</v>
      </c>
      <c r="Q4700" s="16" t="s">
        <v>8984</v>
      </c>
      <c r="R4700" s="16" t="s">
        <v>8985</v>
      </c>
      <c r="S4700" s="16" t="s">
        <v>3382</v>
      </c>
      <c r="T4700" s="16" t="s">
        <v>35</v>
      </c>
      <c r="U4700" s="16" t="s">
        <v>36</v>
      </c>
      <c r="V4700" s="16">
        <v>0</v>
      </c>
      <c r="W4700" s="16">
        <v>2018</v>
      </c>
      <c r="X4700" s="16" t="s">
        <v>86</v>
      </c>
      <c r="Y4700" s="16" t="s">
        <v>38</v>
      </c>
      <c r="Z4700" s="16" t="s">
        <v>39</v>
      </c>
      <c r="AA4700" s="16" t="s">
        <v>40</v>
      </c>
      <c r="AB4700" s="16" t="s">
        <v>40</v>
      </c>
    </row>
    <row r="4701" spans="1:28" x14ac:dyDescent="0.35">
      <c r="A4701" t="s">
        <v>2397</v>
      </c>
      <c r="B4701" t="s">
        <v>12654</v>
      </c>
      <c r="C4701" t="s">
        <v>2572</v>
      </c>
      <c r="D4701" s="1">
        <v>43141103</v>
      </c>
      <c r="E4701" t="s">
        <v>43</v>
      </c>
      <c r="G4701">
        <v>43199</v>
      </c>
      <c r="H4701" s="3">
        <v>1207</v>
      </c>
      <c r="I4701">
        <v>63167</v>
      </c>
      <c r="J4701" s="4">
        <v>356</v>
      </c>
      <c r="K4701" t="s">
        <v>31</v>
      </c>
      <c r="L4701" t="s">
        <v>60</v>
      </c>
      <c r="M4701" t="s">
        <v>61</v>
      </c>
      <c r="N4701" s="4">
        <v>7</v>
      </c>
      <c r="O4701" s="4">
        <v>2492</v>
      </c>
      <c r="P4701" t="s">
        <v>8987</v>
      </c>
      <c r="Q4701" t="s">
        <v>8984</v>
      </c>
      <c r="R4701" t="s">
        <v>8985</v>
      </c>
      <c r="S4701" t="s">
        <v>3388</v>
      </c>
      <c r="T4701" t="s">
        <v>35</v>
      </c>
      <c r="U4701" t="s">
        <v>36</v>
      </c>
      <c r="V4701">
        <v>31387931</v>
      </c>
      <c r="W4701">
        <v>2018</v>
      </c>
      <c r="X4701" t="s">
        <v>86</v>
      </c>
      <c r="Y4701" t="s">
        <v>38</v>
      </c>
      <c r="Z4701" t="s">
        <v>64</v>
      </c>
      <c r="AA4701" t="s">
        <v>40</v>
      </c>
      <c r="AB4701" t="s">
        <v>40</v>
      </c>
    </row>
    <row r="4702" spans="1:28" x14ac:dyDescent="0.35">
      <c r="A4702" s="16" t="s">
        <v>2397</v>
      </c>
      <c r="B4702" s="16" t="s">
        <v>12653</v>
      </c>
      <c r="C4702" s="16" t="s">
        <v>2502</v>
      </c>
      <c r="D4702" s="17">
        <v>42841111</v>
      </c>
      <c r="E4702" s="16" t="s">
        <v>43</v>
      </c>
      <c r="G4702" s="16">
        <v>43197</v>
      </c>
      <c r="H4702" s="18">
        <v>41</v>
      </c>
      <c r="I4702" s="16">
        <v>61440</v>
      </c>
      <c r="J4702" s="19">
        <v>865</v>
      </c>
      <c r="K4702" s="16" t="s">
        <v>31</v>
      </c>
      <c r="L4702" s="16" t="s">
        <v>32</v>
      </c>
      <c r="M4702" s="16" t="s">
        <v>33</v>
      </c>
      <c r="N4702" s="19">
        <v>106</v>
      </c>
      <c r="O4702" s="19">
        <v>91690</v>
      </c>
      <c r="P4702" s="16" t="s">
        <v>9171</v>
      </c>
      <c r="Q4702" s="16" t="s">
        <v>8984</v>
      </c>
      <c r="R4702" s="16" t="s">
        <v>8985</v>
      </c>
      <c r="S4702" s="16" t="s">
        <v>3386</v>
      </c>
      <c r="T4702" s="16" t="s">
        <v>35</v>
      </c>
      <c r="U4702" s="16" t="s">
        <v>36</v>
      </c>
      <c r="V4702" s="16">
        <v>0</v>
      </c>
      <c r="W4702" s="16">
        <v>2018</v>
      </c>
      <c r="X4702" s="16" t="s">
        <v>86</v>
      </c>
      <c r="Y4702" s="16" t="s">
        <v>38</v>
      </c>
      <c r="Z4702" s="16" t="s">
        <v>51</v>
      </c>
      <c r="AA4702" s="16" t="s">
        <v>40</v>
      </c>
      <c r="AB4702" s="16" t="s">
        <v>40</v>
      </c>
    </row>
    <row r="4703" spans="1:28" x14ac:dyDescent="0.35">
      <c r="A4703" t="s">
        <v>2397</v>
      </c>
      <c r="B4703" t="s">
        <v>12653</v>
      </c>
      <c r="C4703" t="s">
        <v>2428</v>
      </c>
      <c r="D4703" s="1">
        <v>43381101</v>
      </c>
      <c r="E4703" t="s">
        <v>30</v>
      </c>
      <c r="G4703">
        <v>43196</v>
      </c>
      <c r="H4703" s="3">
        <v>1211</v>
      </c>
      <c r="I4703">
        <v>60874</v>
      </c>
      <c r="J4703" s="4">
        <v>568</v>
      </c>
      <c r="K4703" t="s">
        <v>31</v>
      </c>
      <c r="L4703" t="s">
        <v>32</v>
      </c>
      <c r="M4703" t="s">
        <v>33</v>
      </c>
      <c r="N4703" s="4">
        <v>218</v>
      </c>
      <c r="O4703" s="4">
        <v>123824</v>
      </c>
      <c r="P4703" t="s">
        <v>8987</v>
      </c>
      <c r="Q4703" t="s">
        <v>8984</v>
      </c>
      <c r="R4703" t="s">
        <v>8985</v>
      </c>
      <c r="S4703" t="s">
        <v>3384</v>
      </c>
      <c r="T4703" t="s">
        <v>35</v>
      </c>
      <c r="U4703" t="s">
        <v>36</v>
      </c>
      <c r="V4703">
        <v>0</v>
      </c>
      <c r="W4703">
        <v>2018</v>
      </c>
      <c r="X4703" t="s">
        <v>86</v>
      </c>
      <c r="Y4703" t="s">
        <v>38</v>
      </c>
      <c r="Z4703" t="s">
        <v>39</v>
      </c>
      <c r="AA4703" t="s">
        <v>40</v>
      </c>
      <c r="AB4703" t="s">
        <v>40</v>
      </c>
    </row>
    <row r="4704" spans="1:28" x14ac:dyDescent="0.35">
      <c r="A4704" s="16" t="s">
        <v>2397</v>
      </c>
      <c r="B4704" s="16" t="s">
        <v>12653</v>
      </c>
      <c r="C4704" s="16" t="s">
        <v>3025</v>
      </c>
      <c r="D4704" s="17">
        <v>43311108</v>
      </c>
      <c r="E4704" s="16" t="s">
        <v>30</v>
      </c>
      <c r="G4704" s="16">
        <v>43217</v>
      </c>
      <c r="H4704" s="18">
        <v>420</v>
      </c>
      <c r="I4704" s="16">
        <v>74749</v>
      </c>
      <c r="J4704" s="19">
        <v>357</v>
      </c>
      <c r="K4704" s="16" t="s">
        <v>31</v>
      </c>
      <c r="L4704" s="16" t="s">
        <v>32</v>
      </c>
      <c r="M4704" s="16" t="s">
        <v>83</v>
      </c>
      <c r="N4704" s="19">
        <v>259</v>
      </c>
      <c r="O4704" s="19">
        <v>33172</v>
      </c>
      <c r="P4704" s="16" t="s">
        <v>8983</v>
      </c>
      <c r="Q4704" s="16" t="s">
        <v>8984</v>
      </c>
      <c r="R4704" s="16" t="s">
        <v>8985</v>
      </c>
      <c r="S4704" s="16" t="s">
        <v>3396</v>
      </c>
      <c r="T4704" s="16" t="s">
        <v>35</v>
      </c>
      <c r="U4704" s="16" t="s">
        <v>36</v>
      </c>
      <c r="V4704" s="16">
        <v>43331864</v>
      </c>
      <c r="W4704" s="16">
        <v>2018</v>
      </c>
      <c r="X4704" s="16" t="s">
        <v>86</v>
      </c>
      <c r="Y4704" s="16" t="s">
        <v>38</v>
      </c>
      <c r="Z4704" s="16" t="s">
        <v>39</v>
      </c>
      <c r="AA4704" s="16" t="s">
        <v>40</v>
      </c>
      <c r="AB4704" s="16" t="s">
        <v>40</v>
      </c>
    </row>
    <row r="4705" spans="1:28" x14ac:dyDescent="0.35">
      <c r="A4705" t="s">
        <v>2397</v>
      </c>
      <c r="B4705" t="s">
        <v>12653</v>
      </c>
      <c r="C4705" t="s">
        <v>2586</v>
      </c>
      <c r="D4705" s="1">
        <v>43351106</v>
      </c>
      <c r="E4705" t="s">
        <v>43</v>
      </c>
      <c r="G4705">
        <v>43196</v>
      </c>
      <c r="H4705" s="3">
        <v>2136</v>
      </c>
      <c r="I4705">
        <v>61387</v>
      </c>
      <c r="J4705" s="4">
        <v>1237</v>
      </c>
      <c r="K4705" t="s">
        <v>31</v>
      </c>
      <c r="L4705" t="s">
        <v>32</v>
      </c>
      <c r="M4705" t="s">
        <v>33</v>
      </c>
      <c r="N4705" s="4">
        <v>107</v>
      </c>
      <c r="O4705" s="4">
        <v>35441</v>
      </c>
      <c r="P4705" t="s">
        <v>8994</v>
      </c>
      <c r="Q4705" t="s">
        <v>8984</v>
      </c>
      <c r="R4705" t="s">
        <v>8985</v>
      </c>
      <c r="S4705" t="s">
        <v>3383</v>
      </c>
      <c r="T4705" t="s">
        <v>35</v>
      </c>
      <c r="U4705" t="s">
        <v>36</v>
      </c>
      <c r="V4705">
        <v>0</v>
      </c>
      <c r="W4705">
        <v>2018</v>
      </c>
      <c r="X4705" t="s">
        <v>86</v>
      </c>
      <c r="Y4705" t="s">
        <v>38</v>
      </c>
      <c r="Z4705" t="s">
        <v>172</v>
      </c>
      <c r="AA4705" t="s">
        <v>40</v>
      </c>
      <c r="AB4705" t="s">
        <v>40</v>
      </c>
    </row>
    <row r="4706" spans="1:28" x14ac:dyDescent="0.35">
      <c r="A4706" s="16" t="s">
        <v>2397</v>
      </c>
      <c r="B4706" s="16" t="s">
        <v>12653</v>
      </c>
      <c r="C4706" s="16" t="s">
        <v>2434</v>
      </c>
      <c r="D4706" s="17">
        <v>42981101</v>
      </c>
      <c r="E4706" s="16" t="s">
        <v>43</v>
      </c>
      <c r="G4706" s="16">
        <v>43201</v>
      </c>
      <c r="H4706" s="18">
        <v>1733</v>
      </c>
      <c r="I4706" s="16">
        <v>64865</v>
      </c>
      <c r="J4706" s="19">
        <v>1304</v>
      </c>
      <c r="K4706" s="16" t="s">
        <v>31</v>
      </c>
      <c r="L4706" s="16" t="s">
        <v>384</v>
      </c>
      <c r="M4706" s="16" t="s">
        <v>385</v>
      </c>
      <c r="N4706" s="19">
        <v>7</v>
      </c>
      <c r="O4706" s="19">
        <v>9128</v>
      </c>
      <c r="P4706" s="16" t="s">
        <v>8999</v>
      </c>
      <c r="Q4706" s="16" t="s">
        <v>57</v>
      </c>
      <c r="R4706" s="16" t="s">
        <v>8985</v>
      </c>
      <c r="S4706" s="16" t="s">
        <v>3390</v>
      </c>
      <c r="T4706" s="16" t="s">
        <v>35</v>
      </c>
      <c r="U4706" s="16" t="s">
        <v>36</v>
      </c>
      <c r="V4706" s="16">
        <v>0</v>
      </c>
      <c r="W4706" s="16">
        <v>2018</v>
      </c>
      <c r="X4706" s="16" t="s">
        <v>86</v>
      </c>
      <c r="Y4706" s="16" t="s">
        <v>38</v>
      </c>
      <c r="Z4706" s="16" t="s">
        <v>39</v>
      </c>
      <c r="AA4706" s="16" t="s">
        <v>40</v>
      </c>
      <c r="AB4706" s="16" t="s">
        <v>40</v>
      </c>
    </row>
    <row r="4707" spans="1:28" x14ac:dyDescent="0.35">
      <c r="A4707" t="s">
        <v>2397</v>
      </c>
      <c r="B4707" t="s">
        <v>12653</v>
      </c>
      <c r="C4707" t="s">
        <v>2441</v>
      </c>
      <c r="D4707" s="1">
        <v>43081101</v>
      </c>
      <c r="E4707" t="s">
        <v>43</v>
      </c>
      <c r="G4707">
        <v>43201</v>
      </c>
      <c r="H4707" s="3">
        <v>1800</v>
      </c>
      <c r="I4707">
        <v>64936</v>
      </c>
      <c r="J4707" s="4">
        <v>1090</v>
      </c>
      <c r="K4707" t="s">
        <v>31</v>
      </c>
      <c r="L4707" t="s">
        <v>32</v>
      </c>
      <c r="M4707" t="s">
        <v>33</v>
      </c>
      <c r="N4707" s="4">
        <v>2</v>
      </c>
      <c r="O4707" s="4">
        <v>2180</v>
      </c>
      <c r="P4707" t="s">
        <v>8999</v>
      </c>
      <c r="Q4707" t="s">
        <v>8984</v>
      </c>
      <c r="R4707" t="s">
        <v>8985</v>
      </c>
      <c r="S4707" t="s">
        <v>3389</v>
      </c>
      <c r="T4707" t="s">
        <v>35</v>
      </c>
      <c r="U4707" t="s">
        <v>36</v>
      </c>
      <c r="V4707">
        <v>0</v>
      </c>
      <c r="W4707">
        <v>2018</v>
      </c>
      <c r="X4707" t="s">
        <v>86</v>
      </c>
      <c r="Y4707" t="s">
        <v>38</v>
      </c>
      <c r="Z4707" t="s">
        <v>39</v>
      </c>
      <c r="AA4707" t="s">
        <v>40</v>
      </c>
      <c r="AB4707" t="s">
        <v>40</v>
      </c>
    </row>
    <row r="4708" spans="1:28" x14ac:dyDescent="0.35">
      <c r="A4708" s="16" t="s">
        <v>2397</v>
      </c>
      <c r="B4708" s="16" t="s">
        <v>12653</v>
      </c>
      <c r="C4708" s="16" t="s">
        <v>2414</v>
      </c>
      <c r="D4708" s="17">
        <v>42761102</v>
      </c>
      <c r="E4708" s="16" t="s">
        <v>43</v>
      </c>
      <c r="G4708" s="16">
        <v>43196</v>
      </c>
      <c r="H4708" s="18">
        <v>911</v>
      </c>
      <c r="I4708" s="16">
        <v>60706</v>
      </c>
      <c r="J4708" s="19">
        <v>378</v>
      </c>
      <c r="K4708" s="16" t="s">
        <v>31</v>
      </c>
      <c r="L4708" s="16" t="s">
        <v>32</v>
      </c>
      <c r="M4708" s="16" t="s">
        <v>33</v>
      </c>
      <c r="N4708" s="19">
        <v>165</v>
      </c>
      <c r="O4708" s="19">
        <v>26574</v>
      </c>
      <c r="P4708" s="16" t="s">
        <v>8997</v>
      </c>
      <c r="Q4708" s="16" t="s">
        <v>8984</v>
      </c>
      <c r="R4708" s="16" t="s">
        <v>8985</v>
      </c>
      <c r="S4708" s="16" t="s">
        <v>3381</v>
      </c>
      <c r="T4708" s="16" t="s">
        <v>35</v>
      </c>
      <c r="U4708" s="16" t="s">
        <v>36</v>
      </c>
      <c r="V4708" s="16">
        <v>31387613</v>
      </c>
      <c r="W4708" s="16">
        <v>2018</v>
      </c>
      <c r="X4708" s="16" t="s">
        <v>86</v>
      </c>
      <c r="Y4708" s="16" t="s">
        <v>38</v>
      </c>
      <c r="Z4708" s="16" t="s">
        <v>51</v>
      </c>
      <c r="AA4708" s="16" t="s">
        <v>40</v>
      </c>
      <c r="AB4708" s="16" t="s">
        <v>40</v>
      </c>
    </row>
    <row r="4709" spans="1:28" x14ac:dyDescent="0.35">
      <c r="A4709" t="s">
        <v>2397</v>
      </c>
      <c r="B4709" t="s">
        <v>12653</v>
      </c>
      <c r="C4709" t="s">
        <v>2446</v>
      </c>
      <c r="D4709" s="1">
        <v>42661104</v>
      </c>
      <c r="E4709" t="s">
        <v>91</v>
      </c>
      <c r="G4709">
        <v>43196</v>
      </c>
      <c r="H4709" s="3">
        <v>1700</v>
      </c>
      <c r="I4709">
        <v>61167</v>
      </c>
      <c r="J4709" s="4">
        <v>585</v>
      </c>
      <c r="K4709" t="s">
        <v>31</v>
      </c>
      <c r="L4709" t="s">
        <v>32</v>
      </c>
      <c r="M4709" t="s">
        <v>33</v>
      </c>
      <c r="N4709" s="4">
        <v>1034</v>
      </c>
      <c r="O4709" s="4">
        <v>88135</v>
      </c>
      <c r="P4709" t="s">
        <v>8987</v>
      </c>
      <c r="Q4709" t="s">
        <v>8984</v>
      </c>
      <c r="R4709" t="s">
        <v>8985</v>
      </c>
      <c r="S4709" t="s">
        <v>3385</v>
      </c>
      <c r="T4709" t="s">
        <v>35</v>
      </c>
      <c r="U4709" t="s">
        <v>36</v>
      </c>
      <c r="V4709">
        <v>0</v>
      </c>
      <c r="W4709">
        <v>2018</v>
      </c>
      <c r="X4709" t="s">
        <v>86</v>
      </c>
      <c r="Y4709" t="s">
        <v>38</v>
      </c>
      <c r="Z4709" t="s">
        <v>172</v>
      </c>
      <c r="AA4709" t="s">
        <v>40</v>
      </c>
      <c r="AB4709" t="s">
        <v>38</v>
      </c>
    </row>
    <row r="4710" spans="1:28" x14ac:dyDescent="0.35">
      <c r="A4710" s="16" t="s">
        <v>2397</v>
      </c>
      <c r="B4710" s="16" t="s">
        <v>12654</v>
      </c>
      <c r="C4710" s="16" t="s">
        <v>2446</v>
      </c>
      <c r="D4710" s="17">
        <v>42661104</v>
      </c>
      <c r="E4710" s="16" t="s">
        <v>448</v>
      </c>
      <c r="G4710" s="16">
        <v>43203</v>
      </c>
      <c r="H4710" s="18">
        <v>1327</v>
      </c>
      <c r="I4710" s="16">
        <v>66434</v>
      </c>
      <c r="J4710" s="19">
        <v>125</v>
      </c>
      <c r="K4710" s="16" t="s">
        <v>31</v>
      </c>
      <c r="L4710" s="16" t="s">
        <v>66</v>
      </c>
      <c r="M4710" s="16" t="s">
        <v>415</v>
      </c>
      <c r="N4710" s="19">
        <v>947</v>
      </c>
      <c r="O4710" s="19">
        <v>77795</v>
      </c>
      <c r="P4710" s="16" t="s">
        <v>8987</v>
      </c>
      <c r="Q4710" s="16" t="s">
        <v>79</v>
      </c>
      <c r="R4710" s="16" t="s">
        <v>8985</v>
      </c>
      <c r="S4710" s="16" t="s">
        <v>3393</v>
      </c>
      <c r="T4710" s="16" t="s">
        <v>35</v>
      </c>
      <c r="U4710" s="16" t="s">
        <v>36</v>
      </c>
      <c r="V4710" s="16">
        <v>43324737</v>
      </c>
      <c r="W4710" s="16">
        <v>2018</v>
      </c>
      <c r="X4710" s="16" t="s">
        <v>86</v>
      </c>
      <c r="Y4710" s="16" t="s">
        <v>38</v>
      </c>
      <c r="Z4710" s="16" t="s">
        <v>39</v>
      </c>
      <c r="AA4710" s="16" t="s">
        <v>40</v>
      </c>
      <c r="AB4710" s="16" t="s">
        <v>38</v>
      </c>
    </row>
    <row r="4711" spans="1:28" x14ac:dyDescent="0.35">
      <c r="A4711" t="s">
        <v>2397</v>
      </c>
      <c r="B4711" t="s">
        <v>12654</v>
      </c>
      <c r="C4711" t="s">
        <v>2446</v>
      </c>
      <c r="D4711" s="1">
        <v>42661104</v>
      </c>
      <c r="E4711" t="s">
        <v>43</v>
      </c>
      <c r="G4711">
        <v>43206</v>
      </c>
      <c r="H4711" s="3">
        <v>2049</v>
      </c>
      <c r="I4711">
        <v>68397</v>
      </c>
      <c r="J4711" s="4">
        <v>891</v>
      </c>
      <c r="K4711" t="s">
        <v>31</v>
      </c>
      <c r="L4711" t="s">
        <v>60</v>
      </c>
      <c r="M4711" t="s">
        <v>94</v>
      </c>
      <c r="N4711" s="4">
        <v>49</v>
      </c>
      <c r="O4711" s="4">
        <v>43659</v>
      </c>
      <c r="P4711" t="s">
        <v>8987</v>
      </c>
      <c r="Q4711" t="s">
        <v>57</v>
      </c>
      <c r="R4711" t="s">
        <v>8985</v>
      </c>
      <c r="S4711" t="s">
        <v>3394</v>
      </c>
      <c r="T4711" t="s">
        <v>35</v>
      </c>
      <c r="U4711" t="s">
        <v>36</v>
      </c>
      <c r="V4711">
        <v>0</v>
      </c>
      <c r="W4711">
        <v>2018</v>
      </c>
      <c r="X4711" t="s">
        <v>86</v>
      </c>
      <c r="Y4711" t="s">
        <v>38</v>
      </c>
      <c r="Z4711" t="s">
        <v>51</v>
      </c>
      <c r="AA4711" t="s">
        <v>40</v>
      </c>
      <c r="AB4711" t="s">
        <v>40</v>
      </c>
    </row>
    <row r="4712" spans="1:28" x14ac:dyDescent="0.35">
      <c r="A4712" s="16" t="s">
        <v>2397</v>
      </c>
      <c r="B4712" s="16" t="s">
        <v>12653</v>
      </c>
      <c r="C4712" s="16" t="s">
        <v>2412</v>
      </c>
      <c r="D4712" s="17">
        <v>42761101</v>
      </c>
      <c r="E4712" s="16" t="s">
        <v>448</v>
      </c>
      <c r="G4712" s="16">
        <v>43198</v>
      </c>
      <c r="H4712" s="18">
        <v>2224</v>
      </c>
      <c r="I4712" s="16">
        <v>62710</v>
      </c>
      <c r="J4712" s="19">
        <v>736</v>
      </c>
      <c r="K4712" s="16" t="s">
        <v>31</v>
      </c>
      <c r="L4712" s="16" t="s">
        <v>32</v>
      </c>
      <c r="M4712" s="16" t="s">
        <v>83</v>
      </c>
      <c r="N4712" s="19">
        <v>2</v>
      </c>
      <c r="O4712" s="19">
        <v>1472</v>
      </c>
      <c r="P4712" s="16" t="s">
        <v>8983</v>
      </c>
      <c r="Q4712" s="16" t="s">
        <v>8984</v>
      </c>
      <c r="R4712" s="16" t="s">
        <v>8985</v>
      </c>
      <c r="S4712" s="16" t="s">
        <v>3387</v>
      </c>
      <c r="T4712" s="16" t="s">
        <v>35</v>
      </c>
      <c r="U4712" s="16" t="s">
        <v>36</v>
      </c>
      <c r="V4712" s="16">
        <v>43317076</v>
      </c>
      <c r="W4712" s="16">
        <v>2018</v>
      </c>
      <c r="X4712" s="16" t="s">
        <v>86</v>
      </c>
      <c r="Y4712" s="16" t="s">
        <v>38</v>
      </c>
      <c r="Z4712" s="16" t="s">
        <v>39</v>
      </c>
      <c r="AA4712" s="16" t="s">
        <v>40</v>
      </c>
      <c r="AB4712" s="16" t="s">
        <v>40</v>
      </c>
    </row>
    <row r="4713" spans="1:28" x14ac:dyDescent="0.35">
      <c r="A4713" t="s">
        <v>2397</v>
      </c>
      <c r="B4713" t="s">
        <v>12653</v>
      </c>
      <c r="C4713" t="s">
        <v>2404</v>
      </c>
      <c r="D4713" s="1">
        <v>192221102</v>
      </c>
      <c r="E4713" t="s">
        <v>43</v>
      </c>
      <c r="G4713">
        <v>43201</v>
      </c>
      <c r="H4713" s="3">
        <v>1515</v>
      </c>
      <c r="I4713">
        <v>65062</v>
      </c>
      <c r="J4713" s="4">
        <v>1441</v>
      </c>
      <c r="K4713" t="s">
        <v>31</v>
      </c>
      <c r="L4713" t="s">
        <v>32</v>
      </c>
      <c r="M4713" t="s">
        <v>33</v>
      </c>
      <c r="N4713" s="4">
        <v>31</v>
      </c>
      <c r="O4713" s="4">
        <v>44671</v>
      </c>
      <c r="P4713" t="s">
        <v>8987</v>
      </c>
      <c r="Q4713" t="s">
        <v>8984</v>
      </c>
      <c r="R4713" t="s">
        <v>8985</v>
      </c>
      <c r="S4713" t="s">
        <v>3392</v>
      </c>
      <c r="T4713" t="s">
        <v>35</v>
      </c>
      <c r="U4713" t="s">
        <v>36</v>
      </c>
      <c r="V4713">
        <v>0</v>
      </c>
      <c r="W4713">
        <v>2018</v>
      </c>
      <c r="X4713" t="s">
        <v>86</v>
      </c>
      <c r="Y4713" t="s">
        <v>38</v>
      </c>
      <c r="Z4713" t="s">
        <v>39</v>
      </c>
      <c r="AA4713" t="s">
        <v>40</v>
      </c>
      <c r="AB4713" t="s">
        <v>40</v>
      </c>
    </row>
    <row r="4714" spans="1:28" x14ac:dyDescent="0.35">
      <c r="A4714" s="16" t="s">
        <v>2397</v>
      </c>
      <c r="B4714" s="16" t="s">
        <v>12653</v>
      </c>
      <c r="C4714" s="16" t="s">
        <v>2404</v>
      </c>
      <c r="D4714" s="17">
        <v>192221102</v>
      </c>
      <c r="E4714" s="16" t="s">
        <v>53</v>
      </c>
      <c r="G4714" s="16">
        <v>43201</v>
      </c>
      <c r="H4714" s="18">
        <v>1525</v>
      </c>
      <c r="I4714" s="16">
        <v>64784</v>
      </c>
      <c r="J4714" s="19">
        <v>500</v>
      </c>
      <c r="K4714" s="16" t="s">
        <v>31</v>
      </c>
      <c r="L4714" s="16" t="s">
        <v>66</v>
      </c>
      <c r="M4714" s="16" t="s">
        <v>415</v>
      </c>
      <c r="N4714" s="19">
        <v>39</v>
      </c>
      <c r="O4714" s="19">
        <v>17412</v>
      </c>
      <c r="P4714" s="16" t="s">
        <v>8992</v>
      </c>
      <c r="Q4714" s="16" t="s">
        <v>79</v>
      </c>
      <c r="R4714" s="16" t="s">
        <v>8985</v>
      </c>
      <c r="S4714" s="16" t="s">
        <v>3391</v>
      </c>
      <c r="T4714" s="16" t="s">
        <v>35</v>
      </c>
      <c r="U4714" s="16" t="s">
        <v>36</v>
      </c>
      <c r="V4714" s="16">
        <v>0</v>
      </c>
      <c r="W4714" s="16">
        <v>2018</v>
      </c>
      <c r="X4714" s="16" t="s">
        <v>86</v>
      </c>
      <c r="Y4714" s="16" t="s">
        <v>38</v>
      </c>
      <c r="Z4714" s="16" t="s">
        <v>39</v>
      </c>
      <c r="AA4714" s="16" t="s">
        <v>40</v>
      </c>
      <c r="AB4714" s="16" t="s">
        <v>38</v>
      </c>
    </row>
    <row r="4715" spans="1:28" x14ac:dyDescent="0.35">
      <c r="A4715" t="s">
        <v>2397</v>
      </c>
      <c r="B4715" t="s">
        <v>12653</v>
      </c>
      <c r="C4715" t="s">
        <v>2430</v>
      </c>
      <c r="D4715" s="1">
        <v>192311141</v>
      </c>
      <c r="E4715" t="s">
        <v>43</v>
      </c>
      <c r="G4715">
        <v>43207</v>
      </c>
      <c r="H4715" s="3">
        <v>1536</v>
      </c>
      <c r="I4715">
        <v>69036</v>
      </c>
      <c r="J4715" s="4">
        <v>449</v>
      </c>
      <c r="K4715" t="s">
        <v>31</v>
      </c>
      <c r="L4715" t="s">
        <v>32</v>
      </c>
      <c r="M4715" t="s">
        <v>83</v>
      </c>
      <c r="N4715" s="4">
        <v>1</v>
      </c>
      <c r="O4715" s="4">
        <v>449</v>
      </c>
      <c r="P4715" t="s">
        <v>8983</v>
      </c>
      <c r="Q4715" t="s">
        <v>8984</v>
      </c>
      <c r="R4715" t="s">
        <v>8985</v>
      </c>
      <c r="S4715" t="s">
        <v>3395</v>
      </c>
      <c r="T4715" t="s">
        <v>35</v>
      </c>
      <c r="U4715" t="s">
        <v>36</v>
      </c>
      <c r="V4715">
        <v>43326978</v>
      </c>
      <c r="W4715">
        <v>2018</v>
      </c>
      <c r="X4715" t="s">
        <v>86</v>
      </c>
      <c r="Y4715" t="s">
        <v>38</v>
      </c>
      <c r="Z4715" t="s">
        <v>39</v>
      </c>
      <c r="AA4715" t="s">
        <v>40</v>
      </c>
      <c r="AB4715" t="s">
        <v>40</v>
      </c>
    </row>
    <row r="4716" spans="1:28" x14ac:dyDescent="0.35">
      <c r="A4716" s="16" t="s">
        <v>2397</v>
      </c>
      <c r="B4716" s="16" t="s">
        <v>12653</v>
      </c>
      <c r="C4716" s="16" t="s">
        <v>2424</v>
      </c>
      <c r="D4716" s="17">
        <v>192411101</v>
      </c>
      <c r="E4716" s="16" t="s">
        <v>43</v>
      </c>
      <c r="G4716" s="16">
        <v>43192</v>
      </c>
      <c r="H4716" s="18">
        <v>1743</v>
      </c>
      <c r="I4716" s="16">
        <v>58252</v>
      </c>
      <c r="J4716" s="19">
        <v>342</v>
      </c>
      <c r="K4716" s="16" t="s">
        <v>31</v>
      </c>
      <c r="L4716" s="16" t="s">
        <v>32</v>
      </c>
      <c r="M4716" s="16" t="s">
        <v>952</v>
      </c>
      <c r="N4716" s="19">
        <v>2</v>
      </c>
      <c r="O4716" s="19">
        <v>684</v>
      </c>
      <c r="P4716" s="16" t="s">
        <v>8987</v>
      </c>
      <c r="Q4716" s="16" t="s">
        <v>8984</v>
      </c>
      <c r="R4716" s="16" t="s">
        <v>8985</v>
      </c>
      <c r="S4716" s="16" t="s">
        <v>3380</v>
      </c>
      <c r="T4716" s="16" t="s">
        <v>35</v>
      </c>
      <c r="U4716" s="16" t="s">
        <v>36</v>
      </c>
      <c r="V4716" s="16">
        <v>43313495</v>
      </c>
      <c r="W4716" s="16">
        <v>2018</v>
      </c>
      <c r="X4716" s="16" t="s">
        <v>86</v>
      </c>
      <c r="Y4716" s="16" t="s">
        <v>38</v>
      </c>
      <c r="Z4716" s="16" t="s">
        <v>39</v>
      </c>
      <c r="AA4716" s="16" t="s">
        <v>40</v>
      </c>
      <c r="AB4716" s="16" t="s">
        <v>40</v>
      </c>
    </row>
    <row r="4717" spans="1:28" x14ac:dyDescent="0.35">
      <c r="A4717" t="s">
        <v>4008</v>
      </c>
      <c r="B4717" t="s">
        <v>12653</v>
      </c>
      <c r="C4717" t="s">
        <v>4009</v>
      </c>
      <c r="D4717" s="1">
        <v>253642101</v>
      </c>
      <c r="E4717" t="s">
        <v>43</v>
      </c>
      <c r="G4717">
        <v>43218</v>
      </c>
      <c r="H4717" s="3">
        <v>1311</v>
      </c>
      <c r="I4717">
        <v>75944</v>
      </c>
      <c r="J4717" s="4">
        <v>427</v>
      </c>
      <c r="K4717" t="s">
        <v>31</v>
      </c>
      <c r="L4717" t="s">
        <v>60</v>
      </c>
      <c r="M4717" t="s">
        <v>4010</v>
      </c>
      <c r="N4717" s="4">
        <v>5</v>
      </c>
      <c r="O4717" s="4">
        <v>2135</v>
      </c>
      <c r="P4717" t="s">
        <v>8987</v>
      </c>
      <c r="Q4717" t="s">
        <v>8984</v>
      </c>
      <c r="R4717" t="s">
        <v>8985</v>
      </c>
      <c r="S4717" t="s">
        <v>4022</v>
      </c>
      <c r="T4717" t="s">
        <v>35</v>
      </c>
      <c r="U4717" t="s">
        <v>36</v>
      </c>
      <c r="V4717">
        <v>43333201</v>
      </c>
      <c r="W4717">
        <v>2018</v>
      </c>
      <c r="X4717" t="s">
        <v>86</v>
      </c>
      <c r="Y4717" t="s">
        <v>38</v>
      </c>
      <c r="Z4717" t="s">
        <v>172</v>
      </c>
      <c r="AA4717" t="s">
        <v>40</v>
      </c>
      <c r="AB4717" t="s">
        <v>40</v>
      </c>
    </row>
    <row r="4718" spans="1:28" x14ac:dyDescent="0.35">
      <c r="A4718" s="16" t="s">
        <v>4028</v>
      </c>
      <c r="B4718" s="16" t="s">
        <v>12653</v>
      </c>
      <c r="C4718" s="16" t="s">
        <v>4070</v>
      </c>
      <c r="D4718" s="17">
        <v>182541103</v>
      </c>
      <c r="E4718" s="16" t="s">
        <v>53</v>
      </c>
      <c r="G4718" s="16">
        <v>43215</v>
      </c>
      <c r="H4718" s="18">
        <v>2032</v>
      </c>
      <c r="I4718" s="16">
        <v>74053</v>
      </c>
      <c r="J4718" s="19">
        <v>348</v>
      </c>
      <c r="K4718" s="16" t="s">
        <v>31</v>
      </c>
      <c r="L4718" s="16" t="s">
        <v>66</v>
      </c>
      <c r="M4718" s="16" t="s">
        <v>415</v>
      </c>
      <c r="N4718" s="19">
        <v>4</v>
      </c>
      <c r="O4718" s="19">
        <v>543</v>
      </c>
      <c r="P4718" s="16" t="s">
        <v>8987</v>
      </c>
      <c r="Q4718" s="16" t="s">
        <v>79</v>
      </c>
      <c r="R4718" s="16" t="s">
        <v>8985</v>
      </c>
      <c r="S4718" s="16" t="s">
        <v>4285</v>
      </c>
      <c r="T4718" s="16" t="s">
        <v>35</v>
      </c>
      <c r="U4718" s="16" t="s">
        <v>36</v>
      </c>
      <c r="V4718" s="16">
        <v>43331263</v>
      </c>
      <c r="W4718" s="16">
        <v>2018</v>
      </c>
      <c r="X4718" s="16" t="s">
        <v>86</v>
      </c>
      <c r="Y4718" s="16" t="s">
        <v>38</v>
      </c>
      <c r="Z4718" s="16" t="s">
        <v>39</v>
      </c>
      <c r="AA4718" s="16" t="s">
        <v>40</v>
      </c>
      <c r="AB4718" s="16" t="s">
        <v>40</v>
      </c>
    </row>
    <row r="4719" spans="1:28" x14ac:dyDescent="0.35">
      <c r="A4719" t="s">
        <v>4028</v>
      </c>
      <c r="B4719" t="s">
        <v>12654</v>
      </c>
      <c r="C4719" t="s">
        <v>4115</v>
      </c>
      <c r="D4719" s="1">
        <v>183052110</v>
      </c>
      <c r="E4719" t="s">
        <v>43</v>
      </c>
      <c r="G4719">
        <v>43218</v>
      </c>
      <c r="H4719" s="3">
        <v>1</v>
      </c>
      <c r="I4719">
        <v>75718</v>
      </c>
      <c r="J4719" s="4">
        <v>713</v>
      </c>
      <c r="K4719" t="s">
        <v>31</v>
      </c>
      <c r="L4719" t="s">
        <v>32</v>
      </c>
      <c r="M4719" t="s">
        <v>33</v>
      </c>
      <c r="N4719" s="4">
        <v>40</v>
      </c>
      <c r="O4719" s="4">
        <v>14942</v>
      </c>
      <c r="P4719" t="s">
        <v>8983</v>
      </c>
      <c r="Q4719" t="s">
        <v>8984</v>
      </c>
      <c r="R4719" t="s">
        <v>8985</v>
      </c>
      <c r="S4719" t="s">
        <v>4286</v>
      </c>
      <c r="T4719" t="s">
        <v>35</v>
      </c>
      <c r="U4719" t="s">
        <v>36</v>
      </c>
      <c r="V4719">
        <v>43333168</v>
      </c>
      <c r="W4719">
        <v>2018</v>
      </c>
      <c r="X4719" t="s">
        <v>86</v>
      </c>
      <c r="Y4719" t="s">
        <v>38</v>
      </c>
      <c r="Z4719" t="s">
        <v>64</v>
      </c>
      <c r="AA4719" t="s">
        <v>40</v>
      </c>
      <c r="AB4719" t="s">
        <v>40</v>
      </c>
    </row>
    <row r="4720" spans="1:28" x14ac:dyDescent="0.35">
      <c r="A4720" s="16" t="s">
        <v>4487</v>
      </c>
      <c r="B4720" s="16" t="s">
        <v>12654</v>
      </c>
      <c r="C4720" s="16" t="s">
        <v>4531</v>
      </c>
      <c r="D4720" s="17">
        <v>42031124</v>
      </c>
      <c r="E4720" s="16" t="s">
        <v>30</v>
      </c>
      <c r="G4720" s="16">
        <v>43197</v>
      </c>
      <c r="H4720" s="18">
        <v>630</v>
      </c>
      <c r="I4720" s="16">
        <v>61675</v>
      </c>
      <c r="J4720" s="19">
        <v>592</v>
      </c>
      <c r="K4720" s="16" t="s">
        <v>31</v>
      </c>
      <c r="L4720" s="16" t="s">
        <v>32</v>
      </c>
      <c r="M4720" s="16" t="s">
        <v>33</v>
      </c>
      <c r="N4720" s="19">
        <v>673</v>
      </c>
      <c r="O4720" s="19">
        <v>178985</v>
      </c>
      <c r="P4720" s="16" t="s">
        <v>9171</v>
      </c>
      <c r="Q4720" s="16" t="s">
        <v>8984</v>
      </c>
      <c r="R4720" s="16" t="s">
        <v>8985</v>
      </c>
      <c r="S4720" s="16" t="s">
        <v>4916</v>
      </c>
      <c r="T4720" s="16" t="s">
        <v>35</v>
      </c>
      <c r="U4720" s="16" t="s">
        <v>36</v>
      </c>
      <c r="V4720" s="16">
        <v>31387696</v>
      </c>
      <c r="W4720" s="16">
        <v>2018</v>
      </c>
      <c r="X4720" s="16" t="s">
        <v>86</v>
      </c>
      <c r="Y4720" s="16" t="s">
        <v>38</v>
      </c>
      <c r="Z4720" s="16" t="s">
        <v>39</v>
      </c>
      <c r="AA4720" s="16" t="s">
        <v>40</v>
      </c>
      <c r="AB4720" s="16" t="s">
        <v>40</v>
      </c>
    </row>
    <row r="4721" spans="1:28" x14ac:dyDescent="0.35">
      <c r="A4721" t="s">
        <v>4487</v>
      </c>
      <c r="B4721" t="s">
        <v>12654</v>
      </c>
      <c r="C4721" t="s">
        <v>4531</v>
      </c>
      <c r="D4721" s="1">
        <v>42031124</v>
      </c>
      <c r="E4721" t="s">
        <v>53</v>
      </c>
      <c r="G4721">
        <v>43197</v>
      </c>
      <c r="H4721" s="3">
        <v>211</v>
      </c>
      <c r="I4721">
        <v>61575</v>
      </c>
      <c r="J4721" s="4">
        <v>549</v>
      </c>
      <c r="K4721" t="s">
        <v>31</v>
      </c>
      <c r="L4721" t="s">
        <v>32</v>
      </c>
      <c r="M4721" t="s">
        <v>33</v>
      </c>
      <c r="N4721" s="4">
        <v>20</v>
      </c>
      <c r="O4721" s="4">
        <v>10233</v>
      </c>
      <c r="P4721" t="s">
        <v>8997</v>
      </c>
      <c r="Q4721" t="s">
        <v>8984</v>
      </c>
      <c r="R4721" t="s">
        <v>8985</v>
      </c>
      <c r="S4721" t="s">
        <v>4915</v>
      </c>
      <c r="T4721" t="s">
        <v>35</v>
      </c>
      <c r="U4721" t="s">
        <v>36</v>
      </c>
      <c r="V4721">
        <v>43316771</v>
      </c>
      <c r="W4721">
        <v>2018</v>
      </c>
      <c r="X4721" t="s">
        <v>86</v>
      </c>
      <c r="Y4721" t="s">
        <v>38</v>
      </c>
      <c r="Z4721" t="s">
        <v>39</v>
      </c>
      <c r="AA4721" t="s">
        <v>40</v>
      </c>
      <c r="AB4721" t="s">
        <v>40</v>
      </c>
    </row>
    <row r="4722" spans="1:28" x14ac:dyDescent="0.35">
      <c r="A4722" s="16" t="s">
        <v>4487</v>
      </c>
      <c r="B4722" s="16" t="s">
        <v>12654</v>
      </c>
      <c r="C4722" s="16" t="s">
        <v>4502</v>
      </c>
      <c r="D4722" s="17">
        <v>43021101</v>
      </c>
      <c r="E4722" s="16" t="s">
        <v>43</v>
      </c>
      <c r="G4722" s="16">
        <v>43201</v>
      </c>
      <c r="H4722" s="18">
        <v>1801</v>
      </c>
      <c r="I4722" s="16">
        <v>64943</v>
      </c>
      <c r="J4722" s="19">
        <v>952</v>
      </c>
      <c r="K4722" s="16" t="s">
        <v>31</v>
      </c>
      <c r="L4722" s="16" t="s">
        <v>32</v>
      </c>
      <c r="M4722" s="16" t="s">
        <v>83</v>
      </c>
      <c r="N4722" s="19">
        <v>65</v>
      </c>
      <c r="O4722" s="19">
        <v>61880</v>
      </c>
      <c r="P4722" s="16" t="s">
        <v>8990</v>
      </c>
      <c r="Q4722" s="16" t="s">
        <v>8984</v>
      </c>
      <c r="R4722" s="16" t="s">
        <v>8985</v>
      </c>
      <c r="S4722" s="16" t="s">
        <v>4917</v>
      </c>
      <c r="T4722" s="16" t="s">
        <v>35</v>
      </c>
      <c r="U4722" s="16" t="s">
        <v>36</v>
      </c>
      <c r="V4722" s="16">
        <v>31388353</v>
      </c>
      <c r="W4722" s="16">
        <v>2018</v>
      </c>
      <c r="X4722" s="16" t="s">
        <v>86</v>
      </c>
      <c r="Y4722" s="16" t="s">
        <v>38</v>
      </c>
      <c r="Z4722" s="16" t="s">
        <v>39</v>
      </c>
      <c r="AA4722" s="16" t="s">
        <v>40</v>
      </c>
      <c r="AB4722" s="16" t="s">
        <v>40</v>
      </c>
    </row>
    <row r="4723" spans="1:28" x14ac:dyDescent="0.35">
      <c r="A4723" t="s">
        <v>4487</v>
      </c>
      <c r="B4723" t="s">
        <v>12654</v>
      </c>
      <c r="C4723" t="s">
        <v>4502</v>
      </c>
      <c r="D4723" s="1">
        <v>43021101</v>
      </c>
      <c r="E4723" t="s">
        <v>43</v>
      </c>
      <c r="G4723">
        <v>43207</v>
      </c>
      <c r="H4723" s="3">
        <v>1121</v>
      </c>
      <c r="I4723">
        <v>68861</v>
      </c>
      <c r="J4723" s="4">
        <v>540</v>
      </c>
      <c r="K4723" t="s">
        <v>31</v>
      </c>
      <c r="L4723" t="s">
        <v>32</v>
      </c>
      <c r="M4723" t="s">
        <v>33</v>
      </c>
      <c r="N4723" s="4">
        <v>5</v>
      </c>
      <c r="O4723" s="4">
        <v>2700</v>
      </c>
      <c r="P4723" t="s">
        <v>8983</v>
      </c>
      <c r="Q4723" t="s">
        <v>8984</v>
      </c>
      <c r="R4723" t="s">
        <v>8985</v>
      </c>
      <c r="S4723" t="s">
        <v>4918</v>
      </c>
      <c r="T4723" t="s">
        <v>35</v>
      </c>
      <c r="U4723" t="s">
        <v>36</v>
      </c>
      <c r="V4723">
        <v>31389032</v>
      </c>
      <c r="W4723">
        <v>2018</v>
      </c>
      <c r="X4723" t="s">
        <v>86</v>
      </c>
      <c r="Y4723" t="s">
        <v>38</v>
      </c>
      <c r="Z4723" t="s">
        <v>39</v>
      </c>
      <c r="AA4723" t="s">
        <v>40</v>
      </c>
      <c r="AB4723" t="s">
        <v>40</v>
      </c>
    </row>
    <row r="4724" spans="1:28" x14ac:dyDescent="0.35">
      <c r="A4724" s="16" t="s">
        <v>4487</v>
      </c>
      <c r="B4724" s="16" t="s">
        <v>12653</v>
      </c>
      <c r="C4724" s="16" t="s">
        <v>4494</v>
      </c>
      <c r="D4724" s="17">
        <v>43201102</v>
      </c>
      <c r="E4724" s="16" t="s">
        <v>30</v>
      </c>
      <c r="G4724" s="16">
        <v>43192</v>
      </c>
      <c r="H4724" s="18">
        <v>1956</v>
      </c>
      <c r="I4724" s="16">
        <v>58321</v>
      </c>
      <c r="J4724" s="19">
        <v>399</v>
      </c>
      <c r="K4724" s="16" t="s">
        <v>31</v>
      </c>
      <c r="L4724" s="16" t="s">
        <v>1061</v>
      </c>
      <c r="M4724" s="16" t="s">
        <v>1111</v>
      </c>
      <c r="N4724" s="19">
        <v>53</v>
      </c>
      <c r="O4724" s="19">
        <v>21147</v>
      </c>
      <c r="P4724" s="16" t="s">
        <v>8987</v>
      </c>
      <c r="Q4724" s="16" t="s">
        <v>8984</v>
      </c>
      <c r="R4724" s="16" t="s">
        <v>8985</v>
      </c>
      <c r="S4724" s="16" t="s">
        <v>4913</v>
      </c>
      <c r="T4724" s="16" t="s">
        <v>35</v>
      </c>
      <c r="U4724" s="16" t="s">
        <v>36</v>
      </c>
      <c r="V4724" s="16">
        <v>43313566</v>
      </c>
      <c r="W4724" s="16">
        <v>2018</v>
      </c>
      <c r="X4724" s="16" t="s">
        <v>86</v>
      </c>
      <c r="Y4724" s="16" t="s">
        <v>38</v>
      </c>
      <c r="Z4724" s="16" t="s">
        <v>39</v>
      </c>
      <c r="AA4724" s="16" t="s">
        <v>40</v>
      </c>
      <c r="AB4724" s="16" t="s">
        <v>40</v>
      </c>
    </row>
    <row r="4725" spans="1:28" x14ac:dyDescent="0.35">
      <c r="A4725" t="s">
        <v>4487</v>
      </c>
      <c r="B4725" t="s">
        <v>12653</v>
      </c>
      <c r="C4725" t="s">
        <v>4497</v>
      </c>
      <c r="D4725" s="1">
        <v>42711101</v>
      </c>
      <c r="E4725" t="s">
        <v>30</v>
      </c>
      <c r="G4725">
        <v>43196</v>
      </c>
      <c r="H4725" s="3">
        <v>2317</v>
      </c>
      <c r="I4725">
        <v>61408</v>
      </c>
      <c r="J4725" s="4">
        <v>1168</v>
      </c>
      <c r="K4725" t="s">
        <v>31</v>
      </c>
      <c r="L4725" t="s">
        <v>32</v>
      </c>
      <c r="M4725" t="s">
        <v>33</v>
      </c>
      <c r="N4725" s="4">
        <v>112</v>
      </c>
      <c r="O4725" s="4">
        <v>98902</v>
      </c>
      <c r="P4725" t="s">
        <v>8997</v>
      </c>
      <c r="Q4725" t="s">
        <v>57</v>
      </c>
      <c r="R4725" t="s">
        <v>8985</v>
      </c>
      <c r="S4725" t="s">
        <v>4914</v>
      </c>
      <c r="T4725" t="s">
        <v>35</v>
      </c>
      <c r="U4725" t="s">
        <v>36</v>
      </c>
      <c r="V4725">
        <v>43317007</v>
      </c>
      <c r="W4725">
        <v>2018</v>
      </c>
      <c r="X4725" t="s">
        <v>86</v>
      </c>
      <c r="Y4725" t="s">
        <v>38</v>
      </c>
      <c r="Z4725" t="s">
        <v>39</v>
      </c>
      <c r="AA4725" t="s">
        <v>40</v>
      </c>
      <c r="AB4725" t="s">
        <v>40</v>
      </c>
    </row>
    <row r="4726" spans="1:28" x14ac:dyDescent="0.35">
      <c r="A4726" s="16" t="s">
        <v>5113</v>
      </c>
      <c r="B4726" s="16" t="s">
        <v>12653</v>
      </c>
      <c r="C4726" s="16" t="s">
        <v>5301</v>
      </c>
      <c r="D4726" s="17">
        <v>102911107</v>
      </c>
      <c r="E4726" s="16" t="s">
        <v>30</v>
      </c>
      <c r="G4726" s="16">
        <v>43209</v>
      </c>
      <c r="H4726" s="18">
        <v>1317</v>
      </c>
      <c r="I4726" s="16">
        <v>70188</v>
      </c>
      <c r="J4726" s="19">
        <v>751</v>
      </c>
      <c r="K4726" s="16" t="s">
        <v>31</v>
      </c>
      <c r="L4726" s="16" t="s">
        <v>60</v>
      </c>
      <c r="M4726" s="16" t="s">
        <v>94</v>
      </c>
      <c r="N4726" s="19">
        <v>466</v>
      </c>
      <c r="O4726" s="19">
        <v>36940</v>
      </c>
      <c r="P4726" s="16" t="s">
        <v>8987</v>
      </c>
      <c r="Q4726" s="16" t="s">
        <v>57</v>
      </c>
      <c r="R4726" s="16" t="s">
        <v>8985</v>
      </c>
      <c r="S4726" s="16" t="s">
        <v>5580</v>
      </c>
      <c r="T4726" s="16" t="s">
        <v>35</v>
      </c>
      <c r="U4726" s="16" t="s">
        <v>36</v>
      </c>
      <c r="V4726" s="16">
        <v>0</v>
      </c>
      <c r="W4726" s="16">
        <v>2018</v>
      </c>
      <c r="X4726" s="16" t="s">
        <v>86</v>
      </c>
      <c r="Y4726" s="16" t="s">
        <v>38</v>
      </c>
      <c r="Z4726" s="16" t="s">
        <v>64</v>
      </c>
      <c r="AA4726" s="16" t="s">
        <v>40</v>
      </c>
      <c r="AB4726" s="16" t="s">
        <v>40</v>
      </c>
    </row>
    <row r="4727" spans="1:28" x14ac:dyDescent="0.35">
      <c r="A4727" t="s">
        <v>5113</v>
      </c>
      <c r="B4727" t="s">
        <v>12653</v>
      </c>
      <c r="C4727" t="s">
        <v>5136</v>
      </c>
      <c r="D4727" s="1">
        <v>102911103</v>
      </c>
      <c r="E4727" t="s">
        <v>43</v>
      </c>
      <c r="G4727">
        <v>43205</v>
      </c>
      <c r="H4727" s="3">
        <v>2038</v>
      </c>
      <c r="I4727">
        <v>67481</v>
      </c>
      <c r="J4727" s="4">
        <v>386</v>
      </c>
      <c r="K4727" t="s">
        <v>31</v>
      </c>
      <c r="L4727" t="s">
        <v>60</v>
      </c>
      <c r="M4727" t="s">
        <v>94</v>
      </c>
      <c r="N4727" s="4">
        <v>1</v>
      </c>
      <c r="O4727" s="4">
        <v>386</v>
      </c>
      <c r="P4727" t="s">
        <v>8992</v>
      </c>
      <c r="Q4727" t="s">
        <v>57</v>
      </c>
      <c r="R4727" t="s">
        <v>8985</v>
      </c>
      <c r="S4727" t="s">
        <v>5577</v>
      </c>
      <c r="T4727" t="s">
        <v>35</v>
      </c>
      <c r="U4727" t="s">
        <v>36</v>
      </c>
      <c r="V4727">
        <v>0</v>
      </c>
      <c r="W4727">
        <v>2018</v>
      </c>
      <c r="X4727" t="s">
        <v>86</v>
      </c>
      <c r="Y4727" t="s">
        <v>38</v>
      </c>
      <c r="Z4727" t="s">
        <v>64</v>
      </c>
      <c r="AA4727" t="s">
        <v>40</v>
      </c>
      <c r="AB4727" t="s">
        <v>40</v>
      </c>
    </row>
    <row r="4728" spans="1:28" x14ac:dyDescent="0.35">
      <c r="A4728" s="16" t="s">
        <v>5113</v>
      </c>
      <c r="B4728" s="16" t="s">
        <v>12653</v>
      </c>
      <c r="C4728" s="16" t="s">
        <v>12968</v>
      </c>
      <c r="D4728" s="17">
        <v>103132101</v>
      </c>
      <c r="E4728" s="16" t="s">
        <v>43</v>
      </c>
      <c r="G4728" s="16">
        <v>43209</v>
      </c>
      <c r="H4728" s="18">
        <v>1320</v>
      </c>
      <c r="I4728" s="16">
        <v>70131</v>
      </c>
      <c r="J4728" s="19">
        <v>180</v>
      </c>
      <c r="K4728" s="16" t="s">
        <v>31</v>
      </c>
      <c r="L4728" s="16" t="s">
        <v>66</v>
      </c>
      <c r="M4728" s="16" t="s">
        <v>415</v>
      </c>
      <c r="N4728" s="19">
        <v>21</v>
      </c>
      <c r="O4728" s="19">
        <v>3780</v>
      </c>
      <c r="P4728" s="16" t="s">
        <v>8983</v>
      </c>
      <c r="Q4728" s="16" t="s">
        <v>122</v>
      </c>
      <c r="R4728" s="16" t="s">
        <v>9094</v>
      </c>
      <c r="S4728" s="16" t="s">
        <v>5579</v>
      </c>
      <c r="T4728" s="16" t="s">
        <v>35</v>
      </c>
      <c r="U4728" s="16" t="s">
        <v>36</v>
      </c>
      <c r="V4728" s="16">
        <v>43328121</v>
      </c>
      <c r="W4728" s="16">
        <v>2018</v>
      </c>
      <c r="X4728" s="16" t="s">
        <v>86</v>
      </c>
      <c r="Y4728" s="16" t="s">
        <v>38</v>
      </c>
      <c r="Z4728" s="16" t="s">
        <v>422</v>
      </c>
      <c r="AA4728" s="16" t="s">
        <v>40</v>
      </c>
      <c r="AB4728" s="16" t="s">
        <v>40</v>
      </c>
    </row>
    <row r="4729" spans="1:28" x14ac:dyDescent="0.35">
      <c r="A4729" t="s">
        <v>5113</v>
      </c>
      <c r="B4729" t="s">
        <v>12653</v>
      </c>
      <c r="C4729" t="s">
        <v>5128</v>
      </c>
      <c r="D4729" s="1">
        <v>103611101</v>
      </c>
      <c r="E4729" t="s">
        <v>43</v>
      </c>
      <c r="G4729">
        <v>43201</v>
      </c>
      <c r="H4729" s="3">
        <v>1444</v>
      </c>
      <c r="I4729">
        <v>64718</v>
      </c>
      <c r="J4729" s="4">
        <v>815</v>
      </c>
      <c r="K4729" t="s">
        <v>31</v>
      </c>
      <c r="L4729" t="s">
        <v>32</v>
      </c>
      <c r="M4729" t="s">
        <v>33</v>
      </c>
      <c r="N4729" s="4">
        <v>38</v>
      </c>
      <c r="O4729" s="4">
        <v>18632</v>
      </c>
      <c r="P4729" t="s">
        <v>8990</v>
      </c>
      <c r="Q4729" t="s">
        <v>8984</v>
      </c>
      <c r="R4729" t="s">
        <v>8985</v>
      </c>
      <c r="S4729" t="s">
        <v>5576</v>
      </c>
      <c r="T4729" t="s">
        <v>35</v>
      </c>
      <c r="U4729" t="s">
        <v>36</v>
      </c>
      <c r="V4729">
        <v>31388358</v>
      </c>
      <c r="W4729">
        <v>2018</v>
      </c>
      <c r="X4729" t="s">
        <v>86</v>
      </c>
      <c r="Y4729" t="s">
        <v>38</v>
      </c>
      <c r="Z4729" t="s">
        <v>172</v>
      </c>
      <c r="AA4729" t="s">
        <v>40</v>
      </c>
      <c r="AB4729" t="s">
        <v>40</v>
      </c>
    </row>
    <row r="4730" spans="1:28" x14ac:dyDescent="0.35">
      <c r="A4730" s="16" t="s">
        <v>5879</v>
      </c>
      <c r="B4730" s="16" t="s">
        <v>12653</v>
      </c>
      <c r="C4730" s="16" t="s">
        <v>5883</v>
      </c>
      <c r="D4730" s="17">
        <v>24131103</v>
      </c>
      <c r="E4730" s="16" t="s">
        <v>30</v>
      </c>
      <c r="G4730" s="16">
        <v>43204</v>
      </c>
      <c r="H4730" s="18">
        <v>314</v>
      </c>
      <c r="I4730" s="16">
        <v>66706</v>
      </c>
      <c r="J4730" s="19">
        <v>606</v>
      </c>
      <c r="K4730" s="16" t="s">
        <v>31</v>
      </c>
      <c r="L4730" s="16" t="s">
        <v>32</v>
      </c>
      <c r="M4730" s="16" t="s">
        <v>33</v>
      </c>
      <c r="N4730" s="19">
        <v>141</v>
      </c>
      <c r="O4730" s="19">
        <v>16419</v>
      </c>
      <c r="P4730" s="16" t="s">
        <v>8983</v>
      </c>
      <c r="Q4730" s="16" t="s">
        <v>8984</v>
      </c>
      <c r="R4730" s="16" t="s">
        <v>8985</v>
      </c>
      <c r="S4730" s="16" t="s">
        <v>6082</v>
      </c>
      <c r="T4730" s="16" t="s">
        <v>35</v>
      </c>
      <c r="U4730" s="16" t="s">
        <v>36</v>
      </c>
      <c r="V4730" s="16">
        <v>31388701</v>
      </c>
      <c r="W4730" s="16">
        <v>2018</v>
      </c>
      <c r="X4730" s="16" t="s">
        <v>86</v>
      </c>
      <c r="Y4730" s="16" t="s">
        <v>38</v>
      </c>
      <c r="Z4730" s="16" t="s">
        <v>39</v>
      </c>
      <c r="AA4730" s="16" t="s">
        <v>40</v>
      </c>
      <c r="AB4730" s="16" t="s">
        <v>40</v>
      </c>
    </row>
    <row r="4731" spans="1:28" x14ac:dyDescent="0.35">
      <c r="A4731" t="s">
        <v>6337</v>
      </c>
      <c r="B4731" t="s">
        <v>12653</v>
      </c>
      <c r="C4731" t="s">
        <v>6963</v>
      </c>
      <c r="D4731" s="1">
        <v>153612105</v>
      </c>
      <c r="E4731" t="s">
        <v>30</v>
      </c>
      <c r="G4731">
        <v>43191</v>
      </c>
      <c r="H4731" s="3">
        <v>2345</v>
      </c>
      <c r="I4731">
        <v>57613</v>
      </c>
      <c r="J4731" s="4">
        <v>894</v>
      </c>
      <c r="K4731" t="s">
        <v>31</v>
      </c>
      <c r="L4731" t="s">
        <v>32</v>
      </c>
      <c r="M4731" t="s">
        <v>83</v>
      </c>
      <c r="N4731" s="4">
        <v>919</v>
      </c>
      <c r="O4731" s="4">
        <v>117464</v>
      </c>
      <c r="P4731" t="s">
        <v>8987</v>
      </c>
      <c r="Q4731" t="s">
        <v>8984</v>
      </c>
      <c r="R4731" t="s">
        <v>8985</v>
      </c>
      <c r="S4731" t="s">
        <v>6964</v>
      </c>
      <c r="T4731" t="s">
        <v>35</v>
      </c>
      <c r="U4731" t="s">
        <v>36</v>
      </c>
      <c r="V4731">
        <v>31387101</v>
      </c>
      <c r="W4731">
        <v>2018</v>
      </c>
      <c r="X4731" t="s">
        <v>86</v>
      </c>
      <c r="Y4731" t="s">
        <v>38</v>
      </c>
      <c r="Z4731" t="s">
        <v>39</v>
      </c>
      <c r="AA4731" t="s">
        <v>40</v>
      </c>
      <c r="AB4731" t="s">
        <v>40</v>
      </c>
    </row>
    <row r="4732" spans="1:28" x14ac:dyDescent="0.35">
      <c r="A4732" s="16" t="s">
        <v>6337</v>
      </c>
      <c r="B4732" s="16" t="s">
        <v>12653</v>
      </c>
      <c r="C4732" s="16" t="s">
        <v>6828</v>
      </c>
      <c r="D4732" s="17">
        <v>153652108</v>
      </c>
      <c r="E4732" s="16" t="s">
        <v>30</v>
      </c>
      <c r="G4732" s="16">
        <v>43194</v>
      </c>
      <c r="H4732" s="18">
        <v>221</v>
      </c>
      <c r="I4732" s="16">
        <v>59154</v>
      </c>
      <c r="J4732" s="19">
        <v>810</v>
      </c>
      <c r="K4732" s="16" t="s">
        <v>31</v>
      </c>
      <c r="L4732" s="16" t="s">
        <v>60</v>
      </c>
      <c r="M4732" s="16" t="s">
        <v>94</v>
      </c>
      <c r="N4732" s="19">
        <v>2400</v>
      </c>
      <c r="O4732" s="19">
        <v>255626</v>
      </c>
      <c r="P4732" s="16" t="s">
        <v>8983</v>
      </c>
      <c r="Q4732" s="16" t="s">
        <v>57</v>
      </c>
      <c r="R4732" s="16" t="s">
        <v>8985</v>
      </c>
      <c r="S4732" s="16" t="s">
        <v>6965</v>
      </c>
      <c r="T4732" s="16" t="s">
        <v>35</v>
      </c>
      <c r="U4732" s="16" t="s">
        <v>36</v>
      </c>
      <c r="V4732" s="16">
        <v>0</v>
      </c>
      <c r="W4732" s="16">
        <v>2018</v>
      </c>
      <c r="X4732" s="16" t="s">
        <v>86</v>
      </c>
      <c r="Y4732" s="16" t="s">
        <v>38</v>
      </c>
      <c r="Z4732" s="16" t="s">
        <v>64</v>
      </c>
      <c r="AA4732" s="16" t="s">
        <v>40</v>
      </c>
      <c r="AB4732" s="16" t="s">
        <v>40</v>
      </c>
    </row>
    <row r="4733" spans="1:28" x14ac:dyDescent="0.35">
      <c r="A4733" t="s">
        <v>6337</v>
      </c>
      <c r="B4733" t="s">
        <v>12653</v>
      </c>
      <c r="C4733" t="s">
        <v>6342</v>
      </c>
      <c r="D4733" s="1">
        <v>153662102</v>
      </c>
      <c r="E4733" t="s">
        <v>43</v>
      </c>
      <c r="G4733">
        <v>43215</v>
      </c>
      <c r="H4733" s="3">
        <v>710</v>
      </c>
      <c r="I4733">
        <v>73379</v>
      </c>
      <c r="J4733" s="4">
        <v>428</v>
      </c>
      <c r="K4733" t="s">
        <v>31</v>
      </c>
      <c r="L4733" t="s">
        <v>32</v>
      </c>
      <c r="M4733" t="s">
        <v>33</v>
      </c>
      <c r="N4733" s="4">
        <v>6</v>
      </c>
      <c r="O4733" s="4">
        <v>2568</v>
      </c>
      <c r="P4733" t="s">
        <v>8987</v>
      </c>
      <c r="Q4733" t="s">
        <v>8984</v>
      </c>
      <c r="R4733" t="s">
        <v>8985</v>
      </c>
      <c r="S4733" t="s">
        <v>6970</v>
      </c>
      <c r="T4733" t="s">
        <v>35</v>
      </c>
      <c r="U4733" t="s">
        <v>36</v>
      </c>
      <c r="V4733">
        <v>0</v>
      </c>
      <c r="W4733">
        <v>2018</v>
      </c>
      <c r="X4733" t="s">
        <v>86</v>
      </c>
      <c r="Y4733" t="s">
        <v>38</v>
      </c>
      <c r="Z4733" t="s">
        <v>39</v>
      </c>
      <c r="AA4733" t="s">
        <v>40</v>
      </c>
      <c r="AB4733" t="s">
        <v>40</v>
      </c>
    </row>
    <row r="4734" spans="1:28" x14ac:dyDescent="0.35">
      <c r="A4734" s="16" t="s">
        <v>6337</v>
      </c>
      <c r="B4734" s="16" t="s">
        <v>12654</v>
      </c>
      <c r="C4734" s="16" t="s">
        <v>6380</v>
      </c>
      <c r="D4734" s="17">
        <v>153082106</v>
      </c>
      <c r="E4734" s="16" t="s">
        <v>30</v>
      </c>
      <c r="G4734" s="16">
        <v>43206</v>
      </c>
      <c r="H4734" s="18">
        <v>1132</v>
      </c>
      <c r="I4734" s="16">
        <v>67901</v>
      </c>
      <c r="J4734" s="19">
        <v>275</v>
      </c>
      <c r="K4734" s="16" t="s">
        <v>31</v>
      </c>
      <c r="L4734" s="16" t="s">
        <v>384</v>
      </c>
      <c r="M4734" s="16" t="s">
        <v>1178</v>
      </c>
      <c r="N4734" s="19">
        <v>1025</v>
      </c>
      <c r="O4734" s="19">
        <v>133966</v>
      </c>
      <c r="P4734" s="16" t="s">
        <v>13131</v>
      </c>
      <c r="Q4734" s="16" t="s">
        <v>8984</v>
      </c>
      <c r="R4734" s="16" t="s">
        <v>8985</v>
      </c>
      <c r="S4734" s="16" t="s">
        <v>6968</v>
      </c>
      <c r="T4734" s="16" t="s">
        <v>35</v>
      </c>
      <c r="U4734" s="16" t="s">
        <v>36</v>
      </c>
      <c r="V4734" s="16">
        <v>0</v>
      </c>
      <c r="W4734" s="16">
        <v>2018</v>
      </c>
      <c r="X4734" s="16" t="s">
        <v>86</v>
      </c>
      <c r="Y4734" s="16" t="s">
        <v>38</v>
      </c>
      <c r="Z4734" s="16" t="s">
        <v>64</v>
      </c>
      <c r="AA4734" s="16" t="s">
        <v>40</v>
      </c>
      <c r="AB4734" s="16" t="s">
        <v>40</v>
      </c>
    </row>
    <row r="4735" spans="1:28" x14ac:dyDescent="0.35">
      <c r="A4735" t="s">
        <v>6337</v>
      </c>
      <c r="B4735" t="s">
        <v>12653</v>
      </c>
      <c r="C4735" t="s">
        <v>6559</v>
      </c>
      <c r="D4735" s="1">
        <v>152691107</v>
      </c>
      <c r="E4735" t="s">
        <v>448</v>
      </c>
      <c r="G4735">
        <v>43200</v>
      </c>
      <c r="H4735" s="3">
        <v>1313</v>
      </c>
      <c r="I4735">
        <v>63996</v>
      </c>
      <c r="J4735" s="4">
        <v>240</v>
      </c>
      <c r="K4735" t="s">
        <v>31</v>
      </c>
      <c r="L4735" t="s">
        <v>32</v>
      </c>
      <c r="M4735" t="s">
        <v>33</v>
      </c>
      <c r="N4735" s="4">
        <v>1694</v>
      </c>
      <c r="O4735" s="4">
        <v>49287</v>
      </c>
      <c r="P4735" t="s">
        <v>8983</v>
      </c>
      <c r="Q4735" t="s">
        <v>8984</v>
      </c>
      <c r="R4735" t="s">
        <v>8985</v>
      </c>
      <c r="S4735" t="s">
        <v>6966</v>
      </c>
      <c r="T4735" t="s">
        <v>35</v>
      </c>
      <c r="U4735" t="s">
        <v>36</v>
      </c>
      <c r="V4735">
        <v>43322341</v>
      </c>
      <c r="W4735">
        <v>2018</v>
      </c>
      <c r="X4735" t="s">
        <v>86</v>
      </c>
      <c r="Y4735" t="s">
        <v>38</v>
      </c>
      <c r="Z4735" t="s">
        <v>39</v>
      </c>
      <c r="AA4735" t="s">
        <v>40</v>
      </c>
      <c r="AB4735" t="s">
        <v>40</v>
      </c>
    </row>
    <row r="4736" spans="1:28" x14ac:dyDescent="0.35">
      <c r="A4736" s="16" t="s">
        <v>6337</v>
      </c>
      <c r="B4736" s="16" t="s">
        <v>12653</v>
      </c>
      <c r="C4736" s="16" t="s">
        <v>6415</v>
      </c>
      <c r="D4736" s="17">
        <v>152691103</v>
      </c>
      <c r="E4736" s="16" t="s">
        <v>53</v>
      </c>
      <c r="G4736" s="16">
        <v>43209</v>
      </c>
      <c r="H4736" s="18">
        <v>1156</v>
      </c>
      <c r="I4736" s="16">
        <v>70126</v>
      </c>
      <c r="J4736" s="19">
        <v>880</v>
      </c>
      <c r="K4736" s="16" t="s">
        <v>31</v>
      </c>
      <c r="L4736" s="16" t="s">
        <v>60</v>
      </c>
      <c r="M4736" s="16" t="s">
        <v>94</v>
      </c>
      <c r="N4736" s="19">
        <v>153</v>
      </c>
      <c r="O4736" s="19">
        <v>113094</v>
      </c>
      <c r="P4736" s="16" t="s">
        <v>8983</v>
      </c>
      <c r="Q4736" s="16" t="s">
        <v>57</v>
      </c>
      <c r="R4736" s="16" t="s">
        <v>8985</v>
      </c>
      <c r="S4736" s="16" t="s">
        <v>6969</v>
      </c>
      <c r="T4736" s="16" t="s">
        <v>35</v>
      </c>
      <c r="U4736" s="16" t="s">
        <v>36</v>
      </c>
      <c r="V4736" s="16">
        <v>0</v>
      </c>
      <c r="W4736" s="16">
        <v>2018</v>
      </c>
      <c r="X4736" s="16" t="s">
        <v>86</v>
      </c>
      <c r="Y4736" s="16" t="s">
        <v>38</v>
      </c>
      <c r="Z4736" s="16" t="s">
        <v>39</v>
      </c>
      <c r="AA4736" s="16" t="s">
        <v>40</v>
      </c>
      <c r="AB4736" s="16" t="s">
        <v>38</v>
      </c>
    </row>
    <row r="4737" spans="1:28" x14ac:dyDescent="0.35">
      <c r="A4737" t="s">
        <v>6337</v>
      </c>
      <c r="B4737" t="s">
        <v>12653</v>
      </c>
      <c r="C4737" t="s">
        <v>6536</v>
      </c>
      <c r="D4737" s="1">
        <v>152691104</v>
      </c>
      <c r="E4737" t="s">
        <v>30</v>
      </c>
      <c r="G4737">
        <v>43204</v>
      </c>
      <c r="H4737" s="3">
        <v>2132</v>
      </c>
      <c r="I4737">
        <v>67034</v>
      </c>
      <c r="J4737" s="4">
        <v>642</v>
      </c>
      <c r="K4737" t="s">
        <v>31</v>
      </c>
      <c r="L4737" t="s">
        <v>60</v>
      </c>
      <c r="M4737" t="s">
        <v>94</v>
      </c>
      <c r="N4737" s="4">
        <v>247</v>
      </c>
      <c r="O4737" s="4">
        <v>158574</v>
      </c>
      <c r="P4737" t="s">
        <v>8987</v>
      </c>
      <c r="Q4737" t="s">
        <v>57</v>
      </c>
      <c r="R4737" t="s">
        <v>8985</v>
      </c>
      <c r="S4737" t="s">
        <v>6967</v>
      </c>
      <c r="T4737" t="s">
        <v>35</v>
      </c>
      <c r="U4737" t="s">
        <v>36</v>
      </c>
      <c r="V4737">
        <v>0</v>
      </c>
      <c r="W4737">
        <v>2018</v>
      </c>
      <c r="X4737" t="s">
        <v>86</v>
      </c>
      <c r="Y4737" t="s">
        <v>38</v>
      </c>
      <c r="Z4737" t="s">
        <v>64</v>
      </c>
      <c r="AA4737" t="s">
        <v>40</v>
      </c>
      <c r="AB4737" t="s">
        <v>40</v>
      </c>
    </row>
    <row r="4738" spans="1:28" x14ac:dyDescent="0.35">
      <c r="A4738" s="16" t="s">
        <v>6337</v>
      </c>
      <c r="B4738" s="16" t="s">
        <v>12654</v>
      </c>
      <c r="C4738" s="16" t="s">
        <v>6904</v>
      </c>
      <c r="D4738" s="17">
        <v>152301101</v>
      </c>
      <c r="E4738" s="16" t="s">
        <v>30</v>
      </c>
      <c r="G4738" s="16">
        <v>43217</v>
      </c>
      <c r="H4738" s="18">
        <v>1248</v>
      </c>
      <c r="I4738" s="16">
        <v>75445</v>
      </c>
      <c r="J4738" s="19">
        <v>342</v>
      </c>
      <c r="K4738" s="16" t="s">
        <v>31</v>
      </c>
      <c r="L4738" s="16" t="s">
        <v>32</v>
      </c>
      <c r="M4738" s="16" t="s">
        <v>33</v>
      </c>
      <c r="N4738" s="19">
        <v>147</v>
      </c>
      <c r="O4738" s="19">
        <v>28650</v>
      </c>
      <c r="P4738" s="16" t="s">
        <v>8987</v>
      </c>
      <c r="Q4738" s="16" t="s">
        <v>8984</v>
      </c>
      <c r="R4738" s="16" t="s">
        <v>8985</v>
      </c>
      <c r="S4738" s="16" t="s">
        <v>6971</v>
      </c>
      <c r="T4738" s="16" t="s">
        <v>35</v>
      </c>
      <c r="U4738" s="16" t="s">
        <v>36</v>
      </c>
      <c r="V4738" s="16">
        <v>43333077</v>
      </c>
      <c r="W4738" s="16">
        <v>2018</v>
      </c>
      <c r="X4738" s="16" t="s">
        <v>86</v>
      </c>
      <c r="Y4738" s="16" t="s">
        <v>38</v>
      </c>
      <c r="Z4738" s="16" t="s">
        <v>39</v>
      </c>
      <c r="AA4738" s="16" t="s">
        <v>40</v>
      </c>
      <c r="AB4738" s="16" t="s">
        <v>40</v>
      </c>
    </row>
    <row r="4739" spans="1:28" x14ac:dyDescent="0.35">
      <c r="A4739" t="s">
        <v>6337</v>
      </c>
      <c r="B4739" t="s">
        <v>12654</v>
      </c>
      <c r="C4739" t="s">
        <v>6368</v>
      </c>
      <c r="D4739" s="1">
        <v>152481105</v>
      </c>
      <c r="E4739" t="s">
        <v>53</v>
      </c>
      <c r="G4739">
        <v>43220</v>
      </c>
      <c r="H4739" s="3">
        <v>1225</v>
      </c>
      <c r="I4739">
        <v>76759</v>
      </c>
      <c r="J4739" s="4">
        <v>357</v>
      </c>
      <c r="K4739" t="s">
        <v>31</v>
      </c>
      <c r="L4739" t="s">
        <v>60</v>
      </c>
      <c r="M4739" t="s">
        <v>94</v>
      </c>
      <c r="N4739" s="4">
        <v>203</v>
      </c>
      <c r="O4739" s="4">
        <v>1511</v>
      </c>
      <c r="P4739" t="s">
        <v>8983</v>
      </c>
      <c r="Q4739" t="s">
        <v>8984</v>
      </c>
      <c r="R4739" t="s">
        <v>8985</v>
      </c>
      <c r="S4739" t="s">
        <v>6972</v>
      </c>
      <c r="T4739" t="s">
        <v>35</v>
      </c>
      <c r="U4739" t="s">
        <v>36</v>
      </c>
      <c r="V4739">
        <v>43333752</v>
      </c>
      <c r="W4739">
        <v>2018</v>
      </c>
      <c r="X4739" t="s">
        <v>86</v>
      </c>
      <c r="Y4739" t="s">
        <v>38</v>
      </c>
      <c r="Z4739" t="s">
        <v>39</v>
      </c>
      <c r="AA4739" t="s">
        <v>40</v>
      </c>
      <c r="AB4739" t="s">
        <v>38</v>
      </c>
    </row>
    <row r="4740" spans="1:28" x14ac:dyDescent="0.35">
      <c r="A4740" s="16" t="s">
        <v>7410</v>
      </c>
      <c r="B4740" s="16" t="s">
        <v>12653</v>
      </c>
      <c r="C4740" s="16" t="s">
        <v>7415</v>
      </c>
      <c r="D4740" s="17">
        <v>42631108</v>
      </c>
      <c r="E4740" s="16" t="s">
        <v>30</v>
      </c>
      <c r="G4740" s="16">
        <v>43217</v>
      </c>
      <c r="H4740" s="18">
        <v>2206</v>
      </c>
      <c r="I4740" s="16">
        <v>75705</v>
      </c>
      <c r="J4740" s="19">
        <v>1005</v>
      </c>
      <c r="K4740" s="16" t="s">
        <v>31</v>
      </c>
      <c r="L4740" s="16" t="s">
        <v>66</v>
      </c>
      <c r="M4740" s="16" t="s">
        <v>415</v>
      </c>
      <c r="N4740" s="19">
        <v>141</v>
      </c>
      <c r="O4740" s="19">
        <v>36141</v>
      </c>
      <c r="P4740" s="16" t="s">
        <v>8983</v>
      </c>
      <c r="Q4740" s="16" t="s">
        <v>8984</v>
      </c>
      <c r="R4740" s="16" t="s">
        <v>8985</v>
      </c>
      <c r="S4740" s="16" t="s">
        <v>7903</v>
      </c>
      <c r="T4740" s="16" t="s">
        <v>35</v>
      </c>
      <c r="U4740" s="16" t="s">
        <v>36</v>
      </c>
      <c r="V4740" s="16">
        <v>43333110</v>
      </c>
      <c r="W4740" s="16">
        <v>2018</v>
      </c>
      <c r="X4740" s="16" t="s">
        <v>86</v>
      </c>
      <c r="Y4740" s="16" t="s">
        <v>38</v>
      </c>
      <c r="Z4740" s="16" t="s">
        <v>39</v>
      </c>
      <c r="AA4740" s="16" t="s">
        <v>40</v>
      </c>
      <c r="AB4740" s="16" t="s">
        <v>40</v>
      </c>
    </row>
    <row r="4741" spans="1:28" x14ac:dyDescent="0.35">
      <c r="A4741" t="s">
        <v>7410</v>
      </c>
      <c r="B4741" t="s">
        <v>12653</v>
      </c>
      <c r="C4741" t="s">
        <v>7418</v>
      </c>
      <c r="D4741" s="1">
        <v>43071102</v>
      </c>
      <c r="E4741" t="s">
        <v>43</v>
      </c>
      <c r="G4741">
        <v>43201</v>
      </c>
      <c r="H4741" s="3">
        <v>1933</v>
      </c>
      <c r="I4741">
        <v>65049</v>
      </c>
      <c r="J4741" s="4">
        <v>617</v>
      </c>
      <c r="K4741" t="s">
        <v>31</v>
      </c>
      <c r="L4741" t="s">
        <v>32</v>
      </c>
      <c r="M4741" t="s">
        <v>83</v>
      </c>
      <c r="N4741" s="4">
        <v>14</v>
      </c>
      <c r="O4741" s="4">
        <v>8638</v>
      </c>
      <c r="P4741" t="s">
        <v>8987</v>
      </c>
      <c r="Q4741" t="s">
        <v>8984</v>
      </c>
      <c r="R4741" t="s">
        <v>8985</v>
      </c>
      <c r="S4741" t="s">
        <v>7896</v>
      </c>
      <c r="T4741" t="s">
        <v>35</v>
      </c>
      <c r="U4741" t="s">
        <v>36</v>
      </c>
      <c r="V4741">
        <v>0</v>
      </c>
      <c r="W4741">
        <v>2018</v>
      </c>
      <c r="X4741" t="s">
        <v>86</v>
      </c>
      <c r="Y4741" t="s">
        <v>38</v>
      </c>
      <c r="Z4741" t="s">
        <v>64</v>
      </c>
      <c r="AA4741" t="s">
        <v>40</v>
      </c>
      <c r="AB4741" t="s">
        <v>40</v>
      </c>
    </row>
    <row r="4742" spans="1:28" x14ac:dyDescent="0.35">
      <c r="A4742" s="16" t="s">
        <v>7410</v>
      </c>
      <c r="B4742" s="16" t="s">
        <v>12654</v>
      </c>
      <c r="C4742" s="16" t="s">
        <v>7418</v>
      </c>
      <c r="D4742" s="17">
        <v>43071102</v>
      </c>
      <c r="E4742" s="16" t="s">
        <v>53</v>
      </c>
      <c r="G4742" s="16">
        <v>43213</v>
      </c>
      <c r="H4742" s="18">
        <v>818</v>
      </c>
      <c r="I4742" s="16">
        <v>71891</v>
      </c>
      <c r="J4742" s="19">
        <v>418</v>
      </c>
      <c r="K4742" s="16" t="s">
        <v>31</v>
      </c>
      <c r="L4742" s="16" t="s">
        <v>32</v>
      </c>
      <c r="M4742" s="16" t="s">
        <v>33</v>
      </c>
      <c r="N4742" s="19">
        <v>11</v>
      </c>
      <c r="O4742" s="19">
        <v>4598</v>
      </c>
      <c r="P4742" s="16" t="s">
        <v>8987</v>
      </c>
      <c r="Q4742" s="16" t="s">
        <v>8984</v>
      </c>
      <c r="R4742" s="16" t="s">
        <v>8985</v>
      </c>
      <c r="S4742" s="16" t="s">
        <v>7901</v>
      </c>
      <c r="T4742" s="16" t="s">
        <v>35</v>
      </c>
      <c r="U4742" s="16" t="s">
        <v>36</v>
      </c>
      <c r="V4742" s="16">
        <v>31389606</v>
      </c>
      <c r="W4742" s="16">
        <v>2018</v>
      </c>
      <c r="X4742" s="16" t="s">
        <v>86</v>
      </c>
      <c r="Y4742" s="16" t="s">
        <v>38</v>
      </c>
      <c r="Z4742" s="16" t="s">
        <v>422</v>
      </c>
      <c r="AA4742" s="16" t="s">
        <v>40</v>
      </c>
      <c r="AB4742" s="16" t="s">
        <v>38</v>
      </c>
    </row>
    <row r="4743" spans="1:28" x14ac:dyDescent="0.35">
      <c r="A4743" t="s">
        <v>7410</v>
      </c>
      <c r="B4743" t="s">
        <v>12654</v>
      </c>
      <c r="C4743" t="s">
        <v>7482</v>
      </c>
      <c r="D4743" s="1">
        <v>42571101</v>
      </c>
      <c r="E4743" t="s">
        <v>53</v>
      </c>
      <c r="G4743">
        <v>43196</v>
      </c>
      <c r="H4743" s="3">
        <v>901</v>
      </c>
      <c r="I4743">
        <v>60702</v>
      </c>
      <c r="J4743" s="4">
        <v>423</v>
      </c>
      <c r="K4743" t="s">
        <v>31</v>
      </c>
      <c r="L4743" t="s">
        <v>32</v>
      </c>
      <c r="M4743" t="s">
        <v>33</v>
      </c>
      <c r="N4743" s="4">
        <v>1049</v>
      </c>
      <c r="O4743" s="4">
        <v>42343</v>
      </c>
      <c r="P4743" t="s">
        <v>8987</v>
      </c>
      <c r="Q4743" t="s">
        <v>8984</v>
      </c>
      <c r="R4743" t="s">
        <v>8985</v>
      </c>
      <c r="S4743" t="s">
        <v>7894</v>
      </c>
      <c r="T4743" t="s">
        <v>35</v>
      </c>
      <c r="U4743" t="s">
        <v>36</v>
      </c>
      <c r="V4743">
        <v>43316563</v>
      </c>
      <c r="W4743">
        <v>2018</v>
      </c>
      <c r="X4743" t="s">
        <v>86</v>
      </c>
      <c r="Y4743" t="s">
        <v>38</v>
      </c>
      <c r="Z4743" t="s">
        <v>39</v>
      </c>
      <c r="AA4743" t="s">
        <v>40</v>
      </c>
      <c r="AB4743" t="s">
        <v>40</v>
      </c>
    </row>
    <row r="4744" spans="1:28" x14ac:dyDescent="0.35">
      <c r="A4744" s="16" t="s">
        <v>7410</v>
      </c>
      <c r="B4744" s="16" t="s">
        <v>12654</v>
      </c>
      <c r="C4744" s="16" t="s">
        <v>7420</v>
      </c>
      <c r="D4744" s="17">
        <v>42091102</v>
      </c>
      <c r="E4744" s="16" t="s">
        <v>43</v>
      </c>
      <c r="G4744" s="16">
        <v>43202</v>
      </c>
      <c r="H4744" s="18">
        <v>833</v>
      </c>
      <c r="I4744" s="16">
        <v>65349</v>
      </c>
      <c r="J4744" s="19">
        <v>325</v>
      </c>
      <c r="K4744" s="16" t="s">
        <v>31</v>
      </c>
      <c r="L4744" s="16" t="s">
        <v>32</v>
      </c>
      <c r="M4744" s="16" t="s">
        <v>33</v>
      </c>
      <c r="N4744" s="19">
        <v>1</v>
      </c>
      <c r="O4744" s="19">
        <v>325</v>
      </c>
      <c r="P4744" s="16" t="s">
        <v>9091</v>
      </c>
      <c r="Q4744" s="16" t="s">
        <v>8984</v>
      </c>
      <c r="R4744" s="16" t="s">
        <v>8985</v>
      </c>
      <c r="S4744" s="16" t="s">
        <v>7899</v>
      </c>
      <c r="T4744" s="16" t="s">
        <v>35</v>
      </c>
      <c r="U4744" s="16" t="s">
        <v>36</v>
      </c>
      <c r="V4744" s="16">
        <v>43323320</v>
      </c>
      <c r="W4744" s="16">
        <v>2018</v>
      </c>
      <c r="X4744" s="16" t="s">
        <v>86</v>
      </c>
      <c r="Y4744" s="16" t="s">
        <v>38</v>
      </c>
      <c r="Z4744" s="16" t="s">
        <v>64</v>
      </c>
      <c r="AA4744" s="16" t="s">
        <v>40</v>
      </c>
      <c r="AB4744" s="16" t="s">
        <v>40</v>
      </c>
    </row>
    <row r="4745" spans="1:28" x14ac:dyDescent="0.35">
      <c r="A4745" t="s">
        <v>7410</v>
      </c>
      <c r="B4745" t="s">
        <v>12654</v>
      </c>
      <c r="C4745" t="s">
        <v>7420</v>
      </c>
      <c r="D4745" s="1">
        <v>42091102</v>
      </c>
      <c r="E4745" t="s">
        <v>43</v>
      </c>
      <c r="G4745">
        <v>43201</v>
      </c>
      <c r="H4745" s="3">
        <v>1759</v>
      </c>
      <c r="I4745">
        <v>64934</v>
      </c>
      <c r="J4745" s="4">
        <v>606</v>
      </c>
      <c r="K4745" t="s">
        <v>31</v>
      </c>
      <c r="L4745" t="s">
        <v>66</v>
      </c>
      <c r="M4745" t="s">
        <v>415</v>
      </c>
      <c r="N4745" s="4">
        <v>67</v>
      </c>
      <c r="O4745" s="4">
        <v>40602</v>
      </c>
      <c r="P4745" t="s">
        <v>8992</v>
      </c>
      <c r="Q4745" t="s">
        <v>8984</v>
      </c>
      <c r="R4745" t="s">
        <v>8985</v>
      </c>
      <c r="S4745" t="s">
        <v>7898</v>
      </c>
      <c r="T4745" t="s">
        <v>35</v>
      </c>
      <c r="U4745" t="s">
        <v>36</v>
      </c>
      <c r="V4745">
        <v>0</v>
      </c>
      <c r="W4745">
        <v>2018</v>
      </c>
      <c r="X4745" t="s">
        <v>86</v>
      </c>
      <c r="Y4745" t="s">
        <v>38</v>
      </c>
      <c r="Z4745" t="s">
        <v>39</v>
      </c>
      <c r="AA4745" t="s">
        <v>40</v>
      </c>
      <c r="AB4745" t="s">
        <v>40</v>
      </c>
    </row>
    <row r="4746" spans="1:28" x14ac:dyDescent="0.35">
      <c r="A4746" s="16" t="s">
        <v>7410</v>
      </c>
      <c r="B4746" s="16" t="s">
        <v>12654</v>
      </c>
      <c r="C4746" s="16" t="s">
        <v>7420</v>
      </c>
      <c r="D4746" s="17">
        <v>42091102</v>
      </c>
      <c r="E4746" s="16" t="s">
        <v>43</v>
      </c>
      <c r="G4746" s="16">
        <v>43201</v>
      </c>
      <c r="H4746" s="18">
        <v>1906</v>
      </c>
      <c r="I4746" s="16">
        <v>64948</v>
      </c>
      <c r="J4746" s="19">
        <v>315</v>
      </c>
      <c r="K4746" s="16" t="s">
        <v>31</v>
      </c>
      <c r="L4746" s="16" t="s">
        <v>32</v>
      </c>
      <c r="M4746" s="16" t="s">
        <v>83</v>
      </c>
      <c r="N4746" s="19">
        <v>129</v>
      </c>
      <c r="O4746" s="19">
        <v>28135</v>
      </c>
      <c r="P4746" s="16" t="s">
        <v>8992</v>
      </c>
      <c r="Q4746" s="16" t="s">
        <v>8984</v>
      </c>
      <c r="R4746" s="16" t="s">
        <v>8985</v>
      </c>
      <c r="S4746" s="16" t="s">
        <v>7897</v>
      </c>
      <c r="T4746" s="16" t="s">
        <v>35</v>
      </c>
      <c r="U4746" s="16" t="s">
        <v>36</v>
      </c>
      <c r="V4746" s="16">
        <v>0</v>
      </c>
      <c r="W4746" s="16">
        <v>2018</v>
      </c>
      <c r="X4746" s="16" t="s">
        <v>86</v>
      </c>
      <c r="Y4746" s="16" t="s">
        <v>38</v>
      </c>
      <c r="Z4746" s="16" t="s">
        <v>64</v>
      </c>
      <c r="AA4746" s="16" t="s">
        <v>40</v>
      </c>
      <c r="AB4746" s="16" t="s">
        <v>40</v>
      </c>
    </row>
    <row r="4747" spans="1:28" x14ac:dyDescent="0.35">
      <c r="A4747" t="s">
        <v>7410</v>
      </c>
      <c r="B4747" t="s">
        <v>12653</v>
      </c>
      <c r="C4747" t="s">
        <v>7420</v>
      </c>
      <c r="D4747" s="1">
        <v>42091102</v>
      </c>
      <c r="E4747" t="s">
        <v>43</v>
      </c>
      <c r="G4747">
        <v>43197</v>
      </c>
      <c r="H4747" s="3">
        <v>614</v>
      </c>
      <c r="I4747">
        <v>61640</v>
      </c>
      <c r="J4747" s="4">
        <v>533</v>
      </c>
      <c r="K4747" t="s">
        <v>31</v>
      </c>
      <c r="L4747" t="s">
        <v>32</v>
      </c>
      <c r="M4747" t="s">
        <v>33</v>
      </c>
      <c r="N4747" s="4">
        <v>9</v>
      </c>
      <c r="O4747" s="4">
        <v>4797</v>
      </c>
      <c r="P4747" t="s">
        <v>9013</v>
      </c>
      <c r="Q4747" t="s">
        <v>57</v>
      </c>
      <c r="R4747" t="s">
        <v>8985</v>
      </c>
      <c r="S4747" t="s">
        <v>7895</v>
      </c>
      <c r="T4747" t="s">
        <v>35</v>
      </c>
      <c r="U4747" t="s">
        <v>36</v>
      </c>
      <c r="V4747">
        <v>0</v>
      </c>
      <c r="W4747">
        <v>2018</v>
      </c>
      <c r="X4747" t="s">
        <v>86</v>
      </c>
      <c r="Y4747" t="s">
        <v>38</v>
      </c>
      <c r="Z4747" t="s">
        <v>51</v>
      </c>
      <c r="AA4747" t="s">
        <v>40</v>
      </c>
      <c r="AB4747" t="s">
        <v>40</v>
      </c>
    </row>
    <row r="4748" spans="1:28" x14ac:dyDescent="0.35">
      <c r="A4748" s="16" t="s">
        <v>7410</v>
      </c>
      <c r="B4748" s="16" t="s">
        <v>12654</v>
      </c>
      <c r="C4748" s="16" t="s">
        <v>7445</v>
      </c>
      <c r="D4748" s="17">
        <v>43321103</v>
      </c>
      <c r="E4748" s="16" t="s">
        <v>43</v>
      </c>
      <c r="G4748" s="16">
        <v>43215</v>
      </c>
      <c r="H4748" s="18">
        <v>1349</v>
      </c>
      <c r="I4748" s="16">
        <v>73832</v>
      </c>
      <c r="J4748" s="19">
        <v>812</v>
      </c>
      <c r="K4748" s="16" t="s">
        <v>31</v>
      </c>
      <c r="L4748" s="16" t="s">
        <v>32</v>
      </c>
      <c r="M4748" s="16" t="s">
        <v>33</v>
      </c>
      <c r="N4748" s="19">
        <v>24</v>
      </c>
      <c r="O4748" s="19">
        <v>19488</v>
      </c>
      <c r="P4748" s="16" t="s">
        <v>8987</v>
      </c>
      <c r="Q4748" s="16" t="s">
        <v>8984</v>
      </c>
      <c r="R4748" s="16" t="s">
        <v>8985</v>
      </c>
      <c r="S4748" s="16" t="s">
        <v>7902</v>
      </c>
      <c r="T4748" s="16" t="s">
        <v>35</v>
      </c>
      <c r="U4748" s="16" t="s">
        <v>36</v>
      </c>
      <c r="V4748" s="16">
        <v>0</v>
      </c>
      <c r="W4748" s="16">
        <v>2018</v>
      </c>
      <c r="X4748" s="16" t="s">
        <v>86</v>
      </c>
      <c r="Y4748" s="16" t="s">
        <v>38</v>
      </c>
      <c r="Z4748" s="16" t="s">
        <v>172</v>
      </c>
      <c r="AA4748" s="16" t="s">
        <v>40</v>
      </c>
      <c r="AB4748" s="16" t="s">
        <v>40</v>
      </c>
    </row>
    <row r="4749" spans="1:28" x14ac:dyDescent="0.35">
      <c r="A4749" t="s">
        <v>7410</v>
      </c>
      <c r="B4749" t="s">
        <v>12653</v>
      </c>
      <c r="C4749" t="s">
        <v>3584</v>
      </c>
      <c r="D4749" s="1">
        <v>42851121</v>
      </c>
      <c r="E4749" t="s">
        <v>43</v>
      </c>
      <c r="G4749">
        <v>43207</v>
      </c>
      <c r="H4749" s="3">
        <v>2308</v>
      </c>
      <c r="I4749">
        <v>69184</v>
      </c>
      <c r="J4749" s="4">
        <v>1226</v>
      </c>
      <c r="K4749" t="s">
        <v>31</v>
      </c>
      <c r="L4749" t="s">
        <v>32</v>
      </c>
      <c r="M4749" t="s">
        <v>33</v>
      </c>
      <c r="N4749" s="4">
        <v>40</v>
      </c>
      <c r="O4749" s="4">
        <v>47695</v>
      </c>
      <c r="P4749" t="s">
        <v>8987</v>
      </c>
      <c r="Q4749" t="s">
        <v>8984</v>
      </c>
      <c r="R4749" t="s">
        <v>8985</v>
      </c>
      <c r="S4749" t="s">
        <v>7900</v>
      </c>
      <c r="T4749" t="s">
        <v>35</v>
      </c>
      <c r="U4749" t="s">
        <v>36</v>
      </c>
      <c r="V4749">
        <v>43326942</v>
      </c>
      <c r="W4749">
        <v>2018</v>
      </c>
      <c r="X4749" t="s">
        <v>86</v>
      </c>
      <c r="Y4749" t="s">
        <v>38</v>
      </c>
      <c r="Z4749" t="s">
        <v>39</v>
      </c>
      <c r="AA4749" t="s">
        <v>40</v>
      </c>
      <c r="AB4749" t="s">
        <v>40</v>
      </c>
    </row>
    <row r="4750" spans="1:28" x14ac:dyDescent="0.35">
      <c r="A4750" s="16" t="s">
        <v>7410</v>
      </c>
      <c r="B4750" s="16" t="s">
        <v>12654</v>
      </c>
      <c r="C4750" s="16" t="s">
        <v>7437</v>
      </c>
      <c r="D4750" s="17">
        <v>42751113</v>
      </c>
      <c r="E4750" s="16" t="s">
        <v>30</v>
      </c>
      <c r="G4750" s="16">
        <v>43218</v>
      </c>
      <c r="H4750" s="18">
        <v>2036</v>
      </c>
      <c r="I4750" s="16">
        <v>76057</v>
      </c>
      <c r="J4750" s="19">
        <v>1069</v>
      </c>
      <c r="K4750" s="16" t="s">
        <v>31</v>
      </c>
      <c r="L4750" s="16" t="s">
        <v>32</v>
      </c>
      <c r="M4750" s="16" t="s">
        <v>33</v>
      </c>
      <c r="N4750" s="19">
        <v>187</v>
      </c>
      <c r="O4750" s="19">
        <v>199903</v>
      </c>
      <c r="P4750" s="16" t="s">
        <v>8987</v>
      </c>
      <c r="Q4750" s="16" t="s">
        <v>8984</v>
      </c>
      <c r="R4750" s="16" t="s">
        <v>8985</v>
      </c>
      <c r="S4750" s="16" t="s">
        <v>7904</v>
      </c>
      <c r="T4750" s="16" t="s">
        <v>35</v>
      </c>
      <c r="U4750" s="16" t="s">
        <v>36</v>
      </c>
      <c r="V4750" s="16">
        <v>43333221</v>
      </c>
      <c r="W4750" s="16">
        <v>2018</v>
      </c>
      <c r="X4750" s="16" t="s">
        <v>86</v>
      </c>
      <c r="Y4750" s="16" t="s">
        <v>38</v>
      </c>
      <c r="Z4750" s="16" t="s">
        <v>39</v>
      </c>
      <c r="AA4750" s="16" t="s">
        <v>40</v>
      </c>
      <c r="AB4750" s="16" t="s">
        <v>40</v>
      </c>
    </row>
    <row r="4751" spans="1:28" x14ac:dyDescent="0.35">
      <c r="A4751" t="s">
        <v>8258</v>
      </c>
      <c r="B4751" t="s">
        <v>12654</v>
      </c>
      <c r="C4751" t="s">
        <v>8277</v>
      </c>
      <c r="D4751" s="1">
        <v>163201101</v>
      </c>
      <c r="E4751" t="s">
        <v>53</v>
      </c>
      <c r="G4751">
        <v>43208</v>
      </c>
      <c r="H4751" s="3">
        <v>1152</v>
      </c>
      <c r="I4751">
        <v>69502</v>
      </c>
      <c r="J4751" s="4">
        <v>335</v>
      </c>
      <c r="K4751" t="s">
        <v>31</v>
      </c>
      <c r="L4751" t="s">
        <v>32</v>
      </c>
      <c r="M4751" t="s">
        <v>83</v>
      </c>
      <c r="N4751" s="4">
        <v>6</v>
      </c>
      <c r="O4751" s="4">
        <v>2010</v>
      </c>
      <c r="P4751" t="s">
        <v>9004</v>
      </c>
      <c r="Q4751" t="s">
        <v>9125</v>
      </c>
      <c r="R4751" t="s">
        <v>8985</v>
      </c>
      <c r="S4751" t="s">
        <v>8438</v>
      </c>
      <c r="T4751" t="s">
        <v>35</v>
      </c>
      <c r="U4751" t="s">
        <v>36</v>
      </c>
      <c r="V4751">
        <v>31389222</v>
      </c>
      <c r="W4751">
        <v>2018</v>
      </c>
      <c r="X4751" t="s">
        <v>86</v>
      </c>
      <c r="Y4751" t="s">
        <v>38</v>
      </c>
      <c r="Z4751" t="s">
        <v>45</v>
      </c>
      <c r="AA4751" t="s">
        <v>40</v>
      </c>
      <c r="AB4751" t="s">
        <v>38</v>
      </c>
    </row>
    <row r="4752" spans="1:28" x14ac:dyDescent="0.35">
      <c r="A4752" s="16" t="s">
        <v>8579</v>
      </c>
      <c r="B4752" s="16" t="s">
        <v>12653</v>
      </c>
      <c r="C4752" s="16" t="s">
        <v>8597</v>
      </c>
      <c r="D4752" s="17">
        <v>252521103</v>
      </c>
      <c r="E4752" s="16" t="s">
        <v>43</v>
      </c>
      <c r="G4752" s="16">
        <v>43209</v>
      </c>
      <c r="H4752" s="18">
        <v>1150</v>
      </c>
      <c r="I4752" s="16">
        <v>70113</v>
      </c>
      <c r="J4752" s="19">
        <v>560</v>
      </c>
      <c r="K4752" s="16" t="s">
        <v>31</v>
      </c>
      <c r="L4752" s="16" t="s">
        <v>66</v>
      </c>
      <c r="M4752" s="16" t="s">
        <v>415</v>
      </c>
      <c r="N4752" s="19">
        <v>266</v>
      </c>
      <c r="O4752" s="19">
        <v>61190</v>
      </c>
      <c r="P4752" s="16" t="s">
        <v>8983</v>
      </c>
      <c r="Q4752" s="16" t="s">
        <v>57</v>
      </c>
      <c r="R4752" s="16" t="s">
        <v>8985</v>
      </c>
      <c r="S4752" s="16" t="s">
        <v>8836</v>
      </c>
      <c r="T4752" s="16" t="s">
        <v>35</v>
      </c>
      <c r="U4752" s="16" t="s">
        <v>36</v>
      </c>
      <c r="V4752" s="16">
        <v>0</v>
      </c>
      <c r="W4752" s="16">
        <v>2018</v>
      </c>
      <c r="X4752" s="16" t="s">
        <v>86</v>
      </c>
      <c r="Y4752" s="16" t="s">
        <v>38</v>
      </c>
      <c r="Z4752" s="16" t="s">
        <v>64</v>
      </c>
      <c r="AA4752" s="16" t="s">
        <v>40</v>
      </c>
      <c r="AB4752" s="16" t="s">
        <v>40</v>
      </c>
    </row>
    <row r="4753" spans="1:28" x14ac:dyDescent="0.35">
      <c r="A4753" t="s">
        <v>8579</v>
      </c>
      <c r="B4753" t="s">
        <v>12653</v>
      </c>
      <c r="C4753" t="s">
        <v>8653</v>
      </c>
      <c r="D4753" s="1">
        <v>252192101</v>
      </c>
      <c r="E4753" t="s">
        <v>30</v>
      </c>
      <c r="G4753">
        <v>43220</v>
      </c>
      <c r="H4753" s="3">
        <v>2200</v>
      </c>
      <c r="I4753">
        <v>77063</v>
      </c>
      <c r="J4753" s="4">
        <v>545</v>
      </c>
      <c r="K4753" t="s">
        <v>31</v>
      </c>
      <c r="L4753" t="s">
        <v>60</v>
      </c>
      <c r="M4753" t="s">
        <v>94</v>
      </c>
      <c r="N4753" s="4">
        <v>531</v>
      </c>
      <c r="O4753" s="4">
        <v>104914</v>
      </c>
      <c r="P4753" t="s">
        <v>8983</v>
      </c>
      <c r="Q4753" t="s">
        <v>57</v>
      </c>
      <c r="R4753" t="s">
        <v>8985</v>
      </c>
      <c r="S4753" t="s">
        <v>8837</v>
      </c>
      <c r="T4753" t="s">
        <v>35</v>
      </c>
      <c r="U4753" t="s">
        <v>36</v>
      </c>
      <c r="V4753">
        <v>0</v>
      </c>
      <c r="W4753">
        <v>2018</v>
      </c>
      <c r="X4753" t="s">
        <v>86</v>
      </c>
      <c r="Y4753" t="s">
        <v>38</v>
      </c>
      <c r="Z4753" t="s">
        <v>51</v>
      </c>
      <c r="AA4753" t="s">
        <v>40</v>
      </c>
      <c r="AB4753" t="s">
        <v>40</v>
      </c>
    </row>
    <row r="4754" spans="1:28" x14ac:dyDescent="0.35">
      <c r="A4754" s="16" t="s">
        <v>28</v>
      </c>
      <c r="B4754" s="16" t="s">
        <v>12653</v>
      </c>
      <c r="C4754" s="16" t="s">
        <v>151</v>
      </c>
      <c r="D4754" s="17">
        <v>182731102</v>
      </c>
      <c r="E4754" s="16" t="s">
        <v>59</v>
      </c>
      <c r="G4754" s="16">
        <v>43325</v>
      </c>
      <c r="H4754" s="18">
        <v>1407</v>
      </c>
      <c r="I4754" s="16">
        <v>154589</v>
      </c>
      <c r="J4754" s="19">
        <v>251</v>
      </c>
      <c r="K4754" s="16" t="s">
        <v>31</v>
      </c>
      <c r="L4754" s="16" t="s">
        <v>66</v>
      </c>
      <c r="M4754" s="16" t="s">
        <v>415</v>
      </c>
      <c r="N4754" s="19">
        <v>2105</v>
      </c>
      <c r="O4754" s="19">
        <v>245876</v>
      </c>
      <c r="P4754" s="16" t="s">
        <v>13198</v>
      </c>
      <c r="Q4754" s="16" t="s">
        <v>8984</v>
      </c>
      <c r="R4754" s="16" t="s">
        <v>8985</v>
      </c>
      <c r="S4754" s="16" t="s">
        <v>1077</v>
      </c>
      <c r="T4754" s="16" t="s">
        <v>35</v>
      </c>
      <c r="U4754" s="16" t="s">
        <v>36</v>
      </c>
      <c r="V4754" s="16">
        <v>31402786</v>
      </c>
      <c r="W4754" s="16">
        <v>2018</v>
      </c>
      <c r="X4754" s="16" t="s">
        <v>147</v>
      </c>
      <c r="Y4754" s="16" t="s">
        <v>38</v>
      </c>
      <c r="Z4754" s="16" t="s">
        <v>51</v>
      </c>
      <c r="AA4754" s="16" t="s">
        <v>40</v>
      </c>
      <c r="AB4754" s="16" t="s">
        <v>40</v>
      </c>
    </row>
    <row r="4755" spans="1:28" x14ac:dyDescent="0.35">
      <c r="A4755" t="s">
        <v>28</v>
      </c>
      <c r="B4755" t="s">
        <v>12654</v>
      </c>
      <c r="C4755" t="s">
        <v>98</v>
      </c>
      <c r="D4755" s="1">
        <v>83692104</v>
      </c>
      <c r="E4755" t="s">
        <v>53</v>
      </c>
      <c r="G4755">
        <v>43343</v>
      </c>
      <c r="H4755" s="3">
        <v>1531</v>
      </c>
      <c r="I4755">
        <v>166428</v>
      </c>
      <c r="J4755" s="4">
        <v>459</v>
      </c>
      <c r="K4755" t="s">
        <v>31</v>
      </c>
      <c r="L4755" t="s">
        <v>32</v>
      </c>
      <c r="M4755" t="s">
        <v>33</v>
      </c>
      <c r="N4755" s="4">
        <v>9</v>
      </c>
      <c r="O4755" s="4">
        <v>2241</v>
      </c>
      <c r="P4755" t="s">
        <v>8987</v>
      </c>
      <c r="Q4755" t="s">
        <v>8984</v>
      </c>
      <c r="R4755" t="s">
        <v>8985</v>
      </c>
      <c r="S4755" t="s">
        <v>1079</v>
      </c>
      <c r="T4755" t="s">
        <v>35</v>
      </c>
      <c r="U4755" t="s">
        <v>36</v>
      </c>
      <c r="V4755">
        <v>31404790</v>
      </c>
      <c r="W4755">
        <v>2018</v>
      </c>
      <c r="X4755" t="s">
        <v>147</v>
      </c>
      <c r="Y4755" t="s">
        <v>38</v>
      </c>
      <c r="Z4755" t="s">
        <v>64</v>
      </c>
      <c r="AA4755" t="s">
        <v>40</v>
      </c>
      <c r="AB4755" t="s">
        <v>38</v>
      </c>
    </row>
    <row r="4756" spans="1:28" x14ac:dyDescent="0.35">
      <c r="A4756" s="16" t="s">
        <v>28</v>
      </c>
      <c r="B4756" s="16" t="s">
        <v>12654</v>
      </c>
      <c r="C4756" s="16" t="s">
        <v>149</v>
      </c>
      <c r="D4756" s="17">
        <v>83622104</v>
      </c>
      <c r="E4756" s="16" t="s">
        <v>43</v>
      </c>
      <c r="G4756" s="16">
        <v>43316</v>
      </c>
      <c r="H4756" s="18">
        <v>1718</v>
      </c>
      <c r="I4756" s="16">
        <v>149012</v>
      </c>
      <c r="J4756" s="19">
        <v>687</v>
      </c>
      <c r="K4756" s="16" t="s">
        <v>31</v>
      </c>
      <c r="L4756" s="16" t="s">
        <v>32</v>
      </c>
      <c r="M4756" s="16" t="s">
        <v>33</v>
      </c>
      <c r="N4756" s="19">
        <v>185</v>
      </c>
      <c r="O4756" s="19">
        <v>29355</v>
      </c>
      <c r="P4756" s="16" t="s">
        <v>13198</v>
      </c>
      <c r="Q4756" s="16" t="s">
        <v>8984</v>
      </c>
      <c r="R4756" s="16" t="s">
        <v>8985</v>
      </c>
      <c r="S4756" s="16" t="s">
        <v>1074</v>
      </c>
      <c r="T4756" s="16" t="s">
        <v>35</v>
      </c>
      <c r="U4756" s="16" t="s">
        <v>36</v>
      </c>
      <c r="V4756" s="16">
        <v>43429946</v>
      </c>
      <c r="W4756" s="16">
        <v>2018</v>
      </c>
      <c r="X4756" s="16" t="s">
        <v>147</v>
      </c>
      <c r="Y4756" s="16" t="s">
        <v>38</v>
      </c>
      <c r="Z4756" s="16" t="s">
        <v>39</v>
      </c>
      <c r="AA4756" s="16" t="s">
        <v>40</v>
      </c>
      <c r="AB4756" s="16" t="s">
        <v>40</v>
      </c>
    </row>
    <row r="4757" spans="1:28" x14ac:dyDescent="0.35">
      <c r="A4757" t="s">
        <v>28</v>
      </c>
      <c r="B4757" t="s">
        <v>12654</v>
      </c>
      <c r="C4757" t="s">
        <v>69</v>
      </c>
      <c r="D4757" s="1">
        <v>83041101</v>
      </c>
      <c r="E4757" t="s">
        <v>43</v>
      </c>
      <c r="G4757">
        <v>43342</v>
      </c>
      <c r="H4757" s="3">
        <v>1926</v>
      </c>
      <c r="I4757">
        <v>165995</v>
      </c>
      <c r="J4757" s="4">
        <v>499</v>
      </c>
      <c r="K4757" t="s">
        <v>31</v>
      </c>
      <c r="L4757" t="s">
        <v>32</v>
      </c>
      <c r="M4757" t="s">
        <v>102</v>
      </c>
      <c r="N4757" s="4">
        <v>6</v>
      </c>
      <c r="O4757" s="4">
        <v>1845</v>
      </c>
      <c r="P4757" t="s">
        <v>8987</v>
      </c>
      <c r="Q4757" t="s">
        <v>8984</v>
      </c>
      <c r="R4757" t="s">
        <v>8985</v>
      </c>
      <c r="S4757" t="s">
        <v>1078</v>
      </c>
      <c r="T4757" t="s">
        <v>35</v>
      </c>
      <c r="U4757" t="s">
        <v>36</v>
      </c>
      <c r="V4757">
        <v>43451623</v>
      </c>
      <c r="W4757">
        <v>2018</v>
      </c>
      <c r="X4757" t="s">
        <v>147</v>
      </c>
      <c r="Y4757" t="s">
        <v>38</v>
      </c>
      <c r="Z4757" t="s">
        <v>172</v>
      </c>
      <c r="AA4757" t="s">
        <v>40</v>
      </c>
      <c r="AB4757" t="s">
        <v>40</v>
      </c>
    </row>
    <row r="4758" spans="1:28" x14ac:dyDescent="0.35">
      <c r="A4758" s="16" t="s">
        <v>28</v>
      </c>
      <c r="B4758" s="16" t="s">
        <v>12654</v>
      </c>
      <c r="C4758" s="16" t="s">
        <v>46</v>
      </c>
      <c r="D4758" s="17">
        <v>83622106</v>
      </c>
      <c r="E4758" s="16" t="s">
        <v>43</v>
      </c>
      <c r="G4758" s="16">
        <v>43314</v>
      </c>
      <c r="H4758" s="18">
        <v>2207</v>
      </c>
      <c r="I4758" s="16">
        <v>147961</v>
      </c>
      <c r="J4758" s="19">
        <v>535</v>
      </c>
      <c r="K4758" s="16" t="s">
        <v>31</v>
      </c>
      <c r="L4758" s="16" t="s">
        <v>32</v>
      </c>
      <c r="M4758" s="16" t="s">
        <v>102</v>
      </c>
      <c r="N4758" s="19">
        <v>27</v>
      </c>
      <c r="O4758" s="19">
        <v>14445</v>
      </c>
      <c r="P4758" s="16" t="s">
        <v>13198</v>
      </c>
      <c r="Q4758" s="16" t="s">
        <v>8984</v>
      </c>
      <c r="R4758" s="16" t="s">
        <v>8985</v>
      </c>
      <c r="S4758" s="16" t="s">
        <v>1072</v>
      </c>
      <c r="T4758" s="16" t="s">
        <v>35</v>
      </c>
      <c r="U4758" s="16" t="s">
        <v>36</v>
      </c>
      <c r="V4758" s="16">
        <v>31401951</v>
      </c>
      <c r="W4758" s="16">
        <v>2018</v>
      </c>
      <c r="X4758" s="16" t="s">
        <v>147</v>
      </c>
      <c r="Y4758" s="16" t="s">
        <v>38</v>
      </c>
      <c r="Z4758" s="16" t="s">
        <v>39</v>
      </c>
      <c r="AA4758" s="16" t="s">
        <v>40</v>
      </c>
      <c r="AB4758" s="16" t="s">
        <v>40</v>
      </c>
    </row>
    <row r="4759" spans="1:28" x14ac:dyDescent="0.35">
      <c r="A4759" t="s">
        <v>28</v>
      </c>
      <c r="B4759" t="s">
        <v>12654</v>
      </c>
      <c r="C4759" t="s">
        <v>69</v>
      </c>
      <c r="D4759" s="1">
        <v>83041101</v>
      </c>
      <c r="E4759" t="s">
        <v>43</v>
      </c>
      <c r="G4759">
        <v>43319</v>
      </c>
      <c r="H4759" s="3">
        <v>1715</v>
      </c>
      <c r="I4759">
        <v>150919</v>
      </c>
      <c r="J4759" s="4">
        <v>497</v>
      </c>
      <c r="K4759" t="s">
        <v>31</v>
      </c>
      <c r="L4759" t="s">
        <v>32</v>
      </c>
      <c r="M4759" t="s">
        <v>33</v>
      </c>
      <c r="N4759" s="4">
        <v>4</v>
      </c>
      <c r="O4759" s="4">
        <v>1988</v>
      </c>
      <c r="P4759" t="s">
        <v>13198</v>
      </c>
      <c r="Q4759" t="s">
        <v>8984</v>
      </c>
      <c r="R4759" t="s">
        <v>8985</v>
      </c>
      <c r="S4759" t="s">
        <v>1075</v>
      </c>
      <c r="T4759" t="s">
        <v>35</v>
      </c>
      <c r="U4759" t="s">
        <v>36</v>
      </c>
      <c r="V4759">
        <v>43431308</v>
      </c>
      <c r="W4759">
        <v>2018</v>
      </c>
      <c r="X4759" t="s">
        <v>147</v>
      </c>
      <c r="Y4759" t="s">
        <v>38</v>
      </c>
      <c r="Z4759" t="s">
        <v>422</v>
      </c>
      <c r="AA4759" t="s">
        <v>40</v>
      </c>
      <c r="AB4759" t="s">
        <v>38</v>
      </c>
    </row>
    <row r="4760" spans="1:28" x14ac:dyDescent="0.35">
      <c r="A4760" s="16" t="s">
        <v>28</v>
      </c>
      <c r="B4760" s="16" t="s">
        <v>12654</v>
      </c>
      <c r="C4760" s="16" t="s">
        <v>42</v>
      </c>
      <c r="D4760" s="17">
        <v>82841101</v>
      </c>
      <c r="E4760" s="16" t="s">
        <v>448</v>
      </c>
      <c r="G4760" s="16">
        <v>43315</v>
      </c>
      <c r="H4760" s="18">
        <v>2049</v>
      </c>
      <c r="I4760" s="16">
        <v>148596</v>
      </c>
      <c r="J4760" s="19">
        <v>879</v>
      </c>
      <c r="K4760" s="16" t="s">
        <v>31</v>
      </c>
      <c r="L4760" s="16" t="s">
        <v>32</v>
      </c>
      <c r="M4760" s="16" t="s">
        <v>83</v>
      </c>
      <c r="N4760" s="19">
        <v>2</v>
      </c>
      <c r="O4760" s="19">
        <v>1758</v>
      </c>
      <c r="P4760" s="16" t="s">
        <v>13198</v>
      </c>
      <c r="Q4760" s="16" t="s">
        <v>8984</v>
      </c>
      <c r="R4760" s="16" t="s">
        <v>8985</v>
      </c>
      <c r="S4760" s="16" t="s">
        <v>1073</v>
      </c>
      <c r="T4760" s="16" t="s">
        <v>35</v>
      </c>
      <c r="U4760" s="16" t="s">
        <v>36</v>
      </c>
      <c r="V4760" s="16">
        <v>43429761</v>
      </c>
      <c r="W4760" s="16">
        <v>2018</v>
      </c>
      <c r="X4760" s="16" t="s">
        <v>147</v>
      </c>
      <c r="Y4760" s="16" t="s">
        <v>38</v>
      </c>
      <c r="Z4760" s="16" t="s">
        <v>39</v>
      </c>
      <c r="AA4760" s="16" t="s">
        <v>40</v>
      </c>
      <c r="AB4760" s="16" t="s">
        <v>38</v>
      </c>
    </row>
    <row r="4761" spans="1:28" x14ac:dyDescent="0.35">
      <c r="A4761" t="s">
        <v>28</v>
      </c>
      <c r="B4761" t="s">
        <v>12654</v>
      </c>
      <c r="C4761" t="s">
        <v>126</v>
      </c>
      <c r="D4761" s="1">
        <v>82841102</v>
      </c>
      <c r="E4761" t="s">
        <v>30</v>
      </c>
      <c r="G4761">
        <v>43320</v>
      </c>
      <c r="H4761" s="3">
        <v>1253</v>
      </c>
      <c r="I4761">
        <v>151483</v>
      </c>
      <c r="J4761" s="4">
        <v>863</v>
      </c>
      <c r="K4761" t="s">
        <v>31</v>
      </c>
      <c r="L4761" t="s">
        <v>32</v>
      </c>
      <c r="M4761" t="s">
        <v>33</v>
      </c>
      <c r="N4761" s="4">
        <v>295</v>
      </c>
      <c r="O4761" s="4">
        <v>39055</v>
      </c>
      <c r="P4761" t="s">
        <v>13198</v>
      </c>
      <c r="Q4761" t="s">
        <v>57</v>
      </c>
      <c r="R4761" t="s">
        <v>8985</v>
      </c>
      <c r="S4761" t="s">
        <v>1076</v>
      </c>
      <c r="T4761" t="s">
        <v>35</v>
      </c>
      <c r="U4761" t="s">
        <v>36</v>
      </c>
      <c r="V4761">
        <v>0</v>
      </c>
      <c r="W4761">
        <v>2018</v>
      </c>
      <c r="X4761" t="s">
        <v>147</v>
      </c>
      <c r="Y4761" t="s">
        <v>38</v>
      </c>
      <c r="Z4761" t="s">
        <v>172</v>
      </c>
      <c r="AA4761" t="s">
        <v>40</v>
      </c>
      <c r="AB4761" t="s">
        <v>40</v>
      </c>
    </row>
    <row r="4762" spans="1:28" x14ac:dyDescent="0.35">
      <c r="A4762" s="16" t="s">
        <v>28</v>
      </c>
      <c r="B4762" s="16" t="s">
        <v>12654</v>
      </c>
      <c r="C4762" s="16" t="s">
        <v>126</v>
      </c>
      <c r="D4762" s="17">
        <v>82841102</v>
      </c>
      <c r="E4762" s="16" t="s">
        <v>448</v>
      </c>
      <c r="G4762" s="16">
        <v>43313</v>
      </c>
      <c r="H4762" s="18">
        <v>252</v>
      </c>
      <c r="I4762" s="16">
        <v>146349</v>
      </c>
      <c r="J4762" s="19">
        <v>1088</v>
      </c>
      <c r="K4762" s="16" t="s">
        <v>31</v>
      </c>
      <c r="L4762" s="16" t="s">
        <v>32</v>
      </c>
      <c r="M4762" s="16" t="s">
        <v>33</v>
      </c>
      <c r="N4762" s="19">
        <v>14</v>
      </c>
      <c r="O4762" s="19">
        <v>2356</v>
      </c>
      <c r="P4762" s="16" t="s">
        <v>13198</v>
      </c>
      <c r="Q4762" s="16" t="s">
        <v>8984</v>
      </c>
      <c r="R4762" s="16" t="s">
        <v>8985</v>
      </c>
      <c r="S4762" s="16" t="s">
        <v>1071</v>
      </c>
      <c r="T4762" s="16" t="s">
        <v>35</v>
      </c>
      <c r="U4762" s="16" t="s">
        <v>36</v>
      </c>
      <c r="V4762" s="16">
        <v>0</v>
      </c>
      <c r="W4762" s="16">
        <v>2018</v>
      </c>
      <c r="X4762" s="16" t="s">
        <v>147</v>
      </c>
      <c r="Y4762" s="16" t="s">
        <v>38</v>
      </c>
      <c r="Z4762" s="16" t="s">
        <v>64</v>
      </c>
      <c r="AA4762" s="16" t="s">
        <v>40</v>
      </c>
      <c r="AB4762" s="16" t="s">
        <v>40</v>
      </c>
    </row>
    <row r="4763" spans="1:28" x14ac:dyDescent="0.35">
      <c r="A4763" t="s">
        <v>1655</v>
      </c>
      <c r="B4763" t="s">
        <v>12654</v>
      </c>
      <c r="C4763" t="s">
        <v>1487</v>
      </c>
      <c r="D4763" s="1">
        <v>82021106</v>
      </c>
      <c r="E4763" t="s">
        <v>43</v>
      </c>
      <c r="G4763">
        <v>43324</v>
      </c>
      <c r="H4763" s="3">
        <v>820</v>
      </c>
      <c r="I4763">
        <v>153866</v>
      </c>
      <c r="J4763" s="4">
        <v>426</v>
      </c>
      <c r="K4763" t="s">
        <v>31</v>
      </c>
      <c r="L4763" t="s">
        <v>32</v>
      </c>
      <c r="M4763" t="s">
        <v>33</v>
      </c>
      <c r="N4763" s="4">
        <v>24</v>
      </c>
      <c r="O4763" s="4">
        <v>10224</v>
      </c>
      <c r="P4763" t="s">
        <v>13198</v>
      </c>
      <c r="Q4763" t="s">
        <v>8984</v>
      </c>
      <c r="R4763" t="s">
        <v>8985</v>
      </c>
      <c r="S4763" t="s">
        <v>1864</v>
      </c>
      <c r="T4763" t="s">
        <v>35</v>
      </c>
      <c r="U4763" t="s">
        <v>36</v>
      </c>
      <c r="V4763">
        <v>43438963</v>
      </c>
      <c r="W4763">
        <v>2018</v>
      </c>
      <c r="X4763" t="s">
        <v>147</v>
      </c>
      <c r="Y4763" t="s">
        <v>38</v>
      </c>
      <c r="Z4763" t="s">
        <v>39</v>
      </c>
      <c r="AA4763" t="s">
        <v>40</v>
      </c>
      <c r="AB4763" t="s">
        <v>38</v>
      </c>
    </row>
    <row r="4764" spans="1:28" x14ac:dyDescent="0.35">
      <c r="A4764" s="16" t="s">
        <v>1655</v>
      </c>
      <c r="B4764" s="16" t="s">
        <v>12654</v>
      </c>
      <c r="C4764" s="16" t="s">
        <v>1487</v>
      </c>
      <c r="D4764" s="17">
        <v>82021106</v>
      </c>
      <c r="E4764" s="16" t="s">
        <v>30</v>
      </c>
      <c r="G4764" s="16">
        <v>43324</v>
      </c>
      <c r="H4764" s="18">
        <v>1426</v>
      </c>
      <c r="I4764" s="16">
        <v>153998</v>
      </c>
      <c r="J4764" s="19">
        <v>381</v>
      </c>
      <c r="K4764" s="16" t="s">
        <v>31</v>
      </c>
      <c r="L4764" s="16" t="s">
        <v>32</v>
      </c>
      <c r="M4764" s="16" t="s">
        <v>83</v>
      </c>
      <c r="N4764" s="19">
        <v>428</v>
      </c>
      <c r="O4764" s="19">
        <v>27285</v>
      </c>
      <c r="P4764" s="16" t="s">
        <v>13198</v>
      </c>
      <c r="Q4764" s="16" t="s">
        <v>8984</v>
      </c>
      <c r="R4764" s="16" t="s">
        <v>8985</v>
      </c>
      <c r="S4764" s="16" t="s">
        <v>1865</v>
      </c>
      <c r="T4764" s="16" t="s">
        <v>35</v>
      </c>
      <c r="U4764" s="16" t="s">
        <v>36</v>
      </c>
      <c r="V4764" s="16">
        <v>43438971</v>
      </c>
      <c r="W4764" s="16">
        <v>2018</v>
      </c>
      <c r="X4764" s="16" t="s">
        <v>147</v>
      </c>
      <c r="Y4764" s="16" t="s">
        <v>38</v>
      </c>
      <c r="Z4764" s="16" t="s">
        <v>39</v>
      </c>
      <c r="AA4764" s="16" t="s">
        <v>40</v>
      </c>
      <c r="AB4764" s="16" t="s">
        <v>40</v>
      </c>
    </row>
    <row r="4765" spans="1:28" x14ac:dyDescent="0.35">
      <c r="A4765" t="s">
        <v>1655</v>
      </c>
      <c r="B4765" t="s">
        <v>12654</v>
      </c>
      <c r="C4765" t="s">
        <v>1487</v>
      </c>
      <c r="D4765" s="1">
        <v>82021106</v>
      </c>
      <c r="E4765" t="s">
        <v>53</v>
      </c>
      <c r="G4765">
        <v>43321</v>
      </c>
      <c r="H4765" s="3">
        <v>1511</v>
      </c>
      <c r="I4765">
        <v>152352</v>
      </c>
      <c r="J4765" s="4">
        <v>627</v>
      </c>
      <c r="K4765" t="s">
        <v>31</v>
      </c>
      <c r="L4765" t="s">
        <v>32</v>
      </c>
      <c r="M4765" t="s">
        <v>33</v>
      </c>
      <c r="N4765" s="4">
        <v>7</v>
      </c>
      <c r="O4765" s="4">
        <v>4197</v>
      </c>
      <c r="P4765" t="s">
        <v>13198</v>
      </c>
      <c r="Q4765" t="s">
        <v>8984</v>
      </c>
      <c r="R4765" t="s">
        <v>8985</v>
      </c>
      <c r="S4765" t="s">
        <v>1863</v>
      </c>
      <c r="T4765" t="s">
        <v>35</v>
      </c>
      <c r="U4765" t="s">
        <v>36</v>
      </c>
      <c r="V4765">
        <v>31402535</v>
      </c>
      <c r="W4765">
        <v>2018</v>
      </c>
      <c r="X4765" t="s">
        <v>147</v>
      </c>
      <c r="Y4765" t="s">
        <v>38</v>
      </c>
      <c r="Z4765" t="s">
        <v>39</v>
      </c>
      <c r="AA4765" t="s">
        <v>40</v>
      </c>
      <c r="AB4765" t="s">
        <v>38</v>
      </c>
    </row>
    <row r="4766" spans="1:28" x14ac:dyDescent="0.35">
      <c r="A4766" s="16" t="s">
        <v>1956</v>
      </c>
      <c r="B4766" s="16" t="s">
        <v>12654</v>
      </c>
      <c r="C4766" s="16" t="s">
        <v>1957</v>
      </c>
      <c r="D4766" s="17">
        <v>14161101</v>
      </c>
      <c r="E4766" s="16" t="s">
        <v>43</v>
      </c>
      <c r="G4766" s="16">
        <v>43318</v>
      </c>
      <c r="H4766" s="18">
        <v>741</v>
      </c>
      <c r="I4766" s="16">
        <v>149627</v>
      </c>
      <c r="J4766" s="19">
        <v>403</v>
      </c>
      <c r="K4766" s="16" t="s">
        <v>31</v>
      </c>
      <c r="L4766" s="16" t="s">
        <v>32</v>
      </c>
      <c r="M4766" s="16" t="s">
        <v>33</v>
      </c>
      <c r="N4766" s="19">
        <v>5</v>
      </c>
      <c r="O4766" s="19">
        <v>2015</v>
      </c>
      <c r="P4766" s="16" t="s">
        <v>13198</v>
      </c>
      <c r="Q4766" s="16" t="s">
        <v>8984</v>
      </c>
      <c r="R4766" s="16" t="s">
        <v>8985</v>
      </c>
      <c r="S4766" s="16" t="s">
        <v>2068</v>
      </c>
      <c r="T4766" s="16" t="s">
        <v>35</v>
      </c>
      <c r="U4766" s="16" t="s">
        <v>36</v>
      </c>
      <c r="V4766" s="16">
        <v>0</v>
      </c>
      <c r="W4766" s="16">
        <v>2018</v>
      </c>
      <c r="X4766" s="16" t="s">
        <v>147</v>
      </c>
      <c r="Y4766" s="16" t="s">
        <v>38</v>
      </c>
      <c r="Z4766" s="16" t="s">
        <v>39</v>
      </c>
      <c r="AA4766" s="16" t="s">
        <v>40</v>
      </c>
      <c r="AB4766" s="16" t="s">
        <v>40</v>
      </c>
    </row>
    <row r="4767" spans="1:28" x14ac:dyDescent="0.35">
      <c r="A4767" t="s">
        <v>2397</v>
      </c>
      <c r="B4767" t="s">
        <v>12653</v>
      </c>
      <c r="C4767" t="s">
        <v>2481</v>
      </c>
      <c r="D4767" s="1">
        <v>43311102</v>
      </c>
      <c r="E4767" t="s">
        <v>59</v>
      </c>
      <c r="G4767">
        <v>43314</v>
      </c>
      <c r="H4767" s="3">
        <v>1554</v>
      </c>
      <c r="I4767">
        <v>147758</v>
      </c>
      <c r="J4767" s="4">
        <v>895</v>
      </c>
      <c r="K4767" t="s">
        <v>31</v>
      </c>
      <c r="L4767" t="s">
        <v>32</v>
      </c>
      <c r="M4767" t="s">
        <v>33</v>
      </c>
      <c r="N4767" s="4">
        <v>2792</v>
      </c>
      <c r="O4767" s="4">
        <v>384442</v>
      </c>
      <c r="P4767" t="s">
        <v>13198</v>
      </c>
      <c r="Q4767" t="s">
        <v>57</v>
      </c>
      <c r="R4767" t="s">
        <v>8985</v>
      </c>
      <c r="S4767" t="s">
        <v>3430</v>
      </c>
      <c r="T4767" t="s">
        <v>35</v>
      </c>
      <c r="U4767" t="s">
        <v>36</v>
      </c>
      <c r="V4767">
        <v>0</v>
      </c>
      <c r="W4767">
        <v>2018</v>
      </c>
      <c r="X4767" t="s">
        <v>147</v>
      </c>
      <c r="Y4767" t="s">
        <v>38</v>
      </c>
      <c r="Z4767" t="s">
        <v>39</v>
      </c>
      <c r="AA4767" t="s">
        <v>40</v>
      </c>
      <c r="AB4767" t="s">
        <v>40</v>
      </c>
    </row>
    <row r="4768" spans="1:28" x14ac:dyDescent="0.35">
      <c r="A4768" s="16" t="s">
        <v>2397</v>
      </c>
      <c r="B4768" s="16" t="s">
        <v>12653</v>
      </c>
      <c r="C4768" s="16" t="s">
        <v>3002</v>
      </c>
      <c r="D4768" s="17">
        <v>43361102</v>
      </c>
      <c r="E4768" s="16" t="s">
        <v>30</v>
      </c>
      <c r="G4768" s="16">
        <v>43337</v>
      </c>
      <c r="H4768" s="18">
        <v>1450</v>
      </c>
      <c r="I4768" s="16">
        <v>162272</v>
      </c>
      <c r="J4768" s="19">
        <v>725</v>
      </c>
      <c r="K4768" s="16" t="s">
        <v>31</v>
      </c>
      <c r="L4768" s="16" t="s">
        <v>60</v>
      </c>
      <c r="M4768" s="16" t="s">
        <v>94</v>
      </c>
      <c r="N4768" s="19">
        <v>2591</v>
      </c>
      <c r="O4768" s="19">
        <v>363269</v>
      </c>
      <c r="P4768" s="16" t="s">
        <v>13198</v>
      </c>
      <c r="Q4768" s="16" t="s">
        <v>57</v>
      </c>
      <c r="R4768" s="16" t="s">
        <v>8985</v>
      </c>
      <c r="S4768" s="16" t="s">
        <v>3434</v>
      </c>
      <c r="T4768" s="16" t="s">
        <v>35</v>
      </c>
      <c r="U4768" s="16" t="s">
        <v>36</v>
      </c>
      <c r="V4768" s="16">
        <v>0</v>
      </c>
      <c r="W4768" s="16">
        <v>2018</v>
      </c>
      <c r="X4768" s="16" t="s">
        <v>147</v>
      </c>
      <c r="Y4768" s="16" t="s">
        <v>38</v>
      </c>
      <c r="Z4768" s="16" t="s">
        <v>64</v>
      </c>
      <c r="AA4768" s="16" t="s">
        <v>40</v>
      </c>
      <c r="AB4768" s="16" t="s">
        <v>40</v>
      </c>
    </row>
    <row r="4769" spans="1:28" x14ac:dyDescent="0.35">
      <c r="A4769" t="s">
        <v>2397</v>
      </c>
      <c r="B4769" t="s">
        <v>12653</v>
      </c>
      <c r="C4769" t="s">
        <v>2782</v>
      </c>
      <c r="D4769" s="1">
        <v>43211102</v>
      </c>
      <c r="E4769" t="s">
        <v>43</v>
      </c>
      <c r="G4769">
        <v>43314</v>
      </c>
      <c r="H4769" s="3">
        <v>2113</v>
      </c>
      <c r="I4769">
        <v>147920</v>
      </c>
      <c r="J4769" s="4">
        <v>875</v>
      </c>
      <c r="K4769" t="s">
        <v>31</v>
      </c>
      <c r="L4769" t="s">
        <v>32</v>
      </c>
      <c r="M4769" t="s">
        <v>33</v>
      </c>
      <c r="N4769" s="4">
        <v>5</v>
      </c>
      <c r="O4769" s="4">
        <v>4375</v>
      </c>
      <c r="P4769" t="s">
        <v>13198</v>
      </c>
      <c r="Q4769" t="s">
        <v>8984</v>
      </c>
      <c r="R4769" t="s">
        <v>8985</v>
      </c>
      <c r="S4769" t="s">
        <v>3429</v>
      </c>
      <c r="T4769" t="s">
        <v>35</v>
      </c>
      <c r="U4769" t="s">
        <v>36</v>
      </c>
      <c r="V4769">
        <v>0</v>
      </c>
      <c r="W4769">
        <v>2018</v>
      </c>
      <c r="X4769" t="s">
        <v>147</v>
      </c>
      <c r="Y4769" t="s">
        <v>38</v>
      </c>
      <c r="Z4769" t="s">
        <v>64</v>
      </c>
      <c r="AA4769" t="s">
        <v>40</v>
      </c>
      <c r="AB4769" t="s">
        <v>40</v>
      </c>
    </row>
    <row r="4770" spans="1:28" x14ac:dyDescent="0.35">
      <c r="A4770" s="16" t="s">
        <v>2397</v>
      </c>
      <c r="B4770" s="16" t="s">
        <v>12653</v>
      </c>
      <c r="C4770" s="16" t="s">
        <v>2504</v>
      </c>
      <c r="D4770" s="17">
        <v>42661103</v>
      </c>
      <c r="E4770" s="16" t="s">
        <v>43</v>
      </c>
      <c r="G4770" s="16">
        <v>43333</v>
      </c>
      <c r="H4770" s="18">
        <v>238</v>
      </c>
      <c r="I4770" s="16">
        <v>159102</v>
      </c>
      <c r="J4770" s="19">
        <v>622</v>
      </c>
      <c r="K4770" s="16" t="s">
        <v>31</v>
      </c>
      <c r="L4770" s="16" t="s">
        <v>32</v>
      </c>
      <c r="M4770" s="16" t="s">
        <v>33</v>
      </c>
      <c r="N4770" s="19">
        <v>52</v>
      </c>
      <c r="O4770" s="19">
        <v>32179</v>
      </c>
      <c r="P4770" s="16" t="s">
        <v>13198</v>
      </c>
      <c r="Q4770" s="16" t="s">
        <v>8984</v>
      </c>
      <c r="R4770" s="16" t="s">
        <v>8985</v>
      </c>
      <c r="S4770" s="16" t="s">
        <v>3432</v>
      </c>
      <c r="T4770" s="16" t="s">
        <v>35</v>
      </c>
      <c r="U4770" s="16" t="s">
        <v>36</v>
      </c>
      <c r="V4770" s="16">
        <v>31403772</v>
      </c>
      <c r="W4770" s="16">
        <v>2018</v>
      </c>
      <c r="X4770" s="16" t="s">
        <v>147</v>
      </c>
      <c r="Y4770" s="16" t="s">
        <v>38</v>
      </c>
      <c r="Z4770" s="16" t="s">
        <v>64</v>
      </c>
      <c r="AA4770" s="16" t="s">
        <v>40</v>
      </c>
      <c r="AB4770" s="16" t="s">
        <v>40</v>
      </c>
    </row>
    <row r="4771" spans="1:28" x14ac:dyDescent="0.35">
      <c r="A4771" t="s">
        <v>2397</v>
      </c>
      <c r="B4771" t="s">
        <v>12653</v>
      </c>
      <c r="C4771" t="s">
        <v>2412</v>
      </c>
      <c r="D4771" s="1">
        <v>42761101</v>
      </c>
      <c r="E4771" t="s">
        <v>53</v>
      </c>
      <c r="G4771">
        <v>43334</v>
      </c>
      <c r="H4771" s="3">
        <v>820</v>
      </c>
      <c r="I4771">
        <v>160167</v>
      </c>
      <c r="J4771" s="4">
        <v>304</v>
      </c>
      <c r="K4771" t="s">
        <v>31</v>
      </c>
      <c r="L4771" t="s">
        <v>32</v>
      </c>
      <c r="M4771" t="s">
        <v>33</v>
      </c>
      <c r="N4771" s="4">
        <v>11</v>
      </c>
      <c r="O4771" s="4">
        <v>796</v>
      </c>
      <c r="P4771" t="s">
        <v>13198</v>
      </c>
      <c r="Q4771" t="s">
        <v>8984</v>
      </c>
      <c r="R4771" t="s">
        <v>8985</v>
      </c>
      <c r="S4771" t="s">
        <v>3433</v>
      </c>
      <c r="T4771" t="s">
        <v>35</v>
      </c>
      <c r="U4771" t="s">
        <v>36</v>
      </c>
      <c r="V4771">
        <v>43445944</v>
      </c>
      <c r="W4771">
        <v>2018</v>
      </c>
      <c r="X4771" t="s">
        <v>147</v>
      </c>
      <c r="Y4771" t="s">
        <v>38</v>
      </c>
      <c r="Z4771" t="s">
        <v>39</v>
      </c>
      <c r="AA4771" t="s">
        <v>40</v>
      </c>
      <c r="AB4771" t="s">
        <v>38</v>
      </c>
    </row>
    <row r="4772" spans="1:28" x14ac:dyDescent="0.35">
      <c r="A4772" s="16" t="s">
        <v>2397</v>
      </c>
      <c r="B4772" s="16" t="s">
        <v>12653</v>
      </c>
      <c r="C4772" s="16" t="s">
        <v>2402</v>
      </c>
      <c r="D4772" s="17">
        <v>192021122</v>
      </c>
      <c r="E4772" s="16" t="s">
        <v>53</v>
      </c>
      <c r="G4772" s="16">
        <v>43320</v>
      </c>
      <c r="H4772" s="18">
        <v>1003</v>
      </c>
      <c r="I4772" s="16">
        <v>151343</v>
      </c>
      <c r="J4772" s="19">
        <v>209</v>
      </c>
      <c r="K4772" s="16" t="s">
        <v>31</v>
      </c>
      <c r="L4772" s="16" t="s">
        <v>60</v>
      </c>
      <c r="M4772" s="16" t="s">
        <v>61</v>
      </c>
      <c r="N4772" s="19">
        <v>131</v>
      </c>
      <c r="O4772" s="19">
        <v>27379</v>
      </c>
      <c r="P4772" s="16" t="s">
        <v>13198</v>
      </c>
      <c r="Q4772" s="16" t="s">
        <v>8984</v>
      </c>
      <c r="R4772" s="16" t="s">
        <v>8985</v>
      </c>
      <c r="S4772" s="16" t="s">
        <v>3431</v>
      </c>
      <c r="T4772" s="16" t="s">
        <v>35</v>
      </c>
      <c r="U4772" s="16" t="s">
        <v>36</v>
      </c>
      <c r="V4772" s="16">
        <v>0</v>
      </c>
      <c r="W4772" s="16">
        <v>2018</v>
      </c>
      <c r="X4772" s="16" t="s">
        <v>147</v>
      </c>
      <c r="Y4772" s="16" t="s">
        <v>38</v>
      </c>
      <c r="Z4772" s="16" t="s">
        <v>422</v>
      </c>
      <c r="AA4772" s="16" t="s">
        <v>40</v>
      </c>
      <c r="AB4772" s="16" t="s">
        <v>40</v>
      </c>
    </row>
    <row r="4773" spans="1:28" x14ac:dyDescent="0.35">
      <c r="A4773" t="s">
        <v>2397</v>
      </c>
      <c r="B4773" t="s">
        <v>12653</v>
      </c>
      <c r="C4773" t="s">
        <v>2417</v>
      </c>
      <c r="D4773" s="1">
        <v>192401101</v>
      </c>
      <c r="E4773" t="s">
        <v>43</v>
      </c>
      <c r="G4773">
        <v>43343</v>
      </c>
      <c r="H4773" s="3">
        <v>948</v>
      </c>
      <c r="I4773">
        <v>166219</v>
      </c>
      <c r="J4773" s="4">
        <v>263</v>
      </c>
      <c r="K4773" t="s">
        <v>31</v>
      </c>
      <c r="L4773" t="s">
        <v>32</v>
      </c>
      <c r="M4773" t="s">
        <v>33</v>
      </c>
      <c r="N4773" s="4">
        <v>1</v>
      </c>
      <c r="O4773" s="4">
        <v>263</v>
      </c>
      <c r="P4773" t="s">
        <v>8983</v>
      </c>
      <c r="Q4773" t="s">
        <v>8984</v>
      </c>
      <c r="R4773" t="s">
        <v>8985</v>
      </c>
      <c r="S4773" t="s">
        <v>3435</v>
      </c>
      <c r="T4773" t="s">
        <v>35</v>
      </c>
      <c r="U4773" t="s">
        <v>36</v>
      </c>
      <c r="V4773">
        <v>0</v>
      </c>
      <c r="W4773">
        <v>2018</v>
      </c>
      <c r="X4773" t="s">
        <v>147</v>
      </c>
      <c r="Y4773" t="s">
        <v>38</v>
      </c>
      <c r="Z4773" t="s">
        <v>64</v>
      </c>
      <c r="AA4773" t="s">
        <v>40</v>
      </c>
      <c r="AB4773" t="s">
        <v>40</v>
      </c>
    </row>
    <row r="4774" spans="1:28" x14ac:dyDescent="0.35">
      <c r="A4774" s="16" t="s">
        <v>4028</v>
      </c>
      <c r="B4774" s="16" t="s">
        <v>12653</v>
      </c>
      <c r="C4774" s="16" t="s">
        <v>4122</v>
      </c>
      <c r="D4774" s="17">
        <v>182601104</v>
      </c>
      <c r="E4774" s="16" t="s">
        <v>30</v>
      </c>
      <c r="G4774" s="16">
        <v>43317</v>
      </c>
      <c r="H4774" s="18">
        <v>1016</v>
      </c>
      <c r="I4774" s="16">
        <v>149280</v>
      </c>
      <c r="J4774" s="19">
        <v>345</v>
      </c>
      <c r="K4774" s="16" t="s">
        <v>31</v>
      </c>
      <c r="L4774" s="16" t="s">
        <v>66</v>
      </c>
      <c r="M4774" s="16" t="s">
        <v>415</v>
      </c>
      <c r="N4774" s="19">
        <v>328</v>
      </c>
      <c r="O4774" s="19">
        <v>113160</v>
      </c>
      <c r="P4774" s="16" t="s">
        <v>13198</v>
      </c>
      <c r="Q4774" s="16" t="s">
        <v>79</v>
      </c>
      <c r="R4774" s="16" t="s">
        <v>8985</v>
      </c>
      <c r="S4774" s="16" t="s">
        <v>4299</v>
      </c>
      <c r="T4774" s="16" t="s">
        <v>35</v>
      </c>
      <c r="U4774" s="16" t="s">
        <v>36</v>
      </c>
      <c r="V4774" s="16">
        <v>31402058</v>
      </c>
      <c r="W4774" s="16">
        <v>2018</v>
      </c>
      <c r="X4774" s="16" t="s">
        <v>147</v>
      </c>
      <c r="Y4774" s="16" t="s">
        <v>38</v>
      </c>
      <c r="Z4774" s="16" t="s">
        <v>39</v>
      </c>
      <c r="AA4774" s="16" t="s">
        <v>40</v>
      </c>
      <c r="AB4774" s="16" t="s">
        <v>40</v>
      </c>
    </row>
    <row r="4775" spans="1:28" x14ac:dyDescent="0.35">
      <c r="A4775" t="s">
        <v>4028</v>
      </c>
      <c r="B4775" t="s">
        <v>12653</v>
      </c>
      <c r="C4775" t="s">
        <v>4070</v>
      </c>
      <c r="D4775" s="1">
        <v>182541103</v>
      </c>
      <c r="E4775" t="s">
        <v>30</v>
      </c>
      <c r="G4775">
        <v>43334</v>
      </c>
      <c r="H4775" s="3">
        <v>2152</v>
      </c>
      <c r="I4775">
        <v>160579</v>
      </c>
      <c r="J4775" s="4">
        <v>557</v>
      </c>
      <c r="K4775" t="s">
        <v>31</v>
      </c>
      <c r="L4775" t="s">
        <v>60</v>
      </c>
      <c r="M4775" t="s">
        <v>94</v>
      </c>
      <c r="N4775" s="4">
        <v>130</v>
      </c>
      <c r="O4775" s="4">
        <v>19231</v>
      </c>
      <c r="P4775" t="s">
        <v>13198</v>
      </c>
      <c r="Q4775" t="s">
        <v>57</v>
      </c>
      <c r="R4775" t="s">
        <v>8985</v>
      </c>
      <c r="S4775" t="s">
        <v>4300</v>
      </c>
      <c r="T4775" t="s">
        <v>35</v>
      </c>
      <c r="U4775" t="s">
        <v>36</v>
      </c>
      <c r="V4775">
        <v>31403950</v>
      </c>
      <c r="W4775">
        <v>2018</v>
      </c>
      <c r="X4775" t="s">
        <v>147</v>
      </c>
      <c r="Y4775" t="s">
        <v>38</v>
      </c>
      <c r="Z4775" t="s">
        <v>64</v>
      </c>
      <c r="AA4775" t="s">
        <v>40</v>
      </c>
      <c r="AB4775" t="s">
        <v>40</v>
      </c>
    </row>
    <row r="4776" spans="1:28" x14ac:dyDescent="0.35">
      <c r="A4776" s="16" t="s">
        <v>4487</v>
      </c>
      <c r="B4776" s="16" t="s">
        <v>12654</v>
      </c>
      <c r="C4776" s="16" t="s">
        <v>4504</v>
      </c>
      <c r="D4776" s="17">
        <v>42011108</v>
      </c>
      <c r="E4776" s="16" t="s">
        <v>448</v>
      </c>
      <c r="G4776" s="16">
        <v>43316</v>
      </c>
      <c r="H4776" s="18">
        <v>722</v>
      </c>
      <c r="I4776" s="16">
        <v>148731</v>
      </c>
      <c r="J4776" s="19">
        <v>626</v>
      </c>
      <c r="K4776" s="16" t="s">
        <v>31</v>
      </c>
      <c r="L4776" s="16" t="s">
        <v>66</v>
      </c>
      <c r="M4776" s="16" t="s">
        <v>415</v>
      </c>
      <c r="N4776" s="19">
        <v>10</v>
      </c>
      <c r="O4776" s="19">
        <v>6260</v>
      </c>
      <c r="P4776" s="16" t="s">
        <v>13198</v>
      </c>
      <c r="Q4776" s="16" t="s">
        <v>8984</v>
      </c>
      <c r="R4776" s="16" t="s">
        <v>8985</v>
      </c>
      <c r="S4776" s="16" t="s">
        <v>4936</v>
      </c>
      <c r="T4776" s="16" t="s">
        <v>35</v>
      </c>
      <c r="U4776" s="16" t="s">
        <v>36</v>
      </c>
      <c r="V4776" s="16">
        <v>31401917</v>
      </c>
      <c r="W4776" s="16">
        <v>2018</v>
      </c>
      <c r="X4776" s="16" t="s">
        <v>147</v>
      </c>
      <c r="Y4776" s="16" t="s">
        <v>38</v>
      </c>
      <c r="Z4776" s="16" t="s">
        <v>39</v>
      </c>
      <c r="AA4776" s="16" t="s">
        <v>40</v>
      </c>
      <c r="AB4776" s="16" t="s">
        <v>38</v>
      </c>
    </row>
    <row r="4777" spans="1:28" x14ac:dyDescent="0.35">
      <c r="A4777" t="s">
        <v>4487</v>
      </c>
      <c r="B4777" t="s">
        <v>12654</v>
      </c>
      <c r="C4777" t="s">
        <v>4488</v>
      </c>
      <c r="D4777" s="1">
        <v>43292103</v>
      </c>
      <c r="E4777" t="s">
        <v>53</v>
      </c>
      <c r="G4777">
        <v>43316</v>
      </c>
      <c r="H4777" s="3">
        <v>2241</v>
      </c>
      <c r="I4777">
        <v>149153</v>
      </c>
      <c r="J4777" s="4">
        <v>979</v>
      </c>
      <c r="K4777" t="s">
        <v>31</v>
      </c>
      <c r="L4777" t="s">
        <v>32</v>
      </c>
      <c r="M4777" t="s">
        <v>33</v>
      </c>
      <c r="N4777" s="4">
        <v>28</v>
      </c>
      <c r="O4777" s="4">
        <v>27228</v>
      </c>
      <c r="P4777" t="s">
        <v>13198</v>
      </c>
      <c r="Q4777" t="s">
        <v>8984</v>
      </c>
      <c r="R4777" t="s">
        <v>8985</v>
      </c>
      <c r="S4777" t="s">
        <v>4935</v>
      </c>
      <c r="T4777" t="s">
        <v>35</v>
      </c>
      <c r="U4777" t="s">
        <v>36</v>
      </c>
      <c r="V4777">
        <v>31402141</v>
      </c>
      <c r="W4777">
        <v>2018</v>
      </c>
      <c r="X4777" t="s">
        <v>147</v>
      </c>
      <c r="Y4777" t="s">
        <v>38</v>
      </c>
      <c r="Z4777" t="s">
        <v>39</v>
      </c>
      <c r="AA4777" t="s">
        <v>40</v>
      </c>
      <c r="AB4777" t="s">
        <v>38</v>
      </c>
    </row>
    <row r="4778" spans="1:28" x14ac:dyDescent="0.35">
      <c r="A4778" s="16" t="s">
        <v>5113</v>
      </c>
      <c r="B4778" s="16" t="s">
        <v>12654</v>
      </c>
      <c r="C4778" s="16" t="s">
        <v>5237</v>
      </c>
      <c r="D4778" s="17">
        <v>102831105</v>
      </c>
      <c r="E4778" s="16" t="s">
        <v>30</v>
      </c>
      <c r="G4778" s="16">
        <v>43332</v>
      </c>
      <c r="H4778" s="18">
        <v>934</v>
      </c>
      <c r="I4778" s="16">
        <v>158521</v>
      </c>
      <c r="J4778" s="19">
        <v>557</v>
      </c>
      <c r="K4778" s="16" t="s">
        <v>31</v>
      </c>
      <c r="L4778" s="16" t="s">
        <v>32</v>
      </c>
      <c r="M4778" s="16" t="s">
        <v>1000</v>
      </c>
      <c r="N4778" s="19">
        <v>4299</v>
      </c>
      <c r="O4778" s="19">
        <v>394259</v>
      </c>
      <c r="P4778" s="16" t="s">
        <v>13198</v>
      </c>
      <c r="Q4778" s="16" t="s">
        <v>8984</v>
      </c>
      <c r="R4778" s="16" t="s">
        <v>8985</v>
      </c>
      <c r="S4778" s="16" t="s">
        <v>5611</v>
      </c>
      <c r="T4778" s="16" t="s">
        <v>35</v>
      </c>
      <c r="U4778" s="16" t="s">
        <v>36</v>
      </c>
      <c r="V4778" s="16">
        <v>31403686</v>
      </c>
      <c r="W4778" s="16">
        <v>2018</v>
      </c>
      <c r="X4778" s="16" t="s">
        <v>147</v>
      </c>
      <c r="Y4778" s="16" t="s">
        <v>38</v>
      </c>
      <c r="Z4778" s="16" t="s">
        <v>422</v>
      </c>
      <c r="AA4778" s="16" t="s">
        <v>40</v>
      </c>
      <c r="AB4778" s="16" t="s">
        <v>40</v>
      </c>
    </row>
    <row r="4779" spans="1:28" x14ac:dyDescent="0.35">
      <c r="A4779" t="s">
        <v>5113</v>
      </c>
      <c r="B4779" t="s">
        <v>12654</v>
      </c>
      <c r="C4779" t="s">
        <v>5197</v>
      </c>
      <c r="D4779" s="1">
        <v>102041104</v>
      </c>
      <c r="E4779" t="s">
        <v>43</v>
      </c>
      <c r="G4779">
        <v>43343</v>
      </c>
      <c r="H4779" s="3">
        <v>545</v>
      </c>
      <c r="I4779">
        <v>166076</v>
      </c>
      <c r="J4779" s="4">
        <v>435</v>
      </c>
      <c r="K4779" t="s">
        <v>31</v>
      </c>
      <c r="L4779" t="s">
        <v>1061</v>
      </c>
      <c r="M4779" t="s">
        <v>67</v>
      </c>
      <c r="N4779" s="4">
        <v>44</v>
      </c>
      <c r="O4779" s="4">
        <v>19140</v>
      </c>
      <c r="P4779" t="s">
        <v>8987</v>
      </c>
      <c r="Q4779" t="s">
        <v>8984</v>
      </c>
      <c r="R4779" t="s">
        <v>47</v>
      </c>
      <c r="S4779" t="s">
        <v>5613</v>
      </c>
      <c r="T4779" t="s">
        <v>35</v>
      </c>
      <c r="U4779" t="s">
        <v>36</v>
      </c>
      <c r="V4779">
        <v>43452052</v>
      </c>
      <c r="W4779">
        <v>2018</v>
      </c>
      <c r="X4779" t="s">
        <v>147</v>
      </c>
      <c r="Y4779" t="s">
        <v>38</v>
      </c>
      <c r="Z4779" t="s">
        <v>39</v>
      </c>
      <c r="AA4779" t="s">
        <v>40</v>
      </c>
      <c r="AB4779" t="s">
        <v>40</v>
      </c>
    </row>
    <row r="4780" spans="1:28" x14ac:dyDescent="0.35">
      <c r="A4780" s="16" t="s">
        <v>5113</v>
      </c>
      <c r="B4780" s="16" t="s">
        <v>12653</v>
      </c>
      <c r="C4780" s="16" t="s">
        <v>5162</v>
      </c>
      <c r="D4780" s="17">
        <v>102931103</v>
      </c>
      <c r="E4780" s="16" t="s">
        <v>43</v>
      </c>
      <c r="G4780" s="16">
        <v>43329</v>
      </c>
      <c r="H4780" s="18">
        <v>938</v>
      </c>
      <c r="I4780" s="16">
        <v>157013</v>
      </c>
      <c r="J4780" s="19">
        <v>235</v>
      </c>
      <c r="K4780" s="16" t="s">
        <v>31</v>
      </c>
      <c r="L4780" s="16" t="s">
        <v>60</v>
      </c>
      <c r="M4780" s="16" t="s">
        <v>94</v>
      </c>
      <c r="N4780" s="19">
        <v>66</v>
      </c>
      <c r="O4780" s="19">
        <v>15510</v>
      </c>
      <c r="P4780" s="16" t="s">
        <v>13198</v>
      </c>
      <c r="Q4780" s="16" t="s">
        <v>57</v>
      </c>
      <c r="R4780" s="16" t="s">
        <v>8985</v>
      </c>
      <c r="S4780" s="16" t="s">
        <v>5608</v>
      </c>
      <c r="T4780" s="16" t="s">
        <v>35</v>
      </c>
      <c r="U4780" s="16" t="s">
        <v>36</v>
      </c>
      <c r="V4780" s="16">
        <v>0</v>
      </c>
      <c r="W4780" s="16">
        <v>2018</v>
      </c>
      <c r="X4780" s="16" t="s">
        <v>147</v>
      </c>
      <c r="Y4780" s="16" t="s">
        <v>38</v>
      </c>
      <c r="Z4780" s="16" t="s">
        <v>39</v>
      </c>
      <c r="AA4780" s="16" t="s">
        <v>40</v>
      </c>
      <c r="AB4780" s="16" t="s">
        <v>40</v>
      </c>
    </row>
    <row r="4781" spans="1:28" x14ac:dyDescent="0.35">
      <c r="A4781" t="s">
        <v>5113</v>
      </c>
      <c r="B4781" t="s">
        <v>12653</v>
      </c>
      <c r="C4781" t="s">
        <v>5284</v>
      </c>
      <c r="D4781" s="1">
        <v>103461102</v>
      </c>
      <c r="E4781" t="s">
        <v>43</v>
      </c>
      <c r="G4781">
        <v>43330</v>
      </c>
      <c r="H4781" s="3">
        <v>719</v>
      </c>
      <c r="I4781">
        <v>157476</v>
      </c>
      <c r="J4781" s="4">
        <v>301</v>
      </c>
      <c r="K4781" t="s">
        <v>31</v>
      </c>
      <c r="L4781" t="s">
        <v>32</v>
      </c>
      <c r="M4781" t="s">
        <v>33</v>
      </c>
      <c r="N4781" s="4">
        <v>3</v>
      </c>
      <c r="O4781" s="4">
        <v>903</v>
      </c>
      <c r="P4781" t="s">
        <v>13198</v>
      </c>
      <c r="Q4781" t="s">
        <v>8984</v>
      </c>
      <c r="R4781" t="s">
        <v>8985</v>
      </c>
      <c r="S4781" t="s">
        <v>5609</v>
      </c>
      <c r="T4781" t="s">
        <v>35</v>
      </c>
      <c r="U4781" t="s">
        <v>36</v>
      </c>
      <c r="V4781">
        <v>0</v>
      </c>
      <c r="W4781">
        <v>2018</v>
      </c>
      <c r="X4781" t="s">
        <v>147</v>
      </c>
      <c r="Y4781" t="s">
        <v>38</v>
      </c>
      <c r="Z4781" t="s">
        <v>64</v>
      </c>
      <c r="AA4781" t="s">
        <v>40</v>
      </c>
      <c r="AB4781" t="s">
        <v>40</v>
      </c>
    </row>
    <row r="4782" spans="1:28" x14ac:dyDescent="0.35">
      <c r="A4782" s="16" t="s">
        <v>5113</v>
      </c>
      <c r="B4782" s="16" t="s">
        <v>12653</v>
      </c>
      <c r="C4782" s="16" t="s">
        <v>5507</v>
      </c>
      <c r="D4782" s="17">
        <v>103441101</v>
      </c>
      <c r="E4782" s="16" t="s">
        <v>30</v>
      </c>
      <c r="G4782" s="16">
        <v>43343</v>
      </c>
      <c r="H4782" s="18">
        <v>1302</v>
      </c>
      <c r="I4782" s="16">
        <v>166356</v>
      </c>
      <c r="J4782" s="19">
        <v>425</v>
      </c>
      <c r="K4782" s="16" t="s">
        <v>31</v>
      </c>
      <c r="L4782" s="16" t="s">
        <v>32</v>
      </c>
      <c r="M4782" s="16" t="s">
        <v>33</v>
      </c>
      <c r="N4782" s="19">
        <v>351</v>
      </c>
      <c r="O4782" s="19">
        <v>18300</v>
      </c>
      <c r="P4782" s="16" t="s">
        <v>8987</v>
      </c>
      <c r="Q4782" s="16" t="s">
        <v>8984</v>
      </c>
      <c r="R4782" s="16" t="s">
        <v>47</v>
      </c>
      <c r="S4782" s="16" t="s">
        <v>5612</v>
      </c>
      <c r="T4782" s="16" t="s">
        <v>35</v>
      </c>
      <c r="U4782" s="16" t="s">
        <v>36</v>
      </c>
      <c r="V4782" s="16">
        <v>0</v>
      </c>
      <c r="W4782" s="16">
        <v>2018</v>
      </c>
      <c r="X4782" s="16" t="s">
        <v>147</v>
      </c>
      <c r="Y4782" s="16" t="s">
        <v>38</v>
      </c>
      <c r="Z4782" s="16" t="s">
        <v>172</v>
      </c>
      <c r="AA4782" s="16" t="s">
        <v>40</v>
      </c>
      <c r="AB4782" s="16" t="s">
        <v>40</v>
      </c>
    </row>
    <row r="4783" spans="1:28" x14ac:dyDescent="0.35">
      <c r="A4783" t="s">
        <v>5113</v>
      </c>
      <c r="B4783" t="s">
        <v>12653</v>
      </c>
      <c r="C4783" t="s">
        <v>5217</v>
      </c>
      <c r="D4783" s="1">
        <v>103521103</v>
      </c>
      <c r="E4783" t="s">
        <v>43</v>
      </c>
      <c r="G4783">
        <v>43315</v>
      </c>
      <c r="H4783" s="3">
        <v>1631</v>
      </c>
      <c r="I4783">
        <v>148487</v>
      </c>
      <c r="J4783" s="4">
        <v>274</v>
      </c>
      <c r="K4783" t="s">
        <v>31</v>
      </c>
      <c r="L4783" t="s">
        <v>66</v>
      </c>
      <c r="M4783" t="s">
        <v>415</v>
      </c>
      <c r="N4783" s="4">
        <v>16</v>
      </c>
      <c r="O4783" s="4">
        <v>1732</v>
      </c>
      <c r="P4783" t="s">
        <v>13198</v>
      </c>
      <c r="Q4783" t="s">
        <v>57</v>
      </c>
      <c r="R4783" t="s">
        <v>9094</v>
      </c>
      <c r="S4783" t="s">
        <v>5606</v>
      </c>
      <c r="T4783" t="s">
        <v>35</v>
      </c>
      <c r="U4783" t="s">
        <v>36</v>
      </c>
      <c r="V4783">
        <v>0</v>
      </c>
      <c r="W4783">
        <v>2018</v>
      </c>
      <c r="X4783" t="s">
        <v>147</v>
      </c>
      <c r="Y4783" t="s">
        <v>38</v>
      </c>
      <c r="Z4783" t="s">
        <v>64</v>
      </c>
      <c r="AA4783" t="s">
        <v>40</v>
      </c>
      <c r="AB4783" t="s">
        <v>40</v>
      </c>
    </row>
    <row r="4784" spans="1:28" x14ac:dyDescent="0.35">
      <c r="A4784" s="16" t="s">
        <v>5113</v>
      </c>
      <c r="B4784" s="16" t="s">
        <v>12653</v>
      </c>
      <c r="C4784" s="16" t="s">
        <v>5114</v>
      </c>
      <c r="D4784" s="17">
        <v>103521102</v>
      </c>
      <c r="E4784" s="16" t="s">
        <v>43</v>
      </c>
      <c r="G4784" s="16">
        <v>43318</v>
      </c>
      <c r="H4784" s="18">
        <v>537</v>
      </c>
      <c r="I4784" s="16">
        <v>149595</v>
      </c>
      <c r="J4784" s="19">
        <v>800</v>
      </c>
      <c r="K4784" s="16" t="s">
        <v>31</v>
      </c>
      <c r="L4784" s="16" t="s">
        <v>60</v>
      </c>
      <c r="M4784" s="16" t="s">
        <v>94</v>
      </c>
      <c r="N4784" s="19">
        <v>5</v>
      </c>
      <c r="O4784" s="19">
        <v>4000</v>
      </c>
      <c r="P4784" s="16" t="s">
        <v>13198</v>
      </c>
      <c r="Q4784" s="16" t="s">
        <v>57</v>
      </c>
      <c r="R4784" s="16" t="s">
        <v>8985</v>
      </c>
      <c r="S4784" s="16" t="s">
        <v>5607</v>
      </c>
      <c r="T4784" s="16" t="s">
        <v>35</v>
      </c>
      <c r="U4784" s="16" t="s">
        <v>36</v>
      </c>
      <c r="V4784" s="16">
        <v>0</v>
      </c>
      <c r="W4784" s="16">
        <v>2018</v>
      </c>
      <c r="X4784" s="16" t="s">
        <v>147</v>
      </c>
      <c r="Y4784" s="16" t="s">
        <v>38</v>
      </c>
      <c r="Z4784" s="16" t="s">
        <v>51</v>
      </c>
      <c r="AA4784" s="16" t="s">
        <v>40</v>
      </c>
      <c r="AB4784" s="16" t="s">
        <v>40</v>
      </c>
    </row>
    <row r="4785" spans="1:28" x14ac:dyDescent="0.35">
      <c r="A4785" t="s">
        <v>5113</v>
      </c>
      <c r="B4785" t="s">
        <v>12653</v>
      </c>
      <c r="C4785" t="s">
        <v>5356</v>
      </c>
      <c r="D4785" s="1">
        <v>103381101</v>
      </c>
      <c r="E4785" t="s">
        <v>978</v>
      </c>
      <c r="G4785">
        <v>43332</v>
      </c>
      <c r="H4785" s="3">
        <v>1137</v>
      </c>
      <c r="I4785">
        <v>158692</v>
      </c>
      <c r="J4785" s="4">
        <v>333</v>
      </c>
      <c r="K4785" t="s">
        <v>31</v>
      </c>
      <c r="L4785" t="s">
        <v>60</v>
      </c>
      <c r="M4785" t="s">
        <v>61</v>
      </c>
      <c r="N4785" s="4">
        <v>92</v>
      </c>
      <c r="O4785" s="4">
        <v>24686</v>
      </c>
      <c r="P4785" t="s">
        <v>13198</v>
      </c>
      <c r="Q4785" t="s">
        <v>8984</v>
      </c>
      <c r="R4785" t="s">
        <v>8985</v>
      </c>
      <c r="S4785" t="s">
        <v>5610</v>
      </c>
      <c r="T4785" t="s">
        <v>35</v>
      </c>
      <c r="U4785" t="s">
        <v>36</v>
      </c>
      <c r="V4785">
        <v>31403691</v>
      </c>
      <c r="W4785">
        <v>2018</v>
      </c>
      <c r="X4785" t="s">
        <v>147</v>
      </c>
      <c r="Y4785" t="s">
        <v>38</v>
      </c>
      <c r="Z4785" t="s">
        <v>51</v>
      </c>
      <c r="AA4785" t="s">
        <v>40</v>
      </c>
      <c r="AB4785" t="s">
        <v>40</v>
      </c>
    </row>
    <row r="4786" spans="1:28" x14ac:dyDescent="0.35">
      <c r="A4786" s="16" t="s">
        <v>5879</v>
      </c>
      <c r="B4786" s="16" t="s">
        <v>12653</v>
      </c>
      <c r="C4786" s="16" t="s">
        <v>5880</v>
      </c>
      <c r="D4786" s="17">
        <v>24101103</v>
      </c>
      <c r="E4786" s="16" t="s">
        <v>30</v>
      </c>
      <c r="G4786" s="16">
        <v>43320</v>
      </c>
      <c r="H4786" s="18">
        <v>1534</v>
      </c>
      <c r="I4786" s="16">
        <v>151600</v>
      </c>
      <c r="J4786" s="19">
        <v>646</v>
      </c>
      <c r="K4786" s="16" t="s">
        <v>31</v>
      </c>
      <c r="L4786" s="16" t="s">
        <v>66</v>
      </c>
      <c r="M4786" s="16" t="s">
        <v>415</v>
      </c>
      <c r="N4786" s="19">
        <v>808</v>
      </c>
      <c r="O4786" s="19">
        <v>54974</v>
      </c>
      <c r="P4786" s="16" t="s">
        <v>13198</v>
      </c>
      <c r="Q4786" s="16" t="s">
        <v>8984</v>
      </c>
      <c r="R4786" s="16" t="s">
        <v>47</v>
      </c>
      <c r="S4786" s="16" t="s">
        <v>6089</v>
      </c>
      <c r="T4786" s="16" t="s">
        <v>35</v>
      </c>
      <c r="U4786" s="16" t="s">
        <v>36</v>
      </c>
      <c r="V4786" s="16">
        <v>35021876</v>
      </c>
      <c r="W4786" s="16">
        <v>2018</v>
      </c>
      <c r="X4786" s="16" t="s">
        <v>147</v>
      </c>
      <c r="Y4786" s="16" t="s">
        <v>38</v>
      </c>
      <c r="Z4786" s="16" t="s">
        <v>39</v>
      </c>
      <c r="AA4786" s="16" t="s">
        <v>40</v>
      </c>
      <c r="AB4786" s="16" t="s">
        <v>40</v>
      </c>
    </row>
    <row r="4787" spans="1:28" x14ac:dyDescent="0.35">
      <c r="A4787" t="s">
        <v>6195</v>
      </c>
      <c r="B4787" t="s">
        <v>12653</v>
      </c>
      <c r="C4787" t="s">
        <v>6243</v>
      </c>
      <c r="D4787" s="1">
        <v>63642106</v>
      </c>
      <c r="E4787" t="s">
        <v>43</v>
      </c>
      <c r="G4787">
        <v>43322</v>
      </c>
      <c r="H4787" s="3">
        <v>1911</v>
      </c>
      <c r="I4787">
        <v>153259</v>
      </c>
      <c r="J4787" s="4">
        <v>1219</v>
      </c>
      <c r="K4787" t="s">
        <v>31</v>
      </c>
      <c r="L4787" t="s">
        <v>384</v>
      </c>
      <c r="M4787" t="s">
        <v>674</v>
      </c>
      <c r="N4787" s="4">
        <v>3</v>
      </c>
      <c r="O4787" s="4">
        <v>282</v>
      </c>
      <c r="P4787" t="s">
        <v>13198</v>
      </c>
      <c r="Q4787" t="s">
        <v>57</v>
      </c>
      <c r="R4787" t="s">
        <v>8985</v>
      </c>
      <c r="S4787" t="s">
        <v>6244</v>
      </c>
      <c r="T4787" t="s">
        <v>35</v>
      </c>
      <c r="U4787" t="s">
        <v>36</v>
      </c>
      <c r="V4787">
        <v>0</v>
      </c>
      <c r="W4787">
        <v>2018</v>
      </c>
      <c r="X4787" t="s">
        <v>147</v>
      </c>
      <c r="Y4787" t="s">
        <v>38</v>
      </c>
      <c r="Z4787" t="s">
        <v>422</v>
      </c>
      <c r="AA4787" t="s">
        <v>40</v>
      </c>
      <c r="AB4787" t="s">
        <v>40</v>
      </c>
    </row>
    <row r="4788" spans="1:28" x14ac:dyDescent="0.35">
      <c r="A4788" s="16" t="s">
        <v>6337</v>
      </c>
      <c r="B4788" s="16" t="s">
        <v>12654</v>
      </c>
      <c r="C4788" s="16" t="s">
        <v>6362</v>
      </c>
      <c r="D4788" s="17">
        <v>153652110</v>
      </c>
      <c r="E4788" s="16" t="s">
        <v>43</v>
      </c>
      <c r="G4788" s="16">
        <v>43322</v>
      </c>
      <c r="H4788" s="18">
        <v>1931</v>
      </c>
      <c r="I4788" s="16">
        <v>153204</v>
      </c>
      <c r="J4788" s="19">
        <v>391</v>
      </c>
      <c r="K4788" s="16" t="s">
        <v>31</v>
      </c>
      <c r="L4788" s="16" t="s">
        <v>32</v>
      </c>
      <c r="M4788" s="16" t="s">
        <v>33</v>
      </c>
      <c r="N4788" s="19">
        <v>7</v>
      </c>
      <c r="O4788" s="19">
        <v>2737</v>
      </c>
      <c r="P4788" s="16" t="s">
        <v>13198</v>
      </c>
      <c r="Q4788" s="16" t="s">
        <v>8984</v>
      </c>
      <c r="R4788" s="16" t="s">
        <v>8985</v>
      </c>
      <c r="S4788" s="16" t="s">
        <v>7002</v>
      </c>
      <c r="T4788" s="16" t="s">
        <v>35</v>
      </c>
      <c r="U4788" s="16" t="s">
        <v>36</v>
      </c>
      <c r="V4788" s="16">
        <v>31402517</v>
      </c>
      <c r="W4788" s="16">
        <v>2018</v>
      </c>
      <c r="X4788" s="16" t="s">
        <v>147</v>
      </c>
      <c r="Y4788" s="16" t="s">
        <v>38</v>
      </c>
      <c r="Z4788" s="16" t="s">
        <v>64</v>
      </c>
      <c r="AA4788" s="16" t="s">
        <v>40</v>
      </c>
      <c r="AB4788" s="16" t="s">
        <v>40</v>
      </c>
    </row>
    <row r="4789" spans="1:28" x14ac:dyDescent="0.35">
      <c r="A4789" t="s">
        <v>6337</v>
      </c>
      <c r="B4789" t="s">
        <v>12653</v>
      </c>
      <c r="C4789" t="s">
        <v>6340</v>
      </c>
      <c r="D4789" s="1">
        <v>152261107</v>
      </c>
      <c r="E4789" t="s">
        <v>43</v>
      </c>
      <c r="G4789">
        <v>43333</v>
      </c>
      <c r="H4789" s="3">
        <v>1013</v>
      </c>
      <c r="I4789">
        <v>159351</v>
      </c>
      <c r="J4789" s="4">
        <v>363</v>
      </c>
      <c r="K4789" t="s">
        <v>31</v>
      </c>
      <c r="L4789" t="s">
        <v>32</v>
      </c>
      <c r="M4789" t="s">
        <v>83</v>
      </c>
      <c r="N4789" s="4">
        <v>30</v>
      </c>
      <c r="O4789" s="4">
        <v>4572</v>
      </c>
      <c r="P4789" t="s">
        <v>7004</v>
      </c>
      <c r="Q4789" t="s">
        <v>8984</v>
      </c>
      <c r="R4789" t="s">
        <v>8985</v>
      </c>
      <c r="S4789" t="s">
        <v>7005</v>
      </c>
      <c r="T4789" t="s">
        <v>35</v>
      </c>
      <c r="U4789" t="s">
        <v>36</v>
      </c>
      <c r="V4789">
        <v>0</v>
      </c>
      <c r="W4789">
        <v>2018</v>
      </c>
      <c r="X4789" t="s">
        <v>147</v>
      </c>
      <c r="Y4789" t="s">
        <v>38</v>
      </c>
      <c r="Z4789" t="s">
        <v>39</v>
      </c>
      <c r="AA4789" t="s">
        <v>40</v>
      </c>
      <c r="AB4789" t="s">
        <v>40</v>
      </c>
    </row>
    <row r="4790" spans="1:28" x14ac:dyDescent="0.35">
      <c r="A4790" s="16" t="s">
        <v>6337</v>
      </c>
      <c r="B4790" s="16" t="s">
        <v>12653</v>
      </c>
      <c r="C4790" s="16" t="s">
        <v>6518</v>
      </c>
      <c r="D4790" s="17">
        <v>153081112</v>
      </c>
      <c r="E4790" s="16" t="s">
        <v>43</v>
      </c>
      <c r="G4790" s="16">
        <v>43331</v>
      </c>
      <c r="H4790" s="18">
        <v>57</v>
      </c>
      <c r="I4790" s="16">
        <v>157942</v>
      </c>
      <c r="J4790" s="19">
        <v>878</v>
      </c>
      <c r="K4790" s="16" t="s">
        <v>31</v>
      </c>
      <c r="L4790" s="16" t="s">
        <v>32</v>
      </c>
      <c r="M4790" s="16" t="s">
        <v>33</v>
      </c>
      <c r="N4790" s="19">
        <v>1</v>
      </c>
      <c r="O4790" s="19">
        <v>878</v>
      </c>
      <c r="P4790" s="16" t="s">
        <v>8987</v>
      </c>
      <c r="Q4790" s="16" t="s">
        <v>8984</v>
      </c>
      <c r="R4790" s="16" t="s">
        <v>8985</v>
      </c>
      <c r="S4790" s="16" t="s">
        <v>7003</v>
      </c>
      <c r="T4790" s="16" t="s">
        <v>35</v>
      </c>
      <c r="U4790" s="16" t="s">
        <v>36</v>
      </c>
      <c r="V4790" s="16">
        <v>31403604</v>
      </c>
      <c r="W4790" s="16">
        <v>2018</v>
      </c>
      <c r="X4790" s="16" t="s">
        <v>147</v>
      </c>
      <c r="Y4790" s="16" t="s">
        <v>38</v>
      </c>
      <c r="Z4790" s="16" t="s">
        <v>64</v>
      </c>
      <c r="AA4790" s="16" t="s">
        <v>40</v>
      </c>
      <c r="AB4790" s="16" t="s">
        <v>40</v>
      </c>
    </row>
    <row r="4791" spans="1:28" x14ac:dyDescent="0.35">
      <c r="A4791" t="s">
        <v>6337</v>
      </c>
      <c r="B4791" t="s">
        <v>12654</v>
      </c>
      <c r="C4791" t="s">
        <v>6373</v>
      </c>
      <c r="D4791" s="1">
        <v>153661104</v>
      </c>
      <c r="E4791" t="s">
        <v>43</v>
      </c>
      <c r="G4791">
        <v>43322</v>
      </c>
      <c r="H4791" s="3">
        <v>1254</v>
      </c>
      <c r="I4791">
        <v>152960</v>
      </c>
      <c r="J4791" s="4">
        <v>396</v>
      </c>
      <c r="K4791" t="s">
        <v>31</v>
      </c>
      <c r="L4791" t="s">
        <v>60</v>
      </c>
      <c r="M4791" t="s">
        <v>94</v>
      </c>
      <c r="N4791" s="4">
        <v>67</v>
      </c>
      <c r="O4791" s="4">
        <v>26532</v>
      </c>
      <c r="P4791" t="s">
        <v>13198</v>
      </c>
      <c r="Q4791" t="s">
        <v>57</v>
      </c>
      <c r="R4791" t="s">
        <v>8985</v>
      </c>
      <c r="S4791" t="s">
        <v>7001</v>
      </c>
      <c r="T4791" t="s">
        <v>35</v>
      </c>
      <c r="U4791" t="s">
        <v>36</v>
      </c>
      <c r="V4791">
        <v>0</v>
      </c>
      <c r="W4791">
        <v>2018</v>
      </c>
      <c r="X4791" t="s">
        <v>147</v>
      </c>
      <c r="Y4791" t="s">
        <v>38</v>
      </c>
      <c r="Z4791" t="s">
        <v>64</v>
      </c>
      <c r="AA4791" t="s">
        <v>40</v>
      </c>
      <c r="AB4791" t="s">
        <v>40</v>
      </c>
    </row>
    <row r="4792" spans="1:28" x14ac:dyDescent="0.35">
      <c r="A4792" s="16" t="s">
        <v>6337</v>
      </c>
      <c r="B4792" s="16" t="s">
        <v>12654</v>
      </c>
      <c r="C4792" s="16" t="s">
        <v>6350</v>
      </c>
      <c r="D4792" s="17">
        <v>152481106</v>
      </c>
      <c r="E4792" s="16" t="s">
        <v>43</v>
      </c>
      <c r="G4792" s="16">
        <v>43334</v>
      </c>
      <c r="H4792" s="18">
        <v>2106</v>
      </c>
      <c r="I4792" s="16">
        <v>160567</v>
      </c>
      <c r="J4792" s="19">
        <v>523</v>
      </c>
      <c r="K4792" s="16" t="s">
        <v>31</v>
      </c>
      <c r="L4792" s="16" t="s">
        <v>60</v>
      </c>
      <c r="M4792" s="16" t="s">
        <v>94</v>
      </c>
      <c r="N4792" s="19">
        <v>56</v>
      </c>
      <c r="O4792" s="19">
        <v>29288</v>
      </c>
      <c r="P4792" s="16" t="s">
        <v>7004</v>
      </c>
      <c r="Q4792" s="16" t="s">
        <v>57</v>
      </c>
      <c r="R4792" s="16" t="s">
        <v>8985</v>
      </c>
      <c r="S4792" s="16" t="s">
        <v>7006</v>
      </c>
      <c r="T4792" s="16" t="s">
        <v>35</v>
      </c>
      <c r="U4792" s="16" t="s">
        <v>36</v>
      </c>
      <c r="V4792" s="16">
        <v>31403893</v>
      </c>
      <c r="W4792" s="16">
        <v>2018</v>
      </c>
      <c r="X4792" s="16" t="s">
        <v>147</v>
      </c>
      <c r="Y4792" s="16" t="s">
        <v>38</v>
      </c>
      <c r="Z4792" s="16" t="s">
        <v>64</v>
      </c>
      <c r="AA4792" s="16" t="s">
        <v>40</v>
      </c>
      <c r="AB4792" s="16" t="s">
        <v>40</v>
      </c>
    </row>
    <row r="4793" spans="1:28" x14ac:dyDescent="0.35">
      <c r="A4793" t="s">
        <v>6337</v>
      </c>
      <c r="B4793" t="s">
        <v>12654</v>
      </c>
      <c r="C4793" t="s">
        <v>6354</v>
      </c>
      <c r="D4793" s="1">
        <v>152471101</v>
      </c>
      <c r="E4793" t="s">
        <v>30</v>
      </c>
      <c r="G4793">
        <v>43338</v>
      </c>
      <c r="H4793" s="3">
        <v>1529</v>
      </c>
      <c r="I4793">
        <v>162711</v>
      </c>
      <c r="J4793" s="4">
        <v>492</v>
      </c>
      <c r="K4793" t="s">
        <v>31</v>
      </c>
      <c r="L4793" t="s">
        <v>32</v>
      </c>
      <c r="M4793" t="s">
        <v>33</v>
      </c>
      <c r="N4793" s="4">
        <v>240</v>
      </c>
      <c r="O4793" s="4">
        <v>36162</v>
      </c>
      <c r="P4793" t="s">
        <v>8987</v>
      </c>
      <c r="Q4793" t="s">
        <v>8984</v>
      </c>
      <c r="R4793" t="s">
        <v>8985</v>
      </c>
      <c r="S4793" t="s">
        <v>7007</v>
      </c>
      <c r="T4793" t="s">
        <v>35</v>
      </c>
      <c r="U4793" t="s">
        <v>36</v>
      </c>
      <c r="V4793">
        <v>43448411</v>
      </c>
      <c r="W4793">
        <v>2018</v>
      </c>
      <c r="X4793" t="s">
        <v>147</v>
      </c>
      <c r="Y4793" t="s">
        <v>38</v>
      </c>
      <c r="Z4793" t="s">
        <v>39</v>
      </c>
      <c r="AA4793" t="s">
        <v>40</v>
      </c>
      <c r="AB4793" t="s">
        <v>40</v>
      </c>
    </row>
    <row r="4794" spans="1:28" x14ac:dyDescent="0.35">
      <c r="A4794" s="16" t="s">
        <v>6337</v>
      </c>
      <c r="B4794" s="16" t="s">
        <v>12654</v>
      </c>
      <c r="C4794" s="16" t="s">
        <v>6670</v>
      </c>
      <c r="D4794" s="17">
        <v>152101102</v>
      </c>
      <c r="E4794" s="16" t="s">
        <v>43</v>
      </c>
      <c r="G4794" s="16">
        <v>43319</v>
      </c>
      <c r="H4794" s="18">
        <v>1025</v>
      </c>
      <c r="I4794" s="16">
        <v>150415</v>
      </c>
      <c r="J4794" s="19">
        <v>3375</v>
      </c>
      <c r="K4794" s="16" t="s">
        <v>31</v>
      </c>
      <c r="L4794" s="16" t="s">
        <v>32</v>
      </c>
      <c r="M4794" s="16" t="s">
        <v>33</v>
      </c>
      <c r="N4794" s="19">
        <v>3</v>
      </c>
      <c r="O4794" s="19">
        <v>10125</v>
      </c>
      <c r="P4794" s="16" t="s">
        <v>13198</v>
      </c>
      <c r="Q4794" s="16" t="s">
        <v>9125</v>
      </c>
      <c r="R4794" s="16" t="s">
        <v>8985</v>
      </c>
      <c r="S4794" s="16" t="s">
        <v>7000</v>
      </c>
      <c r="T4794" s="16" t="s">
        <v>35</v>
      </c>
      <c r="U4794" s="16" t="s">
        <v>36</v>
      </c>
      <c r="V4794" s="16">
        <v>31402447</v>
      </c>
      <c r="W4794" s="16">
        <v>2018</v>
      </c>
      <c r="X4794" s="16" t="s">
        <v>147</v>
      </c>
      <c r="Y4794" s="16" t="s">
        <v>38</v>
      </c>
      <c r="Z4794" s="16" t="s">
        <v>64</v>
      </c>
      <c r="AA4794" s="16" t="s">
        <v>40</v>
      </c>
      <c r="AB4794" s="16" t="s">
        <v>40</v>
      </c>
    </row>
    <row r="4795" spans="1:28" x14ac:dyDescent="0.35">
      <c r="A4795" t="s">
        <v>7410</v>
      </c>
      <c r="B4795" t="s">
        <v>12653</v>
      </c>
      <c r="C4795" t="s">
        <v>7476</v>
      </c>
      <c r="D4795" s="1">
        <v>42631109</v>
      </c>
      <c r="E4795" t="s">
        <v>43</v>
      </c>
      <c r="G4795">
        <v>43314</v>
      </c>
      <c r="H4795" s="3">
        <v>2127</v>
      </c>
      <c r="I4795">
        <v>147932</v>
      </c>
      <c r="J4795" s="4">
        <v>377</v>
      </c>
      <c r="K4795" t="s">
        <v>31</v>
      </c>
      <c r="L4795" t="s">
        <v>32</v>
      </c>
      <c r="M4795" t="s">
        <v>33</v>
      </c>
      <c r="N4795" s="4">
        <v>15</v>
      </c>
      <c r="O4795" s="4">
        <v>5655</v>
      </c>
      <c r="P4795" t="s">
        <v>13198</v>
      </c>
      <c r="Q4795" t="s">
        <v>8984</v>
      </c>
      <c r="R4795" t="s">
        <v>8985</v>
      </c>
      <c r="S4795" t="s">
        <v>7921</v>
      </c>
      <c r="T4795" t="s">
        <v>35</v>
      </c>
      <c r="U4795" t="s">
        <v>36</v>
      </c>
      <c r="V4795">
        <v>43428965</v>
      </c>
      <c r="W4795">
        <v>2018</v>
      </c>
      <c r="X4795" t="s">
        <v>147</v>
      </c>
      <c r="Y4795" t="s">
        <v>38</v>
      </c>
      <c r="Z4795" t="s">
        <v>64</v>
      </c>
      <c r="AA4795" t="s">
        <v>40</v>
      </c>
      <c r="AB4795" t="s">
        <v>40</v>
      </c>
    </row>
    <row r="4796" spans="1:28" x14ac:dyDescent="0.35">
      <c r="A4796" s="16" t="s">
        <v>7410</v>
      </c>
      <c r="B4796" s="16" t="s">
        <v>12653</v>
      </c>
      <c r="C4796" s="16" t="s">
        <v>7445</v>
      </c>
      <c r="D4796" s="17">
        <v>43321103</v>
      </c>
      <c r="E4796" s="16" t="s">
        <v>59</v>
      </c>
      <c r="G4796" s="16">
        <v>43334</v>
      </c>
      <c r="H4796" s="18">
        <v>1653</v>
      </c>
      <c r="I4796" s="16">
        <v>160482</v>
      </c>
      <c r="J4796" s="19">
        <v>487</v>
      </c>
      <c r="K4796" s="16" t="s">
        <v>31</v>
      </c>
      <c r="L4796" s="16" t="s">
        <v>32</v>
      </c>
      <c r="M4796" s="16" t="s">
        <v>83</v>
      </c>
      <c r="N4796" s="19">
        <v>700</v>
      </c>
      <c r="O4796" s="19">
        <v>129734</v>
      </c>
      <c r="P4796" s="16" t="s">
        <v>13198</v>
      </c>
      <c r="Q4796" s="16" t="s">
        <v>8984</v>
      </c>
      <c r="R4796" s="16" t="s">
        <v>8985</v>
      </c>
      <c r="S4796" s="16" t="s">
        <v>7923</v>
      </c>
      <c r="T4796" s="16" t="s">
        <v>35</v>
      </c>
      <c r="U4796" s="16" t="s">
        <v>36</v>
      </c>
      <c r="V4796" s="16">
        <v>31403994</v>
      </c>
      <c r="W4796" s="16">
        <v>2018</v>
      </c>
      <c r="X4796" s="16" t="s">
        <v>147</v>
      </c>
      <c r="Y4796" s="16" t="s">
        <v>38</v>
      </c>
      <c r="Z4796" s="16" t="s">
        <v>64</v>
      </c>
      <c r="AA4796" s="16" t="s">
        <v>40</v>
      </c>
      <c r="AB4796" s="16" t="s">
        <v>40</v>
      </c>
    </row>
    <row r="4797" spans="1:28" x14ac:dyDescent="0.35">
      <c r="A4797" t="s">
        <v>7410</v>
      </c>
      <c r="B4797" t="s">
        <v>12654</v>
      </c>
      <c r="C4797" t="s">
        <v>7420</v>
      </c>
      <c r="D4797" s="1">
        <v>42091102</v>
      </c>
      <c r="E4797" t="s">
        <v>43</v>
      </c>
      <c r="G4797">
        <v>43321</v>
      </c>
      <c r="H4797" s="3">
        <v>1621</v>
      </c>
      <c r="I4797">
        <v>152381</v>
      </c>
      <c r="J4797" s="4">
        <v>559</v>
      </c>
      <c r="K4797" t="s">
        <v>31</v>
      </c>
      <c r="L4797" t="s">
        <v>32</v>
      </c>
      <c r="M4797" t="s">
        <v>33</v>
      </c>
      <c r="N4797" s="4">
        <v>18</v>
      </c>
      <c r="O4797" s="4">
        <v>10062</v>
      </c>
      <c r="P4797" t="s">
        <v>8987</v>
      </c>
      <c r="Q4797" t="s">
        <v>57</v>
      </c>
      <c r="R4797" t="s">
        <v>8985</v>
      </c>
      <c r="S4797" t="s">
        <v>7922</v>
      </c>
      <c r="T4797" t="s">
        <v>35</v>
      </c>
      <c r="U4797" t="s">
        <v>36</v>
      </c>
      <c r="V4797">
        <v>31402437</v>
      </c>
      <c r="W4797">
        <v>2018</v>
      </c>
      <c r="X4797" t="s">
        <v>147</v>
      </c>
      <c r="Y4797" t="s">
        <v>38</v>
      </c>
      <c r="Z4797" t="s">
        <v>64</v>
      </c>
      <c r="AA4797" t="s">
        <v>40</v>
      </c>
      <c r="AB4797" t="s">
        <v>40</v>
      </c>
    </row>
    <row r="4798" spans="1:28" x14ac:dyDescent="0.35">
      <c r="A4798" s="16" t="s">
        <v>7410</v>
      </c>
      <c r="B4798" s="16" t="s">
        <v>12654</v>
      </c>
      <c r="C4798" s="16" t="s">
        <v>7420</v>
      </c>
      <c r="D4798" s="17">
        <v>42091102</v>
      </c>
      <c r="E4798" s="16" t="s">
        <v>53</v>
      </c>
      <c r="G4798" s="16">
        <v>43338</v>
      </c>
      <c r="H4798" s="18">
        <v>1337</v>
      </c>
      <c r="I4798" s="16">
        <v>162668</v>
      </c>
      <c r="J4798" s="19">
        <v>358</v>
      </c>
      <c r="K4798" s="16" t="s">
        <v>31</v>
      </c>
      <c r="L4798" s="16" t="s">
        <v>32</v>
      </c>
      <c r="M4798" s="16" t="s">
        <v>33</v>
      </c>
      <c r="N4798" s="19">
        <v>31</v>
      </c>
      <c r="O4798" s="19">
        <v>11098</v>
      </c>
      <c r="P4798" s="16" t="s">
        <v>13198</v>
      </c>
      <c r="Q4798" s="16" t="s">
        <v>79</v>
      </c>
      <c r="R4798" s="16" t="s">
        <v>8985</v>
      </c>
      <c r="S4798" s="16" t="s">
        <v>7924</v>
      </c>
      <c r="T4798" s="16" t="s">
        <v>35</v>
      </c>
      <c r="U4798" s="16" t="s">
        <v>36</v>
      </c>
      <c r="V4798" s="16">
        <v>43448406</v>
      </c>
      <c r="W4798" s="16">
        <v>2018</v>
      </c>
      <c r="X4798" s="16" t="s">
        <v>147</v>
      </c>
      <c r="Y4798" s="16" t="s">
        <v>38</v>
      </c>
      <c r="Z4798" s="16" t="s">
        <v>39</v>
      </c>
      <c r="AA4798" s="16" t="s">
        <v>40</v>
      </c>
      <c r="AB4798" s="16" t="s">
        <v>40</v>
      </c>
    </row>
    <row r="4799" spans="1:28" x14ac:dyDescent="0.35">
      <c r="A4799" t="s">
        <v>8579</v>
      </c>
      <c r="B4799" t="s">
        <v>12653</v>
      </c>
      <c r="C4799" t="s">
        <v>8593</v>
      </c>
      <c r="D4799" s="1">
        <v>254421101</v>
      </c>
      <c r="E4799" t="s">
        <v>43</v>
      </c>
      <c r="G4799">
        <v>43317</v>
      </c>
      <c r="H4799" s="3">
        <v>1356</v>
      </c>
      <c r="I4799">
        <v>149354</v>
      </c>
      <c r="J4799" s="4">
        <v>293</v>
      </c>
      <c r="K4799" t="s">
        <v>31</v>
      </c>
      <c r="L4799" t="s">
        <v>32</v>
      </c>
      <c r="M4799" t="s">
        <v>33</v>
      </c>
      <c r="N4799" s="4">
        <v>25</v>
      </c>
      <c r="O4799" s="4">
        <v>7325</v>
      </c>
      <c r="P4799" t="s">
        <v>13198</v>
      </c>
      <c r="Q4799" t="s">
        <v>57</v>
      </c>
      <c r="R4799" t="s">
        <v>8985</v>
      </c>
      <c r="S4799" t="s">
        <v>8846</v>
      </c>
      <c r="T4799" t="s">
        <v>35</v>
      </c>
      <c r="U4799" t="s">
        <v>36</v>
      </c>
      <c r="V4799">
        <v>0</v>
      </c>
      <c r="W4799">
        <v>2018</v>
      </c>
      <c r="X4799" t="s">
        <v>147</v>
      </c>
      <c r="Y4799" t="s">
        <v>38</v>
      </c>
      <c r="Z4799" t="s">
        <v>422</v>
      </c>
      <c r="AA4799" t="s">
        <v>40</v>
      </c>
      <c r="AB4799" t="s">
        <v>40</v>
      </c>
    </row>
    <row r="4800" spans="1:28" x14ac:dyDescent="0.35">
      <c r="A4800" s="16" t="s">
        <v>28</v>
      </c>
      <c r="B4800" s="16" t="s">
        <v>12653</v>
      </c>
      <c r="C4800" s="16" t="s">
        <v>119</v>
      </c>
      <c r="D4800" s="17">
        <v>182941102</v>
      </c>
      <c r="E4800" s="16" t="s">
        <v>448</v>
      </c>
      <c r="G4800" s="16">
        <v>43461</v>
      </c>
      <c r="H4800" s="18">
        <v>1914</v>
      </c>
      <c r="I4800" s="16">
        <v>248468</v>
      </c>
      <c r="J4800" s="19">
        <v>1226</v>
      </c>
      <c r="K4800" s="16" t="s">
        <v>31</v>
      </c>
      <c r="L4800" s="16" t="s">
        <v>66</v>
      </c>
      <c r="M4800" s="16" t="s">
        <v>415</v>
      </c>
      <c r="N4800" s="19">
        <v>2</v>
      </c>
      <c r="O4800" s="19">
        <v>2452</v>
      </c>
      <c r="P4800" s="16" t="s">
        <v>8987</v>
      </c>
      <c r="Q4800" s="16" t="s">
        <v>8984</v>
      </c>
      <c r="R4800" s="16" t="s">
        <v>8985</v>
      </c>
      <c r="S4800" s="16" t="s">
        <v>1125</v>
      </c>
      <c r="T4800" s="16" t="s">
        <v>35</v>
      </c>
      <c r="U4800" s="16" t="s">
        <v>36</v>
      </c>
      <c r="V4800" s="16">
        <v>0</v>
      </c>
      <c r="W4800" s="16">
        <v>2018</v>
      </c>
      <c r="X4800" s="16" t="s">
        <v>180</v>
      </c>
      <c r="Y4800" s="16" t="s">
        <v>38</v>
      </c>
      <c r="Z4800" s="16" t="s">
        <v>39</v>
      </c>
      <c r="AA4800" s="16" t="s">
        <v>40</v>
      </c>
      <c r="AB4800" s="16" t="s">
        <v>38</v>
      </c>
    </row>
    <row r="4801" spans="1:28" x14ac:dyDescent="0.35">
      <c r="A4801" t="s">
        <v>28</v>
      </c>
      <c r="B4801" t="s">
        <v>12653</v>
      </c>
      <c r="C4801" t="s">
        <v>137</v>
      </c>
      <c r="D4801" s="1">
        <v>182731101</v>
      </c>
      <c r="E4801" t="s">
        <v>30</v>
      </c>
      <c r="G4801">
        <v>43448</v>
      </c>
      <c r="H4801" s="3">
        <v>659</v>
      </c>
      <c r="I4801">
        <v>239805</v>
      </c>
      <c r="J4801" s="4">
        <v>235</v>
      </c>
      <c r="K4801" t="s">
        <v>31</v>
      </c>
      <c r="L4801" t="s">
        <v>1061</v>
      </c>
      <c r="M4801" t="s">
        <v>1111</v>
      </c>
      <c r="N4801" s="4">
        <v>710</v>
      </c>
      <c r="O4801" s="4">
        <v>73553</v>
      </c>
      <c r="P4801" t="s">
        <v>8987</v>
      </c>
      <c r="Q4801" t="s">
        <v>8984</v>
      </c>
      <c r="R4801" t="s">
        <v>8985</v>
      </c>
      <c r="S4801" t="s">
        <v>1112</v>
      </c>
      <c r="T4801" t="s">
        <v>35</v>
      </c>
      <c r="U4801" t="s">
        <v>36</v>
      </c>
      <c r="V4801">
        <v>43615382</v>
      </c>
      <c r="W4801">
        <v>2018</v>
      </c>
      <c r="X4801" t="s">
        <v>180</v>
      </c>
      <c r="Y4801" t="s">
        <v>38</v>
      </c>
      <c r="Z4801" t="s">
        <v>39</v>
      </c>
      <c r="AA4801" t="s">
        <v>40</v>
      </c>
      <c r="AB4801" t="s">
        <v>40</v>
      </c>
    </row>
    <row r="4802" spans="1:28" x14ac:dyDescent="0.35">
      <c r="A4802" s="16" t="s">
        <v>28</v>
      </c>
      <c r="B4802" s="16" t="s">
        <v>12653</v>
      </c>
      <c r="C4802" s="16" t="s">
        <v>151</v>
      </c>
      <c r="D4802" s="17">
        <v>182731102</v>
      </c>
      <c r="E4802" s="16" t="s">
        <v>43</v>
      </c>
      <c r="G4802" s="16">
        <v>43460</v>
      </c>
      <c r="H4802" s="18">
        <v>1019</v>
      </c>
      <c r="I4802" s="16">
        <v>247409</v>
      </c>
      <c r="J4802" s="19">
        <v>221</v>
      </c>
      <c r="K4802" s="16" t="s">
        <v>31</v>
      </c>
      <c r="L4802" s="16" t="s">
        <v>66</v>
      </c>
      <c r="M4802" s="16" t="s">
        <v>415</v>
      </c>
      <c r="N4802" s="19">
        <v>9</v>
      </c>
      <c r="O4802" s="19">
        <v>1977</v>
      </c>
      <c r="P4802" s="16" t="s">
        <v>8987</v>
      </c>
      <c r="Q4802" s="16" t="s">
        <v>79</v>
      </c>
      <c r="R4802" s="16" t="s">
        <v>8985</v>
      </c>
      <c r="S4802" s="16" t="s">
        <v>1123</v>
      </c>
      <c r="T4802" s="16" t="s">
        <v>35</v>
      </c>
      <c r="U4802" s="16" t="s">
        <v>36</v>
      </c>
      <c r="V4802" s="16">
        <v>43621869</v>
      </c>
      <c r="W4802" s="16">
        <v>2018</v>
      </c>
      <c r="X4802" s="16" t="s">
        <v>180</v>
      </c>
      <c r="Y4802" s="16" t="s">
        <v>38</v>
      </c>
      <c r="Z4802" s="16" t="s">
        <v>39</v>
      </c>
      <c r="AA4802" s="16" t="s">
        <v>40</v>
      </c>
      <c r="AB4802" s="16" t="s">
        <v>40</v>
      </c>
    </row>
    <row r="4803" spans="1:28" x14ac:dyDescent="0.35">
      <c r="A4803" t="s">
        <v>28</v>
      </c>
      <c r="B4803" t="s">
        <v>12653</v>
      </c>
      <c r="C4803" t="s">
        <v>487</v>
      </c>
      <c r="D4803" s="1">
        <v>182742104</v>
      </c>
      <c r="E4803" t="s">
        <v>43</v>
      </c>
      <c r="G4803">
        <v>43443</v>
      </c>
      <c r="H4803" s="3">
        <v>519</v>
      </c>
      <c r="I4803">
        <v>236526</v>
      </c>
      <c r="J4803" s="4">
        <v>538</v>
      </c>
      <c r="K4803" t="s">
        <v>31</v>
      </c>
      <c r="L4803" t="s">
        <v>32</v>
      </c>
      <c r="M4803" t="s">
        <v>33</v>
      </c>
      <c r="N4803" s="4">
        <v>4</v>
      </c>
      <c r="O4803" s="4">
        <v>2152</v>
      </c>
      <c r="P4803" t="s">
        <v>9002</v>
      </c>
      <c r="Q4803" t="s">
        <v>8984</v>
      </c>
      <c r="R4803" t="s">
        <v>8985</v>
      </c>
      <c r="S4803" t="s">
        <v>1110</v>
      </c>
      <c r="T4803" t="s">
        <v>35</v>
      </c>
      <c r="U4803" t="s">
        <v>36</v>
      </c>
      <c r="V4803">
        <v>31418060</v>
      </c>
      <c r="W4803">
        <v>2018</v>
      </c>
      <c r="X4803" t="s">
        <v>180</v>
      </c>
      <c r="Y4803" t="s">
        <v>38</v>
      </c>
      <c r="Z4803" t="s">
        <v>39</v>
      </c>
      <c r="AA4803" t="s">
        <v>40</v>
      </c>
      <c r="AB4803" t="s">
        <v>40</v>
      </c>
    </row>
    <row r="4804" spans="1:28" x14ac:dyDescent="0.35">
      <c r="A4804" s="16" t="s">
        <v>28</v>
      </c>
      <c r="B4804" s="16" t="s">
        <v>12654</v>
      </c>
      <c r="C4804" s="16" t="s">
        <v>145</v>
      </c>
      <c r="D4804" s="17">
        <v>83692105</v>
      </c>
      <c r="E4804" s="16" t="s">
        <v>30</v>
      </c>
      <c r="G4804" s="16">
        <v>43450</v>
      </c>
      <c r="H4804" s="18">
        <v>2215</v>
      </c>
      <c r="I4804" s="16">
        <v>241829</v>
      </c>
      <c r="J4804" s="19">
        <v>933</v>
      </c>
      <c r="K4804" s="16" t="s">
        <v>31</v>
      </c>
      <c r="L4804" s="16" t="s">
        <v>32</v>
      </c>
      <c r="M4804" s="16" t="s">
        <v>33</v>
      </c>
      <c r="N4804" s="19">
        <v>269</v>
      </c>
      <c r="O4804" s="19">
        <v>249654</v>
      </c>
      <c r="P4804" s="16" t="s">
        <v>9171</v>
      </c>
      <c r="Q4804" s="16" t="s">
        <v>8984</v>
      </c>
      <c r="R4804" s="16" t="s">
        <v>8985</v>
      </c>
      <c r="S4804" s="16" t="s">
        <v>1115</v>
      </c>
      <c r="T4804" s="16" t="s">
        <v>35</v>
      </c>
      <c r="U4804" s="16" t="s">
        <v>36</v>
      </c>
      <c r="V4804" s="16">
        <v>0</v>
      </c>
      <c r="W4804" s="16">
        <v>2018</v>
      </c>
      <c r="X4804" s="16" t="s">
        <v>180</v>
      </c>
      <c r="Y4804" s="16" t="s">
        <v>38</v>
      </c>
      <c r="Z4804" s="16" t="s">
        <v>39</v>
      </c>
      <c r="AA4804" s="16" t="s">
        <v>40</v>
      </c>
      <c r="AB4804" s="16" t="s">
        <v>40</v>
      </c>
    </row>
    <row r="4805" spans="1:28" x14ac:dyDescent="0.35">
      <c r="A4805" t="s">
        <v>28</v>
      </c>
      <c r="B4805" t="s">
        <v>12653</v>
      </c>
      <c r="C4805" t="s">
        <v>98</v>
      </c>
      <c r="D4805" s="1">
        <v>83692104</v>
      </c>
      <c r="E4805" t="s">
        <v>43</v>
      </c>
      <c r="G4805">
        <v>43465</v>
      </c>
      <c r="H4805" s="3">
        <v>1458</v>
      </c>
      <c r="I4805">
        <v>251107</v>
      </c>
      <c r="J4805" s="4">
        <v>1381</v>
      </c>
      <c r="K4805" t="s">
        <v>31</v>
      </c>
      <c r="L4805" t="s">
        <v>32</v>
      </c>
      <c r="M4805" t="s">
        <v>33</v>
      </c>
      <c r="N4805" s="4">
        <v>8</v>
      </c>
      <c r="O4805" s="4">
        <v>11048</v>
      </c>
      <c r="P4805" t="s">
        <v>8987</v>
      </c>
      <c r="Q4805" t="s">
        <v>8984</v>
      </c>
      <c r="R4805" t="s">
        <v>8985</v>
      </c>
      <c r="S4805" t="s">
        <v>1131</v>
      </c>
      <c r="T4805" t="s">
        <v>35</v>
      </c>
      <c r="U4805" t="s">
        <v>36</v>
      </c>
      <c r="V4805">
        <v>0</v>
      </c>
      <c r="W4805">
        <v>2018</v>
      </c>
      <c r="X4805" t="s">
        <v>180</v>
      </c>
      <c r="Y4805" t="s">
        <v>38</v>
      </c>
      <c r="Z4805" t="s">
        <v>39</v>
      </c>
      <c r="AA4805" t="s">
        <v>40</v>
      </c>
      <c r="AB4805" t="s">
        <v>40</v>
      </c>
    </row>
    <row r="4806" spans="1:28" x14ac:dyDescent="0.35">
      <c r="A4806" s="16" t="s">
        <v>28</v>
      </c>
      <c r="B4806" s="16" t="s">
        <v>12654</v>
      </c>
      <c r="C4806" s="16" t="s">
        <v>89</v>
      </c>
      <c r="D4806" s="17">
        <v>83622103</v>
      </c>
      <c r="E4806" s="16" t="s">
        <v>43</v>
      </c>
      <c r="G4806" s="16">
        <v>43465</v>
      </c>
      <c r="H4806" s="18">
        <v>1050</v>
      </c>
      <c r="I4806" s="16">
        <v>250292</v>
      </c>
      <c r="J4806" s="19">
        <v>1865</v>
      </c>
      <c r="K4806" s="16" t="s">
        <v>31</v>
      </c>
      <c r="L4806" s="16" t="s">
        <v>32</v>
      </c>
      <c r="M4806" s="16" t="s">
        <v>33</v>
      </c>
      <c r="N4806" s="19">
        <v>22</v>
      </c>
      <c r="O4806" s="19">
        <v>41030</v>
      </c>
      <c r="P4806" s="16" t="s">
        <v>8987</v>
      </c>
      <c r="Q4806" s="16" t="s">
        <v>57</v>
      </c>
      <c r="R4806" s="16" t="s">
        <v>8985</v>
      </c>
      <c r="S4806" s="16" t="s">
        <v>1129</v>
      </c>
      <c r="T4806" s="16" t="s">
        <v>35</v>
      </c>
      <c r="U4806" s="16" t="s">
        <v>36</v>
      </c>
      <c r="V4806" s="16">
        <v>31420283</v>
      </c>
      <c r="W4806" s="16">
        <v>2018</v>
      </c>
      <c r="X4806" s="16" t="s">
        <v>180</v>
      </c>
      <c r="Y4806" s="16" t="s">
        <v>38</v>
      </c>
      <c r="Z4806" s="16" t="s">
        <v>422</v>
      </c>
      <c r="AA4806" s="16" t="s">
        <v>40</v>
      </c>
      <c r="AB4806" s="16" t="s">
        <v>40</v>
      </c>
    </row>
    <row r="4807" spans="1:28" x14ac:dyDescent="0.35">
      <c r="A4807" t="s">
        <v>28</v>
      </c>
      <c r="B4807" t="s">
        <v>12654</v>
      </c>
      <c r="C4807" t="s">
        <v>98</v>
      </c>
      <c r="D4807" s="1">
        <v>83692104</v>
      </c>
      <c r="E4807" t="s">
        <v>43</v>
      </c>
      <c r="G4807">
        <v>43450</v>
      </c>
      <c r="H4807" s="3">
        <v>1919</v>
      </c>
      <c r="I4807">
        <v>241729</v>
      </c>
      <c r="J4807" s="4">
        <v>1571</v>
      </c>
      <c r="K4807" t="s">
        <v>31</v>
      </c>
      <c r="L4807" t="s">
        <v>32</v>
      </c>
      <c r="M4807" t="s">
        <v>33</v>
      </c>
      <c r="N4807" s="4">
        <v>31</v>
      </c>
      <c r="O4807" s="4">
        <v>31610</v>
      </c>
      <c r="P4807" t="s">
        <v>8997</v>
      </c>
      <c r="Q4807" t="s">
        <v>8984</v>
      </c>
      <c r="R4807" t="s">
        <v>8985</v>
      </c>
      <c r="S4807" t="s">
        <v>1114</v>
      </c>
      <c r="T4807" t="s">
        <v>35</v>
      </c>
      <c r="U4807" t="s">
        <v>36</v>
      </c>
      <c r="V4807">
        <v>0</v>
      </c>
      <c r="W4807">
        <v>2018</v>
      </c>
      <c r="X4807" t="s">
        <v>180</v>
      </c>
      <c r="Y4807" t="s">
        <v>38</v>
      </c>
      <c r="Z4807" t="s">
        <v>64</v>
      </c>
      <c r="AA4807" t="s">
        <v>40</v>
      </c>
      <c r="AB4807" t="s">
        <v>40</v>
      </c>
    </row>
    <row r="4808" spans="1:28" x14ac:dyDescent="0.35">
      <c r="A4808" s="16" t="s">
        <v>28</v>
      </c>
      <c r="B4808" s="16" t="s">
        <v>12653</v>
      </c>
      <c r="C4808" s="16" t="s">
        <v>131</v>
      </c>
      <c r="D4808" s="17">
        <v>83192101</v>
      </c>
      <c r="E4808" s="16" t="s">
        <v>43</v>
      </c>
      <c r="G4808" s="16">
        <v>43462</v>
      </c>
      <c r="H4808" s="18">
        <v>1928</v>
      </c>
      <c r="I4808" s="16">
        <v>249079</v>
      </c>
      <c r="J4808" s="19">
        <v>380</v>
      </c>
      <c r="K4808" s="16" t="s">
        <v>31</v>
      </c>
      <c r="L4808" s="16" t="s">
        <v>66</v>
      </c>
      <c r="M4808" s="16" t="s">
        <v>415</v>
      </c>
      <c r="N4808" s="19">
        <v>14</v>
      </c>
      <c r="O4808" s="19">
        <v>3154</v>
      </c>
      <c r="P4808" s="16" t="s">
        <v>8987</v>
      </c>
      <c r="Q4808" s="16" t="s">
        <v>8984</v>
      </c>
      <c r="R4808" s="16" t="s">
        <v>8985</v>
      </c>
      <c r="S4808" s="16" t="s">
        <v>1126</v>
      </c>
      <c r="T4808" s="16" t="s">
        <v>35</v>
      </c>
      <c r="U4808" s="16" t="s">
        <v>36</v>
      </c>
      <c r="V4808" s="16">
        <v>43623206</v>
      </c>
      <c r="W4808" s="16">
        <v>2018</v>
      </c>
      <c r="X4808" s="16" t="s">
        <v>180</v>
      </c>
      <c r="Y4808" s="16" t="s">
        <v>38</v>
      </c>
      <c r="Z4808" s="16" t="s">
        <v>422</v>
      </c>
      <c r="AA4808" s="16" t="s">
        <v>40</v>
      </c>
      <c r="AB4808" s="16" t="s">
        <v>38</v>
      </c>
    </row>
    <row r="4809" spans="1:28" x14ac:dyDescent="0.35">
      <c r="A4809" t="s">
        <v>28</v>
      </c>
      <c r="B4809" t="s">
        <v>12654</v>
      </c>
      <c r="C4809" t="s">
        <v>131</v>
      </c>
      <c r="D4809" s="1">
        <v>83192101</v>
      </c>
      <c r="E4809" t="s">
        <v>43</v>
      </c>
      <c r="G4809">
        <v>43455</v>
      </c>
      <c r="H4809" s="3">
        <v>724</v>
      </c>
      <c r="I4809">
        <v>244898</v>
      </c>
      <c r="J4809" s="4">
        <v>484</v>
      </c>
      <c r="K4809" t="s">
        <v>31</v>
      </c>
      <c r="L4809" t="s">
        <v>32</v>
      </c>
      <c r="M4809" t="s">
        <v>33</v>
      </c>
      <c r="N4809" s="4">
        <v>7</v>
      </c>
      <c r="O4809" s="4">
        <v>3388</v>
      </c>
      <c r="P4809" t="s">
        <v>9002</v>
      </c>
      <c r="Q4809" t="s">
        <v>8984</v>
      </c>
      <c r="R4809" t="s">
        <v>8985</v>
      </c>
      <c r="S4809" t="s">
        <v>1119</v>
      </c>
      <c r="T4809" t="s">
        <v>35</v>
      </c>
      <c r="U4809" t="s">
        <v>36</v>
      </c>
      <c r="V4809">
        <v>43620850</v>
      </c>
      <c r="W4809">
        <v>2018</v>
      </c>
      <c r="X4809" t="s">
        <v>180</v>
      </c>
      <c r="Y4809" t="s">
        <v>38</v>
      </c>
      <c r="Z4809" t="s">
        <v>39</v>
      </c>
      <c r="AA4809" t="s">
        <v>40</v>
      </c>
      <c r="AB4809" t="s">
        <v>40</v>
      </c>
    </row>
    <row r="4810" spans="1:28" x14ac:dyDescent="0.35">
      <c r="A4810" s="16" t="s">
        <v>28</v>
      </c>
      <c r="B4810" s="16" t="s">
        <v>12654</v>
      </c>
      <c r="C4810" s="16" t="s">
        <v>98</v>
      </c>
      <c r="D4810" s="17">
        <v>83692104</v>
      </c>
      <c r="E4810" s="16" t="s">
        <v>43</v>
      </c>
      <c r="G4810" s="16">
        <v>43465</v>
      </c>
      <c r="H4810" s="18">
        <v>1025</v>
      </c>
      <c r="I4810" s="16">
        <v>250244</v>
      </c>
      <c r="J4810" s="19">
        <v>504</v>
      </c>
      <c r="K4810" s="16" t="s">
        <v>31</v>
      </c>
      <c r="L4810" s="16" t="s">
        <v>32</v>
      </c>
      <c r="M4810" s="16" t="s">
        <v>33</v>
      </c>
      <c r="N4810" s="19">
        <v>3</v>
      </c>
      <c r="O4810" s="19">
        <v>1512</v>
      </c>
      <c r="P4810" s="16" t="s">
        <v>8987</v>
      </c>
      <c r="Q4810" s="16" t="s">
        <v>8984</v>
      </c>
      <c r="R4810" s="16" t="s">
        <v>8985</v>
      </c>
      <c r="S4810" s="16" t="s">
        <v>1130</v>
      </c>
      <c r="T4810" s="16" t="s">
        <v>35</v>
      </c>
      <c r="U4810" s="16" t="s">
        <v>36</v>
      </c>
      <c r="V4810" s="16">
        <v>0</v>
      </c>
      <c r="W4810" s="16">
        <v>2018</v>
      </c>
      <c r="X4810" s="16" t="s">
        <v>180</v>
      </c>
      <c r="Y4810" s="16" t="s">
        <v>38</v>
      </c>
      <c r="Z4810" s="16" t="s">
        <v>64</v>
      </c>
      <c r="AA4810" s="16" t="s">
        <v>40</v>
      </c>
      <c r="AB4810" s="16" t="s">
        <v>40</v>
      </c>
    </row>
    <row r="4811" spans="1:28" x14ac:dyDescent="0.35">
      <c r="A4811" t="s">
        <v>28</v>
      </c>
      <c r="B4811" t="s">
        <v>12654</v>
      </c>
      <c r="C4811" t="s">
        <v>89</v>
      </c>
      <c r="D4811" s="1">
        <v>83622103</v>
      </c>
      <c r="E4811" t="s">
        <v>43</v>
      </c>
      <c r="G4811">
        <v>43451</v>
      </c>
      <c r="H4811" s="3">
        <v>2250</v>
      </c>
      <c r="I4811">
        <v>242746</v>
      </c>
      <c r="J4811" s="4">
        <v>985</v>
      </c>
      <c r="K4811" t="s">
        <v>31</v>
      </c>
      <c r="L4811" t="s">
        <v>32</v>
      </c>
      <c r="M4811" t="s">
        <v>33</v>
      </c>
      <c r="N4811" s="4">
        <v>3</v>
      </c>
      <c r="O4811" s="4">
        <v>2955</v>
      </c>
      <c r="P4811" t="s">
        <v>8983</v>
      </c>
      <c r="Q4811" t="s">
        <v>8984</v>
      </c>
      <c r="R4811" t="s">
        <v>8985</v>
      </c>
      <c r="S4811" t="s">
        <v>1116</v>
      </c>
      <c r="T4811" t="s">
        <v>35</v>
      </c>
      <c r="U4811" t="s">
        <v>36</v>
      </c>
      <c r="V4811">
        <v>0</v>
      </c>
      <c r="W4811">
        <v>2018</v>
      </c>
      <c r="X4811" t="s">
        <v>180</v>
      </c>
      <c r="Y4811" t="s">
        <v>38</v>
      </c>
      <c r="Z4811" t="s">
        <v>64</v>
      </c>
      <c r="AA4811" t="s">
        <v>40</v>
      </c>
      <c r="AB4811" t="s">
        <v>40</v>
      </c>
    </row>
    <row r="4812" spans="1:28" x14ac:dyDescent="0.35">
      <c r="A4812" s="16" t="s">
        <v>28</v>
      </c>
      <c r="B4812" s="16" t="s">
        <v>12654</v>
      </c>
      <c r="C4812" s="16" t="s">
        <v>145</v>
      </c>
      <c r="D4812" s="17">
        <v>83692105</v>
      </c>
      <c r="E4812" s="16" t="s">
        <v>43</v>
      </c>
      <c r="G4812" s="16">
        <v>43459</v>
      </c>
      <c r="H4812" s="18">
        <v>352</v>
      </c>
      <c r="I4812" s="16">
        <v>246974</v>
      </c>
      <c r="J4812" s="19">
        <v>708</v>
      </c>
      <c r="K4812" s="16" t="s">
        <v>31</v>
      </c>
      <c r="L4812" s="16" t="s">
        <v>32</v>
      </c>
      <c r="M4812" s="16" t="s">
        <v>33</v>
      </c>
      <c r="N4812" s="19">
        <v>64</v>
      </c>
      <c r="O4812" s="19">
        <v>30651</v>
      </c>
      <c r="P4812" s="16" t="s">
        <v>8983</v>
      </c>
      <c r="Q4812" s="16" t="s">
        <v>8984</v>
      </c>
      <c r="R4812" s="16" t="s">
        <v>8985</v>
      </c>
      <c r="S4812" s="16" t="s">
        <v>1122</v>
      </c>
      <c r="T4812" s="16" t="s">
        <v>35</v>
      </c>
      <c r="U4812" s="16" t="s">
        <v>36</v>
      </c>
      <c r="V4812" s="16">
        <v>0</v>
      </c>
      <c r="W4812" s="16">
        <v>2018</v>
      </c>
      <c r="X4812" s="16" t="s">
        <v>180</v>
      </c>
      <c r="Y4812" s="16" t="s">
        <v>38</v>
      </c>
      <c r="Z4812" s="16" t="s">
        <v>39</v>
      </c>
      <c r="AA4812" s="16" t="s">
        <v>40</v>
      </c>
      <c r="AB4812" s="16" t="s">
        <v>40</v>
      </c>
    </row>
    <row r="4813" spans="1:28" x14ac:dyDescent="0.35">
      <c r="A4813" t="s">
        <v>28</v>
      </c>
      <c r="B4813" t="s">
        <v>12654</v>
      </c>
      <c r="C4813" t="s">
        <v>131</v>
      </c>
      <c r="D4813" s="1">
        <v>83192101</v>
      </c>
      <c r="E4813" t="s">
        <v>448</v>
      </c>
      <c r="G4813">
        <v>43441</v>
      </c>
      <c r="H4813" s="3">
        <v>556</v>
      </c>
      <c r="I4813">
        <v>235444</v>
      </c>
      <c r="J4813" s="4">
        <v>434</v>
      </c>
      <c r="K4813" t="s">
        <v>31</v>
      </c>
      <c r="L4813" t="s">
        <v>66</v>
      </c>
      <c r="M4813" t="s">
        <v>415</v>
      </c>
      <c r="N4813" s="4">
        <v>6</v>
      </c>
      <c r="O4813" s="4">
        <v>2604</v>
      </c>
      <c r="P4813" t="s">
        <v>8987</v>
      </c>
      <c r="Q4813" t="s">
        <v>79</v>
      </c>
      <c r="R4813" t="s">
        <v>8985</v>
      </c>
      <c r="S4813" t="s">
        <v>1109</v>
      </c>
      <c r="T4813" t="s">
        <v>35</v>
      </c>
      <c r="U4813" t="s">
        <v>36</v>
      </c>
      <c r="V4813">
        <v>43607259</v>
      </c>
      <c r="W4813">
        <v>2018</v>
      </c>
      <c r="X4813" t="s">
        <v>180</v>
      </c>
      <c r="Y4813" t="s">
        <v>38</v>
      </c>
      <c r="Z4813" t="s">
        <v>39</v>
      </c>
      <c r="AA4813" t="s">
        <v>40</v>
      </c>
      <c r="AB4813" t="s">
        <v>40</v>
      </c>
    </row>
    <row r="4814" spans="1:28" x14ac:dyDescent="0.35">
      <c r="A4814" s="16" t="s">
        <v>28</v>
      </c>
      <c r="B4814" s="16" t="s">
        <v>12654</v>
      </c>
      <c r="C4814" s="16" t="s">
        <v>145</v>
      </c>
      <c r="D4814" s="17">
        <v>83692105</v>
      </c>
      <c r="E4814" s="16" t="s">
        <v>43</v>
      </c>
      <c r="G4814" s="16">
        <v>43460</v>
      </c>
      <c r="H4814" s="18">
        <v>837</v>
      </c>
      <c r="I4814" s="16">
        <v>247331</v>
      </c>
      <c r="J4814" s="19">
        <v>1803</v>
      </c>
      <c r="K4814" s="16" t="s">
        <v>31</v>
      </c>
      <c r="L4814" s="16" t="s">
        <v>32</v>
      </c>
      <c r="M4814" s="16" t="s">
        <v>83</v>
      </c>
      <c r="N4814" s="19">
        <v>2</v>
      </c>
      <c r="O4814" s="19">
        <v>3606</v>
      </c>
      <c r="P4814" s="16" t="s">
        <v>8983</v>
      </c>
      <c r="Q4814" s="16" t="s">
        <v>8984</v>
      </c>
      <c r="R4814" s="16" t="s">
        <v>9094</v>
      </c>
      <c r="S4814" s="16" t="s">
        <v>1124</v>
      </c>
      <c r="T4814" s="16" t="s">
        <v>35</v>
      </c>
      <c r="U4814" s="16" t="s">
        <v>36</v>
      </c>
      <c r="V4814" s="16">
        <v>43621867</v>
      </c>
      <c r="W4814" s="16">
        <v>2018</v>
      </c>
      <c r="X4814" s="16" t="s">
        <v>180</v>
      </c>
      <c r="Y4814" s="16" t="s">
        <v>38</v>
      </c>
      <c r="Z4814" s="16" t="s">
        <v>39</v>
      </c>
      <c r="AA4814" s="16" t="s">
        <v>40</v>
      </c>
      <c r="AB4814" s="16" t="s">
        <v>40</v>
      </c>
    </row>
    <row r="4815" spans="1:28" x14ac:dyDescent="0.35">
      <c r="A4815" t="s">
        <v>28</v>
      </c>
      <c r="B4815" t="s">
        <v>12654</v>
      </c>
      <c r="C4815" t="s">
        <v>718</v>
      </c>
      <c r="D4815" s="1">
        <v>183582101</v>
      </c>
      <c r="E4815" t="s">
        <v>43</v>
      </c>
      <c r="G4815">
        <v>43465</v>
      </c>
      <c r="H4815" s="3">
        <v>1428</v>
      </c>
      <c r="I4815">
        <v>251113</v>
      </c>
      <c r="J4815" s="4">
        <v>1624</v>
      </c>
      <c r="K4815" t="s">
        <v>31</v>
      </c>
      <c r="L4815" t="s">
        <v>32</v>
      </c>
      <c r="M4815" t="s">
        <v>33</v>
      </c>
      <c r="N4815" s="4">
        <v>23</v>
      </c>
      <c r="O4815" s="4">
        <v>37352</v>
      </c>
      <c r="P4815" t="s">
        <v>8987</v>
      </c>
      <c r="Q4815" t="s">
        <v>8984</v>
      </c>
      <c r="R4815" t="s">
        <v>8985</v>
      </c>
      <c r="S4815" t="s">
        <v>1128</v>
      </c>
      <c r="T4815" t="s">
        <v>35</v>
      </c>
      <c r="U4815" t="s">
        <v>36</v>
      </c>
      <c r="V4815">
        <v>0</v>
      </c>
      <c r="W4815">
        <v>2018</v>
      </c>
      <c r="X4815" t="s">
        <v>180</v>
      </c>
      <c r="Y4815" t="s">
        <v>38</v>
      </c>
      <c r="Z4815" t="s">
        <v>64</v>
      </c>
      <c r="AA4815" t="s">
        <v>40</v>
      </c>
      <c r="AB4815" t="s">
        <v>40</v>
      </c>
    </row>
    <row r="4816" spans="1:28" x14ac:dyDescent="0.35">
      <c r="A4816" s="16" t="s">
        <v>28</v>
      </c>
      <c r="B4816" s="16" t="s">
        <v>12654</v>
      </c>
      <c r="C4816" s="16" t="s">
        <v>161</v>
      </c>
      <c r="D4816" s="17">
        <v>83140401</v>
      </c>
      <c r="E4816" s="16" t="s">
        <v>43</v>
      </c>
      <c r="G4816" s="16">
        <v>43450</v>
      </c>
      <c r="H4816" s="18">
        <v>1928</v>
      </c>
      <c r="I4816" s="16">
        <v>241738</v>
      </c>
      <c r="J4816" s="19">
        <v>877</v>
      </c>
      <c r="K4816" s="16" t="s">
        <v>31</v>
      </c>
      <c r="L4816" s="16" t="s">
        <v>32</v>
      </c>
      <c r="M4816" s="16" t="s">
        <v>83</v>
      </c>
      <c r="N4816" s="19">
        <v>60</v>
      </c>
      <c r="O4816" s="19">
        <v>52620</v>
      </c>
      <c r="P4816" s="16" t="s">
        <v>8999</v>
      </c>
      <c r="Q4816" s="16" t="s">
        <v>8984</v>
      </c>
      <c r="R4816" s="16" t="s">
        <v>8985</v>
      </c>
      <c r="S4816" s="16" t="s">
        <v>1113</v>
      </c>
      <c r="T4816" s="16" t="s">
        <v>35</v>
      </c>
      <c r="U4816" s="16" t="s">
        <v>36</v>
      </c>
      <c r="V4816" s="16">
        <v>0</v>
      </c>
      <c r="W4816" s="16">
        <v>2018</v>
      </c>
      <c r="X4816" s="16" t="s">
        <v>180</v>
      </c>
      <c r="Y4816" s="16" t="s">
        <v>38</v>
      </c>
      <c r="Z4816" s="16" t="s">
        <v>64</v>
      </c>
      <c r="AA4816" s="16" t="s">
        <v>40</v>
      </c>
      <c r="AB4816" s="16" t="s">
        <v>40</v>
      </c>
    </row>
    <row r="4817" spans="1:28" x14ac:dyDescent="0.35">
      <c r="A4817" t="s">
        <v>28</v>
      </c>
      <c r="B4817" t="s">
        <v>12654</v>
      </c>
      <c r="C4817" t="s">
        <v>98</v>
      </c>
      <c r="D4817" s="1">
        <v>83692104</v>
      </c>
      <c r="E4817" t="s">
        <v>978</v>
      </c>
      <c r="G4817">
        <v>43459</v>
      </c>
      <c r="H4817" s="3">
        <v>343</v>
      </c>
      <c r="I4817">
        <v>246971</v>
      </c>
      <c r="J4817" s="4">
        <v>1221</v>
      </c>
      <c r="K4817" t="s">
        <v>31</v>
      </c>
      <c r="L4817" t="s">
        <v>32</v>
      </c>
      <c r="M4817" t="s">
        <v>83</v>
      </c>
      <c r="N4817" s="4">
        <v>48</v>
      </c>
      <c r="O4817" s="4">
        <v>58608</v>
      </c>
      <c r="P4817" t="s">
        <v>8987</v>
      </c>
      <c r="Q4817" t="s">
        <v>8984</v>
      </c>
      <c r="R4817" t="s">
        <v>8985</v>
      </c>
      <c r="S4817" t="s">
        <v>1121</v>
      </c>
      <c r="T4817" t="s">
        <v>35</v>
      </c>
      <c r="U4817" t="s">
        <v>36</v>
      </c>
      <c r="V4817">
        <v>0</v>
      </c>
      <c r="W4817">
        <v>2018</v>
      </c>
      <c r="X4817" t="s">
        <v>180</v>
      </c>
      <c r="Y4817" t="s">
        <v>38</v>
      </c>
      <c r="Z4817" t="s">
        <v>64</v>
      </c>
      <c r="AA4817" t="s">
        <v>40</v>
      </c>
      <c r="AB4817" t="s">
        <v>40</v>
      </c>
    </row>
    <row r="4818" spans="1:28" x14ac:dyDescent="0.35">
      <c r="A4818" s="16" t="s">
        <v>28</v>
      </c>
      <c r="B4818" s="16" t="s">
        <v>12654</v>
      </c>
      <c r="C4818" s="16" t="s">
        <v>82</v>
      </c>
      <c r="D4818" s="17">
        <v>83252106</v>
      </c>
      <c r="E4818" s="16" t="s">
        <v>43</v>
      </c>
      <c r="G4818" s="16">
        <v>43458</v>
      </c>
      <c r="H4818" s="18">
        <v>757</v>
      </c>
      <c r="I4818" s="16">
        <v>246043</v>
      </c>
      <c r="J4818" s="19">
        <v>257</v>
      </c>
      <c r="K4818" s="16" t="s">
        <v>31</v>
      </c>
      <c r="L4818" s="16" t="s">
        <v>32</v>
      </c>
      <c r="M4818" s="16" t="s">
        <v>33</v>
      </c>
      <c r="N4818" s="19">
        <v>6</v>
      </c>
      <c r="O4818" s="19">
        <v>1542</v>
      </c>
      <c r="P4818" s="16" t="s">
        <v>9002</v>
      </c>
      <c r="Q4818" s="16" t="s">
        <v>8984</v>
      </c>
      <c r="R4818" s="16" t="s">
        <v>8985</v>
      </c>
      <c r="S4818" s="16" t="s">
        <v>1120</v>
      </c>
      <c r="T4818" s="16" t="s">
        <v>35</v>
      </c>
      <c r="U4818" s="16" t="s">
        <v>36</v>
      </c>
      <c r="V4818" s="16">
        <v>43621563</v>
      </c>
      <c r="W4818" s="16">
        <v>2018</v>
      </c>
      <c r="X4818" s="16" t="s">
        <v>180</v>
      </c>
      <c r="Y4818" s="16" t="s">
        <v>38</v>
      </c>
      <c r="Z4818" s="16" t="s">
        <v>39</v>
      </c>
      <c r="AA4818" s="16" t="s">
        <v>40</v>
      </c>
      <c r="AB4818" s="16" t="s">
        <v>40</v>
      </c>
    </row>
    <row r="4819" spans="1:28" x14ac:dyDescent="0.35">
      <c r="A4819" t="s">
        <v>28</v>
      </c>
      <c r="B4819" t="s">
        <v>12654</v>
      </c>
      <c r="C4819" t="s">
        <v>46</v>
      </c>
      <c r="D4819" s="1">
        <v>83622106</v>
      </c>
      <c r="E4819" t="s">
        <v>43</v>
      </c>
      <c r="G4819">
        <v>43451</v>
      </c>
      <c r="H4819" s="3">
        <v>155</v>
      </c>
      <c r="I4819">
        <v>241987</v>
      </c>
      <c r="J4819" s="4">
        <v>847</v>
      </c>
      <c r="K4819" t="s">
        <v>31</v>
      </c>
      <c r="L4819" t="s">
        <v>32</v>
      </c>
      <c r="M4819" t="s">
        <v>33</v>
      </c>
      <c r="N4819" s="4">
        <v>49</v>
      </c>
      <c r="O4819" s="4">
        <v>41503</v>
      </c>
      <c r="P4819" t="s">
        <v>8987</v>
      </c>
      <c r="Q4819" t="s">
        <v>8984</v>
      </c>
      <c r="R4819" t="s">
        <v>8985</v>
      </c>
      <c r="S4819" t="s">
        <v>1117</v>
      </c>
      <c r="T4819" t="s">
        <v>35</v>
      </c>
      <c r="U4819" t="s">
        <v>36</v>
      </c>
      <c r="V4819">
        <v>0</v>
      </c>
      <c r="W4819">
        <v>2018</v>
      </c>
      <c r="X4819" t="s">
        <v>180</v>
      </c>
      <c r="Y4819" t="s">
        <v>38</v>
      </c>
      <c r="Z4819" t="s">
        <v>64</v>
      </c>
      <c r="AA4819" t="s">
        <v>40</v>
      </c>
      <c r="AB4819" t="s">
        <v>40</v>
      </c>
    </row>
    <row r="4820" spans="1:28" x14ac:dyDescent="0.35">
      <c r="A4820" s="16" t="s">
        <v>28</v>
      </c>
      <c r="B4820" s="16" t="s">
        <v>12654</v>
      </c>
      <c r="C4820" s="16" t="s">
        <v>153</v>
      </c>
      <c r="D4820" s="17">
        <v>83040401</v>
      </c>
      <c r="E4820" s="16" t="s">
        <v>43</v>
      </c>
      <c r="G4820" s="16">
        <v>43465</v>
      </c>
      <c r="H4820" s="18">
        <v>1323</v>
      </c>
      <c r="I4820" s="16">
        <v>250613</v>
      </c>
      <c r="J4820" s="19">
        <v>1427</v>
      </c>
      <c r="K4820" s="16" t="s">
        <v>31</v>
      </c>
      <c r="L4820" s="16" t="s">
        <v>32</v>
      </c>
      <c r="M4820" s="16" t="s">
        <v>83</v>
      </c>
      <c r="N4820" s="19">
        <v>28</v>
      </c>
      <c r="O4820" s="19">
        <v>26500</v>
      </c>
      <c r="P4820" s="16" t="s">
        <v>8987</v>
      </c>
      <c r="Q4820" s="16" t="s">
        <v>8984</v>
      </c>
      <c r="R4820" s="16" t="s">
        <v>8985</v>
      </c>
      <c r="S4820" s="16" t="s">
        <v>1127</v>
      </c>
      <c r="T4820" s="16" t="s">
        <v>35</v>
      </c>
      <c r="U4820" s="16" t="s">
        <v>36</v>
      </c>
      <c r="V4820" s="16">
        <v>43624004</v>
      </c>
      <c r="W4820" s="16">
        <v>2018</v>
      </c>
      <c r="X4820" s="16" t="s">
        <v>180</v>
      </c>
      <c r="Y4820" s="16" t="s">
        <v>38</v>
      </c>
      <c r="Z4820" s="16" t="s">
        <v>172</v>
      </c>
      <c r="AA4820" s="16" t="s">
        <v>40</v>
      </c>
      <c r="AB4820" s="16" t="s">
        <v>40</v>
      </c>
    </row>
    <row r="4821" spans="1:28" x14ac:dyDescent="0.35">
      <c r="A4821" t="s">
        <v>28</v>
      </c>
      <c r="B4821" t="s">
        <v>12654</v>
      </c>
      <c r="C4821" t="s">
        <v>46</v>
      </c>
      <c r="D4821" s="1">
        <v>83622106</v>
      </c>
      <c r="E4821" t="s">
        <v>43</v>
      </c>
      <c r="G4821">
        <v>43451</v>
      </c>
      <c r="H4821" s="3">
        <v>513</v>
      </c>
      <c r="I4821">
        <v>242071</v>
      </c>
      <c r="J4821" s="4">
        <v>674</v>
      </c>
      <c r="K4821" t="s">
        <v>31</v>
      </c>
      <c r="L4821" t="s">
        <v>32</v>
      </c>
      <c r="M4821" t="s">
        <v>33</v>
      </c>
      <c r="N4821" s="4">
        <v>66</v>
      </c>
      <c r="O4821" s="4">
        <v>44484</v>
      </c>
      <c r="P4821" t="s">
        <v>8987</v>
      </c>
      <c r="Q4821" t="s">
        <v>8984</v>
      </c>
      <c r="R4821" t="s">
        <v>8985</v>
      </c>
      <c r="S4821" t="s">
        <v>1118</v>
      </c>
      <c r="T4821" t="s">
        <v>35</v>
      </c>
      <c r="U4821" t="s">
        <v>36</v>
      </c>
      <c r="V4821">
        <v>0</v>
      </c>
      <c r="W4821">
        <v>2018</v>
      </c>
      <c r="X4821" t="s">
        <v>180</v>
      </c>
      <c r="Y4821" t="s">
        <v>38</v>
      </c>
      <c r="Z4821" t="s">
        <v>39</v>
      </c>
      <c r="AA4821" t="s">
        <v>40</v>
      </c>
      <c r="AB4821" t="s">
        <v>40</v>
      </c>
    </row>
    <row r="4822" spans="1:28" x14ac:dyDescent="0.35">
      <c r="A4822" s="16" t="s">
        <v>1655</v>
      </c>
      <c r="B4822" s="16" t="s">
        <v>12654</v>
      </c>
      <c r="C4822" s="16" t="s">
        <v>1487</v>
      </c>
      <c r="D4822" s="17">
        <v>82021106</v>
      </c>
      <c r="E4822" s="16" t="s">
        <v>43</v>
      </c>
      <c r="G4822" s="16">
        <v>43440</v>
      </c>
      <c r="H4822" s="18">
        <v>1912</v>
      </c>
      <c r="I4822" s="16">
        <v>235365</v>
      </c>
      <c r="J4822" s="19">
        <v>648</v>
      </c>
      <c r="K4822" s="16" t="s">
        <v>31</v>
      </c>
      <c r="L4822" s="16" t="s">
        <v>32</v>
      </c>
      <c r="M4822" s="16" t="s">
        <v>33</v>
      </c>
      <c r="N4822" s="19">
        <v>17</v>
      </c>
      <c r="O4822" s="19">
        <v>11016</v>
      </c>
      <c r="P4822" s="16" t="s">
        <v>8987</v>
      </c>
      <c r="Q4822" s="16" t="s">
        <v>8984</v>
      </c>
      <c r="R4822" s="16" t="s">
        <v>8985</v>
      </c>
      <c r="S4822" s="16" t="s">
        <v>1880</v>
      </c>
      <c r="T4822" s="16" t="s">
        <v>35</v>
      </c>
      <c r="U4822" s="16" t="s">
        <v>36</v>
      </c>
      <c r="V4822" s="16">
        <v>31417924</v>
      </c>
      <c r="W4822" s="16">
        <v>2018</v>
      </c>
      <c r="X4822" s="16" t="s">
        <v>180</v>
      </c>
      <c r="Y4822" s="16" t="s">
        <v>38</v>
      </c>
      <c r="Z4822" s="16" t="s">
        <v>39</v>
      </c>
      <c r="AA4822" s="16" t="s">
        <v>40</v>
      </c>
      <c r="AB4822" s="16" t="s">
        <v>40</v>
      </c>
    </row>
    <row r="4823" spans="1:28" x14ac:dyDescent="0.35">
      <c r="A4823" t="s">
        <v>1655</v>
      </c>
      <c r="B4823" t="s">
        <v>12654</v>
      </c>
      <c r="C4823" t="s">
        <v>1487</v>
      </c>
      <c r="D4823" s="1">
        <v>82021106</v>
      </c>
      <c r="E4823" t="s">
        <v>30</v>
      </c>
      <c r="G4823">
        <v>43460</v>
      </c>
      <c r="H4823" s="3">
        <v>2206</v>
      </c>
      <c r="I4823">
        <v>247749</v>
      </c>
      <c r="J4823" s="4">
        <v>641</v>
      </c>
      <c r="K4823" t="s">
        <v>31</v>
      </c>
      <c r="L4823" t="s">
        <v>32</v>
      </c>
      <c r="M4823" t="s">
        <v>33</v>
      </c>
      <c r="N4823" s="4">
        <v>497</v>
      </c>
      <c r="O4823" s="4">
        <v>42847</v>
      </c>
      <c r="P4823" t="s">
        <v>8983</v>
      </c>
      <c r="Q4823" t="s">
        <v>8984</v>
      </c>
      <c r="R4823" t="s">
        <v>8985</v>
      </c>
      <c r="S4823" t="s">
        <v>1883</v>
      </c>
      <c r="T4823" t="s">
        <v>35</v>
      </c>
      <c r="U4823" t="s">
        <v>36</v>
      </c>
      <c r="V4823">
        <v>31419723</v>
      </c>
      <c r="W4823">
        <v>2018</v>
      </c>
      <c r="X4823" t="s">
        <v>180</v>
      </c>
      <c r="Y4823" t="s">
        <v>38</v>
      </c>
      <c r="Z4823" t="s">
        <v>39</v>
      </c>
      <c r="AA4823" t="s">
        <v>40</v>
      </c>
      <c r="AB4823" t="s">
        <v>40</v>
      </c>
    </row>
    <row r="4824" spans="1:28" x14ac:dyDescent="0.35">
      <c r="A4824" s="16" t="s">
        <v>1655</v>
      </c>
      <c r="B4824" s="16" t="s">
        <v>12654</v>
      </c>
      <c r="C4824" s="16" t="s">
        <v>1487</v>
      </c>
      <c r="D4824" s="17">
        <v>82021106</v>
      </c>
      <c r="E4824" s="16" t="s">
        <v>43</v>
      </c>
      <c r="G4824" s="16">
        <v>43461</v>
      </c>
      <c r="H4824" s="18">
        <v>1601</v>
      </c>
      <c r="I4824" s="16">
        <v>248327</v>
      </c>
      <c r="J4824" s="19">
        <v>2181</v>
      </c>
      <c r="K4824" s="16" t="s">
        <v>31</v>
      </c>
      <c r="L4824" s="16" t="s">
        <v>32</v>
      </c>
      <c r="M4824" s="16" t="s">
        <v>33</v>
      </c>
      <c r="N4824" s="19">
        <v>112</v>
      </c>
      <c r="O4824" s="19">
        <v>206215</v>
      </c>
      <c r="P4824" s="16" t="s">
        <v>8987</v>
      </c>
      <c r="Q4824" s="16" t="s">
        <v>57</v>
      </c>
      <c r="R4824" s="16" t="s">
        <v>8985</v>
      </c>
      <c r="S4824" s="16" t="s">
        <v>1884</v>
      </c>
      <c r="T4824" s="16" t="s">
        <v>35</v>
      </c>
      <c r="U4824" s="16" t="s">
        <v>36</v>
      </c>
      <c r="V4824" s="16">
        <v>31419797</v>
      </c>
      <c r="W4824" s="16">
        <v>2018</v>
      </c>
      <c r="X4824" s="16" t="s">
        <v>180</v>
      </c>
      <c r="Y4824" s="16" t="s">
        <v>38</v>
      </c>
      <c r="Z4824" s="16" t="s">
        <v>39</v>
      </c>
      <c r="AA4824" s="16" t="s">
        <v>40</v>
      </c>
      <c r="AB4824" s="16" t="s">
        <v>38</v>
      </c>
    </row>
    <row r="4825" spans="1:28" x14ac:dyDescent="0.35">
      <c r="A4825" t="s">
        <v>1655</v>
      </c>
      <c r="B4825" t="s">
        <v>12653</v>
      </c>
      <c r="C4825" t="s">
        <v>1741</v>
      </c>
      <c r="D4825" s="1">
        <v>83431116</v>
      </c>
      <c r="E4825" t="s">
        <v>43</v>
      </c>
      <c r="G4825">
        <v>43451</v>
      </c>
      <c r="H4825" s="3">
        <v>547</v>
      </c>
      <c r="I4825">
        <v>242082</v>
      </c>
      <c r="J4825" s="4">
        <v>593</v>
      </c>
      <c r="K4825" t="s">
        <v>31</v>
      </c>
      <c r="L4825" t="s">
        <v>32</v>
      </c>
      <c r="M4825" t="s">
        <v>33</v>
      </c>
      <c r="N4825" s="4">
        <v>30</v>
      </c>
      <c r="O4825" s="4">
        <v>17790</v>
      </c>
      <c r="P4825" t="s">
        <v>8987</v>
      </c>
      <c r="Q4825" t="s">
        <v>8984</v>
      </c>
      <c r="R4825" t="s">
        <v>8985</v>
      </c>
      <c r="S4825" t="s">
        <v>1881</v>
      </c>
      <c r="T4825" t="s">
        <v>35</v>
      </c>
      <c r="U4825" t="s">
        <v>36</v>
      </c>
      <c r="V4825">
        <v>43616114</v>
      </c>
      <c r="W4825">
        <v>2018</v>
      </c>
      <c r="X4825" t="s">
        <v>180</v>
      </c>
      <c r="Y4825" t="s">
        <v>38</v>
      </c>
      <c r="Z4825" t="s">
        <v>64</v>
      </c>
      <c r="AA4825" t="s">
        <v>40</v>
      </c>
      <c r="AB4825" t="s">
        <v>40</v>
      </c>
    </row>
    <row r="4826" spans="1:28" x14ac:dyDescent="0.35">
      <c r="A4826" s="16" t="s">
        <v>1655</v>
      </c>
      <c r="B4826" s="16" t="s">
        <v>12653</v>
      </c>
      <c r="C4826" s="16" t="s">
        <v>1663</v>
      </c>
      <c r="D4826" s="17">
        <v>83371107</v>
      </c>
      <c r="E4826" s="16" t="s">
        <v>43</v>
      </c>
      <c r="G4826" s="16">
        <v>43459</v>
      </c>
      <c r="H4826" s="18">
        <v>753</v>
      </c>
      <c r="I4826" s="16">
        <v>247029</v>
      </c>
      <c r="J4826" s="19">
        <v>595</v>
      </c>
      <c r="K4826" s="16" t="s">
        <v>31</v>
      </c>
      <c r="L4826" s="16" t="s">
        <v>32</v>
      </c>
      <c r="M4826" s="16" t="s">
        <v>33</v>
      </c>
      <c r="N4826" s="19">
        <v>8</v>
      </c>
      <c r="O4826" s="19">
        <v>4760</v>
      </c>
      <c r="P4826" s="16" t="s">
        <v>8983</v>
      </c>
      <c r="Q4826" s="16" t="s">
        <v>8984</v>
      </c>
      <c r="R4826" s="16" t="s">
        <v>8985</v>
      </c>
      <c r="S4826" s="16" t="s">
        <v>1882</v>
      </c>
      <c r="T4826" s="16" t="s">
        <v>35</v>
      </c>
      <c r="U4826" s="16" t="s">
        <v>36</v>
      </c>
      <c r="V4826" s="16">
        <v>43621724</v>
      </c>
      <c r="W4826" s="16">
        <v>2018</v>
      </c>
      <c r="X4826" s="16" t="s">
        <v>180</v>
      </c>
      <c r="Y4826" s="16" t="s">
        <v>38</v>
      </c>
      <c r="Z4826" s="16" t="s">
        <v>422</v>
      </c>
      <c r="AA4826" s="16" t="s">
        <v>40</v>
      </c>
      <c r="AB4826" s="16" t="s">
        <v>40</v>
      </c>
    </row>
    <row r="4827" spans="1:28" x14ac:dyDescent="0.35">
      <c r="A4827" t="s">
        <v>2116</v>
      </c>
      <c r="B4827" t="s">
        <v>12653</v>
      </c>
      <c r="C4827" t="s">
        <v>2185</v>
      </c>
      <c r="D4827" s="1">
        <v>13340402</v>
      </c>
      <c r="E4827" t="s">
        <v>43</v>
      </c>
      <c r="G4827">
        <v>43462</v>
      </c>
      <c r="H4827" s="3">
        <v>1811</v>
      </c>
      <c r="I4827">
        <v>249067</v>
      </c>
      <c r="J4827" s="4">
        <v>429</v>
      </c>
      <c r="K4827" t="s">
        <v>31</v>
      </c>
      <c r="L4827" t="s">
        <v>32</v>
      </c>
      <c r="M4827" t="s">
        <v>83</v>
      </c>
      <c r="N4827" s="4">
        <v>21</v>
      </c>
      <c r="O4827" s="4">
        <v>9009</v>
      </c>
      <c r="P4827" t="s">
        <v>8987</v>
      </c>
      <c r="Q4827" t="s">
        <v>8984</v>
      </c>
      <c r="R4827" t="s">
        <v>8985</v>
      </c>
      <c r="S4827" t="s">
        <v>2224</v>
      </c>
      <c r="T4827" t="s">
        <v>35</v>
      </c>
      <c r="U4827" t="s">
        <v>36</v>
      </c>
      <c r="V4827">
        <v>43623205</v>
      </c>
      <c r="W4827">
        <v>2018</v>
      </c>
      <c r="X4827" t="s">
        <v>180</v>
      </c>
      <c r="Y4827" t="s">
        <v>38</v>
      </c>
      <c r="Z4827" t="s">
        <v>422</v>
      </c>
      <c r="AA4827" t="s">
        <v>40</v>
      </c>
      <c r="AB4827" t="s">
        <v>40</v>
      </c>
    </row>
    <row r="4828" spans="1:28" x14ac:dyDescent="0.35">
      <c r="A4828" s="16" t="s">
        <v>2397</v>
      </c>
      <c r="B4828" s="16" t="s">
        <v>12653</v>
      </c>
      <c r="C4828" s="16" t="s">
        <v>2512</v>
      </c>
      <c r="D4828" s="17">
        <v>42861101</v>
      </c>
      <c r="E4828" s="16" t="s">
        <v>43</v>
      </c>
      <c r="G4828" s="16">
        <v>43458</v>
      </c>
      <c r="H4828" s="18">
        <v>1802</v>
      </c>
      <c r="I4828" s="16">
        <v>246699</v>
      </c>
      <c r="J4828" s="19">
        <v>1138</v>
      </c>
      <c r="K4828" s="16" t="s">
        <v>31</v>
      </c>
      <c r="L4828" s="16" t="s">
        <v>32</v>
      </c>
      <c r="M4828" s="16" t="s">
        <v>33</v>
      </c>
      <c r="N4828" s="19">
        <v>1</v>
      </c>
      <c r="O4828" s="19">
        <v>1138</v>
      </c>
      <c r="P4828" s="16" t="s">
        <v>8983</v>
      </c>
      <c r="Q4828" s="16" t="s">
        <v>8984</v>
      </c>
      <c r="R4828" s="16" t="s">
        <v>8985</v>
      </c>
      <c r="S4828" s="16" t="s">
        <v>3467</v>
      </c>
      <c r="T4828" s="16" t="s">
        <v>35</v>
      </c>
      <c r="U4828" s="16" t="s">
        <v>36</v>
      </c>
      <c r="V4828" s="16">
        <v>0</v>
      </c>
      <c r="W4828" s="16">
        <v>2018</v>
      </c>
      <c r="X4828" s="16" t="s">
        <v>180</v>
      </c>
      <c r="Y4828" s="16" t="s">
        <v>38</v>
      </c>
      <c r="Z4828" s="16" t="s">
        <v>64</v>
      </c>
      <c r="AA4828" s="16" t="s">
        <v>40</v>
      </c>
      <c r="AB4828" s="16" t="s">
        <v>40</v>
      </c>
    </row>
    <row r="4829" spans="1:28" x14ac:dyDescent="0.35">
      <c r="A4829" t="s">
        <v>2397</v>
      </c>
      <c r="B4829" t="s">
        <v>12654</v>
      </c>
      <c r="C4829" t="s">
        <v>2454</v>
      </c>
      <c r="D4829" s="1">
        <v>43141101</v>
      </c>
      <c r="E4829" t="s">
        <v>448</v>
      </c>
      <c r="G4829">
        <v>43458</v>
      </c>
      <c r="H4829" s="3">
        <v>1822</v>
      </c>
      <c r="I4829">
        <v>246717</v>
      </c>
      <c r="J4829" s="4">
        <v>1247</v>
      </c>
      <c r="K4829" t="s">
        <v>31</v>
      </c>
      <c r="L4829" t="s">
        <v>32</v>
      </c>
      <c r="M4829" t="s">
        <v>33</v>
      </c>
      <c r="N4829" s="4">
        <v>4</v>
      </c>
      <c r="O4829" s="4">
        <v>4649</v>
      </c>
      <c r="P4829" t="s">
        <v>8983</v>
      </c>
      <c r="Q4829" t="s">
        <v>8984</v>
      </c>
      <c r="R4829" t="s">
        <v>8985</v>
      </c>
      <c r="S4829" t="s">
        <v>3473</v>
      </c>
      <c r="T4829" t="s">
        <v>35</v>
      </c>
      <c r="U4829" t="s">
        <v>36</v>
      </c>
      <c r="V4829">
        <v>0</v>
      </c>
      <c r="W4829">
        <v>2018</v>
      </c>
      <c r="X4829" t="s">
        <v>180</v>
      </c>
      <c r="Y4829" t="s">
        <v>38</v>
      </c>
      <c r="Z4829" t="s">
        <v>39</v>
      </c>
      <c r="AA4829" t="s">
        <v>40</v>
      </c>
      <c r="AB4829" t="s">
        <v>40</v>
      </c>
    </row>
    <row r="4830" spans="1:28" x14ac:dyDescent="0.35">
      <c r="A4830" s="16" t="s">
        <v>2397</v>
      </c>
      <c r="B4830" s="16" t="s">
        <v>12653</v>
      </c>
      <c r="C4830" s="16" t="s">
        <v>2502</v>
      </c>
      <c r="D4830" s="17">
        <v>42841111</v>
      </c>
      <c r="E4830" s="16" t="s">
        <v>43</v>
      </c>
      <c r="G4830" s="16">
        <v>43437</v>
      </c>
      <c r="H4830" s="18">
        <v>1239</v>
      </c>
      <c r="I4830" s="16">
        <v>232706</v>
      </c>
      <c r="J4830" s="19">
        <v>230</v>
      </c>
      <c r="K4830" s="16" t="s">
        <v>31</v>
      </c>
      <c r="L4830" s="16" t="s">
        <v>32</v>
      </c>
      <c r="M4830" s="16" t="s">
        <v>33</v>
      </c>
      <c r="N4830" s="19">
        <v>57</v>
      </c>
      <c r="O4830" s="19">
        <v>13110</v>
      </c>
      <c r="P4830" s="16" t="s">
        <v>8983</v>
      </c>
      <c r="Q4830" s="16" t="s">
        <v>8984</v>
      </c>
      <c r="R4830" s="16" t="s">
        <v>8985</v>
      </c>
      <c r="S4830" s="16" t="s">
        <v>3453</v>
      </c>
      <c r="T4830" s="16" t="s">
        <v>35</v>
      </c>
      <c r="U4830" s="16" t="s">
        <v>36</v>
      </c>
      <c r="V4830" s="16">
        <v>43605420</v>
      </c>
      <c r="W4830" s="16">
        <v>2018</v>
      </c>
      <c r="X4830" s="16" t="s">
        <v>180</v>
      </c>
      <c r="Y4830" s="16" t="s">
        <v>38</v>
      </c>
      <c r="Z4830" s="16" t="s">
        <v>64</v>
      </c>
      <c r="AA4830" s="16" t="s">
        <v>40</v>
      </c>
      <c r="AB4830" s="16" t="s">
        <v>40</v>
      </c>
    </row>
    <row r="4831" spans="1:28" x14ac:dyDescent="0.35">
      <c r="A4831" t="s">
        <v>2397</v>
      </c>
      <c r="B4831" t="s">
        <v>12654</v>
      </c>
      <c r="C4831" t="s">
        <v>2454</v>
      </c>
      <c r="D4831" s="1">
        <v>43141101</v>
      </c>
      <c r="E4831" t="s">
        <v>43</v>
      </c>
      <c r="G4831">
        <v>43450</v>
      </c>
      <c r="H4831" s="3">
        <v>2133</v>
      </c>
      <c r="I4831">
        <v>241809</v>
      </c>
      <c r="J4831" s="4">
        <v>1007</v>
      </c>
      <c r="K4831" t="s">
        <v>31</v>
      </c>
      <c r="L4831" t="s">
        <v>32</v>
      </c>
      <c r="M4831" t="s">
        <v>33</v>
      </c>
      <c r="N4831" s="4">
        <v>27</v>
      </c>
      <c r="O4831" s="4">
        <v>6328</v>
      </c>
      <c r="P4831" t="s">
        <v>8994</v>
      </c>
      <c r="Q4831" t="s">
        <v>9125</v>
      </c>
      <c r="R4831" t="s">
        <v>8985</v>
      </c>
      <c r="S4831" t="s">
        <v>3464</v>
      </c>
      <c r="T4831" t="s">
        <v>35</v>
      </c>
      <c r="U4831" t="s">
        <v>36</v>
      </c>
      <c r="V4831">
        <v>0</v>
      </c>
      <c r="W4831">
        <v>2018</v>
      </c>
      <c r="X4831" t="s">
        <v>180</v>
      </c>
      <c r="Y4831" t="s">
        <v>38</v>
      </c>
      <c r="Z4831" t="s">
        <v>39</v>
      </c>
      <c r="AA4831" t="s">
        <v>40</v>
      </c>
      <c r="AB4831" t="s">
        <v>40</v>
      </c>
    </row>
    <row r="4832" spans="1:28" x14ac:dyDescent="0.35">
      <c r="A4832" s="16" t="s">
        <v>2397</v>
      </c>
      <c r="B4832" s="16" t="s">
        <v>12654</v>
      </c>
      <c r="C4832" s="16" t="s">
        <v>2481</v>
      </c>
      <c r="D4832" s="17">
        <v>43311102</v>
      </c>
      <c r="E4832" s="16" t="s">
        <v>30</v>
      </c>
      <c r="G4832" s="16">
        <v>43453</v>
      </c>
      <c r="H4832" s="18">
        <v>1610</v>
      </c>
      <c r="I4832" s="16">
        <v>244067</v>
      </c>
      <c r="J4832" s="19">
        <v>657</v>
      </c>
      <c r="K4832" s="16" t="s">
        <v>31</v>
      </c>
      <c r="L4832" s="16" t="s">
        <v>60</v>
      </c>
      <c r="M4832" s="16" t="s">
        <v>61</v>
      </c>
      <c r="N4832" s="19">
        <v>797</v>
      </c>
      <c r="O4832" s="19">
        <v>61869</v>
      </c>
      <c r="P4832" s="16" t="s">
        <v>8983</v>
      </c>
      <c r="Q4832" s="16" t="s">
        <v>57</v>
      </c>
      <c r="R4832" s="16" t="s">
        <v>8985</v>
      </c>
      <c r="S4832" s="16" t="s">
        <v>3466</v>
      </c>
      <c r="T4832" s="16" t="s">
        <v>35</v>
      </c>
      <c r="U4832" s="16" t="s">
        <v>36</v>
      </c>
      <c r="V4832" s="16">
        <v>0</v>
      </c>
      <c r="W4832" s="16">
        <v>2018</v>
      </c>
      <c r="X4832" s="16" t="s">
        <v>180</v>
      </c>
      <c r="Y4832" s="16" t="s">
        <v>38</v>
      </c>
      <c r="Z4832" s="16" t="s">
        <v>39</v>
      </c>
      <c r="AA4832" s="16" t="s">
        <v>40</v>
      </c>
      <c r="AB4832" s="16" t="s">
        <v>40</v>
      </c>
    </row>
    <row r="4833" spans="1:28" x14ac:dyDescent="0.35">
      <c r="A4833" t="s">
        <v>2397</v>
      </c>
      <c r="B4833" t="s">
        <v>12653</v>
      </c>
      <c r="C4833" t="s">
        <v>3469</v>
      </c>
      <c r="D4833" s="1">
        <v>42141101</v>
      </c>
      <c r="E4833" t="s">
        <v>43</v>
      </c>
      <c r="G4833">
        <v>43458</v>
      </c>
      <c r="H4833" s="3">
        <v>1428</v>
      </c>
      <c r="I4833">
        <v>246377</v>
      </c>
      <c r="J4833" s="4">
        <v>1420</v>
      </c>
      <c r="K4833" t="s">
        <v>31</v>
      </c>
      <c r="L4833" t="s">
        <v>32</v>
      </c>
      <c r="M4833" t="s">
        <v>83</v>
      </c>
      <c r="N4833" s="4">
        <v>7</v>
      </c>
      <c r="O4833" s="4">
        <v>9940</v>
      </c>
      <c r="P4833" t="s">
        <v>8987</v>
      </c>
      <c r="Q4833" t="s">
        <v>8984</v>
      </c>
      <c r="R4833" t="s">
        <v>8985</v>
      </c>
      <c r="S4833" t="s">
        <v>3470</v>
      </c>
      <c r="T4833" t="s">
        <v>35</v>
      </c>
      <c r="U4833" t="s">
        <v>36</v>
      </c>
      <c r="V4833">
        <v>0</v>
      </c>
      <c r="W4833">
        <v>2018</v>
      </c>
      <c r="X4833" t="s">
        <v>180</v>
      </c>
      <c r="Y4833" t="s">
        <v>38</v>
      </c>
      <c r="Z4833" t="s">
        <v>39</v>
      </c>
      <c r="AA4833" t="s">
        <v>40</v>
      </c>
      <c r="AB4833" t="s">
        <v>40</v>
      </c>
    </row>
    <row r="4834" spans="1:28" x14ac:dyDescent="0.35">
      <c r="A4834" s="16" t="s">
        <v>2397</v>
      </c>
      <c r="B4834" s="16" t="s">
        <v>12653</v>
      </c>
      <c r="C4834" s="16" t="s">
        <v>2434</v>
      </c>
      <c r="D4834" s="17">
        <v>42981101</v>
      </c>
      <c r="E4834" s="16" t="s">
        <v>30</v>
      </c>
      <c r="G4834" s="16">
        <v>43450</v>
      </c>
      <c r="H4834" s="18">
        <v>1140</v>
      </c>
      <c r="I4834" s="16">
        <v>241474</v>
      </c>
      <c r="J4834" s="19">
        <v>463</v>
      </c>
      <c r="K4834" s="16" t="s">
        <v>31</v>
      </c>
      <c r="L4834" s="16" t="s">
        <v>32</v>
      </c>
      <c r="M4834" s="16" t="s">
        <v>33</v>
      </c>
      <c r="N4834" s="19">
        <v>95</v>
      </c>
      <c r="O4834" s="19">
        <v>33410</v>
      </c>
      <c r="P4834" s="16" t="s">
        <v>9227</v>
      </c>
      <c r="Q4834" s="16" t="s">
        <v>8984</v>
      </c>
      <c r="R4834" s="16" t="s">
        <v>8985</v>
      </c>
      <c r="S4834" s="16" t="s">
        <v>3462</v>
      </c>
      <c r="T4834" s="16" t="s">
        <v>35</v>
      </c>
      <c r="U4834" s="16" t="s">
        <v>36</v>
      </c>
      <c r="V4834" s="16">
        <v>0</v>
      </c>
      <c r="W4834" s="16">
        <v>2018</v>
      </c>
      <c r="X4834" s="16" t="s">
        <v>180</v>
      </c>
      <c r="Y4834" s="16" t="s">
        <v>38</v>
      </c>
      <c r="Z4834" s="16" t="s">
        <v>39</v>
      </c>
      <c r="AA4834" s="16" t="s">
        <v>40</v>
      </c>
      <c r="AB4834" s="16" t="s">
        <v>40</v>
      </c>
    </row>
    <row r="4835" spans="1:28" x14ac:dyDescent="0.35">
      <c r="A4835" t="s">
        <v>2397</v>
      </c>
      <c r="B4835" t="s">
        <v>12654</v>
      </c>
      <c r="C4835" t="s">
        <v>2529</v>
      </c>
      <c r="D4835" s="1">
        <v>42951101</v>
      </c>
      <c r="E4835" t="s">
        <v>43</v>
      </c>
      <c r="G4835">
        <v>43458</v>
      </c>
      <c r="H4835" s="3">
        <v>1331</v>
      </c>
      <c r="I4835">
        <v>246244</v>
      </c>
      <c r="J4835" s="4">
        <v>1487</v>
      </c>
      <c r="K4835" t="s">
        <v>31</v>
      </c>
      <c r="L4835" t="s">
        <v>32</v>
      </c>
      <c r="M4835" t="s">
        <v>33</v>
      </c>
      <c r="N4835" s="4">
        <v>16</v>
      </c>
      <c r="O4835" s="4">
        <v>10367</v>
      </c>
      <c r="P4835" t="s">
        <v>8999</v>
      </c>
      <c r="Q4835" t="s">
        <v>8984</v>
      </c>
      <c r="R4835" t="s">
        <v>8985</v>
      </c>
      <c r="S4835" t="s">
        <v>3472</v>
      </c>
      <c r="T4835" t="s">
        <v>35</v>
      </c>
      <c r="U4835" t="s">
        <v>36</v>
      </c>
      <c r="V4835">
        <v>0</v>
      </c>
      <c r="W4835">
        <v>2018</v>
      </c>
      <c r="X4835" t="s">
        <v>180</v>
      </c>
      <c r="Y4835" t="s">
        <v>38</v>
      </c>
      <c r="Z4835" t="s">
        <v>64</v>
      </c>
      <c r="AA4835" t="s">
        <v>40</v>
      </c>
      <c r="AB4835" t="s">
        <v>40</v>
      </c>
    </row>
    <row r="4836" spans="1:28" x14ac:dyDescent="0.35">
      <c r="A4836" s="16" t="s">
        <v>2397</v>
      </c>
      <c r="B4836" s="16" t="s">
        <v>12654</v>
      </c>
      <c r="C4836" s="16" t="s">
        <v>2504</v>
      </c>
      <c r="D4836" s="17">
        <v>42661103</v>
      </c>
      <c r="E4836" s="16" t="s">
        <v>43</v>
      </c>
      <c r="G4836" s="16">
        <v>43448</v>
      </c>
      <c r="H4836" s="18">
        <v>730</v>
      </c>
      <c r="I4836" s="16">
        <v>239885</v>
      </c>
      <c r="J4836" s="19">
        <v>319</v>
      </c>
      <c r="K4836" s="16" t="s">
        <v>31</v>
      </c>
      <c r="L4836" s="16" t="s">
        <v>32</v>
      </c>
      <c r="M4836" s="16" t="s">
        <v>33</v>
      </c>
      <c r="N4836" s="19">
        <v>32</v>
      </c>
      <c r="O4836" s="19">
        <v>10208</v>
      </c>
      <c r="P4836" s="16" t="s">
        <v>8987</v>
      </c>
      <c r="Q4836" s="16" t="s">
        <v>8984</v>
      </c>
      <c r="R4836" s="16" t="s">
        <v>8985</v>
      </c>
      <c r="S4836" s="16" t="s">
        <v>3459</v>
      </c>
      <c r="T4836" s="16" t="s">
        <v>35</v>
      </c>
      <c r="U4836" s="16" t="s">
        <v>36</v>
      </c>
      <c r="V4836" s="16">
        <v>0</v>
      </c>
      <c r="W4836" s="16">
        <v>2018</v>
      </c>
      <c r="X4836" s="16" t="s">
        <v>180</v>
      </c>
      <c r="Y4836" s="16" t="s">
        <v>38</v>
      </c>
      <c r="Z4836" s="16" t="s">
        <v>39</v>
      </c>
      <c r="AA4836" s="16" t="s">
        <v>40</v>
      </c>
      <c r="AB4836" s="16" t="s">
        <v>40</v>
      </c>
    </row>
    <row r="4837" spans="1:28" x14ac:dyDescent="0.35">
      <c r="A4837" t="s">
        <v>2397</v>
      </c>
      <c r="B4837" t="s">
        <v>12653</v>
      </c>
      <c r="C4837" t="s">
        <v>2504</v>
      </c>
      <c r="D4837" s="1">
        <v>42661103</v>
      </c>
      <c r="E4837" t="s">
        <v>43</v>
      </c>
      <c r="G4837">
        <v>43458</v>
      </c>
      <c r="H4837" s="3">
        <v>1328</v>
      </c>
      <c r="I4837">
        <v>246294</v>
      </c>
      <c r="J4837" s="4">
        <v>577</v>
      </c>
      <c r="K4837" t="s">
        <v>31</v>
      </c>
      <c r="L4837" t="s">
        <v>32</v>
      </c>
      <c r="M4837" t="s">
        <v>33</v>
      </c>
      <c r="N4837" s="4">
        <v>252</v>
      </c>
      <c r="O4837" s="4">
        <v>16715</v>
      </c>
      <c r="P4837" t="s">
        <v>8987</v>
      </c>
      <c r="Q4837" t="s">
        <v>8984</v>
      </c>
      <c r="R4837" t="s">
        <v>8985</v>
      </c>
      <c r="S4837" t="s">
        <v>3474</v>
      </c>
      <c r="T4837" t="s">
        <v>35</v>
      </c>
      <c r="U4837" t="s">
        <v>36</v>
      </c>
      <c r="V4837">
        <v>0</v>
      </c>
      <c r="W4837">
        <v>2018</v>
      </c>
      <c r="X4837" t="s">
        <v>180</v>
      </c>
      <c r="Y4837" t="s">
        <v>38</v>
      </c>
      <c r="Z4837" t="s">
        <v>39</v>
      </c>
      <c r="AA4837" t="s">
        <v>40</v>
      </c>
      <c r="AB4837" t="s">
        <v>40</v>
      </c>
    </row>
    <row r="4838" spans="1:28" x14ac:dyDescent="0.35">
      <c r="A4838" s="16" t="s">
        <v>2397</v>
      </c>
      <c r="B4838" s="16" t="s">
        <v>12654</v>
      </c>
      <c r="C4838" s="16" t="s">
        <v>2446</v>
      </c>
      <c r="D4838" s="17">
        <v>42661104</v>
      </c>
      <c r="E4838" s="16" t="s">
        <v>43</v>
      </c>
      <c r="G4838" s="16">
        <v>43458</v>
      </c>
      <c r="H4838" s="18">
        <v>1314</v>
      </c>
      <c r="I4838" s="16">
        <v>246213</v>
      </c>
      <c r="J4838" s="19">
        <v>336</v>
      </c>
      <c r="K4838" s="16" t="s">
        <v>31</v>
      </c>
      <c r="L4838" s="16" t="s">
        <v>32</v>
      </c>
      <c r="M4838" s="16" t="s">
        <v>33</v>
      </c>
      <c r="N4838" s="19">
        <v>162</v>
      </c>
      <c r="O4838" s="19">
        <v>16457</v>
      </c>
      <c r="P4838" s="16" t="s">
        <v>8987</v>
      </c>
      <c r="Q4838" s="16" t="s">
        <v>8984</v>
      </c>
      <c r="R4838" s="16" t="s">
        <v>8985</v>
      </c>
      <c r="S4838" s="16" t="s">
        <v>3475</v>
      </c>
      <c r="T4838" s="16" t="s">
        <v>35</v>
      </c>
      <c r="U4838" s="16" t="s">
        <v>36</v>
      </c>
      <c r="V4838" s="16">
        <v>0</v>
      </c>
      <c r="W4838" s="16">
        <v>2018</v>
      </c>
      <c r="X4838" s="16" t="s">
        <v>180</v>
      </c>
      <c r="Y4838" s="16" t="s">
        <v>38</v>
      </c>
      <c r="Z4838" s="16" t="s">
        <v>64</v>
      </c>
      <c r="AA4838" s="16" t="s">
        <v>40</v>
      </c>
      <c r="AB4838" s="16" t="s">
        <v>40</v>
      </c>
    </row>
    <row r="4839" spans="1:28" x14ac:dyDescent="0.35">
      <c r="A4839" t="s">
        <v>2397</v>
      </c>
      <c r="B4839" t="s">
        <v>12653</v>
      </c>
      <c r="C4839" t="s">
        <v>2412</v>
      </c>
      <c r="D4839" s="1">
        <v>42761101</v>
      </c>
      <c r="E4839" t="s">
        <v>43</v>
      </c>
      <c r="G4839">
        <v>43458</v>
      </c>
      <c r="H4839" s="3">
        <v>2046</v>
      </c>
      <c r="I4839">
        <v>246793</v>
      </c>
      <c r="J4839" s="4">
        <v>919</v>
      </c>
      <c r="K4839" t="s">
        <v>31</v>
      </c>
      <c r="L4839" t="s">
        <v>32</v>
      </c>
      <c r="M4839" t="s">
        <v>33</v>
      </c>
      <c r="N4839" s="4">
        <v>10</v>
      </c>
      <c r="O4839" s="4">
        <v>9190</v>
      </c>
      <c r="P4839" t="s">
        <v>8987</v>
      </c>
      <c r="Q4839" t="s">
        <v>8984</v>
      </c>
      <c r="R4839" t="s">
        <v>8985</v>
      </c>
      <c r="S4839" t="s">
        <v>3471</v>
      </c>
      <c r="T4839" t="s">
        <v>35</v>
      </c>
      <c r="U4839" t="s">
        <v>36</v>
      </c>
      <c r="V4839">
        <v>0</v>
      </c>
      <c r="W4839">
        <v>2018</v>
      </c>
      <c r="X4839" t="s">
        <v>180</v>
      </c>
      <c r="Y4839" t="s">
        <v>38</v>
      </c>
      <c r="Z4839" t="s">
        <v>39</v>
      </c>
      <c r="AA4839" t="s">
        <v>40</v>
      </c>
      <c r="AB4839" t="s">
        <v>40</v>
      </c>
    </row>
    <row r="4840" spans="1:28" x14ac:dyDescent="0.35">
      <c r="A4840" s="16" t="s">
        <v>2397</v>
      </c>
      <c r="B4840" s="16" t="s">
        <v>12653</v>
      </c>
      <c r="C4840" s="16" t="s">
        <v>2412</v>
      </c>
      <c r="D4840" s="17">
        <v>42761101</v>
      </c>
      <c r="E4840" s="16" t="s">
        <v>43</v>
      </c>
      <c r="G4840" s="16">
        <v>43461</v>
      </c>
      <c r="H4840" s="18">
        <v>1540</v>
      </c>
      <c r="I4840" s="16">
        <v>248391</v>
      </c>
      <c r="J4840" s="19">
        <v>1330</v>
      </c>
      <c r="K4840" s="16" t="s">
        <v>31</v>
      </c>
      <c r="L4840" s="16" t="s">
        <v>32</v>
      </c>
      <c r="M4840" s="16" t="s">
        <v>33</v>
      </c>
      <c r="N4840" s="19">
        <v>1</v>
      </c>
      <c r="O4840" s="19">
        <v>1330</v>
      </c>
      <c r="P4840" s="16" t="s">
        <v>8987</v>
      </c>
      <c r="Q4840" s="16" t="s">
        <v>8984</v>
      </c>
      <c r="R4840" s="16" t="s">
        <v>8985</v>
      </c>
      <c r="S4840" s="16" t="s">
        <v>3476</v>
      </c>
      <c r="T4840" s="16" t="s">
        <v>35</v>
      </c>
      <c r="U4840" s="16" t="s">
        <v>36</v>
      </c>
      <c r="V4840" s="16">
        <v>43622467</v>
      </c>
      <c r="W4840" s="16">
        <v>2018</v>
      </c>
      <c r="X4840" s="16" t="s">
        <v>180</v>
      </c>
      <c r="Y4840" s="16" t="s">
        <v>38</v>
      </c>
      <c r="Z4840" s="16" t="s">
        <v>39</v>
      </c>
      <c r="AA4840" s="16" t="s">
        <v>40</v>
      </c>
      <c r="AB4840" s="16" t="s">
        <v>40</v>
      </c>
    </row>
    <row r="4841" spans="1:28" x14ac:dyDescent="0.35">
      <c r="A4841" t="s">
        <v>2397</v>
      </c>
      <c r="B4841" t="s">
        <v>12653</v>
      </c>
      <c r="C4841" t="s">
        <v>2404</v>
      </c>
      <c r="D4841" s="1">
        <v>192221102</v>
      </c>
      <c r="E4841" t="s">
        <v>43</v>
      </c>
      <c r="G4841">
        <v>43437</v>
      </c>
      <c r="H4841" s="3">
        <v>459</v>
      </c>
      <c r="I4841">
        <v>232043</v>
      </c>
      <c r="J4841" s="4">
        <v>455</v>
      </c>
      <c r="K4841" t="s">
        <v>31</v>
      </c>
      <c r="L4841" t="s">
        <v>32</v>
      </c>
      <c r="M4841" t="s">
        <v>33</v>
      </c>
      <c r="N4841" s="4">
        <v>8</v>
      </c>
      <c r="O4841" s="4">
        <v>3640</v>
      </c>
      <c r="P4841" t="s">
        <v>8987</v>
      </c>
      <c r="Q4841" t="s">
        <v>8984</v>
      </c>
      <c r="R4841" t="s">
        <v>8985</v>
      </c>
      <c r="S4841" t="s">
        <v>3452</v>
      </c>
      <c r="T4841" t="s">
        <v>35</v>
      </c>
      <c r="U4841" t="s">
        <v>36</v>
      </c>
      <c r="V4841">
        <v>43605280</v>
      </c>
      <c r="W4841">
        <v>2018</v>
      </c>
      <c r="X4841" t="s">
        <v>180</v>
      </c>
      <c r="Y4841" t="s">
        <v>38</v>
      </c>
      <c r="Z4841" t="s">
        <v>64</v>
      </c>
      <c r="AA4841" t="s">
        <v>40</v>
      </c>
      <c r="AB4841" t="s">
        <v>40</v>
      </c>
    </row>
    <row r="4842" spans="1:28" x14ac:dyDescent="0.35">
      <c r="A4842" s="16" t="s">
        <v>2397</v>
      </c>
      <c r="B4842" s="16" t="s">
        <v>12653</v>
      </c>
      <c r="C4842" s="16" t="s">
        <v>2398</v>
      </c>
      <c r="D4842" s="17">
        <v>192221101</v>
      </c>
      <c r="E4842" s="16" t="s">
        <v>30</v>
      </c>
      <c r="G4842" s="16">
        <v>43449</v>
      </c>
      <c r="H4842" s="18">
        <v>301</v>
      </c>
      <c r="I4842" s="16">
        <v>240802</v>
      </c>
      <c r="J4842" s="19">
        <v>970</v>
      </c>
      <c r="K4842" s="16" t="s">
        <v>31</v>
      </c>
      <c r="L4842" s="16" t="s">
        <v>32</v>
      </c>
      <c r="M4842" s="16" t="s">
        <v>3460</v>
      </c>
      <c r="N4842" s="19">
        <v>579</v>
      </c>
      <c r="O4842" s="19">
        <v>60256</v>
      </c>
      <c r="P4842" s="16" t="s">
        <v>9002</v>
      </c>
      <c r="Q4842" s="16" t="s">
        <v>8984</v>
      </c>
      <c r="R4842" s="16" t="s">
        <v>8985</v>
      </c>
      <c r="S4842" s="16" t="s">
        <v>3461</v>
      </c>
      <c r="T4842" s="16" t="s">
        <v>35</v>
      </c>
      <c r="U4842" s="16" t="s">
        <v>36</v>
      </c>
      <c r="V4842" s="16">
        <v>0</v>
      </c>
      <c r="W4842" s="16">
        <v>2018</v>
      </c>
      <c r="X4842" s="16" t="s">
        <v>180</v>
      </c>
      <c r="Y4842" s="16" t="s">
        <v>38</v>
      </c>
      <c r="Z4842" s="16" t="s">
        <v>39</v>
      </c>
      <c r="AA4842" s="16" t="s">
        <v>40</v>
      </c>
      <c r="AB4842" s="16" t="s">
        <v>40</v>
      </c>
    </row>
    <row r="4843" spans="1:28" x14ac:dyDescent="0.35">
      <c r="A4843" t="s">
        <v>2397</v>
      </c>
      <c r="B4843" t="s">
        <v>12653</v>
      </c>
      <c r="C4843" t="s">
        <v>2404</v>
      </c>
      <c r="D4843" s="1">
        <v>192221102</v>
      </c>
      <c r="E4843" t="s">
        <v>43</v>
      </c>
      <c r="G4843">
        <v>43453</v>
      </c>
      <c r="H4843" s="3">
        <v>1612</v>
      </c>
      <c r="I4843">
        <v>244073</v>
      </c>
      <c r="J4843" s="4">
        <v>1540</v>
      </c>
      <c r="K4843" t="s">
        <v>31</v>
      </c>
      <c r="L4843" t="s">
        <v>32</v>
      </c>
      <c r="M4843" t="s">
        <v>83</v>
      </c>
      <c r="N4843" s="4">
        <v>7</v>
      </c>
      <c r="O4843" s="4">
        <v>10780</v>
      </c>
      <c r="P4843" t="s">
        <v>8987</v>
      </c>
      <c r="Q4843" t="s">
        <v>57</v>
      </c>
      <c r="R4843" t="s">
        <v>8985</v>
      </c>
      <c r="S4843" t="s">
        <v>3465</v>
      </c>
      <c r="T4843" t="s">
        <v>35</v>
      </c>
      <c r="U4843" t="s">
        <v>36</v>
      </c>
      <c r="V4843">
        <v>0</v>
      </c>
      <c r="W4843">
        <v>2018</v>
      </c>
      <c r="X4843" t="s">
        <v>180</v>
      </c>
      <c r="Y4843" t="s">
        <v>38</v>
      </c>
      <c r="Z4843" t="s">
        <v>64</v>
      </c>
      <c r="AA4843" t="s">
        <v>40</v>
      </c>
      <c r="AB4843" t="s">
        <v>40</v>
      </c>
    </row>
    <row r="4844" spans="1:28" x14ac:dyDescent="0.35">
      <c r="A4844" s="16" t="s">
        <v>2397</v>
      </c>
      <c r="B4844" s="16" t="s">
        <v>12653</v>
      </c>
      <c r="C4844" s="16" t="s">
        <v>2404</v>
      </c>
      <c r="D4844" s="17">
        <v>192221102</v>
      </c>
      <c r="E4844" s="16" t="s">
        <v>43</v>
      </c>
      <c r="G4844" s="16">
        <v>43450</v>
      </c>
      <c r="H4844" s="18">
        <v>1319</v>
      </c>
      <c r="I4844" s="16">
        <v>241558</v>
      </c>
      <c r="J4844" s="19">
        <v>411</v>
      </c>
      <c r="K4844" s="16" t="s">
        <v>31</v>
      </c>
      <c r="L4844" s="16" t="s">
        <v>32</v>
      </c>
      <c r="M4844" s="16" t="s">
        <v>33</v>
      </c>
      <c r="N4844" s="19">
        <v>5</v>
      </c>
      <c r="O4844" s="19">
        <v>811</v>
      </c>
      <c r="P4844" s="16" t="s">
        <v>8999</v>
      </c>
      <c r="Q4844" s="16" t="s">
        <v>57</v>
      </c>
      <c r="R4844" s="16" t="s">
        <v>8985</v>
      </c>
      <c r="S4844" s="16" t="s">
        <v>3463</v>
      </c>
      <c r="T4844" s="16" t="s">
        <v>35</v>
      </c>
      <c r="U4844" s="16" t="s">
        <v>36</v>
      </c>
      <c r="V4844" s="16">
        <v>0</v>
      </c>
      <c r="W4844" s="16">
        <v>2018</v>
      </c>
      <c r="X4844" s="16" t="s">
        <v>180</v>
      </c>
      <c r="Y4844" s="16" t="s">
        <v>38</v>
      </c>
      <c r="Z4844" s="16" t="s">
        <v>64</v>
      </c>
      <c r="AA4844" s="16" t="s">
        <v>40</v>
      </c>
      <c r="AB4844" s="16" t="s">
        <v>40</v>
      </c>
    </row>
    <row r="4845" spans="1:28" x14ac:dyDescent="0.35">
      <c r="A4845" t="s">
        <v>2397</v>
      </c>
      <c r="B4845" t="s">
        <v>12653</v>
      </c>
      <c r="C4845" t="s">
        <v>2404</v>
      </c>
      <c r="D4845" s="1">
        <v>192221102</v>
      </c>
      <c r="E4845" t="s">
        <v>53</v>
      </c>
      <c r="G4845">
        <v>43448</v>
      </c>
      <c r="H4845" s="3">
        <v>805</v>
      </c>
      <c r="I4845">
        <v>239864</v>
      </c>
      <c r="J4845" s="4">
        <v>702</v>
      </c>
      <c r="K4845" t="s">
        <v>31</v>
      </c>
      <c r="L4845" t="s">
        <v>32</v>
      </c>
      <c r="M4845" t="s">
        <v>33</v>
      </c>
      <c r="N4845" s="4">
        <v>312</v>
      </c>
      <c r="O4845" s="4">
        <v>211311</v>
      </c>
      <c r="P4845" t="s">
        <v>9029</v>
      </c>
      <c r="Q4845" t="s">
        <v>8984</v>
      </c>
      <c r="R4845" t="s">
        <v>8985</v>
      </c>
      <c r="S4845" t="s">
        <v>3456</v>
      </c>
      <c r="T4845" t="s">
        <v>35</v>
      </c>
      <c r="U4845" t="s">
        <v>36</v>
      </c>
      <c r="V4845">
        <v>0</v>
      </c>
      <c r="W4845">
        <v>2018</v>
      </c>
      <c r="X4845" t="s">
        <v>180</v>
      </c>
      <c r="Y4845" t="s">
        <v>38</v>
      </c>
      <c r="Z4845" t="s">
        <v>422</v>
      </c>
      <c r="AA4845" t="s">
        <v>40</v>
      </c>
      <c r="AB4845" t="s">
        <v>38</v>
      </c>
    </row>
    <row r="4846" spans="1:28" x14ac:dyDescent="0.35">
      <c r="A4846" s="16" t="s">
        <v>2397</v>
      </c>
      <c r="B4846" s="16" t="s">
        <v>12653</v>
      </c>
      <c r="C4846" s="16" t="s">
        <v>2592</v>
      </c>
      <c r="D4846" s="17">
        <v>192251102</v>
      </c>
      <c r="E4846" s="16" t="s">
        <v>30</v>
      </c>
      <c r="G4846" s="16">
        <v>43448</v>
      </c>
      <c r="H4846" s="18">
        <v>1025</v>
      </c>
      <c r="I4846" s="16">
        <v>240155</v>
      </c>
      <c r="J4846" s="19">
        <v>118</v>
      </c>
      <c r="K4846" s="16" t="s">
        <v>31</v>
      </c>
      <c r="L4846" s="16" t="s">
        <v>66</v>
      </c>
      <c r="M4846" s="16" t="s">
        <v>415</v>
      </c>
      <c r="N4846" s="19">
        <v>26</v>
      </c>
      <c r="O4846" s="19">
        <v>3068</v>
      </c>
      <c r="P4846" s="16" t="s">
        <v>8987</v>
      </c>
      <c r="Q4846" s="16" t="s">
        <v>8984</v>
      </c>
      <c r="R4846" s="16" t="s">
        <v>8985</v>
      </c>
      <c r="S4846" s="16" t="s">
        <v>3458</v>
      </c>
      <c r="T4846" s="16" t="s">
        <v>35</v>
      </c>
      <c r="U4846" s="16" t="s">
        <v>36</v>
      </c>
      <c r="V4846" s="16">
        <v>0</v>
      </c>
      <c r="W4846" s="16">
        <v>2018</v>
      </c>
      <c r="X4846" s="16" t="s">
        <v>180</v>
      </c>
      <c r="Y4846" s="16" t="s">
        <v>38</v>
      </c>
      <c r="Z4846" s="16" t="s">
        <v>64</v>
      </c>
      <c r="AA4846" s="16" t="s">
        <v>40</v>
      </c>
      <c r="AB4846" s="16" t="s">
        <v>40</v>
      </c>
    </row>
    <row r="4847" spans="1:28" x14ac:dyDescent="0.35">
      <c r="A4847" t="s">
        <v>2397</v>
      </c>
      <c r="B4847" t="s">
        <v>12654</v>
      </c>
      <c r="C4847" t="s">
        <v>2509</v>
      </c>
      <c r="D4847" s="1">
        <v>192461102</v>
      </c>
      <c r="E4847" t="s">
        <v>43</v>
      </c>
      <c r="G4847">
        <v>43448</v>
      </c>
      <c r="H4847" s="3">
        <v>1230</v>
      </c>
      <c r="I4847">
        <v>240428</v>
      </c>
      <c r="J4847" s="4">
        <v>470</v>
      </c>
      <c r="K4847" t="s">
        <v>31</v>
      </c>
      <c r="L4847" t="s">
        <v>32</v>
      </c>
      <c r="M4847" t="s">
        <v>33</v>
      </c>
      <c r="N4847" s="4">
        <v>1</v>
      </c>
      <c r="O4847" s="4">
        <v>470</v>
      </c>
      <c r="P4847" t="s">
        <v>8987</v>
      </c>
      <c r="Q4847" t="s">
        <v>8984</v>
      </c>
      <c r="R4847" t="s">
        <v>8985</v>
      </c>
      <c r="S4847" t="s">
        <v>3455</v>
      </c>
      <c r="T4847" t="s">
        <v>35</v>
      </c>
      <c r="U4847" t="s">
        <v>36</v>
      </c>
      <c r="V4847">
        <v>0</v>
      </c>
      <c r="W4847">
        <v>2018</v>
      </c>
      <c r="X4847" t="s">
        <v>180</v>
      </c>
      <c r="Y4847" t="s">
        <v>38</v>
      </c>
      <c r="Z4847" t="s">
        <v>39</v>
      </c>
      <c r="AA4847" t="s">
        <v>40</v>
      </c>
      <c r="AB4847" t="s">
        <v>40</v>
      </c>
    </row>
    <row r="4848" spans="1:28" x14ac:dyDescent="0.35">
      <c r="A4848" s="16" t="s">
        <v>2397</v>
      </c>
      <c r="B4848" s="16" t="s">
        <v>12653</v>
      </c>
      <c r="C4848" s="16" t="s">
        <v>2402</v>
      </c>
      <c r="D4848" s="17">
        <v>192021122</v>
      </c>
      <c r="E4848" s="16" t="s">
        <v>30</v>
      </c>
      <c r="G4848" s="16">
        <v>43448</v>
      </c>
      <c r="H4848" s="18">
        <v>913</v>
      </c>
      <c r="I4848" s="16">
        <v>240053</v>
      </c>
      <c r="J4848" s="19">
        <v>556</v>
      </c>
      <c r="K4848" s="16" t="s">
        <v>31</v>
      </c>
      <c r="L4848" s="16" t="s">
        <v>32</v>
      </c>
      <c r="M4848" s="16" t="s">
        <v>83</v>
      </c>
      <c r="N4848" s="19">
        <v>21</v>
      </c>
      <c r="O4848" s="19">
        <v>4596</v>
      </c>
      <c r="P4848" s="16" t="s">
        <v>9143</v>
      </c>
      <c r="Q4848" s="16" t="s">
        <v>8984</v>
      </c>
      <c r="R4848" s="16" t="s">
        <v>8985</v>
      </c>
      <c r="S4848" s="16" t="s">
        <v>3454</v>
      </c>
      <c r="T4848" s="16" t="s">
        <v>35</v>
      </c>
      <c r="U4848" s="16" t="s">
        <v>36</v>
      </c>
      <c r="V4848" s="16">
        <v>0</v>
      </c>
      <c r="W4848" s="16">
        <v>2018</v>
      </c>
      <c r="X4848" s="16" t="s">
        <v>180</v>
      </c>
      <c r="Y4848" s="16" t="s">
        <v>38</v>
      </c>
      <c r="Z4848" s="16" t="s">
        <v>39</v>
      </c>
      <c r="AA4848" s="16" t="s">
        <v>40</v>
      </c>
      <c r="AB4848" s="16" t="s">
        <v>40</v>
      </c>
    </row>
    <row r="4849" spans="1:28" x14ac:dyDescent="0.35">
      <c r="A4849" t="s">
        <v>2397</v>
      </c>
      <c r="B4849" t="s">
        <v>12653</v>
      </c>
      <c r="C4849" t="s">
        <v>2402</v>
      </c>
      <c r="D4849" s="1">
        <v>192021122</v>
      </c>
      <c r="E4849" t="s">
        <v>53</v>
      </c>
      <c r="G4849">
        <v>43458</v>
      </c>
      <c r="H4849" s="3">
        <v>910</v>
      </c>
      <c r="I4849">
        <v>246072</v>
      </c>
      <c r="J4849" s="4">
        <v>320</v>
      </c>
      <c r="K4849" t="s">
        <v>31</v>
      </c>
      <c r="L4849" t="s">
        <v>32</v>
      </c>
      <c r="M4849" t="s">
        <v>33</v>
      </c>
      <c r="N4849" s="4">
        <v>4</v>
      </c>
      <c r="O4849" s="4">
        <v>1280</v>
      </c>
      <c r="P4849" t="s">
        <v>9171</v>
      </c>
      <c r="Q4849" t="s">
        <v>8984</v>
      </c>
      <c r="R4849" t="s">
        <v>8985</v>
      </c>
      <c r="S4849" t="s">
        <v>3468</v>
      </c>
      <c r="T4849" t="s">
        <v>35</v>
      </c>
      <c r="U4849" t="s">
        <v>36</v>
      </c>
      <c r="V4849">
        <v>0</v>
      </c>
      <c r="W4849">
        <v>2018</v>
      </c>
      <c r="X4849" t="s">
        <v>180</v>
      </c>
      <c r="Y4849" t="s">
        <v>38</v>
      </c>
      <c r="Z4849" t="s">
        <v>39</v>
      </c>
      <c r="AA4849" t="s">
        <v>40</v>
      </c>
      <c r="AB4849" t="s">
        <v>38</v>
      </c>
    </row>
    <row r="4850" spans="1:28" x14ac:dyDescent="0.35">
      <c r="A4850" s="16" t="s">
        <v>2397</v>
      </c>
      <c r="B4850" s="16" t="s">
        <v>12653</v>
      </c>
      <c r="C4850" s="16" t="s">
        <v>2417</v>
      </c>
      <c r="D4850" s="17">
        <v>192401101</v>
      </c>
      <c r="E4850" s="16" t="s">
        <v>43</v>
      </c>
      <c r="G4850" s="16">
        <v>43448</v>
      </c>
      <c r="H4850" s="18">
        <v>1445</v>
      </c>
      <c r="I4850" s="16">
        <v>240540</v>
      </c>
      <c r="J4850" s="19">
        <v>1508</v>
      </c>
      <c r="K4850" s="16" t="s">
        <v>31</v>
      </c>
      <c r="L4850" s="16" t="s">
        <v>32</v>
      </c>
      <c r="M4850" s="16" t="s">
        <v>33</v>
      </c>
      <c r="N4850" s="19">
        <v>34</v>
      </c>
      <c r="O4850" s="19">
        <v>51272</v>
      </c>
      <c r="P4850" s="16" t="s">
        <v>8990</v>
      </c>
      <c r="Q4850" s="16" t="s">
        <v>8984</v>
      </c>
      <c r="R4850" s="16" t="s">
        <v>8985</v>
      </c>
      <c r="S4850" s="16" t="s">
        <v>3457</v>
      </c>
      <c r="T4850" s="16" t="s">
        <v>35</v>
      </c>
      <c r="U4850" s="16" t="s">
        <v>36</v>
      </c>
      <c r="V4850" s="16">
        <v>0</v>
      </c>
      <c r="W4850" s="16">
        <v>2018</v>
      </c>
      <c r="X4850" s="16" t="s">
        <v>180</v>
      </c>
      <c r="Y4850" s="16" t="s">
        <v>38</v>
      </c>
      <c r="Z4850" s="16" t="s">
        <v>422</v>
      </c>
      <c r="AA4850" s="16" t="s">
        <v>40</v>
      </c>
      <c r="AB4850" s="16" t="s">
        <v>38</v>
      </c>
    </row>
    <row r="4851" spans="1:28" x14ac:dyDescent="0.35">
      <c r="A4851" t="s">
        <v>4028</v>
      </c>
      <c r="B4851" t="s">
        <v>12653</v>
      </c>
      <c r="C4851" t="s">
        <v>4138</v>
      </c>
      <c r="D4851" s="1">
        <v>183041101</v>
      </c>
      <c r="E4851" t="s">
        <v>43</v>
      </c>
      <c r="G4851">
        <v>43453</v>
      </c>
      <c r="H4851" s="3">
        <v>1028</v>
      </c>
      <c r="I4851">
        <v>243803</v>
      </c>
      <c r="J4851" s="4">
        <v>244</v>
      </c>
      <c r="K4851" t="s">
        <v>31</v>
      </c>
      <c r="L4851" t="s">
        <v>66</v>
      </c>
      <c r="M4851" t="s">
        <v>415</v>
      </c>
      <c r="N4851" s="4">
        <v>6</v>
      </c>
      <c r="O4851" s="4">
        <v>1362</v>
      </c>
      <c r="P4851" t="s">
        <v>8987</v>
      </c>
      <c r="Q4851" t="s">
        <v>79</v>
      </c>
      <c r="R4851" t="s">
        <v>8985</v>
      </c>
      <c r="S4851" t="s">
        <v>4309</v>
      </c>
      <c r="T4851" t="s">
        <v>35</v>
      </c>
      <c r="U4851" t="s">
        <v>36</v>
      </c>
      <c r="V4851">
        <v>43618695</v>
      </c>
      <c r="W4851">
        <v>2018</v>
      </c>
      <c r="X4851" t="s">
        <v>180</v>
      </c>
      <c r="Y4851" t="s">
        <v>38</v>
      </c>
      <c r="Z4851" t="s">
        <v>39</v>
      </c>
      <c r="AA4851" t="s">
        <v>40</v>
      </c>
      <c r="AB4851" t="s">
        <v>38</v>
      </c>
    </row>
    <row r="4852" spans="1:28" x14ac:dyDescent="0.35">
      <c r="A4852" s="16" t="s">
        <v>4028</v>
      </c>
      <c r="B4852" s="16" t="s">
        <v>12653</v>
      </c>
      <c r="C4852" s="16" t="s">
        <v>4138</v>
      </c>
      <c r="D4852" s="17">
        <v>183041101</v>
      </c>
      <c r="E4852" s="16" t="s">
        <v>43</v>
      </c>
      <c r="G4852" s="16">
        <v>43446</v>
      </c>
      <c r="H4852" s="18">
        <v>1553</v>
      </c>
      <c r="I4852" s="16">
        <v>238893</v>
      </c>
      <c r="J4852" s="19">
        <v>822</v>
      </c>
      <c r="K4852" s="16" t="s">
        <v>31</v>
      </c>
      <c r="L4852" s="16" t="s">
        <v>66</v>
      </c>
      <c r="M4852" s="16" t="s">
        <v>415</v>
      </c>
      <c r="N4852" s="19">
        <v>8</v>
      </c>
      <c r="O4852" s="19">
        <v>3732</v>
      </c>
      <c r="P4852" s="16" t="s">
        <v>8987</v>
      </c>
      <c r="Q4852" s="16" t="s">
        <v>57</v>
      </c>
      <c r="R4852" s="16" t="s">
        <v>8985</v>
      </c>
      <c r="S4852" s="16" t="s">
        <v>4308</v>
      </c>
      <c r="T4852" s="16" t="s">
        <v>35</v>
      </c>
      <c r="U4852" s="16" t="s">
        <v>36</v>
      </c>
      <c r="V4852" s="16">
        <v>31418098</v>
      </c>
      <c r="W4852" s="16">
        <v>2018</v>
      </c>
      <c r="X4852" s="16" t="s">
        <v>180</v>
      </c>
      <c r="Y4852" s="16" t="s">
        <v>38</v>
      </c>
      <c r="Z4852" s="16" t="s">
        <v>51</v>
      </c>
      <c r="AA4852" s="16" t="s">
        <v>40</v>
      </c>
      <c r="AB4852" s="16" t="s">
        <v>40</v>
      </c>
    </row>
    <row r="4853" spans="1:28" x14ac:dyDescent="0.35">
      <c r="A4853" t="s">
        <v>4028</v>
      </c>
      <c r="B4853" t="s">
        <v>12653</v>
      </c>
      <c r="C4853" t="s">
        <v>4059</v>
      </c>
      <c r="D4853" s="1">
        <v>182631107</v>
      </c>
      <c r="E4853" t="s">
        <v>43</v>
      </c>
      <c r="G4853">
        <v>43463</v>
      </c>
      <c r="H4853" s="3">
        <v>652</v>
      </c>
      <c r="I4853">
        <v>249154</v>
      </c>
      <c r="J4853" s="4">
        <v>400</v>
      </c>
      <c r="K4853" t="s">
        <v>31</v>
      </c>
      <c r="L4853" t="s">
        <v>66</v>
      </c>
      <c r="M4853" t="s">
        <v>415</v>
      </c>
      <c r="N4853" s="4">
        <v>189</v>
      </c>
      <c r="O4853" s="4">
        <v>71887</v>
      </c>
      <c r="P4853" t="s">
        <v>8987</v>
      </c>
      <c r="Q4853" t="s">
        <v>79</v>
      </c>
      <c r="R4853" t="s">
        <v>9094</v>
      </c>
      <c r="S4853" t="s">
        <v>4310</v>
      </c>
      <c r="T4853" t="s">
        <v>35</v>
      </c>
      <c r="U4853" t="s">
        <v>36</v>
      </c>
      <c r="V4853">
        <v>43623280</v>
      </c>
      <c r="W4853">
        <v>2018</v>
      </c>
      <c r="X4853" t="s">
        <v>180</v>
      </c>
      <c r="Y4853" t="s">
        <v>38</v>
      </c>
      <c r="Z4853" t="s">
        <v>39</v>
      </c>
      <c r="AA4853" t="s">
        <v>40</v>
      </c>
      <c r="AB4853" t="s">
        <v>40</v>
      </c>
    </row>
    <row r="4854" spans="1:28" x14ac:dyDescent="0.35">
      <c r="A4854" s="16" t="s">
        <v>4028</v>
      </c>
      <c r="B4854" s="16" t="s">
        <v>12653</v>
      </c>
      <c r="C4854" s="16" t="s">
        <v>4045</v>
      </c>
      <c r="D4854" s="17">
        <v>182631101</v>
      </c>
      <c r="E4854" s="16" t="s">
        <v>30</v>
      </c>
      <c r="G4854" s="16">
        <v>43445</v>
      </c>
      <c r="H4854" s="18">
        <v>800</v>
      </c>
      <c r="I4854" s="16">
        <v>237643</v>
      </c>
      <c r="J4854" s="19">
        <v>734</v>
      </c>
      <c r="K4854" s="16" t="s">
        <v>31</v>
      </c>
      <c r="L4854" s="16" t="s">
        <v>32</v>
      </c>
      <c r="M4854" s="16" t="s">
        <v>33</v>
      </c>
      <c r="N4854" s="19">
        <v>212</v>
      </c>
      <c r="O4854" s="19">
        <v>83345</v>
      </c>
      <c r="P4854" s="16" t="s">
        <v>8987</v>
      </c>
      <c r="Q4854" s="16" t="s">
        <v>57</v>
      </c>
      <c r="R4854" s="16" t="s">
        <v>8985</v>
      </c>
      <c r="S4854" s="16" t="s">
        <v>4307</v>
      </c>
      <c r="T4854" s="16" t="s">
        <v>35</v>
      </c>
      <c r="U4854" s="16" t="s">
        <v>36</v>
      </c>
      <c r="V4854" s="16">
        <v>0</v>
      </c>
      <c r="W4854" s="16">
        <v>2018</v>
      </c>
      <c r="X4854" s="16" t="s">
        <v>180</v>
      </c>
      <c r="Y4854" s="16" t="s">
        <v>38</v>
      </c>
      <c r="Z4854" s="16" t="s">
        <v>172</v>
      </c>
      <c r="AA4854" s="16" t="s">
        <v>40</v>
      </c>
      <c r="AB4854" s="16" t="s">
        <v>40</v>
      </c>
    </row>
    <row r="4855" spans="1:28" x14ac:dyDescent="0.35">
      <c r="A4855" t="s">
        <v>4433</v>
      </c>
      <c r="B4855" t="s">
        <v>12653</v>
      </c>
      <c r="C4855" t="s">
        <v>4437</v>
      </c>
      <c r="D4855" s="1">
        <v>14422109</v>
      </c>
      <c r="E4855" t="s">
        <v>43</v>
      </c>
      <c r="G4855">
        <v>43456</v>
      </c>
      <c r="H4855" s="3">
        <v>458</v>
      </c>
      <c r="I4855">
        <v>245452</v>
      </c>
      <c r="J4855" s="4">
        <v>1016</v>
      </c>
      <c r="K4855" t="s">
        <v>31</v>
      </c>
      <c r="L4855" t="s">
        <v>60</v>
      </c>
      <c r="M4855" t="s">
        <v>94</v>
      </c>
      <c r="N4855" s="4">
        <v>179</v>
      </c>
      <c r="O4855" s="4">
        <v>69215</v>
      </c>
      <c r="P4855" t="s">
        <v>8987</v>
      </c>
      <c r="Q4855" t="s">
        <v>57</v>
      </c>
      <c r="R4855" t="s">
        <v>8985</v>
      </c>
      <c r="S4855" t="s">
        <v>4473</v>
      </c>
      <c r="T4855" t="s">
        <v>35</v>
      </c>
      <c r="U4855" t="s">
        <v>36</v>
      </c>
      <c r="V4855">
        <v>0</v>
      </c>
      <c r="W4855">
        <v>2018</v>
      </c>
      <c r="X4855" t="s">
        <v>180</v>
      </c>
      <c r="Y4855" t="s">
        <v>38</v>
      </c>
      <c r="Z4855" t="s">
        <v>39</v>
      </c>
      <c r="AA4855" t="s">
        <v>40</v>
      </c>
      <c r="AB4855" t="s">
        <v>40</v>
      </c>
    </row>
    <row r="4856" spans="1:28" x14ac:dyDescent="0.35">
      <c r="A4856" s="16" t="s">
        <v>4487</v>
      </c>
      <c r="B4856" s="16" t="s">
        <v>12654</v>
      </c>
      <c r="C4856" s="16" t="s">
        <v>4531</v>
      </c>
      <c r="D4856" s="17">
        <v>42031124</v>
      </c>
      <c r="E4856" s="16" t="s">
        <v>43</v>
      </c>
      <c r="G4856" s="16">
        <v>43450</v>
      </c>
      <c r="H4856" s="18">
        <v>2301</v>
      </c>
      <c r="I4856" s="16">
        <v>241894</v>
      </c>
      <c r="J4856" s="19">
        <v>250</v>
      </c>
      <c r="K4856" s="16" t="s">
        <v>31</v>
      </c>
      <c r="L4856" s="16" t="s">
        <v>32</v>
      </c>
      <c r="M4856" s="16" t="s">
        <v>83</v>
      </c>
      <c r="N4856" s="19">
        <v>21</v>
      </c>
      <c r="O4856" s="19">
        <v>5250</v>
      </c>
      <c r="P4856" s="16" t="s">
        <v>8983</v>
      </c>
      <c r="Q4856" s="16" t="s">
        <v>8984</v>
      </c>
      <c r="R4856" s="16" t="s">
        <v>8985</v>
      </c>
      <c r="S4856" s="16" t="s">
        <v>4952</v>
      </c>
      <c r="T4856" s="16" t="s">
        <v>35</v>
      </c>
      <c r="U4856" s="16" t="s">
        <v>36</v>
      </c>
      <c r="V4856" s="16">
        <v>43616028</v>
      </c>
      <c r="W4856" s="16">
        <v>2018</v>
      </c>
      <c r="X4856" s="16" t="s">
        <v>180</v>
      </c>
      <c r="Y4856" s="16" t="s">
        <v>38</v>
      </c>
      <c r="Z4856" s="16" t="s">
        <v>39</v>
      </c>
      <c r="AA4856" s="16" t="s">
        <v>40</v>
      </c>
      <c r="AB4856" s="16" t="s">
        <v>40</v>
      </c>
    </row>
    <row r="4857" spans="1:28" x14ac:dyDescent="0.35">
      <c r="A4857" t="s">
        <v>4487</v>
      </c>
      <c r="B4857" t="s">
        <v>12653</v>
      </c>
      <c r="C4857" t="s">
        <v>4533</v>
      </c>
      <c r="D4857" s="1">
        <v>42261101</v>
      </c>
      <c r="E4857" t="s">
        <v>43</v>
      </c>
      <c r="G4857">
        <v>43438</v>
      </c>
      <c r="H4857" s="3">
        <v>738</v>
      </c>
      <c r="I4857">
        <v>233243</v>
      </c>
      <c r="J4857" s="4">
        <v>472</v>
      </c>
      <c r="K4857" t="s">
        <v>31</v>
      </c>
      <c r="L4857" t="s">
        <v>32</v>
      </c>
      <c r="M4857" t="s">
        <v>33</v>
      </c>
      <c r="N4857" s="4">
        <v>6</v>
      </c>
      <c r="O4857" s="4">
        <v>2832</v>
      </c>
      <c r="P4857" t="s">
        <v>9004</v>
      </c>
      <c r="Q4857" t="s">
        <v>8984</v>
      </c>
      <c r="R4857" t="s">
        <v>8985</v>
      </c>
      <c r="S4857" t="s">
        <v>4948</v>
      </c>
      <c r="T4857" t="s">
        <v>35</v>
      </c>
      <c r="U4857" t="s">
        <v>36</v>
      </c>
      <c r="V4857">
        <v>31417545</v>
      </c>
      <c r="W4857">
        <v>2018</v>
      </c>
      <c r="X4857" t="s">
        <v>180</v>
      </c>
      <c r="Y4857" t="s">
        <v>38</v>
      </c>
      <c r="Z4857" t="s">
        <v>64</v>
      </c>
      <c r="AA4857" t="s">
        <v>40</v>
      </c>
      <c r="AB4857" t="s">
        <v>40</v>
      </c>
    </row>
    <row r="4858" spans="1:28" x14ac:dyDescent="0.35">
      <c r="A4858" s="16" t="s">
        <v>4487</v>
      </c>
      <c r="B4858" s="16" t="s">
        <v>12653</v>
      </c>
      <c r="C4858" s="16" t="s">
        <v>4507</v>
      </c>
      <c r="D4858" s="17">
        <v>42291101</v>
      </c>
      <c r="E4858" s="16" t="s">
        <v>43</v>
      </c>
      <c r="G4858" s="16">
        <v>43449</v>
      </c>
      <c r="H4858" s="18">
        <v>1355</v>
      </c>
      <c r="I4858" s="16">
        <v>241019</v>
      </c>
      <c r="J4858" s="19">
        <v>765</v>
      </c>
      <c r="K4858" s="16" t="s">
        <v>31</v>
      </c>
      <c r="L4858" s="16" t="s">
        <v>32</v>
      </c>
      <c r="M4858" s="16" t="s">
        <v>33</v>
      </c>
      <c r="N4858" s="19">
        <v>8</v>
      </c>
      <c r="O4858" s="19">
        <v>6120</v>
      </c>
      <c r="P4858" s="16" t="s">
        <v>9004</v>
      </c>
      <c r="Q4858" s="16" t="s">
        <v>8984</v>
      </c>
      <c r="R4858" s="16" t="s">
        <v>8985</v>
      </c>
      <c r="S4858" s="16" t="s">
        <v>4951</v>
      </c>
      <c r="T4858" s="16" t="s">
        <v>35</v>
      </c>
      <c r="U4858" s="16" t="s">
        <v>36</v>
      </c>
      <c r="V4858" s="16">
        <v>31418626</v>
      </c>
      <c r="W4858" s="16">
        <v>2018</v>
      </c>
      <c r="X4858" s="16" t="s">
        <v>180</v>
      </c>
      <c r="Y4858" s="16" t="s">
        <v>38</v>
      </c>
      <c r="Z4858" s="16" t="s">
        <v>39</v>
      </c>
      <c r="AA4858" s="16" t="s">
        <v>40</v>
      </c>
      <c r="AB4858" s="16" t="s">
        <v>40</v>
      </c>
    </row>
    <row r="4859" spans="1:28" x14ac:dyDescent="0.35">
      <c r="A4859" t="s">
        <v>4487</v>
      </c>
      <c r="B4859" t="s">
        <v>12653</v>
      </c>
      <c r="C4859" t="s">
        <v>4507</v>
      </c>
      <c r="D4859" s="1">
        <v>42291101</v>
      </c>
      <c r="E4859" t="s">
        <v>43</v>
      </c>
      <c r="G4859">
        <v>43459</v>
      </c>
      <c r="H4859" s="3">
        <v>313</v>
      </c>
      <c r="I4859">
        <v>246960</v>
      </c>
      <c r="J4859" s="4">
        <v>534</v>
      </c>
      <c r="K4859" t="s">
        <v>31</v>
      </c>
      <c r="L4859" t="s">
        <v>32</v>
      </c>
      <c r="M4859" t="s">
        <v>33</v>
      </c>
      <c r="N4859" s="4">
        <v>68</v>
      </c>
      <c r="O4859" s="4">
        <v>36312</v>
      </c>
      <c r="P4859" t="s">
        <v>8987</v>
      </c>
      <c r="Q4859" t="s">
        <v>8984</v>
      </c>
      <c r="R4859" t="s">
        <v>8985</v>
      </c>
      <c r="S4859" t="s">
        <v>4954</v>
      </c>
      <c r="T4859" t="s">
        <v>35</v>
      </c>
      <c r="U4859" t="s">
        <v>36</v>
      </c>
      <c r="V4859">
        <v>0</v>
      </c>
      <c r="W4859">
        <v>2018</v>
      </c>
      <c r="X4859" t="s">
        <v>180</v>
      </c>
      <c r="Y4859" t="s">
        <v>38</v>
      </c>
      <c r="Z4859" t="s">
        <v>39</v>
      </c>
      <c r="AA4859" t="s">
        <v>40</v>
      </c>
      <c r="AB4859" t="s">
        <v>40</v>
      </c>
    </row>
    <row r="4860" spans="1:28" x14ac:dyDescent="0.35">
      <c r="A4860" s="16" t="s">
        <v>4487</v>
      </c>
      <c r="B4860" s="16" t="s">
        <v>12653</v>
      </c>
      <c r="C4860" s="16" t="s">
        <v>4507</v>
      </c>
      <c r="D4860" s="17">
        <v>42291101</v>
      </c>
      <c r="E4860" s="16" t="s">
        <v>43</v>
      </c>
      <c r="G4860" s="16">
        <v>43458</v>
      </c>
      <c r="H4860" s="18">
        <v>1458</v>
      </c>
      <c r="I4860" s="16">
        <v>246442</v>
      </c>
      <c r="J4860" s="19">
        <v>820</v>
      </c>
      <c r="K4860" s="16" t="s">
        <v>31</v>
      </c>
      <c r="L4860" s="16" t="s">
        <v>32</v>
      </c>
      <c r="M4860" s="16" t="s">
        <v>33</v>
      </c>
      <c r="N4860" s="19">
        <v>28</v>
      </c>
      <c r="O4860" s="19">
        <v>22960</v>
      </c>
      <c r="P4860" s="16" t="s">
        <v>8992</v>
      </c>
      <c r="Q4860" s="16" t="s">
        <v>8984</v>
      </c>
      <c r="R4860" s="16" t="s">
        <v>8985</v>
      </c>
      <c r="S4860" s="16" t="s">
        <v>4953</v>
      </c>
      <c r="T4860" s="16" t="s">
        <v>35</v>
      </c>
      <c r="U4860" s="16" t="s">
        <v>36</v>
      </c>
      <c r="V4860" s="16">
        <v>0</v>
      </c>
      <c r="W4860" s="16">
        <v>2018</v>
      </c>
      <c r="X4860" s="16" t="s">
        <v>180</v>
      </c>
      <c r="Y4860" s="16" t="s">
        <v>38</v>
      </c>
      <c r="Z4860" s="16" t="s">
        <v>39</v>
      </c>
      <c r="AA4860" s="16" t="s">
        <v>40</v>
      </c>
      <c r="AB4860" s="16" t="s">
        <v>38</v>
      </c>
    </row>
    <row r="4861" spans="1:28" x14ac:dyDescent="0.35">
      <c r="A4861" t="s">
        <v>4487</v>
      </c>
      <c r="B4861" t="s">
        <v>12653</v>
      </c>
      <c r="C4861" t="s">
        <v>4494</v>
      </c>
      <c r="D4861" s="1">
        <v>43201102</v>
      </c>
      <c r="E4861" t="s">
        <v>43</v>
      </c>
      <c r="G4861">
        <v>43438</v>
      </c>
      <c r="H4861" s="3">
        <v>917</v>
      </c>
      <c r="I4861">
        <v>233357</v>
      </c>
      <c r="J4861" s="4">
        <v>248</v>
      </c>
      <c r="K4861" t="s">
        <v>31</v>
      </c>
      <c r="L4861" t="s">
        <v>66</v>
      </c>
      <c r="M4861" t="s">
        <v>415</v>
      </c>
      <c r="N4861" s="4">
        <v>87</v>
      </c>
      <c r="O4861" s="4">
        <v>21576</v>
      </c>
      <c r="P4861" t="s">
        <v>8983</v>
      </c>
      <c r="Q4861" t="s">
        <v>8984</v>
      </c>
      <c r="R4861" t="s">
        <v>8985</v>
      </c>
      <c r="S4861" t="s">
        <v>4950</v>
      </c>
      <c r="T4861" t="s">
        <v>35</v>
      </c>
      <c r="U4861" t="s">
        <v>36</v>
      </c>
      <c r="V4861">
        <v>43605726</v>
      </c>
      <c r="W4861">
        <v>2018</v>
      </c>
      <c r="X4861" t="s">
        <v>180</v>
      </c>
      <c r="Y4861" t="s">
        <v>38</v>
      </c>
      <c r="Z4861" t="s">
        <v>64</v>
      </c>
      <c r="AA4861" t="s">
        <v>40</v>
      </c>
      <c r="AB4861" t="s">
        <v>40</v>
      </c>
    </row>
    <row r="4862" spans="1:28" x14ac:dyDescent="0.35">
      <c r="A4862" s="16" t="s">
        <v>4487</v>
      </c>
      <c r="B4862" s="16" t="s">
        <v>12654</v>
      </c>
      <c r="C4862" s="16" t="s">
        <v>4497</v>
      </c>
      <c r="D4862" s="17">
        <v>42711101</v>
      </c>
      <c r="E4862" s="16" t="s">
        <v>53</v>
      </c>
      <c r="G4862" s="16">
        <v>43438</v>
      </c>
      <c r="H4862" s="18">
        <v>708</v>
      </c>
      <c r="I4862" s="16">
        <v>233258</v>
      </c>
      <c r="J4862" s="19">
        <v>323</v>
      </c>
      <c r="K4862" s="16" t="s">
        <v>31</v>
      </c>
      <c r="L4862" s="16" t="s">
        <v>66</v>
      </c>
      <c r="M4862" s="16" t="s">
        <v>415</v>
      </c>
      <c r="N4862" s="19">
        <v>358</v>
      </c>
      <c r="O4862" s="19">
        <v>97172</v>
      </c>
      <c r="P4862" s="16" t="s">
        <v>8987</v>
      </c>
      <c r="Q4862" s="16" t="s">
        <v>8984</v>
      </c>
      <c r="R4862" s="16" t="s">
        <v>8985</v>
      </c>
      <c r="S4862" s="16" t="s">
        <v>4949</v>
      </c>
      <c r="T4862" s="16" t="s">
        <v>35</v>
      </c>
      <c r="U4862" s="16" t="s">
        <v>36</v>
      </c>
      <c r="V4862" s="16">
        <v>43605722</v>
      </c>
      <c r="W4862" s="16">
        <v>2018</v>
      </c>
      <c r="X4862" s="16" t="s">
        <v>180</v>
      </c>
      <c r="Y4862" s="16" t="s">
        <v>38</v>
      </c>
      <c r="Z4862" s="16" t="s">
        <v>39</v>
      </c>
      <c r="AA4862" s="16" t="s">
        <v>40</v>
      </c>
      <c r="AB4862" s="16" t="s">
        <v>38</v>
      </c>
    </row>
    <row r="4863" spans="1:28" x14ac:dyDescent="0.35">
      <c r="A4863" t="s">
        <v>5113</v>
      </c>
      <c r="B4863" t="s">
        <v>12653</v>
      </c>
      <c r="C4863" t="s">
        <v>5175</v>
      </c>
      <c r="D4863" s="1">
        <v>102911109</v>
      </c>
      <c r="E4863" t="s">
        <v>978</v>
      </c>
      <c r="G4863">
        <v>43459</v>
      </c>
      <c r="H4863" s="3">
        <v>1642</v>
      </c>
      <c r="I4863">
        <v>247191</v>
      </c>
      <c r="J4863" s="4">
        <v>161</v>
      </c>
      <c r="K4863" t="s">
        <v>31</v>
      </c>
      <c r="L4863" t="s">
        <v>66</v>
      </c>
      <c r="M4863" t="s">
        <v>415</v>
      </c>
      <c r="N4863" s="4">
        <v>95</v>
      </c>
      <c r="O4863" s="4">
        <v>10525</v>
      </c>
      <c r="P4863" t="s">
        <v>8987</v>
      </c>
      <c r="Q4863" t="s">
        <v>8984</v>
      </c>
      <c r="R4863" t="s">
        <v>8985</v>
      </c>
      <c r="S4863" t="s">
        <v>5630</v>
      </c>
      <c r="T4863" t="s">
        <v>35</v>
      </c>
      <c r="U4863" t="s">
        <v>36</v>
      </c>
      <c r="V4863">
        <v>43621738</v>
      </c>
      <c r="W4863">
        <v>2018</v>
      </c>
      <c r="X4863" t="s">
        <v>180</v>
      </c>
      <c r="Y4863" t="s">
        <v>38</v>
      </c>
      <c r="Z4863" t="s">
        <v>39</v>
      </c>
      <c r="AA4863" t="s">
        <v>40</v>
      </c>
      <c r="AB4863" t="s">
        <v>40</v>
      </c>
    </row>
    <row r="4864" spans="1:28" x14ac:dyDescent="0.35">
      <c r="A4864" s="16" t="s">
        <v>5113</v>
      </c>
      <c r="B4864" s="16" t="s">
        <v>12654</v>
      </c>
      <c r="C4864" s="16" t="s">
        <v>5320</v>
      </c>
      <c r="D4864" s="17">
        <v>103091102</v>
      </c>
      <c r="E4864" s="16" t="s">
        <v>43</v>
      </c>
      <c r="G4864" s="16">
        <v>43458</v>
      </c>
      <c r="H4864" s="18">
        <v>852</v>
      </c>
      <c r="I4864" s="16">
        <v>246064</v>
      </c>
      <c r="J4864" s="19">
        <v>503</v>
      </c>
      <c r="K4864" s="16" t="s">
        <v>31</v>
      </c>
      <c r="L4864" s="16" t="s">
        <v>66</v>
      </c>
      <c r="M4864" s="16" t="s">
        <v>415</v>
      </c>
      <c r="N4864" s="19">
        <v>20</v>
      </c>
      <c r="O4864" s="19">
        <v>10060</v>
      </c>
      <c r="P4864" s="16" t="s">
        <v>8994</v>
      </c>
      <c r="Q4864" s="16" t="s">
        <v>79</v>
      </c>
      <c r="R4864" s="16" t="s">
        <v>8985</v>
      </c>
      <c r="S4864" s="16" t="s">
        <v>5628</v>
      </c>
      <c r="T4864" s="16" t="s">
        <v>35</v>
      </c>
      <c r="U4864" s="16" t="s">
        <v>36</v>
      </c>
      <c r="V4864" s="16">
        <v>43621576</v>
      </c>
      <c r="W4864" s="16">
        <v>2018</v>
      </c>
      <c r="X4864" s="16" t="s">
        <v>180</v>
      </c>
      <c r="Y4864" s="16" t="s">
        <v>38</v>
      </c>
      <c r="Z4864" s="16" t="s">
        <v>64</v>
      </c>
      <c r="AA4864" s="16" t="s">
        <v>40</v>
      </c>
      <c r="AB4864" s="16" t="s">
        <v>40</v>
      </c>
    </row>
    <row r="4865" spans="1:28" x14ac:dyDescent="0.35">
      <c r="A4865" t="s">
        <v>5113</v>
      </c>
      <c r="B4865" t="s">
        <v>12654</v>
      </c>
      <c r="C4865" t="s">
        <v>5320</v>
      </c>
      <c r="D4865" s="1">
        <v>103091102</v>
      </c>
      <c r="E4865" t="s">
        <v>43</v>
      </c>
      <c r="G4865">
        <v>43454</v>
      </c>
      <c r="H4865" s="3">
        <v>741</v>
      </c>
      <c r="I4865">
        <v>244329</v>
      </c>
      <c r="J4865" s="4">
        <v>424</v>
      </c>
      <c r="K4865" t="s">
        <v>31</v>
      </c>
      <c r="L4865" t="s">
        <v>60</v>
      </c>
      <c r="M4865" t="s">
        <v>61</v>
      </c>
      <c r="N4865" s="4">
        <v>6</v>
      </c>
      <c r="O4865" s="4">
        <v>2544</v>
      </c>
      <c r="P4865" t="s">
        <v>8983</v>
      </c>
      <c r="Q4865" t="s">
        <v>8984</v>
      </c>
      <c r="R4865" t="s">
        <v>47</v>
      </c>
      <c r="S4865" t="s">
        <v>5627</v>
      </c>
      <c r="T4865" t="s">
        <v>35</v>
      </c>
      <c r="U4865" t="s">
        <v>36</v>
      </c>
      <c r="V4865">
        <v>0</v>
      </c>
      <c r="W4865">
        <v>2018</v>
      </c>
      <c r="X4865" t="s">
        <v>180</v>
      </c>
      <c r="Y4865" t="s">
        <v>38</v>
      </c>
      <c r="Z4865" t="s">
        <v>172</v>
      </c>
      <c r="AA4865" t="s">
        <v>40</v>
      </c>
      <c r="AB4865" t="s">
        <v>40</v>
      </c>
    </row>
    <row r="4866" spans="1:28" x14ac:dyDescent="0.35">
      <c r="A4866" s="16" t="s">
        <v>5113</v>
      </c>
      <c r="B4866" s="16" t="s">
        <v>12653</v>
      </c>
      <c r="C4866" s="16" t="s">
        <v>5284</v>
      </c>
      <c r="D4866" s="17">
        <v>103461102</v>
      </c>
      <c r="E4866" s="16" t="s">
        <v>30</v>
      </c>
      <c r="G4866" s="16">
        <v>43459</v>
      </c>
      <c r="H4866" s="18">
        <v>220</v>
      </c>
      <c r="I4866" s="16">
        <v>246879</v>
      </c>
      <c r="J4866" s="19">
        <v>799</v>
      </c>
      <c r="K4866" s="16" t="s">
        <v>31</v>
      </c>
      <c r="L4866" s="16" t="s">
        <v>66</v>
      </c>
      <c r="M4866" s="16" t="s">
        <v>415</v>
      </c>
      <c r="N4866" s="19">
        <v>10</v>
      </c>
      <c r="O4866" s="19">
        <v>7990</v>
      </c>
      <c r="P4866" s="16" t="s">
        <v>8987</v>
      </c>
      <c r="Q4866" s="16" t="s">
        <v>79</v>
      </c>
      <c r="R4866" s="16" t="s">
        <v>8985</v>
      </c>
      <c r="S4866" s="16" t="s">
        <v>5629</v>
      </c>
      <c r="T4866" s="16" t="s">
        <v>35</v>
      </c>
      <c r="U4866" s="16" t="s">
        <v>36</v>
      </c>
      <c r="V4866" s="16">
        <v>43621728</v>
      </c>
      <c r="W4866" s="16">
        <v>2018</v>
      </c>
      <c r="X4866" s="16" t="s">
        <v>180</v>
      </c>
      <c r="Y4866" s="16" t="s">
        <v>38</v>
      </c>
      <c r="Z4866" s="16" t="s">
        <v>39</v>
      </c>
      <c r="AA4866" s="16" t="s">
        <v>40</v>
      </c>
      <c r="AB4866" s="16" t="s">
        <v>40</v>
      </c>
    </row>
    <row r="4867" spans="1:28" x14ac:dyDescent="0.35">
      <c r="A4867" t="s">
        <v>5113</v>
      </c>
      <c r="B4867" t="s">
        <v>12654</v>
      </c>
      <c r="C4867" t="s">
        <v>5241</v>
      </c>
      <c r="D4867" s="1">
        <v>103451101</v>
      </c>
      <c r="E4867" t="s">
        <v>30</v>
      </c>
      <c r="G4867">
        <v>43439</v>
      </c>
      <c r="H4867" s="3">
        <v>923</v>
      </c>
      <c r="I4867">
        <v>234121</v>
      </c>
      <c r="J4867" s="4">
        <v>420</v>
      </c>
      <c r="K4867" t="s">
        <v>31</v>
      </c>
      <c r="L4867" t="s">
        <v>60</v>
      </c>
      <c r="M4867" t="s">
        <v>4010</v>
      </c>
      <c r="N4867" s="4">
        <v>39</v>
      </c>
      <c r="O4867" s="4">
        <v>10905</v>
      </c>
      <c r="P4867" t="s">
        <v>9004</v>
      </c>
      <c r="Q4867" t="s">
        <v>8984</v>
      </c>
      <c r="R4867" t="s">
        <v>8985</v>
      </c>
      <c r="S4867" t="s">
        <v>5624</v>
      </c>
      <c r="T4867" t="s">
        <v>35</v>
      </c>
      <c r="U4867" t="s">
        <v>36</v>
      </c>
      <c r="V4867">
        <v>0</v>
      </c>
      <c r="W4867">
        <v>2018</v>
      </c>
      <c r="X4867" t="s">
        <v>180</v>
      </c>
      <c r="Y4867" t="s">
        <v>38</v>
      </c>
      <c r="Z4867" t="s">
        <v>422</v>
      </c>
      <c r="AA4867" t="s">
        <v>40</v>
      </c>
      <c r="AB4867" t="s">
        <v>40</v>
      </c>
    </row>
    <row r="4868" spans="1:28" x14ac:dyDescent="0.35">
      <c r="A4868" s="16" t="s">
        <v>5113</v>
      </c>
      <c r="B4868" s="16" t="s">
        <v>12653</v>
      </c>
      <c r="C4868" s="16" t="s">
        <v>5211</v>
      </c>
      <c r="D4868" s="17">
        <v>103321101</v>
      </c>
      <c r="E4868" s="16" t="s">
        <v>43</v>
      </c>
      <c r="G4868" s="16">
        <v>43442</v>
      </c>
      <c r="H4868" s="18">
        <v>257</v>
      </c>
      <c r="I4868" s="16">
        <v>236092</v>
      </c>
      <c r="J4868" s="19">
        <v>630</v>
      </c>
      <c r="K4868" s="16" t="s">
        <v>31</v>
      </c>
      <c r="L4868" s="16" t="s">
        <v>60</v>
      </c>
      <c r="M4868" s="16" t="s">
        <v>94</v>
      </c>
      <c r="N4868" s="19">
        <v>17</v>
      </c>
      <c r="O4868" s="19">
        <v>10710</v>
      </c>
      <c r="P4868" s="16" t="s">
        <v>8983</v>
      </c>
      <c r="Q4868" s="16" t="s">
        <v>57</v>
      </c>
      <c r="R4868" s="16" t="s">
        <v>8985</v>
      </c>
      <c r="S4868" s="16" t="s">
        <v>5625</v>
      </c>
      <c r="T4868" s="16" t="s">
        <v>35</v>
      </c>
      <c r="U4868" s="16" t="s">
        <v>36</v>
      </c>
      <c r="V4868" s="16">
        <v>0</v>
      </c>
      <c r="W4868" s="16">
        <v>2018</v>
      </c>
      <c r="X4868" s="16" t="s">
        <v>180</v>
      </c>
      <c r="Y4868" s="16" t="s">
        <v>38</v>
      </c>
      <c r="Z4868" s="16" t="s">
        <v>39</v>
      </c>
      <c r="AA4868" s="16" t="s">
        <v>40</v>
      </c>
      <c r="AB4868" s="16" t="s">
        <v>40</v>
      </c>
    </row>
    <row r="4869" spans="1:28" x14ac:dyDescent="0.35">
      <c r="A4869" t="s">
        <v>5113</v>
      </c>
      <c r="B4869" t="s">
        <v>12653</v>
      </c>
      <c r="C4869" t="s">
        <v>5188</v>
      </c>
      <c r="D4869" s="1">
        <v>103551101</v>
      </c>
      <c r="E4869" t="s">
        <v>448</v>
      </c>
      <c r="G4869">
        <v>43448</v>
      </c>
      <c r="H4869" s="3">
        <v>1230</v>
      </c>
      <c r="I4869">
        <v>240459</v>
      </c>
      <c r="J4869" s="4">
        <v>752</v>
      </c>
      <c r="K4869" t="s">
        <v>31</v>
      </c>
      <c r="L4869" t="s">
        <v>32</v>
      </c>
      <c r="M4869" t="s">
        <v>33</v>
      </c>
      <c r="N4869" s="4">
        <v>738</v>
      </c>
      <c r="O4869" s="4">
        <v>486567</v>
      </c>
      <c r="P4869" t="s">
        <v>9029</v>
      </c>
      <c r="Q4869" t="s">
        <v>8984</v>
      </c>
      <c r="R4869" t="s">
        <v>8985</v>
      </c>
      <c r="S4869" t="s">
        <v>5626</v>
      </c>
      <c r="T4869" t="s">
        <v>35</v>
      </c>
      <c r="U4869" t="s">
        <v>36</v>
      </c>
      <c r="V4869">
        <v>0</v>
      </c>
      <c r="W4869">
        <v>2018</v>
      </c>
      <c r="X4869" t="s">
        <v>180</v>
      </c>
      <c r="Y4869" t="s">
        <v>38</v>
      </c>
      <c r="Z4869" t="s">
        <v>45</v>
      </c>
      <c r="AA4869" t="s">
        <v>40</v>
      </c>
      <c r="AB4869" t="s">
        <v>40</v>
      </c>
    </row>
    <row r="4870" spans="1:28" x14ac:dyDescent="0.35">
      <c r="A4870" s="16" t="s">
        <v>5879</v>
      </c>
      <c r="B4870" s="16" t="s">
        <v>12653</v>
      </c>
      <c r="C4870" s="16" t="s">
        <v>5880</v>
      </c>
      <c r="D4870" s="17">
        <v>24101103</v>
      </c>
      <c r="E4870" s="16" t="s">
        <v>43</v>
      </c>
      <c r="G4870" s="16">
        <v>43458</v>
      </c>
      <c r="H4870" s="18">
        <v>1607</v>
      </c>
      <c r="I4870" s="16">
        <v>246556</v>
      </c>
      <c r="J4870" s="19">
        <v>1240</v>
      </c>
      <c r="K4870" s="16" t="s">
        <v>31</v>
      </c>
      <c r="L4870" s="16" t="s">
        <v>32</v>
      </c>
      <c r="M4870" s="16" t="s">
        <v>83</v>
      </c>
      <c r="N4870" s="19">
        <v>3</v>
      </c>
      <c r="O4870" s="19">
        <v>3720</v>
      </c>
      <c r="P4870" s="16" t="s">
        <v>8990</v>
      </c>
      <c r="Q4870" s="16" t="s">
        <v>8984</v>
      </c>
      <c r="R4870" s="16" t="s">
        <v>8985</v>
      </c>
      <c r="S4870" s="16" t="s">
        <v>6099</v>
      </c>
      <c r="T4870" s="16" t="s">
        <v>35</v>
      </c>
      <c r="U4870" s="16" t="s">
        <v>36</v>
      </c>
      <c r="V4870" s="16">
        <v>43621703</v>
      </c>
      <c r="W4870" s="16">
        <v>2018</v>
      </c>
      <c r="X4870" s="16" t="s">
        <v>180</v>
      </c>
      <c r="Y4870" s="16" t="s">
        <v>38</v>
      </c>
      <c r="Z4870" s="16" t="s">
        <v>39</v>
      </c>
      <c r="AA4870" s="16" t="s">
        <v>40</v>
      </c>
      <c r="AB4870" s="16" t="s">
        <v>40</v>
      </c>
    </row>
    <row r="4871" spans="1:28" x14ac:dyDescent="0.35">
      <c r="A4871" t="s">
        <v>5879</v>
      </c>
      <c r="B4871" t="s">
        <v>12654</v>
      </c>
      <c r="C4871" t="s">
        <v>5887</v>
      </c>
      <c r="D4871" s="1">
        <v>24251101</v>
      </c>
      <c r="E4871" t="s">
        <v>43</v>
      </c>
      <c r="G4871">
        <v>43435</v>
      </c>
      <c r="H4871" s="3">
        <v>1016</v>
      </c>
      <c r="I4871">
        <v>230891</v>
      </c>
      <c r="J4871" s="4">
        <v>451</v>
      </c>
      <c r="K4871" t="s">
        <v>31</v>
      </c>
      <c r="L4871" t="s">
        <v>32</v>
      </c>
      <c r="M4871" t="s">
        <v>33</v>
      </c>
      <c r="N4871" s="4">
        <v>9</v>
      </c>
      <c r="O4871" s="4">
        <v>4059</v>
      </c>
      <c r="P4871" t="s">
        <v>9011</v>
      </c>
      <c r="Q4871" t="s">
        <v>8984</v>
      </c>
      <c r="R4871" t="s">
        <v>8985</v>
      </c>
      <c r="S4871" t="s">
        <v>6098</v>
      </c>
      <c r="T4871" t="s">
        <v>35</v>
      </c>
      <c r="U4871" t="s">
        <v>36</v>
      </c>
      <c r="V4871">
        <v>31417398</v>
      </c>
      <c r="W4871">
        <v>2018</v>
      </c>
      <c r="X4871" t="s">
        <v>180</v>
      </c>
      <c r="Y4871" t="s">
        <v>38</v>
      </c>
      <c r="Z4871" t="s">
        <v>172</v>
      </c>
      <c r="AA4871" t="s">
        <v>40</v>
      </c>
      <c r="AB4871" t="s">
        <v>40</v>
      </c>
    </row>
    <row r="4872" spans="1:28" x14ac:dyDescent="0.35">
      <c r="A4872" s="16" t="s">
        <v>5879</v>
      </c>
      <c r="B4872" s="16" t="s">
        <v>12654</v>
      </c>
      <c r="C4872" s="16" t="s">
        <v>5902</v>
      </c>
      <c r="D4872" s="17">
        <v>24101101</v>
      </c>
      <c r="E4872" s="16" t="s">
        <v>91</v>
      </c>
      <c r="G4872" s="16">
        <v>43435</v>
      </c>
      <c r="H4872" s="18">
        <v>1025</v>
      </c>
      <c r="I4872" s="16">
        <v>230900</v>
      </c>
      <c r="J4872" s="19">
        <v>566</v>
      </c>
      <c r="K4872" s="16" t="s">
        <v>31</v>
      </c>
      <c r="L4872" s="16" t="s">
        <v>32</v>
      </c>
      <c r="M4872" s="16" t="s">
        <v>33</v>
      </c>
      <c r="N4872" s="19">
        <v>113</v>
      </c>
      <c r="O4872" s="19">
        <v>63958</v>
      </c>
      <c r="P4872" s="16" t="s">
        <v>8983</v>
      </c>
      <c r="Q4872" s="16" t="s">
        <v>8984</v>
      </c>
      <c r="R4872" s="16" t="s">
        <v>8985</v>
      </c>
      <c r="S4872" s="16" t="s">
        <v>6097</v>
      </c>
      <c r="T4872" s="16" t="s">
        <v>35</v>
      </c>
      <c r="U4872" s="16" t="s">
        <v>36</v>
      </c>
      <c r="V4872" s="16">
        <v>31417402</v>
      </c>
      <c r="W4872" s="16">
        <v>2018</v>
      </c>
      <c r="X4872" s="16" t="s">
        <v>180</v>
      </c>
      <c r="Y4872" s="16" t="s">
        <v>38</v>
      </c>
      <c r="Z4872" s="16" t="s">
        <v>172</v>
      </c>
      <c r="AA4872" s="16" t="s">
        <v>40</v>
      </c>
      <c r="AB4872" s="16" t="s">
        <v>40</v>
      </c>
    </row>
    <row r="4873" spans="1:28" x14ac:dyDescent="0.35">
      <c r="A4873" t="s">
        <v>6273</v>
      </c>
      <c r="B4873" t="s">
        <v>12654</v>
      </c>
      <c r="C4873" t="s">
        <v>6292</v>
      </c>
      <c r="D4873" s="1">
        <v>83432101</v>
      </c>
      <c r="E4873" t="s">
        <v>43</v>
      </c>
      <c r="G4873">
        <v>43459</v>
      </c>
      <c r="H4873" s="3">
        <v>1327</v>
      </c>
      <c r="I4873">
        <v>247143</v>
      </c>
      <c r="J4873" s="4">
        <v>573</v>
      </c>
      <c r="K4873" t="s">
        <v>31</v>
      </c>
      <c r="L4873" t="s">
        <v>32</v>
      </c>
      <c r="M4873" t="s">
        <v>33</v>
      </c>
      <c r="N4873" s="4">
        <v>18</v>
      </c>
      <c r="O4873" s="4">
        <v>10314</v>
      </c>
      <c r="P4873" t="s">
        <v>8987</v>
      </c>
      <c r="Q4873" t="s">
        <v>8984</v>
      </c>
      <c r="R4873" t="s">
        <v>8985</v>
      </c>
      <c r="S4873" t="s">
        <v>6322</v>
      </c>
      <c r="T4873" t="s">
        <v>35</v>
      </c>
      <c r="U4873" t="s">
        <v>36</v>
      </c>
      <c r="V4873">
        <v>43621736</v>
      </c>
      <c r="W4873">
        <v>2018</v>
      </c>
      <c r="X4873" t="s">
        <v>180</v>
      </c>
      <c r="Y4873" t="s">
        <v>38</v>
      </c>
      <c r="Z4873" t="s">
        <v>39</v>
      </c>
      <c r="AA4873" t="s">
        <v>40</v>
      </c>
      <c r="AB4873" t="s">
        <v>38</v>
      </c>
    </row>
    <row r="4874" spans="1:28" x14ac:dyDescent="0.35">
      <c r="A4874" s="16" t="s">
        <v>6337</v>
      </c>
      <c r="B4874" s="16" t="s">
        <v>12654</v>
      </c>
      <c r="C4874" s="16" t="s">
        <v>6373</v>
      </c>
      <c r="D4874" s="17">
        <v>153661104</v>
      </c>
      <c r="E4874" s="16" t="s">
        <v>43</v>
      </c>
      <c r="G4874" s="16">
        <v>43437</v>
      </c>
      <c r="H4874" s="18">
        <v>1357</v>
      </c>
      <c r="I4874" s="16">
        <v>232805</v>
      </c>
      <c r="J4874" s="19">
        <v>703</v>
      </c>
      <c r="K4874" s="16" t="s">
        <v>31</v>
      </c>
      <c r="L4874" s="16" t="s">
        <v>66</v>
      </c>
      <c r="M4874" s="16" t="s">
        <v>415</v>
      </c>
      <c r="N4874" s="19">
        <v>3</v>
      </c>
      <c r="O4874" s="19">
        <v>2109</v>
      </c>
      <c r="P4874" s="16" t="s">
        <v>8990</v>
      </c>
      <c r="Q4874" s="16" t="s">
        <v>57</v>
      </c>
      <c r="R4874" s="16" t="s">
        <v>8985</v>
      </c>
      <c r="S4874" s="16" t="s">
        <v>7027</v>
      </c>
      <c r="T4874" s="16" t="s">
        <v>35</v>
      </c>
      <c r="U4874" s="16" t="s">
        <v>36</v>
      </c>
      <c r="V4874" s="16">
        <v>31417523</v>
      </c>
      <c r="W4874" s="16">
        <v>2018</v>
      </c>
      <c r="X4874" s="16" t="s">
        <v>180</v>
      </c>
      <c r="Y4874" s="16" t="s">
        <v>38</v>
      </c>
      <c r="Z4874" s="16" t="s">
        <v>64</v>
      </c>
      <c r="AA4874" s="16" t="s">
        <v>40</v>
      </c>
      <c r="AB4874" s="16" t="s">
        <v>40</v>
      </c>
    </row>
    <row r="4875" spans="1:28" x14ac:dyDescent="0.35">
      <c r="A4875" t="s">
        <v>6337</v>
      </c>
      <c r="B4875" t="s">
        <v>12653</v>
      </c>
      <c r="C4875" t="s">
        <v>6377</v>
      </c>
      <c r="D4875" s="1">
        <v>153652109</v>
      </c>
      <c r="E4875" t="s">
        <v>43</v>
      </c>
      <c r="G4875">
        <v>43465</v>
      </c>
      <c r="H4875" s="3">
        <v>734</v>
      </c>
      <c r="I4875">
        <v>249980</v>
      </c>
      <c r="J4875" s="4">
        <v>167</v>
      </c>
      <c r="K4875" t="s">
        <v>31</v>
      </c>
      <c r="L4875" t="s">
        <v>66</v>
      </c>
      <c r="M4875" t="s">
        <v>415</v>
      </c>
      <c r="N4875" s="4">
        <v>88</v>
      </c>
      <c r="O4875" s="4">
        <v>13500</v>
      </c>
      <c r="P4875" t="s">
        <v>8987</v>
      </c>
      <c r="Q4875" t="s">
        <v>122</v>
      </c>
      <c r="R4875" t="s">
        <v>9094</v>
      </c>
      <c r="S4875" t="s">
        <v>7033</v>
      </c>
      <c r="T4875" t="s">
        <v>35</v>
      </c>
      <c r="U4875" t="s">
        <v>36</v>
      </c>
      <c r="V4875">
        <v>31420188</v>
      </c>
      <c r="W4875">
        <v>2018</v>
      </c>
      <c r="X4875" t="s">
        <v>180</v>
      </c>
      <c r="Y4875" t="s">
        <v>38</v>
      </c>
      <c r="Z4875" t="s">
        <v>39</v>
      </c>
      <c r="AA4875" t="s">
        <v>40</v>
      </c>
      <c r="AB4875" t="s">
        <v>40</v>
      </c>
    </row>
    <row r="4876" spans="1:28" x14ac:dyDescent="0.35">
      <c r="A4876" s="16" t="s">
        <v>6337</v>
      </c>
      <c r="B4876" s="16" t="s">
        <v>12653</v>
      </c>
      <c r="C4876" s="16" t="s">
        <v>6464</v>
      </c>
      <c r="D4876" s="17">
        <v>152241102</v>
      </c>
      <c r="E4876" s="16" t="s">
        <v>43</v>
      </c>
      <c r="G4876" s="16">
        <v>43463</v>
      </c>
      <c r="H4876" s="18">
        <v>1751</v>
      </c>
      <c r="I4876" s="16">
        <v>249470</v>
      </c>
      <c r="J4876" s="19">
        <v>270</v>
      </c>
      <c r="K4876" s="16" t="s">
        <v>31</v>
      </c>
      <c r="L4876" s="16" t="s">
        <v>60</v>
      </c>
      <c r="M4876" s="16" t="s">
        <v>61</v>
      </c>
      <c r="N4876" s="19">
        <v>13</v>
      </c>
      <c r="O4876" s="19">
        <v>3510</v>
      </c>
      <c r="P4876" s="16" t="s">
        <v>8987</v>
      </c>
      <c r="Q4876" s="16" t="s">
        <v>8984</v>
      </c>
      <c r="R4876" s="16" t="s">
        <v>8985</v>
      </c>
      <c r="S4876" s="16" t="s">
        <v>7032</v>
      </c>
      <c r="T4876" s="16" t="s">
        <v>35</v>
      </c>
      <c r="U4876" s="16" t="s">
        <v>36</v>
      </c>
      <c r="V4876" s="16">
        <v>0</v>
      </c>
      <c r="W4876" s="16">
        <v>2018</v>
      </c>
      <c r="X4876" s="16" t="s">
        <v>180</v>
      </c>
      <c r="Y4876" s="16" t="s">
        <v>38</v>
      </c>
      <c r="Z4876" s="16" t="s">
        <v>422</v>
      </c>
      <c r="AA4876" s="16" t="s">
        <v>40</v>
      </c>
      <c r="AB4876" s="16" t="s">
        <v>40</v>
      </c>
    </row>
    <row r="4877" spans="1:28" x14ac:dyDescent="0.35">
      <c r="A4877" t="s">
        <v>6337</v>
      </c>
      <c r="B4877" t="s">
        <v>12654</v>
      </c>
      <c r="C4877" t="s">
        <v>6417</v>
      </c>
      <c r="D4877" s="1">
        <v>152181101</v>
      </c>
      <c r="E4877" t="s">
        <v>43</v>
      </c>
      <c r="G4877">
        <v>43461</v>
      </c>
      <c r="H4877" s="3">
        <v>820</v>
      </c>
      <c r="I4877">
        <v>247856</v>
      </c>
      <c r="J4877" s="4">
        <v>908</v>
      </c>
      <c r="K4877" t="s">
        <v>31</v>
      </c>
      <c r="L4877" t="s">
        <v>60</v>
      </c>
      <c r="M4877" t="s">
        <v>94</v>
      </c>
      <c r="N4877" s="4">
        <v>40</v>
      </c>
      <c r="O4877" s="4">
        <v>9970</v>
      </c>
      <c r="P4877" t="s">
        <v>8983</v>
      </c>
      <c r="Q4877" t="s">
        <v>57</v>
      </c>
      <c r="R4877" t="s">
        <v>8985</v>
      </c>
      <c r="S4877" t="s">
        <v>7031</v>
      </c>
      <c r="T4877" t="s">
        <v>35</v>
      </c>
      <c r="U4877" t="s">
        <v>36</v>
      </c>
      <c r="V4877">
        <v>0</v>
      </c>
      <c r="W4877">
        <v>2018</v>
      </c>
      <c r="X4877" t="s">
        <v>180</v>
      </c>
      <c r="Y4877" t="s">
        <v>38</v>
      </c>
      <c r="Z4877" t="s">
        <v>64</v>
      </c>
      <c r="AA4877" t="s">
        <v>40</v>
      </c>
      <c r="AB4877" t="s">
        <v>40</v>
      </c>
    </row>
    <row r="4878" spans="1:28" x14ac:dyDescent="0.35">
      <c r="A4878" s="16" t="s">
        <v>6337</v>
      </c>
      <c r="B4878" s="16" t="s">
        <v>12653</v>
      </c>
      <c r="C4878" s="16" t="s">
        <v>6536</v>
      </c>
      <c r="D4878" s="17">
        <v>152691104</v>
      </c>
      <c r="E4878" s="16" t="s">
        <v>43</v>
      </c>
      <c r="G4878" s="16">
        <v>43459</v>
      </c>
      <c r="H4878" s="18">
        <v>354</v>
      </c>
      <c r="I4878" s="16">
        <v>246976</v>
      </c>
      <c r="J4878" s="19">
        <v>583</v>
      </c>
      <c r="K4878" s="16" t="s">
        <v>31</v>
      </c>
      <c r="L4878" s="16" t="s">
        <v>32</v>
      </c>
      <c r="M4878" s="16" t="s">
        <v>33</v>
      </c>
      <c r="N4878" s="19">
        <v>75</v>
      </c>
      <c r="O4878" s="19">
        <v>16770</v>
      </c>
      <c r="P4878" s="16" t="s">
        <v>9091</v>
      </c>
      <c r="Q4878" s="16" t="s">
        <v>8984</v>
      </c>
      <c r="R4878" s="16" t="s">
        <v>8985</v>
      </c>
      <c r="S4878" s="16" t="s">
        <v>7030</v>
      </c>
      <c r="T4878" s="16" t="s">
        <v>35</v>
      </c>
      <c r="U4878" s="16" t="s">
        <v>36</v>
      </c>
      <c r="V4878" s="16">
        <v>31419572</v>
      </c>
      <c r="W4878" s="16">
        <v>2018</v>
      </c>
      <c r="X4878" s="16" t="s">
        <v>180</v>
      </c>
      <c r="Y4878" s="16" t="s">
        <v>38</v>
      </c>
      <c r="Z4878" s="16" t="s">
        <v>64</v>
      </c>
      <c r="AA4878" s="16" t="s">
        <v>40</v>
      </c>
      <c r="AB4878" s="16" t="s">
        <v>40</v>
      </c>
    </row>
    <row r="4879" spans="1:28" x14ac:dyDescent="0.35">
      <c r="A4879" t="s">
        <v>6337</v>
      </c>
      <c r="B4879" t="s">
        <v>12653</v>
      </c>
      <c r="C4879" t="s">
        <v>6346</v>
      </c>
      <c r="D4879" s="1">
        <v>152481102</v>
      </c>
      <c r="E4879" t="s">
        <v>43</v>
      </c>
      <c r="G4879">
        <v>43446</v>
      </c>
      <c r="H4879" s="3">
        <v>1954</v>
      </c>
      <c r="I4879">
        <v>238996</v>
      </c>
      <c r="J4879" s="4">
        <v>313</v>
      </c>
      <c r="K4879" t="s">
        <v>31</v>
      </c>
      <c r="L4879" t="s">
        <v>60</v>
      </c>
      <c r="M4879" t="s">
        <v>94</v>
      </c>
      <c r="N4879" s="4">
        <v>2</v>
      </c>
      <c r="O4879" s="4">
        <v>626</v>
      </c>
      <c r="P4879" t="s">
        <v>8983</v>
      </c>
      <c r="Q4879" t="s">
        <v>57</v>
      </c>
      <c r="R4879" t="s">
        <v>9094</v>
      </c>
      <c r="S4879" t="s">
        <v>7028</v>
      </c>
      <c r="T4879" t="s">
        <v>35</v>
      </c>
      <c r="U4879" t="s">
        <v>36</v>
      </c>
      <c r="V4879">
        <v>0</v>
      </c>
      <c r="W4879">
        <v>2018</v>
      </c>
      <c r="X4879" t="s">
        <v>180</v>
      </c>
      <c r="Y4879" t="s">
        <v>38</v>
      </c>
      <c r="Z4879" t="s">
        <v>51</v>
      </c>
      <c r="AA4879" t="s">
        <v>40</v>
      </c>
      <c r="AB4879" t="s">
        <v>40</v>
      </c>
    </row>
    <row r="4880" spans="1:28" x14ac:dyDescent="0.35">
      <c r="A4880" s="16" t="s">
        <v>6337</v>
      </c>
      <c r="B4880" s="16" t="s">
        <v>12653</v>
      </c>
      <c r="C4880" s="16" t="s">
        <v>6452</v>
      </c>
      <c r="D4880" s="17">
        <v>152481104</v>
      </c>
      <c r="E4880" s="16" t="s">
        <v>43</v>
      </c>
      <c r="G4880" s="16">
        <v>43458</v>
      </c>
      <c r="H4880" s="18">
        <v>1657</v>
      </c>
      <c r="I4880" s="16">
        <v>246631</v>
      </c>
      <c r="J4880" s="19">
        <v>1468</v>
      </c>
      <c r="K4880" s="16" t="s">
        <v>31</v>
      </c>
      <c r="L4880" s="16" t="s">
        <v>32</v>
      </c>
      <c r="M4880" s="16" t="s">
        <v>33</v>
      </c>
      <c r="N4880" s="19">
        <v>13</v>
      </c>
      <c r="O4880" s="19">
        <v>15385</v>
      </c>
      <c r="P4880" s="16" t="s">
        <v>9171</v>
      </c>
      <c r="Q4880" s="16" t="s">
        <v>57</v>
      </c>
      <c r="R4880" s="16" t="s">
        <v>8985</v>
      </c>
      <c r="S4880" s="16" t="s">
        <v>7029</v>
      </c>
      <c r="T4880" s="16" t="s">
        <v>35</v>
      </c>
      <c r="U4880" s="16" t="s">
        <v>36</v>
      </c>
      <c r="V4880" s="16">
        <v>0</v>
      </c>
      <c r="W4880" s="16">
        <v>2018</v>
      </c>
      <c r="X4880" s="16" t="s">
        <v>180</v>
      </c>
      <c r="Y4880" s="16" t="s">
        <v>38</v>
      </c>
      <c r="Z4880" s="16" t="s">
        <v>39</v>
      </c>
      <c r="AA4880" s="16" t="s">
        <v>40</v>
      </c>
      <c r="AB4880" s="16" t="s">
        <v>40</v>
      </c>
    </row>
    <row r="4881" spans="1:28" x14ac:dyDescent="0.35">
      <c r="A4881" t="s">
        <v>7410</v>
      </c>
      <c r="B4881" t="s">
        <v>12653</v>
      </c>
      <c r="C4881" t="s">
        <v>7505</v>
      </c>
      <c r="D4881" s="1">
        <v>42271103</v>
      </c>
      <c r="E4881" t="s">
        <v>448</v>
      </c>
      <c r="G4881">
        <v>43452</v>
      </c>
      <c r="H4881" s="3">
        <v>1320</v>
      </c>
      <c r="I4881">
        <v>243082</v>
      </c>
      <c r="J4881" s="4">
        <v>312</v>
      </c>
      <c r="K4881" t="s">
        <v>31</v>
      </c>
      <c r="L4881" t="s">
        <v>66</v>
      </c>
      <c r="M4881" t="s">
        <v>415</v>
      </c>
      <c r="N4881" s="4">
        <v>2</v>
      </c>
      <c r="O4881" s="4">
        <v>624</v>
      </c>
      <c r="P4881" t="s">
        <v>9004</v>
      </c>
      <c r="Q4881" t="s">
        <v>79</v>
      </c>
      <c r="R4881" t="s">
        <v>8985</v>
      </c>
      <c r="S4881" t="s">
        <v>7947</v>
      </c>
      <c r="T4881" t="s">
        <v>35</v>
      </c>
      <c r="U4881" t="s">
        <v>36</v>
      </c>
      <c r="V4881">
        <v>43617664</v>
      </c>
      <c r="W4881">
        <v>2018</v>
      </c>
      <c r="X4881" t="s">
        <v>180</v>
      </c>
      <c r="Y4881" t="s">
        <v>38</v>
      </c>
      <c r="Z4881" t="s">
        <v>39</v>
      </c>
      <c r="AA4881" t="s">
        <v>40</v>
      </c>
      <c r="AB4881" t="s">
        <v>40</v>
      </c>
    </row>
    <row r="4882" spans="1:28" x14ac:dyDescent="0.35">
      <c r="A4882" s="16" t="s">
        <v>7410</v>
      </c>
      <c r="B4882" s="16" t="s">
        <v>12653</v>
      </c>
      <c r="C4882" s="16" t="s">
        <v>7443</v>
      </c>
      <c r="D4882" s="17">
        <v>42271105</v>
      </c>
      <c r="E4882" s="16" t="s">
        <v>53</v>
      </c>
      <c r="G4882" s="16">
        <v>43435</v>
      </c>
      <c r="H4882" s="18">
        <v>954</v>
      </c>
      <c r="I4882" s="16" t="s">
        <v>7941</v>
      </c>
      <c r="J4882" s="19">
        <v>206</v>
      </c>
      <c r="K4882" s="16" t="s">
        <v>31</v>
      </c>
      <c r="L4882" s="16" t="s">
        <v>66</v>
      </c>
      <c r="M4882" s="16" t="s">
        <v>415</v>
      </c>
      <c r="N4882" s="19">
        <v>775</v>
      </c>
      <c r="O4882" s="19">
        <v>22166</v>
      </c>
      <c r="P4882" s="16" t="s">
        <v>8987</v>
      </c>
      <c r="Q4882" s="16" t="s">
        <v>79</v>
      </c>
      <c r="R4882" s="16" t="s">
        <v>8985</v>
      </c>
      <c r="S4882" s="16" t="s">
        <v>7942</v>
      </c>
      <c r="T4882" s="16" t="s">
        <v>35</v>
      </c>
      <c r="U4882" s="16" t="s">
        <v>36</v>
      </c>
      <c r="V4882" s="16">
        <v>35027438</v>
      </c>
      <c r="W4882" s="16">
        <v>2018</v>
      </c>
      <c r="X4882" s="16" t="s">
        <v>180</v>
      </c>
      <c r="Y4882" s="16" t="s">
        <v>38</v>
      </c>
      <c r="Z4882" s="16" t="s">
        <v>45</v>
      </c>
      <c r="AA4882" s="16" t="s">
        <v>40</v>
      </c>
      <c r="AB4882" s="16" t="s">
        <v>40</v>
      </c>
    </row>
    <row r="4883" spans="1:28" x14ac:dyDescent="0.35">
      <c r="A4883" t="s">
        <v>7410</v>
      </c>
      <c r="B4883" t="s">
        <v>12653</v>
      </c>
      <c r="C4883" t="s">
        <v>7489</v>
      </c>
      <c r="D4883" s="1">
        <v>42721104</v>
      </c>
      <c r="E4883" t="s">
        <v>53</v>
      </c>
      <c r="G4883">
        <v>43437</v>
      </c>
      <c r="H4883" s="3">
        <v>656</v>
      </c>
      <c r="I4883">
        <v>232256</v>
      </c>
      <c r="J4883" s="4">
        <v>351</v>
      </c>
      <c r="K4883" t="s">
        <v>31</v>
      </c>
      <c r="L4883" t="s">
        <v>66</v>
      </c>
      <c r="M4883" t="s">
        <v>415</v>
      </c>
      <c r="N4883" s="4">
        <v>358</v>
      </c>
      <c r="O4883" s="4">
        <v>89562</v>
      </c>
      <c r="P4883" t="s">
        <v>8987</v>
      </c>
      <c r="Q4883" t="s">
        <v>79</v>
      </c>
      <c r="R4883" t="s">
        <v>8985</v>
      </c>
      <c r="S4883" t="s">
        <v>7943</v>
      </c>
      <c r="T4883" t="s">
        <v>35</v>
      </c>
      <c r="U4883" t="s">
        <v>36</v>
      </c>
      <c r="V4883">
        <v>43605110</v>
      </c>
      <c r="W4883">
        <v>2018</v>
      </c>
      <c r="X4883" t="s">
        <v>180</v>
      </c>
      <c r="Y4883" t="s">
        <v>38</v>
      </c>
      <c r="Z4883" t="s">
        <v>39</v>
      </c>
      <c r="AA4883" t="s">
        <v>40</v>
      </c>
      <c r="AB4883" t="s">
        <v>38</v>
      </c>
    </row>
    <row r="4884" spans="1:28" x14ac:dyDescent="0.35">
      <c r="A4884" s="16" t="s">
        <v>7410</v>
      </c>
      <c r="B4884" s="16" t="s">
        <v>12653</v>
      </c>
      <c r="C4884" s="16" t="s">
        <v>7458</v>
      </c>
      <c r="D4884" s="17">
        <v>43161101</v>
      </c>
      <c r="E4884" s="16" t="s">
        <v>43</v>
      </c>
      <c r="G4884" s="16">
        <v>43453</v>
      </c>
      <c r="H4884" s="18">
        <v>1626</v>
      </c>
      <c r="I4884" s="16">
        <v>244112</v>
      </c>
      <c r="J4884" s="19">
        <v>239</v>
      </c>
      <c r="K4884" s="16" t="s">
        <v>31</v>
      </c>
      <c r="L4884" s="16" t="s">
        <v>32</v>
      </c>
      <c r="M4884" s="16" t="s">
        <v>33</v>
      </c>
      <c r="N4884" s="19">
        <v>14</v>
      </c>
      <c r="O4884" s="19">
        <v>3346</v>
      </c>
      <c r="P4884" s="16" t="s">
        <v>9002</v>
      </c>
      <c r="Q4884" s="16" t="s">
        <v>8984</v>
      </c>
      <c r="R4884" s="16" t="s">
        <v>47</v>
      </c>
      <c r="S4884" s="16" t="s">
        <v>7948</v>
      </c>
      <c r="T4884" s="16" t="s">
        <v>35</v>
      </c>
      <c r="U4884" s="16" t="s">
        <v>36</v>
      </c>
      <c r="V4884" s="16">
        <v>43619367</v>
      </c>
      <c r="W4884" s="16">
        <v>2018</v>
      </c>
      <c r="X4884" s="16" t="s">
        <v>180</v>
      </c>
      <c r="Y4884" s="16" t="s">
        <v>38</v>
      </c>
      <c r="Z4884" s="16" t="s">
        <v>39</v>
      </c>
      <c r="AA4884" s="16" t="s">
        <v>40</v>
      </c>
      <c r="AB4884" s="16" t="s">
        <v>40</v>
      </c>
    </row>
    <row r="4885" spans="1:28" x14ac:dyDescent="0.35">
      <c r="A4885" t="s">
        <v>7410</v>
      </c>
      <c r="B4885" t="s">
        <v>12654</v>
      </c>
      <c r="C4885" t="s">
        <v>7426</v>
      </c>
      <c r="D4885" s="1">
        <v>42571102</v>
      </c>
      <c r="E4885" t="s">
        <v>43</v>
      </c>
      <c r="G4885">
        <v>43463</v>
      </c>
      <c r="H4885" s="3">
        <v>2145</v>
      </c>
      <c r="I4885">
        <v>249537</v>
      </c>
      <c r="J4885" s="4">
        <v>937</v>
      </c>
      <c r="K4885" t="s">
        <v>31</v>
      </c>
      <c r="L4885" t="s">
        <v>66</v>
      </c>
      <c r="M4885" t="s">
        <v>415</v>
      </c>
      <c r="N4885" s="4">
        <v>50</v>
      </c>
      <c r="O4885" s="4">
        <v>46850</v>
      </c>
      <c r="P4885" t="s">
        <v>8987</v>
      </c>
      <c r="Q4885" t="s">
        <v>79</v>
      </c>
      <c r="R4885" t="s">
        <v>8985</v>
      </c>
      <c r="S4885" t="s">
        <v>7955</v>
      </c>
      <c r="T4885" t="s">
        <v>35</v>
      </c>
      <c r="U4885" t="s">
        <v>36</v>
      </c>
      <c r="V4885">
        <v>43623421</v>
      </c>
      <c r="W4885">
        <v>2018</v>
      </c>
      <c r="X4885" t="s">
        <v>180</v>
      </c>
      <c r="Y4885" t="s">
        <v>38</v>
      </c>
      <c r="Z4885" t="s">
        <v>39</v>
      </c>
      <c r="AA4885" t="s">
        <v>40</v>
      </c>
      <c r="AB4885" t="s">
        <v>40</v>
      </c>
    </row>
    <row r="4886" spans="1:28" x14ac:dyDescent="0.35">
      <c r="A4886" s="16" t="s">
        <v>7410</v>
      </c>
      <c r="B4886" s="16" t="s">
        <v>12654</v>
      </c>
      <c r="C4886" s="16" t="s">
        <v>7411</v>
      </c>
      <c r="D4886" s="17">
        <v>42811112</v>
      </c>
      <c r="E4886" s="16" t="s">
        <v>43</v>
      </c>
      <c r="G4886" s="16">
        <v>43458</v>
      </c>
      <c r="H4886" s="18">
        <v>1747</v>
      </c>
      <c r="I4886" s="16">
        <v>246431</v>
      </c>
      <c r="J4886" s="19">
        <v>210</v>
      </c>
      <c r="K4886" s="16" t="s">
        <v>31</v>
      </c>
      <c r="L4886" s="16" t="s">
        <v>32</v>
      </c>
      <c r="M4886" s="16" t="s">
        <v>83</v>
      </c>
      <c r="N4886" s="19">
        <v>4</v>
      </c>
      <c r="O4886" s="19">
        <v>840</v>
      </c>
      <c r="P4886" s="16" t="s">
        <v>8987</v>
      </c>
      <c r="Q4886" s="16" t="s">
        <v>8984</v>
      </c>
      <c r="R4886" s="16" t="s">
        <v>8985</v>
      </c>
      <c r="S4886" s="16" t="s">
        <v>7952</v>
      </c>
      <c r="T4886" s="16" t="s">
        <v>35</v>
      </c>
      <c r="U4886" s="16" t="s">
        <v>36</v>
      </c>
      <c r="V4886" s="16">
        <v>0</v>
      </c>
      <c r="W4886" s="16">
        <v>2018</v>
      </c>
      <c r="X4886" s="16" t="s">
        <v>180</v>
      </c>
      <c r="Y4886" s="16" t="s">
        <v>38</v>
      </c>
      <c r="Z4886" s="16" t="s">
        <v>39</v>
      </c>
      <c r="AA4886" s="16" t="s">
        <v>40</v>
      </c>
      <c r="AB4886" s="16" t="s">
        <v>40</v>
      </c>
    </row>
    <row r="4887" spans="1:28" x14ac:dyDescent="0.35">
      <c r="A4887" t="s">
        <v>7410</v>
      </c>
      <c r="B4887" t="s">
        <v>12654</v>
      </c>
      <c r="C4887" t="s">
        <v>7413</v>
      </c>
      <c r="D4887" s="1">
        <v>42811113</v>
      </c>
      <c r="E4887" t="s">
        <v>59</v>
      </c>
      <c r="G4887">
        <v>43458</v>
      </c>
      <c r="H4887" s="3">
        <v>1419</v>
      </c>
      <c r="I4887">
        <v>246354</v>
      </c>
      <c r="J4887" s="4">
        <v>748</v>
      </c>
      <c r="K4887" t="s">
        <v>31</v>
      </c>
      <c r="L4887" t="s">
        <v>32</v>
      </c>
      <c r="M4887" t="s">
        <v>33</v>
      </c>
      <c r="N4887" s="4">
        <v>4075</v>
      </c>
      <c r="O4887" s="4">
        <v>616898</v>
      </c>
      <c r="P4887" t="s">
        <v>8987</v>
      </c>
      <c r="Q4887" t="s">
        <v>8984</v>
      </c>
      <c r="R4887" t="s">
        <v>8985</v>
      </c>
      <c r="S4887" t="s">
        <v>7953</v>
      </c>
      <c r="T4887" t="s">
        <v>35</v>
      </c>
      <c r="U4887" t="s">
        <v>36</v>
      </c>
      <c r="V4887">
        <v>0</v>
      </c>
      <c r="W4887">
        <v>2018</v>
      </c>
      <c r="X4887" t="s">
        <v>180</v>
      </c>
      <c r="Y4887" t="s">
        <v>38</v>
      </c>
      <c r="Z4887" t="s">
        <v>64</v>
      </c>
      <c r="AA4887" t="s">
        <v>40</v>
      </c>
      <c r="AB4887" t="s">
        <v>40</v>
      </c>
    </row>
    <row r="4888" spans="1:28" x14ac:dyDescent="0.35">
      <c r="A4888" s="16" t="s">
        <v>7410</v>
      </c>
      <c r="B4888" s="16" t="s">
        <v>12654</v>
      </c>
      <c r="C4888" s="16" t="s">
        <v>7423</v>
      </c>
      <c r="D4888" s="17">
        <v>42811111</v>
      </c>
      <c r="E4888" s="16" t="s">
        <v>43</v>
      </c>
      <c r="G4888" s="16">
        <v>43450</v>
      </c>
      <c r="H4888" s="18">
        <v>2258</v>
      </c>
      <c r="I4888" s="16">
        <v>241875</v>
      </c>
      <c r="J4888" s="19">
        <v>1086</v>
      </c>
      <c r="K4888" s="16" t="s">
        <v>31</v>
      </c>
      <c r="L4888" s="16" t="s">
        <v>32</v>
      </c>
      <c r="M4888" s="16" t="s">
        <v>33</v>
      </c>
      <c r="N4888" s="19">
        <v>39</v>
      </c>
      <c r="O4888" s="19">
        <v>29887</v>
      </c>
      <c r="P4888" s="16" t="s">
        <v>8987</v>
      </c>
      <c r="Q4888" s="16" t="s">
        <v>8984</v>
      </c>
      <c r="R4888" s="16" t="s">
        <v>8985</v>
      </c>
      <c r="S4888" s="16" t="s">
        <v>7946</v>
      </c>
      <c r="T4888" s="16" t="s">
        <v>35</v>
      </c>
      <c r="U4888" s="16" t="s">
        <v>36</v>
      </c>
      <c r="V4888" s="16">
        <v>0</v>
      </c>
      <c r="W4888" s="16">
        <v>2018</v>
      </c>
      <c r="X4888" s="16" t="s">
        <v>180</v>
      </c>
      <c r="Y4888" s="16" t="s">
        <v>38</v>
      </c>
      <c r="Z4888" s="16" t="s">
        <v>51</v>
      </c>
      <c r="AA4888" s="16" t="s">
        <v>40</v>
      </c>
      <c r="AB4888" s="16" t="s">
        <v>40</v>
      </c>
    </row>
    <row r="4889" spans="1:28" x14ac:dyDescent="0.35">
      <c r="A4889" t="s">
        <v>7410</v>
      </c>
      <c r="B4889" t="s">
        <v>12654</v>
      </c>
      <c r="C4889" t="s">
        <v>7413</v>
      </c>
      <c r="D4889" s="1">
        <v>42811113</v>
      </c>
      <c r="E4889" t="s">
        <v>448</v>
      </c>
      <c r="G4889">
        <v>43439</v>
      </c>
      <c r="H4889" s="3">
        <v>551</v>
      </c>
      <c r="I4889">
        <v>234007</v>
      </c>
      <c r="J4889" s="4">
        <v>708</v>
      </c>
      <c r="K4889" t="s">
        <v>31</v>
      </c>
      <c r="L4889" t="s">
        <v>32</v>
      </c>
      <c r="M4889" t="s">
        <v>33</v>
      </c>
      <c r="N4889" s="4">
        <v>281</v>
      </c>
      <c r="O4889" s="4">
        <v>72284</v>
      </c>
      <c r="P4889" t="s">
        <v>8987</v>
      </c>
      <c r="Q4889" t="s">
        <v>8984</v>
      </c>
      <c r="R4889" t="s">
        <v>8985</v>
      </c>
      <c r="S4889" t="s">
        <v>7944</v>
      </c>
      <c r="T4889" t="s">
        <v>35</v>
      </c>
      <c r="U4889" t="s">
        <v>36</v>
      </c>
      <c r="V4889">
        <v>43606293</v>
      </c>
      <c r="W4889">
        <v>2018</v>
      </c>
      <c r="X4889" t="s">
        <v>180</v>
      </c>
      <c r="Y4889" t="s">
        <v>38</v>
      </c>
      <c r="Z4889" t="s">
        <v>39</v>
      </c>
      <c r="AA4889" t="s">
        <v>40</v>
      </c>
      <c r="AB4889" t="s">
        <v>40</v>
      </c>
    </row>
    <row r="4890" spans="1:28" x14ac:dyDescent="0.35">
      <c r="A4890" s="16" t="s">
        <v>7410</v>
      </c>
      <c r="B4890" s="16" t="s">
        <v>12653</v>
      </c>
      <c r="C4890" s="16" t="s">
        <v>7423</v>
      </c>
      <c r="D4890" s="17">
        <v>42811111</v>
      </c>
      <c r="E4890" s="16" t="s">
        <v>43</v>
      </c>
      <c r="G4890" s="16">
        <v>43456</v>
      </c>
      <c r="H4890" s="18">
        <v>1242</v>
      </c>
      <c r="I4890" s="16">
        <v>245672</v>
      </c>
      <c r="J4890" s="19">
        <v>476</v>
      </c>
      <c r="K4890" s="16" t="s">
        <v>31</v>
      </c>
      <c r="L4890" s="16" t="s">
        <v>32</v>
      </c>
      <c r="M4890" s="16" t="s">
        <v>83</v>
      </c>
      <c r="N4890" s="19">
        <v>1</v>
      </c>
      <c r="O4890" s="19">
        <v>476</v>
      </c>
      <c r="P4890" s="16" t="s">
        <v>8987</v>
      </c>
      <c r="Q4890" s="16" t="s">
        <v>8984</v>
      </c>
      <c r="R4890" s="16" t="s">
        <v>8985</v>
      </c>
      <c r="S4890" s="16" t="s">
        <v>7950</v>
      </c>
      <c r="T4890" s="16" t="s">
        <v>35</v>
      </c>
      <c r="U4890" s="16" t="s">
        <v>36</v>
      </c>
      <c r="V4890" s="16">
        <v>43621075</v>
      </c>
      <c r="W4890" s="16">
        <v>2018</v>
      </c>
      <c r="X4890" s="16" t="s">
        <v>180</v>
      </c>
      <c r="Y4890" s="16" t="s">
        <v>38</v>
      </c>
      <c r="Z4890" s="16" t="s">
        <v>39</v>
      </c>
      <c r="AA4890" s="16" t="s">
        <v>40</v>
      </c>
      <c r="AB4890" s="16" t="s">
        <v>40</v>
      </c>
    </row>
    <row r="4891" spans="1:28" x14ac:dyDescent="0.35">
      <c r="A4891" t="s">
        <v>7410</v>
      </c>
      <c r="B4891" t="s">
        <v>12653</v>
      </c>
      <c r="C4891" t="s">
        <v>3584</v>
      </c>
      <c r="D4891" s="1">
        <v>42851121</v>
      </c>
      <c r="E4891" t="s">
        <v>43</v>
      </c>
      <c r="G4891">
        <v>43458</v>
      </c>
      <c r="H4891" s="3">
        <v>1401</v>
      </c>
      <c r="I4891">
        <v>246289</v>
      </c>
      <c r="J4891" s="4">
        <v>850</v>
      </c>
      <c r="K4891" t="s">
        <v>31</v>
      </c>
      <c r="L4891" t="s">
        <v>32</v>
      </c>
      <c r="M4891" t="s">
        <v>33</v>
      </c>
      <c r="N4891" s="4">
        <v>39</v>
      </c>
      <c r="O4891" s="4">
        <v>33150</v>
      </c>
      <c r="P4891" t="s">
        <v>8987</v>
      </c>
      <c r="Q4891" t="s">
        <v>8984</v>
      </c>
      <c r="R4891" t="s">
        <v>8985</v>
      </c>
      <c r="S4891" t="s">
        <v>7951</v>
      </c>
      <c r="T4891" t="s">
        <v>35</v>
      </c>
      <c r="U4891" t="s">
        <v>36</v>
      </c>
      <c r="V4891">
        <v>0</v>
      </c>
      <c r="W4891">
        <v>2018</v>
      </c>
      <c r="X4891" t="s">
        <v>180</v>
      </c>
      <c r="Y4891" t="s">
        <v>38</v>
      </c>
      <c r="Z4891" t="s">
        <v>51</v>
      </c>
      <c r="AA4891" t="s">
        <v>40</v>
      </c>
      <c r="AB4891" t="s">
        <v>40</v>
      </c>
    </row>
    <row r="4892" spans="1:28" x14ac:dyDescent="0.35">
      <c r="A4892" s="16" t="s">
        <v>7410</v>
      </c>
      <c r="B4892" s="16" t="s">
        <v>12654</v>
      </c>
      <c r="C4892" s="16" t="s">
        <v>7445</v>
      </c>
      <c r="D4892" s="17">
        <v>43321103</v>
      </c>
      <c r="E4892" s="16" t="s">
        <v>30</v>
      </c>
      <c r="G4892" s="16">
        <v>43441</v>
      </c>
      <c r="H4892" s="18">
        <v>1435</v>
      </c>
      <c r="I4892" s="16">
        <v>235860</v>
      </c>
      <c r="J4892" s="19">
        <v>854</v>
      </c>
      <c r="K4892" s="16" t="s">
        <v>31</v>
      </c>
      <c r="L4892" s="16" t="s">
        <v>60</v>
      </c>
      <c r="M4892" s="16" t="s">
        <v>94</v>
      </c>
      <c r="N4892" s="19">
        <v>12</v>
      </c>
      <c r="O4892" s="19">
        <v>10248</v>
      </c>
      <c r="P4892" s="16" t="s">
        <v>8987</v>
      </c>
      <c r="Q4892" s="16" t="s">
        <v>57</v>
      </c>
      <c r="R4892" s="16" t="s">
        <v>8985</v>
      </c>
      <c r="S4892" s="16" t="s">
        <v>7945</v>
      </c>
      <c r="T4892" s="16" t="s">
        <v>35</v>
      </c>
      <c r="U4892" s="16" t="s">
        <v>36</v>
      </c>
      <c r="V4892" s="16">
        <v>0</v>
      </c>
      <c r="W4892" s="16">
        <v>2018</v>
      </c>
      <c r="X4892" s="16" t="s">
        <v>180</v>
      </c>
      <c r="Y4892" s="16" t="s">
        <v>38</v>
      </c>
      <c r="Z4892" s="16" t="s">
        <v>64</v>
      </c>
      <c r="AA4892" s="16" t="s">
        <v>40</v>
      </c>
      <c r="AB4892" s="16" t="s">
        <v>40</v>
      </c>
    </row>
    <row r="4893" spans="1:28" x14ac:dyDescent="0.35">
      <c r="A4893" t="s">
        <v>7410</v>
      </c>
      <c r="B4893" t="s">
        <v>12654</v>
      </c>
      <c r="C4893" t="s">
        <v>7445</v>
      </c>
      <c r="D4893" s="1">
        <v>43321103</v>
      </c>
      <c r="E4893" t="s">
        <v>30</v>
      </c>
      <c r="G4893">
        <v>43455</v>
      </c>
      <c r="H4893" s="3">
        <v>929</v>
      </c>
      <c r="I4893">
        <v>245012</v>
      </c>
      <c r="J4893" s="4">
        <v>690</v>
      </c>
      <c r="K4893" t="s">
        <v>31</v>
      </c>
      <c r="L4893" t="s">
        <v>60</v>
      </c>
      <c r="M4893" t="s">
        <v>94</v>
      </c>
      <c r="N4893" s="4">
        <v>12</v>
      </c>
      <c r="O4893" s="4">
        <v>8280</v>
      </c>
      <c r="P4893" t="s">
        <v>9011</v>
      </c>
      <c r="Q4893" t="s">
        <v>57</v>
      </c>
      <c r="R4893" t="s">
        <v>8985</v>
      </c>
      <c r="S4893" t="s">
        <v>7949</v>
      </c>
      <c r="T4893" t="s">
        <v>35</v>
      </c>
      <c r="U4893" t="s">
        <v>36</v>
      </c>
      <c r="V4893">
        <v>0</v>
      </c>
      <c r="W4893">
        <v>2018</v>
      </c>
      <c r="X4893" t="s">
        <v>180</v>
      </c>
      <c r="Y4893" t="s">
        <v>38</v>
      </c>
      <c r="Z4893" t="s">
        <v>51</v>
      </c>
      <c r="AA4893" t="s">
        <v>40</v>
      </c>
      <c r="AB4893" t="s">
        <v>40</v>
      </c>
    </row>
    <row r="4894" spans="1:28" x14ac:dyDescent="0.35">
      <c r="A4894" s="16" t="s">
        <v>7410</v>
      </c>
      <c r="B4894" s="16" t="s">
        <v>12653</v>
      </c>
      <c r="C4894" s="16" t="s">
        <v>2512</v>
      </c>
      <c r="D4894" s="17">
        <v>42861101</v>
      </c>
      <c r="E4894" s="16" t="s">
        <v>43</v>
      </c>
      <c r="G4894" s="16">
        <v>43459</v>
      </c>
      <c r="H4894" s="18">
        <v>1017</v>
      </c>
      <c r="I4894" s="16">
        <v>247092</v>
      </c>
      <c r="J4894" s="19">
        <v>1828</v>
      </c>
      <c r="K4894" s="16" t="s">
        <v>31</v>
      </c>
      <c r="L4894" s="16" t="s">
        <v>32</v>
      </c>
      <c r="M4894" s="16" t="s">
        <v>33</v>
      </c>
      <c r="N4894" s="19">
        <v>5</v>
      </c>
      <c r="O4894" s="19">
        <v>9140</v>
      </c>
      <c r="P4894" s="16" t="s">
        <v>8987</v>
      </c>
      <c r="Q4894" s="16" t="s">
        <v>8984</v>
      </c>
      <c r="R4894" s="16" t="s">
        <v>8985</v>
      </c>
      <c r="S4894" s="16" t="s">
        <v>7954</v>
      </c>
      <c r="T4894" s="16" t="s">
        <v>35</v>
      </c>
      <c r="U4894" s="16" t="s">
        <v>36</v>
      </c>
      <c r="V4894" s="16">
        <v>43621732</v>
      </c>
      <c r="W4894" s="16">
        <v>2018</v>
      </c>
      <c r="X4894" s="16" t="s">
        <v>180</v>
      </c>
      <c r="Y4894" s="16" t="s">
        <v>38</v>
      </c>
      <c r="Z4894" s="16" t="s">
        <v>64</v>
      </c>
      <c r="AA4894" s="16" t="s">
        <v>40</v>
      </c>
      <c r="AB4894" s="16" t="s">
        <v>40</v>
      </c>
    </row>
    <row r="4895" spans="1:28" x14ac:dyDescent="0.35">
      <c r="A4895" t="s">
        <v>8258</v>
      </c>
      <c r="B4895" t="s">
        <v>12653</v>
      </c>
      <c r="C4895" t="s">
        <v>8275</v>
      </c>
      <c r="D4895" s="1">
        <v>163451702</v>
      </c>
      <c r="E4895" t="s">
        <v>43</v>
      </c>
      <c r="G4895">
        <v>43455</v>
      </c>
      <c r="H4895" s="3">
        <v>2018</v>
      </c>
      <c r="I4895">
        <v>245366</v>
      </c>
      <c r="J4895" s="4">
        <v>502</v>
      </c>
      <c r="K4895" t="s">
        <v>31</v>
      </c>
      <c r="L4895" t="s">
        <v>32</v>
      </c>
      <c r="M4895" t="s">
        <v>33</v>
      </c>
      <c r="N4895" s="4">
        <v>91</v>
      </c>
      <c r="O4895" s="4">
        <v>12040</v>
      </c>
      <c r="P4895" t="s">
        <v>9002</v>
      </c>
      <c r="Q4895" t="s">
        <v>8984</v>
      </c>
      <c r="R4895" t="s">
        <v>8985</v>
      </c>
      <c r="S4895" t="s">
        <v>8454</v>
      </c>
      <c r="T4895" t="s">
        <v>35</v>
      </c>
      <c r="U4895" t="s">
        <v>36</v>
      </c>
      <c r="V4895">
        <v>43621105</v>
      </c>
      <c r="W4895">
        <v>2018</v>
      </c>
      <c r="X4895" t="s">
        <v>180</v>
      </c>
      <c r="Y4895" t="s">
        <v>38</v>
      </c>
      <c r="Z4895" t="s">
        <v>39</v>
      </c>
      <c r="AA4895" t="s">
        <v>40</v>
      </c>
      <c r="AB4895" t="s">
        <v>40</v>
      </c>
    </row>
    <row r="4896" spans="1:28" x14ac:dyDescent="0.35">
      <c r="A4896" s="16" t="s">
        <v>8258</v>
      </c>
      <c r="B4896" s="16" t="s">
        <v>12653</v>
      </c>
      <c r="C4896" s="16" t="s">
        <v>8266</v>
      </c>
      <c r="D4896" s="17">
        <v>163201102</v>
      </c>
      <c r="E4896" s="16" t="s">
        <v>978</v>
      </c>
      <c r="G4896" s="16">
        <v>43465</v>
      </c>
      <c r="H4896" s="18">
        <v>1606</v>
      </c>
      <c r="I4896" s="16">
        <v>250846</v>
      </c>
      <c r="J4896" s="19">
        <v>2691</v>
      </c>
      <c r="K4896" s="16" t="s">
        <v>31</v>
      </c>
      <c r="L4896" s="16" t="s">
        <v>32</v>
      </c>
      <c r="M4896" s="16" t="s">
        <v>33</v>
      </c>
      <c r="N4896" s="19">
        <v>86</v>
      </c>
      <c r="O4896" s="19">
        <v>16801</v>
      </c>
      <c r="P4896" s="16" t="s">
        <v>8987</v>
      </c>
      <c r="Q4896" s="16" t="s">
        <v>57</v>
      </c>
      <c r="R4896" s="16" t="s">
        <v>8985</v>
      </c>
      <c r="S4896" s="16" t="s">
        <v>8455</v>
      </c>
      <c r="T4896" s="16" t="s">
        <v>35</v>
      </c>
      <c r="U4896" s="16" t="s">
        <v>36</v>
      </c>
      <c r="V4896" s="16">
        <v>0</v>
      </c>
      <c r="W4896" s="16">
        <v>2018</v>
      </c>
      <c r="X4896" s="16" t="s">
        <v>180</v>
      </c>
      <c r="Y4896" s="16" t="s">
        <v>38</v>
      </c>
      <c r="Z4896" s="16" t="s">
        <v>39</v>
      </c>
      <c r="AA4896" s="16" t="s">
        <v>40</v>
      </c>
      <c r="AB4896" s="16" t="s">
        <v>40</v>
      </c>
    </row>
    <row r="4897" spans="1:28" x14ac:dyDescent="0.35">
      <c r="A4897" t="s">
        <v>8579</v>
      </c>
      <c r="B4897" t="s">
        <v>12653</v>
      </c>
      <c r="C4897" t="s">
        <v>8582</v>
      </c>
      <c r="D4897" s="1">
        <v>254432102</v>
      </c>
      <c r="E4897" t="s">
        <v>448</v>
      </c>
      <c r="G4897">
        <v>43462</v>
      </c>
      <c r="H4897" s="3">
        <v>711</v>
      </c>
      <c r="I4897">
        <v>248583</v>
      </c>
      <c r="J4897" s="4">
        <v>355</v>
      </c>
      <c r="K4897" t="s">
        <v>31</v>
      </c>
      <c r="L4897" t="s">
        <v>32</v>
      </c>
      <c r="M4897" t="s">
        <v>33</v>
      </c>
      <c r="N4897" s="4">
        <v>1</v>
      </c>
      <c r="O4897" s="4">
        <v>355</v>
      </c>
      <c r="P4897" t="s">
        <v>9174</v>
      </c>
      <c r="Q4897" t="s">
        <v>8984</v>
      </c>
      <c r="R4897" t="s">
        <v>8985</v>
      </c>
      <c r="S4897" t="s">
        <v>8868</v>
      </c>
      <c r="T4897" t="s">
        <v>35</v>
      </c>
      <c r="U4897" t="s">
        <v>36</v>
      </c>
      <c r="V4897">
        <v>31419920</v>
      </c>
      <c r="W4897">
        <v>2018</v>
      </c>
      <c r="X4897" t="s">
        <v>180</v>
      </c>
      <c r="Y4897" t="s">
        <v>38</v>
      </c>
      <c r="Z4897" t="s">
        <v>39</v>
      </c>
      <c r="AA4897" t="s">
        <v>40</v>
      </c>
      <c r="AB4897" t="s">
        <v>40</v>
      </c>
    </row>
    <row r="4898" spans="1:28" x14ac:dyDescent="0.35">
      <c r="A4898" s="16" t="s">
        <v>8579</v>
      </c>
      <c r="B4898" s="16" t="s">
        <v>12654</v>
      </c>
      <c r="C4898" s="16" t="s">
        <v>8662</v>
      </c>
      <c r="D4898" s="17">
        <v>252531101</v>
      </c>
      <c r="E4898" s="16" t="s">
        <v>30</v>
      </c>
      <c r="G4898" s="16">
        <v>43465</v>
      </c>
      <c r="H4898" s="18">
        <v>911</v>
      </c>
      <c r="I4898" s="16">
        <v>250074</v>
      </c>
      <c r="J4898" s="19">
        <v>1940</v>
      </c>
      <c r="K4898" s="16" t="s">
        <v>31</v>
      </c>
      <c r="L4898" s="16" t="s">
        <v>32</v>
      </c>
      <c r="M4898" s="16" t="s">
        <v>33</v>
      </c>
      <c r="N4898" s="19">
        <v>104</v>
      </c>
      <c r="O4898" s="19">
        <v>85232</v>
      </c>
      <c r="P4898" s="16" t="s">
        <v>8987</v>
      </c>
      <c r="Q4898" s="16" t="s">
        <v>57</v>
      </c>
      <c r="R4898" s="16" t="s">
        <v>8985</v>
      </c>
      <c r="S4898" s="16" t="s">
        <v>8870</v>
      </c>
      <c r="T4898" s="16" t="s">
        <v>35</v>
      </c>
      <c r="U4898" s="16" t="s">
        <v>36</v>
      </c>
      <c r="V4898" s="16">
        <v>31420266</v>
      </c>
      <c r="W4898" s="16">
        <v>2018</v>
      </c>
      <c r="X4898" s="16" t="s">
        <v>180</v>
      </c>
      <c r="Y4898" s="16" t="s">
        <v>38</v>
      </c>
      <c r="Z4898" s="16" t="s">
        <v>64</v>
      </c>
      <c r="AA4898" s="16" t="s">
        <v>40</v>
      </c>
      <c r="AB4898" s="16" t="s">
        <v>40</v>
      </c>
    </row>
    <row r="4899" spans="1:28" x14ac:dyDescent="0.35">
      <c r="A4899" t="s">
        <v>8579</v>
      </c>
      <c r="B4899" t="s">
        <v>12654</v>
      </c>
      <c r="C4899" t="s">
        <v>8646</v>
      </c>
      <c r="D4899" s="1">
        <v>254421103</v>
      </c>
      <c r="E4899" t="s">
        <v>43</v>
      </c>
      <c r="G4899">
        <v>43465</v>
      </c>
      <c r="H4899" s="3">
        <v>957</v>
      </c>
      <c r="I4899">
        <v>250142</v>
      </c>
      <c r="J4899" s="4">
        <v>563</v>
      </c>
      <c r="K4899" t="s">
        <v>31</v>
      </c>
      <c r="L4899" t="s">
        <v>32</v>
      </c>
      <c r="M4899" t="s">
        <v>33</v>
      </c>
      <c r="N4899" s="4">
        <v>12</v>
      </c>
      <c r="O4899" s="4">
        <v>6756</v>
      </c>
      <c r="P4899" t="s">
        <v>8987</v>
      </c>
      <c r="Q4899" t="s">
        <v>8984</v>
      </c>
      <c r="R4899" t="s">
        <v>8985</v>
      </c>
      <c r="S4899" t="s">
        <v>8869</v>
      </c>
      <c r="T4899" t="s">
        <v>35</v>
      </c>
      <c r="U4899" t="s">
        <v>36</v>
      </c>
      <c r="V4899">
        <v>0</v>
      </c>
      <c r="W4899">
        <v>2018</v>
      </c>
      <c r="X4899" t="s">
        <v>180</v>
      </c>
      <c r="Y4899" t="s">
        <v>38</v>
      </c>
      <c r="Z4899" t="s">
        <v>64</v>
      </c>
      <c r="AA4899" t="s">
        <v>40</v>
      </c>
      <c r="AB4899" t="s">
        <v>40</v>
      </c>
    </row>
    <row r="4900" spans="1:28" x14ac:dyDescent="0.35">
      <c r="A4900" s="16" t="s">
        <v>8579</v>
      </c>
      <c r="B4900" s="16" t="s">
        <v>12653</v>
      </c>
      <c r="C4900" s="16" t="s">
        <v>8603</v>
      </c>
      <c r="D4900" s="17">
        <v>254452102</v>
      </c>
      <c r="E4900" s="16" t="s">
        <v>43</v>
      </c>
      <c r="G4900" s="16">
        <v>43446</v>
      </c>
      <c r="H4900" s="18">
        <v>1035</v>
      </c>
      <c r="I4900" s="16">
        <v>238654</v>
      </c>
      <c r="J4900" s="19">
        <v>264</v>
      </c>
      <c r="K4900" s="16" t="s">
        <v>31</v>
      </c>
      <c r="L4900" s="16" t="s">
        <v>60</v>
      </c>
      <c r="M4900" s="16" t="s">
        <v>61</v>
      </c>
      <c r="N4900" s="19">
        <v>14</v>
      </c>
      <c r="O4900" s="19">
        <v>3696</v>
      </c>
      <c r="P4900" s="16" t="s">
        <v>8987</v>
      </c>
      <c r="Q4900" s="16" t="s">
        <v>8984</v>
      </c>
      <c r="R4900" s="16" t="s">
        <v>8985</v>
      </c>
      <c r="S4900" s="16" t="s">
        <v>8863</v>
      </c>
      <c r="T4900" s="16" t="s">
        <v>35</v>
      </c>
      <c r="U4900" s="16" t="s">
        <v>36</v>
      </c>
      <c r="V4900" s="16">
        <v>43614020</v>
      </c>
      <c r="W4900" s="16">
        <v>2018</v>
      </c>
      <c r="X4900" s="16" t="s">
        <v>180</v>
      </c>
      <c r="Y4900" s="16" t="s">
        <v>38</v>
      </c>
      <c r="Z4900" s="16" t="s">
        <v>39</v>
      </c>
      <c r="AA4900" s="16" t="s">
        <v>40</v>
      </c>
      <c r="AB4900" s="16" t="s">
        <v>40</v>
      </c>
    </row>
    <row r="4901" spans="1:28" x14ac:dyDescent="0.35">
      <c r="A4901" t="s">
        <v>8579</v>
      </c>
      <c r="B4901" t="s">
        <v>12654</v>
      </c>
      <c r="C4901" t="s">
        <v>8591</v>
      </c>
      <c r="D4901" s="1">
        <v>254452101</v>
      </c>
      <c r="E4901" t="s">
        <v>43</v>
      </c>
      <c r="G4901">
        <v>43454</v>
      </c>
      <c r="H4901" s="3">
        <v>1025</v>
      </c>
      <c r="I4901">
        <v>244675</v>
      </c>
      <c r="J4901" s="4">
        <v>904</v>
      </c>
      <c r="K4901" t="s">
        <v>31</v>
      </c>
      <c r="L4901" t="s">
        <v>60</v>
      </c>
      <c r="M4901" t="s">
        <v>61</v>
      </c>
      <c r="N4901" s="4">
        <v>19</v>
      </c>
      <c r="O4901" s="4">
        <v>17176</v>
      </c>
      <c r="P4901" t="s">
        <v>8983</v>
      </c>
      <c r="Q4901" t="s">
        <v>57</v>
      </c>
      <c r="R4901" t="s">
        <v>8985</v>
      </c>
      <c r="S4901" t="s">
        <v>8866</v>
      </c>
      <c r="T4901" t="s">
        <v>35</v>
      </c>
      <c r="U4901" t="s">
        <v>36</v>
      </c>
      <c r="V4901">
        <v>31419421</v>
      </c>
      <c r="W4901">
        <v>2018</v>
      </c>
      <c r="X4901" t="s">
        <v>180</v>
      </c>
      <c r="Y4901" t="s">
        <v>38</v>
      </c>
      <c r="Z4901" t="s">
        <v>64</v>
      </c>
      <c r="AA4901" t="s">
        <v>40</v>
      </c>
      <c r="AB4901" t="s">
        <v>40</v>
      </c>
    </row>
    <row r="4902" spans="1:28" x14ac:dyDescent="0.35">
      <c r="A4902" s="16" t="s">
        <v>8579</v>
      </c>
      <c r="B4902" s="16" t="s">
        <v>12653</v>
      </c>
      <c r="C4902" s="16" t="s">
        <v>8589</v>
      </c>
      <c r="D4902" s="17">
        <v>163351705</v>
      </c>
      <c r="E4902" s="16" t="s">
        <v>30</v>
      </c>
      <c r="G4902" s="16">
        <v>43440</v>
      </c>
      <c r="H4902" s="18">
        <v>641</v>
      </c>
      <c r="I4902" s="16">
        <v>234728</v>
      </c>
      <c r="J4902" s="19">
        <v>126</v>
      </c>
      <c r="K4902" s="16" t="s">
        <v>31</v>
      </c>
      <c r="L4902" s="16" t="s">
        <v>1061</v>
      </c>
      <c r="M4902" s="16" t="s">
        <v>1111</v>
      </c>
      <c r="N4902" s="19">
        <v>666</v>
      </c>
      <c r="O4902" s="19">
        <v>55227</v>
      </c>
      <c r="P4902" s="16" t="s">
        <v>8983</v>
      </c>
      <c r="Q4902" s="16" t="s">
        <v>8984</v>
      </c>
      <c r="R4902" s="16" t="s">
        <v>8985</v>
      </c>
      <c r="S4902" s="16" t="s">
        <v>8862</v>
      </c>
      <c r="T4902" s="16" t="s">
        <v>35</v>
      </c>
      <c r="U4902" s="16" t="s">
        <v>36</v>
      </c>
      <c r="V4902" s="16">
        <v>0</v>
      </c>
      <c r="W4902" s="16">
        <v>2018</v>
      </c>
      <c r="X4902" s="16" t="s">
        <v>180</v>
      </c>
      <c r="Y4902" s="16" t="s">
        <v>38</v>
      </c>
      <c r="Z4902" s="16" t="s">
        <v>39</v>
      </c>
      <c r="AA4902" s="16" t="s">
        <v>40</v>
      </c>
      <c r="AB4902" s="16" t="s">
        <v>40</v>
      </c>
    </row>
    <row r="4903" spans="1:28" x14ac:dyDescent="0.35">
      <c r="A4903" t="s">
        <v>8579</v>
      </c>
      <c r="B4903" t="s">
        <v>12653</v>
      </c>
      <c r="C4903" t="s">
        <v>8589</v>
      </c>
      <c r="D4903" s="1">
        <v>163351705</v>
      </c>
      <c r="E4903" t="s">
        <v>43</v>
      </c>
      <c r="G4903">
        <v>43451</v>
      </c>
      <c r="H4903" s="3">
        <v>502</v>
      </c>
      <c r="I4903">
        <v>242036</v>
      </c>
      <c r="J4903" s="4">
        <v>373</v>
      </c>
      <c r="K4903" t="s">
        <v>31</v>
      </c>
      <c r="L4903" t="s">
        <v>32</v>
      </c>
      <c r="M4903" t="s">
        <v>33</v>
      </c>
      <c r="N4903" s="4">
        <v>75</v>
      </c>
      <c r="O4903" s="4">
        <v>8463</v>
      </c>
      <c r="P4903" t="s">
        <v>9171</v>
      </c>
      <c r="Q4903" t="s">
        <v>8984</v>
      </c>
      <c r="R4903" t="s">
        <v>8985</v>
      </c>
      <c r="S4903" t="s">
        <v>8864</v>
      </c>
      <c r="T4903" t="s">
        <v>35</v>
      </c>
      <c r="U4903" t="s">
        <v>36</v>
      </c>
      <c r="V4903">
        <v>31418781</v>
      </c>
      <c r="W4903">
        <v>2018</v>
      </c>
      <c r="X4903" t="s">
        <v>180</v>
      </c>
      <c r="Y4903" t="s">
        <v>38</v>
      </c>
      <c r="Z4903" t="s">
        <v>64</v>
      </c>
      <c r="AA4903" t="s">
        <v>40</v>
      </c>
      <c r="AB4903" t="s">
        <v>40</v>
      </c>
    </row>
    <row r="4904" spans="1:28" x14ac:dyDescent="0.35">
      <c r="A4904" s="16" t="s">
        <v>8579</v>
      </c>
      <c r="B4904" s="16" t="s">
        <v>12653</v>
      </c>
      <c r="C4904" s="16" t="s">
        <v>8669</v>
      </c>
      <c r="D4904" s="17">
        <v>163351702</v>
      </c>
      <c r="E4904" s="16" t="s">
        <v>43</v>
      </c>
      <c r="G4904" s="16">
        <v>43452</v>
      </c>
      <c r="H4904" s="18">
        <v>1011</v>
      </c>
      <c r="I4904" s="16">
        <v>242960</v>
      </c>
      <c r="J4904" s="19">
        <v>566</v>
      </c>
      <c r="K4904" s="16" t="s">
        <v>31</v>
      </c>
      <c r="L4904" s="16" t="s">
        <v>66</v>
      </c>
      <c r="M4904" s="16" t="s">
        <v>415</v>
      </c>
      <c r="N4904" s="19">
        <v>80</v>
      </c>
      <c r="O4904" s="19">
        <v>10112</v>
      </c>
      <c r="P4904" s="16" t="s">
        <v>8987</v>
      </c>
      <c r="Q4904" s="16" t="s">
        <v>2323</v>
      </c>
      <c r="R4904" s="16" t="s">
        <v>8985</v>
      </c>
      <c r="S4904" s="16" t="s">
        <v>8865</v>
      </c>
      <c r="T4904" s="16" t="s">
        <v>35</v>
      </c>
      <c r="U4904" s="16" t="s">
        <v>36</v>
      </c>
      <c r="V4904" s="16">
        <v>0</v>
      </c>
      <c r="W4904" s="16">
        <v>2018</v>
      </c>
      <c r="X4904" s="16" t="s">
        <v>180</v>
      </c>
      <c r="Y4904" s="16" t="s">
        <v>38</v>
      </c>
      <c r="Z4904" s="16" t="s">
        <v>39</v>
      </c>
      <c r="AA4904" s="16" t="s">
        <v>40</v>
      </c>
      <c r="AB4904" s="16" t="s">
        <v>40</v>
      </c>
    </row>
    <row r="4905" spans="1:28" x14ac:dyDescent="0.35">
      <c r="A4905" t="s">
        <v>8579</v>
      </c>
      <c r="B4905" t="s">
        <v>12653</v>
      </c>
      <c r="C4905" t="s">
        <v>8595</v>
      </c>
      <c r="D4905" s="1">
        <v>163761703</v>
      </c>
      <c r="E4905" t="s">
        <v>43</v>
      </c>
      <c r="G4905">
        <v>43436</v>
      </c>
      <c r="H4905" s="3">
        <v>305</v>
      </c>
      <c r="I4905">
        <v>231433</v>
      </c>
      <c r="J4905" s="4">
        <v>360</v>
      </c>
      <c r="K4905" t="s">
        <v>31</v>
      </c>
      <c r="L4905" t="s">
        <v>32</v>
      </c>
      <c r="M4905" t="s">
        <v>33</v>
      </c>
      <c r="N4905" s="4">
        <v>8</v>
      </c>
      <c r="O4905" s="4">
        <v>2880</v>
      </c>
      <c r="P4905" t="s">
        <v>13138</v>
      </c>
      <c r="Q4905" t="s">
        <v>8984</v>
      </c>
      <c r="R4905" t="s">
        <v>8985</v>
      </c>
      <c r="S4905" t="s">
        <v>8860</v>
      </c>
      <c r="T4905" t="s">
        <v>35</v>
      </c>
      <c r="U4905" t="s">
        <v>36</v>
      </c>
      <c r="V4905">
        <v>31417481</v>
      </c>
      <c r="W4905">
        <v>2018</v>
      </c>
      <c r="X4905" t="s">
        <v>180</v>
      </c>
      <c r="Y4905" t="s">
        <v>38</v>
      </c>
      <c r="Z4905" t="s">
        <v>64</v>
      </c>
      <c r="AA4905" t="s">
        <v>40</v>
      </c>
      <c r="AB4905" t="s">
        <v>40</v>
      </c>
    </row>
    <row r="4906" spans="1:28" x14ac:dyDescent="0.35">
      <c r="A4906" s="16" t="s">
        <v>8579</v>
      </c>
      <c r="B4906" s="16" t="s">
        <v>12653</v>
      </c>
      <c r="C4906" s="16" t="s">
        <v>8627</v>
      </c>
      <c r="D4906" s="17">
        <v>163351704</v>
      </c>
      <c r="E4906" s="16" t="s">
        <v>978</v>
      </c>
      <c r="G4906" s="16">
        <v>43458</v>
      </c>
      <c r="H4906" s="18">
        <v>1809</v>
      </c>
      <c r="I4906" s="16">
        <v>246730</v>
      </c>
      <c r="J4906" s="19">
        <v>221</v>
      </c>
      <c r="K4906" s="16" t="s">
        <v>31</v>
      </c>
      <c r="L4906" s="16" t="s">
        <v>32</v>
      </c>
      <c r="M4906" s="16" t="s">
        <v>33</v>
      </c>
      <c r="N4906" s="19">
        <v>109</v>
      </c>
      <c r="O4906" s="19">
        <v>9704</v>
      </c>
      <c r="P4906" s="16" t="s">
        <v>8997</v>
      </c>
      <c r="Q4906" s="16" t="s">
        <v>8984</v>
      </c>
      <c r="R4906" s="16" t="s">
        <v>8985</v>
      </c>
      <c r="S4906" s="16" t="s">
        <v>8867</v>
      </c>
      <c r="T4906" s="16" t="s">
        <v>35</v>
      </c>
      <c r="U4906" s="16" t="s">
        <v>36</v>
      </c>
      <c r="V4906" s="16">
        <v>43621705</v>
      </c>
      <c r="W4906" s="16">
        <v>2018</v>
      </c>
      <c r="X4906" s="16" t="s">
        <v>180</v>
      </c>
      <c r="Y4906" s="16" t="s">
        <v>38</v>
      </c>
      <c r="Z4906" s="16" t="s">
        <v>39</v>
      </c>
      <c r="AA4906" s="16" t="s">
        <v>40</v>
      </c>
      <c r="AB4906" s="16" t="s">
        <v>40</v>
      </c>
    </row>
    <row r="4907" spans="1:28" x14ac:dyDescent="0.35">
      <c r="A4907" t="s">
        <v>8579</v>
      </c>
      <c r="B4907" t="s">
        <v>12654</v>
      </c>
      <c r="C4907" t="s">
        <v>8669</v>
      </c>
      <c r="D4907" s="1">
        <v>163351702</v>
      </c>
      <c r="E4907" t="s">
        <v>43</v>
      </c>
      <c r="G4907">
        <v>43437</v>
      </c>
      <c r="H4907" s="3">
        <v>1319</v>
      </c>
      <c r="I4907">
        <v>232741</v>
      </c>
      <c r="J4907" s="4">
        <v>684</v>
      </c>
      <c r="K4907" t="s">
        <v>31</v>
      </c>
      <c r="L4907" t="s">
        <v>60</v>
      </c>
      <c r="M4907" t="s">
        <v>94</v>
      </c>
      <c r="N4907" s="4">
        <v>30</v>
      </c>
      <c r="O4907" s="4">
        <v>5720</v>
      </c>
      <c r="P4907" t="s">
        <v>8983</v>
      </c>
      <c r="Q4907" t="s">
        <v>57</v>
      </c>
      <c r="R4907" t="s">
        <v>8985</v>
      </c>
      <c r="S4907" t="s">
        <v>8861</v>
      </c>
      <c r="T4907" t="s">
        <v>35</v>
      </c>
      <c r="U4907" t="s">
        <v>36</v>
      </c>
      <c r="V4907">
        <v>0</v>
      </c>
      <c r="W4907">
        <v>2018</v>
      </c>
      <c r="X4907" t="s">
        <v>180</v>
      </c>
      <c r="Y4907" t="s">
        <v>38</v>
      </c>
      <c r="Z4907" t="s">
        <v>64</v>
      </c>
      <c r="AA4907" t="s">
        <v>40</v>
      </c>
      <c r="AB4907" t="s">
        <v>40</v>
      </c>
    </row>
    <row r="4908" spans="1:28" x14ac:dyDescent="0.35">
      <c r="A4908" s="16" t="s">
        <v>1655</v>
      </c>
      <c r="B4908" s="16" t="s">
        <v>12654</v>
      </c>
      <c r="C4908" s="16" t="s">
        <v>1658</v>
      </c>
      <c r="D4908" s="17">
        <v>82021107</v>
      </c>
      <c r="E4908" s="16" t="s">
        <v>53</v>
      </c>
      <c r="G4908" s="16">
        <v>43158</v>
      </c>
      <c r="H4908" s="18">
        <v>308</v>
      </c>
      <c r="I4908" s="16">
        <v>32471</v>
      </c>
      <c r="J4908" s="19">
        <v>755</v>
      </c>
      <c r="K4908" s="16" t="s">
        <v>31</v>
      </c>
      <c r="L4908" s="16" t="s">
        <v>32</v>
      </c>
      <c r="M4908" s="16" t="s">
        <v>83</v>
      </c>
      <c r="N4908" s="19">
        <v>93</v>
      </c>
      <c r="O4908" s="19">
        <v>29258</v>
      </c>
      <c r="P4908" s="16" t="s">
        <v>8987</v>
      </c>
      <c r="Q4908" s="16" t="s">
        <v>8984</v>
      </c>
      <c r="R4908" s="16" t="s">
        <v>8985</v>
      </c>
      <c r="S4908" s="16" t="s">
        <v>1852</v>
      </c>
      <c r="T4908" s="16" t="s">
        <v>35</v>
      </c>
      <c r="U4908" s="16" t="s">
        <v>36</v>
      </c>
      <c r="V4908" s="16">
        <v>43285651</v>
      </c>
      <c r="W4908" s="16">
        <v>2018</v>
      </c>
      <c r="X4908" s="16" t="s">
        <v>63</v>
      </c>
      <c r="Y4908" s="16" t="s">
        <v>38</v>
      </c>
      <c r="Z4908" s="16" t="s">
        <v>39</v>
      </c>
      <c r="AA4908" s="16" t="s">
        <v>40</v>
      </c>
      <c r="AB4908" s="16" t="s">
        <v>38</v>
      </c>
    </row>
    <row r="4909" spans="1:28" x14ac:dyDescent="0.35">
      <c r="A4909" t="s">
        <v>2397</v>
      </c>
      <c r="B4909" t="s">
        <v>12653</v>
      </c>
      <c r="C4909" t="s">
        <v>2502</v>
      </c>
      <c r="D4909" s="1">
        <v>42841111</v>
      </c>
      <c r="E4909" t="s">
        <v>43</v>
      </c>
      <c r="G4909">
        <v>43150</v>
      </c>
      <c r="H4909" s="3">
        <v>1040</v>
      </c>
      <c r="I4909">
        <v>27221</v>
      </c>
      <c r="J4909" s="4">
        <v>458</v>
      </c>
      <c r="K4909" t="s">
        <v>31</v>
      </c>
      <c r="L4909" t="s">
        <v>32</v>
      </c>
      <c r="M4909" t="s">
        <v>33</v>
      </c>
      <c r="N4909" s="4">
        <v>2</v>
      </c>
      <c r="O4909" s="4">
        <v>883</v>
      </c>
      <c r="P4909" t="s">
        <v>8987</v>
      </c>
      <c r="Q4909" t="s">
        <v>8984</v>
      </c>
      <c r="R4909" t="s">
        <v>8985</v>
      </c>
      <c r="S4909" t="s">
        <v>3353</v>
      </c>
      <c r="T4909" t="s">
        <v>35</v>
      </c>
      <c r="U4909" t="s">
        <v>36</v>
      </c>
      <c r="V4909">
        <v>0</v>
      </c>
      <c r="W4909">
        <v>2018</v>
      </c>
      <c r="X4909" t="s">
        <v>63</v>
      </c>
      <c r="Y4909" t="s">
        <v>38</v>
      </c>
      <c r="Z4909" t="s">
        <v>39</v>
      </c>
      <c r="AA4909" t="s">
        <v>40</v>
      </c>
      <c r="AB4909" t="s">
        <v>40</v>
      </c>
    </row>
    <row r="4910" spans="1:28" x14ac:dyDescent="0.35">
      <c r="A4910" s="16" t="s">
        <v>2397</v>
      </c>
      <c r="B4910" s="16" t="s">
        <v>12653</v>
      </c>
      <c r="C4910" s="16" t="s">
        <v>3025</v>
      </c>
      <c r="D4910" s="17">
        <v>43311108</v>
      </c>
      <c r="E4910" s="16" t="s">
        <v>30</v>
      </c>
      <c r="G4910" s="16">
        <v>43152</v>
      </c>
      <c r="H4910" s="18">
        <v>2001</v>
      </c>
      <c r="I4910" s="16">
        <v>28953</v>
      </c>
      <c r="J4910" s="19">
        <v>662</v>
      </c>
      <c r="K4910" s="16" t="s">
        <v>31</v>
      </c>
      <c r="L4910" s="16" t="s">
        <v>60</v>
      </c>
      <c r="M4910" s="16" t="s">
        <v>94</v>
      </c>
      <c r="N4910" s="19">
        <v>1027</v>
      </c>
      <c r="O4910" s="19">
        <v>72049</v>
      </c>
      <c r="P4910" s="16" t="s">
        <v>8983</v>
      </c>
      <c r="Q4910" s="16" t="s">
        <v>57</v>
      </c>
      <c r="R4910" s="16" t="s">
        <v>8985</v>
      </c>
      <c r="S4910" s="16" t="s">
        <v>3354</v>
      </c>
      <c r="T4910" s="16" t="s">
        <v>35</v>
      </c>
      <c r="U4910" s="16" t="s">
        <v>36</v>
      </c>
      <c r="V4910" s="16">
        <v>0</v>
      </c>
      <c r="W4910" s="16">
        <v>2018</v>
      </c>
      <c r="X4910" s="16" t="s">
        <v>63</v>
      </c>
      <c r="Y4910" s="16" t="s">
        <v>38</v>
      </c>
      <c r="Z4910" s="16" t="s">
        <v>64</v>
      </c>
      <c r="AA4910" s="16" t="s">
        <v>40</v>
      </c>
      <c r="AB4910" s="16" t="s">
        <v>40</v>
      </c>
    </row>
    <row r="4911" spans="1:28" x14ac:dyDescent="0.35">
      <c r="A4911" t="s">
        <v>2397</v>
      </c>
      <c r="B4911" t="s">
        <v>12653</v>
      </c>
      <c r="C4911" t="s">
        <v>2473</v>
      </c>
      <c r="D4911" s="1">
        <v>42601102</v>
      </c>
      <c r="E4911" t="s">
        <v>30</v>
      </c>
      <c r="G4911">
        <v>43146</v>
      </c>
      <c r="H4911" s="3">
        <v>120</v>
      </c>
      <c r="I4911">
        <v>24976</v>
      </c>
      <c r="J4911" s="4">
        <v>845</v>
      </c>
      <c r="K4911" t="s">
        <v>31</v>
      </c>
      <c r="L4911" t="s">
        <v>66</v>
      </c>
      <c r="M4911" t="s">
        <v>415</v>
      </c>
      <c r="N4911" s="4">
        <v>293</v>
      </c>
      <c r="O4911" s="4">
        <v>142052</v>
      </c>
      <c r="P4911" t="s">
        <v>8987</v>
      </c>
      <c r="Q4911" t="s">
        <v>79</v>
      </c>
      <c r="R4911" t="s">
        <v>8985</v>
      </c>
      <c r="S4911" t="s">
        <v>3346</v>
      </c>
      <c r="T4911" t="s">
        <v>35</v>
      </c>
      <c r="U4911" t="s">
        <v>36</v>
      </c>
      <c r="V4911">
        <v>43278224</v>
      </c>
      <c r="W4911">
        <v>2018</v>
      </c>
      <c r="X4911" t="s">
        <v>63</v>
      </c>
      <c r="Y4911" t="s">
        <v>38</v>
      </c>
      <c r="Z4911" t="s">
        <v>39</v>
      </c>
      <c r="AA4911" t="s">
        <v>40</v>
      </c>
      <c r="AB4911" t="s">
        <v>40</v>
      </c>
    </row>
    <row r="4912" spans="1:28" x14ac:dyDescent="0.35">
      <c r="A4912" s="16" t="s">
        <v>2397</v>
      </c>
      <c r="B4912" s="16" t="s">
        <v>12653</v>
      </c>
      <c r="C4912" s="16" t="s">
        <v>2398</v>
      </c>
      <c r="D4912" s="17">
        <v>192221101</v>
      </c>
      <c r="E4912" s="16" t="s">
        <v>43</v>
      </c>
      <c r="G4912" s="16">
        <v>43143</v>
      </c>
      <c r="H4912" s="18">
        <v>849</v>
      </c>
      <c r="I4912" s="16">
        <v>23046</v>
      </c>
      <c r="J4912" s="19">
        <v>310</v>
      </c>
      <c r="K4912" s="16" t="s">
        <v>31</v>
      </c>
      <c r="L4912" s="16" t="s">
        <v>32</v>
      </c>
      <c r="M4912" s="16" t="s">
        <v>33</v>
      </c>
      <c r="N4912" s="19">
        <v>4</v>
      </c>
      <c r="O4912" s="19">
        <v>1240</v>
      </c>
      <c r="P4912" s="16" t="s">
        <v>8987</v>
      </c>
      <c r="Q4912" s="16" t="s">
        <v>8984</v>
      </c>
      <c r="R4912" s="16" t="s">
        <v>8985</v>
      </c>
      <c r="S4912" s="16" t="s">
        <v>3345</v>
      </c>
      <c r="T4912" s="16" t="s">
        <v>35</v>
      </c>
      <c r="U4912" s="16" t="s">
        <v>36</v>
      </c>
      <c r="V4912" s="16">
        <v>0</v>
      </c>
      <c r="W4912" s="16">
        <v>2018</v>
      </c>
      <c r="X4912" s="16" t="s">
        <v>63</v>
      </c>
      <c r="Y4912" s="16" t="s">
        <v>38</v>
      </c>
      <c r="Z4912" s="16" t="s">
        <v>64</v>
      </c>
      <c r="AA4912" s="16" t="s">
        <v>40</v>
      </c>
      <c r="AB4912" s="16" t="s">
        <v>40</v>
      </c>
    </row>
    <row r="4913" spans="1:28" x14ac:dyDescent="0.35">
      <c r="A4913" t="s">
        <v>2397</v>
      </c>
      <c r="B4913" t="s">
        <v>12653</v>
      </c>
      <c r="C4913" t="s">
        <v>2398</v>
      </c>
      <c r="D4913" s="1">
        <v>192221101</v>
      </c>
      <c r="E4913" t="s">
        <v>30</v>
      </c>
      <c r="G4913">
        <v>43136</v>
      </c>
      <c r="H4913" s="3">
        <v>1718</v>
      </c>
      <c r="I4913">
        <v>19794</v>
      </c>
      <c r="J4913" s="4">
        <v>565</v>
      </c>
      <c r="K4913" t="s">
        <v>31</v>
      </c>
      <c r="L4913" t="s">
        <v>32</v>
      </c>
      <c r="M4913" t="s">
        <v>33</v>
      </c>
      <c r="N4913" s="4">
        <v>569</v>
      </c>
      <c r="O4913" s="4">
        <v>32402</v>
      </c>
      <c r="P4913" t="s">
        <v>8987</v>
      </c>
      <c r="Q4913" t="s">
        <v>8984</v>
      </c>
      <c r="R4913" t="s">
        <v>9094</v>
      </c>
      <c r="S4913" t="s">
        <v>3344</v>
      </c>
      <c r="T4913" t="s">
        <v>35</v>
      </c>
      <c r="U4913" t="s">
        <v>36</v>
      </c>
      <c r="V4913">
        <v>43267573</v>
      </c>
      <c r="W4913">
        <v>2018</v>
      </c>
      <c r="X4913" t="s">
        <v>63</v>
      </c>
      <c r="Y4913" t="s">
        <v>38</v>
      </c>
      <c r="Z4913" t="s">
        <v>64</v>
      </c>
      <c r="AA4913" t="s">
        <v>40</v>
      </c>
      <c r="AB4913" t="s">
        <v>40</v>
      </c>
    </row>
    <row r="4914" spans="1:28" x14ac:dyDescent="0.35">
      <c r="A4914" s="16" t="s">
        <v>2397</v>
      </c>
      <c r="B4914" s="16" t="s">
        <v>12653</v>
      </c>
      <c r="C4914" s="16" t="s">
        <v>2398</v>
      </c>
      <c r="D4914" s="17">
        <v>192221101</v>
      </c>
      <c r="E4914" s="16" t="s">
        <v>222</v>
      </c>
      <c r="G4914" s="16">
        <v>43150</v>
      </c>
      <c r="H4914" s="18">
        <v>1340</v>
      </c>
      <c r="I4914" s="16">
        <v>27952</v>
      </c>
      <c r="J4914" s="19">
        <v>1659</v>
      </c>
      <c r="K4914" s="16" t="s">
        <v>31</v>
      </c>
      <c r="L4914" s="16" t="s">
        <v>66</v>
      </c>
      <c r="M4914" s="16" t="s">
        <v>415</v>
      </c>
      <c r="N4914" s="19">
        <v>6</v>
      </c>
      <c r="O4914" s="19">
        <v>6487</v>
      </c>
      <c r="P4914" s="16" t="s">
        <v>8983</v>
      </c>
      <c r="Q4914" s="16" t="s">
        <v>79</v>
      </c>
      <c r="R4914" s="16" t="s">
        <v>8985</v>
      </c>
      <c r="S4914" s="16" t="s">
        <v>3352</v>
      </c>
      <c r="T4914" s="16" t="s">
        <v>35</v>
      </c>
      <c r="U4914" s="16" t="s">
        <v>36</v>
      </c>
      <c r="V4914" s="16">
        <v>0</v>
      </c>
      <c r="W4914" s="16">
        <v>2018</v>
      </c>
      <c r="X4914" s="16" t="s">
        <v>63</v>
      </c>
      <c r="Y4914" s="16" t="s">
        <v>38</v>
      </c>
      <c r="Z4914" s="16" t="s">
        <v>39</v>
      </c>
      <c r="AA4914" s="16" t="s">
        <v>40</v>
      </c>
      <c r="AB4914" s="16" t="s">
        <v>40</v>
      </c>
    </row>
    <row r="4915" spans="1:28" x14ac:dyDescent="0.35">
      <c r="A4915" t="s">
        <v>2397</v>
      </c>
      <c r="B4915" t="s">
        <v>12653</v>
      </c>
      <c r="C4915" t="s">
        <v>2404</v>
      </c>
      <c r="D4915" s="1">
        <v>192221102</v>
      </c>
      <c r="E4915" t="s">
        <v>30</v>
      </c>
      <c r="G4915">
        <v>43156</v>
      </c>
      <c r="H4915" s="3">
        <v>1350</v>
      </c>
      <c r="I4915">
        <v>31241</v>
      </c>
      <c r="J4915" s="4">
        <v>772</v>
      </c>
      <c r="K4915" t="s">
        <v>31</v>
      </c>
      <c r="L4915" t="s">
        <v>60</v>
      </c>
      <c r="M4915" t="s">
        <v>61</v>
      </c>
      <c r="N4915" s="4">
        <v>443</v>
      </c>
      <c r="O4915" s="4">
        <v>78107</v>
      </c>
      <c r="P4915" t="s">
        <v>8983</v>
      </c>
      <c r="Q4915" t="s">
        <v>9125</v>
      </c>
      <c r="R4915" t="s">
        <v>8985</v>
      </c>
      <c r="S4915" t="s">
        <v>3355</v>
      </c>
      <c r="T4915" t="s">
        <v>35</v>
      </c>
      <c r="U4915" t="s">
        <v>36</v>
      </c>
      <c r="V4915">
        <v>31381207</v>
      </c>
      <c r="W4915">
        <v>2018</v>
      </c>
      <c r="X4915" t="s">
        <v>63</v>
      </c>
      <c r="Y4915" t="s">
        <v>38</v>
      </c>
      <c r="Z4915" t="s">
        <v>64</v>
      </c>
      <c r="AA4915" t="s">
        <v>40</v>
      </c>
      <c r="AB4915" t="s">
        <v>40</v>
      </c>
    </row>
    <row r="4916" spans="1:28" x14ac:dyDescent="0.35">
      <c r="A4916" s="16" t="s">
        <v>2397</v>
      </c>
      <c r="B4916" s="16" t="s">
        <v>12653</v>
      </c>
      <c r="C4916" s="16" t="s">
        <v>2437</v>
      </c>
      <c r="D4916" s="17">
        <v>192311142</v>
      </c>
      <c r="E4916" s="16" t="s">
        <v>43</v>
      </c>
      <c r="G4916" s="16">
        <v>43150</v>
      </c>
      <c r="H4916" s="18">
        <v>1359</v>
      </c>
      <c r="I4916" s="16">
        <v>27351</v>
      </c>
      <c r="J4916" s="19">
        <v>166</v>
      </c>
      <c r="K4916" s="16" t="s">
        <v>31</v>
      </c>
      <c r="L4916" s="16" t="s">
        <v>32</v>
      </c>
      <c r="M4916" s="16" t="s">
        <v>83</v>
      </c>
      <c r="N4916" s="19">
        <v>5</v>
      </c>
      <c r="O4916" s="19">
        <v>830</v>
      </c>
      <c r="P4916" s="16" t="s">
        <v>8983</v>
      </c>
      <c r="Q4916" s="16" t="s">
        <v>8984</v>
      </c>
      <c r="R4916" s="16" t="s">
        <v>8985</v>
      </c>
      <c r="S4916" s="16" t="s">
        <v>3351</v>
      </c>
      <c r="T4916" s="16" t="s">
        <v>35</v>
      </c>
      <c r="U4916" s="16" t="s">
        <v>36</v>
      </c>
      <c r="V4916" s="16">
        <v>0</v>
      </c>
      <c r="W4916" s="16">
        <v>2018</v>
      </c>
      <c r="X4916" s="16" t="s">
        <v>63</v>
      </c>
      <c r="Y4916" s="16" t="s">
        <v>38</v>
      </c>
      <c r="Z4916" s="16" t="s">
        <v>39</v>
      </c>
      <c r="AA4916" s="16" t="s">
        <v>40</v>
      </c>
      <c r="AB4916" s="16" t="s">
        <v>40</v>
      </c>
    </row>
    <row r="4917" spans="1:28" x14ac:dyDescent="0.35">
      <c r="A4917" t="s">
        <v>2397</v>
      </c>
      <c r="B4917" t="s">
        <v>12653</v>
      </c>
      <c r="C4917" t="s">
        <v>2437</v>
      </c>
      <c r="D4917" s="1">
        <v>192311142</v>
      </c>
      <c r="E4917" t="s">
        <v>43</v>
      </c>
      <c r="G4917">
        <v>43150</v>
      </c>
      <c r="H4917" s="3">
        <v>207</v>
      </c>
      <c r="I4917">
        <v>26971</v>
      </c>
      <c r="J4917" s="4">
        <v>671</v>
      </c>
      <c r="K4917" t="s">
        <v>31</v>
      </c>
      <c r="L4917" t="s">
        <v>32</v>
      </c>
      <c r="M4917" t="s">
        <v>33</v>
      </c>
      <c r="N4917" s="4">
        <v>27</v>
      </c>
      <c r="O4917" s="4">
        <v>18117</v>
      </c>
      <c r="P4917" t="s">
        <v>9398</v>
      </c>
      <c r="Q4917" t="s">
        <v>8984</v>
      </c>
      <c r="R4917" t="s">
        <v>8985</v>
      </c>
      <c r="S4917" t="s">
        <v>3350</v>
      </c>
      <c r="T4917" t="s">
        <v>35</v>
      </c>
      <c r="U4917" t="s">
        <v>36</v>
      </c>
      <c r="V4917">
        <v>0</v>
      </c>
      <c r="W4917">
        <v>2018</v>
      </c>
      <c r="X4917" t="s">
        <v>63</v>
      </c>
      <c r="Y4917" t="s">
        <v>38</v>
      </c>
      <c r="Z4917" t="s">
        <v>39</v>
      </c>
      <c r="AA4917" t="s">
        <v>40</v>
      </c>
      <c r="AB4917" t="s">
        <v>40</v>
      </c>
    </row>
    <row r="4918" spans="1:28" x14ac:dyDescent="0.35">
      <c r="A4918" s="16" t="s">
        <v>2397</v>
      </c>
      <c r="B4918" s="16" t="s">
        <v>12654</v>
      </c>
      <c r="C4918" s="16" t="s">
        <v>2509</v>
      </c>
      <c r="D4918" s="17">
        <v>192461102</v>
      </c>
      <c r="E4918" s="16" t="s">
        <v>43</v>
      </c>
      <c r="G4918" s="16">
        <v>43149</v>
      </c>
      <c r="H4918" s="18">
        <v>2314</v>
      </c>
      <c r="I4918" s="16">
        <v>26939</v>
      </c>
      <c r="J4918" s="19">
        <v>1317</v>
      </c>
      <c r="K4918" s="16" t="s">
        <v>31</v>
      </c>
      <c r="L4918" s="16" t="s">
        <v>32</v>
      </c>
      <c r="M4918" s="16" t="s">
        <v>33</v>
      </c>
      <c r="N4918" s="19">
        <v>42</v>
      </c>
      <c r="O4918" s="19">
        <v>46886</v>
      </c>
      <c r="P4918" s="16" t="s">
        <v>8987</v>
      </c>
      <c r="Q4918" s="16" t="s">
        <v>8984</v>
      </c>
      <c r="R4918" s="16" t="s">
        <v>8985</v>
      </c>
      <c r="S4918" s="16" t="s">
        <v>3347</v>
      </c>
      <c r="T4918" s="16" t="s">
        <v>35</v>
      </c>
      <c r="U4918" s="16" t="s">
        <v>36</v>
      </c>
      <c r="V4918" s="16">
        <v>0</v>
      </c>
      <c r="W4918" s="16">
        <v>2018</v>
      </c>
      <c r="X4918" s="16" t="s">
        <v>63</v>
      </c>
      <c r="Y4918" s="16" t="s">
        <v>38</v>
      </c>
      <c r="Z4918" s="16" t="s">
        <v>64</v>
      </c>
      <c r="AA4918" s="16" t="s">
        <v>40</v>
      </c>
      <c r="AB4918" s="16" t="s">
        <v>40</v>
      </c>
    </row>
    <row r="4919" spans="1:28" x14ac:dyDescent="0.35">
      <c r="A4919" t="s">
        <v>2397</v>
      </c>
      <c r="B4919" t="s">
        <v>12653</v>
      </c>
      <c r="C4919" t="s">
        <v>2949</v>
      </c>
      <c r="D4919" s="1">
        <v>192381102</v>
      </c>
      <c r="E4919" t="s">
        <v>43</v>
      </c>
      <c r="G4919">
        <v>43150</v>
      </c>
      <c r="H4919" s="3">
        <v>713</v>
      </c>
      <c r="I4919">
        <v>27056</v>
      </c>
      <c r="J4919" s="4">
        <v>1803</v>
      </c>
      <c r="K4919" t="s">
        <v>31</v>
      </c>
      <c r="L4919" t="s">
        <v>384</v>
      </c>
      <c r="M4919" t="s">
        <v>2270</v>
      </c>
      <c r="N4919" s="4">
        <v>16</v>
      </c>
      <c r="O4919" s="4">
        <v>20800</v>
      </c>
      <c r="P4919" t="s">
        <v>13201</v>
      </c>
      <c r="Q4919" t="s">
        <v>8984</v>
      </c>
      <c r="R4919" t="s">
        <v>8985</v>
      </c>
      <c r="S4919" t="s">
        <v>3349</v>
      </c>
      <c r="T4919" t="s">
        <v>35</v>
      </c>
      <c r="U4919" t="s">
        <v>36</v>
      </c>
      <c r="V4919">
        <v>0</v>
      </c>
      <c r="W4919">
        <v>2018</v>
      </c>
      <c r="X4919" t="s">
        <v>63</v>
      </c>
      <c r="Y4919" t="s">
        <v>38</v>
      </c>
      <c r="Z4919" t="s">
        <v>39</v>
      </c>
      <c r="AA4919" t="s">
        <v>40</v>
      </c>
      <c r="AB4919" t="s">
        <v>40</v>
      </c>
    </row>
    <row r="4920" spans="1:28" x14ac:dyDescent="0.35">
      <c r="A4920" s="16" t="s">
        <v>2397</v>
      </c>
      <c r="B4920" s="16" t="s">
        <v>12654</v>
      </c>
      <c r="C4920" s="16" t="s">
        <v>2541</v>
      </c>
      <c r="D4920" s="17">
        <v>192171101</v>
      </c>
      <c r="E4920" s="16" t="s">
        <v>30</v>
      </c>
      <c r="G4920" s="16">
        <v>43149</v>
      </c>
      <c r="H4920" s="18">
        <v>2310</v>
      </c>
      <c r="I4920" s="16">
        <v>26930</v>
      </c>
      <c r="J4920" s="19">
        <v>914</v>
      </c>
      <c r="K4920" s="16" t="s">
        <v>31</v>
      </c>
      <c r="L4920" s="16" t="s">
        <v>32</v>
      </c>
      <c r="M4920" s="16" t="s">
        <v>33</v>
      </c>
      <c r="N4920" s="19">
        <v>94</v>
      </c>
      <c r="O4920" s="19">
        <v>85148</v>
      </c>
      <c r="P4920" s="16" t="s">
        <v>9503</v>
      </c>
      <c r="Q4920" s="16" t="s">
        <v>8984</v>
      </c>
      <c r="R4920" s="16" t="s">
        <v>8985</v>
      </c>
      <c r="S4920" s="16" t="s">
        <v>3348</v>
      </c>
      <c r="T4920" s="16" t="s">
        <v>35</v>
      </c>
      <c r="U4920" s="16" t="s">
        <v>36</v>
      </c>
      <c r="V4920" s="16">
        <v>0</v>
      </c>
      <c r="W4920" s="16">
        <v>2018</v>
      </c>
      <c r="X4920" s="16" t="s">
        <v>63</v>
      </c>
      <c r="Y4920" s="16" t="s">
        <v>38</v>
      </c>
      <c r="Z4920" s="16" t="s">
        <v>39</v>
      </c>
      <c r="AA4920" s="16" t="s">
        <v>40</v>
      </c>
      <c r="AB4920" s="16" t="s">
        <v>38</v>
      </c>
    </row>
    <row r="4921" spans="1:28" x14ac:dyDescent="0.35">
      <c r="A4921" t="s">
        <v>4028</v>
      </c>
      <c r="B4921" t="s">
        <v>12653</v>
      </c>
      <c r="C4921" t="s">
        <v>4057</v>
      </c>
      <c r="D4921" s="1">
        <v>183052113</v>
      </c>
      <c r="E4921" t="s">
        <v>30</v>
      </c>
      <c r="G4921">
        <v>43140</v>
      </c>
      <c r="H4921" s="3">
        <v>255</v>
      </c>
      <c r="I4921">
        <v>21738</v>
      </c>
      <c r="J4921" s="4">
        <v>425</v>
      </c>
      <c r="K4921" t="s">
        <v>31</v>
      </c>
      <c r="L4921" t="s">
        <v>1061</v>
      </c>
      <c r="M4921" t="s">
        <v>1111</v>
      </c>
      <c r="N4921" s="4">
        <v>1679</v>
      </c>
      <c r="O4921" s="4">
        <v>117217</v>
      </c>
      <c r="P4921" t="s">
        <v>8987</v>
      </c>
      <c r="Q4921" t="s">
        <v>8984</v>
      </c>
      <c r="R4921" t="s">
        <v>8985</v>
      </c>
      <c r="S4921" t="s">
        <v>4281</v>
      </c>
      <c r="T4921" t="s">
        <v>35</v>
      </c>
      <c r="U4921" t="s">
        <v>36</v>
      </c>
      <c r="V4921">
        <v>43271923</v>
      </c>
      <c r="W4921">
        <v>2018</v>
      </c>
      <c r="X4921" t="s">
        <v>63</v>
      </c>
      <c r="Y4921" t="s">
        <v>38</v>
      </c>
      <c r="Z4921" t="s">
        <v>64</v>
      </c>
      <c r="AA4921" t="s">
        <v>40</v>
      </c>
      <c r="AB4921" t="s">
        <v>40</v>
      </c>
    </row>
    <row r="4922" spans="1:28" x14ac:dyDescent="0.35">
      <c r="A4922" s="16" t="s">
        <v>4487</v>
      </c>
      <c r="B4922" s="16" t="s">
        <v>12653</v>
      </c>
      <c r="C4922" s="16" t="s">
        <v>4519</v>
      </c>
      <c r="D4922" s="17">
        <v>42031125</v>
      </c>
      <c r="E4922" s="16" t="s">
        <v>43</v>
      </c>
      <c r="G4922" s="16">
        <v>43157</v>
      </c>
      <c r="H4922" s="18">
        <v>1721</v>
      </c>
      <c r="I4922" s="16">
        <v>32208</v>
      </c>
      <c r="J4922" s="19">
        <v>371</v>
      </c>
      <c r="K4922" s="16" t="s">
        <v>31</v>
      </c>
      <c r="L4922" s="16" t="s">
        <v>32</v>
      </c>
      <c r="M4922" s="16" t="s">
        <v>33</v>
      </c>
      <c r="N4922" s="19">
        <v>120</v>
      </c>
      <c r="O4922" s="19">
        <v>12663</v>
      </c>
      <c r="P4922" s="16" t="s">
        <v>8983</v>
      </c>
      <c r="Q4922" s="16" t="s">
        <v>8984</v>
      </c>
      <c r="R4922" s="16" t="s">
        <v>8985</v>
      </c>
      <c r="S4922" s="16" t="s">
        <v>4903</v>
      </c>
      <c r="T4922" s="16" t="s">
        <v>35</v>
      </c>
      <c r="U4922" s="16" t="s">
        <v>36</v>
      </c>
      <c r="V4922" s="16">
        <v>31381506</v>
      </c>
      <c r="W4922" s="16">
        <v>2018</v>
      </c>
      <c r="X4922" s="16" t="s">
        <v>63</v>
      </c>
      <c r="Y4922" s="16" t="s">
        <v>38</v>
      </c>
      <c r="Z4922" s="16" t="s">
        <v>39</v>
      </c>
      <c r="AA4922" s="16" t="s">
        <v>40</v>
      </c>
      <c r="AB4922" s="16" t="s">
        <v>40</v>
      </c>
    </row>
    <row r="4923" spans="1:28" x14ac:dyDescent="0.35">
      <c r="A4923" t="s">
        <v>4487</v>
      </c>
      <c r="B4923" t="s">
        <v>12654</v>
      </c>
      <c r="C4923" t="s">
        <v>4531</v>
      </c>
      <c r="D4923" s="1">
        <v>42031124</v>
      </c>
      <c r="E4923" t="s">
        <v>43</v>
      </c>
      <c r="G4923">
        <v>43152</v>
      </c>
      <c r="H4923" s="3">
        <v>1040</v>
      </c>
      <c r="I4923">
        <v>28657</v>
      </c>
      <c r="J4923" s="4">
        <v>186</v>
      </c>
      <c r="K4923" t="s">
        <v>31</v>
      </c>
      <c r="L4923" t="s">
        <v>66</v>
      </c>
      <c r="M4923" t="s">
        <v>415</v>
      </c>
      <c r="N4923" s="4">
        <v>75</v>
      </c>
      <c r="O4923" s="4">
        <v>13950</v>
      </c>
      <c r="P4923" t="s">
        <v>8983</v>
      </c>
      <c r="Q4923" t="s">
        <v>122</v>
      </c>
      <c r="R4923" t="s">
        <v>9094</v>
      </c>
      <c r="S4923" t="s">
        <v>4901</v>
      </c>
      <c r="T4923" t="s">
        <v>35</v>
      </c>
      <c r="U4923" t="s">
        <v>36</v>
      </c>
      <c r="V4923">
        <v>31380150</v>
      </c>
      <c r="W4923">
        <v>2018</v>
      </c>
      <c r="X4923" t="s">
        <v>63</v>
      </c>
      <c r="Y4923" t="s">
        <v>38</v>
      </c>
      <c r="Z4923" t="s">
        <v>39</v>
      </c>
      <c r="AA4923" t="s">
        <v>40</v>
      </c>
      <c r="AB4923" t="s">
        <v>40</v>
      </c>
    </row>
    <row r="4924" spans="1:28" x14ac:dyDescent="0.35">
      <c r="A4924" s="16" t="s">
        <v>4487</v>
      </c>
      <c r="B4924" s="16" t="s">
        <v>12654</v>
      </c>
      <c r="C4924" s="16" t="s">
        <v>4555</v>
      </c>
      <c r="D4924" s="17">
        <v>43432105</v>
      </c>
      <c r="E4924" s="16" t="s">
        <v>30</v>
      </c>
      <c r="G4924" s="16">
        <v>43158</v>
      </c>
      <c r="H4924" s="18">
        <v>514</v>
      </c>
      <c r="I4924" s="16">
        <v>32489</v>
      </c>
      <c r="J4924" s="19">
        <v>809</v>
      </c>
      <c r="K4924" s="16" t="s">
        <v>31</v>
      </c>
      <c r="L4924" s="16" t="s">
        <v>66</v>
      </c>
      <c r="M4924" s="16" t="s">
        <v>415</v>
      </c>
      <c r="N4924" s="19">
        <v>145</v>
      </c>
      <c r="O4924" s="19">
        <v>96379</v>
      </c>
      <c r="P4924" s="16" t="s">
        <v>9029</v>
      </c>
      <c r="Q4924" s="16" t="s">
        <v>8984</v>
      </c>
      <c r="R4924" s="16" t="s">
        <v>8985</v>
      </c>
      <c r="S4924" s="16" t="s">
        <v>4904</v>
      </c>
      <c r="T4924" s="16" t="s">
        <v>35</v>
      </c>
      <c r="U4924" s="16" t="s">
        <v>36</v>
      </c>
      <c r="V4924" s="16">
        <v>43285847</v>
      </c>
      <c r="W4924" s="16">
        <v>2018</v>
      </c>
      <c r="X4924" s="16" t="s">
        <v>63</v>
      </c>
      <c r="Y4924" s="16" t="s">
        <v>38</v>
      </c>
      <c r="Z4924" s="16" t="s">
        <v>39</v>
      </c>
      <c r="AA4924" s="16" t="s">
        <v>40</v>
      </c>
      <c r="AB4924" s="16" t="s">
        <v>40</v>
      </c>
    </row>
    <row r="4925" spans="1:28" x14ac:dyDescent="0.35">
      <c r="A4925" t="s">
        <v>4487</v>
      </c>
      <c r="B4925" t="s">
        <v>12654</v>
      </c>
      <c r="C4925" t="s">
        <v>4497</v>
      </c>
      <c r="D4925" s="1">
        <v>42711101</v>
      </c>
      <c r="E4925" t="s">
        <v>91</v>
      </c>
      <c r="G4925">
        <v>43156</v>
      </c>
      <c r="H4925" s="3">
        <v>2013</v>
      </c>
      <c r="I4925">
        <v>31322</v>
      </c>
      <c r="J4925" s="4">
        <v>314</v>
      </c>
      <c r="K4925" t="s">
        <v>31</v>
      </c>
      <c r="L4925" t="s">
        <v>66</v>
      </c>
      <c r="M4925" t="s">
        <v>415</v>
      </c>
      <c r="N4925" s="4">
        <v>170</v>
      </c>
      <c r="O4925" s="4">
        <v>53380</v>
      </c>
      <c r="P4925" t="s">
        <v>8983</v>
      </c>
      <c r="Q4925" t="s">
        <v>122</v>
      </c>
      <c r="R4925" t="s">
        <v>9094</v>
      </c>
      <c r="S4925" t="s">
        <v>4902</v>
      </c>
      <c r="T4925" t="s">
        <v>35</v>
      </c>
      <c r="U4925" t="s">
        <v>36</v>
      </c>
      <c r="V4925">
        <v>0</v>
      </c>
      <c r="W4925">
        <v>2018</v>
      </c>
      <c r="X4925" t="s">
        <v>63</v>
      </c>
      <c r="Y4925" t="s">
        <v>38</v>
      </c>
      <c r="Z4925" t="s">
        <v>422</v>
      </c>
      <c r="AA4925" t="s">
        <v>40</v>
      </c>
      <c r="AB4925" t="s">
        <v>38</v>
      </c>
    </row>
    <row r="4926" spans="1:28" x14ac:dyDescent="0.35">
      <c r="A4926" s="16" t="s">
        <v>5113</v>
      </c>
      <c r="B4926" s="16" t="s">
        <v>12654</v>
      </c>
      <c r="C4926" s="16" t="s">
        <v>5428</v>
      </c>
      <c r="D4926" s="17">
        <v>103751101</v>
      </c>
      <c r="E4926" s="16" t="s">
        <v>43</v>
      </c>
      <c r="G4926" s="16">
        <v>43137</v>
      </c>
      <c r="H4926" s="18">
        <v>924</v>
      </c>
      <c r="I4926" s="16">
        <v>20031</v>
      </c>
      <c r="J4926" s="19">
        <v>374</v>
      </c>
      <c r="K4926" s="16" t="s">
        <v>31</v>
      </c>
      <c r="L4926" s="16" t="s">
        <v>32</v>
      </c>
      <c r="M4926" s="16" t="s">
        <v>33</v>
      </c>
      <c r="N4926" s="19">
        <v>11</v>
      </c>
      <c r="O4926" s="19">
        <v>4114</v>
      </c>
      <c r="P4926" s="16" t="s">
        <v>8987</v>
      </c>
      <c r="Q4926" s="16" t="s">
        <v>8984</v>
      </c>
      <c r="R4926" s="16" t="s">
        <v>47</v>
      </c>
      <c r="S4926" s="16" t="s">
        <v>5564</v>
      </c>
      <c r="T4926" s="16" t="s">
        <v>35</v>
      </c>
      <c r="U4926" s="16" t="s">
        <v>36</v>
      </c>
      <c r="V4926" s="16">
        <v>31377511</v>
      </c>
      <c r="W4926" s="16">
        <v>2018</v>
      </c>
      <c r="X4926" s="16" t="s">
        <v>63</v>
      </c>
      <c r="Y4926" s="16" t="s">
        <v>38</v>
      </c>
      <c r="Z4926" s="16" t="s">
        <v>172</v>
      </c>
      <c r="AA4926" s="16" t="s">
        <v>40</v>
      </c>
      <c r="AB4926" s="16" t="s">
        <v>40</v>
      </c>
    </row>
    <row r="4927" spans="1:28" x14ac:dyDescent="0.35">
      <c r="A4927" t="s">
        <v>5113</v>
      </c>
      <c r="B4927" t="s">
        <v>12654</v>
      </c>
      <c r="C4927" t="s">
        <v>5120</v>
      </c>
      <c r="D4927" s="1">
        <v>103031102</v>
      </c>
      <c r="E4927" t="s">
        <v>448</v>
      </c>
      <c r="G4927">
        <v>43143</v>
      </c>
      <c r="H4927" s="3">
        <v>2010</v>
      </c>
      <c r="I4927">
        <v>23612</v>
      </c>
      <c r="J4927" s="4">
        <v>473</v>
      </c>
      <c r="K4927" t="s">
        <v>31</v>
      </c>
      <c r="L4927" t="s">
        <v>66</v>
      </c>
      <c r="M4927" t="s">
        <v>415</v>
      </c>
      <c r="N4927" s="4">
        <v>316</v>
      </c>
      <c r="O4927" s="4">
        <v>149212</v>
      </c>
      <c r="P4927" t="s">
        <v>8987</v>
      </c>
      <c r="Q4927" t="s">
        <v>8984</v>
      </c>
      <c r="R4927" t="s">
        <v>8985</v>
      </c>
      <c r="S4927" t="s">
        <v>5566</v>
      </c>
      <c r="T4927" t="s">
        <v>35</v>
      </c>
      <c r="U4927" t="s">
        <v>36</v>
      </c>
      <c r="V4927">
        <v>31378806</v>
      </c>
      <c r="W4927">
        <v>2018</v>
      </c>
      <c r="X4927" t="s">
        <v>63</v>
      </c>
      <c r="Y4927" t="s">
        <v>38</v>
      </c>
      <c r="Z4927" t="s">
        <v>39</v>
      </c>
      <c r="AA4927" t="s">
        <v>40</v>
      </c>
      <c r="AB4927" t="s">
        <v>40</v>
      </c>
    </row>
    <row r="4928" spans="1:28" x14ac:dyDescent="0.35">
      <c r="A4928" s="16" t="s">
        <v>5113</v>
      </c>
      <c r="B4928" s="16" t="s">
        <v>12654</v>
      </c>
      <c r="C4928" s="16" t="s">
        <v>5241</v>
      </c>
      <c r="D4928" s="17">
        <v>103451101</v>
      </c>
      <c r="E4928" s="16" t="s">
        <v>448</v>
      </c>
      <c r="G4928" s="16">
        <v>43138</v>
      </c>
      <c r="H4928" s="18">
        <v>544</v>
      </c>
      <c r="I4928" s="16">
        <v>20595</v>
      </c>
      <c r="J4928" s="19">
        <v>495</v>
      </c>
      <c r="K4928" s="16" t="s">
        <v>31</v>
      </c>
      <c r="L4928" s="16" t="s">
        <v>32</v>
      </c>
      <c r="M4928" s="16" t="s">
        <v>83</v>
      </c>
      <c r="N4928" s="19">
        <v>38</v>
      </c>
      <c r="O4928" s="19">
        <v>9610</v>
      </c>
      <c r="P4928" s="16" t="s">
        <v>8987</v>
      </c>
      <c r="Q4928" s="16" t="s">
        <v>8984</v>
      </c>
      <c r="R4928" s="16" t="s">
        <v>8985</v>
      </c>
      <c r="S4928" s="16" t="s">
        <v>5565</v>
      </c>
      <c r="T4928" s="16" t="s">
        <v>35</v>
      </c>
      <c r="U4928" s="16" t="s">
        <v>36</v>
      </c>
      <c r="V4928" s="16">
        <v>31377410</v>
      </c>
      <c r="W4928" s="16">
        <v>2018</v>
      </c>
      <c r="X4928" s="16" t="s">
        <v>63</v>
      </c>
      <c r="Y4928" s="16" t="s">
        <v>38</v>
      </c>
      <c r="Z4928" s="16" t="s">
        <v>39</v>
      </c>
      <c r="AA4928" s="16" t="s">
        <v>40</v>
      </c>
      <c r="AB4928" s="16" t="s">
        <v>38</v>
      </c>
    </row>
    <row r="4929" spans="1:28" x14ac:dyDescent="0.35">
      <c r="A4929" t="s">
        <v>5879</v>
      </c>
      <c r="B4929" t="s">
        <v>12653</v>
      </c>
      <c r="C4929" t="s">
        <v>5902</v>
      </c>
      <c r="D4929" s="1">
        <v>24101101</v>
      </c>
      <c r="E4929" t="s">
        <v>43</v>
      </c>
      <c r="G4929">
        <v>43157</v>
      </c>
      <c r="H4929" s="3">
        <v>628</v>
      </c>
      <c r="I4929">
        <v>31388</v>
      </c>
      <c r="J4929" s="4">
        <v>363</v>
      </c>
      <c r="K4929" t="s">
        <v>31</v>
      </c>
      <c r="L4929" t="s">
        <v>66</v>
      </c>
      <c r="M4929" t="s">
        <v>415</v>
      </c>
      <c r="N4929" s="4">
        <v>59</v>
      </c>
      <c r="O4929" s="4">
        <v>12516</v>
      </c>
      <c r="P4929" t="s">
        <v>8992</v>
      </c>
      <c r="Q4929" t="s">
        <v>8984</v>
      </c>
      <c r="R4929" t="s">
        <v>8985</v>
      </c>
      <c r="S4929" t="s">
        <v>6080</v>
      </c>
      <c r="T4929" t="s">
        <v>35</v>
      </c>
      <c r="U4929" t="s">
        <v>36</v>
      </c>
      <c r="V4929">
        <v>43284749</v>
      </c>
      <c r="W4929">
        <v>2018</v>
      </c>
      <c r="X4929" t="s">
        <v>63</v>
      </c>
      <c r="Y4929" t="s">
        <v>38</v>
      </c>
      <c r="Z4929" t="s">
        <v>39</v>
      </c>
      <c r="AA4929" t="s">
        <v>40</v>
      </c>
      <c r="AB4929" t="s">
        <v>40</v>
      </c>
    </row>
    <row r="4930" spans="1:28" x14ac:dyDescent="0.35">
      <c r="A4930" s="16" t="s">
        <v>6195</v>
      </c>
      <c r="B4930" s="16" t="s">
        <v>12653</v>
      </c>
      <c r="C4930" s="16" t="s">
        <v>6221</v>
      </c>
      <c r="D4930" s="17">
        <v>63601108</v>
      </c>
      <c r="E4930" s="16" t="s">
        <v>43</v>
      </c>
      <c r="G4930" s="16">
        <v>43149</v>
      </c>
      <c r="H4930" s="18">
        <v>1924</v>
      </c>
      <c r="I4930" s="16">
        <v>26891</v>
      </c>
      <c r="J4930" s="19">
        <v>1136</v>
      </c>
      <c r="K4930" s="16" t="s">
        <v>31</v>
      </c>
      <c r="L4930" s="16" t="s">
        <v>66</v>
      </c>
      <c r="M4930" s="16" t="s">
        <v>415</v>
      </c>
      <c r="N4930" s="19">
        <v>35</v>
      </c>
      <c r="O4930" s="19">
        <v>10588</v>
      </c>
      <c r="P4930" s="16" t="s">
        <v>8987</v>
      </c>
      <c r="Q4930" s="16" t="s">
        <v>57</v>
      </c>
      <c r="R4930" s="16" t="s">
        <v>8985</v>
      </c>
      <c r="S4930" s="16" t="s">
        <v>6240</v>
      </c>
      <c r="T4930" s="16" t="s">
        <v>35</v>
      </c>
      <c r="U4930" s="16" t="s">
        <v>36</v>
      </c>
      <c r="V4930" s="16">
        <v>31379781</v>
      </c>
      <c r="W4930" s="16">
        <v>2018</v>
      </c>
      <c r="X4930" s="16" t="s">
        <v>63</v>
      </c>
      <c r="Y4930" s="16" t="s">
        <v>38</v>
      </c>
      <c r="Z4930" s="16" t="s">
        <v>64</v>
      </c>
      <c r="AA4930" s="16" t="s">
        <v>40</v>
      </c>
      <c r="AB4930" s="16" t="s">
        <v>40</v>
      </c>
    </row>
    <row r="4931" spans="1:28" x14ac:dyDescent="0.35">
      <c r="A4931" t="s">
        <v>6337</v>
      </c>
      <c r="B4931" t="s">
        <v>12653</v>
      </c>
      <c r="C4931" t="s">
        <v>6342</v>
      </c>
      <c r="D4931" s="1">
        <v>153662102</v>
      </c>
      <c r="E4931" t="s">
        <v>43</v>
      </c>
      <c r="G4931">
        <v>43154</v>
      </c>
      <c r="H4931" s="3">
        <v>728</v>
      </c>
      <c r="I4931">
        <v>29809</v>
      </c>
      <c r="J4931" s="4">
        <v>400</v>
      </c>
      <c r="K4931" t="s">
        <v>31</v>
      </c>
      <c r="L4931" t="s">
        <v>66</v>
      </c>
      <c r="M4931" t="s">
        <v>415</v>
      </c>
      <c r="N4931" s="4">
        <v>19</v>
      </c>
      <c r="O4931" s="4">
        <v>7600</v>
      </c>
      <c r="P4931" t="s">
        <v>9174</v>
      </c>
      <c r="Q4931" t="s">
        <v>79</v>
      </c>
      <c r="R4931" t="s">
        <v>8985</v>
      </c>
      <c r="S4931" t="s">
        <v>6910</v>
      </c>
      <c r="T4931" t="s">
        <v>35</v>
      </c>
      <c r="U4931" t="s">
        <v>36</v>
      </c>
      <c r="V4931">
        <v>31380904</v>
      </c>
      <c r="W4931">
        <v>2018</v>
      </c>
      <c r="X4931" t="s">
        <v>63</v>
      </c>
      <c r="Y4931" t="s">
        <v>38</v>
      </c>
      <c r="Z4931" t="s">
        <v>39</v>
      </c>
      <c r="AA4931" t="s">
        <v>40</v>
      </c>
      <c r="AB4931" t="s">
        <v>40</v>
      </c>
    </row>
    <row r="4932" spans="1:28" x14ac:dyDescent="0.35">
      <c r="A4932" s="16" t="s">
        <v>6337</v>
      </c>
      <c r="B4932" s="16" t="s">
        <v>12653</v>
      </c>
      <c r="C4932" s="16" t="s">
        <v>6342</v>
      </c>
      <c r="D4932" s="17">
        <v>153662102</v>
      </c>
      <c r="E4932" s="16" t="s">
        <v>30</v>
      </c>
      <c r="G4932" s="16">
        <v>43157</v>
      </c>
      <c r="H4932" s="18">
        <v>1016</v>
      </c>
      <c r="I4932" s="16">
        <v>31788</v>
      </c>
      <c r="J4932" s="19">
        <v>380</v>
      </c>
      <c r="K4932" s="16" t="s">
        <v>31</v>
      </c>
      <c r="L4932" s="16" t="s">
        <v>66</v>
      </c>
      <c r="M4932" s="16" t="s">
        <v>415</v>
      </c>
      <c r="N4932" s="19">
        <v>367</v>
      </c>
      <c r="O4932" s="19">
        <v>76980</v>
      </c>
      <c r="P4932" s="16" t="s">
        <v>9321</v>
      </c>
      <c r="Q4932" s="16" t="s">
        <v>79</v>
      </c>
      <c r="R4932" s="16" t="s">
        <v>8985</v>
      </c>
      <c r="S4932" s="16" t="s">
        <v>6911</v>
      </c>
      <c r="T4932" s="16" t="s">
        <v>35</v>
      </c>
      <c r="U4932" s="16" t="s">
        <v>36</v>
      </c>
      <c r="V4932" s="16">
        <v>0</v>
      </c>
      <c r="W4932" s="16">
        <v>2018</v>
      </c>
      <c r="X4932" s="16" t="s">
        <v>63</v>
      </c>
      <c r="Y4932" s="16" t="s">
        <v>38</v>
      </c>
      <c r="Z4932" s="16" t="s">
        <v>39</v>
      </c>
      <c r="AA4932" s="16" t="s">
        <v>40</v>
      </c>
      <c r="AB4932" s="16" t="s">
        <v>40</v>
      </c>
    </row>
    <row r="4933" spans="1:28" x14ac:dyDescent="0.35">
      <c r="A4933" t="s">
        <v>6337</v>
      </c>
      <c r="B4933" t="s">
        <v>12653</v>
      </c>
      <c r="C4933" t="s">
        <v>6356</v>
      </c>
      <c r="D4933" s="1">
        <v>152261106</v>
      </c>
      <c r="E4933" t="s">
        <v>43</v>
      </c>
      <c r="G4933">
        <v>43146</v>
      </c>
      <c r="H4933" s="3">
        <v>1152</v>
      </c>
      <c r="I4933">
        <v>25333</v>
      </c>
      <c r="J4933" s="4">
        <v>354</v>
      </c>
      <c r="K4933" t="s">
        <v>31</v>
      </c>
      <c r="L4933" t="s">
        <v>60</v>
      </c>
      <c r="M4933" t="s">
        <v>94</v>
      </c>
      <c r="N4933" s="4">
        <v>69</v>
      </c>
      <c r="O4933" s="4">
        <v>24426</v>
      </c>
      <c r="P4933" t="s">
        <v>8987</v>
      </c>
      <c r="Q4933" t="s">
        <v>8984</v>
      </c>
      <c r="R4933" t="s">
        <v>8985</v>
      </c>
      <c r="S4933" t="s">
        <v>6909</v>
      </c>
      <c r="T4933" t="s">
        <v>35</v>
      </c>
      <c r="U4933" t="s">
        <v>36</v>
      </c>
      <c r="V4933">
        <v>31379318</v>
      </c>
      <c r="W4933">
        <v>2018</v>
      </c>
      <c r="X4933" t="s">
        <v>63</v>
      </c>
      <c r="Y4933" t="s">
        <v>38</v>
      </c>
      <c r="Z4933" t="s">
        <v>39</v>
      </c>
      <c r="AA4933" t="s">
        <v>40</v>
      </c>
      <c r="AB4933" t="s">
        <v>40</v>
      </c>
    </row>
    <row r="4934" spans="1:28" x14ac:dyDescent="0.35">
      <c r="A4934" s="16" t="s">
        <v>6337</v>
      </c>
      <c r="B4934" s="16" t="s">
        <v>12653</v>
      </c>
      <c r="C4934" s="16" t="s">
        <v>6397</v>
      </c>
      <c r="D4934" s="17">
        <v>153661103</v>
      </c>
      <c r="E4934" s="16" t="s">
        <v>59</v>
      </c>
      <c r="G4934" s="16">
        <v>43138</v>
      </c>
      <c r="H4934" s="18">
        <v>709</v>
      </c>
      <c r="I4934" s="16">
        <v>20581</v>
      </c>
      <c r="J4934" s="19">
        <v>432</v>
      </c>
      <c r="K4934" s="16" t="s">
        <v>31</v>
      </c>
      <c r="L4934" s="16" t="s">
        <v>60</v>
      </c>
      <c r="M4934" s="16" t="s">
        <v>94</v>
      </c>
      <c r="N4934" s="19">
        <v>1806</v>
      </c>
      <c r="O4934" s="19">
        <v>127560</v>
      </c>
      <c r="P4934" s="16" t="s">
        <v>8987</v>
      </c>
      <c r="Q4934" s="16" t="s">
        <v>57</v>
      </c>
      <c r="R4934" s="16" t="s">
        <v>9094</v>
      </c>
      <c r="S4934" s="16" t="s">
        <v>6907</v>
      </c>
      <c r="T4934" s="16" t="s">
        <v>35</v>
      </c>
      <c r="U4934" s="16" t="s">
        <v>36</v>
      </c>
      <c r="V4934" s="16">
        <v>0</v>
      </c>
      <c r="W4934" s="16">
        <v>2018</v>
      </c>
      <c r="X4934" s="16" t="s">
        <v>63</v>
      </c>
      <c r="Y4934" s="16" t="s">
        <v>38</v>
      </c>
      <c r="Z4934" s="16" t="s">
        <v>39</v>
      </c>
      <c r="AA4934" s="16" t="s">
        <v>40</v>
      </c>
      <c r="AB4934" s="16" t="s">
        <v>40</v>
      </c>
    </row>
    <row r="4935" spans="1:28" x14ac:dyDescent="0.35">
      <c r="A4935" t="s">
        <v>6337</v>
      </c>
      <c r="B4935" t="s">
        <v>12653</v>
      </c>
      <c r="C4935" t="s">
        <v>6504</v>
      </c>
      <c r="D4935" s="1">
        <v>152561107</v>
      </c>
      <c r="E4935" t="s">
        <v>43</v>
      </c>
      <c r="G4935">
        <v>43142</v>
      </c>
      <c r="H4935" s="3">
        <v>1239</v>
      </c>
      <c r="I4935">
        <v>22726</v>
      </c>
      <c r="J4935" s="4">
        <v>290</v>
      </c>
      <c r="K4935" t="s">
        <v>31</v>
      </c>
      <c r="L4935" t="s">
        <v>32</v>
      </c>
      <c r="M4935" t="s">
        <v>33</v>
      </c>
      <c r="N4935" s="4">
        <v>14</v>
      </c>
      <c r="O4935" s="4">
        <v>4060</v>
      </c>
      <c r="P4935" t="s">
        <v>8983</v>
      </c>
      <c r="Q4935" t="s">
        <v>8984</v>
      </c>
      <c r="R4935" t="s">
        <v>8985</v>
      </c>
      <c r="S4935" t="s">
        <v>6908</v>
      </c>
      <c r="T4935" t="s">
        <v>35</v>
      </c>
      <c r="U4935" t="s">
        <v>36</v>
      </c>
      <c r="V4935">
        <v>31378763</v>
      </c>
      <c r="W4935">
        <v>2018</v>
      </c>
      <c r="X4935" t="s">
        <v>63</v>
      </c>
      <c r="Y4935" t="s">
        <v>38</v>
      </c>
      <c r="Z4935" t="s">
        <v>39</v>
      </c>
      <c r="AA4935" t="s">
        <v>40</v>
      </c>
      <c r="AB4935" t="s">
        <v>40</v>
      </c>
    </row>
    <row r="4936" spans="1:28" x14ac:dyDescent="0.35">
      <c r="A4936" s="16" t="s">
        <v>6337</v>
      </c>
      <c r="B4936" s="16" t="s">
        <v>12654</v>
      </c>
      <c r="C4936" s="16" t="s">
        <v>6380</v>
      </c>
      <c r="D4936" s="17">
        <v>153082106</v>
      </c>
      <c r="E4936" s="16" t="s">
        <v>30</v>
      </c>
      <c r="G4936" s="16">
        <v>43157</v>
      </c>
      <c r="H4936" s="18">
        <v>900</v>
      </c>
      <c r="I4936" s="16">
        <v>31632</v>
      </c>
      <c r="J4936" s="19">
        <v>435</v>
      </c>
      <c r="K4936" s="16" t="s">
        <v>31</v>
      </c>
      <c r="L4936" s="16" t="s">
        <v>384</v>
      </c>
      <c r="M4936" s="16" t="s">
        <v>2270</v>
      </c>
      <c r="N4936" s="19">
        <v>651</v>
      </c>
      <c r="O4936" s="19">
        <v>125573</v>
      </c>
      <c r="P4936" s="16" t="s">
        <v>9321</v>
      </c>
      <c r="Q4936" s="16" t="s">
        <v>8984</v>
      </c>
      <c r="R4936" s="16" t="s">
        <v>8985</v>
      </c>
      <c r="S4936" s="16" t="s">
        <v>6915</v>
      </c>
      <c r="T4936" s="16" t="s">
        <v>35</v>
      </c>
      <c r="U4936" s="16" t="s">
        <v>36</v>
      </c>
      <c r="V4936" s="16">
        <v>0</v>
      </c>
      <c r="W4936" s="16">
        <v>2018</v>
      </c>
      <c r="X4936" s="16" t="s">
        <v>63</v>
      </c>
      <c r="Y4936" s="16" t="s">
        <v>38</v>
      </c>
      <c r="Z4936" s="16" t="s">
        <v>39</v>
      </c>
      <c r="AA4936" s="16" t="s">
        <v>40</v>
      </c>
      <c r="AB4936" s="16" t="s">
        <v>40</v>
      </c>
    </row>
    <row r="4937" spans="1:28" x14ac:dyDescent="0.35">
      <c r="A4937" t="s">
        <v>6337</v>
      </c>
      <c r="B4937" t="s">
        <v>12653</v>
      </c>
      <c r="C4937" t="s">
        <v>6415</v>
      </c>
      <c r="D4937" s="1">
        <v>152691103</v>
      </c>
      <c r="E4937" t="s">
        <v>43</v>
      </c>
      <c r="G4937">
        <v>43158</v>
      </c>
      <c r="H4937" s="3">
        <v>1005</v>
      </c>
      <c r="I4937">
        <v>32743</v>
      </c>
      <c r="J4937" s="4">
        <v>302</v>
      </c>
      <c r="K4937" t="s">
        <v>31</v>
      </c>
      <c r="L4937" t="s">
        <v>32</v>
      </c>
      <c r="M4937" t="s">
        <v>33</v>
      </c>
      <c r="N4937" s="4">
        <v>82</v>
      </c>
      <c r="O4937" s="4">
        <v>20364</v>
      </c>
      <c r="P4937" t="s">
        <v>8987</v>
      </c>
      <c r="Q4937" t="s">
        <v>8984</v>
      </c>
      <c r="R4937" t="s">
        <v>8985</v>
      </c>
      <c r="S4937" t="s">
        <v>6918</v>
      </c>
      <c r="T4937" t="s">
        <v>35</v>
      </c>
      <c r="U4937" t="s">
        <v>36</v>
      </c>
      <c r="V4937">
        <v>43285854</v>
      </c>
      <c r="W4937">
        <v>2018</v>
      </c>
      <c r="X4937" t="s">
        <v>63</v>
      </c>
      <c r="Y4937" t="s">
        <v>38</v>
      </c>
      <c r="Z4937" t="s">
        <v>64</v>
      </c>
      <c r="AA4937" t="s">
        <v>40</v>
      </c>
      <c r="AB4937" t="s">
        <v>40</v>
      </c>
    </row>
    <row r="4938" spans="1:28" x14ac:dyDescent="0.35">
      <c r="A4938" s="16" t="s">
        <v>6337</v>
      </c>
      <c r="B4938" s="16" t="s">
        <v>12653</v>
      </c>
      <c r="C4938" s="16" t="s">
        <v>6370</v>
      </c>
      <c r="D4938" s="17">
        <v>152431102</v>
      </c>
      <c r="E4938" s="16" t="s">
        <v>53</v>
      </c>
      <c r="G4938" s="16">
        <v>43157</v>
      </c>
      <c r="H4938" s="18">
        <v>940</v>
      </c>
      <c r="I4938" s="16">
        <v>31741</v>
      </c>
      <c r="J4938" s="19">
        <v>614</v>
      </c>
      <c r="K4938" s="16" t="s">
        <v>31</v>
      </c>
      <c r="L4938" s="16" t="s">
        <v>66</v>
      </c>
      <c r="M4938" s="16" t="s">
        <v>415</v>
      </c>
      <c r="N4938" s="19">
        <v>28</v>
      </c>
      <c r="O4938" s="19">
        <v>17192</v>
      </c>
      <c r="P4938" s="16" t="s">
        <v>9321</v>
      </c>
      <c r="Q4938" s="16" t="s">
        <v>8984</v>
      </c>
      <c r="R4938" s="16" t="s">
        <v>8985</v>
      </c>
      <c r="S4938" s="16" t="s">
        <v>6917</v>
      </c>
      <c r="T4938" s="16" t="s">
        <v>35</v>
      </c>
      <c r="U4938" s="16" t="s">
        <v>36</v>
      </c>
      <c r="V4938" s="16">
        <v>0</v>
      </c>
      <c r="W4938" s="16">
        <v>2018</v>
      </c>
      <c r="X4938" s="16" t="s">
        <v>63</v>
      </c>
      <c r="Y4938" s="16" t="s">
        <v>38</v>
      </c>
      <c r="Z4938" s="16" t="s">
        <v>45</v>
      </c>
      <c r="AA4938" s="16" t="s">
        <v>40</v>
      </c>
      <c r="AB4938" s="16" t="s">
        <v>40</v>
      </c>
    </row>
    <row r="4939" spans="1:28" x14ac:dyDescent="0.35">
      <c r="A4939" t="s">
        <v>6337</v>
      </c>
      <c r="B4939" t="s">
        <v>12654</v>
      </c>
      <c r="C4939" t="s">
        <v>6370</v>
      </c>
      <c r="D4939" s="1">
        <v>152431102</v>
      </c>
      <c r="E4939" t="s">
        <v>448</v>
      </c>
      <c r="G4939">
        <v>43157</v>
      </c>
      <c r="H4939" s="3">
        <v>1336</v>
      </c>
      <c r="I4939">
        <v>31792</v>
      </c>
      <c r="J4939" s="4">
        <v>343</v>
      </c>
      <c r="K4939" t="s">
        <v>31</v>
      </c>
      <c r="L4939" t="s">
        <v>66</v>
      </c>
      <c r="M4939" t="s">
        <v>415</v>
      </c>
      <c r="N4939" s="4">
        <v>127</v>
      </c>
      <c r="O4939" s="4">
        <v>5561</v>
      </c>
      <c r="P4939" t="s">
        <v>9321</v>
      </c>
      <c r="Q4939" t="s">
        <v>8984</v>
      </c>
      <c r="R4939" t="s">
        <v>9094</v>
      </c>
      <c r="S4939" t="s">
        <v>6916</v>
      </c>
      <c r="T4939" t="s">
        <v>35</v>
      </c>
      <c r="U4939" t="s">
        <v>36</v>
      </c>
      <c r="V4939">
        <v>0</v>
      </c>
      <c r="W4939">
        <v>2018</v>
      </c>
      <c r="X4939" t="s">
        <v>63</v>
      </c>
      <c r="Y4939" t="s">
        <v>38</v>
      </c>
      <c r="Z4939" t="s">
        <v>45</v>
      </c>
      <c r="AA4939" t="s">
        <v>40</v>
      </c>
      <c r="AB4939" t="s">
        <v>40</v>
      </c>
    </row>
    <row r="4940" spans="1:28" x14ac:dyDescent="0.35">
      <c r="A4940" s="16" t="s">
        <v>6337</v>
      </c>
      <c r="B4940" s="16" t="s">
        <v>12654</v>
      </c>
      <c r="C4940" s="16" t="s">
        <v>6350</v>
      </c>
      <c r="D4940" s="17">
        <v>152481106</v>
      </c>
      <c r="E4940" s="16" t="s">
        <v>43</v>
      </c>
      <c r="G4940" s="16">
        <v>43157</v>
      </c>
      <c r="H4940" s="18">
        <v>848</v>
      </c>
      <c r="I4940" s="16">
        <v>31608</v>
      </c>
      <c r="J4940" s="19">
        <v>246</v>
      </c>
      <c r="K4940" s="16" t="s">
        <v>31</v>
      </c>
      <c r="L4940" s="16" t="s">
        <v>32</v>
      </c>
      <c r="M4940" s="16" t="s">
        <v>83</v>
      </c>
      <c r="N4940" s="19">
        <v>25</v>
      </c>
      <c r="O4940" s="19">
        <v>6150</v>
      </c>
      <c r="P4940" s="16" t="s">
        <v>13202</v>
      </c>
      <c r="Q4940" s="16" t="s">
        <v>8984</v>
      </c>
      <c r="R4940" s="16" t="s">
        <v>8985</v>
      </c>
      <c r="S4940" s="16" t="s">
        <v>6913</v>
      </c>
      <c r="T4940" s="16" t="s">
        <v>35</v>
      </c>
      <c r="U4940" s="16" t="s">
        <v>36</v>
      </c>
      <c r="V4940" s="16">
        <v>31381305</v>
      </c>
      <c r="W4940" s="16">
        <v>2018</v>
      </c>
      <c r="X4940" s="16" t="s">
        <v>63</v>
      </c>
      <c r="Y4940" s="16" t="s">
        <v>38</v>
      </c>
      <c r="Z4940" s="16" t="s">
        <v>45</v>
      </c>
      <c r="AA4940" s="16" t="s">
        <v>40</v>
      </c>
      <c r="AB4940" s="16" t="s">
        <v>40</v>
      </c>
    </row>
    <row r="4941" spans="1:28" x14ac:dyDescent="0.35">
      <c r="A4941" t="s">
        <v>6337</v>
      </c>
      <c r="B4941" t="s">
        <v>12653</v>
      </c>
      <c r="C4941" t="s">
        <v>6763</v>
      </c>
      <c r="D4941" s="1">
        <v>152481110</v>
      </c>
      <c r="E4941" t="s">
        <v>43</v>
      </c>
      <c r="G4941">
        <v>43157</v>
      </c>
      <c r="H4941" s="3">
        <v>848</v>
      </c>
      <c r="I4941">
        <v>31539</v>
      </c>
      <c r="J4941" s="4">
        <v>416</v>
      </c>
      <c r="K4941" t="s">
        <v>31</v>
      </c>
      <c r="L4941" t="s">
        <v>32</v>
      </c>
      <c r="M4941" t="s">
        <v>83</v>
      </c>
      <c r="N4941" s="4">
        <v>11</v>
      </c>
      <c r="O4941" s="4">
        <v>4576</v>
      </c>
      <c r="P4941" t="s">
        <v>9321</v>
      </c>
      <c r="Q4941" t="s">
        <v>8984</v>
      </c>
      <c r="R4941" t="s">
        <v>8985</v>
      </c>
      <c r="S4941" t="s">
        <v>6914</v>
      </c>
      <c r="T4941" t="s">
        <v>35</v>
      </c>
      <c r="U4941" t="s">
        <v>36</v>
      </c>
      <c r="V4941">
        <v>0</v>
      </c>
      <c r="W4941">
        <v>2018</v>
      </c>
      <c r="X4941" t="s">
        <v>63</v>
      </c>
      <c r="Y4941" t="s">
        <v>38</v>
      </c>
      <c r="Z4941" t="s">
        <v>39</v>
      </c>
      <c r="AA4941" t="s">
        <v>40</v>
      </c>
      <c r="AB4941" t="s">
        <v>40</v>
      </c>
    </row>
    <row r="4942" spans="1:28" x14ac:dyDescent="0.35">
      <c r="A4942" s="16" t="s">
        <v>6337</v>
      </c>
      <c r="B4942" s="16" t="s">
        <v>12654</v>
      </c>
      <c r="C4942" s="16" t="s">
        <v>6358</v>
      </c>
      <c r="D4942" s="17">
        <v>152481103</v>
      </c>
      <c r="E4942" s="16" t="s">
        <v>43</v>
      </c>
      <c r="G4942" s="16">
        <v>43157</v>
      </c>
      <c r="H4942" s="18">
        <v>844</v>
      </c>
      <c r="I4942" s="16">
        <v>31579</v>
      </c>
      <c r="J4942" s="19">
        <v>447</v>
      </c>
      <c r="K4942" s="16" t="s">
        <v>31</v>
      </c>
      <c r="L4942" s="16" t="s">
        <v>32</v>
      </c>
      <c r="M4942" s="16" t="s">
        <v>33</v>
      </c>
      <c r="N4942" s="19">
        <v>155</v>
      </c>
      <c r="O4942" s="19">
        <v>69285</v>
      </c>
      <c r="P4942" s="16" t="s">
        <v>8997</v>
      </c>
      <c r="Q4942" s="16" t="s">
        <v>8984</v>
      </c>
      <c r="R4942" s="16" t="s">
        <v>8985</v>
      </c>
      <c r="S4942" s="16" t="s">
        <v>6912</v>
      </c>
      <c r="T4942" s="16" t="s">
        <v>35</v>
      </c>
      <c r="U4942" s="16" t="s">
        <v>36</v>
      </c>
      <c r="V4942" s="16">
        <v>0</v>
      </c>
      <c r="W4942" s="16">
        <v>2018</v>
      </c>
      <c r="X4942" s="16" t="s">
        <v>63</v>
      </c>
      <c r="Y4942" s="16" t="s">
        <v>38</v>
      </c>
      <c r="Z4942" s="16" t="s">
        <v>172</v>
      </c>
      <c r="AA4942" s="16" t="s">
        <v>40</v>
      </c>
      <c r="AB4942" s="16" t="s">
        <v>40</v>
      </c>
    </row>
    <row r="4943" spans="1:28" x14ac:dyDescent="0.35">
      <c r="A4943" t="s">
        <v>7410</v>
      </c>
      <c r="B4943" t="s">
        <v>12653</v>
      </c>
      <c r="C4943" t="s">
        <v>7443</v>
      </c>
      <c r="D4943" s="1">
        <v>42271105</v>
      </c>
      <c r="E4943" t="s">
        <v>30</v>
      </c>
      <c r="G4943">
        <v>43157</v>
      </c>
      <c r="H4943" s="3">
        <v>401</v>
      </c>
      <c r="I4943">
        <v>31369</v>
      </c>
      <c r="J4943" s="4">
        <v>380</v>
      </c>
      <c r="K4943" t="s">
        <v>31</v>
      </c>
      <c r="L4943" t="s">
        <v>66</v>
      </c>
      <c r="M4943" t="s">
        <v>415</v>
      </c>
      <c r="N4943" s="4">
        <v>48</v>
      </c>
      <c r="O4943" s="4">
        <v>11865</v>
      </c>
      <c r="P4943" t="s">
        <v>8987</v>
      </c>
      <c r="Q4943" t="s">
        <v>79</v>
      </c>
      <c r="R4943" t="s">
        <v>8985</v>
      </c>
      <c r="S4943" t="s">
        <v>7880</v>
      </c>
      <c r="T4943" t="s">
        <v>35</v>
      </c>
      <c r="U4943" t="s">
        <v>36</v>
      </c>
      <c r="V4943">
        <v>43284506</v>
      </c>
      <c r="W4943">
        <v>2018</v>
      </c>
      <c r="X4943" t="s">
        <v>63</v>
      </c>
      <c r="Y4943" t="s">
        <v>38</v>
      </c>
      <c r="Z4943" t="s">
        <v>39</v>
      </c>
      <c r="AA4943" t="s">
        <v>40</v>
      </c>
      <c r="AB4943" t="s">
        <v>40</v>
      </c>
    </row>
    <row r="4944" spans="1:28" x14ac:dyDescent="0.35">
      <c r="A4944" s="16" t="s">
        <v>7410</v>
      </c>
      <c r="B4944" s="16" t="s">
        <v>12653</v>
      </c>
      <c r="C4944" s="16" t="s">
        <v>7458</v>
      </c>
      <c r="D4944" s="17">
        <v>43161101</v>
      </c>
      <c r="E4944" s="16" t="s">
        <v>43</v>
      </c>
      <c r="G4944" s="16">
        <v>43142</v>
      </c>
      <c r="H4944" s="18">
        <v>1302</v>
      </c>
      <c r="I4944" s="16">
        <v>22733</v>
      </c>
      <c r="J4944" s="19">
        <v>776</v>
      </c>
      <c r="K4944" s="16" t="s">
        <v>31</v>
      </c>
      <c r="L4944" s="16" t="s">
        <v>66</v>
      </c>
      <c r="M4944" s="16" t="s">
        <v>415</v>
      </c>
      <c r="N4944" s="19">
        <v>5</v>
      </c>
      <c r="O4944" s="19">
        <v>3880</v>
      </c>
      <c r="P4944" s="16" t="s">
        <v>13129</v>
      </c>
      <c r="Q4944" s="16" t="s">
        <v>57</v>
      </c>
      <c r="R4944" s="16" t="s">
        <v>8985</v>
      </c>
      <c r="S4944" s="16" t="s">
        <v>7877</v>
      </c>
      <c r="T4944" s="16" t="s">
        <v>35</v>
      </c>
      <c r="U4944" s="16" t="s">
        <v>36</v>
      </c>
      <c r="V4944" s="16">
        <v>0</v>
      </c>
      <c r="W4944" s="16">
        <v>2018</v>
      </c>
      <c r="X4944" s="16" t="s">
        <v>63</v>
      </c>
      <c r="Y4944" s="16" t="s">
        <v>38</v>
      </c>
      <c r="Z4944" s="16" t="s">
        <v>51</v>
      </c>
      <c r="AA4944" s="16" t="s">
        <v>40</v>
      </c>
      <c r="AB4944" s="16" t="s">
        <v>40</v>
      </c>
    </row>
    <row r="4945" spans="1:28" x14ac:dyDescent="0.35">
      <c r="A4945" t="s">
        <v>7410</v>
      </c>
      <c r="B4945" t="s">
        <v>12654</v>
      </c>
      <c r="C4945" t="s">
        <v>7411</v>
      </c>
      <c r="D4945" s="1">
        <v>42811112</v>
      </c>
      <c r="E4945" t="s">
        <v>43</v>
      </c>
      <c r="G4945">
        <v>43149</v>
      </c>
      <c r="H4945" s="3">
        <v>1640</v>
      </c>
      <c r="I4945">
        <v>26786</v>
      </c>
      <c r="J4945" s="4">
        <v>399</v>
      </c>
      <c r="K4945" t="s">
        <v>31</v>
      </c>
      <c r="L4945" t="s">
        <v>32</v>
      </c>
      <c r="M4945" t="s">
        <v>83</v>
      </c>
      <c r="N4945" s="4">
        <v>52</v>
      </c>
      <c r="O4945" s="4">
        <v>20748</v>
      </c>
      <c r="P4945" t="s">
        <v>8987</v>
      </c>
      <c r="Q4945" t="s">
        <v>8984</v>
      </c>
      <c r="R4945" t="s">
        <v>8985</v>
      </c>
      <c r="S4945" t="s">
        <v>7879</v>
      </c>
      <c r="T4945" t="s">
        <v>35</v>
      </c>
      <c r="U4945" t="s">
        <v>36</v>
      </c>
      <c r="V4945">
        <v>43280611</v>
      </c>
      <c r="W4945">
        <v>2018</v>
      </c>
      <c r="X4945" t="s">
        <v>63</v>
      </c>
      <c r="Y4945" t="s">
        <v>38</v>
      </c>
      <c r="Z4945" t="s">
        <v>422</v>
      </c>
      <c r="AA4945" t="s">
        <v>40</v>
      </c>
      <c r="AB4945" t="s">
        <v>40</v>
      </c>
    </row>
    <row r="4946" spans="1:28" x14ac:dyDescent="0.35">
      <c r="A4946" s="16" t="s">
        <v>7410</v>
      </c>
      <c r="B4946" s="16" t="s">
        <v>12654</v>
      </c>
      <c r="C4946" s="16" t="s">
        <v>7470</v>
      </c>
      <c r="D4946" s="17">
        <v>42561107</v>
      </c>
      <c r="E4946" s="16" t="s">
        <v>43</v>
      </c>
      <c r="G4946" s="16">
        <v>43144</v>
      </c>
      <c r="H4946" s="18">
        <v>1214</v>
      </c>
      <c r="I4946" s="16">
        <v>24022</v>
      </c>
      <c r="J4946" s="19">
        <v>511</v>
      </c>
      <c r="K4946" s="16" t="s">
        <v>31</v>
      </c>
      <c r="L4946" s="16" t="s">
        <v>60</v>
      </c>
      <c r="M4946" s="16" t="s">
        <v>61</v>
      </c>
      <c r="N4946" s="19">
        <v>21</v>
      </c>
      <c r="O4946" s="19">
        <v>10731</v>
      </c>
      <c r="P4946" s="16" t="s">
        <v>8987</v>
      </c>
      <c r="Q4946" s="16" t="s">
        <v>8984</v>
      </c>
      <c r="R4946" s="16" t="s">
        <v>8985</v>
      </c>
      <c r="S4946" s="16" t="s">
        <v>7878</v>
      </c>
      <c r="T4946" s="16" t="s">
        <v>35</v>
      </c>
      <c r="U4946" s="16" t="s">
        <v>36</v>
      </c>
      <c r="V4946" s="16">
        <v>43278014</v>
      </c>
      <c r="W4946" s="16">
        <v>2018</v>
      </c>
      <c r="X4946" s="16" t="s">
        <v>63</v>
      </c>
      <c r="Y4946" s="16" t="s">
        <v>38</v>
      </c>
      <c r="Z4946" s="16" t="s">
        <v>39</v>
      </c>
      <c r="AA4946" s="16" t="s">
        <v>40</v>
      </c>
      <c r="AB4946" s="16" t="s">
        <v>40</v>
      </c>
    </row>
    <row r="4947" spans="1:28" x14ac:dyDescent="0.35">
      <c r="A4947" t="s">
        <v>8258</v>
      </c>
      <c r="B4947" t="s">
        <v>12654</v>
      </c>
      <c r="C4947" t="s">
        <v>8332</v>
      </c>
      <c r="D4947" s="1">
        <v>163692102</v>
      </c>
      <c r="E4947" t="s">
        <v>30</v>
      </c>
      <c r="G4947">
        <v>43158</v>
      </c>
      <c r="H4947" s="3">
        <v>700</v>
      </c>
      <c r="I4947">
        <v>32522</v>
      </c>
      <c r="J4947" s="4">
        <v>75</v>
      </c>
      <c r="K4947" t="s">
        <v>31</v>
      </c>
      <c r="L4947" t="s">
        <v>32</v>
      </c>
      <c r="M4947" t="s">
        <v>33</v>
      </c>
      <c r="N4947" s="4">
        <v>20</v>
      </c>
      <c r="O4947" s="4">
        <v>1500</v>
      </c>
      <c r="P4947" t="s">
        <v>13138</v>
      </c>
      <c r="Q4947" t="s">
        <v>8984</v>
      </c>
      <c r="R4947" t="s">
        <v>8985</v>
      </c>
      <c r="S4947" t="s">
        <v>8430</v>
      </c>
      <c r="T4947" t="s">
        <v>35</v>
      </c>
      <c r="U4947" t="s">
        <v>36</v>
      </c>
      <c r="V4947">
        <v>0</v>
      </c>
      <c r="W4947">
        <v>2018</v>
      </c>
      <c r="X4947" t="s">
        <v>63</v>
      </c>
      <c r="Y4947" t="s">
        <v>38</v>
      </c>
      <c r="Z4947" t="s">
        <v>64</v>
      </c>
      <c r="AA4947" t="s">
        <v>40</v>
      </c>
      <c r="AB4947" t="s">
        <v>40</v>
      </c>
    </row>
    <row r="4948" spans="1:28" x14ac:dyDescent="0.35">
      <c r="A4948" s="16" t="s">
        <v>8258</v>
      </c>
      <c r="B4948" s="16" t="s">
        <v>12653</v>
      </c>
      <c r="C4948" s="16" t="s">
        <v>8273</v>
      </c>
      <c r="D4948" s="17">
        <v>162161101</v>
      </c>
      <c r="E4948" s="16" t="s">
        <v>53</v>
      </c>
      <c r="G4948" s="16">
        <v>43136</v>
      </c>
      <c r="H4948" s="18">
        <v>1751</v>
      </c>
      <c r="I4948" s="16">
        <v>19826</v>
      </c>
      <c r="J4948" s="19">
        <v>453</v>
      </c>
      <c r="K4948" s="16" t="s">
        <v>31</v>
      </c>
      <c r="L4948" s="16" t="s">
        <v>66</v>
      </c>
      <c r="M4948" s="16" t="s">
        <v>415</v>
      </c>
      <c r="N4948" s="19">
        <v>223</v>
      </c>
      <c r="O4948" s="19">
        <v>33935</v>
      </c>
      <c r="P4948" s="16" t="s">
        <v>8987</v>
      </c>
      <c r="Q4948" s="16" t="s">
        <v>8984</v>
      </c>
      <c r="R4948" s="16" t="s">
        <v>8985</v>
      </c>
      <c r="S4948" s="16" t="s">
        <v>8429</v>
      </c>
      <c r="T4948" s="16" t="s">
        <v>35</v>
      </c>
      <c r="U4948" s="16" t="s">
        <v>36</v>
      </c>
      <c r="V4948" s="16">
        <v>43267571</v>
      </c>
      <c r="W4948" s="16">
        <v>2018</v>
      </c>
      <c r="X4948" s="16" t="s">
        <v>63</v>
      </c>
      <c r="Y4948" s="16" t="s">
        <v>38</v>
      </c>
      <c r="Z4948" s="16" t="s">
        <v>39</v>
      </c>
      <c r="AA4948" s="16" t="s">
        <v>40</v>
      </c>
      <c r="AB4948" s="16" t="s">
        <v>38</v>
      </c>
    </row>
    <row r="4949" spans="1:28" x14ac:dyDescent="0.35">
      <c r="A4949" t="s">
        <v>8579</v>
      </c>
      <c r="B4949" t="s">
        <v>12653</v>
      </c>
      <c r="C4949" t="s">
        <v>8597</v>
      </c>
      <c r="D4949" s="1">
        <v>252521103</v>
      </c>
      <c r="E4949" t="s">
        <v>30</v>
      </c>
      <c r="G4949">
        <v>43158</v>
      </c>
      <c r="H4949" s="3">
        <v>228</v>
      </c>
      <c r="I4949">
        <v>32463</v>
      </c>
      <c r="J4949" s="4">
        <v>552</v>
      </c>
      <c r="K4949" t="s">
        <v>31</v>
      </c>
      <c r="L4949" t="s">
        <v>66</v>
      </c>
      <c r="M4949" t="s">
        <v>415</v>
      </c>
      <c r="N4949" s="4">
        <v>244</v>
      </c>
      <c r="O4949" s="4">
        <v>92134</v>
      </c>
      <c r="P4949" t="s">
        <v>13097</v>
      </c>
      <c r="Q4949" t="s">
        <v>8984</v>
      </c>
      <c r="R4949" t="s">
        <v>8985</v>
      </c>
      <c r="S4949" t="s">
        <v>8809</v>
      </c>
      <c r="T4949" t="s">
        <v>35</v>
      </c>
      <c r="U4949" t="s">
        <v>36</v>
      </c>
      <c r="V4949">
        <v>31381332</v>
      </c>
      <c r="W4949">
        <v>2018</v>
      </c>
      <c r="X4949" t="s">
        <v>63</v>
      </c>
      <c r="Y4949" t="s">
        <v>38</v>
      </c>
      <c r="Z4949" t="s">
        <v>39</v>
      </c>
      <c r="AA4949" t="s">
        <v>40</v>
      </c>
      <c r="AB4949" t="s">
        <v>40</v>
      </c>
    </row>
    <row r="4950" spans="1:28" x14ac:dyDescent="0.35">
      <c r="A4950" s="16" t="s">
        <v>8579</v>
      </c>
      <c r="B4950" s="16" t="s">
        <v>12653</v>
      </c>
      <c r="C4950" s="16" t="s">
        <v>8603</v>
      </c>
      <c r="D4950" s="17">
        <v>254452102</v>
      </c>
      <c r="E4950" s="16" t="s">
        <v>43</v>
      </c>
      <c r="G4950" s="16">
        <v>43153</v>
      </c>
      <c r="H4950" s="18">
        <v>2205</v>
      </c>
      <c r="I4950" s="16">
        <v>29736</v>
      </c>
      <c r="J4950" s="19">
        <v>597</v>
      </c>
      <c r="K4950" s="16" t="s">
        <v>31</v>
      </c>
      <c r="L4950" s="16" t="s">
        <v>32</v>
      </c>
      <c r="M4950" s="16" t="s">
        <v>33</v>
      </c>
      <c r="N4950" s="19">
        <v>97</v>
      </c>
      <c r="O4950" s="19">
        <v>57909</v>
      </c>
      <c r="P4950" s="16" t="s">
        <v>9398</v>
      </c>
      <c r="Q4950" s="16" t="s">
        <v>9125</v>
      </c>
      <c r="R4950" s="16" t="s">
        <v>8985</v>
      </c>
      <c r="S4950" s="16" t="s">
        <v>8808</v>
      </c>
      <c r="T4950" s="16" t="s">
        <v>35</v>
      </c>
      <c r="U4950" s="16" t="s">
        <v>36</v>
      </c>
      <c r="V4950" s="16">
        <v>31380339</v>
      </c>
      <c r="W4950" s="16">
        <v>2018</v>
      </c>
      <c r="X4950" s="16" t="s">
        <v>63</v>
      </c>
      <c r="Y4950" s="16" t="s">
        <v>38</v>
      </c>
      <c r="Z4950" s="16" t="s">
        <v>39</v>
      </c>
      <c r="AA4950" s="16" t="s">
        <v>40</v>
      </c>
      <c r="AB4950" s="16" t="s">
        <v>40</v>
      </c>
    </row>
    <row r="4951" spans="1:28" x14ac:dyDescent="0.35">
      <c r="A4951" t="s">
        <v>28</v>
      </c>
      <c r="B4951" t="s">
        <v>12653</v>
      </c>
      <c r="C4951" t="s">
        <v>151</v>
      </c>
      <c r="D4951" s="1">
        <v>182731102</v>
      </c>
      <c r="E4951" t="s">
        <v>43</v>
      </c>
      <c r="G4951">
        <v>43106</v>
      </c>
      <c r="H4951" s="3">
        <v>2152</v>
      </c>
      <c r="I4951">
        <v>3307</v>
      </c>
      <c r="J4951" s="4">
        <v>331</v>
      </c>
      <c r="K4951" t="s">
        <v>31</v>
      </c>
      <c r="L4951" t="s">
        <v>32</v>
      </c>
      <c r="M4951" t="s">
        <v>33</v>
      </c>
      <c r="N4951" s="4">
        <v>20</v>
      </c>
      <c r="O4951" s="4">
        <v>6620</v>
      </c>
      <c r="P4951" t="s">
        <v>8987</v>
      </c>
      <c r="Q4951" t="s">
        <v>8984</v>
      </c>
      <c r="R4951" t="s">
        <v>8985</v>
      </c>
      <c r="S4951" t="s">
        <v>989</v>
      </c>
      <c r="T4951" t="s">
        <v>35</v>
      </c>
      <c r="U4951" t="s">
        <v>36</v>
      </c>
      <c r="V4951">
        <v>43245761</v>
      </c>
      <c r="W4951">
        <v>2018</v>
      </c>
      <c r="X4951" t="s">
        <v>37</v>
      </c>
      <c r="Y4951" t="s">
        <v>38</v>
      </c>
      <c r="Z4951" t="s">
        <v>64</v>
      </c>
      <c r="AA4951" t="s">
        <v>40</v>
      </c>
      <c r="AB4951" t="s">
        <v>40</v>
      </c>
    </row>
    <row r="4952" spans="1:28" x14ac:dyDescent="0.35">
      <c r="A4952" s="16" t="s">
        <v>28</v>
      </c>
      <c r="B4952" s="16" t="s">
        <v>12653</v>
      </c>
      <c r="C4952" s="16" t="s">
        <v>65</v>
      </c>
      <c r="D4952" s="17">
        <v>182852202</v>
      </c>
      <c r="E4952" s="16" t="s">
        <v>53</v>
      </c>
      <c r="G4952" s="16">
        <v>43109</v>
      </c>
      <c r="H4952" s="18">
        <v>1721</v>
      </c>
      <c r="I4952" s="16">
        <v>5389</v>
      </c>
      <c r="J4952" s="19">
        <v>475</v>
      </c>
      <c r="K4952" s="16" t="s">
        <v>31</v>
      </c>
      <c r="L4952" s="16" t="s">
        <v>32</v>
      </c>
      <c r="M4952" s="16" t="s">
        <v>33</v>
      </c>
      <c r="N4952" s="19">
        <v>52</v>
      </c>
      <c r="O4952" s="19">
        <v>18918</v>
      </c>
      <c r="P4952" s="16" t="s">
        <v>8987</v>
      </c>
      <c r="Q4952" s="16" t="s">
        <v>8984</v>
      </c>
      <c r="R4952" s="16" t="s">
        <v>8985</v>
      </c>
      <c r="S4952" s="16" t="s">
        <v>994</v>
      </c>
      <c r="T4952" s="16" t="s">
        <v>35</v>
      </c>
      <c r="U4952" s="16" t="s">
        <v>36</v>
      </c>
      <c r="V4952" s="16">
        <v>0</v>
      </c>
      <c r="W4952" s="16">
        <v>2018</v>
      </c>
      <c r="X4952" s="16" t="s">
        <v>37</v>
      </c>
      <c r="Y4952" s="16" t="s">
        <v>38</v>
      </c>
      <c r="Z4952" s="16" t="s">
        <v>45</v>
      </c>
      <c r="AA4952" s="16" t="s">
        <v>40</v>
      </c>
      <c r="AB4952" s="16" t="s">
        <v>40</v>
      </c>
    </row>
    <row r="4953" spans="1:28" x14ac:dyDescent="0.35">
      <c r="A4953" t="s">
        <v>28</v>
      </c>
      <c r="B4953" t="s">
        <v>12654</v>
      </c>
      <c r="C4953" t="s">
        <v>82</v>
      </c>
      <c r="D4953" s="1">
        <v>83252106</v>
      </c>
      <c r="E4953" t="s">
        <v>43</v>
      </c>
      <c r="G4953">
        <v>43113</v>
      </c>
      <c r="H4953" s="3">
        <v>1803</v>
      </c>
      <c r="I4953">
        <v>7923</v>
      </c>
      <c r="J4953" s="4">
        <v>432</v>
      </c>
      <c r="K4953" t="s">
        <v>31</v>
      </c>
      <c r="L4953" t="s">
        <v>32</v>
      </c>
      <c r="M4953" t="s">
        <v>33</v>
      </c>
      <c r="N4953" s="4">
        <v>17</v>
      </c>
      <c r="O4953" s="4">
        <v>5394</v>
      </c>
      <c r="P4953" t="s">
        <v>8983</v>
      </c>
      <c r="Q4953" t="s">
        <v>8984</v>
      </c>
      <c r="R4953" t="s">
        <v>8985</v>
      </c>
      <c r="S4953" t="s">
        <v>997</v>
      </c>
      <c r="T4953" t="s">
        <v>35</v>
      </c>
      <c r="U4953" t="s">
        <v>36</v>
      </c>
      <c r="V4953">
        <v>0</v>
      </c>
      <c r="W4953">
        <v>2018</v>
      </c>
      <c r="X4953" t="s">
        <v>37</v>
      </c>
      <c r="Y4953" t="s">
        <v>38</v>
      </c>
      <c r="Z4953" t="s">
        <v>39</v>
      </c>
      <c r="AA4953" t="s">
        <v>40</v>
      </c>
      <c r="AB4953" t="s">
        <v>40</v>
      </c>
    </row>
    <row r="4954" spans="1:28" x14ac:dyDescent="0.35">
      <c r="A4954" s="16" t="s">
        <v>28</v>
      </c>
      <c r="B4954" s="16" t="s">
        <v>12654</v>
      </c>
      <c r="C4954" s="16" t="s">
        <v>82</v>
      </c>
      <c r="D4954" s="17">
        <v>83252106</v>
      </c>
      <c r="E4954" s="16" t="s">
        <v>43</v>
      </c>
      <c r="G4954" s="16">
        <v>43108</v>
      </c>
      <c r="H4954" s="18">
        <v>1719</v>
      </c>
      <c r="I4954" s="16">
        <v>4108</v>
      </c>
      <c r="J4954" s="19">
        <v>656</v>
      </c>
      <c r="K4954" s="16" t="s">
        <v>31</v>
      </c>
      <c r="L4954" s="16" t="s">
        <v>32</v>
      </c>
      <c r="M4954" s="16" t="s">
        <v>33</v>
      </c>
      <c r="N4954" s="19">
        <v>26</v>
      </c>
      <c r="O4954" s="19">
        <v>17056</v>
      </c>
      <c r="P4954" s="16" t="s">
        <v>8992</v>
      </c>
      <c r="Q4954" s="16" t="s">
        <v>8984</v>
      </c>
      <c r="R4954" s="16" t="s">
        <v>8985</v>
      </c>
      <c r="S4954" s="16" t="s">
        <v>991</v>
      </c>
      <c r="T4954" s="16" t="s">
        <v>35</v>
      </c>
      <c r="U4954" s="16" t="s">
        <v>36</v>
      </c>
      <c r="V4954" s="16">
        <v>31372380</v>
      </c>
      <c r="W4954" s="16">
        <v>2018</v>
      </c>
      <c r="X4954" s="16" t="s">
        <v>37</v>
      </c>
      <c r="Y4954" s="16" t="s">
        <v>38</v>
      </c>
      <c r="Z4954" s="16" t="s">
        <v>39</v>
      </c>
      <c r="AA4954" s="16" t="s">
        <v>40</v>
      </c>
      <c r="AB4954" s="16" t="s">
        <v>40</v>
      </c>
    </row>
    <row r="4955" spans="1:28" x14ac:dyDescent="0.35">
      <c r="A4955" t="s">
        <v>28</v>
      </c>
      <c r="B4955" t="s">
        <v>12654</v>
      </c>
      <c r="C4955" t="s">
        <v>89</v>
      </c>
      <c r="D4955" s="1">
        <v>83622103</v>
      </c>
      <c r="E4955" t="s">
        <v>43</v>
      </c>
      <c r="G4955">
        <v>43117</v>
      </c>
      <c r="H4955" s="3">
        <v>1137</v>
      </c>
      <c r="I4955">
        <v>9750</v>
      </c>
      <c r="J4955" s="4">
        <v>307</v>
      </c>
      <c r="K4955" t="s">
        <v>31</v>
      </c>
      <c r="L4955" t="s">
        <v>32</v>
      </c>
      <c r="M4955" t="s">
        <v>1000</v>
      </c>
      <c r="N4955" s="4">
        <v>54</v>
      </c>
      <c r="O4955" s="4">
        <v>16578</v>
      </c>
      <c r="P4955" t="s">
        <v>8983</v>
      </c>
      <c r="Q4955" t="s">
        <v>8984</v>
      </c>
      <c r="R4955" t="s">
        <v>8985</v>
      </c>
      <c r="S4955" t="s">
        <v>1001</v>
      </c>
      <c r="T4955" t="s">
        <v>35</v>
      </c>
      <c r="U4955" t="s">
        <v>36</v>
      </c>
      <c r="V4955">
        <v>43255448</v>
      </c>
      <c r="W4955">
        <v>2018</v>
      </c>
      <c r="X4955" t="s">
        <v>37</v>
      </c>
      <c r="Y4955" t="s">
        <v>38</v>
      </c>
      <c r="Z4955" t="s">
        <v>39</v>
      </c>
      <c r="AA4955" t="s">
        <v>40</v>
      </c>
      <c r="AB4955" t="s">
        <v>40</v>
      </c>
    </row>
    <row r="4956" spans="1:28" x14ac:dyDescent="0.35">
      <c r="A4956" s="16" t="s">
        <v>28</v>
      </c>
      <c r="B4956" s="16" t="s">
        <v>12654</v>
      </c>
      <c r="C4956" s="16" t="s">
        <v>145</v>
      </c>
      <c r="D4956" s="17">
        <v>83692105</v>
      </c>
      <c r="E4956" s="16" t="s">
        <v>43</v>
      </c>
      <c r="G4956" s="16">
        <v>43108</v>
      </c>
      <c r="H4956" s="18">
        <v>2228</v>
      </c>
      <c r="I4956" s="16">
        <v>4402</v>
      </c>
      <c r="J4956" s="19">
        <v>1107</v>
      </c>
      <c r="K4956" s="16" t="s">
        <v>31</v>
      </c>
      <c r="L4956" s="16" t="s">
        <v>32</v>
      </c>
      <c r="M4956" s="16" t="s">
        <v>33</v>
      </c>
      <c r="N4956" s="19">
        <v>13</v>
      </c>
      <c r="O4956" s="19">
        <v>5051</v>
      </c>
      <c r="P4956" s="16" t="s">
        <v>8992</v>
      </c>
      <c r="Q4956" s="16" t="s">
        <v>8984</v>
      </c>
      <c r="R4956" s="16" t="s">
        <v>8985</v>
      </c>
      <c r="S4956" s="16" t="s">
        <v>992</v>
      </c>
      <c r="T4956" s="16" t="s">
        <v>35</v>
      </c>
      <c r="U4956" s="16" t="s">
        <v>36</v>
      </c>
      <c r="V4956" s="16">
        <v>31372380</v>
      </c>
      <c r="W4956" s="16">
        <v>2018</v>
      </c>
      <c r="X4956" s="16" t="s">
        <v>37</v>
      </c>
      <c r="Y4956" s="16" t="s">
        <v>38</v>
      </c>
      <c r="Z4956" s="16" t="s">
        <v>39</v>
      </c>
      <c r="AA4956" s="16" t="s">
        <v>40</v>
      </c>
      <c r="AB4956" s="16" t="s">
        <v>40</v>
      </c>
    </row>
    <row r="4957" spans="1:28" x14ac:dyDescent="0.35">
      <c r="A4957" t="s">
        <v>28</v>
      </c>
      <c r="B4957" t="s">
        <v>12653</v>
      </c>
      <c r="C4957" t="s">
        <v>46</v>
      </c>
      <c r="D4957" s="1">
        <v>83622106</v>
      </c>
      <c r="E4957" t="s">
        <v>53</v>
      </c>
      <c r="G4957">
        <v>43105</v>
      </c>
      <c r="H4957" s="3">
        <v>808</v>
      </c>
      <c r="I4957" t="s">
        <v>986</v>
      </c>
      <c r="J4957" s="4">
        <v>362</v>
      </c>
      <c r="K4957" t="s">
        <v>31</v>
      </c>
      <c r="L4957" t="s">
        <v>32</v>
      </c>
      <c r="M4957" t="s">
        <v>33</v>
      </c>
      <c r="N4957" s="4">
        <v>543</v>
      </c>
      <c r="O4957" s="4">
        <v>58074</v>
      </c>
      <c r="P4957" t="s">
        <v>8987</v>
      </c>
      <c r="Q4957" t="s">
        <v>8984</v>
      </c>
      <c r="R4957" t="s">
        <v>8985</v>
      </c>
      <c r="S4957" t="s">
        <v>987</v>
      </c>
      <c r="T4957" t="s">
        <v>35</v>
      </c>
      <c r="U4957" t="s">
        <v>36</v>
      </c>
      <c r="V4957">
        <v>31372276</v>
      </c>
      <c r="W4957">
        <v>2018</v>
      </c>
      <c r="X4957" t="s">
        <v>37</v>
      </c>
      <c r="Y4957" t="s">
        <v>38</v>
      </c>
      <c r="Z4957" t="s">
        <v>39</v>
      </c>
      <c r="AA4957" t="s">
        <v>40</v>
      </c>
      <c r="AB4957" t="s">
        <v>40</v>
      </c>
    </row>
    <row r="4958" spans="1:28" x14ac:dyDescent="0.35">
      <c r="A4958" s="16" t="s">
        <v>28</v>
      </c>
      <c r="B4958" s="16" t="s">
        <v>12653</v>
      </c>
      <c r="C4958" s="16" t="s">
        <v>71</v>
      </c>
      <c r="D4958" s="17">
        <v>82931101</v>
      </c>
      <c r="E4958" s="16" t="s">
        <v>43</v>
      </c>
      <c r="G4958" s="16">
        <v>43113</v>
      </c>
      <c r="H4958" s="18">
        <v>1239</v>
      </c>
      <c r="I4958" s="16">
        <v>7825</v>
      </c>
      <c r="J4958" s="19">
        <v>681</v>
      </c>
      <c r="K4958" s="16" t="s">
        <v>31</v>
      </c>
      <c r="L4958" s="16" t="s">
        <v>32</v>
      </c>
      <c r="M4958" s="16" t="s">
        <v>83</v>
      </c>
      <c r="N4958" s="19">
        <v>7</v>
      </c>
      <c r="O4958" s="19">
        <v>4767</v>
      </c>
      <c r="P4958" s="16" t="s">
        <v>8987</v>
      </c>
      <c r="Q4958" s="16" t="s">
        <v>8984</v>
      </c>
      <c r="R4958" s="16" t="s">
        <v>8985</v>
      </c>
      <c r="S4958" s="16" t="s">
        <v>998</v>
      </c>
      <c r="T4958" s="16" t="s">
        <v>35</v>
      </c>
      <c r="U4958" s="16" t="s">
        <v>36</v>
      </c>
      <c r="V4958" s="16">
        <v>43253054</v>
      </c>
      <c r="W4958" s="16">
        <v>2018</v>
      </c>
      <c r="X4958" s="16" t="s">
        <v>37</v>
      </c>
      <c r="Y4958" s="16" t="s">
        <v>38</v>
      </c>
      <c r="Z4958" s="16" t="s">
        <v>39</v>
      </c>
      <c r="AA4958" s="16" t="s">
        <v>40</v>
      </c>
      <c r="AB4958" s="16" t="s">
        <v>40</v>
      </c>
    </row>
    <row r="4959" spans="1:28" x14ac:dyDescent="0.35">
      <c r="A4959" t="s">
        <v>28</v>
      </c>
      <c r="B4959" t="s">
        <v>12654</v>
      </c>
      <c r="C4959" t="s">
        <v>161</v>
      </c>
      <c r="D4959" s="1">
        <v>83140401</v>
      </c>
      <c r="E4959" t="s">
        <v>59</v>
      </c>
      <c r="G4959">
        <v>43113</v>
      </c>
      <c r="H4959" s="3">
        <v>716</v>
      </c>
      <c r="I4959">
        <v>7662</v>
      </c>
      <c r="J4959" s="4">
        <v>850</v>
      </c>
      <c r="K4959" t="s">
        <v>31</v>
      </c>
      <c r="L4959" t="s">
        <v>32</v>
      </c>
      <c r="M4959" t="s">
        <v>33</v>
      </c>
      <c r="N4959" s="4">
        <v>920</v>
      </c>
      <c r="O4959" s="4">
        <v>229553</v>
      </c>
      <c r="P4959" t="s">
        <v>8987</v>
      </c>
      <c r="Q4959" t="s">
        <v>8984</v>
      </c>
      <c r="R4959" t="s">
        <v>8985</v>
      </c>
      <c r="S4959" t="s">
        <v>996</v>
      </c>
      <c r="T4959" t="s">
        <v>35</v>
      </c>
      <c r="U4959" t="s">
        <v>36</v>
      </c>
      <c r="V4959">
        <v>0</v>
      </c>
      <c r="W4959">
        <v>2018</v>
      </c>
      <c r="X4959" t="s">
        <v>37</v>
      </c>
      <c r="Y4959" t="s">
        <v>38</v>
      </c>
      <c r="Z4959" t="s">
        <v>39</v>
      </c>
      <c r="AA4959" t="s">
        <v>40</v>
      </c>
      <c r="AB4959" t="s">
        <v>40</v>
      </c>
    </row>
    <row r="4960" spans="1:28" x14ac:dyDescent="0.35">
      <c r="A4960" s="16" t="s">
        <v>28</v>
      </c>
      <c r="B4960" s="16" t="s">
        <v>12654</v>
      </c>
      <c r="C4960" s="16" t="s">
        <v>129</v>
      </c>
      <c r="D4960" s="17">
        <v>83622105</v>
      </c>
      <c r="E4960" s="16" t="s">
        <v>53</v>
      </c>
      <c r="G4960" s="16">
        <v>43108</v>
      </c>
      <c r="H4960" s="18">
        <v>2024</v>
      </c>
      <c r="I4960" s="16">
        <v>4323</v>
      </c>
      <c r="J4960" s="19">
        <v>1021</v>
      </c>
      <c r="K4960" s="16" t="s">
        <v>31</v>
      </c>
      <c r="L4960" s="16" t="s">
        <v>32</v>
      </c>
      <c r="M4960" s="16" t="s">
        <v>33</v>
      </c>
      <c r="N4960" s="19">
        <v>905</v>
      </c>
      <c r="O4960" s="19">
        <v>431418</v>
      </c>
      <c r="P4960" s="16" t="s">
        <v>8987</v>
      </c>
      <c r="Q4960" s="16" t="s">
        <v>8984</v>
      </c>
      <c r="R4960" s="16" t="s">
        <v>8985</v>
      </c>
      <c r="S4960" s="16" t="s">
        <v>990</v>
      </c>
      <c r="T4960" s="16" t="s">
        <v>35</v>
      </c>
      <c r="U4960" s="16" t="s">
        <v>36</v>
      </c>
      <c r="V4960" s="16">
        <v>43245387</v>
      </c>
      <c r="W4960" s="16">
        <v>2018</v>
      </c>
      <c r="X4960" s="16" t="s">
        <v>37</v>
      </c>
      <c r="Y4960" s="16" t="s">
        <v>38</v>
      </c>
      <c r="Z4960" s="16" t="s">
        <v>45</v>
      </c>
      <c r="AA4960" s="16" t="s">
        <v>40</v>
      </c>
      <c r="AB4960" s="16" t="s">
        <v>40</v>
      </c>
    </row>
    <row r="4961" spans="1:28" x14ac:dyDescent="0.35">
      <c r="A4961" t="s">
        <v>28</v>
      </c>
      <c r="B4961" t="s">
        <v>12654</v>
      </c>
      <c r="C4961" t="s">
        <v>129</v>
      </c>
      <c r="D4961" s="1">
        <v>83622105</v>
      </c>
      <c r="E4961" t="s">
        <v>53</v>
      </c>
      <c r="G4961">
        <v>43109</v>
      </c>
      <c r="H4961" s="3">
        <v>2236</v>
      </c>
      <c r="I4961">
        <v>5546</v>
      </c>
      <c r="J4961" s="4">
        <v>872</v>
      </c>
      <c r="K4961" t="s">
        <v>31</v>
      </c>
      <c r="L4961" t="s">
        <v>66</v>
      </c>
      <c r="M4961" t="s">
        <v>415</v>
      </c>
      <c r="N4961" s="4">
        <v>96</v>
      </c>
      <c r="O4961" s="4">
        <v>19347</v>
      </c>
      <c r="P4961" t="s">
        <v>8987</v>
      </c>
      <c r="Q4961" t="s">
        <v>8984</v>
      </c>
      <c r="R4961" t="s">
        <v>8985</v>
      </c>
      <c r="S4961" t="s">
        <v>993</v>
      </c>
      <c r="T4961" t="s">
        <v>35</v>
      </c>
      <c r="U4961" t="s">
        <v>36</v>
      </c>
      <c r="V4961">
        <v>0</v>
      </c>
      <c r="W4961">
        <v>2018</v>
      </c>
      <c r="X4961" t="s">
        <v>37</v>
      </c>
      <c r="Y4961" t="s">
        <v>38</v>
      </c>
      <c r="Z4961" t="s">
        <v>45</v>
      </c>
      <c r="AA4961" t="s">
        <v>40</v>
      </c>
      <c r="AB4961" t="s">
        <v>38</v>
      </c>
    </row>
    <row r="4962" spans="1:28" x14ac:dyDescent="0.35">
      <c r="A4962" s="16" t="s">
        <v>28</v>
      </c>
      <c r="B4962" s="16" t="s">
        <v>12654</v>
      </c>
      <c r="C4962" s="16" t="s">
        <v>69</v>
      </c>
      <c r="D4962" s="17">
        <v>83041101</v>
      </c>
      <c r="E4962" s="16" t="s">
        <v>43</v>
      </c>
      <c r="G4962" s="16">
        <v>43111</v>
      </c>
      <c r="H4962" s="18">
        <v>1641</v>
      </c>
      <c r="I4962" s="16">
        <v>6862</v>
      </c>
      <c r="J4962" s="19">
        <v>804</v>
      </c>
      <c r="K4962" s="16" t="s">
        <v>31</v>
      </c>
      <c r="L4962" s="16" t="s">
        <v>32</v>
      </c>
      <c r="M4962" s="16" t="s">
        <v>33</v>
      </c>
      <c r="N4962" s="19">
        <v>228</v>
      </c>
      <c r="O4962" s="19">
        <v>64993</v>
      </c>
      <c r="P4962" s="16" t="s">
        <v>8987</v>
      </c>
      <c r="Q4962" s="16" t="s">
        <v>57</v>
      </c>
      <c r="R4962" s="16" t="s">
        <v>8985</v>
      </c>
      <c r="S4962" s="16" t="s">
        <v>995</v>
      </c>
      <c r="T4962" s="16" t="s">
        <v>35</v>
      </c>
      <c r="U4962" s="16" t="s">
        <v>36</v>
      </c>
      <c r="V4962" s="16">
        <v>0</v>
      </c>
      <c r="W4962" s="16">
        <v>2018</v>
      </c>
      <c r="X4962" s="16" t="s">
        <v>37</v>
      </c>
      <c r="Y4962" s="16" t="s">
        <v>38</v>
      </c>
      <c r="Z4962" s="16" t="s">
        <v>39</v>
      </c>
      <c r="AA4962" s="16" t="s">
        <v>40</v>
      </c>
      <c r="AB4962" s="16" t="s">
        <v>40</v>
      </c>
    </row>
    <row r="4963" spans="1:28" x14ac:dyDescent="0.35">
      <c r="A4963" t="s">
        <v>28</v>
      </c>
      <c r="B4963" t="s">
        <v>12654</v>
      </c>
      <c r="C4963" t="s">
        <v>46</v>
      </c>
      <c r="D4963" s="1">
        <v>83622106</v>
      </c>
      <c r="E4963" t="s">
        <v>43</v>
      </c>
      <c r="G4963">
        <v>43109</v>
      </c>
      <c r="H4963" s="3">
        <v>6</v>
      </c>
      <c r="I4963" t="s">
        <v>12969</v>
      </c>
      <c r="J4963" s="4">
        <v>734</v>
      </c>
      <c r="K4963" t="s">
        <v>31</v>
      </c>
      <c r="L4963" t="s">
        <v>32</v>
      </c>
      <c r="M4963" t="s">
        <v>33</v>
      </c>
      <c r="N4963" s="4">
        <v>12</v>
      </c>
      <c r="O4963" s="4">
        <v>5088</v>
      </c>
      <c r="P4963" t="s">
        <v>8987</v>
      </c>
      <c r="Q4963" t="s">
        <v>8984</v>
      </c>
      <c r="R4963" t="s">
        <v>8985</v>
      </c>
      <c r="S4963" t="s">
        <v>13203</v>
      </c>
      <c r="T4963" t="s">
        <v>35</v>
      </c>
      <c r="U4963" t="s">
        <v>36</v>
      </c>
      <c r="V4963">
        <v>43245387</v>
      </c>
      <c r="W4963">
        <v>2018</v>
      </c>
      <c r="X4963" t="s">
        <v>37</v>
      </c>
      <c r="Y4963" t="s">
        <v>38</v>
      </c>
      <c r="Z4963" t="s">
        <v>39</v>
      </c>
      <c r="AA4963" t="s">
        <v>40</v>
      </c>
      <c r="AB4963" t="s">
        <v>40</v>
      </c>
    </row>
    <row r="4964" spans="1:28" x14ac:dyDescent="0.35">
      <c r="A4964" s="16" t="s">
        <v>28</v>
      </c>
      <c r="B4964" s="16" t="s">
        <v>12654</v>
      </c>
      <c r="C4964" s="16" t="s">
        <v>126</v>
      </c>
      <c r="D4964" s="17">
        <v>82841102</v>
      </c>
      <c r="E4964" s="16" t="s">
        <v>43</v>
      </c>
      <c r="G4964" s="16">
        <v>43106</v>
      </c>
      <c r="H4964" s="18">
        <v>534</v>
      </c>
      <c r="I4964" s="16">
        <v>3054</v>
      </c>
      <c r="J4964" s="19">
        <v>474</v>
      </c>
      <c r="K4964" s="16" t="s">
        <v>31</v>
      </c>
      <c r="L4964" s="16" t="s">
        <v>32</v>
      </c>
      <c r="M4964" s="16" t="s">
        <v>33</v>
      </c>
      <c r="N4964" s="19">
        <v>1</v>
      </c>
      <c r="O4964" s="19">
        <v>474</v>
      </c>
      <c r="P4964" s="16" t="s">
        <v>8987</v>
      </c>
      <c r="Q4964" s="16" t="s">
        <v>8984</v>
      </c>
      <c r="R4964" s="16" t="s">
        <v>8985</v>
      </c>
      <c r="S4964" s="16" t="s">
        <v>988</v>
      </c>
      <c r="T4964" s="16" t="s">
        <v>35</v>
      </c>
      <c r="U4964" s="16" t="s">
        <v>36</v>
      </c>
      <c r="V4964" s="16">
        <v>43245623</v>
      </c>
      <c r="W4964" s="16">
        <v>2018</v>
      </c>
      <c r="X4964" s="16" t="s">
        <v>37</v>
      </c>
      <c r="Y4964" s="16" t="s">
        <v>38</v>
      </c>
      <c r="Z4964" s="16" t="s">
        <v>64</v>
      </c>
      <c r="AA4964" s="16" t="s">
        <v>40</v>
      </c>
      <c r="AB4964" s="16" t="s">
        <v>40</v>
      </c>
    </row>
    <row r="4965" spans="1:28" x14ac:dyDescent="0.35">
      <c r="A4965" t="s">
        <v>28</v>
      </c>
      <c r="B4965" t="s">
        <v>12654</v>
      </c>
      <c r="C4965" t="s">
        <v>126</v>
      </c>
      <c r="D4965" s="1">
        <v>82841102</v>
      </c>
      <c r="E4965" t="s">
        <v>978</v>
      </c>
      <c r="G4965">
        <v>43114</v>
      </c>
      <c r="H4965" s="3">
        <v>2049</v>
      </c>
      <c r="I4965">
        <v>8160</v>
      </c>
      <c r="J4965" s="4">
        <v>857</v>
      </c>
      <c r="K4965" t="s">
        <v>31</v>
      </c>
      <c r="L4965" t="s">
        <v>66</v>
      </c>
      <c r="M4965" t="s">
        <v>415</v>
      </c>
      <c r="N4965" s="4">
        <v>14</v>
      </c>
      <c r="O4965" s="4">
        <v>4956</v>
      </c>
      <c r="P4965" t="s">
        <v>8987</v>
      </c>
      <c r="Q4965" t="s">
        <v>79</v>
      </c>
      <c r="R4965" t="s">
        <v>8985</v>
      </c>
      <c r="S4965" t="s">
        <v>999</v>
      </c>
      <c r="T4965" t="s">
        <v>35</v>
      </c>
      <c r="U4965" t="s">
        <v>36</v>
      </c>
      <c r="V4965">
        <v>43253261</v>
      </c>
      <c r="W4965">
        <v>2018</v>
      </c>
      <c r="X4965" t="s">
        <v>37</v>
      </c>
      <c r="Y4965" t="s">
        <v>38</v>
      </c>
      <c r="Z4965" t="s">
        <v>64</v>
      </c>
      <c r="AA4965" t="s">
        <v>40</v>
      </c>
      <c r="AB4965" t="s">
        <v>40</v>
      </c>
    </row>
    <row r="4966" spans="1:28" x14ac:dyDescent="0.35">
      <c r="A4966" s="16" t="s">
        <v>1655</v>
      </c>
      <c r="B4966" s="16" t="s">
        <v>12654</v>
      </c>
      <c r="C4966" s="16" t="s">
        <v>1487</v>
      </c>
      <c r="D4966" s="17">
        <v>82021106</v>
      </c>
      <c r="E4966" s="16" t="s">
        <v>53</v>
      </c>
      <c r="G4966" s="16">
        <v>43105</v>
      </c>
      <c r="H4966" s="18">
        <v>616</v>
      </c>
      <c r="I4966" s="16" t="s">
        <v>1849</v>
      </c>
      <c r="J4966" s="19">
        <v>469</v>
      </c>
      <c r="K4966" s="16" t="s">
        <v>31</v>
      </c>
      <c r="L4966" s="16" t="s">
        <v>66</v>
      </c>
      <c r="M4966" s="16" t="s">
        <v>415</v>
      </c>
      <c r="N4966" s="19">
        <v>461</v>
      </c>
      <c r="O4966" s="19">
        <v>157825</v>
      </c>
      <c r="P4966" s="16" t="s">
        <v>8987</v>
      </c>
      <c r="Q4966" s="16" t="s">
        <v>79</v>
      </c>
      <c r="R4966" s="16" t="s">
        <v>8985</v>
      </c>
      <c r="S4966" s="16" t="s">
        <v>1850</v>
      </c>
      <c r="T4966" s="16" t="s">
        <v>35</v>
      </c>
      <c r="U4966" s="16" t="s">
        <v>36</v>
      </c>
      <c r="V4966" s="16">
        <v>43244516</v>
      </c>
      <c r="W4966" s="16">
        <v>2018</v>
      </c>
      <c r="X4966" s="16" t="s">
        <v>37</v>
      </c>
      <c r="Y4966" s="16" t="s">
        <v>38</v>
      </c>
      <c r="Z4966" s="16" t="s">
        <v>39</v>
      </c>
      <c r="AA4966" s="16" t="s">
        <v>40</v>
      </c>
      <c r="AB4966" s="16" t="s">
        <v>38</v>
      </c>
    </row>
    <row r="4967" spans="1:28" x14ac:dyDescent="0.35">
      <c r="A4967" t="s">
        <v>1655</v>
      </c>
      <c r="B4967" t="s">
        <v>12654</v>
      </c>
      <c r="C4967" t="s">
        <v>1666</v>
      </c>
      <c r="D4967" s="1">
        <v>83481110</v>
      </c>
      <c r="E4967" t="s">
        <v>43</v>
      </c>
      <c r="G4967">
        <v>43106</v>
      </c>
      <c r="H4967" s="3">
        <v>751</v>
      </c>
      <c r="I4967">
        <v>3073</v>
      </c>
      <c r="J4967" s="4">
        <v>737</v>
      </c>
      <c r="K4967" t="s">
        <v>31</v>
      </c>
      <c r="L4967" t="s">
        <v>32</v>
      </c>
      <c r="M4967" t="s">
        <v>33</v>
      </c>
      <c r="N4967" s="4">
        <v>5</v>
      </c>
      <c r="O4967" s="4">
        <v>3197</v>
      </c>
      <c r="P4967" t="s">
        <v>8987</v>
      </c>
      <c r="Q4967" t="s">
        <v>8984</v>
      </c>
      <c r="R4967" t="s">
        <v>8985</v>
      </c>
      <c r="S4967" t="s">
        <v>1851</v>
      </c>
      <c r="T4967" t="s">
        <v>35</v>
      </c>
      <c r="U4967" t="s">
        <v>36</v>
      </c>
      <c r="V4967">
        <v>0</v>
      </c>
      <c r="W4967">
        <v>2018</v>
      </c>
      <c r="X4967" t="s">
        <v>37</v>
      </c>
      <c r="Y4967" t="s">
        <v>38</v>
      </c>
      <c r="Z4967" t="s">
        <v>39</v>
      </c>
      <c r="AA4967" t="s">
        <v>40</v>
      </c>
      <c r="AB4967" t="s">
        <v>38</v>
      </c>
    </row>
    <row r="4968" spans="1:28" x14ac:dyDescent="0.35">
      <c r="A4968" s="16" t="s">
        <v>1956</v>
      </c>
      <c r="B4968" s="16" t="s">
        <v>12653</v>
      </c>
      <c r="C4968" s="16" t="s">
        <v>2053</v>
      </c>
      <c r="D4968" s="17">
        <v>14662109</v>
      </c>
      <c r="E4968" s="16" t="s">
        <v>30</v>
      </c>
      <c r="G4968" s="16">
        <v>43108</v>
      </c>
      <c r="H4968" s="18">
        <v>723</v>
      </c>
      <c r="I4968" s="16">
        <v>3652</v>
      </c>
      <c r="J4968" s="19">
        <v>322</v>
      </c>
      <c r="K4968" s="16" t="s">
        <v>31</v>
      </c>
      <c r="L4968" s="16" t="s">
        <v>66</v>
      </c>
      <c r="M4968" s="16" t="s">
        <v>415</v>
      </c>
      <c r="N4968" s="19">
        <v>136</v>
      </c>
      <c r="O4968" s="19">
        <v>19819</v>
      </c>
      <c r="P4968" s="16" t="s">
        <v>8992</v>
      </c>
      <c r="Q4968" s="16" t="s">
        <v>8984</v>
      </c>
      <c r="R4968" s="16" t="s">
        <v>8985</v>
      </c>
      <c r="S4968" s="16" t="s">
        <v>2054</v>
      </c>
      <c r="T4968" s="16" t="s">
        <v>35</v>
      </c>
      <c r="U4968" s="16" t="s">
        <v>36</v>
      </c>
      <c r="V4968" s="16">
        <v>31372711</v>
      </c>
      <c r="W4968" s="16">
        <v>2018</v>
      </c>
      <c r="X4968" s="16" t="s">
        <v>37</v>
      </c>
      <c r="Y4968" s="16" t="s">
        <v>38</v>
      </c>
      <c r="Z4968" s="16" t="s">
        <v>64</v>
      </c>
      <c r="AA4968" s="16" t="s">
        <v>40</v>
      </c>
      <c r="AB4968" s="16" t="s">
        <v>40</v>
      </c>
    </row>
    <row r="4969" spans="1:28" x14ac:dyDescent="0.35">
      <c r="A4969" t="s">
        <v>1956</v>
      </c>
      <c r="B4969" t="s">
        <v>12654</v>
      </c>
      <c r="C4969" t="s">
        <v>1973</v>
      </c>
      <c r="D4969" s="1">
        <v>12022212</v>
      </c>
      <c r="E4969" t="s">
        <v>43</v>
      </c>
      <c r="G4969">
        <v>43106</v>
      </c>
      <c r="H4969" s="3">
        <v>623</v>
      </c>
      <c r="I4969">
        <v>3057</v>
      </c>
      <c r="J4969" s="4">
        <v>384</v>
      </c>
      <c r="K4969" t="s">
        <v>31</v>
      </c>
      <c r="L4969" t="s">
        <v>32</v>
      </c>
      <c r="M4969" t="s">
        <v>83</v>
      </c>
      <c r="N4969" s="4">
        <v>15</v>
      </c>
      <c r="O4969" s="4">
        <v>5760</v>
      </c>
      <c r="P4969" t="s">
        <v>8987</v>
      </c>
      <c r="Q4969" t="s">
        <v>8984</v>
      </c>
      <c r="R4969" t="s">
        <v>8985</v>
      </c>
      <c r="S4969" t="s">
        <v>2052</v>
      </c>
      <c r="T4969" t="s">
        <v>35</v>
      </c>
      <c r="U4969" t="s">
        <v>36</v>
      </c>
      <c r="V4969">
        <v>43245625</v>
      </c>
      <c r="W4969">
        <v>2018</v>
      </c>
      <c r="X4969" t="s">
        <v>37</v>
      </c>
      <c r="Y4969" t="s">
        <v>38</v>
      </c>
      <c r="Z4969" t="s">
        <v>88</v>
      </c>
      <c r="AA4969" t="s">
        <v>40</v>
      </c>
      <c r="AB4969" t="s">
        <v>38</v>
      </c>
    </row>
    <row r="4970" spans="1:28" x14ac:dyDescent="0.35">
      <c r="A4970" s="16" t="s">
        <v>2116</v>
      </c>
      <c r="B4970" s="16" t="s">
        <v>12654</v>
      </c>
      <c r="C4970" s="16" t="s">
        <v>2119</v>
      </c>
      <c r="D4970" s="17">
        <v>12101102</v>
      </c>
      <c r="E4970" s="16" t="s">
        <v>43</v>
      </c>
      <c r="G4970" s="16">
        <v>43108</v>
      </c>
      <c r="H4970" s="18">
        <v>1002</v>
      </c>
      <c r="I4970" s="16">
        <v>3796</v>
      </c>
      <c r="J4970" s="19">
        <v>263</v>
      </c>
      <c r="K4970" s="16" t="s">
        <v>31</v>
      </c>
      <c r="L4970" s="16" t="s">
        <v>32</v>
      </c>
      <c r="M4970" s="16" t="s">
        <v>33</v>
      </c>
      <c r="N4970" s="19">
        <v>4</v>
      </c>
      <c r="O4970" s="19">
        <v>1052</v>
      </c>
      <c r="P4970" s="16" t="s">
        <v>8992</v>
      </c>
      <c r="Q4970" s="16" t="s">
        <v>8984</v>
      </c>
      <c r="R4970" s="16" t="s">
        <v>8985</v>
      </c>
      <c r="S4970" s="16" t="s">
        <v>2218</v>
      </c>
      <c r="T4970" s="16" t="s">
        <v>35</v>
      </c>
      <c r="U4970" s="16" t="s">
        <v>36</v>
      </c>
      <c r="V4970" s="16">
        <v>43246257</v>
      </c>
      <c r="W4970" s="16">
        <v>2018</v>
      </c>
      <c r="X4970" s="16" t="s">
        <v>37</v>
      </c>
      <c r="Y4970" s="16" t="s">
        <v>38</v>
      </c>
      <c r="Z4970" s="16" t="s">
        <v>172</v>
      </c>
      <c r="AA4970" s="16" t="s">
        <v>40</v>
      </c>
      <c r="AB4970" s="16" t="s">
        <v>40</v>
      </c>
    </row>
    <row r="4971" spans="1:28" x14ac:dyDescent="0.35">
      <c r="A4971" t="s">
        <v>2264</v>
      </c>
      <c r="B4971" t="s">
        <v>12653</v>
      </c>
      <c r="C4971" t="s">
        <v>2267</v>
      </c>
      <c r="D4971" s="1">
        <v>254151101</v>
      </c>
      <c r="E4971" t="s">
        <v>43</v>
      </c>
      <c r="G4971">
        <v>43106</v>
      </c>
      <c r="H4971" s="3">
        <v>1402</v>
      </c>
      <c r="I4971">
        <v>3235</v>
      </c>
      <c r="J4971" s="4">
        <v>423</v>
      </c>
      <c r="K4971" t="s">
        <v>31</v>
      </c>
      <c r="L4971" t="s">
        <v>60</v>
      </c>
      <c r="M4971" t="s">
        <v>94</v>
      </c>
      <c r="N4971" s="4">
        <v>4</v>
      </c>
      <c r="O4971" s="4">
        <v>1692</v>
      </c>
      <c r="P4971" t="s">
        <v>8990</v>
      </c>
      <c r="Q4971" t="s">
        <v>57</v>
      </c>
      <c r="R4971" t="s">
        <v>8985</v>
      </c>
      <c r="S4971" t="s">
        <v>2341</v>
      </c>
      <c r="T4971" t="s">
        <v>35</v>
      </c>
      <c r="U4971" t="s">
        <v>36</v>
      </c>
      <c r="V4971">
        <v>0</v>
      </c>
      <c r="W4971">
        <v>2018</v>
      </c>
      <c r="X4971" t="s">
        <v>37</v>
      </c>
      <c r="Y4971" t="s">
        <v>38</v>
      </c>
      <c r="Z4971" t="s">
        <v>64</v>
      </c>
      <c r="AA4971" t="s">
        <v>40</v>
      </c>
      <c r="AB4971" t="s">
        <v>40</v>
      </c>
    </row>
    <row r="4972" spans="1:28" x14ac:dyDescent="0.35">
      <c r="A4972" s="16" t="s">
        <v>2397</v>
      </c>
      <c r="B4972" s="16" t="s">
        <v>12653</v>
      </c>
      <c r="C4972" s="16" t="s">
        <v>2512</v>
      </c>
      <c r="D4972" s="17">
        <v>42861101</v>
      </c>
      <c r="E4972" s="16" t="s">
        <v>43</v>
      </c>
      <c r="G4972" s="16">
        <v>43122</v>
      </c>
      <c r="H4972" s="18">
        <v>1928</v>
      </c>
      <c r="I4972" s="16">
        <v>12217</v>
      </c>
      <c r="J4972" s="19">
        <v>935</v>
      </c>
      <c r="K4972" s="16" t="s">
        <v>31</v>
      </c>
      <c r="L4972" s="16" t="s">
        <v>32</v>
      </c>
      <c r="M4972" s="16" t="s">
        <v>83</v>
      </c>
      <c r="N4972" s="19">
        <v>2</v>
      </c>
      <c r="O4972" s="19">
        <v>1870</v>
      </c>
      <c r="P4972" s="16" t="s">
        <v>8983</v>
      </c>
      <c r="Q4972" s="16" t="s">
        <v>8984</v>
      </c>
      <c r="R4972" s="16" t="s">
        <v>8985</v>
      </c>
      <c r="S4972" s="16" t="s">
        <v>3334</v>
      </c>
      <c r="T4972" s="16" t="s">
        <v>35</v>
      </c>
      <c r="U4972" s="16" t="s">
        <v>36</v>
      </c>
      <c r="V4972" s="16">
        <v>43259308</v>
      </c>
      <c r="W4972" s="16">
        <v>2018</v>
      </c>
      <c r="X4972" s="16" t="s">
        <v>37</v>
      </c>
      <c r="Y4972" s="16" t="s">
        <v>38</v>
      </c>
      <c r="Z4972" s="16" t="s">
        <v>39</v>
      </c>
      <c r="AA4972" s="16" t="s">
        <v>40</v>
      </c>
      <c r="AB4972" s="16" t="s">
        <v>40</v>
      </c>
    </row>
    <row r="4973" spans="1:28" x14ac:dyDescent="0.35">
      <c r="A4973" t="s">
        <v>2397</v>
      </c>
      <c r="B4973" t="s">
        <v>12653</v>
      </c>
      <c r="C4973" t="s">
        <v>2512</v>
      </c>
      <c r="D4973" s="1">
        <v>42861101</v>
      </c>
      <c r="E4973" t="s">
        <v>43</v>
      </c>
      <c r="G4973">
        <v>43111</v>
      </c>
      <c r="H4973" s="3">
        <v>821</v>
      </c>
      <c r="I4973">
        <v>6428</v>
      </c>
      <c r="J4973" s="4">
        <v>267</v>
      </c>
      <c r="K4973" t="s">
        <v>31</v>
      </c>
      <c r="L4973" t="s">
        <v>32</v>
      </c>
      <c r="M4973" t="s">
        <v>33</v>
      </c>
      <c r="N4973" s="4">
        <v>5</v>
      </c>
      <c r="O4973" s="4">
        <v>1335</v>
      </c>
      <c r="P4973" t="s">
        <v>9004</v>
      </c>
      <c r="Q4973" t="s">
        <v>8984</v>
      </c>
      <c r="R4973" t="s">
        <v>8985</v>
      </c>
      <c r="S4973" t="s">
        <v>3332</v>
      </c>
      <c r="T4973" t="s">
        <v>35</v>
      </c>
      <c r="U4973" t="s">
        <v>36</v>
      </c>
      <c r="V4973">
        <v>43251651</v>
      </c>
      <c r="W4973">
        <v>2018</v>
      </c>
      <c r="X4973" t="s">
        <v>37</v>
      </c>
      <c r="Y4973" t="s">
        <v>38</v>
      </c>
      <c r="Z4973" t="s">
        <v>51</v>
      </c>
      <c r="AA4973" t="s">
        <v>40</v>
      </c>
      <c r="AB4973" t="s">
        <v>40</v>
      </c>
    </row>
    <row r="4974" spans="1:28" x14ac:dyDescent="0.35">
      <c r="A4974" s="16" t="s">
        <v>2397</v>
      </c>
      <c r="B4974" s="16" t="s">
        <v>12653</v>
      </c>
      <c r="C4974" s="16" t="s">
        <v>2491</v>
      </c>
      <c r="D4974" s="17">
        <v>43351103</v>
      </c>
      <c r="E4974" s="16" t="s">
        <v>43</v>
      </c>
      <c r="G4974" s="16">
        <v>43122</v>
      </c>
      <c r="H4974" s="18">
        <v>33</v>
      </c>
      <c r="I4974" s="16">
        <v>11730</v>
      </c>
      <c r="J4974" s="19">
        <v>317</v>
      </c>
      <c r="K4974" s="16" t="s">
        <v>31</v>
      </c>
      <c r="L4974" s="16" t="s">
        <v>32</v>
      </c>
      <c r="M4974" s="16" t="s">
        <v>33</v>
      </c>
      <c r="N4974" s="19">
        <v>83</v>
      </c>
      <c r="O4974" s="19">
        <v>26311</v>
      </c>
      <c r="P4974" s="16" t="s">
        <v>8997</v>
      </c>
      <c r="Q4974" s="16" t="s">
        <v>8984</v>
      </c>
      <c r="R4974" s="16" t="s">
        <v>47</v>
      </c>
      <c r="S4974" s="16" t="s">
        <v>3335</v>
      </c>
      <c r="T4974" s="16" t="s">
        <v>35</v>
      </c>
      <c r="U4974" s="16" t="s">
        <v>36</v>
      </c>
      <c r="V4974" s="16">
        <v>43258395</v>
      </c>
      <c r="W4974" s="16">
        <v>2018</v>
      </c>
      <c r="X4974" s="16" t="s">
        <v>37</v>
      </c>
      <c r="Y4974" s="16" t="s">
        <v>38</v>
      </c>
      <c r="Z4974" s="16" t="s">
        <v>39</v>
      </c>
      <c r="AA4974" s="16" t="s">
        <v>40</v>
      </c>
      <c r="AB4974" s="16" t="s">
        <v>40</v>
      </c>
    </row>
    <row r="4975" spans="1:28" x14ac:dyDescent="0.35">
      <c r="A4975" t="s">
        <v>2397</v>
      </c>
      <c r="B4975" t="s">
        <v>12653</v>
      </c>
      <c r="C4975" t="s">
        <v>2410</v>
      </c>
      <c r="D4975" s="1">
        <v>42871101</v>
      </c>
      <c r="E4975" t="s">
        <v>43</v>
      </c>
      <c r="G4975">
        <v>43124</v>
      </c>
      <c r="H4975" s="3">
        <v>1652</v>
      </c>
      <c r="I4975">
        <v>13405</v>
      </c>
      <c r="J4975" s="4">
        <v>1258</v>
      </c>
      <c r="K4975" t="s">
        <v>31</v>
      </c>
      <c r="L4975" t="s">
        <v>32</v>
      </c>
      <c r="M4975" t="s">
        <v>33</v>
      </c>
      <c r="N4975" s="4">
        <v>4</v>
      </c>
      <c r="O4975" s="4">
        <v>5032</v>
      </c>
      <c r="P4975" t="s">
        <v>9124</v>
      </c>
      <c r="Q4975" t="s">
        <v>8984</v>
      </c>
      <c r="R4975" t="s">
        <v>8985</v>
      </c>
      <c r="S4975" t="s">
        <v>3339</v>
      </c>
      <c r="T4975" t="s">
        <v>35</v>
      </c>
      <c r="U4975" t="s">
        <v>36</v>
      </c>
      <c r="V4975">
        <v>0</v>
      </c>
      <c r="W4975">
        <v>2018</v>
      </c>
      <c r="X4975" t="s">
        <v>37</v>
      </c>
      <c r="Y4975" t="s">
        <v>38</v>
      </c>
      <c r="Z4975" t="s">
        <v>39</v>
      </c>
      <c r="AA4975" t="s">
        <v>40</v>
      </c>
      <c r="AB4975" t="s">
        <v>40</v>
      </c>
    </row>
    <row r="4976" spans="1:28" x14ac:dyDescent="0.35">
      <c r="A4976" s="16" t="s">
        <v>2397</v>
      </c>
      <c r="B4976" s="16" t="s">
        <v>12653</v>
      </c>
      <c r="C4976" s="16" t="s">
        <v>2434</v>
      </c>
      <c r="D4976" s="17">
        <v>42981101</v>
      </c>
      <c r="E4976" s="16" t="s">
        <v>43</v>
      </c>
      <c r="G4976" s="16">
        <v>43104</v>
      </c>
      <c r="H4976" s="18">
        <v>2156</v>
      </c>
      <c r="I4976" s="16">
        <v>2327</v>
      </c>
      <c r="J4976" s="19">
        <v>769</v>
      </c>
      <c r="K4976" s="16" t="s">
        <v>31</v>
      </c>
      <c r="L4976" s="16" t="s">
        <v>32</v>
      </c>
      <c r="M4976" s="16" t="s">
        <v>83</v>
      </c>
      <c r="N4976" s="19">
        <v>40</v>
      </c>
      <c r="O4976" s="19">
        <v>5293</v>
      </c>
      <c r="P4976" s="16" t="s">
        <v>8987</v>
      </c>
      <c r="Q4976" s="16" t="s">
        <v>8984</v>
      </c>
      <c r="R4976" s="16" t="s">
        <v>8985</v>
      </c>
      <c r="S4976" s="16" t="s">
        <v>3326</v>
      </c>
      <c r="T4976" s="16" t="s">
        <v>35</v>
      </c>
      <c r="U4976" s="16" t="s">
        <v>36</v>
      </c>
      <c r="V4976" s="16">
        <v>43244781</v>
      </c>
      <c r="W4976" s="16">
        <v>2018</v>
      </c>
      <c r="X4976" s="16" t="s">
        <v>37</v>
      </c>
      <c r="Y4976" s="16" t="s">
        <v>38</v>
      </c>
      <c r="Z4976" s="16" t="s">
        <v>39</v>
      </c>
      <c r="AA4976" s="16" t="s">
        <v>40</v>
      </c>
      <c r="AB4976" s="16" t="s">
        <v>40</v>
      </c>
    </row>
    <row r="4977" spans="1:28" x14ac:dyDescent="0.35">
      <c r="A4977" t="s">
        <v>2397</v>
      </c>
      <c r="B4977" t="s">
        <v>12653</v>
      </c>
      <c r="C4977" t="s">
        <v>2441</v>
      </c>
      <c r="D4977" s="1">
        <v>43081101</v>
      </c>
      <c r="E4977" t="s">
        <v>30</v>
      </c>
      <c r="G4977">
        <v>43109</v>
      </c>
      <c r="H4977" s="3">
        <v>1234</v>
      </c>
      <c r="I4977">
        <v>5136</v>
      </c>
      <c r="J4977" s="4">
        <v>312</v>
      </c>
      <c r="K4977" t="s">
        <v>31</v>
      </c>
      <c r="L4977" t="s">
        <v>32</v>
      </c>
      <c r="M4977" t="s">
        <v>33</v>
      </c>
      <c r="N4977" s="4">
        <v>118</v>
      </c>
      <c r="O4977" s="4">
        <v>20184</v>
      </c>
      <c r="P4977" t="s">
        <v>8987</v>
      </c>
      <c r="Q4977" t="s">
        <v>8984</v>
      </c>
      <c r="R4977" t="s">
        <v>8985</v>
      </c>
      <c r="S4977" t="s">
        <v>3328</v>
      </c>
      <c r="T4977" t="s">
        <v>35</v>
      </c>
      <c r="U4977" t="s">
        <v>36</v>
      </c>
      <c r="V4977">
        <v>43246889</v>
      </c>
      <c r="W4977">
        <v>2018</v>
      </c>
      <c r="X4977" t="s">
        <v>37</v>
      </c>
      <c r="Y4977" t="s">
        <v>38</v>
      </c>
      <c r="Z4977" t="s">
        <v>64</v>
      </c>
      <c r="AA4977" t="s">
        <v>40</v>
      </c>
      <c r="AB4977" t="s">
        <v>40</v>
      </c>
    </row>
    <row r="4978" spans="1:28" x14ac:dyDescent="0.35">
      <c r="A4978" s="16" t="s">
        <v>2397</v>
      </c>
      <c r="B4978" s="16" t="s">
        <v>12653</v>
      </c>
      <c r="C4978" s="16" t="s">
        <v>2441</v>
      </c>
      <c r="D4978" s="17">
        <v>43081101</v>
      </c>
      <c r="E4978" s="16" t="s">
        <v>448</v>
      </c>
      <c r="G4978" s="16">
        <v>43109</v>
      </c>
      <c r="H4978" s="18">
        <v>1505</v>
      </c>
      <c r="I4978" s="16">
        <v>5286</v>
      </c>
      <c r="J4978" s="19">
        <v>175</v>
      </c>
      <c r="K4978" s="16" t="s">
        <v>31</v>
      </c>
      <c r="L4978" s="16" t="s">
        <v>66</v>
      </c>
      <c r="M4978" s="16" t="s">
        <v>415</v>
      </c>
      <c r="N4978" s="19">
        <v>84</v>
      </c>
      <c r="O4978" s="19">
        <v>2001</v>
      </c>
      <c r="P4978" s="16" t="s">
        <v>8987</v>
      </c>
      <c r="Q4978" s="16" t="s">
        <v>8984</v>
      </c>
      <c r="R4978" s="16" t="s">
        <v>8985</v>
      </c>
      <c r="S4978" s="16" t="s">
        <v>3329</v>
      </c>
      <c r="T4978" s="16" t="s">
        <v>35</v>
      </c>
      <c r="U4978" s="16" t="s">
        <v>36</v>
      </c>
      <c r="V4978" s="16">
        <v>43246896</v>
      </c>
      <c r="W4978" s="16">
        <v>2018</v>
      </c>
      <c r="X4978" s="16" t="s">
        <v>37</v>
      </c>
      <c r="Y4978" s="16" t="s">
        <v>38</v>
      </c>
      <c r="Z4978" s="16" t="s">
        <v>39</v>
      </c>
      <c r="AA4978" s="16" t="s">
        <v>40</v>
      </c>
      <c r="AB4978" s="16" t="s">
        <v>40</v>
      </c>
    </row>
    <row r="4979" spans="1:28" x14ac:dyDescent="0.35">
      <c r="A4979" t="s">
        <v>2397</v>
      </c>
      <c r="B4979" t="s">
        <v>12653</v>
      </c>
      <c r="C4979" t="s">
        <v>2441</v>
      </c>
      <c r="D4979" s="1">
        <v>43081101</v>
      </c>
      <c r="E4979" t="s">
        <v>43</v>
      </c>
      <c r="G4979">
        <v>43110</v>
      </c>
      <c r="H4979" s="3">
        <v>1406</v>
      </c>
      <c r="I4979">
        <v>6084</v>
      </c>
      <c r="J4979" s="4">
        <v>203</v>
      </c>
      <c r="K4979" t="s">
        <v>31</v>
      </c>
      <c r="L4979" t="s">
        <v>32</v>
      </c>
      <c r="M4979" t="s">
        <v>33</v>
      </c>
      <c r="N4979" s="4">
        <v>11</v>
      </c>
      <c r="O4979" s="4">
        <v>2233</v>
      </c>
      <c r="P4979" t="s">
        <v>8987</v>
      </c>
      <c r="Q4979" t="s">
        <v>8984</v>
      </c>
      <c r="R4979" t="s">
        <v>47</v>
      </c>
      <c r="S4979" t="s">
        <v>3330</v>
      </c>
      <c r="T4979" t="s">
        <v>35</v>
      </c>
      <c r="U4979" t="s">
        <v>36</v>
      </c>
      <c r="V4979">
        <v>43251182</v>
      </c>
      <c r="W4979">
        <v>2018</v>
      </c>
      <c r="X4979" t="s">
        <v>37</v>
      </c>
      <c r="Y4979" t="s">
        <v>38</v>
      </c>
      <c r="Z4979" t="s">
        <v>64</v>
      </c>
      <c r="AA4979" t="s">
        <v>40</v>
      </c>
      <c r="AB4979" t="s">
        <v>40</v>
      </c>
    </row>
    <row r="4980" spans="1:28" x14ac:dyDescent="0.35">
      <c r="A4980" s="16" t="s">
        <v>2397</v>
      </c>
      <c r="B4980" s="16" t="s">
        <v>12654</v>
      </c>
      <c r="C4980" s="16" t="s">
        <v>2529</v>
      </c>
      <c r="D4980" s="17">
        <v>42951101</v>
      </c>
      <c r="E4980" s="16" t="s">
        <v>43</v>
      </c>
      <c r="G4980" s="16">
        <v>43105</v>
      </c>
      <c r="H4980" s="18">
        <v>13</v>
      </c>
      <c r="I4980" s="16">
        <v>2359</v>
      </c>
      <c r="J4980" s="19">
        <v>1002</v>
      </c>
      <c r="K4980" s="16" t="s">
        <v>31</v>
      </c>
      <c r="L4980" s="16" t="s">
        <v>60</v>
      </c>
      <c r="M4980" s="16" t="s">
        <v>61</v>
      </c>
      <c r="N4980" s="19">
        <v>8</v>
      </c>
      <c r="O4980" s="19">
        <v>8016</v>
      </c>
      <c r="P4980" s="16" t="s">
        <v>8987</v>
      </c>
      <c r="Q4980" s="16" t="s">
        <v>8984</v>
      </c>
      <c r="R4980" s="16" t="s">
        <v>8985</v>
      </c>
      <c r="S4980" s="16" t="s">
        <v>3327</v>
      </c>
      <c r="T4980" s="16" t="s">
        <v>35</v>
      </c>
      <c r="U4980" s="16" t="s">
        <v>36</v>
      </c>
      <c r="V4980" s="16">
        <v>31372274</v>
      </c>
      <c r="W4980" s="16">
        <v>2018</v>
      </c>
      <c r="X4980" s="16" t="s">
        <v>37</v>
      </c>
      <c r="Y4980" s="16" t="s">
        <v>38</v>
      </c>
      <c r="Z4980" s="16" t="s">
        <v>64</v>
      </c>
      <c r="AA4980" s="16" t="s">
        <v>40</v>
      </c>
      <c r="AB4980" s="16" t="s">
        <v>40</v>
      </c>
    </row>
    <row r="4981" spans="1:28" x14ac:dyDescent="0.35">
      <c r="A4981" t="s">
        <v>2397</v>
      </c>
      <c r="B4981" t="s">
        <v>12653</v>
      </c>
      <c r="C4981" t="s">
        <v>2504</v>
      </c>
      <c r="D4981" s="1">
        <v>42661103</v>
      </c>
      <c r="E4981" t="s">
        <v>43</v>
      </c>
      <c r="G4981">
        <v>43124</v>
      </c>
      <c r="H4981" s="3">
        <v>1427</v>
      </c>
      <c r="I4981">
        <v>13303</v>
      </c>
      <c r="J4981" s="4">
        <v>424</v>
      </c>
      <c r="K4981" t="s">
        <v>31</v>
      </c>
      <c r="L4981" t="s">
        <v>32</v>
      </c>
      <c r="M4981" t="s">
        <v>33</v>
      </c>
      <c r="N4981" s="4">
        <v>71</v>
      </c>
      <c r="O4981" s="4">
        <v>10512</v>
      </c>
      <c r="P4981" t="s">
        <v>8992</v>
      </c>
      <c r="Q4981" t="s">
        <v>8984</v>
      </c>
      <c r="R4981" t="s">
        <v>8985</v>
      </c>
      <c r="S4981" t="s">
        <v>3340</v>
      </c>
      <c r="T4981" t="s">
        <v>35</v>
      </c>
      <c r="U4981" t="s">
        <v>36</v>
      </c>
      <c r="V4981">
        <v>0</v>
      </c>
      <c r="W4981">
        <v>2018</v>
      </c>
      <c r="X4981" t="s">
        <v>37</v>
      </c>
      <c r="Y4981" t="s">
        <v>38</v>
      </c>
      <c r="Z4981" t="s">
        <v>39</v>
      </c>
      <c r="AA4981" t="s">
        <v>40</v>
      </c>
      <c r="AB4981" t="s">
        <v>40</v>
      </c>
    </row>
    <row r="4982" spans="1:28" x14ac:dyDescent="0.35">
      <c r="A4982" s="16" t="s">
        <v>2397</v>
      </c>
      <c r="B4982" s="16" t="s">
        <v>12653</v>
      </c>
      <c r="C4982" s="16" t="s">
        <v>2504</v>
      </c>
      <c r="D4982" s="17">
        <v>42661103</v>
      </c>
      <c r="E4982" s="16" t="s">
        <v>30</v>
      </c>
      <c r="G4982" s="16">
        <v>43110</v>
      </c>
      <c r="H4982" s="18">
        <v>931</v>
      </c>
      <c r="I4982" s="16">
        <v>5826</v>
      </c>
      <c r="J4982" s="19">
        <v>379</v>
      </c>
      <c r="K4982" s="16" t="s">
        <v>31</v>
      </c>
      <c r="L4982" s="16" t="s">
        <v>32</v>
      </c>
      <c r="M4982" s="16" t="s">
        <v>33</v>
      </c>
      <c r="N4982" s="19">
        <v>88</v>
      </c>
      <c r="O4982" s="19">
        <v>11134</v>
      </c>
      <c r="P4982" s="16" t="s">
        <v>8987</v>
      </c>
      <c r="Q4982" s="16" t="s">
        <v>8984</v>
      </c>
      <c r="R4982" s="16" t="s">
        <v>47</v>
      </c>
      <c r="S4982" s="16" t="s">
        <v>3331</v>
      </c>
      <c r="T4982" s="16" t="s">
        <v>35</v>
      </c>
      <c r="U4982" s="16" t="s">
        <v>36</v>
      </c>
      <c r="V4982" s="16">
        <v>43250926</v>
      </c>
      <c r="W4982" s="16">
        <v>2018</v>
      </c>
      <c r="X4982" s="16" t="s">
        <v>37</v>
      </c>
      <c r="Y4982" s="16" t="s">
        <v>38</v>
      </c>
      <c r="Z4982" s="16" t="s">
        <v>39</v>
      </c>
      <c r="AA4982" s="16" t="s">
        <v>40</v>
      </c>
      <c r="AB4982" s="16" t="s">
        <v>40</v>
      </c>
    </row>
    <row r="4983" spans="1:28" x14ac:dyDescent="0.35">
      <c r="A4983" t="s">
        <v>2397</v>
      </c>
      <c r="B4983" t="s">
        <v>12653</v>
      </c>
      <c r="C4983" t="s">
        <v>2504</v>
      </c>
      <c r="D4983" s="1">
        <v>42661103</v>
      </c>
      <c r="E4983" t="s">
        <v>30</v>
      </c>
      <c r="G4983">
        <v>43122</v>
      </c>
      <c r="H4983" s="3">
        <v>720</v>
      </c>
      <c r="I4983">
        <v>11773</v>
      </c>
      <c r="J4983" s="4">
        <v>558</v>
      </c>
      <c r="K4983" t="s">
        <v>31</v>
      </c>
      <c r="L4983" t="s">
        <v>32</v>
      </c>
      <c r="M4983" t="s">
        <v>33</v>
      </c>
      <c r="N4983" s="4">
        <v>88</v>
      </c>
      <c r="O4983" s="4">
        <v>24567</v>
      </c>
      <c r="P4983" t="s">
        <v>8987</v>
      </c>
      <c r="Q4983" t="s">
        <v>8984</v>
      </c>
      <c r="R4983" t="s">
        <v>8985</v>
      </c>
      <c r="S4983" t="s">
        <v>3336</v>
      </c>
      <c r="T4983" t="s">
        <v>35</v>
      </c>
      <c r="U4983" t="s">
        <v>36</v>
      </c>
      <c r="V4983">
        <v>43258908</v>
      </c>
      <c r="W4983">
        <v>2018</v>
      </c>
      <c r="X4983" t="s">
        <v>37</v>
      </c>
      <c r="Y4983" t="s">
        <v>38</v>
      </c>
      <c r="Z4983" t="s">
        <v>39</v>
      </c>
      <c r="AA4983" t="s">
        <v>40</v>
      </c>
      <c r="AB4983" t="s">
        <v>40</v>
      </c>
    </row>
    <row r="4984" spans="1:28" x14ac:dyDescent="0.35">
      <c r="A4984" s="16" t="s">
        <v>2397</v>
      </c>
      <c r="B4984" s="16" t="s">
        <v>12653</v>
      </c>
      <c r="C4984" s="16" t="s">
        <v>2468</v>
      </c>
      <c r="D4984" s="17">
        <v>42681102</v>
      </c>
      <c r="E4984" s="16" t="s">
        <v>30</v>
      </c>
      <c r="G4984" s="16">
        <v>43124</v>
      </c>
      <c r="H4984" s="18">
        <v>1127</v>
      </c>
      <c r="I4984" s="16">
        <v>13189</v>
      </c>
      <c r="J4984" s="19">
        <v>688</v>
      </c>
      <c r="K4984" s="16" t="s">
        <v>31</v>
      </c>
      <c r="L4984" s="16" t="s">
        <v>32</v>
      </c>
      <c r="M4984" s="16" t="s">
        <v>33</v>
      </c>
      <c r="N4984" s="19">
        <v>44</v>
      </c>
      <c r="O4984" s="19">
        <v>20420</v>
      </c>
      <c r="P4984" s="16" t="s">
        <v>8997</v>
      </c>
      <c r="Q4984" s="16" t="s">
        <v>9125</v>
      </c>
      <c r="R4984" s="16" t="s">
        <v>8985</v>
      </c>
      <c r="S4984" s="16" t="s">
        <v>3338</v>
      </c>
      <c r="T4984" s="16" t="s">
        <v>35</v>
      </c>
      <c r="U4984" s="16" t="s">
        <v>36</v>
      </c>
      <c r="V4984" s="16">
        <v>0</v>
      </c>
      <c r="W4984" s="16">
        <v>2018</v>
      </c>
      <c r="X4984" s="16" t="s">
        <v>37</v>
      </c>
      <c r="Y4984" s="16" t="s">
        <v>38</v>
      </c>
      <c r="Z4984" s="16" t="s">
        <v>39</v>
      </c>
      <c r="AA4984" s="16" t="s">
        <v>40</v>
      </c>
      <c r="AB4984" s="16" t="s">
        <v>40</v>
      </c>
    </row>
    <row r="4985" spans="1:28" x14ac:dyDescent="0.35">
      <c r="A4985" t="s">
        <v>2397</v>
      </c>
      <c r="B4985" t="s">
        <v>12653</v>
      </c>
      <c r="C4985" t="s">
        <v>2656</v>
      </c>
      <c r="D4985" s="1">
        <v>192321121</v>
      </c>
      <c r="E4985" t="s">
        <v>43</v>
      </c>
      <c r="G4985">
        <v>43125</v>
      </c>
      <c r="H4985" s="3">
        <v>1124</v>
      </c>
      <c r="I4985">
        <v>13986</v>
      </c>
      <c r="J4985" s="4">
        <v>1738</v>
      </c>
      <c r="K4985" t="s">
        <v>31</v>
      </c>
      <c r="L4985" t="s">
        <v>60</v>
      </c>
      <c r="M4985" t="s">
        <v>94</v>
      </c>
      <c r="N4985" s="4">
        <v>6</v>
      </c>
      <c r="O4985" s="4">
        <v>10428</v>
      </c>
      <c r="P4985" t="s">
        <v>8990</v>
      </c>
      <c r="Q4985" t="s">
        <v>57</v>
      </c>
      <c r="R4985" t="s">
        <v>8985</v>
      </c>
      <c r="S4985" t="s">
        <v>3341</v>
      </c>
      <c r="T4985" t="s">
        <v>35</v>
      </c>
      <c r="U4985" t="s">
        <v>36</v>
      </c>
      <c r="V4985">
        <v>0</v>
      </c>
      <c r="W4985">
        <v>2018</v>
      </c>
      <c r="X4985" t="s">
        <v>37</v>
      </c>
      <c r="Y4985" t="s">
        <v>38</v>
      </c>
      <c r="Z4985" t="s">
        <v>39</v>
      </c>
      <c r="AA4985" t="s">
        <v>40</v>
      </c>
      <c r="AB4985" t="s">
        <v>40</v>
      </c>
    </row>
    <row r="4986" spans="1:28" x14ac:dyDescent="0.35">
      <c r="A4986" s="16" t="s">
        <v>2397</v>
      </c>
      <c r="B4986" s="16" t="s">
        <v>12653</v>
      </c>
      <c r="C4986" s="16" t="s">
        <v>2437</v>
      </c>
      <c r="D4986" s="17">
        <v>192311142</v>
      </c>
      <c r="E4986" s="16" t="s">
        <v>43</v>
      </c>
      <c r="G4986" s="16">
        <v>43126</v>
      </c>
      <c r="H4986" s="18">
        <v>1828</v>
      </c>
      <c r="I4986" s="16">
        <v>14853</v>
      </c>
      <c r="J4986" s="19">
        <v>347</v>
      </c>
      <c r="K4986" s="16" t="s">
        <v>31</v>
      </c>
      <c r="L4986" s="16" t="s">
        <v>32</v>
      </c>
      <c r="M4986" s="16" t="s">
        <v>33</v>
      </c>
      <c r="N4986" s="19">
        <v>14</v>
      </c>
      <c r="O4986" s="19">
        <v>4858</v>
      </c>
      <c r="P4986" s="16" t="s">
        <v>8987</v>
      </c>
      <c r="Q4986" s="16" t="s">
        <v>8984</v>
      </c>
      <c r="R4986" s="16" t="s">
        <v>8985</v>
      </c>
      <c r="S4986" s="16" t="s">
        <v>3343</v>
      </c>
      <c r="T4986" s="16" t="s">
        <v>35</v>
      </c>
      <c r="U4986" s="16" t="s">
        <v>36</v>
      </c>
      <c r="V4986" s="16">
        <v>31376121</v>
      </c>
      <c r="W4986" s="16">
        <v>2018</v>
      </c>
      <c r="X4986" s="16" t="s">
        <v>37</v>
      </c>
      <c r="Y4986" s="16" t="s">
        <v>38</v>
      </c>
      <c r="Z4986" s="16" t="s">
        <v>64</v>
      </c>
      <c r="AA4986" s="16" t="s">
        <v>40</v>
      </c>
      <c r="AB4986" s="16" t="s">
        <v>40</v>
      </c>
    </row>
    <row r="4987" spans="1:28" x14ac:dyDescent="0.35">
      <c r="A4987" t="s">
        <v>2397</v>
      </c>
      <c r="B4987" t="s">
        <v>12653</v>
      </c>
      <c r="C4987" t="s">
        <v>2424</v>
      </c>
      <c r="D4987" s="1">
        <v>192411101</v>
      </c>
      <c r="E4987" t="s">
        <v>53</v>
      </c>
      <c r="G4987">
        <v>43125</v>
      </c>
      <c r="H4987" s="3">
        <v>730</v>
      </c>
      <c r="I4987">
        <v>13614</v>
      </c>
      <c r="J4987" s="4">
        <v>1464</v>
      </c>
      <c r="K4987" t="s">
        <v>31</v>
      </c>
      <c r="L4987" t="s">
        <v>384</v>
      </c>
      <c r="M4987" t="s">
        <v>2270</v>
      </c>
      <c r="N4987" s="4">
        <v>232</v>
      </c>
      <c r="O4987" s="4">
        <v>90599</v>
      </c>
      <c r="P4987" t="s">
        <v>8987</v>
      </c>
      <c r="Q4987" t="s">
        <v>79</v>
      </c>
      <c r="R4987" t="s">
        <v>8985</v>
      </c>
      <c r="S4987" t="s">
        <v>3342</v>
      </c>
      <c r="T4987" t="s">
        <v>35</v>
      </c>
      <c r="U4987" t="s">
        <v>36</v>
      </c>
      <c r="V4987">
        <v>43261380</v>
      </c>
      <c r="W4987">
        <v>2018</v>
      </c>
      <c r="X4987" t="s">
        <v>37</v>
      </c>
      <c r="Y4987" t="s">
        <v>38</v>
      </c>
      <c r="Z4987" t="s">
        <v>39</v>
      </c>
      <c r="AA4987" t="s">
        <v>40</v>
      </c>
      <c r="AB4987" t="s">
        <v>40</v>
      </c>
    </row>
    <row r="4988" spans="1:28" x14ac:dyDescent="0.35">
      <c r="A4988" s="16" t="s">
        <v>2397</v>
      </c>
      <c r="B4988" s="16" t="s">
        <v>12653</v>
      </c>
      <c r="C4988" s="16" t="s">
        <v>2424</v>
      </c>
      <c r="D4988" s="17">
        <v>192411101</v>
      </c>
      <c r="E4988" s="16" t="s">
        <v>91</v>
      </c>
      <c r="G4988" s="16">
        <v>43114</v>
      </c>
      <c r="H4988" s="18">
        <v>1413</v>
      </c>
      <c r="I4988" s="16">
        <v>8049</v>
      </c>
      <c r="J4988" s="19">
        <v>492</v>
      </c>
      <c r="K4988" s="16" t="s">
        <v>31</v>
      </c>
      <c r="L4988" s="16" t="s">
        <v>384</v>
      </c>
      <c r="M4988" s="16" t="s">
        <v>1178</v>
      </c>
      <c r="N4988" s="19">
        <v>51</v>
      </c>
      <c r="O4988" s="19">
        <v>12351</v>
      </c>
      <c r="P4988" s="16" t="s">
        <v>8987</v>
      </c>
      <c r="Q4988" s="16" t="s">
        <v>57</v>
      </c>
      <c r="R4988" s="16" t="s">
        <v>8985</v>
      </c>
      <c r="S4988" s="16" t="s">
        <v>3333</v>
      </c>
      <c r="T4988" s="16" t="s">
        <v>35</v>
      </c>
      <c r="U4988" s="16" t="s">
        <v>36</v>
      </c>
      <c r="V4988" s="16">
        <v>0</v>
      </c>
      <c r="W4988" s="16">
        <v>2018</v>
      </c>
      <c r="X4988" s="16" t="s">
        <v>37</v>
      </c>
      <c r="Y4988" s="16" t="s">
        <v>38</v>
      </c>
      <c r="Z4988" s="16" t="s">
        <v>39</v>
      </c>
      <c r="AA4988" s="16" t="s">
        <v>40</v>
      </c>
      <c r="AB4988" s="16" t="s">
        <v>40</v>
      </c>
    </row>
    <row r="4989" spans="1:28" x14ac:dyDescent="0.35">
      <c r="A4989" t="s">
        <v>2397</v>
      </c>
      <c r="B4989" t="s">
        <v>12653</v>
      </c>
      <c r="C4989" t="s">
        <v>2949</v>
      </c>
      <c r="D4989" s="1">
        <v>192381102</v>
      </c>
      <c r="E4989" t="s">
        <v>43</v>
      </c>
      <c r="G4989">
        <v>43124</v>
      </c>
      <c r="H4989" s="3">
        <v>732</v>
      </c>
      <c r="I4989">
        <v>12968</v>
      </c>
      <c r="J4989" s="4">
        <v>390</v>
      </c>
      <c r="K4989" t="s">
        <v>31</v>
      </c>
      <c r="L4989" t="s">
        <v>66</v>
      </c>
      <c r="M4989" t="s">
        <v>415</v>
      </c>
      <c r="N4989" s="4">
        <v>16</v>
      </c>
      <c r="O4989" s="4">
        <v>5867</v>
      </c>
      <c r="P4989" t="s">
        <v>8992</v>
      </c>
      <c r="Q4989" t="s">
        <v>57</v>
      </c>
      <c r="R4989" t="s">
        <v>8985</v>
      </c>
      <c r="S4989" t="s">
        <v>3337</v>
      </c>
      <c r="T4989" t="s">
        <v>35</v>
      </c>
      <c r="U4989" t="s">
        <v>36</v>
      </c>
      <c r="V4989">
        <v>0</v>
      </c>
      <c r="W4989">
        <v>2018</v>
      </c>
      <c r="X4989" t="s">
        <v>37</v>
      </c>
      <c r="Y4989" t="s">
        <v>38</v>
      </c>
      <c r="Z4989" t="s">
        <v>39</v>
      </c>
      <c r="AA4989" t="s">
        <v>40</v>
      </c>
      <c r="AB4989" t="s">
        <v>40</v>
      </c>
    </row>
    <row r="4990" spans="1:28" x14ac:dyDescent="0.35">
      <c r="A4990" s="16" t="s">
        <v>4028</v>
      </c>
      <c r="B4990" s="16" t="s">
        <v>12653</v>
      </c>
      <c r="C4990" s="16" t="s">
        <v>4277</v>
      </c>
      <c r="D4990" s="17">
        <v>182721101</v>
      </c>
      <c r="E4990" s="16" t="s">
        <v>30</v>
      </c>
      <c r="G4990" s="16">
        <v>43116</v>
      </c>
      <c r="H4990" s="18">
        <v>1428</v>
      </c>
      <c r="I4990" s="16">
        <v>9068</v>
      </c>
      <c r="J4990" s="19">
        <v>233</v>
      </c>
      <c r="K4990" s="16" t="s">
        <v>31</v>
      </c>
      <c r="L4990" s="16" t="s">
        <v>66</v>
      </c>
      <c r="M4990" s="16" t="s">
        <v>415</v>
      </c>
      <c r="N4990" s="19">
        <v>193</v>
      </c>
      <c r="O4990" s="19">
        <v>23519</v>
      </c>
      <c r="P4990" s="16" t="s">
        <v>8987</v>
      </c>
      <c r="Q4990" s="16" t="s">
        <v>79</v>
      </c>
      <c r="R4990" s="16" t="s">
        <v>8985</v>
      </c>
      <c r="S4990" s="16" t="s">
        <v>4279</v>
      </c>
      <c r="T4990" s="16" t="s">
        <v>35</v>
      </c>
      <c r="U4990" s="16" t="s">
        <v>36</v>
      </c>
      <c r="V4990" s="16">
        <v>43254866</v>
      </c>
      <c r="W4990" s="16">
        <v>2018</v>
      </c>
      <c r="X4990" s="16" t="s">
        <v>37</v>
      </c>
      <c r="Y4990" s="16" t="s">
        <v>38</v>
      </c>
      <c r="Z4990" s="16" t="s">
        <v>39</v>
      </c>
      <c r="AA4990" s="16" t="s">
        <v>40</v>
      </c>
      <c r="AB4990" s="16" t="s">
        <v>40</v>
      </c>
    </row>
    <row r="4991" spans="1:28" x14ac:dyDescent="0.35">
      <c r="A4991" t="s">
        <v>4028</v>
      </c>
      <c r="B4991" t="s">
        <v>12653</v>
      </c>
      <c r="C4991" t="s">
        <v>4277</v>
      </c>
      <c r="D4991" s="1">
        <v>182721101</v>
      </c>
      <c r="E4991" t="s">
        <v>30</v>
      </c>
      <c r="G4991">
        <v>43110</v>
      </c>
      <c r="H4991" s="3">
        <v>106</v>
      </c>
      <c r="I4991">
        <v>5569</v>
      </c>
      <c r="J4991" s="4">
        <v>1064</v>
      </c>
      <c r="K4991" t="s">
        <v>31</v>
      </c>
      <c r="L4991" t="s">
        <v>66</v>
      </c>
      <c r="M4991" t="s">
        <v>415</v>
      </c>
      <c r="N4991" s="4">
        <v>193</v>
      </c>
      <c r="O4991" s="4">
        <v>66070</v>
      </c>
      <c r="P4991" t="s">
        <v>8983</v>
      </c>
      <c r="Q4991" t="s">
        <v>79</v>
      </c>
      <c r="R4991" t="s">
        <v>8985</v>
      </c>
      <c r="S4991" t="s">
        <v>4278</v>
      </c>
      <c r="T4991" t="s">
        <v>35</v>
      </c>
      <c r="U4991" t="s">
        <v>36</v>
      </c>
      <c r="V4991">
        <v>0</v>
      </c>
      <c r="W4991">
        <v>2018</v>
      </c>
      <c r="X4991" t="s">
        <v>37</v>
      </c>
      <c r="Y4991" t="s">
        <v>38</v>
      </c>
      <c r="Z4991" t="s">
        <v>39</v>
      </c>
      <c r="AA4991" t="s">
        <v>40</v>
      </c>
      <c r="AB4991" t="s">
        <v>40</v>
      </c>
    </row>
    <row r="4992" spans="1:28" x14ac:dyDescent="0.35">
      <c r="A4992" s="16" t="s">
        <v>4028</v>
      </c>
      <c r="B4992" s="16" t="s">
        <v>12653</v>
      </c>
      <c r="C4992" s="16" t="s">
        <v>4095</v>
      </c>
      <c r="D4992" s="17">
        <v>182581105</v>
      </c>
      <c r="E4992" s="16" t="s">
        <v>43</v>
      </c>
      <c r="G4992" s="16">
        <v>43119</v>
      </c>
      <c r="H4992" s="18">
        <v>13</v>
      </c>
      <c r="I4992" s="16">
        <v>10585</v>
      </c>
      <c r="J4992" s="19">
        <v>861</v>
      </c>
      <c r="K4992" s="16" t="s">
        <v>31</v>
      </c>
      <c r="L4992" s="16" t="s">
        <v>32</v>
      </c>
      <c r="M4992" s="16" t="s">
        <v>83</v>
      </c>
      <c r="N4992" s="19">
        <v>15</v>
      </c>
      <c r="O4992" s="19">
        <v>12915</v>
      </c>
      <c r="P4992" s="16" t="s">
        <v>8987</v>
      </c>
      <c r="Q4992" s="16" t="s">
        <v>8984</v>
      </c>
      <c r="R4992" s="16" t="s">
        <v>8985</v>
      </c>
      <c r="S4992" s="16" t="s">
        <v>4280</v>
      </c>
      <c r="T4992" s="16" t="s">
        <v>35</v>
      </c>
      <c r="U4992" s="16" t="s">
        <v>36</v>
      </c>
      <c r="V4992" s="16">
        <v>0</v>
      </c>
      <c r="W4992" s="16">
        <v>2018</v>
      </c>
      <c r="X4992" s="16" t="s">
        <v>37</v>
      </c>
      <c r="Y4992" s="16" t="s">
        <v>38</v>
      </c>
      <c r="Z4992" s="16" t="s">
        <v>64</v>
      </c>
      <c r="AA4992" s="16" t="s">
        <v>40</v>
      </c>
      <c r="AB4992" s="16" t="s">
        <v>40</v>
      </c>
    </row>
    <row r="4993" spans="1:28" x14ac:dyDescent="0.35">
      <c r="A4993" t="s">
        <v>4028</v>
      </c>
      <c r="B4993" t="s">
        <v>12653</v>
      </c>
      <c r="C4993" t="s">
        <v>4106</v>
      </c>
      <c r="D4993" s="1">
        <v>183011101</v>
      </c>
      <c r="E4993" t="s">
        <v>43</v>
      </c>
      <c r="G4993">
        <v>43108</v>
      </c>
      <c r="H4993" s="3">
        <v>1104</v>
      </c>
      <c r="I4993">
        <v>3858</v>
      </c>
      <c r="J4993" s="4">
        <v>1099</v>
      </c>
      <c r="K4993" t="s">
        <v>31</v>
      </c>
      <c r="L4993" t="s">
        <v>60</v>
      </c>
      <c r="M4993" t="s">
        <v>94</v>
      </c>
      <c r="N4993" s="4">
        <v>8</v>
      </c>
      <c r="O4993" s="4">
        <v>8792</v>
      </c>
      <c r="P4993" t="s">
        <v>8990</v>
      </c>
      <c r="Q4993" t="s">
        <v>57</v>
      </c>
      <c r="R4993" t="s">
        <v>8985</v>
      </c>
      <c r="S4993" t="s">
        <v>4276</v>
      </c>
      <c r="T4993" t="s">
        <v>35</v>
      </c>
      <c r="U4993" t="s">
        <v>36</v>
      </c>
      <c r="V4993">
        <v>43246284</v>
      </c>
      <c r="W4993">
        <v>2018</v>
      </c>
      <c r="X4993" t="s">
        <v>37</v>
      </c>
      <c r="Y4993" t="s">
        <v>38</v>
      </c>
      <c r="Z4993" t="s">
        <v>51</v>
      </c>
      <c r="AA4993" t="s">
        <v>40</v>
      </c>
      <c r="AB4993" t="s">
        <v>40</v>
      </c>
    </row>
    <row r="4994" spans="1:28" x14ac:dyDescent="0.35">
      <c r="A4994" s="16" t="s">
        <v>4028</v>
      </c>
      <c r="B4994" s="16" t="s">
        <v>12653</v>
      </c>
      <c r="C4994" s="16" t="s">
        <v>135</v>
      </c>
      <c r="D4994" s="17">
        <v>182391103</v>
      </c>
      <c r="E4994" s="16" t="s">
        <v>43</v>
      </c>
      <c r="G4994" s="16">
        <v>43104</v>
      </c>
      <c r="H4994" s="18">
        <v>1637</v>
      </c>
      <c r="I4994" s="16">
        <v>2166</v>
      </c>
      <c r="J4994" s="19">
        <v>554</v>
      </c>
      <c r="K4994" s="16" t="s">
        <v>31</v>
      </c>
      <c r="L4994" s="16" t="s">
        <v>32</v>
      </c>
      <c r="M4994" s="16" t="s">
        <v>33</v>
      </c>
      <c r="N4994" s="19">
        <v>275</v>
      </c>
      <c r="O4994" s="19">
        <v>22102</v>
      </c>
      <c r="P4994" s="16" t="s">
        <v>8987</v>
      </c>
      <c r="Q4994" s="16" t="s">
        <v>57</v>
      </c>
      <c r="R4994" s="16" t="s">
        <v>8985</v>
      </c>
      <c r="S4994" s="16" t="s">
        <v>4275</v>
      </c>
      <c r="T4994" s="16" t="s">
        <v>35</v>
      </c>
      <c r="U4994" s="16" t="s">
        <v>36</v>
      </c>
      <c r="V4994" s="16">
        <v>0</v>
      </c>
      <c r="W4994" s="16">
        <v>2018</v>
      </c>
      <c r="X4994" s="16" t="s">
        <v>37</v>
      </c>
      <c r="Y4994" s="16" t="s">
        <v>38</v>
      </c>
      <c r="Z4994" s="16" t="s">
        <v>39</v>
      </c>
      <c r="AA4994" s="16" t="s">
        <v>40</v>
      </c>
      <c r="AB4994" s="16" t="s">
        <v>40</v>
      </c>
    </row>
    <row r="4995" spans="1:28" x14ac:dyDescent="0.35">
      <c r="A4995" t="s">
        <v>4487</v>
      </c>
      <c r="B4995" t="s">
        <v>12653</v>
      </c>
      <c r="C4995" t="s">
        <v>4507</v>
      </c>
      <c r="D4995" s="1">
        <v>42291101</v>
      </c>
      <c r="E4995" t="s">
        <v>448</v>
      </c>
      <c r="G4995">
        <v>43109</v>
      </c>
      <c r="H4995" s="3">
        <v>910</v>
      </c>
      <c r="I4995">
        <v>4822</v>
      </c>
      <c r="J4995" s="4">
        <v>1035</v>
      </c>
      <c r="K4995" t="s">
        <v>31</v>
      </c>
      <c r="L4995" t="s">
        <v>32</v>
      </c>
      <c r="M4995" t="s">
        <v>33</v>
      </c>
      <c r="N4995" s="4">
        <v>71</v>
      </c>
      <c r="O4995" s="4">
        <v>4329</v>
      </c>
      <c r="P4995" t="s">
        <v>8992</v>
      </c>
      <c r="Q4995" t="s">
        <v>8984</v>
      </c>
      <c r="R4995" t="s">
        <v>8985</v>
      </c>
      <c r="S4995" t="s">
        <v>4895</v>
      </c>
      <c r="T4995" t="s">
        <v>35</v>
      </c>
      <c r="U4995" t="s">
        <v>36</v>
      </c>
      <c r="V4995">
        <v>0</v>
      </c>
      <c r="W4995">
        <v>2018</v>
      </c>
      <c r="X4995" t="s">
        <v>37</v>
      </c>
      <c r="Y4995" t="s">
        <v>38</v>
      </c>
      <c r="Z4995" t="s">
        <v>39</v>
      </c>
      <c r="AA4995" t="s">
        <v>40</v>
      </c>
      <c r="AB4995" t="s">
        <v>38</v>
      </c>
    </row>
    <row r="4996" spans="1:28" x14ac:dyDescent="0.35">
      <c r="A4996" s="16" t="s">
        <v>4487</v>
      </c>
      <c r="B4996" s="16" t="s">
        <v>12654</v>
      </c>
      <c r="C4996" s="16" t="s">
        <v>4897</v>
      </c>
      <c r="D4996" s="17">
        <v>43292101</v>
      </c>
      <c r="E4996" s="16" t="s">
        <v>43</v>
      </c>
      <c r="G4996" s="16">
        <v>43121</v>
      </c>
      <c r="H4996" s="18">
        <v>1139</v>
      </c>
      <c r="I4996" s="16">
        <v>11573</v>
      </c>
      <c r="J4996" s="19">
        <v>381</v>
      </c>
      <c r="K4996" s="16" t="s">
        <v>31</v>
      </c>
      <c r="L4996" s="16" t="s">
        <v>66</v>
      </c>
      <c r="M4996" s="16" t="s">
        <v>415</v>
      </c>
      <c r="N4996" s="19">
        <v>30</v>
      </c>
      <c r="O4996" s="19">
        <v>11430</v>
      </c>
      <c r="P4996" s="16" t="s">
        <v>8987</v>
      </c>
      <c r="Q4996" s="16" t="s">
        <v>8984</v>
      </c>
      <c r="R4996" s="16" t="s">
        <v>8985</v>
      </c>
      <c r="S4996" s="16" t="s">
        <v>4898</v>
      </c>
      <c r="T4996" s="16" t="s">
        <v>35</v>
      </c>
      <c r="U4996" s="16" t="s">
        <v>36</v>
      </c>
      <c r="V4996" s="16">
        <v>43258360</v>
      </c>
      <c r="W4996" s="16">
        <v>2018</v>
      </c>
      <c r="X4996" s="16" t="s">
        <v>37</v>
      </c>
      <c r="Y4996" s="16" t="s">
        <v>38</v>
      </c>
      <c r="Z4996" s="16" t="s">
        <v>64</v>
      </c>
      <c r="AA4996" s="16" t="s">
        <v>40</v>
      </c>
      <c r="AB4996" s="16" t="s">
        <v>40</v>
      </c>
    </row>
    <row r="4997" spans="1:28" x14ac:dyDescent="0.35">
      <c r="A4997" t="s">
        <v>4487</v>
      </c>
      <c r="B4997" t="s">
        <v>12654</v>
      </c>
      <c r="C4997" t="s">
        <v>4897</v>
      </c>
      <c r="D4997" s="1">
        <v>43292101</v>
      </c>
      <c r="E4997" t="s">
        <v>43</v>
      </c>
      <c r="G4997">
        <v>43128</v>
      </c>
      <c r="H4997" s="3">
        <v>1942</v>
      </c>
      <c r="I4997">
        <v>15576</v>
      </c>
      <c r="J4997" s="4">
        <v>1848</v>
      </c>
      <c r="K4997" t="s">
        <v>31</v>
      </c>
      <c r="L4997" t="s">
        <v>66</v>
      </c>
      <c r="M4997" t="s">
        <v>415</v>
      </c>
      <c r="N4997" s="4">
        <v>16</v>
      </c>
      <c r="O4997" s="4">
        <v>13668</v>
      </c>
      <c r="P4997" t="s">
        <v>8987</v>
      </c>
      <c r="Q4997" t="s">
        <v>8984</v>
      </c>
      <c r="R4997" t="s">
        <v>8985</v>
      </c>
      <c r="S4997" t="s">
        <v>4899</v>
      </c>
      <c r="T4997" t="s">
        <v>35</v>
      </c>
      <c r="U4997" t="s">
        <v>36</v>
      </c>
      <c r="V4997">
        <v>43262692</v>
      </c>
      <c r="W4997">
        <v>2018</v>
      </c>
      <c r="X4997" t="s">
        <v>37</v>
      </c>
      <c r="Y4997" t="s">
        <v>38</v>
      </c>
      <c r="Z4997" t="s">
        <v>39</v>
      </c>
      <c r="AA4997" t="s">
        <v>40</v>
      </c>
      <c r="AB4997" t="s">
        <v>40</v>
      </c>
    </row>
    <row r="4998" spans="1:28" x14ac:dyDescent="0.35">
      <c r="A4998" s="16" t="s">
        <v>4487</v>
      </c>
      <c r="B4998" s="16" t="s">
        <v>12654</v>
      </c>
      <c r="C4998" s="16" t="s">
        <v>4497</v>
      </c>
      <c r="D4998" s="17">
        <v>42711101</v>
      </c>
      <c r="E4998" s="16" t="s">
        <v>30</v>
      </c>
      <c r="G4998" s="16">
        <v>43110</v>
      </c>
      <c r="H4998" s="18">
        <v>1126</v>
      </c>
      <c r="I4998" s="16">
        <v>5953</v>
      </c>
      <c r="J4998" s="19">
        <v>893</v>
      </c>
      <c r="K4998" s="16" t="s">
        <v>31</v>
      </c>
      <c r="L4998" s="16" t="s">
        <v>60</v>
      </c>
      <c r="M4998" s="16" t="s">
        <v>61</v>
      </c>
      <c r="N4998" s="19">
        <v>361</v>
      </c>
      <c r="O4998" s="19">
        <v>202748</v>
      </c>
      <c r="P4998" s="16" t="s">
        <v>8987</v>
      </c>
      <c r="Q4998" s="16" t="s">
        <v>8984</v>
      </c>
      <c r="R4998" s="16" t="s">
        <v>8985</v>
      </c>
      <c r="S4998" s="16" t="s">
        <v>4896</v>
      </c>
      <c r="T4998" s="16" t="s">
        <v>35</v>
      </c>
      <c r="U4998" s="16" t="s">
        <v>36</v>
      </c>
      <c r="V4998" s="16">
        <v>0</v>
      </c>
      <c r="W4998" s="16">
        <v>2018</v>
      </c>
      <c r="X4998" s="16" t="s">
        <v>37</v>
      </c>
      <c r="Y4998" s="16" t="s">
        <v>38</v>
      </c>
      <c r="Z4998" s="16" t="s">
        <v>39</v>
      </c>
      <c r="AA4998" s="16" t="s">
        <v>40</v>
      </c>
      <c r="AB4998" s="16" t="s">
        <v>40</v>
      </c>
    </row>
    <row r="4999" spans="1:28" x14ac:dyDescent="0.35">
      <c r="A4999" t="s">
        <v>4487</v>
      </c>
      <c r="B4999" t="s">
        <v>12654</v>
      </c>
      <c r="C4999" t="s">
        <v>4500</v>
      </c>
      <c r="D4999" s="1">
        <v>43432104</v>
      </c>
      <c r="E4999" t="s">
        <v>53</v>
      </c>
      <c r="G4999">
        <v>43129</v>
      </c>
      <c r="H4999" s="3">
        <v>1627</v>
      </c>
      <c r="I4999">
        <v>16071</v>
      </c>
      <c r="J4999" s="4">
        <v>526</v>
      </c>
      <c r="K4999" t="s">
        <v>31</v>
      </c>
      <c r="L4999" t="s">
        <v>66</v>
      </c>
      <c r="M4999" t="s">
        <v>415</v>
      </c>
      <c r="N4999" s="4">
        <v>744</v>
      </c>
      <c r="O4999" s="4">
        <v>243756</v>
      </c>
      <c r="P4999" t="s">
        <v>8987</v>
      </c>
      <c r="Q4999" t="s">
        <v>8984</v>
      </c>
      <c r="R4999" t="s">
        <v>8985</v>
      </c>
      <c r="S4999" t="s">
        <v>4900</v>
      </c>
      <c r="T4999" t="s">
        <v>35</v>
      </c>
      <c r="U4999" t="s">
        <v>36</v>
      </c>
      <c r="V4999">
        <v>43263322</v>
      </c>
      <c r="W4999">
        <v>2018</v>
      </c>
      <c r="X4999" t="s">
        <v>37</v>
      </c>
      <c r="Y4999" t="s">
        <v>38</v>
      </c>
      <c r="Z4999" t="s">
        <v>39</v>
      </c>
      <c r="AA4999" t="s">
        <v>40</v>
      </c>
      <c r="AB4999" t="s">
        <v>38</v>
      </c>
    </row>
    <row r="5000" spans="1:28" x14ac:dyDescent="0.35">
      <c r="A5000" s="16" t="s">
        <v>5113</v>
      </c>
      <c r="B5000" s="16" t="s">
        <v>12653</v>
      </c>
      <c r="C5000" s="16" t="s">
        <v>5139</v>
      </c>
      <c r="D5000" s="17">
        <v>103191101</v>
      </c>
      <c r="E5000" s="16" t="s">
        <v>30</v>
      </c>
      <c r="G5000" s="16">
        <v>43102</v>
      </c>
      <c r="H5000" s="18">
        <v>2039</v>
      </c>
      <c r="I5000" s="16">
        <v>839</v>
      </c>
      <c r="J5000" s="19">
        <v>498</v>
      </c>
      <c r="K5000" s="16" t="s">
        <v>31</v>
      </c>
      <c r="L5000" s="16" t="s">
        <v>60</v>
      </c>
      <c r="M5000" s="16" t="s">
        <v>94</v>
      </c>
      <c r="N5000" s="19">
        <v>168</v>
      </c>
      <c r="O5000" s="19">
        <v>20579</v>
      </c>
      <c r="P5000" s="16" t="s">
        <v>9004</v>
      </c>
      <c r="Q5000" s="16" t="s">
        <v>57</v>
      </c>
      <c r="R5000" s="16" t="s">
        <v>8985</v>
      </c>
      <c r="S5000" s="16" t="s">
        <v>5558</v>
      </c>
      <c r="T5000" s="16" t="s">
        <v>35</v>
      </c>
      <c r="U5000" s="16" t="s">
        <v>36</v>
      </c>
      <c r="V5000" s="16">
        <v>0</v>
      </c>
      <c r="W5000" s="16">
        <v>2018</v>
      </c>
      <c r="X5000" s="16" t="s">
        <v>37</v>
      </c>
      <c r="Y5000" s="16" t="s">
        <v>38</v>
      </c>
      <c r="Z5000" s="16" t="s">
        <v>64</v>
      </c>
      <c r="AA5000" s="16" t="s">
        <v>40</v>
      </c>
      <c r="AB5000" s="16" t="s">
        <v>40</v>
      </c>
    </row>
    <row r="5001" spans="1:28" x14ac:dyDescent="0.35">
      <c r="A5001" t="s">
        <v>5113</v>
      </c>
      <c r="B5001" t="s">
        <v>12653</v>
      </c>
      <c r="C5001" t="s">
        <v>5139</v>
      </c>
      <c r="D5001" s="1">
        <v>103191101</v>
      </c>
      <c r="E5001" t="s">
        <v>43</v>
      </c>
      <c r="G5001">
        <v>43102</v>
      </c>
      <c r="H5001" s="3">
        <v>711</v>
      </c>
      <c r="I5001">
        <v>309</v>
      </c>
      <c r="J5001" s="4">
        <v>230</v>
      </c>
      <c r="K5001" t="s">
        <v>31</v>
      </c>
      <c r="L5001" t="s">
        <v>66</v>
      </c>
      <c r="M5001" t="s">
        <v>415</v>
      </c>
      <c r="N5001" s="4">
        <v>74</v>
      </c>
      <c r="O5001" s="4">
        <v>17020</v>
      </c>
      <c r="P5001" t="s">
        <v>9004</v>
      </c>
      <c r="Q5001" t="s">
        <v>8984</v>
      </c>
      <c r="R5001" t="s">
        <v>8985</v>
      </c>
      <c r="S5001" t="s">
        <v>5557</v>
      </c>
      <c r="T5001" t="s">
        <v>35</v>
      </c>
      <c r="U5001" t="s">
        <v>36</v>
      </c>
      <c r="V5001">
        <v>0</v>
      </c>
      <c r="W5001">
        <v>2018</v>
      </c>
      <c r="X5001" t="s">
        <v>37</v>
      </c>
      <c r="Y5001" t="s">
        <v>38</v>
      </c>
      <c r="Z5001" t="s">
        <v>64</v>
      </c>
      <c r="AA5001" t="s">
        <v>40</v>
      </c>
      <c r="AB5001" t="s">
        <v>40</v>
      </c>
    </row>
    <row r="5002" spans="1:28" x14ac:dyDescent="0.35">
      <c r="A5002" s="16" t="s">
        <v>5113</v>
      </c>
      <c r="B5002" s="16" t="s">
        <v>12654</v>
      </c>
      <c r="C5002" s="16" t="s">
        <v>5182</v>
      </c>
      <c r="D5002" s="17">
        <v>103221101</v>
      </c>
      <c r="E5002" s="16" t="s">
        <v>30</v>
      </c>
      <c r="G5002" s="16">
        <v>43125</v>
      </c>
      <c r="H5002" s="18">
        <v>600</v>
      </c>
      <c r="I5002" s="16">
        <v>13581</v>
      </c>
      <c r="J5002" s="19">
        <v>304</v>
      </c>
      <c r="K5002" s="16" t="s">
        <v>31</v>
      </c>
      <c r="L5002" s="16" t="s">
        <v>32</v>
      </c>
      <c r="M5002" s="16" t="s">
        <v>83</v>
      </c>
      <c r="N5002" s="19">
        <v>215</v>
      </c>
      <c r="O5002" s="19">
        <v>56640</v>
      </c>
      <c r="P5002" s="16" t="s">
        <v>8987</v>
      </c>
      <c r="Q5002" s="16" t="s">
        <v>8984</v>
      </c>
      <c r="R5002" s="16" t="s">
        <v>8985</v>
      </c>
      <c r="S5002" s="16" t="s">
        <v>5561</v>
      </c>
      <c r="T5002" s="16" t="s">
        <v>35</v>
      </c>
      <c r="U5002" s="16" t="s">
        <v>36</v>
      </c>
      <c r="V5002" s="16">
        <v>43261103</v>
      </c>
      <c r="W5002" s="16">
        <v>2018</v>
      </c>
      <c r="X5002" s="16" t="s">
        <v>37</v>
      </c>
      <c r="Y5002" s="16" t="s">
        <v>38</v>
      </c>
      <c r="Z5002" s="16" t="s">
        <v>39</v>
      </c>
      <c r="AA5002" s="16" t="s">
        <v>40</v>
      </c>
      <c r="AB5002" s="16" t="s">
        <v>40</v>
      </c>
    </row>
    <row r="5003" spans="1:28" x14ac:dyDescent="0.35">
      <c r="A5003" t="s">
        <v>5113</v>
      </c>
      <c r="B5003" t="s">
        <v>12653</v>
      </c>
      <c r="C5003" t="s">
        <v>5320</v>
      </c>
      <c r="D5003" s="1">
        <v>103091102</v>
      </c>
      <c r="E5003" t="s">
        <v>30</v>
      </c>
      <c r="G5003">
        <v>43108</v>
      </c>
      <c r="H5003" s="3">
        <v>40</v>
      </c>
      <c r="I5003">
        <v>3571</v>
      </c>
      <c r="J5003" s="4">
        <v>860</v>
      </c>
      <c r="K5003" t="s">
        <v>31</v>
      </c>
      <c r="L5003" t="s">
        <v>66</v>
      </c>
      <c r="M5003" t="s">
        <v>415</v>
      </c>
      <c r="N5003" s="4">
        <v>270</v>
      </c>
      <c r="O5003" s="4">
        <v>54881</v>
      </c>
      <c r="P5003" t="s">
        <v>9004</v>
      </c>
      <c r="Q5003" t="s">
        <v>9125</v>
      </c>
      <c r="R5003" t="s">
        <v>8985</v>
      </c>
      <c r="S5003" t="s">
        <v>5559</v>
      </c>
      <c r="T5003" t="s">
        <v>35</v>
      </c>
      <c r="U5003" t="s">
        <v>36</v>
      </c>
      <c r="V5003">
        <v>31372684</v>
      </c>
      <c r="W5003">
        <v>2018</v>
      </c>
      <c r="X5003" t="s">
        <v>37</v>
      </c>
      <c r="Y5003" t="s">
        <v>38</v>
      </c>
      <c r="Z5003" t="s">
        <v>39</v>
      </c>
      <c r="AA5003" t="s">
        <v>40</v>
      </c>
      <c r="AB5003" t="s">
        <v>40</v>
      </c>
    </row>
    <row r="5004" spans="1:28" x14ac:dyDescent="0.35">
      <c r="A5004" s="16" t="s">
        <v>5113</v>
      </c>
      <c r="B5004" s="16" t="s">
        <v>12654</v>
      </c>
      <c r="C5004" s="16" t="s">
        <v>5153</v>
      </c>
      <c r="D5004" s="17">
        <v>102831104</v>
      </c>
      <c r="E5004" s="16" t="s">
        <v>43</v>
      </c>
      <c r="G5004" s="16">
        <v>43119</v>
      </c>
      <c r="H5004" s="18">
        <v>22</v>
      </c>
      <c r="I5004" s="16">
        <v>10551</v>
      </c>
      <c r="J5004" s="19">
        <v>836</v>
      </c>
      <c r="K5004" s="16" t="s">
        <v>31</v>
      </c>
      <c r="L5004" s="16" t="s">
        <v>32</v>
      </c>
      <c r="M5004" s="16" t="s">
        <v>33</v>
      </c>
      <c r="N5004" s="19">
        <v>6</v>
      </c>
      <c r="O5004" s="19">
        <v>5016</v>
      </c>
      <c r="P5004" s="16" t="s">
        <v>8990</v>
      </c>
      <c r="Q5004" s="16" t="s">
        <v>57</v>
      </c>
      <c r="R5004" s="16" t="s">
        <v>8985</v>
      </c>
      <c r="S5004" s="16" t="s">
        <v>5560</v>
      </c>
      <c r="T5004" s="16" t="s">
        <v>35</v>
      </c>
      <c r="U5004" s="16" t="s">
        <v>36</v>
      </c>
      <c r="V5004" s="16">
        <v>31374551</v>
      </c>
      <c r="W5004" s="16">
        <v>2018</v>
      </c>
      <c r="X5004" s="16" t="s">
        <v>37</v>
      </c>
      <c r="Y5004" s="16" t="s">
        <v>38</v>
      </c>
      <c r="Z5004" s="16" t="s">
        <v>64</v>
      </c>
      <c r="AA5004" s="16" t="s">
        <v>40</v>
      </c>
      <c r="AB5004" s="16" t="s">
        <v>40</v>
      </c>
    </row>
    <row r="5005" spans="1:28" x14ac:dyDescent="0.35">
      <c r="A5005" t="s">
        <v>5113</v>
      </c>
      <c r="B5005" t="s">
        <v>12653</v>
      </c>
      <c r="C5005" t="s">
        <v>5122</v>
      </c>
      <c r="D5005" s="1">
        <v>102541101</v>
      </c>
      <c r="E5005" t="s">
        <v>30</v>
      </c>
      <c r="G5005">
        <v>43126</v>
      </c>
      <c r="H5005" s="3">
        <v>1103</v>
      </c>
      <c r="I5005">
        <v>14576</v>
      </c>
      <c r="J5005" s="4">
        <v>339</v>
      </c>
      <c r="K5005" t="s">
        <v>31</v>
      </c>
      <c r="L5005" t="s">
        <v>66</v>
      </c>
      <c r="M5005" t="s">
        <v>415</v>
      </c>
      <c r="N5005" s="4">
        <v>747</v>
      </c>
      <c r="O5005" s="4">
        <v>206502</v>
      </c>
      <c r="P5005" t="s">
        <v>8990</v>
      </c>
      <c r="Q5005" t="s">
        <v>9125</v>
      </c>
      <c r="R5005" t="s">
        <v>8985</v>
      </c>
      <c r="S5005" t="s">
        <v>5563</v>
      </c>
      <c r="T5005" t="s">
        <v>35</v>
      </c>
      <c r="U5005" t="s">
        <v>36</v>
      </c>
      <c r="V5005">
        <v>31375774</v>
      </c>
      <c r="W5005">
        <v>2018</v>
      </c>
      <c r="X5005" t="s">
        <v>37</v>
      </c>
      <c r="Y5005" t="s">
        <v>38</v>
      </c>
      <c r="Z5005" t="s">
        <v>422</v>
      </c>
      <c r="AA5005" t="s">
        <v>40</v>
      </c>
      <c r="AB5005" t="s">
        <v>40</v>
      </c>
    </row>
    <row r="5006" spans="1:28" x14ac:dyDescent="0.35">
      <c r="A5006" s="16" t="s">
        <v>5113</v>
      </c>
      <c r="B5006" s="16" t="s">
        <v>12653</v>
      </c>
      <c r="C5006" s="16" t="s">
        <v>5185</v>
      </c>
      <c r="D5006" s="17">
        <v>103561101</v>
      </c>
      <c r="E5006" s="16" t="s">
        <v>43</v>
      </c>
      <c r="G5006" s="16">
        <v>43126</v>
      </c>
      <c r="H5006" s="18">
        <v>851</v>
      </c>
      <c r="I5006" s="16">
        <v>14456</v>
      </c>
      <c r="J5006" s="19">
        <v>129</v>
      </c>
      <c r="K5006" s="16" t="s">
        <v>31</v>
      </c>
      <c r="L5006" s="16" t="s">
        <v>32</v>
      </c>
      <c r="M5006" s="16" t="s">
        <v>33</v>
      </c>
      <c r="N5006" s="19">
        <v>3</v>
      </c>
      <c r="O5006" s="19">
        <v>387</v>
      </c>
      <c r="P5006" s="16" t="s">
        <v>8987</v>
      </c>
      <c r="Q5006" s="16" t="s">
        <v>8984</v>
      </c>
      <c r="R5006" s="16" t="s">
        <v>8985</v>
      </c>
      <c r="S5006" s="16" t="s">
        <v>5562</v>
      </c>
      <c r="T5006" s="16" t="s">
        <v>35</v>
      </c>
      <c r="U5006" s="16" t="s">
        <v>36</v>
      </c>
      <c r="V5006" s="16">
        <v>0</v>
      </c>
      <c r="W5006" s="16">
        <v>2018</v>
      </c>
      <c r="X5006" s="16" t="s">
        <v>37</v>
      </c>
      <c r="Y5006" s="16" t="s">
        <v>38</v>
      </c>
      <c r="Z5006" s="16" t="s">
        <v>172</v>
      </c>
      <c r="AA5006" s="16" t="s">
        <v>40</v>
      </c>
      <c r="AB5006" s="16" t="s">
        <v>40</v>
      </c>
    </row>
    <row r="5007" spans="1:28" x14ac:dyDescent="0.35">
      <c r="A5007" t="s">
        <v>5879</v>
      </c>
      <c r="B5007" t="s">
        <v>12653</v>
      </c>
      <c r="C5007" t="s">
        <v>5956</v>
      </c>
      <c r="D5007" s="1">
        <v>24131102</v>
      </c>
      <c r="E5007" t="s">
        <v>43</v>
      </c>
      <c r="G5007">
        <v>43104</v>
      </c>
      <c r="H5007" s="3">
        <v>1027</v>
      </c>
      <c r="I5007">
        <v>1827</v>
      </c>
      <c r="J5007" s="4">
        <v>3042</v>
      </c>
      <c r="K5007" t="s">
        <v>31</v>
      </c>
      <c r="L5007" t="s">
        <v>32</v>
      </c>
      <c r="M5007" t="s">
        <v>33</v>
      </c>
      <c r="N5007" s="4">
        <v>6</v>
      </c>
      <c r="O5007" s="4">
        <v>8484</v>
      </c>
      <c r="P5007" t="s">
        <v>8987</v>
      </c>
      <c r="Q5007" t="s">
        <v>8984</v>
      </c>
      <c r="R5007" t="s">
        <v>8985</v>
      </c>
      <c r="S5007" t="s">
        <v>6075</v>
      </c>
      <c r="T5007" t="s">
        <v>35</v>
      </c>
      <c r="U5007" t="s">
        <v>36</v>
      </c>
      <c r="V5007">
        <v>43244681</v>
      </c>
      <c r="W5007">
        <v>2018</v>
      </c>
      <c r="X5007" t="s">
        <v>37</v>
      </c>
      <c r="Y5007" t="s">
        <v>38</v>
      </c>
      <c r="Z5007" t="s">
        <v>64</v>
      </c>
      <c r="AA5007" t="s">
        <v>40</v>
      </c>
      <c r="AB5007" t="s">
        <v>40</v>
      </c>
    </row>
    <row r="5008" spans="1:28" x14ac:dyDescent="0.35">
      <c r="A5008" s="16" t="s">
        <v>5879</v>
      </c>
      <c r="B5008" s="16" t="s">
        <v>12653</v>
      </c>
      <c r="C5008" s="16" t="s">
        <v>5880</v>
      </c>
      <c r="D5008" s="17">
        <v>24101103</v>
      </c>
      <c r="E5008" s="16" t="s">
        <v>43</v>
      </c>
      <c r="G5008" s="16">
        <v>43108</v>
      </c>
      <c r="H5008" s="18">
        <v>1319</v>
      </c>
      <c r="I5008" s="16">
        <v>4048</v>
      </c>
      <c r="J5008" s="19">
        <v>514</v>
      </c>
      <c r="K5008" s="16" t="s">
        <v>31</v>
      </c>
      <c r="L5008" s="16" t="s">
        <v>32</v>
      </c>
      <c r="M5008" s="16" t="s">
        <v>33</v>
      </c>
      <c r="N5008" s="19">
        <v>34</v>
      </c>
      <c r="O5008" s="19">
        <v>17476</v>
      </c>
      <c r="P5008" s="16" t="s">
        <v>8999</v>
      </c>
      <c r="Q5008" s="16" t="s">
        <v>8984</v>
      </c>
      <c r="R5008" s="16" t="s">
        <v>8985</v>
      </c>
      <c r="S5008" s="16" t="s">
        <v>6076</v>
      </c>
      <c r="T5008" s="16" t="s">
        <v>35</v>
      </c>
      <c r="U5008" s="16" t="s">
        <v>36</v>
      </c>
      <c r="V5008" s="16">
        <v>43246407</v>
      </c>
      <c r="W5008" s="16">
        <v>2018</v>
      </c>
      <c r="X5008" s="16" t="s">
        <v>37</v>
      </c>
      <c r="Y5008" s="16" t="s">
        <v>38</v>
      </c>
      <c r="Z5008" s="16" t="s">
        <v>39</v>
      </c>
      <c r="AA5008" s="16" t="s">
        <v>40</v>
      </c>
      <c r="AB5008" s="16" t="s">
        <v>40</v>
      </c>
    </row>
    <row r="5009" spans="1:28" x14ac:dyDescent="0.35">
      <c r="A5009" t="s">
        <v>5879</v>
      </c>
      <c r="B5009" t="s">
        <v>12653</v>
      </c>
      <c r="C5009" t="s">
        <v>5956</v>
      </c>
      <c r="D5009" s="1">
        <v>24131102</v>
      </c>
      <c r="E5009" t="s">
        <v>43</v>
      </c>
      <c r="G5009">
        <v>43109</v>
      </c>
      <c r="H5009" s="3">
        <v>1844</v>
      </c>
      <c r="I5009">
        <v>5439</v>
      </c>
      <c r="J5009" s="4">
        <v>529</v>
      </c>
      <c r="K5009" t="s">
        <v>31</v>
      </c>
      <c r="L5009" t="s">
        <v>32</v>
      </c>
      <c r="M5009" t="s">
        <v>33</v>
      </c>
      <c r="N5009" s="4">
        <v>7</v>
      </c>
      <c r="O5009" s="4">
        <v>3703</v>
      </c>
      <c r="P5009" t="s">
        <v>8990</v>
      </c>
      <c r="Q5009" t="s">
        <v>8984</v>
      </c>
      <c r="R5009" t="s">
        <v>8985</v>
      </c>
      <c r="S5009" t="s">
        <v>6078</v>
      </c>
      <c r="T5009" t="s">
        <v>35</v>
      </c>
      <c r="U5009" t="s">
        <v>36</v>
      </c>
      <c r="V5009">
        <v>43247053</v>
      </c>
      <c r="W5009">
        <v>2018</v>
      </c>
      <c r="X5009" t="s">
        <v>37</v>
      </c>
      <c r="Y5009" t="s">
        <v>38</v>
      </c>
      <c r="Z5009" t="s">
        <v>39</v>
      </c>
      <c r="AA5009" t="s">
        <v>40</v>
      </c>
      <c r="AB5009" t="s">
        <v>40</v>
      </c>
    </row>
    <row r="5010" spans="1:28" x14ac:dyDescent="0.35">
      <c r="A5010" s="16" t="s">
        <v>5879</v>
      </c>
      <c r="B5010" s="16" t="s">
        <v>12653</v>
      </c>
      <c r="C5010" s="16" t="s">
        <v>5880</v>
      </c>
      <c r="D5010" s="17">
        <v>24101103</v>
      </c>
      <c r="E5010" s="16" t="s">
        <v>43</v>
      </c>
      <c r="G5010" s="16">
        <v>43108</v>
      </c>
      <c r="H5010" s="18">
        <v>1931</v>
      </c>
      <c r="I5010" s="16">
        <v>4260</v>
      </c>
      <c r="J5010" s="19">
        <v>117</v>
      </c>
      <c r="K5010" s="16" t="s">
        <v>31</v>
      </c>
      <c r="L5010" s="16" t="s">
        <v>32</v>
      </c>
      <c r="M5010" s="16" t="s">
        <v>33</v>
      </c>
      <c r="N5010" s="19">
        <v>93</v>
      </c>
      <c r="O5010" s="19">
        <v>10881</v>
      </c>
      <c r="P5010" s="16" t="s">
        <v>8992</v>
      </c>
      <c r="Q5010" s="16" t="s">
        <v>8984</v>
      </c>
      <c r="R5010" s="16" t="s">
        <v>8985</v>
      </c>
      <c r="S5010" s="16" t="s">
        <v>6077</v>
      </c>
      <c r="T5010" s="16" t="s">
        <v>35</v>
      </c>
      <c r="U5010" s="16" t="s">
        <v>36</v>
      </c>
      <c r="V5010" s="16">
        <v>0</v>
      </c>
      <c r="W5010" s="16">
        <v>2018</v>
      </c>
      <c r="X5010" s="16" t="s">
        <v>37</v>
      </c>
      <c r="Y5010" s="16" t="s">
        <v>38</v>
      </c>
      <c r="Z5010" s="16" t="s">
        <v>39</v>
      </c>
      <c r="AA5010" s="16" t="s">
        <v>40</v>
      </c>
      <c r="AB5010" s="16" t="s">
        <v>40</v>
      </c>
    </row>
    <row r="5011" spans="1:28" x14ac:dyDescent="0.35">
      <c r="A5011" t="s">
        <v>5879</v>
      </c>
      <c r="B5011" t="s">
        <v>12653</v>
      </c>
      <c r="C5011" t="s">
        <v>5880</v>
      </c>
      <c r="D5011" s="1">
        <v>24101103</v>
      </c>
      <c r="E5011" t="s">
        <v>43</v>
      </c>
      <c r="G5011">
        <v>43129</v>
      </c>
      <c r="H5011" s="3">
        <v>855</v>
      </c>
      <c r="I5011">
        <v>15700</v>
      </c>
      <c r="J5011" s="4">
        <v>99</v>
      </c>
      <c r="K5011" t="s">
        <v>31</v>
      </c>
      <c r="L5011" t="s">
        <v>1061</v>
      </c>
      <c r="M5011" t="s">
        <v>1111</v>
      </c>
      <c r="N5011" s="4">
        <v>93</v>
      </c>
      <c r="O5011" s="4">
        <v>9207</v>
      </c>
      <c r="P5011" t="s">
        <v>8987</v>
      </c>
      <c r="Q5011" t="s">
        <v>8984</v>
      </c>
      <c r="R5011" t="s">
        <v>47</v>
      </c>
      <c r="S5011" t="s">
        <v>6079</v>
      </c>
      <c r="T5011" t="s">
        <v>35</v>
      </c>
      <c r="U5011" t="s">
        <v>36</v>
      </c>
      <c r="V5011">
        <v>0</v>
      </c>
      <c r="W5011">
        <v>2018</v>
      </c>
      <c r="X5011" t="s">
        <v>37</v>
      </c>
      <c r="Y5011" t="s">
        <v>38</v>
      </c>
      <c r="Z5011" t="s">
        <v>45</v>
      </c>
      <c r="AA5011" t="s">
        <v>40</v>
      </c>
      <c r="AB5011" t="s">
        <v>40</v>
      </c>
    </row>
    <row r="5012" spans="1:28" x14ac:dyDescent="0.35">
      <c r="A5012" s="16" t="s">
        <v>6195</v>
      </c>
      <c r="B5012" s="16" t="s">
        <v>12653</v>
      </c>
      <c r="C5012" s="16" t="s">
        <v>6217</v>
      </c>
      <c r="D5012" s="17">
        <v>153791101</v>
      </c>
      <c r="E5012" s="16" t="s">
        <v>43</v>
      </c>
      <c r="G5012" s="16">
        <v>43123</v>
      </c>
      <c r="H5012" s="18">
        <v>847</v>
      </c>
      <c r="I5012" s="16">
        <v>12401</v>
      </c>
      <c r="J5012" s="19">
        <v>344</v>
      </c>
      <c r="K5012" s="16" t="s">
        <v>31</v>
      </c>
      <c r="L5012" s="16" t="s">
        <v>60</v>
      </c>
      <c r="M5012" s="16" t="s">
        <v>94</v>
      </c>
      <c r="N5012" s="19">
        <v>166</v>
      </c>
      <c r="O5012" s="19">
        <v>18303</v>
      </c>
      <c r="P5012" s="16" t="s">
        <v>9013</v>
      </c>
      <c r="Q5012" s="16" t="s">
        <v>8984</v>
      </c>
      <c r="R5012" s="16" t="s">
        <v>8985</v>
      </c>
      <c r="S5012" s="16" t="s">
        <v>6239</v>
      </c>
      <c r="T5012" s="16" t="s">
        <v>35</v>
      </c>
      <c r="U5012" s="16" t="s">
        <v>36</v>
      </c>
      <c r="V5012" s="16">
        <v>0</v>
      </c>
      <c r="W5012" s="16">
        <v>2018</v>
      </c>
      <c r="X5012" s="16" t="s">
        <v>37</v>
      </c>
      <c r="Y5012" s="16" t="s">
        <v>38</v>
      </c>
      <c r="Z5012" s="16" t="s">
        <v>51</v>
      </c>
      <c r="AA5012" s="16" t="s">
        <v>40</v>
      </c>
      <c r="AB5012" s="16" t="s">
        <v>40</v>
      </c>
    </row>
    <row r="5013" spans="1:28" x14ac:dyDescent="0.35">
      <c r="A5013" t="s">
        <v>6273</v>
      </c>
      <c r="B5013" t="s">
        <v>12653</v>
      </c>
      <c r="C5013" t="s">
        <v>6276</v>
      </c>
      <c r="D5013" s="1">
        <v>83242111</v>
      </c>
      <c r="E5013" t="s">
        <v>30</v>
      </c>
      <c r="G5013">
        <v>43115</v>
      </c>
      <c r="H5013" s="3">
        <v>1750</v>
      </c>
      <c r="I5013">
        <v>8563</v>
      </c>
      <c r="J5013" s="4">
        <v>517</v>
      </c>
      <c r="K5013" t="s">
        <v>31</v>
      </c>
      <c r="L5013" t="s">
        <v>66</v>
      </c>
      <c r="M5013" t="s">
        <v>415</v>
      </c>
      <c r="N5013" s="4">
        <v>394</v>
      </c>
      <c r="O5013" s="4">
        <v>39430</v>
      </c>
      <c r="P5013" t="s">
        <v>8987</v>
      </c>
      <c r="Q5013" t="s">
        <v>8984</v>
      </c>
      <c r="R5013" t="s">
        <v>8985</v>
      </c>
      <c r="S5013" t="s">
        <v>6320</v>
      </c>
      <c r="T5013" t="s">
        <v>35</v>
      </c>
      <c r="U5013" t="s">
        <v>36</v>
      </c>
      <c r="V5013">
        <v>43254247</v>
      </c>
      <c r="W5013">
        <v>2018</v>
      </c>
      <c r="X5013" t="s">
        <v>37</v>
      </c>
      <c r="Y5013" t="s">
        <v>38</v>
      </c>
      <c r="Z5013" t="s">
        <v>39</v>
      </c>
      <c r="AA5013" t="s">
        <v>40</v>
      </c>
      <c r="AB5013" t="s">
        <v>40</v>
      </c>
    </row>
    <row r="5014" spans="1:28" x14ac:dyDescent="0.35">
      <c r="A5014" s="16" t="s">
        <v>6337</v>
      </c>
      <c r="B5014" s="16" t="s">
        <v>12653</v>
      </c>
      <c r="C5014" s="16" t="s">
        <v>6364</v>
      </c>
      <c r="D5014" s="17">
        <v>152762101</v>
      </c>
      <c r="E5014" s="16" t="s">
        <v>30</v>
      </c>
      <c r="G5014" s="16">
        <v>43104</v>
      </c>
      <c r="H5014" s="18">
        <v>325</v>
      </c>
      <c r="I5014" s="16">
        <v>1551</v>
      </c>
      <c r="J5014" s="19">
        <v>243</v>
      </c>
      <c r="K5014" s="16" t="s">
        <v>31</v>
      </c>
      <c r="L5014" s="16" t="s">
        <v>66</v>
      </c>
      <c r="M5014" s="16" t="s">
        <v>415</v>
      </c>
      <c r="N5014" s="19">
        <v>772</v>
      </c>
      <c r="O5014" s="19">
        <v>92021</v>
      </c>
      <c r="P5014" s="16" t="s">
        <v>8992</v>
      </c>
      <c r="Q5014" s="16" t="s">
        <v>8984</v>
      </c>
      <c r="R5014" s="16" t="s">
        <v>8985</v>
      </c>
      <c r="S5014" s="16" t="s">
        <v>6898</v>
      </c>
      <c r="T5014" s="16" t="s">
        <v>35</v>
      </c>
      <c r="U5014" s="16" t="s">
        <v>36</v>
      </c>
      <c r="V5014" s="16">
        <v>43244316</v>
      </c>
      <c r="W5014" s="16">
        <v>2018</v>
      </c>
      <c r="X5014" s="16" t="s">
        <v>37</v>
      </c>
      <c r="Y5014" s="16" t="s">
        <v>38</v>
      </c>
      <c r="Z5014" s="16" t="s">
        <v>39</v>
      </c>
      <c r="AA5014" s="16" t="s">
        <v>40</v>
      </c>
      <c r="AB5014" s="16" t="s">
        <v>40</v>
      </c>
    </row>
    <row r="5015" spans="1:28" x14ac:dyDescent="0.35">
      <c r="A5015" t="s">
        <v>6337</v>
      </c>
      <c r="B5015" t="s">
        <v>12653</v>
      </c>
      <c r="C5015" t="s">
        <v>6344</v>
      </c>
      <c r="D5015" s="1">
        <v>152282101</v>
      </c>
      <c r="E5015" t="s">
        <v>43</v>
      </c>
      <c r="G5015">
        <v>43111</v>
      </c>
      <c r="H5015" s="3">
        <v>657</v>
      </c>
      <c r="I5015">
        <v>6364</v>
      </c>
      <c r="J5015" s="4">
        <v>260</v>
      </c>
      <c r="K5015" t="s">
        <v>31</v>
      </c>
      <c r="L5015" t="s">
        <v>32</v>
      </c>
      <c r="M5015" t="s">
        <v>33</v>
      </c>
      <c r="N5015" s="4">
        <v>28</v>
      </c>
      <c r="O5015" s="4">
        <v>7280</v>
      </c>
      <c r="P5015" t="s">
        <v>9013</v>
      </c>
      <c r="Q5015" t="s">
        <v>8984</v>
      </c>
      <c r="R5015" t="s">
        <v>8985</v>
      </c>
      <c r="S5015" t="s">
        <v>6902</v>
      </c>
      <c r="T5015" t="s">
        <v>35</v>
      </c>
      <c r="U5015" t="s">
        <v>36</v>
      </c>
      <c r="V5015">
        <v>43251510</v>
      </c>
      <c r="W5015">
        <v>2018</v>
      </c>
      <c r="X5015" t="s">
        <v>37</v>
      </c>
      <c r="Y5015" t="s">
        <v>38</v>
      </c>
      <c r="Z5015" t="s">
        <v>39</v>
      </c>
      <c r="AA5015" t="s">
        <v>40</v>
      </c>
      <c r="AB5015" t="s">
        <v>40</v>
      </c>
    </row>
    <row r="5016" spans="1:28" x14ac:dyDescent="0.35">
      <c r="A5016" s="16" t="s">
        <v>6337</v>
      </c>
      <c r="B5016" s="16" t="s">
        <v>12653</v>
      </c>
      <c r="C5016" s="16" t="s">
        <v>6344</v>
      </c>
      <c r="D5016" s="17">
        <v>152282101</v>
      </c>
      <c r="E5016" s="16" t="s">
        <v>30</v>
      </c>
      <c r="G5016" s="16">
        <v>43109</v>
      </c>
      <c r="H5016" s="18">
        <v>1736</v>
      </c>
      <c r="I5016" s="16">
        <v>5397</v>
      </c>
      <c r="J5016" s="19">
        <v>1309</v>
      </c>
      <c r="K5016" s="16" t="s">
        <v>31</v>
      </c>
      <c r="L5016" s="16" t="s">
        <v>32</v>
      </c>
      <c r="M5016" s="16" t="s">
        <v>33</v>
      </c>
      <c r="N5016" s="19">
        <v>741</v>
      </c>
      <c r="O5016" s="19">
        <v>63647</v>
      </c>
      <c r="P5016" s="16" t="s">
        <v>8994</v>
      </c>
      <c r="Q5016" s="16" t="s">
        <v>57</v>
      </c>
      <c r="R5016" s="16" t="s">
        <v>8985</v>
      </c>
      <c r="S5016" s="16" t="s">
        <v>6900</v>
      </c>
      <c r="T5016" s="16" t="s">
        <v>35</v>
      </c>
      <c r="U5016" s="16" t="s">
        <v>36</v>
      </c>
      <c r="V5016" s="16">
        <v>31373045</v>
      </c>
      <c r="W5016" s="16">
        <v>2018</v>
      </c>
      <c r="X5016" s="16" t="s">
        <v>37</v>
      </c>
      <c r="Y5016" s="16" t="s">
        <v>38</v>
      </c>
      <c r="Z5016" s="16" t="s">
        <v>64</v>
      </c>
      <c r="AA5016" s="16" t="s">
        <v>40</v>
      </c>
      <c r="AB5016" s="16" t="s">
        <v>40</v>
      </c>
    </row>
    <row r="5017" spans="1:28" x14ac:dyDescent="0.35">
      <c r="A5017" t="s">
        <v>6337</v>
      </c>
      <c r="B5017" t="s">
        <v>12653</v>
      </c>
      <c r="C5017" t="s">
        <v>6433</v>
      </c>
      <c r="D5017" s="1">
        <v>152701108</v>
      </c>
      <c r="E5017" t="s">
        <v>43</v>
      </c>
      <c r="G5017">
        <v>43123</v>
      </c>
      <c r="H5017" s="3">
        <v>1724</v>
      </c>
      <c r="I5017">
        <v>12809</v>
      </c>
      <c r="J5017" s="4">
        <v>267</v>
      </c>
      <c r="K5017" t="s">
        <v>31</v>
      </c>
      <c r="L5017" t="s">
        <v>66</v>
      </c>
      <c r="M5017" t="s">
        <v>415</v>
      </c>
      <c r="N5017" s="4">
        <v>31</v>
      </c>
      <c r="O5017" s="4">
        <v>3111</v>
      </c>
      <c r="P5017" t="s">
        <v>8987</v>
      </c>
      <c r="Q5017" t="s">
        <v>9125</v>
      </c>
      <c r="R5017" t="s">
        <v>9094</v>
      </c>
      <c r="S5017" t="s">
        <v>6903</v>
      </c>
      <c r="T5017" t="s">
        <v>35</v>
      </c>
      <c r="U5017" t="s">
        <v>36</v>
      </c>
      <c r="V5017">
        <v>31375609</v>
      </c>
      <c r="W5017">
        <v>2018</v>
      </c>
      <c r="X5017" t="s">
        <v>37</v>
      </c>
      <c r="Y5017" t="s">
        <v>38</v>
      </c>
      <c r="Z5017" t="s">
        <v>422</v>
      </c>
      <c r="AA5017" t="s">
        <v>40</v>
      </c>
      <c r="AB5017" t="s">
        <v>40</v>
      </c>
    </row>
    <row r="5018" spans="1:28" x14ac:dyDescent="0.35">
      <c r="A5018" s="16" t="s">
        <v>6337</v>
      </c>
      <c r="B5018" s="16" t="s">
        <v>12654</v>
      </c>
      <c r="C5018" s="16" t="s">
        <v>6350</v>
      </c>
      <c r="D5018" s="17">
        <v>152481106</v>
      </c>
      <c r="E5018" s="16" t="s">
        <v>53</v>
      </c>
      <c r="G5018" s="16">
        <v>43125</v>
      </c>
      <c r="H5018" s="18">
        <v>2111</v>
      </c>
      <c r="I5018" s="16">
        <v>14166</v>
      </c>
      <c r="J5018" s="19">
        <v>402</v>
      </c>
      <c r="K5018" s="16" t="s">
        <v>31</v>
      </c>
      <c r="L5018" s="16" t="s">
        <v>32</v>
      </c>
      <c r="M5018" s="16" t="s">
        <v>83</v>
      </c>
      <c r="N5018" s="19">
        <v>364</v>
      </c>
      <c r="O5018" s="19">
        <v>146100</v>
      </c>
      <c r="P5018" s="16" t="s">
        <v>9321</v>
      </c>
      <c r="Q5018" s="16" t="s">
        <v>8984</v>
      </c>
      <c r="R5018" s="16" t="s">
        <v>8985</v>
      </c>
      <c r="S5018" s="16" t="s">
        <v>6906</v>
      </c>
      <c r="T5018" s="16" t="s">
        <v>35</v>
      </c>
      <c r="U5018" s="16" t="s">
        <v>36</v>
      </c>
      <c r="V5018" s="16">
        <v>43261471</v>
      </c>
      <c r="W5018" s="16">
        <v>2018</v>
      </c>
      <c r="X5018" s="16" t="s">
        <v>37</v>
      </c>
      <c r="Y5018" s="16" t="s">
        <v>38</v>
      </c>
      <c r="Z5018" s="16" t="s">
        <v>39</v>
      </c>
      <c r="AA5018" s="16" t="s">
        <v>40</v>
      </c>
      <c r="AB5018" s="16" t="s">
        <v>38</v>
      </c>
    </row>
    <row r="5019" spans="1:28" x14ac:dyDescent="0.35">
      <c r="A5019" t="s">
        <v>6337</v>
      </c>
      <c r="B5019" t="s">
        <v>12654</v>
      </c>
      <c r="C5019" t="s">
        <v>6904</v>
      </c>
      <c r="D5019" s="1">
        <v>152301101</v>
      </c>
      <c r="E5019" t="s">
        <v>30</v>
      </c>
      <c r="G5019">
        <v>43125</v>
      </c>
      <c r="H5019" s="3">
        <v>2301</v>
      </c>
      <c r="I5019">
        <v>14194</v>
      </c>
      <c r="J5019" s="4">
        <v>432</v>
      </c>
      <c r="K5019" t="s">
        <v>31</v>
      </c>
      <c r="L5019" t="s">
        <v>32</v>
      </c>
      <c r="M5019" t="s">
        <v>33</v>
      </c>
      <c r="N5019" s="4">
        <v>513</v>
      </c>
      <c r="O5019" s="4">
        <v>138287</v>
      </c>
      <c r="P5019" t="s">
        <v>9124</v>
      </c>
      <c r="Q5019" t="s">
        <v>9125</v>
      </c>
      <c r="R5019" t="s">
        <v>8985</v>
      </c>
      <c r="S5019" t="s">
        <v>6905</v>
      </c>
      <c r="T5019" t="s">
        <v>35</v>
      </c>
      <c r="U5019" t="s">
        <v>36</v>
      </c>
      <c r="V5019">
        <v>31375941</v>
      </c>
      <c r="W5019">
        <v>2018</v>
      </c>
      <c r="X5019" t="s">
        <v>37</v>
      </c>
      <c r="Y5019" t="s">
        <v>38</v>
      </c>
      <c r="Z5019" t="s">
        <v>64</v>
      </c>
      <c r="AA5019" t="s">
        <v>40</v>
      </c>
      <c r="AB5019" t="s">
        <v>40</v>
      </c>
    </row>
    <row r="5020" spans="1:28" x14ac:dyDescent="0.35">
      <c r="A5020" s="16" t="s">
        <v>6337</v>
      </c>
      <c r="B5020" s="16" t="s">
        <v>12653</v>
      </c>
      <c r="C5020" s="16" t="s">
        <v>6389</v>
      </c>
      <c r="D5020" s="17">
        <v>153132105</v>
      </c>
      <c r="E5020" s="16" t="s">
        <v>43</v>
      </c>
      <c r="G5020" s="16">
        <v>43104</v>
      </c>
      <c r="H5020" s="18">
        <v>1646</v>
      </c>
      <c r="I5020" s="16">
        <v>2172</v>
      </c>
      <c r="J5020" s="19">
        <v>619</v>
      </c>
      <c r="K5020" s="16" t="s">
        <v>31</v>
      </c>
      <c r="L5020" s="16" t="s">
        <v>60</v>
      </c>
      <c r="M5020" s="16" t="s">
        <v>94</v>
      </c>
      <c r="N5020" s="19">
        <v>41</v>
      </c>
      <c r="O5020" s="19">
        <v>9951</v>
      </c>
      <c r="P5020" s="16" t="s">
        <v>8990</v>
      </c>
      <c r="Q5020" s="16" t="s">
        <v>8984</v>
      </c>
      <c r="R5020" s="16" t="s">
        <v>8985</v>
      </c>
      <c r="S5020" s="16" t="s">
        <v>6899</v>
      </c>
      <c r="T5020" s="16" t="s">
        <v>35</v>
      </c>
      <c r="U5020" s="16" t="s">
        <v>36</v>
      </c>
      <c r="V5020" s="16">
        <v>0</v>
      </c>
      <c r="W5020" s="16">
        <v>2018</v>
      </c>
      <c r="X5020" s="16" t="s">
        <v>37</v>
      </c>
      <c r="Y5020" s="16" t="s">
        <v>38</v>
      </c>
      <c r="Z5020" s="16" t="s">
        <v>64</v>
      </c>
      <c r="AA5020" s="16" t="s">
        <v>40</v>
      </c>
      <c r="AB5020" s="16" t="s">
        <v>40</v>
      </c>
    </row>
    <row r="5021" spans="1:28" x14ac:dyDescent="0.35">
      <c r="A5021" t="s">
        <v>6337</v>
      </c>
      <c r="B5021" t="s">
        <v>12654</v>
      </c>
      <c r="C5021" t="s">
        <v>6354</v>
      </c>
      <c r="D5021" s="1">
        <v>152471101</v>
      </c>
      <c r="E5021" t="s">
        <v>43</v>
      </c>
      <c r="G5021">
        <v>43110</v>
      </c>
      <c r="H5021" s="3">
        <v>1159</v>
      </c>
      <c r="I5021">
        <v>5933</v>
      </c>
      <c r="J5021" s="4">
        <v>327</v>
      </c>
      <c r="K5021" t="s">
        <v>31</v>
      </c>
      <c r="L5021" t="s">
        <v>32</v>
      </c>
      <c r="M5021" t="s">
        <v>33</v>
      </c>
      <c r="N5021" s="4">
        <v>21</v>
      </c>
      <c r="O5021" s="4">
        <v>6867</v>
      </c>
      <c r="P5021" t="s">
        <v>8990</v>
      </c>
      <c r="Q5021" t="s">
        <v>8984</v>
      </c>
      <c r="R5021" t="s">
        <v>8985</v>
      </c>
      <c r="S5021" t="s">
        <v>6901</v>
      </c>
      <c r="T5021" t="s">
        <v>35</v>
      </c>
      <c r="U5021" t="s">
        <v>36</v>
      </c>
      <c r="V5021">
        <v>0</v>
      </c>
      <c r="W5021">
        <v>2018</v>
      </c>
      <c r="X5021" t="s">
        <v>37</v>
      </c>
      <c r="Y5021" t="s">
        <v>38</v>
      </c>
      <c r="Z5021" t="s">
        <v>39</v>
      </c>
      <c r="AA5021" t="s">
        <v>40</v>
      </c>
      <c r="AB5021" t="s">
        <v>40</v>
      </c>
    </row>
    <row r="5022" spans="1:28" x14ac:dyDescent="0.35">
      <c r="A5022" s="16" t="s">
        <v>7410</v>
      </c>
      <c r="B5022" s="16" t="s">
        <v>12653</v>
      </c>
      <c r="C5022" s="16" t="s">
        <v>7539</v>
      </c>
      <c r="D5022" s="17">
        <v>43071101</v>
      </c>
      <c r="E5022" s="16" t="s">
        <v>43</v>
      </c>
      <c r="G5022" s="16">
        <v>43109</v>
      </c>
      <c r="H5022" s="18">
        <v>1349</v>
      </c>
      <c r="I5022" s="16">
        <v>5208</v>
      </c>
      <c r="J5022" s="19">
        <v>180</v>
      </c>
      <c r="K5022" s="16" t="s">
        <v>31</v>
      </c>
      <c r="L5022" s="16" t="s">
        <v>32</v>
      </c>
      <c r="M5022" s="16" t="s">
        <v>83</v>
      </c>
      <c r="N5022" s="19">
        <v>21</v>
      </c>
      <c r="O5022" s="19">
        <v>3780</v>
      </c>
      <c r="P5022" s="16" t="s">
        <v>8983</v>
      </c>
      <c r="Q5022" s="16" t="s">
        <v>8984</v>
      </c>
      <c r="R5022" s="16" t="s">
        <v>8985</v>
      </c>
      <c r="S5022" s="16" t="s">
        <v>7876</v>
      </c>
      <c r="T5022" s="16" t="s">
        <v>35</v>
      </c>
      <c r="U5022" s="16" t="s">
        <v>36</v>
      </c>
      <c r="V5022" s="16">
        <v>0</v>
      </c>
      <c r="W5022" s="16">
        <v>2018</v>
      </c>
      <c r="X5022" s="16" t="s">
        <v>37</v>
      </c>
      <c r="Y5022" s="16" t="s">
        <v>38</v>
      </c>
      <c r="Z5022" s="16" t="s">
        <v>39</v>
      </c>
      <c r="AA5022" s="16" t="s">
        <v>40</v>
      </c>
      <c r="AB5022" s="16" t="s">
        <v>40</v>
      </c>
    </row>
    <row r="5023" spans="1:28" x14ac:dyDescent="0.35">
      <c r="A5023" t="s">
        <v>7410</v>
      </c>
      <c r="B5023" t="s">
        <v>12653</v>
      </c>
      <c r="C5023" t="s">
        <v>7426</v>
      </c>
      <c r="D5023" s="1">
        <v>42571102</v>
      </c>
      <c r="E5023" t="s">
        <v>43</v>
      </c>
      <c r="G5023">
        <v>43108</v>
      </c>
      <c r="H5023" s="3">
        <v>1557</v>
      </c>
      <c r="I5023">
        <v>4127</v>
      </c>
      <c r="J5023" s="4">
        <v>248</v>
      </c>
      <c r="K5023" t="s">
        <v>31</v>
      </c>
      <c r="L5023" t="s">
        <v>66</v>
      </c>
      <c r="M5023" t="s">
        <v>415</v>
      </c>
      <c r="N5023" s="4">
        <v>3</v>
      </c>
      <c r="O5023" s="4">
        <v>744</v>
      </c>
      <c r="P5023" t="s">
        <v>8987</v>
      </c>
      <c r="Q5023" t="s">
        <v>122</v>
      </c>
      <c r="R5023" t="s">
        <v>9094</v>
      </c>
      <c r="S5023" t="s">
        <v>7873</v>
      </c>
      <c r="T5023" t="s">
        <v>35</v>
      </c>
      <c r="U5023" t="s">
        <v>36</v>
      </c>
      <c r="V5023">
        <v>43246416</v>
      </c>
      <c r="W5023">
        <v>2018</v>
      </c>
      <c r="X5023" t="s">
        <v>37</v>
      </c>
      <c r="Y5023" t="s">
        <v>38</v>
      </c>
      <c r="Z5023" t="s">
        <v>422</v>
      </c>
      <c r="AA5023" t="s">
        <v>40</v>
      </c>
      <c r="AB5023" t="s">
        <v>38</v>
      </c>
    </row>
    <row r="5024" spans="1:28" x14ac:dyDescent="0.35">
      <c r="A5024" s="16" t="s">
        <v>7410</v>
      </c>
      <c r="B5024" s="16" t="s">
        <v>12654</v>
      </c>
      <c r="C5024" s="16" t="s">
        <v>7411</v>
      </c>
      <c r="D5024" s="17">
        <v>42811112</v>
      </c>
      <c r="E5024" s="16" t="s">
        <v>53</v>
      </c>
      <c r="G5024" s="16">
        <v>43108</v>
      </c>
      <c r="H5024" s="18">
        <v>2034</v>
      </c>
      <c r="I5024" s="16">
        <v>4327</v>
      </c>
      <c r="J5024" s="19">
        <v>889</v>
      </c>
      <c r="K5024" s="16" t="s">
        <v>31</v>
      </c>
      <c r="L5024" s="16" t="s">
        <v>32</v>
      </c>
      <c r="M5024" s="16" t="s">
        <v>33</v>
      </c>
      <c r="N5024" s="19">
        <v>21</v>
      </c>
      <c r="O5024" s="19">
        <v>18277</v>
      </c>
      <c r="P5024" s="16" t="s">
        <v>8987</v>
      </c>
      <c r="Q5024" s="16" t="s">
        <v>8984</v>
      </c>
      <c r="R5024" s="16" t="s">
        <v>8985</v>
      </c>
      <c r="S5024" s="16" t="s">
        <v>7875</v>
      </c>
      <c r="T5024" s="16" t="s">
        <v>35</v>
      </c>
      <c r="U5024" s="16" t="s">
        <v>36</v>
      </c>
      <c r="V5024" s="16">
        <v>43246523</v>
      </c>
      <c r="W5024" s="16">
        <v>2018</v>
      </c>
      <c r="X5024" s="16" t="s">
        <v>37</v>
      </c>
      <c r="Y5024" s="16" t="s">
        <v>38</v>
      </c>
      <c r="Z5024" s="16" t="s">
        <v>39</v>
      </c>
      <c r="AA5024" s="16" t="s">
        <v>40</v>
      </c>
      <c r="AB5024" s="16" t="s">
        <v>38</v>
      </c>
    </row>
    <row r="5025" spans="1:28" x14ac:dyDescent="0.35">
      <c r="A5025" t="s">
        <v>7410</v>
      </c>
      <c r="B5025" t="s">
        <v>12654</v>
      </c>
      <c r="C5025" t="s">
        <v>7413</v>
      </c>
      <c r="D5025" s="1">
        <v>42811113</v>
      </c>
      <c r="E5025" t="s">
        <v>978</v>
      </c>
      <c r="G5025">
        <v>43104</v>
      </c>
      <c r="H5025" s="3">
        <v>1749</v>
      </c>
      <c r="I5025">
        <v>2210</v>
      </c>
      <c r="J5025" s="4">
        <v>530</v>
      </c>
      <c r="K5025" t="s">
        <v>31</v>
      </c>
      <c r="L5025" t="s">
        <v>32</v>
      </c>
      <c r="M5025" t="s">
        <v>33</v>
      </c>
      <c r="N5025" s="4">
        <v>109</v>
      </c>
      <c r="O5025" s="4">
        <v>57770</v>
      </c>
      <c r="P5025" t="s">
        <v>8987</v>
      </c>
      <c r="Q5025" t="s">
        <v>8984</v>
      </c>
      <c r="R5025" t="s">
        <v>8985</v>
      </c>
      <c r="S5025" t="s">
        <v>7872</v>
      </c>
      <c r="T5025" t="s">
        <v>35</v>
      </c>
      <c r="U5025" t="s">
        <v>36</v>
      </c>
      <c r="V5025">
        <v>31372271</v>
      </c>
      <c r="W5025">
        <v>2018</v>
      </c>
      <c r="X5025" t="s">
        <v>37</v>
      </c>
      <c r="Y5025" t="s">
        <v>38</v>
      </c>
      <c r="Z5025" t="s">
        <v>64</v>
      </c>
      <c r="AA5025" t="s">
        <v>40</v>
      </c>
      <c r="AB5025" t="s">
        <v>40</v>
      </c>
    </row>
    <row r="5026" spans="1:28" x14ac:dyDescent="0.35">
      <c r="A5026" s="16" t="s">
        <v>7410</v>
      </c>
      <c r="B5026" s="16" t="s">
        <v>12654</v>
      </c>
      <c r="C5026" s="16" t="s">
        <v>7423</v>
      </c>
      <c r="D5026" s="17">
        <v>42811111</v>
      </c>
      <c r="E5026" s="16" t="s">
        <v>43</v>
      </c>
      <c r="G5026" s="16">
        <v>43108</v>
      </c>
      <c r="H5026" s="18">
        <v>1255</v>
      </c>
      <c r="I5026" s="16">
        <v>3968</v>
      </c>
      <c r="J5026" s="19">
        <v>915</v>
      </c>
      <c r="K5026" s="16" t="s">
        <v>31</v>
      </c>
      <c r="L5026" s="16" t="s">
        <v>32</v>
      </c>
      <c r="M5026" s="16" t="s">
        <v>33</v>
      </c>
      <c r="N5026" s="19">
        <v>49</v>
      </c>
      <c r="O5026" s="19">
        <v>44835</v>
      </c>
      <c r="P5026" s="16" t="s">
        <v>8992</v>
      </c>
      <c r="Q5026" s="16" t="s">
        <v>8984</v>
      </c>
      <c r="R5026" s="16" t="s">
        <v>8985</v>
      </c>
      <c r="S5026" s="16" t="s">
        <v>7874</v>
      </c>
      <c r="T5026" s="16" t="s">
        <v>35</v>
      </c>
      <c r="U5026" s="16" t="s">
        <v>36</v>
      </c>
      <c r="V5026" s="16">
        <v>43246404</v>
      </c>
      <c r="W5026" s="16">
        <v>2018</v>
      </c>
      <c r="X5026" s="16" t="s">
        <v>37</v>
      </c>
      <c r="Y5026" s="16" t="s">
        <v>38</v>
      </c>
      <c r="Z5026" s="16" t="s">
        <v>64</v>
      </c>
      <c r="AA5026" s="16" t="s">
        <v>40</v>
      </c>
      <c r="AB5026" s="16" t="s">
        <v>40</v>
      </c>
    </row>
    <row r="5027" spans="1:28" x14ac:dyDescent="0.35">
      <c r="A5027" t="s">
        <v>8258</v>
      </c>
      <c r="B5027" t="s">
        <v>12653</v>
      </c>
      <c r="C5027" t="s">
        <v>8263</v>
      </c>
      <c r="D5027" s="1">
        <v>162161102</v>
      </c>
      <c r="E5027" t="s">
        <v>30</v>
      </c>
      <c r="G5027">
        <v>43106</v>
      </c>
      <c r="H5027" s="3">
        <v>432</v>
      </c>
      <c r="I5027">
        <v>3051</v>
      </c>
      <c r="J5027" s="4">
        <v>796</v>
      </c>
      <c r="K5027" t="s">
        <v>31</v>
      </c>
      <c r="L5027" t="s">
        <v>32</v>
      </c>
      <c r="M5027" t="s">
        <v>33</v>
      </c>
      <c r="N5027" s="4">
        <v>524</v>
      </c>
      <c r="O5027" s="4">
        <v>41613</v>
      </c>
      <c r="P5027" t="s">
        <v>9171</v>
      </c>
      <c r="Q5027" t="s">
        <v>57</v>
      </c>
      <c r="R5027" t="s">
        <v>9094</v>
      </c>
      <c r="S5027" t="s">
        <v>8427</v>
      </c>
      <c r="T5027" t="s">
        <v>35</v>
      </c>
      <c r="U5027" t="s">
        <v>36</v>
      </c>
      <c r="V5027">
        <v>43245624</v>
      </c>
      <c r="W5027">
        <v>2018</v>
      </c>
      <c r="X5027" t="s">
        <v>37</v>
      </c>
      <c r="Y5027" t="s">
        <v>38</v>
      </c>
      <c r="Z5027" t="s">
        <v>51</v>
      </c>
      <c r="AA5027" t="s">
        <v>40</v>
      </c>
      <c r="AB5027" t="s">
        <v>40</v>
      </c>
    </row>
    <row r="5028" spans="1:28" x14ac:dyDescent="0.35">
      <c r="A5028" s="16" t="s">
        <v>8258</v>
      </c>
      <c r="B5028" s="16" t="s">
        <v>12654</v>
      </c>
      <c r="C5028" s="16" t="s">
        <v>8263</v>
      </c>
      <c r="D5028" s="17">
        <v>162161102</v>
      </c>
      <c r="E5028" s="16" t="s">
        <v>43</v>
      </c>
      <c r="G5028" s="16">
        <v>43123</v>
      </c>
      <c r="H5028" s="18">
        <v>610</v>
      </c>
      <c r="I5028" s="16">
        <v>12282</v>
      </c>
      <c r="J5028" s="19">
        <v>437</v>
      </c>
      <c r="K5028" s="16" t="s">
        <v>31</v>
      </c>
      <c r="L5028" s="16" t="s">
        <v>32</v>
      </c>
      <c r="M5028" s="16" t="s">
        <v>33</v>
      </c>
      <c r="N5028" s="19">
        <v>22</v>
      </c>
      <c r="O5028" s="19">
        <v>4007</v>
      </c>
      <c r="P5028" s="16" t="s">
        <v>8987</v>
      </c>
      <c r="Q5028" s="16" t="s">
        <v>8984</v>
      </c>
      <c r="R5028" s="16" t="s">
        <v>8985</v>
      </c>
      <c r="S5028" s="16" t="s">
        <v>8428</v>
      </c>
      <c r="T5028" s="16" t="s">
        <v>35</v>
      </c>
      <c r="U5028" s="16" t="s">
        <v>36</v>
      </c>
      <c r="V5028" s="16">
        <v>0</v>
      </c>
      <c r="W5028" s="16">
        <v>2018</v>
      </c>
      <c r="X5028" s="16" t="s">
        <v>37</v>
      </c>
      <c r="Y5028" s="16" t="s">
        <v>38</v>
      </c>
      <c r="Z5028" s="16" t="s">
        <v>39</v>
      </c>
      <c r="AA5028" s="16" t="s">
        <v>40</v>
      </c>
      <c r="AB5028" s="16" t="s">
        <v>38</v>
      </c>
    </row>
    <row r="5029" spans="1:28" x14ac:dyDescent="0.35">
      <c r="A5029" t="s">
        <v>8579</v>
      </c>
      <c r="B5029" t="s">
        <v>12654</v>
      </c>
      <c r="C5029" t="s">
        <v>8593</v>
      </c>
      <c r="D5029" s="1">
        <v>254421101</v>
      </c>
      <c r="E5029" t="s">
        <v>43</v>
      </c>
      <c r="G5029">
        <v>43125</v>
      </c>
      <c r="H5029" s="3">
        <v>834</v>
      </c>
      <c r="I5029">
        <v>13664</v>
      </c>
      <c r="J5029" s="4">
        <v>498</v>
      </c>
      <c r="K5029" t="s">
        <v>31</v>
      </c>
      <c r="L5029" t="s">
        <v>384</v>
      </c>
      <c r="M5029" t="s">
        <v>2270</v>
      </c>
      <c r="N5029" s="4">
        <v>2</v>
      </c>
      <c r="O5029" s="4">
        <v>996</v>
      </c>
      <c r="P5029" t="s">
        <v>8987</v>
      </c>
      <c r="Q5029" t="s">
        <v>79</v>
      </c>
      <c r="R5029" t="s">
        <v>8985</v>
      </c>
      <c r="S5029" t="s">
        <v>8807</v>
      </c>
      <c r="T5029" t="s">
        <v>35</v>
      </c>
      <c r="U5029" t="s">
        <v>36</v>
      </c>
      <c r="V5029">
        <v>43261223</v>
      </c>
      <c r="W5029">
        <v>2018</v>
      </c>
      <c r="X5029" t="s">
        <v>37</v>
      </c>
      <c r="Y5029" t="s">
        <v>38</v>
      </c>
      <c r="Z5029" t="s">
        <v>39</v>
      </c>
      <c r="AA5029" t="s">
        <v>40</v>
      </c>
      <c r="AB5029" t="s">
        <v>40</v>
      </c>
    </row>
    <row r="5030" spans="1:28" x14ac:dyDescent="0.35">
      <c r="A5030" s="16" t="s">
        <v>8579</v>
      </c>
      <c r="B5030" s="16" t="s">
        <v>12653</v>
      </c>
      <c r="C5030" s="16" t="s">
        <v>8653</v>
      </c>
      <c r="D5030" s="17">
        <v>252192101</v>
      </c>
      <c r="E5030" s="16" t="s">
        <v>30</v>
      </c>
      <c r="G5030" s="16">
        <v>43116</v>
      </c>
      <c r="H5030" s="18">
        <v>2055</v>
      </c>
      <c r="I5030" s="16">
        <v>9406</v>
      </c>
      <c r="J5030" s="19">
        <v>553</v>
      </c>
      <c r="K5030" s="16" t="s">
        <v>31</v>
      </c>
      <c r="L5030" s="16" t="s">
        <v>1061</v>
      </c>
      <c r="M5030" s="16" t="s">
        <v>1111</v>
      </c>
      <c r="N5030" s="19">
        <v>1254</v>
      </c>
      <c r="O5030" s="19">
        <v>300920</v>
      </c>
      <c r="P5030" s="16" t="s">
        <v>8983</v>
      </c>
      <c r="Q5030" s="16" t="s">
        <v>8984</v>
      </c>
      <c r="R5030" s="16" t="s">
        <v>8985</v>
      </c>
      <c r="S5030" s="16" t="s">
        <v>8804</v>
      </c>
      <c r="T5030" s="16" t="s">
        <v>35</v>
      </c>
      <c r="U5030" s="16" t="s">
        <v>36</v>
      </c>
      <c r="V5030" s="16">
        <v>43254875</v>
      </c>
      <c r="W5030" s="16">
        <v>2018</v>
      </c>
      <c r="X5030" s="16" t="s">
        <v>37</v>
      </c>
      <c r="Y5030" s="16" t="s">
        <v>38</v>
      </c>
      <c r="Z5030" s="16" t="s">
        <v>64</v>
      </c>
      <c r="AA5030" s="16" t="s">
        <v>40</v>
      </c>
      <c r="AB5030" s="16" t="s">
        <v>40</v>
      </c>
    </row>
    <row r="5031" spans="1:28" x14ac:dyDescent="0.35">
      <c r="A5031" t="s">
        <v>8579</v>
      </c>
      <c r="B5031" t="s">
        <v>12653</v>
      </c>
      <c r="C5031" t="s">
        <v>8702</v>
      </c>
      <c r="D5031" s="1">
        <v>252691104</v>
      </c>
      <c r="E5031" t="s">
        <v>53</v>
      </c>
      <c r="G5031">
        <v>43122</v>
      </c>
      <c r="H5031" s="3">
        <v>1406</v>
      </c>
      <c r="I5031">
        <v>12095</v>
      </c>
      <c r="J5031" s="4">
        <v>222</v>
      </c>
      <c r="K5031" t="s">
        <v>31</v>
      </c>
      <c r="L5031" t="s">
        <v>66</v>
      </c>
      <c r="M5031" t="s">
        <v>415</v>
      </c>
      <c r="N5031" s="4">
        <v>605</v>
      </c>
      <c r="O5031" s="4">
        <v>131122</v>
      </c>
      <c r="P5031" t="s">
        <v>8987</v>
      </c>
      <c r="Q5031" t="s">
        <v>79</v>
      </c>
      <c r="R5031" t="s">
        <v>8985</v>
      </c>
      <c r="S5031" t="s">
        <v>8806</v>
      </c>
      <c r="T5031" t="s">
        <v>35</v>
      </c>
      <c r="U5031" t="s">
        <v>36</v>
      </c>
      <c r="V5031">
        <v>0</v>
      </c>
      <c r="W5031">
        <v>2018</v>
      </c>
      <c r="X5031" t="s">
        <v>37</v>
      </c>
      <c r="Y5031" t="s">
        <v>38</v>
      </c>
      <c r="Z5031" t="s">
        <v>39</v>
      </c>
      <c r="AA5031" t="s">
        <v>40</v>
      </c>
      <c r="AB5031" t="s">
        <v>38</v>
      </c>
    </row>
    <row r="5032" spans="1:28" x14ac:dyDescent="0.35">
      <c r="A5032" s="16" t="s">
        <v>8579</v>
      </c>
      <c r="B5032" s="16" t="s">
        <v>12653</v>
      </c>
      <c r="C5032" s="16" t="s">
        <v>8589</v>
      </c>
      <c r="D5032" s="17">
        <v>163351705</v>
      </c>
      <c r="E5032" s="16" t="s">
        <v>53</v>
      </c>
      <c r="G5032" s="16">
        <v>43120</v>
      </c>
      <c r="H5032" s="18">
        <v>654</v>
      </c>
      <c r="I5032" s="16">
        <v>11195</v>
      </c>
      <c r="J5032" s="19">
        <v>496</v>
      </c>
      <c r="K5032" s="16" t="s">
        <v>31</v>
      </c>
      <c r="L5032" s="16" t="s">
        <v>1061</v>
      </c>
      <c r="M5032" s="16" t="s">
        <v>1111</v>
      </c>
      <c r="N5032" s="19">
        <v>2813</v>
      </c>
      <c r="O5032" s="19">
        <v>214833</v>
      </c>
      <c r="P5032" s="16" t="s">
        <v>9174</v>
      </c>
      <c r="Q5032" s="16" t="s">
        <v>79</v>
      </c>
      <c r="R5032" s="16" t="s">
        <v>8985</v>
      </c>
      <c r="S5032" s="16" t="s">
        <v>8805</v>
      </c>
      <c r="T5032" s="16" t="s">
        <v>35</v>
      </c>
      <c r="U5032" s="16" t="s">
        <v>36</v>
      </c>
      <c r="V5032" s="16">
        <v>43258181</v>
      </c>
      <c r="W5032" s="16">
        <v>2018</v>
      </c>
      <c r="X5032" s="16" t="s">
        <v>37</v>
      </c>
      <c r="Y5032" s="16" t="s">
        <v>38</v>
      </c>
      <c r="Z5032" s="16" t="s">
        <v>45</v>
      </c>
      <c r="AA5032" s="16" t="s">
        <v>40</v>
      </c>
      <c r="AB5032" s="16" t="s">
        <v>38</v>
      </c>
    </row>
    <row r="5033" spans="1:28" x14ac:dyDescent="0.35">
      <c r="A5033" t="s">
        <v>8579</v>
      </c>
      <c r="B5033" t="s">
        <v>12653</v>
      </c>
      <c r="C5033" t="s">
        <v>8669</v>
      </c>
      <c r="D5033" s="1">
        <v>163351702</v>
      </c>
      <c r="E5033" t="s">
        <v>43</v>
      </c>
      <c r="G5033">
        <v>43109</v>
      </c>
      <c r="H5033" s="3">
        <v>856</v>
      </c>
      <c r="I5033">
        <v>4801</v>
      </c>
      <c r="J5033" s="4">
        <v>234</v>
      </c>
      <c r="K5033" t="s">
        <v>31</v>
      </c>
      <c r="L5033" t="s">
        <v>32</v>
      </c>
      <c r="M5033" t="s">
        <v>33</v>
      </c>
      <c r="N5033" s="4">
        <v>27</v>
      </c>
      <c r="O5033" s="4">
        <v>2470</v>
      </c>
      <c r="P5033" t="s">
        <v>8990</v>
      </c>
      <c r="Q5033" t="s">
        <v>8984</v>
      </c>
      <c r="R5033" t="s">
        <v>47</v>
      </c>
      <c r="S5033" t="s">
        <v>8803</v>
      </c>
      <c r="T5033" t="s">
        <v>35</v>
      </c>
      <c r="U5033" t="s">
        <v>36</v>
      </c>
      <c r="V5033">
        <v>31372953</v>
      </c>
      <c r="W5033">
        <v>2018</v>
      </c>
      <c r="X5033" t="s">
        <v>37</v>
      </c>
      <c r="Y5033" t="s">
        <v>38</v>
      </c>
      <c r="Z5033" t="s">
        <v>39</v>
      </c>
      <c r="AA5033" t="s">
        <v>40</v>
      </c>
      <c r="AB5033" t="s">
        <v>40</v>
      </c>
    </row>
    <row r="5034" spans="1:28" x14ac:dyDescent="0.35">
      <c r="A5034" s="16" t="s">
        <v>28</v>
      </c>
      <c r="B5034" s="16" t="s">
        <v>12653</v>
      </c>
      <c r="C5034" s="16" t="s">
        <v>121</v>
      </c>
      <c r="D5034" s="17">
        <v>182981102</v>
      </c>
      <c r="E5034" s="16" t="s">
        <v>43</v>
      </c>
      <c r="G5034" s="16">
        <v>43307</v>
      </c>
      <c r="H5034" s="18">
        <v>2138</v>
      </c>
      <c r="I5034" s="16">
        <v>141359</v>
      </c>
      <c r="J5034" s="19">
        <v>1111</v>
      </c>
      <c r="K5034" s="16" t="s">
        <v>31</v>
      </c>
      <c r="L5034" s="16" t="s">
        <v>32</v>
      </c>
      <c r="M5034" s="16" t="s">
        <v>83</v>
      </c>
      <c r="N5034" s="19">
        <v>18</v>
      </c>
      <c r="O5034" s="19">
        <v>14860</v>
      </c>
      <c r="P5034" s="16" t="s">
        <v>13198</v>
      </c>
      <c r="Q5034" s="16" t="s">
        <v>8984</v>
      </c>
      <c r="R5034" s="16" t="s">
        <v>8985</v>
      </c>
      <c r="S5034" s="16" t="s">
        <v>1069</v>
      </c>
      <c r="T5034" s="16" t="s">
        <v>35</v>
      </c>
      <c r="U5034" s="16" t="s">
        <v>36</v>
      </c>
      <c r="V5034" s="16">
        <v>43421578</v>
      </c>
      <c r="W5034" s="16">
        <v>2018</v>
      </c>
      <c r="X5034" s="16" t="s">
        <v>134</v>
      </c>
      <c r="Y5034" s="16" t="s">
        <v>38</v>
      </c>
      <c r="Z5034" s="16" t="s">
        <v>64</v>
      </c>
      <c r="AA5034" s="16" t="s">
        <v>40</v>
      </c>
      <c r="AB5034" s="16" t="s">
        <v>40</v>
      </c>
    </row>
    <row r="5035" spans="1:28" x14ac:dyDescent="0.35">
      <c r="A5035" t="s">
        <v>28</v>
      </c>
      <c r="B5035" t="s">
        <v>12653</v>
      </c>
      <c r="C5035" t="s">
        <v>119</v>
      </c>
      <c r="D5035" s="1">
        <v>182941102</v>
      </c>
      <c r="E5035" t="s">
        <v>30</v>
      </c>
      <c r="G5035">
        <v>43295</v>
      </c>
      <c r="H5035" s="3">
        <v>2138</v>
      </c>
      <c r="I5035">
        <v>132021</v>
      </c>
      <c r="J5035" s="4">
        <v>979</v>
      </c>
      <c r="K5035" t="s">
        <v>31</v>
      </c>
      <c r="L5035" t="s">
        <v>1061</v>
      </c>
      <c r="M5035" t="s">
        <v>67</v>
      </c>
      <c r="N5035" s="4">
        <v>504</v>
      </c>
      <c r="O5035" s="4">
        <v>493416</v>
      </c>
      <c r="P5035" t="s">
        <v>13198</v>
      </c>
      <c r="Q5035" t="s">
        <v>8984</v>
      </c>
      <c r="R5035" t="s">
        <v>8985</v>
      </c>
      <c r="S5035" t="s">
        <v>1062</v>
      </c>
      <c r="T5035" t="s">
        <v>35</v>
      </c>
      <c r="U5035" t="s">
        <v>36</v>
      </c>
      <c r="V5035">
        <v>43401322</v>
      </c>
      <c r="W5035">
        <v>2018</v>
      </c>
      <c r="X5035" t="s">
        <v>134</v>
      </c>
      <c r="Y5035" t="s">
        <v>38</v>
      </c>
      <c r="Z5035" t="s">
        <v>51</v>
      </c>
      <c r="AA5035" t="s">
        <v>40</v>
      </c>
      <c r="AB5035" t="s">
        <v>40</v>
      </c>
    </row>
    <row r="5036" spans="1:28" x14ac:dyDescent="0.35">
      <c r="A5036" s="16" t="s">
        <v>28</v>
      </c>
      <c r="B5036" s="16" t="s">
        <v>12653</v>
      </c>
      <c r="C5036" s="16" t="s">
        <v>29</v>
      </c>
      <c r="D5036" s="17">
        <v>182371111</v>
      </c>
      <c r="E5036" s="16" t="s">
        <v>43</v>
      </c>
      <c r="G5036" s="16">
        <v>43282</v>
      </c>
      <c r="H5036" s="18">
        <v>2011</v>
      </c>
      <c r="I5036" s="16">
        <v>122613</v>
      </c>
      <c r="J5036" s="19">
        <v>1631</v>
      </c>
      <c r="K5036" s="16" t="s">
        <v>31</v>
      </c>
      <c r="L5036" s="16" t="s">
        <v>60</v>
      </c>
      <c r="M5036" s="16" t="s">
        <v>1053</v>
      </c>
      <c r="N5036" s="19">
        <v>237</v>
      </c>
      <c r="O5036" s="19">
        <v>34103</v>
      </c>
      <c r="P5036" s="16" t="s">
        <v>13198</v>
      </c>
      <c r="Q5036" s="16" t="s">
        <v>8984</v>
      </c>
      <c r="R5036" s="16" t="s">
        <v>8985</v>
      </c>
      <c r="S5036" s="16" t="s">
        <v>1054</v>
      </c>
      <c r="T5036" s="16" t="s">
        <v>35</v>
      </c>
      <c r="U5036" s="16" t="s">
        <v>36</v>
      </c>
      <c r="V5036" s="16">
        <v>31398585</v>
      </c>
      <c r="W5036" s="16">
        <v>2018</v>
      </c>
      <c r="X5036" s="16" t="s">
        <v>134</v>
      </c>
      <c r="Y5036" s="16" t="s">
        <v>38</v>
      </c>
      <c r="Z5036" s="16" t="s">
        <v>422</v>
      </c>
      <c r="AA5036" s="16" t="s">
        <v>40</v>
      </c>
      <c r="AB5036" s="16" t="s">
        <v>40</v>
      </c>
    </row>
    <row r="5037" spans="1:28" x14ac:dyDescent="0.35">
      <c r="A5037" t="s">
        <v>28</v>
      </c>
      <c r="B5037" t="s">
        <v>12653</v>
      </c>
      <c r="C5037" t="s">
        <v>1059</v>
      </c>
      <c r="D5037" s="1">
        <v>182961107</v>
      </c>
      <c r="E5037" t="s">
        <v>43</v>
      </c>
      <c r="G5037">
        <v>43294</v>
      </c>
      <c r="H5037" s="3">
        <v>345</v>
      </c>
      <c r="I5037">
        <v>130396</v>
      </c>
      <c r="J5037" s="4">
        <v>523</v>
      </c>
      <c r="K5037" t="s">
        <v>31</v>
      </c>
      <c r="L5037" t="s">
        <v>32</v>
      </c>
      <c r="M5037" t="s">
        <v>83</v>
      </c>
      <c r="N5037" s="4">
        <v>1</v>
      </c>
      <c r="O5037" s="4">
        <v>523</v>
      </c>
      <c r="P5037" t="s">
        <v>13198</v>
      </c>
      <c r="Q5037" t="s">
        <v>8984</v>
      </c>
      <c r="R5037" t="s">
        <v>8985</v>
      </c>
      <c r="S5037" t="s">
        <v>1060</v>
      </c>
      <c r="T5037" t="s">
        <v>35</v>
      </c>
      <c r="U5037" t="s">
        <v>36</v>
      </c>
      <c r="V5037">
        <v>43399518</v>
      </c>
      <c r="W5037">
        <v>2018</v>
      </c>
      <c r="X5037" t="s">
        <v>134</v>
      </c>
      <c r="Y5037" t="s">
        <v>38</v>
      </c>
      <c r="Z5037" t="s">
        <v>39</v>
      </c>
      <c r="AA5037" t="s">
        <v>40</v>
      </c>
      <c r="AB5037" t="s">
        <v>40</v>
      </c>
    </row>
    <row r="5038" spans="1:28" x14ac:dyDescent="0.35">
      <c r="A5038" s="16" t="s">
        <v>28</v>
      </c>
      <c r="B5038" s="16" t="s">
        <v>12653</v>
      </c>
      <c r="C5038" s="16" t="s">
        <v>634</v>
      </c>
      <c r="D5038" s="17">
        <v>183181101</v>
      </c>
      <c r="E5038" s="16" t="s">
        <v>43</v>
      </c>
      <c r="G5038" s="16">
        <v>43286</v>
      </c>
      <c r="H5038" s="18">
        <v>242</v>
      </c>
      <c r="I5038" s="16">
        <v>124660</v>
      </c>
      <c r="J5038" s="19">
        <v>374</v>
      </c>
      <c r="K5038" s="16" t="s">
        <v>31</v>
      </c>
      <c r="L5038" s="16" t="s">
        <v>32</v>
      </c>
      <c r="M5038" s="16" t="s">
        <v>33</v>
      </c>
      <c r="N5038" s="19">
        <v>27</v>
      </c>
      <c r="O5038" s="19">
        <v>10098</v>
      </c>
      <c r="P5038" s="16" t="s">
        <v>13198</v>
      </c>
      <c r="Q5038" s="16" t="s">
        <v>8984</v>
      </c>
      <c r="R5038" s="16" t="s">
        <v>8985</v>
      </c>
      <c r="S5038" s="16" t="s">
        <v>1055</v>
      </c>
      <c r="T5038" s="16" t="s">
        <v>35</v>
      </c>
      <c r="U5038" s="16" t="s">
        <v>36</v>
      </c>
      <c r="V5038" s="16">
        <v>31398867</v>
      </c>
      <c r="W5038" s="16">
        <v>2018</v>
      </c>
      <c r="X5038" s="16" t="s">
        <v>134</v>
      </c>
      <c r="Y5038" s="16" t="s">
        <v>38</v>
      </c>
      <c r="Z5038" s="16" t="s">
        <v>64</v>
      </c>
      <c r="AA5038" s="16" t="s">
        <v>40</v>
      </c>
      <c r="AB5038" s="16" t="s">
        <v>40</v>
      </c>
    </row>
    <row r="5039" spans="1:28" x14ac:dyDescent="0.35">
      <c r="A5039" t="s">
        <v>28</v>
      </c>
      <c r="B5039" t="s">
        <v>12654</v>
      </c>
      <c r="C5039" t="s">
        <v>145</v>
      </c>
      <c r="D5039" s="1">
        <v>83692105</v>
      </c>
      <c r="E5039" t="s">
        <v>43</v>
      </c>
      <c r="G5039">
        <v>43306</v>
      </c>
      <c r="H5039" s="3">
        <v>2009</v>
      </c>
      <c r="I5039">
        <v>140481</v>
      </c>
      <c r="J5039" s="4">
        <v>966</v>
      </c>
      <c r="K5039" t="s">
        <v>31</v>
      </c>
      <c r="L5039" t="s">
        <v>32</v>
      </c>
      <c r="M5039" t="s">
        <v>83</v>
      </c>
      <c r="N5039" s="4">
        <v>3</v>
      </c>
      <c r="O5039" s="4">
        <v>2898</v>
      </c>
      <c r="P5039" t="s">
        <v>13198</v>
      </c>
      <c r="Q5039" t="s">
        <v>8984</v>
      </c>
      <c r="R5039" t="s">
        <v>8985</v>
      </c>
      <c r="S5039" t="s">
        <v>1067</v>
      </c>
      <c r="T5039" t="s">
        <v>35</v>
      </c>
      <c r="U5039" t="s">
        <v>36</v>
      </c>
      <c r="V5039">
        <v>0</v>
      </c>
      <c r="W5039">
        <v>2018</v>
      </c>
      <c r="X5039" t="s">
        <v>134</v>
      </c>
      <c r="Y5039" t="s">
        <v>38</v>
      </c>
      <c r="Z5039" t="s">
        <v>39</v>
      </c>
      <c r="AA5039" t="s">
        <v>40</v>
      </c>
      <c r="AB5039" t="s">
        <v>40</v>
      </c>
    </row>
    <row r="5040" spans="1:28" x14ac:dyDescent="0.35">
      <c r="A5040" s="16" t="s">
        <v>28</v>
      </c>
      <c r="B5040" s="16" t="s">
        <v>12654</v>
      </c>
      <c r="C5040" s="16" t="s">
        <v>161</v>
      </c>
      <c r="D5040" s="17">
        <v>83140401</v>
      </c>
      <c r="E5040" s="16" t="s">
        <v>43</v>
      </c>
      <c r="G5040" s="16">
        <v>43301</v>
      </c>
      <c r="H5040" s="18">
        <v>500</v>
      </c>
      <c r="I5040" s="16">
        <v>136052</v>
      </c>
      <c r="J5040" s="19">
        <v>495</v>
      </c>
      <c r="K5040" s="16" t="s">
        <v>31</v>
      </c>
      <c r="L5040" s="16" t="s">
        <v>32</v>
      </c>
      <c r="M5040" s="16" t="s">
        <v>33</v>
      </c>
      <c r="N5040" s="19">
        <v>58</v>
      </c>
      <c r="O5040" s="19">
        <v>28710</v>
      </c>
      <c r="P5040" s="16" t="s">
        <v>8987</v>
      </c>
      <c r="Q5040" s="16" t="s">
        <v>8984</v>
      </c>
      <c r="R5040" s="16" t="s">
        <v>8985</v>
      </c>
      <c r="S5040" s="16" t="s">
        <v>1064</v>
      </c>
      <c r="T5040" s="16" t="s">
        <v>35</v>
      </c>
      <c r="U5040" s="16" t="s">
        <v>36</v>
      </c>
      <c r="V5040" s="16">
        <v>31400624</v>
      </c>
      <c r="W5040" s="16">
        <v>2018</v>
      </c>
      <c r="X5040" s="16" t="s">
        <v>134</v>
      </c>
      <c r="Y5040" s="16" t="s">
        <v>38</v>
      </c>
      <c r="Z5040" s="16" t="s">
        <v>39</v>
      </c>
      <c r="AA5040" s="16" t="s">
        <v>40</v>
      </c>
      <c r="AB5040" s="16" t="s">
        <v>40</v>
      </c>
    </row>
    <row r="5041" spans="1:28" x14ac:dyDescent="0.35">
      <c r="A5041" t="s">
        <v>28</v>
      </c>
      <c r="B5041" t="s">
        <v>12654</v>
      </c>
      <c r="C5041" t="s">
        <v>46</v>
      </c>
      <c r="D5041" s="1">
        <v>83622106</v>
      </c>
      <c r="E5041" t="s">
        <v>43</v>
      </c>
      <c r="G5041">
        <v>43299</v>
      </c>
      <c r="H5041" s="3">
        <v>2153</v>
      </c>
      <c r="I5041">
        <v>135169</v>
      </c>
      <c r="J5041" s="4">
        <v>1203</v>
      </c>
      <c r="K5041" t="s">
        <v>31</v>
      </c>
      <c r="L5041" t="s">
        <v>32</v>
      </c>
      <c r="M5041" t="s">
        <v>33</v>
      </c>
      <c r="N5041" s="4">
        <v>53</v>
      </c>
      <c r="O5041" s="4">
        <v>63759</v>
      </c>
      <c r="P5041" t="s">
        <v>8987</v>
      </c>
      <c r="Q5041" t="s">
        <v>57</v>
      </c>
      <c r="R5041" t="s">
        <v>8985</v>
      </c>
      <c r="S5041" t="s">
        <v>1063</v>
      </c>
      <c r="T5041" t="s">
        <v>35</v>
      </c>
      <c r="U5041" t="s">
        <v>36</v>
      </c>
      <c r="V5041">
        <v>0</v>
      </c>
      <c r="W5041">
        <v>2018</v>
      </c>
      <c r="X5041" t="s">
        <v>134</v>
      </c>
      <c r="Y5041" t="s">
        <v>38</v>
      </c>
      <c r="Z5041" t="s">
        <v>39</v>
      </c>
      <c r="AA5041" t="s">
        <v>40</v>
      </c>
      <c r="AB5041" t="s">
        <v>40</v>
      </c>
    </row>
    <row r="5042" spans="1:28" x14ac:dyDescent="0.35">
      <c r="A5042" s="16" t="s">
        <v>28</v>
      </c>
      <c r="B5042" s="16" t="s">
        <v>12654</v>
      </c>
      <c r="C5042" s="16" t="s">
        <v>46</v>
      </c>
      <c r="D5042" s="17">
        <v>83622106</v>
      </c>
      <c r="E5042" s="16" t="s">
        <v>53</v>
      </c>
      <c r="G5042" s="16">
        <v>43282</v>
      </c>
      <c r="H5042" s="18">
        <v>1502</v>
      </c>
      <c r="I5042" s="16">
        <v>122460</v>
      </c>
      <c r="J5042" s="19">
        <v>463</v>
      </c>
      <c r="K5042" s="16" t="s">
        <v>31</v>
      </c>
      <c r="L5042" s="16" t="s">
        <v>32</v>
      </c>
      <c r="M5042" s="16" t="s">
        <v>83</v>
      </c>
      <c r="N5042" s="19">
        <v>1</v>
      </c>
      <c r="O5042" s="19">
        <v>463</v>
      </c>
      <c r="P5042" s="16" t="s">
        <v>13198</v>
      </c>
      <c r="Q5042" s="16" t="s">
        <v>8984</v>
      </c>
      <c r="R5042" s="16" t="s">
        <v>8985</v>
      </c>
      <c r="S5042" s="16" t="s">
        <v>1052</v>
      </c>
      <c r="T5042" s="16" t="s">
        <v>35</v>
      </c>
      <c r="U5042" s="16" t="s">
        <v>36</v>
      </c>
      <c r="V5042" s="16">
        <v>43386922</v>
      </c>
      <c r="W5042" s="16">
        <v>2018</v>
      </c>
      <c r="X5042" s="16" t="s">
        <v>134</v>
      </c>
      <c r="Y5042" s="16" t="s">
        <v>38</v>
      </c>
      <c r="Z5042" s="16" t="s">
        <v>39</v>
      </c>
      <c r="AA5042" s="16" t="s">
        <v>40</v>
      </c>
      <c r="AB5042" s="16" t="s">
        <v>40</v>
      </c>
    </row>
    <row r="5043" spans="1:28" x14ac:dyDescent="0.35">
      <c r="A5043" t="s">
        <v>28</v>
      </c>
      <c r="B5043" t="s">
        <v>12654</v>
      </c>
      <c r="C5043" t="s">
        <v>129</v>
      </c>
      <c r="D5043" s="1">
        <v>83622105</v>
      </c>
      <c r="E5043" t="s">
        <v>43</v>
      </c>
      <c r="G5043">
        <v>43307</v>
      </c>
      <c r="H5043" s="3">
        <v>120</v>
      </c>
      <c r="I5043">
        <v>140585</v>
      </c>
      <c r="J5043" s="4">
        <v>728</v>
      </c>
      <c r="K5043" t="s">
        <v>31</v>
      </c>
      <c r="L5043" t="s">
        <v>32</v>
      </c>
      <c r="M5043" t="s">
        <v>33</v>
      </c>
      <c r="N5043" s="4">
        <v>172</v>
      </c>
      <c r="O5043" s="4">
        <v>125216</v>
      </c>
      <c r="P5043" t="s">
        <v>13198</v>
      </c>
      <c r="Q5043" t="s">
        <v>8984</v>
      </c>
      <c r="R5043" t="s">
        <v>47</v>
      </c>
      <c r="S5043" t="s">
        <v>1068</v>
      </c>
      <c r="T5043" t="s">
        <v>35</v>
      </c>
      <c r="U5043" t="s">
        <v>36</v>
      </c>
      <c r="V5043">
        <v>43418251</v>
      </c>
      <c r="W5043">
        <v>2018</v>
      </c>
      <c r="X5043" t="s">
        <v>134</v>
      </c>
      <c r="Y5043" t="s">
        <v>38</v>
      </c>
      <c r="Z5043" t="s">
        <v>39</v>
      </c>
      <c r="AA5043" t="s">
        <v>40</v>
      </c>
      <c r="AB5043" t="s">
        <v>40</v>
      </c>
    </row>
    <row r="5044" spans="1:28" x14ac:dyDescent="0.35">
      <c r="A5044" s="16" t="s">
        <v>28</v>
      </c>
      <c r="B5044" s="16" t="s">
        <v>12654</v>
      </c>
      <c r="C5044" s="16" t="s">
        <v>153</v>
      </c>
      <c r="D5044" s="17">
        <v>83040401</v>
      </c>
      <c r="E5044" s="16" t="s">
        <v>59</v>
      </c>
      <c r="G5044" s="16">
        <v>43287</v>
      </c>
      <c r="H5044" s="18">
        <v>2110</v>
      </c>
      <c r="I5044" s="16">
        <v>125809</v>
      </c>
      <c r="J5044" s="19">
        <v>810</v>
      </c>
      <c r="K5044" s="16" t="s">
        <v>31</v>
      </c>
      <c r="L5044" s="16" t="s">
        <v>32</v>
      </c>
      <c r="M5044" s="16" t="s">
        <v>33</v>
      </c>
      <c r="N5044" s="19">
        <v>756</v>
      </c>
      <c r="O5044" s="19">
        <v>63448</v>
      </c>
      <c r="P5044" s="16" t="s">
        <v>13198</v>
      </c>
      <c r="Q5044" s="16" t="s">
        <v>8984</v>
      </c>
      <c r="R5044" s="16" t="s">
        <v>8985</v>
      </c>
      <c r="S5044" s="16" t="s">
        <v>1056</v>
      </c>
      <c r="T5044" s="16" t="s">
        <v>35</v>
      </c>
      <c r="U5044" s="16" t="s">
        <v>36</v>
      </c>
      <c r="V5044" s="16">
        <v>31399042</v>
      </c>
      <c r="W5044" s="16">
        <v>2018</v>
      </c>
      <c r="X5044" s="16" t="s">
        <v>134</v>
      </c>
      <c r="Y5044" s="16" t="s">
        <v>38</v>
      </c>
      <c r="Z5044" s="16" t="s">
        <v>39</v>
      </c>
      <c r="AA5044" s="16" t="s">
        <v>40</v>
      </c>
      <c r="AB5044" s="16" t="s">
        <v>40</v>
      </c>
    </row>
    <row r="5045" spans="1:28" x14ac:dyDescent="0.35">
      <c r="A5045" t="s">
        <v>28</v>
      </c>
      <c r="B5045" t="s">
        <v>12654</v>
      </c>
      <c r="C5045" t="s">
        <v>153</v>
      </c>
      <c r="D5045" s="1">
        <v>83040401</v>
      </c>
      <c r="E5045" t="s">
        <v>53</v>
      </c>
      <c r="G5045">
        <v>43289</v>
      </c>
      <c r="H5045" s="3">
        <v>1911</v>
      </c>
      <c r="I5045">
        <v>126639</v>
      </c>
      <c r="J5045" s="4">
        <v>459</v>
      </c>
      <c r="K5045" t="s">
        <v>31</v>
      </c>
      <c r="L5045" t="s">
        <v>32</v>
      </c>
      <c r="M5045" t="s">
        <v>33</v>
      </c>
      <c r="N5045" s="4">
        <v>26</v>
      </c>
      <c r="O5045" s="4">
        <v>11619</v>
      </c>
      <c r="P5045" t="s">
        <v>13198</v>
      </c>
      <c r="Q5045" t="s">
        <v>8984</v>
      </c>
      <c r="R5045" t="s">
        <v>8985</v>
      </c>
      <c r="S5045" t="s">
        <v>1057</v>
      </c>
      <c r="T5045" t="s">
        <v>35</v>
      </c>
      <c r="U5045" t="s">
        <v>36</v>
      </c>
      <c r="V5045">
        <v>43390992</v>
      </c>
      <c r="W5045">
        <v>2018</v>
      </c>
      <c r="X5045" t="s">
        <v>134</v>
      </c>
      <c r="Y5045" t="s">
        <v>38</v>
      </c>
      <c r="Z5045" t="s">
        <v>45</v>
      </c>
      <c r="AA5045" t="s">
        <v>40</v>
      </c>
      <c r="AB5045" t="s">
        <v>38</v>
      </c>
    </row>
    <row r="5046" spans="1:28" x14ac:dyDescent="0.35">
      <c r="A5046" s="16" t="s">
        <v>28</v>
      </c>
      <c r="B5046" s="16" t="s">
        <v>12654</v>
      </c>
      <c r="C5046" s="16" t="s">
        <v>42</v>
      </c>
      <c r="D5046" s="17">
        <v>82841101</v>
      </c>
      <c r="E5046" s="16" t="s">
        <v>59</v>
      </c>
      <c r="G5046" s="16">
        <v>43308</v>
      </c>
      <c r="H5046" s="18">
        <v>1027</v>
      </c>
      <c r="I5046" s="16">
        <v>141724</v>
      </c>
      <c r="J5046" s="19">
        <v>1087</v>
      </c>
      <c r="K5046" s="16" t="s">
        <v>31</v>
      </c>
      <c r="L5046" s="16" t="s">
        <v>32</v>
      </c>
      <c r="M5046" s="16" t="s">
        <v>33</v>
      </c>
      <c r="N5046" s="19">
        <v>2815</v>
      </c>
      <c r="O5046" s="19">
        <v>293958</v>
      </c>
      <c r="P5046" s="16" t="s">
        <v>13198</v>
      </c>
      <c r="Q5046" s="16" t="s">
        <v>57</v>
      </c>
      <c r="R5046" s="16" t="s">
        <v>8985</v>
      </c>
      <c r="S5046" s="16" t="s">
        <v>1070</v>
      </c>
      <c r="T5046" s="16" t="s">
        <v>35</v>
      </c>
      <c r="U5046" s="16" t="s">
        <v>36</v>
      </c>
      <c r="V5046" s="16">
        <v>0</v>
      </c>
      <c r="W5046" s="16">
        <v>2018</v>
      </c>
      <c r="X5046" s="16" t="s">
        <v>134</v>
      </c>
      <c r="Y5046" s="16" t="s">
        <v>38</v>
      </c>
      <c r="Z5046" s="16" t="s">
        <v>172</v>
      </c>
      <c r="AA5046" s="16" t="s">
        <v>40</v>
      </c>
      <c r="AB5046" s="16" t="s">
        <v>40</v>
      </c>
    </row>
    <row r="5047" spans="1:28" x14ac:dyDescent="0.35">
      <c r="A5047" t="s">
        <v>28</v>
      </c>
      <c r="B5047" t="s">
        <v>12654</v>
      </c>
      <c r="C5047" t="s">
        <v>129</v>
      </c>
      <c r="D5047" s="1">
        <v>83622105</v>
      </c>
      <c r="E5047" t="s">
        <v>43</v>
      </c>
      <c r="G5047">
        <v>43303</v>
      </c>
      <c r="H5047" s="3">
        <v>2349</v>
      </c>
      <c r="I5047">
        <v>137743</v>
      </c>
      <c r="J5047" s="4">
        <v>768</v>
      </c>
      <c r="K5047" t="s">
        <v>31</v>
      </c>
      <c r="L5047" t="s">
        <v>32</v>
      </c>
      <c r="M5047" t="s">
        <v>33</v>
      </c>
      <c r="N5047" s="4">
        <v>21</v>
      </c>
      <c r="O5047" s="4">
        <v>15597</v>
      </c>
      <c r="P5047" t="s">
        <v>13198</v>
      </c>
      <c r="Q5047" t="s">
        <v>8984</v>
      </c>
      <c r="R5047" t="s">
        <v>8985</v>
      </c>
      <c r="S5047" t="s">
        <v>1066</v>
      </c>
      <c r="T5047" t="s">
        <v>35</v>
      </c>
      <c r="U5047" t="s">
        <v>36</v>
      </c>
      <c r="V5047">
        <v>43413624</v>
      </c>
      <c r="W5047">
        <v>2018</v>
      </c>
      <c r="X5047" t="s">
        <v>134</v>
      </c>
      <c r="Y5047" t="s">
        <v>38</v>
      </c>
      <c r="Z5047" t="s">
        <v>39</v>
      </c>
      <c r="AA5047" t="s">
        <v>40</v>
      </c>
      <c r="AB5047" t="s">
        <v>40</v>
      </c>
    </row>
    <row r="5048" spans="1:28" x14ac:dyDescent="0.35">
      <c r="A5048" s="16" t="s">
        <v>28</v>
      </c>
      <c r="B5048" s="16" t="s">
        <v>12654</v>
      </c>
      <c r="C5048" s="16" t="s">
        <v>42</v>
      </c>
      <c r="D5048" s="17">
        <v>82841101</v>
      </c>
      <c r="E5048" s="16" t="s">
        <v>43</v>
      </c>
      <c r="G5048" s="16">
        <v>43289</v>
      </c>
      <c r="H5048" s="18">
        <v>1124</v>
      </c>
      <c r="I5048" s="16">
        <v>126514</v>
      </c>
      <c r="J5048" s="19">
        <v>866</v>
      </c>
      <c r="K5048" s="16" t="s">
        <v>31</v>
      </c>
      <c r="L5048" s="16" t="s">
        <v>32</v>
      </c>
      <c r="M5048" s="16" t="s">
        <v>33</v>
      </c>
      <c r="N5048" s="19">
        <v>34</v>
      </c>
      <c r="O5048" s="19">
        <v>16356</v>
      </c>
      <c r="P5048" s="16" t="s">
        <v>13198</v>
      </c>
      <c r="Q5048" s="16" t="s">
        <v>8984</v>
      </c>
      <c r="R5048" s="16" t="s">
        <v>8985</v>
      </c>
      <c r="S5048" s="16" t="s">
        <v>1058</v>
      </c>
      <c r="T5048" s="16" t="s">
        <v>35</v>
      </c>
      <c r="U5048" s="16" t="s">
        <v>36</v>
      </c>
      <c r="V5048" s="16">
        <v>43390983</v>
      </c>
      <c r="W5048" s="16">
        <v>2018</v>
      </c>
      <c r="X5048" s="16" t="s">
        <v>134</v>
      </c>
      <c r="Y5048" s="16" t="s">
        <v>38</v>
      </c>
      <c r="Z5048" s="16" t="s">
        <v>51</v>
      </c>
      <c r="AA5048" s="16" t="s">
        <v>40</v>
      </c>
      <c r="AB5048" s="16" t="s">
        <v>40</v>
      </c>
    </row>
    <row r="5049" spans="1:28" x14ac:dyDescent="0.35">
      <c r="A5049" t="s">
        <v>28</v>
      </c>
      <c r="B5049" t="s">
        <v>12654</v>
      </c>
      <c r="C5049" t="s">
        <v>718</v>
      </c>
      <c r="D5049" s="1">
        <v>183582101</v>
      </c>
      <c r="E5049" t="s">
        <v>43</v>
      </c>
      <c r="G5049">
        <v>43303</v>
      </c>
      <c r="H5049" s="3">
        <v>531</v>
      </c>
      <c r="I5049">
        <v>137465</v>
      </c>
      <c r="J5049" s="4">
        <v>512</v>
      </c>
      <c r="K5049" t="s">
        <v>31</v>
      </c>
      <c r="L5049" t="s">
        <v>32</v>
      </c>
      <c r="M5049" t="s">
        <v>33</v>
      </c>
      <c r="N5049" s="4">
        <v>27</v>
      </c>
      <c r="O5049" s="4">
        <v>13824</v>
      </c>
      <c r="P5049" t="s">
        <v>13198</v>
      </c>
      <c r="Q5049" t="s">
        <v>8984</v>
      </c>
      <c r="R5049" t="s">
        <v>8985</v>
      </c>
      <c r="S5049" t="s">
        <v>1065</v>
      </c>
      <c r="T5049" t="s">
        <v>35</v>
      </c>
      <c r="U5049" t="s">
        <v>36</v>
      </c>
      <c r="V5049">
        <v>31400920</v>
      </c>
      <c r="W5049">
        <v>2018</v>
      </c>
      <c r="X5049" t="s">
        <v>134</v>
      </c>
      <c r="Y5049" t="s">
        <v>38</v>
      </c>
      <c r="Z5049" t="s">
        <v>39</v>
      </c>
      <c r="AA5049" t="s">
        <v>40</v>
      </c>
      <c r="AB5049" t="s">
        <v>40</v>
      </c>
    </row>
    <row r="5050" spans="1:28" x14ac:dyDescent="0.35">
      <c r="A5050" s="16" t="s">
        <v>1655</v>
      </c>
      <c r="B5050" s="16" t="s">
        <v>12654</v>
      </c>
      <c r="C5050" s="16" t="s">
        <v>1487</v>
      </c>
      <c r="D5050" s="17">
        <v>82021106</v>
      </c>
      <c r="E5050" s="16" t="s">
        <v>43</v>
      </c>
      <c r="G5050" s="16">
        <v>43296</v>
      </c>
      <c r="H5050" s="18">
        <v>241</v>
      </c>
      <c r="I5050" s="16">
        <v>132059</v>
      </c>
      <c r="J5050" s="19">
        <v>637</v>
      </c>
      <c r="K5050" s="16" t="s">
        <v>31</v>
      </c>
      <c r="L5050" s="16" t="s">
        <v>32</v>
      </c>
      <c r="M5050" s="16" t="s">
        <v>83</v>
      </c>
      <c r="N5050" s="19">
        <v>9</v>
      </c>
      <c r="O5050" s="19">
        <v>5733</v>
      </c>
      <c r="P5050" s="16" t="s">
        <v>13198</v>
      </c>
      <c r="Q5050" s="16" t="s">
        <v>8984</v>
      </c>
      <c r="R5050" s="16" t="s">
        <v>8985</v>
      </c>
      <c r="S5050" s="16" t="s">
        <v>1860</v>
      </c>
      <c r="T5050" s="16" t="s">
        <v>35</v>
      </c>
      <c r="U5050" s="16" t="s">
        <v>36</v>
      </c>
      <c r="V5050" s="16">
        <v>43401324</v>
      </c>
      <c r="W5050" s="16">
        <v>2018</v>
      </c>
      <c r="X5050" s="16" t="s">
        <v>134</v>
      </c>
      <c r="Y5050" s="16" t="s">
        <v>38</v>
      </c>
      <c r="Z5050" s="16" t="s">
        <v>39</v>
      </c>
      <c r="AA5050" s="16" t="s">
        <v>40</v>
      </c>
      <c r="AB5050" s="16" t="s">
        <v>40</v>
      </c>
    </row>
    <row r="5051" spans="1:28" x14ac:dyDescent="0.35">
      <c r="A5051" t="s">
        <v>1655</v>
      </c>
      <c r="B5051" t="s">
        <v>12654</v>
      </c>
      <c r="C5051" t="s">
        <v>46</v>
      </c>
      <c r="D5051" s="1">
        <v>83622106</v>
      </c>
      <c r="E5051" t="s">
        <v>53</v>
      </c>
      <c r="G5051">
        <v>43282</v>
      </c>
      <c r="H5051" s="3">
        <v>407</v>
      </c>
      <c r="I5051">
        <v>122123</v>
      </c>
      <c r="J5051" s="4">
        <v>519</v>
      </c>
      <c r="K5051" t="s">
        <v>31</v>
      </c>
      <c r="L5051" t="s">
        <v>32</v>
      </c>
      <c r="M5051" t="s">
        <v>83</v>
      </c>
      <c r="N5051" s="4">
        <v>12</v>
      </c>
      <c r="O5051" s="4">
        <v>4567</v>
      </c>
      <c r="P5051" t="s">
        <v>13198</v>
      </c>
      <c r="Q5051" t="s">
        <v>8984</v>
      </c>
      <c r="R5051" t="s">
        <v>8985</v>
      </c>
      <c r="S5051" t="s">
        <v>1857</v>
      </c>
      <c r="T5051" t="s">
        <v>35</v>
      </c>
      <c r="U5051" t="s">
        <v>36</v>
      </c>
      <c r="V5051">
        <v>0</v>
      </c>
      <c r="W5051">
        <v>2018</v>
      </c>
      <c r="X5051" t="s">
        <v>134</v>
      </c>
      <c r="Y5051" t="s">
        <v>38</v>
      </c>
      <c r="Z5051" t="s">
        <v>39</v>
      </c>
      <c r="AA5051" t="s">
        <v>40</v>
      </c>
      <c r="AB5051" t="s">
        <v>40</v>
      </c>
    </row>
    <row r="5052" spans="1:28" x14ac:dyDescent="0.35">
      <c r="A5052" s="16" t="s">
        <v>1655</v>
      </c>
      <c r="B5052" s="16" t="s">
        <v>12654</v>
      </c>
      <c r="C5052" s="16" t="s">
        <v>1487</v>
      </c>
      <c r="D5052" s="17">
        <v>82021106</v>
      </c>
      <c r="E5052" s="16" t="s">
        <v>53</v>
      </c>
      <c r="G5052" s="16">
        <v>43308</v>
      </c>
      <c r="H5052" s="18">
        <v>2312</v>
      </c>
      <c r="I5052" s="16">
        <v>142183</v>
      </c>
      <c r="J5052" s="19">
        <v>595</v>
      </c>
      <c r="K5052" s="16" t="s">
        <v>31</v>
      </c>
      <c r="L5052" s="16" t="s">
        <v>32</v>
      </c>
      <c r="M5052" s="16" t="s">
        <v>33</v>
      </c>
      <c r="N5052" s="19">
        <v>173</v>
      </c>
      <c r="O5052" s="19">
        <v>30475</v>
      </c>
      <c r="P5052" s="16" t="s">
        <v>8987</v>
      </c>
      <c r="Q5052" s="16" t="s">
        <v>8984</v>
      </c>
      <c r="R5052" s="16" t="s">
        <v>8985</v>
      </c>
      <c r="S5052" s="16" t="s">
        <v>1862</v>
      </c>
      <c r="T5052" s="16" t="s">
        <v>35</v>
      </c>
      <c r="U5052" s="16" t="s">
        <v>36</v>
      </c>
      <c r="V5052" s="16">
        <v>43422804</v>
      </c>
      <c r="W5052" s="16">
        <v>2018</v>
      </c>
      <c r="X5052" s="16" t="s">
        <v>134</v>
      </c>
      <c r="Y5052" s="16" t="s">
        <v>38</v>
      </c>
      <c r="Z5052" s="16" t="s">
        <v>39</v>
      </c>
      <c r="AA5052" s="16" t="s">
        <v>40</v>
      </c>
      <c r="AB5052" s="16" t="s">
        <v>38</v>
      </c>
    </row>
    <row r="5053" spans="1:28" x14ac:dyDescent="0.35">
      <c r="A5053" t="s">
        <v>1655</v>
      </c>
      <c r="B5053" t="s">
        <v>12654</v>
      </c>
      <c r="C5053" t="s">
        <v>1487</v>
      </c>
      <c r="D5053" s="1">
        <v>82021106</v>
      </c>
      <c r="E5053" t="s">
        <v>30</v>
      </c>
      <c r="G5053">
        <v>43290</v>
      </c>
      <c r="H5053" s="3">
        <v>1550</v>
      </c>
      <c r="I5053">
        <v>127332</v>
      </c>
      <c r="J5053" s="4">
        <v>639</v>
      </c>
      <c r="K5053" t="s">
        <v>31</v>
      </c>
      <c r="L5053" t="s">
        <v>66</v>
      </c>
      <c r="M5053" t="s">
        <v>415</v>
      </c>
      <c r="N5053" s="4">
        <v>96</v>
      </c>
      <c r="O5053" s="4">
        <v>11589</v>
      </c>
      <c r="P5053" t="s">
        <v>8987</v>
      </c>
      <c r="Q5053" t="s">
        <v>122</v>
      </c>
      <c r="R5053" t="s">
        <v>8985</v>
      </c>
      <c r="S5053" t="s">
        <v>1859</v>
      </c>
      <c r="T5053" t="s">
        <v>35</v>
      </c>
      <c r="U5053" t="s">
        <v>36</v>
      </c>
      <c r="V5053">
        <v>31399329</v>
      </c>
      <c r="W5053">
        <v>2018</v>
      </c>
      <c r="X5053" t="s">
        <v>134</v>
      </c>
      <c r="Y5053" t="s">
        <v>38</v>
      </c>
      <c r="Z5053" t="s">
        <v>64</v>
      </c>
      <c r="AA5053" t="s">
        <v>40</v>
      </c>
      <c r="AB5053" t="s">
        <v>38</v>
      </c>
    </row>
    <row r="5054" spans="1:28" x14ac:dyDescent="0.35">
      <c r="A5054" s="16" t="s">
        <v>1655</v>
      </c>
      <c r="B5054" s="16" t="s">
        <v>12654</v>
      </c>
      <c r="C5054" s="16" t="s">
        <v>1487</v>
      </c>
      <c r="D5054" s="17">
        <v>82021106</v>
      </c>
      <c r="E5054" s="16" t="s">
        <v>30</v>
      </c>
      <c r="G5054" s="16">
        <v>43285</v>
      </c>
      <c r="H5054" s="18">
        <v>2004</v>
      </c>
      <c r="I5054" s="16">
        <v>124551</v>
      </c>
      <c r="J5054" s="19">
        <v>738</v>
      </c>
      <c r="K5054" s="16" t="s">
        <v>31</v>
      </c>
      <c r="L5054" s="16" t="s">
        <v>60</v>
      </c>
      <c r="M5054" s="16" t="s">
        <v>94</v>
      </c>
      <c r="N5054" s="19">
        <v>331</v>
      </c>
      <c r="O5054" s="19">
        <v>233218</v>
      </c>
      <c r="P5054" s="16" t="s">
        <v>13198</v>
      </c>
      <c r="Q5054" s="16" t="s">
        <v>57</v>
      </c>
      <c r="R5054" s="16" t="s">
        <v>8985</v>
      </c>
      <c r="S5054" s="16" t="s">
        <v>1858</v>
      </c>
      <c r="T5054" s="16" t="s">
        <v>35</v>
      </c>
      <c r="U5054" s="16" t="s">
        <v>36</v>
      </c>
      <c r="V5054" s="16">
        <v>31398863</v>
      </c>
      <c r="W5054" s="16">
        <v>2018</v>
      </c>
      <c r="X5054" s="16" t="s">
        <v>134</v>
      </c>
      <c r="Y5054" s="16" t="s">
        <v>38</v>
      </c>
      <c r="Z5054" s="16" t="s">
        <v>39</v>
      </c>
      <c r="AA5054" s="16" t="s">
        <v>40</v>
      </c>
      <c r="AB5054" s="16" t="s">
        <v>40</v>
      </c>
    </row>
    <row r="5055" spans="1:28" x14ac:dyDescent="0.35">
      <c r="A5055" t="s">
        <v>1655</v>
      </c>
      <c r="B5055" t="s">
        <v>12653</v>
      </c>
      <c r="C5055" t="s">
        <v>1663</v>
      </c>
      <c r="D5055" s="1">
        <v>83371107</v>
      </c>
      <c r="E5055" t="s">
        <v>448</v>
      </c>
      <c r="G5055">
        <v>43301</v>
      </c>
      <c r="H5055" s="3">
        <v>1810</v>
      </c>
      <c r="I5055">
        <v>136799</v>
      </c>
      <c r="J5055" s="4">
        <v>620</v>
      </c>
      <c r="K5055" t="s">
        <v>31</v>
      </c>
      <c r="L5055" t="s">
        <v>60</v>
      </c>
      <c r="M5055" t="s">
        <v>61</v>
      </c>
      <c r="N5055" s="4">
        <v>2</v>
      </c>
      <c r="O5055" s="4">
        <v>1240</v>
      </c>
      <c r="P5055" t="s">
        <v>8987</v>
      </c>
      <c r="Q5055" t="s">
        <v>8984</v>
      </c>
      <c r="R5055" t="s">
        <v>8985</v>
      </c>
      <c r="S5055" t="s">
        <v>1861</v>
      </c>
      <c r="T5055" t="s">
        <v>35</v>
      </c>
      <c r="U5055" t="s">
        <v>36</v>
      </c>
      <c r="V5055">
        <v>43413361</v>
      </c>
      <c r="W5055">
        <v>2018</v>
      </c>
      <c r="X5055" t="s">
        <v>134</v>
      </c>
      <c r="Y5055" t="s">
        <v>38</v>
      </c>
      <c r="Z5055" t="s">
        <v>39</v>
      </c>
      <c r="AA5055" t="s">
        <v>40</v>
      </c>
      <c r="AB5055" t="s">
        <v>40</v>
      </c>
    </row>
    <row r="5056" spans="1:28" x14ac:dyDescent="0.35">
      <c r="A5056" s="16" t="s">
        <v>1956</v>
      </c>
      <c r="B5056" s="16" t="s">
        <v>12653</v>
      </c>
      <c r="C5056" s="16" t="s">
        <v>1963</v>
      </c>
      <c r="D5056" s="17">
        <v>14671102</v>
      </c>
      <c r="E5056" s="16" t="s">
        <v>43</v>
      </c>
      <c r="G5056" s="16">
        <v>43312</v>
      </c>
      <c r="H5056" s="18">
        <v>1906</v>
      </c>
      <c r="I5056" s="16">
        <v>146253</v>
      </c>
      <c r="J5056" s="19">
        <v>455</v>
      </c>
      <c r="K5056" s="16" t="s">
        <v>31</v>
      </c>
      <c r="L5056" s="16" t="s">
        <v>32</v>
      </c>
      <c r="M5056" s="16" t="s">
        <v>33</v>
      </c>
      <c r="N5056" s="19">
        <v>46</v>
      </c>
      <c r="O5056" s="19">
        <v>20930</v>
      </c>
      <c r="P5056" s="16" t="s">
        <v>13198</v>
      </c>
      <c r="Q5056" s="16" t="s">
        <v>8984</v>
      </c>
      <c r="R5056" s="16" t="s">
        <v>8985</v>
      </c>
      <c r="S5056" s="16" t="s">
        <v>2067</v>
      </c>
      <c r="T5056" s="16" t="s">
        <v>35</v>
      </c>
      <c r="U5056" s="16" t="s">
        <v>36</v>
      </c>
      <c r="V5056" s="16">
        <v>31401804</v>
      </c>
      <c r="W5056" s="16">
        <v>2018</v>
      </c>
      <c r="X5056" s="16" t="s">
        <v>134</v>
      </c>
      <c r="Y5056" s="16" t="s">
        <v>38</v>
      </c>
      <c r="Z5056" s="16" t="s">
        <v>39</v>
      </c>
      <c r="AA5056" s="16" t="s">
        <v>40</v>
      </c>
      <c r="AB5056" s="16" t="s">
        <v>40</v>
      </c>
    </row>
    <row r="5057" spans="1:28" x14ac:dyDescent="0.35">
      <c r="A5057" t="s">
        <v>2264</v>
      </c>
      <c r="B5057" t="s">
        <v>12654</v>
      </c>
      <c r="C5057" t="s">
        <v>2267</v>
      </c>
      <c r="D5057" s="1">
        <v>254151101</v>
      </c>
      <c r="E5057" t="s">
        <v>43</v>
      </c>
      <c r="G5057">
        <v>43286</v>
      </c>
      <c r="H5057" s="3">
        <v>649</v>
      </c>
      <c r="I5057">
        <v>124683</v>
      </c>
      <c r="J5057" s="4">
        <v>439</v>
      </c>
      <c r="K5057" t="s">
        <v>31</v>
      </c>
      <c r="L5057" t="s">
        <v>32</v>
      </c>
      <c r="M5057" t="s">
        <v>83</v>
      </c>
      <c r="N5057" s="4">
        <v>9</v>
      </c>
      <c r="O5057" s="4">
        <v>3951</v>
      </c>
      <c r="P5057" t="s">
        <v>13198</v>
      </c>
      <c r="Q5057" t="s">
        <v>8984</v>
      </c>
      <c r="R5057" t="s">
        <v>8985</v>
      </c>
      <c r="S5057" t="s">
        <v>2347</v>
      </c>
      <c r="T5057" t="s">
        <v>35</v>
      </c>
      <c r="U5057" t="s">
        <v>36</v>
      </c>
      <c r="V5057">
        <v>43389112</v>
      </c>
      <c r="W5057">
        <v>2018</v>
      </c>
      <c r="X5057" t="s">
        <v>134</v>
      </c>
      <c r="Y5057" t="s">
        <v>38</v>
      </c>
      <c r="Z5057" t="s">
        <v>39</v>
      </c>
      <c r="AA5057" t="s">
        <v>40</v>
      </c>
      <c r="AB5057" t="s">
        <v>40</v>
      </c>
    </row>
    <row r="5058" spans="1:28" x14ac:dyDescent="0.35">
      <c r="A5058" s="16" t="s">
        <v>2264</v>
      </c>
      <c r="B5058" s="16" t="s">
        <v>12653</v>
      </c>
      <c r="C5058" s="16" t="s">
        <v>2267</v>
      </c>
      <c r="D5058" s="17">
        <v>254151101</v>
      </c>
      <c r="E5058" s="16" t="s">
        <v>43</v>
      </c>
      <c r="G5058" s="16">
        <v>43282</v>
      </c>
      <c r="H5058" s="18">
        <v>2053</v>
      </c>
      <c r="I5058" s="16">
        <v>122580</v>
      </c>
      <c r="J5058" s="19">
        <v>319</v>
      </c>
      <c r="K5058" s="16" t="s">
        <v>31</v>
      </c>
      <c r="L5058" s="16" t="s">
        <v>32</v>
      </c>
      <c r="M5058" s="16" t="s">
        <v>33</v>
      </c>
      <c r="N5058" s="19">
        <v>43</v>
      </c>
      <c r="O5058" s="19">
        <v>13717</v>
      </c>
      <c r="P5058" s="16" t="s">
        <v>13198</v>
      </c>
      <c r="Q5058" s="16" t="s">
        <v>8984</v>
      </c>
      <c r="R5058" s="16" t="s">
        <v>8985</v>
      </c>
      <c r="S5058" s="16" t="s">
        <v>2346</v>
      </c>
      <c r="T5058" s="16" t="s">
        <v>35</v>
      </c>
      <c r="U5058" s="16" t="s">
        <v>36</v>
      </c>
      <c r="V5058" s="16">
        <v>31398584</v>
      </c>
      <c r="W5058" s="16">
        <v>2018</v>
      </c>
      <c r="X5058" s="16" t="s">
        <v>134</v>
      </c>
      <c r="Y5058" s="16" t="s">
        <v>38</v>
      </c>
      <c r="Z5058" s="16" t="s">
        <v>39</v>
      </c>
      <c r="AA5058" s="16" t="s">
        <v>40</v>
      </c>
      <c r="AB5058" s="16" t="s">
        <v>40</v>
      </c>
    </row>
    <row r="5059" spans="1:28" x14ac:dyDescent="0.35">
      <c r="A5059" t="s">
        <v>2397</v>
      </c>
      <c r="B5059" t="s">
        <v>12653</v>
      </c>
      <c r="C5059" t="s">
        <v>2428</v>
      </c>
      <c r="D5059" s="1">
        <v>43381101</v>
      </c>
      <c r="E5059" t="s">
        <v>448</v>
      </c>
      <c r="G5059">
        <v>43284</v>
      </c>
      <c r="H5059" s="3">
        <v>1035</v>
      </c>
      <c r="I5059">
        <v>123821</v>
      </c>
      <c r="J5059" s="4">
        <v>325</v>
      </c>
      <c r="K5059" t="s">
        <v>31</v>
      </c>
      <c r="L5059" t="s">
        <v>32</v>
      </c>
      <c r="M5059" t="s">
        <v>33</v>
      </c>
      <c r="N5059" s="4">
        <v>14</v>
      </c>
      <c r="O5059" s="4">
        <v>2877</v>
      </c>
      <c r="P5059" t="s">
        <v>13198</v>
      </c>
      <c r="Q5059" t="s">
        <v>8984</v>
      </c>
      <c r="R5059" t="s">
        <v>8985</v>
      </c>
      <c r="S5059" t="s">
        <v>3415</v>
      </c>
      <c r="T5059" t="s">
        <v>35</v>
      </c>
      <c r="U5059" t="s">
        <v>36</v>
      </c>
      <c r="V5059">
        <v>0</v>
      </c>
      <c r="W5059">
        <v>2018</v>
      </c>
      <c r="X5059" t="s">
        <v>134</v>
      </c>
      <c r="Y5059" t="s">
        <v>38</v>
      </c>
      <c r="Z5059" t="s">
        <v>39</v>
      </c>
      <c r="AA5059" t="s">
        <v>40</v>
      </c>
      <c r="AB5059" t="s">
        <v>38</v>
      </c>
    </row>
    <row r="5060" spans="1:28" x14ac:dyDescent="0.35">
      <c r="A5060" s="16" t="s">
        <v>2397</v>
      </c>
      <c r="B5060" s="16" t="s">
        <v>12653</v>
      </c>
      <c r="C5060" s="16" t="s">
        <v>3025</v>
      </c>
      <c r="D5060" s="17">
        <v>43311108</v>
      </c>
      <c r="E5060" s="16" t="s">
        <v>30</v>
      </c>
      <c r="G5060" s="16">
        <v>43296</v>
      </c>
      <c r="H5060" s="18">
        <v>1936</v>
      </c>
      <c r="I5060" s="16">
        <v>132357</v>
      </c>
      <c r="J5060" s="19">
        <v>65</v>
      </c>
      <c r="K5060" s="16" t="s">
        <v>31</v>
      </c>
      <c r="L5060" s="16" t="s">
        <v>60</v>
      </c>
      <c r="M5060" s="16" t="s">
        <v>94</v>
      </c>
      <c r="N5060" s="19">
        <v>1028</v>
      </c>
      <c r="O5060" s="19">
        <v>59582</v>
      </c>
      <c r="P5060" s="16" t="s">
        <v>13198</v>
      </c>
      <c r="Q5060" s="16" t="s">
        <v>57</v>
      </c>
      <c r="R5060" s="16" t="s">
        <v>8985</v>
      </c>
      <c r="S5060" s="16" t="s">
        <v>3418</v>
      </c>
      <c r="T5060" s="16" t="s">
        <v>35</v>
      </c>
      <c r="U5060" s="16" t="s">
        <v>36</v>
      </c>
      <c r="V5060" s="16">
        <v>0</v>
      </c>
      <c r="W5060" s="16">
        <v>2018</v>
      </c>
      <c r="X5060" s="16" t="s">
        <v>134</v>
      </c>
      <c r="Y5060" s="16" t="s">
        <v>38</v>
      </c>
      <c r="Z5060" s="16" t="s">
        <v>39</v>
      </c>
      <c r="AA5060" s="16" t="s">
        <v>40</v>
      </c>
      <c r="AB5060" s="16" t="s">
        <v>40</v>
      </c>
    </row>
    <row r="5061" spans="1:28" x14ac:dyDescent="0.35">
      <c r="A5061" t="s">
        <v>2397</v>
      </c>
      <c r="B5061" t="s">
        <v>12653</v>
      </c>
      <c r="C5061" t="s">
        <v>2819</v>
      </c>
      <c r="D5061" s="1">
        <v>43211101</v>
      </c>
      <c r="E5061" t="s">
        <v>43</v>
      </c>
      <c r="G5061">
        <v>43310</v>
      </c>
      <c r="H5061" s="3">
        <v>1638</v>
      </c>
      <c r="I5061">
        <v>148372</v>
      </c>
      <c r="J5061" s="4">
        <v>8612</v>
      </c>
      <c r="K5061" t="s">
        <v>31</v>
      </c>
      <c r="L5061" t="s">
        <v>384</v>
      </c>
      <c r="M5061" t="s">
        <v>674</v>
      </c>
      <c r="N5061" s="4">
        <v>5</v>
      </c>
      <c r="O5061" s="4">
        <v>55</v>
      </c>
      <c r="P5061" t="s">
        <v>13198</v>
      </c>
      <c r="Q5061" t="s">
        <v>8984</v>
      </c>
      <c r="R5061" t="s">
        <v>8985</v>
      </c>
      <c r="S5061" t="s">
        <v>3424</v>
      </c>
      <c r="T5061" t="s">
        <v>35</v>
      </c>
      <c r="U5061" t="s">
        <v>36</v>
      </c>
      <c r="V5061">
        <v>0</v>
      </c>
      <c r="W5061">
        <v>2018</v>
      </c>
      <c r="X5061" t="s">
        <v>134</v>
      </c>
      <c r="Y5061" t="s">
        <v>38</v>
      </c>
      <c r="Z5061" t="s">
        <v>88</v>
      </c>
      <c r="AA5061" t="s">
        <v>40</v>
      </c>
      <c r="AB5061" t="s">
        <v>40</v>
      </c>
    </row>
    <row r="5062" spans="1:28" x14ac:dyDescent="0.35">
      <c r="A5062" s="16" t="s">
        <v>2397</v>
      </c>
      <c r="B5062" s="16" t="s">
        <v>12653</v>
      </c>
      <c r="C5062" s="16" t="s">
        <v>2473</v>
      </c>
      <c r="D5062" s="17">
        <v>42601102</v>
      </c>
      <c r="E5062" s="16" t="s">
        <v>43</v>
      </c>
      <c r="G5062" s="16">
        <v>43310</v>
      </c>
      <c r="H5062" s="18">
        <v>1139</v>
      </c>
      <c r="I5062" s="16">
        <v>143567</v>
      </c>
      <c r="J5062" s="19">
        <v>481</v>
      </c>
      <c r="K5062" s="16" t="s">
        <v>31</v>
      </c>
      <c r="L5062" s="16" t="s">
        <v>32</v>
      </c>
      <c r="M5062" s="16" t="s">
        <v>33</v>
      </c>
      <c r="N5062" s="19">
        <v>9</v>
      </c>
      <c r="O5062" s="19">
        <v>4329</v>
      </c>
      <c r="P5062" s="16" t="s">
        <v>13198</v>
      </c>
      <c r="Q5062" s="16" t="s">
        <v>8984</v>
      </c>
      <c r="R5062" s="16" t="s">
        <v>8985</v>
      </c>
      <c r="S5062" s="16" t="s">
        <v>3425</v>
      </c>
      <c r="T5062" s="16" t="s">
        <v>35</v>
      </c>
      <c r="U5062" s="16" t="s">
        <v>36</v>
      </c>
      <c r="V5062" s="16">
        <v>0</v>
      </c>
      <c r="W5062" s="16">
        <v>2018</v>
      </c>
      <c r="X5062" s="16" t="s">
        <v>134</v>
      </c>
      <c r="Y5062" s="16" t="s">
        <v>38</v>
      </c>
      <c r="Z5062" s="16" t="s">
        <v>39</v>
      </c>
      <c r="AA5062" s="16" t="s">
        <v>40</v>
      </c>
      <c r="AB5062" s="16" t="s">
        <v>40</v>
      </c>
    </row>
    <row r="5063" spans="1:28" x14ac:dyDescent="0.35">
      <c r="A5063" t="s">
        <v>2397</v>
      </c>
      <c r="B5063" t="s">
        <v>12653</v>
      </c>
      <c r="C5063" t="s">
        <v>2410</v>
      </c>
      <c r="D5063" s="1">
        <v>42871101</v>
      </c>
      <c r="E5063" t="s">
        <v>43</v>
      </c>
      <c r="G5063">
        <v>43310</v>
      </c>
      <c r="H5063" s="3">
        <v>1611</v>
      </c>
      <c r="I5063">
        <v>147384</v>
      </c>
      <c r="J5063" s="4">
        <v>8909</v>
      </c>
      <c r="K5063" t="s">
        <v>31</v>
      </c>
      <c r="L5063" t="s">
        <v>384</v>
      </c>
      <c r="M5063" t="s">
        <v>674</v>
      </c>
      <c r="N5063" s="4">
        <v>6</v>
      </c>
      <c r="O5063" s="4">
        <v>0</v>
      </c>
      <c r="P5063" t="s">
        <v>13198</v>
      </c>
      <c r="Q5063" t="s">
        <v>8984</v>
      </c>
      <c r="R5063" t="s">
        <v>47</v>
      </c>
      <c r="S5063" t="s">
        <v>3426</v>
      </c>
      <c r="T5063" t="s">
        <v>35</v>
      </c>
      <c r="U5063" t="s">
        <v>36</v>
      </c>
      <c r="V5063">
        <v>0</v>
      </c>
      <c r="W5063">
        <v>2018</v>
      </c>
      <c r="X5063" t="s">
        <v>134</v>
      </c>
      <c r="Y5063" t="s">
        <v>38</v>
      </c>
      <c r="Z5063" t="s">
        <v>88</v>
      </c>
      <c r="AA5063" t="s">
        <v>40</v>
      </c>
      <c r="AB5063" t="s">
        <v>40</v>
      </c>
    </row>
    <row r="5064" spans="1:28" x14ac:dyDescent="0.35">
      <c r="A5064" s="16" t="s">
        <v>2397</v>
      </c>
      <c r="B5064" s="16" t="s">
        <v>12653</v>
      </c>
      <c r="C5064" s="16" t="s">
        <v>2410</v>
      </c>
      <c r="D5064" s="17">
        <v>42871101</v>
      </c>
      <c r="E5064" s="16" t="s">
        <v>43</v>
      </c>
      <c r="G5064" s="16">
        <v>43310</v>
      </c>
      <c r="H5064" s="18">
        <v>1611</v>
      </c>
      <c r="I5064" s="16">
        <v>148778</v>
      </c>
      <c r="J5064" s="19">
        <v>11748</v>
      </c>
      <c r="K5064" s="16" t="s">
        <v>31</v>
      </c>
      <c r="L5064" s="16" t="s">
        <v>384</v>
      </c>
      <c r="M5064" s="16" t="s">
        <v>674</v>
      </c>
      <c r="N5064" s="19">
        <v>5</v>
      </c>
      <c r="O5064" s="19">
        <v>0</v>
      </c>
      <c r="P5064" s="16" t="s">
        <v>13198</v>
      </c>
      <c r="Q5064" s="16" t="s">
        <v>8984</v>
      </c>
      <c r="R5064" s="16" t="s">
        <v>8985</v>
      </c>
      <c r="S5064" s="16" t="s">
        <v>3427</v>
      </c>
      <c r="T5064" s="16" t="s">
        <v>35</v>
      </c>
      <c r="U5064" s="16" t="s">
        <v>36</v>
      </c>
      <c r="V5064" s="16">
        <v>0</v>
      </c>
      <c r="W5064" s="16">
        <v>2018</v>
      </c>
      <c r="X5064" s="16" t="s">
        <v>134</v>
      </c>
      <c r="Y5064" s="16" t="s">
        <v>38</v>
      </c>
      <c r="Z5064" s="16" t="s">
        <v>172</v>
      </c>
      <c r="AA5064" s="16" t="s">
        <v>40</v>
      </c>
      <c r="AB5064" s="16" t="s">
        <v>40</v>
      </c>
    </row>
    <row r="5065" spans="1:28" x14ac:dyDescent="0.35">
      <c r="A5065" t="s">
        <v>2397</v>
      </c>
      <c r="B5065" t="s">
        <v>12653</v>
      </c>
      <c r="C5065" t="s">
        <v>2464</v>
      </c>
      <c r="D5065" s="1">
        <v>42281105</v>
      </c>
      <c r="E5065" t="s">
        <v>30</v>
      </c>
      <c r="G5065">
        <v>43311</v>
      </c>
      <c r="H5065" s="3">
        <v>2313</v>
      </c>
      <c r="I5065">
        <v>145586</v>
      </c>
      <c r="J5065" s="4">
        <v>1042</v>
      </c>
      <c r="K5065" t="s">
        <v>31</v>
      </c>
      <c r="L5065" t="s">
        <v>32</v>
      </c>
      <c r="M5065" t="s">
        <v>33</v>
      </c>
      <c r="N5065" s="4">
        <v>336</v>
      </c>
      <c r="O5065" s="4">
        <v>129718</v>
      </c>
      <c r="P5065" t="s">
        <v>13198</v>
      </c>
      <c r="Q5065" t="s">
        <v>8984</v>
      </c>
      <c r="R5065" t="s">
        <v>8985</v>
      </c>
      <c r="S5065" t="s">
        <v>3428</v>
      </c>
      <c r="T5065" t="s">
        <v>35</v>
      </c>
      <c r="U5065" t="s">
        <v>36</v>
      </c>
      <c r="V5065">
        <v>0</v>
      </c>
      <c r="W5065">
        <v>2018</v>
      </c>
      <c r="X5065" t="s">
        <v>134</v>
      </c>
      <c r="Y5065" t="s">
        <v>38</v>
      </c>
      <c r="Z5065" t="s">
        <v>51</v>
      </c>
      <c r="AA5065" t="s">
        <v>40</v>
      </c>
      <c r="AB5065" t="s">
        <v>40</v>
      </c>
    </row>
    <row r="5066" spans="1:28" x14ac:dyDescent="0.35">
      <c r="A5066" s="16" t="s">
        <v>2397</v>
      </c>
      <c r="B5066" s="16" t="s">
        <v>12653</v>
      </c>
      <c r="C5066" s="16" t="s">
        <v>2412</v>
      </c>
      <c r="D5066" s="17">
        <v>42761101</v>
      </c>
      <c r="E5066" s="16" t="s">
        <v>30</v>
      </c>
      <c r="G5066" s="16">
        <v>43304</v>
      </c>
      <c r="H5066" s="18">
        <v>1511</v>
      </c>
      <c r="I5066" s="16">
        <v>138405</v>
      </c>
      <c r="J5066" s="19">
        <v>354</v>
      </c>
      <c r="K5066" s="16" t="s">
        <v>31</v>
      </c>
      <c r="L5066" s="16" t="s">
        <v>60</v>
      </c>
      <c r="M5066" s="16" t="s">
        <v>94</v>
      </c>
      <c r="N5066" s="19">
        <v>720</v>
      </c>
      <c r="O5066" s="19">
        <v>44840</v>
      </c>
      <c r="P5066" s="16" t="s">
        <v>13198</v>
      </c>
      <c r="Q5066" s="16" t="s">
        <v>57</v>
      </c>
      <c r="R5066" s="16" t="s">
        <v>9094</v>
      </c>
      <c r="S5066" s="16" t="s">
        <v>3421</v>
      </c>
      <c r="T5066" s="16" t="s">
        <v>35</v>
      </c>
      <c r="U5066" s="16" t="s">
        <v>36</v>
      </c>
      <c r="V5066" s="16">
        <v>0</v>
      </c>
      <c r="W5066" s="16">
        <v>2018</v>
      </c>
      <c r="X5066" s="16" t="s">
        <v>134</v>
      </c>
      <c r="Y5066" s="16" t="s">
        <v>38</v>
      </c>
      <c r="Z5066" s="16" t="s">
        <v>172</v>
      </c>
      <c r="AA5066" s="16" t="s">
        <v>40</v>
      </c>
      <c r="AB5066" s="16" t="s">
        <v>40</v>
      </c>
    </row>
    <row r="5067" spans="1:28" x14ac:dyDescent="0.35">
      <c r="A5067" t="s">
        <v>2397</v>
      </c>
      <c r="B5067" t="s">
        <v>12653</v>
      </c>
      <c r="C5067" t="s">
        <v>2504</v>
      </c>
      <c r="D5067" s="1">
        <v>42661103</v>
      </c>
      <c r="E5067" t="s">
        <v>43</v>
      </c>
      <c r="G5067">
        <v>43308</v>
      </c>
      <c r="H5067" s="3">
        <v>2017</v>
      </c>
      <c r="I5067">
        <v>142144</v>
      </c>
      <c r="J5067" s="4">
        <v>977</v>
      </c>
      <c r="K5067" t="s">
        <v>31</v>
      </c>
      <c r="L5067" t="s">
        <v>32</v>
      </c>
      <c r="M5067" t="s">
        <v>83</v>
      </c>
      <c r="N5067" s="4">
        <v>11</v>
      </c>
      <c r="O5067" s="4">
        <v>10747</v>
      </c>
      <c r="P5067" t="s">
        <v>13198</v>
      </c>
      <c r="Q5067" t="s">
        <v>8984</v>
      </c>
      <c r="R5067" t="s">
        <v>8985</v>
      </c>
      <c r="S5067" t="s">
        <v>3423</v>
      </c>
      <c r="T5067" t="s">
        <v>35</v>
      </c>
      <c r="U5067" t="s">
        <v>36</v>
      </c>
      <c r="V5067">
        <v>0</v>
      </c>
      <c r="W5067">
        <v>2018</v>
      </c>
      <c r="X5067" t="s">
        <v>134</v>
      </c>
      <c r="Y5067" t="s">
        <v>38</v>
      </c>
      <c r="Z5067" t="s">
        <v>39</v>
      </c>
      <c r="AA5067" t="s">
        <v>40</v>
      </c>
      <c r="AB5067" t="s">
        <v>40</v>
      </c>
    </row>
    <row r="5068" spans="1:28" x14ac:dyDescent="0.35">
      <c r="A5068" s="16" t="s">
        <v>2397</v>
      </c>
      <c r="B5068" s="16" t="s">
        <v>12653</v>
      </c>
      <c r="C5068" s="16" t="s">
        <v>2468</v>
      </c>
      <c r="D5068" s="17">
        <v>42681102</v>
      </c>
      <c r="E5068" s="16" t="s">
        <v>30</v>
      </c>
      <c r="G5068" s="16">
        <v>43285</v>
      </c>
      <c r="H5068" s="18">
        <v>1526</v>
      </c>
      <c r="I5068" s="16">
        <v>124473</v>
      </c>
      <c r="J5068" s="19">
        <v>916</v>
      </c>
      <c r="K5068" s="16" t="s">
        <v>31</v>
      </c>
      <c r="L5068" s="16" t="s">
        <v>60</v>
      </c>
      <c r="M5068" s="16" t="s">
        <v>94</v>
      </c>
      <c r="N5068" s="19">
        <v>127</v>
      </c>
      <c r="O5068" s="19">
        <v>32269</v>
      </c>
      <c r="P5068" s="16" t="s">
        <v>13198</v>
      </c>
      <c r="Q5068" s="16" t="s">
        <v>57</v>
      </c>
      <c r="R5068" s="16" t="s">
        <v>8985</v>
      </c>
      <c r="S5068" s="16" t="s">
        <v>3416</v>
      </c>
      <c r="T5068" s="16" t="s">
        <v>35</v>
      </c>
      <c r="U5068" s="16" t="s">
        <v>36</v>
      </c>
      <c r="V5068" s="16">
        <v>0</v>
      </c>
      <c r="W5068" s="16">
        <v>2018</v>
      </c>
      <c r="X5068" s="16" t="s">
        <v>134</v>
      </c>
      <c r="Y5068" s="16" t="s">
        <v>38</v>
      </c>
      <c r="Z5068" s="16" t="s">
        <v>64</v>
      </c>
      <c r="AA5068" s="16" t="s">
        <v>40</v>
      </c>
      <c r="AB5068" s="16" t="s">
        <v>40</v>
      </c>
    </row>
    <row r="5069" spans="1:28" x14ac:dyDescent="0.35">
      <c r="A5069" t="s">
        <v>2397</v>
      </c>
      <c r="B5069" t="s">
        <v>12653</v>
      </c>
      <c r="C5069" t="s">
        <v>2398</v>
      </c>
      <c r="D5069" s="1">
        <v>192221101</v>
      </c>
      <c r="E5069" t="s">
        <v>43</v>
      </c>
      <c r="G5069">
        <v>43297</v>
      </c>
      <c r="H5069" s="3">
        <v>1552</v>
      </c>
      <c r="I5069">
        <v>133104</v>
      </c>
      <c r="J5069" s="4">
        <v>661</v>
      </c>
      <c r="K5069" t="s">
        <v>31</v>
      </c>
      <c r="L5069" t="s">
        <v>32</v>
      </c>
      <c r="M5069" t="s">
        <v>33</v>
      </c>
      <c r="N5069" s="4">
        <v>8</v>
      </c>
      <c r="O5069" s="4">
        <v>5288</v>
      </c>
      <c r="P5069" t="s">
        <v>8987</v>
      </c>
      <c r="Q5069" t="s">
        <v>8984</v>
      </c>
      <c r="R5069" t="s">
        <v>8985</v>
      </c>
      <c r="S5069" t="s">
        <v>3419</v>
      </c>
      <c r="T5069" t="s">
        <v>35</v>
      </c>
      <c r="U5069" t="s">
        <v>36</v>
      </c>
      <c r="V5069">
        <v>31400078</v>
      </c>
      <c r="W5069">
        <v>2018</v>
      </c>
      <c r="X5069" t="s">
        <v>134</v>
      </c>
      <c r="Y5069" t="s">
        <v>38</v>
      </c>
      <c r="Z5069" t="s">
        <v>39</v>
      </c>
      <c r="AA5069" t="s">
        <v>40</v>
      </c>
      <c r="AB5069" t="s">
        <v>40</v>
      </c>
    </row>
    <row r="5070" spans="1:28" x14ac:dyDescent="0.35">
      <c r="A5070" s="16" t="s">
        <v>2397</v>
      </c>
      <c r="B5070" s="16" t="s">
        <v>12653</v>
      </c>
      <c r="C5070" s="16" t="s">
        <v>2656</v>
      </c>
      <c r="D5070" s="17">
        <v>192321121</v>
      </c>
      <c r="E5070" s="16" t="s">
        <v>30</v>
      </c>
      <c r="G5070" s="16">
        <v>43300</v>
      </c>
      <c r="H5070" s="18">
        <v>529</v>
      </c>
      <c r="I5070" s="16">
        <v>135273</v>
      </c>
      <c r="J5070" s="19">
        <v>923</v>
      </c>
      <c r="K5070" s="16" t="s">
        <v>31</v>
      </c>
      <c r="L5070" s="16" t="s">
        <v>32</v>
      </c>
      <c r="M5070" s="16" t="s">
        <v>33</v>
      </c>
      <c r="N5070" s="19">
        <v>87</v>
      </c>
      <c r="O5070" s="19">
        <v>73380</v>
      </c>
      <c r="P5070" s="16" t="s">
        <v>13198</v>
      </c>
      <c r="Q5070" s="16" t="s">
        <v>57</v>
      </c>
      <c r="R5070" s="16" t="s">
        <v>8985</v>
      </c>
      <c r="S5070" s="16" t="s">
        <v>3420</v>
      </c>
      <c r="T5070" s="16" t="s">
        <v>35</v>
      </c>
      <c r="U5070" s="16" t="s">
        <v>36</v>
      </c>
      <c r="V5070" s="16">
        <v>0</v>
      </c>
      <c r="W5070" s="16">
        <v>2018</v>
      </c>
      <c r="X5070" s="16" t="s">
        <v>134</v>
      </c>
      <c r="Y5070" s="16" t="s">
        <v>38</v>
      </c>
      <c r="Z5070" s="16" t="s">
        <v>39</v>
      </c>
      <c r="AA5070" s="16" t="s">
        <v>40</v>
      </c>
      <c r="AB5070" s="16" t="s">
        <v>40</v>
      </c>
    </row>
    <row r="5071" spans="1:28" x14ac:dyDescent="0.35">
      <c r="A5071" t="s">
        <v>2397</v>
      </c>
      <c r="B5071" t="s">
        <v>12653</v>
      </c>
      <c r="C5071" t="s">
        <v>2404</v>
      </c>
      <c r="D5071" s="1">
        <v>192221102</v>
      </c>
      <c r="E5071" t="s">
        <v>53</v>
      </c>
      <c r="G5071">
        <v>43282</v>
      </c>
      <c r="H5071" s="3">
        <v>23</v>
      </c>
      <c r="I5071">
        <v>122109</v>
      </c>
      <c r="J5071" s="4">
        <v>620</v>
      </c>
      <c r="K5071" t="s">
        <v>31</v>
      </c>
      <c r="L5071" t="s">
        <v>32</v>
      </c>
      <c r="M5071" t="s">
        <v>33</v>
      </c>
      <c r="N5071" s="4">
        <v>311</v>
      </c>
      <c r="O5071" s="4">
        <v>22872</v>
      </c>
      <c r="P5071" t="s">
        <v>13198</v>
      </c>
      <c r="Q5071" t="s">
        <v>8984</v>
      </c>
      <c r="R5071" t="s">
        <v>8985</v>
      </c>
      <c r="S5071" t="s">
        <v>3413</v>
      </c>
      <c r="T5071" t="s">
        <v>35</v>
      </c>
      <c r="U5071" t="s">
        <v>36</v>
      </c>
      <c r="V5071">
        <v>0</v>
      </c>
      <c r="W5071">
        <v>2018</v>
      </c>
      <c r="X5071" t="s">
        <v>134</v>
      </c>
      <c r="Y5071" t="s">
        <v>38</v>
      </c>
      <c r="Z5071" t="s">
        <v>422</v>
      </c>
      <c r="AA5071" t="s">
        <v>40</v>
      </c>
      <c r="AB5071" t="s">
        <v>38</v>
      </c>
    </row>
    <row r="5072" spans="1:28" x14ac:dyDescent="0.35">
      <c r="A5072" s="16" t="s">
        <v>2397</v>
      </c>
      <c r="B5072" s="16" t="s">
        <v>12653</v>
      </c>
      <c r="C5072" s="16" t="s">
        <v>2404</v>
      </c>
      <c r="D5072" s="17">
        <v>192221102</v>
      </c>
      <c r="E5072" s="16" t="s">
        <v>43</v>
      </c>
      <c r="G5072" s="16">
        <v>43288</v>
      </c>
      <c r="H5072" s="18">
        <v>2108</v>
      </c>
      <c r="I5072" s="16">
        <v>126342</v>
      </c>
      <c r="J5072" s="19">
        <v>949</v>
      </c>
      <c r="K5072" s="16" t="s">
        <v>31</v>
      </c>
      <c r="L5072" s="16" t="s">
        <v>32</v>
      </c>
      <c r="M5072" s="16" t="s">
        <v>83</v>
      </c>
      <c r="N5072" s="19">
        <v>35</v>
      </c>
      <c r="O5072" s="19">
        <v>33215</v>
      </c>
      <c r="P5072" s="16" t="s">
        <v>13198</v>
      </c>
      <c r="Q5072" s="16" t="s">
        <v>8984</v>
      </c>
      <c r="R5072" s="16" t="s">
        <v>8985</v>
      </c>
      <c r="S5072" s="16" t="s">
        <v>3417</v>
      </c>
      <c r="T5072" s="16" t="s">
        <v>35</v>
      </c>
      <c r="U5072" s="16" t="s">
        <v>36</v>
      </c>
      <c r="V5072" s="16">
        <v>0</v>
      </c>
      <c r="W5072" s="16">
        <v>2018</v>
      </c>
      <c r="X5072" s="16" t="s">
        <v>134</v>
      </c>
      <c r="Y5072" s="16" t="s">
        <v>38</v>
      </c>
      <c r="Z5072" s="16" t="s">
        <v>39</v>
      </c>
      <c r="AA5072" s="16" t="s">
        <v>40</v>
      </c>
      <c r="AB5072" s="16" t="s">
        <v>40</v>
      </c>
    </row>
    <row r="5073" spans="1:28" x14ac:dyDescent="0.35">
      <c r="A5073" t="s">
        <v>2397</v>
      </c>
      <c r="B5073" t="s">
        <v>12653</v>
      </c>
      <c r="C5073" t="s">
        <v>2949</v>
      </c>
      <c r="D5073" s="1">
        <v>192381102</v>
      </c>
      <c r="E5073" t="s">
        <v>43</v>
      </c>
      <c r="G5073">
        <v>43283</v>
      </c>
      <c r="H5073" s="3">
        <v>1522</v>
      </c>
      <c r="I5073">
        <v>123195</v>
      </c>
      <c r="J5073" s="4">
        <v>503</v>
      </c>
      <c r="K5073" t="s">
        <v>31</v>
      </c>
      <c r="L5073" t="s">
        <v>32</v>
      </c>
      <c r="M5073" t="s">
        <v>83</v>
      </c>
      <c r="N5073" s="4">
        <v>6</v>
      </c>
      <c r="O5073" s="4">
        <v>3018</v>
      </c>
      <c r="P5073" t="s">
        <v>13198</v>
      </c>
      <c r="Q5073" t="s">
        <v>8984</v>
      </c>
      <c r="R5073" t="s">
        <v>8985</v>
      </c>
      <c r="S5073" t="s">
        <v>3414</v>
      </c>
      <c r="T5073" t="s">
        <v>35</v>
      </c>
      <c r="U5073" t="s">
        <v>36</v>
      </c>
      <c r="V5073">
        <v>0</v>
      </c>
      <c r="W5073">
        <v>2018</v>
      </c>
      <c r="X5073" t="s">
        <v>134</v>
      </c>
      <c r="Y5073" t="s">
        <v>38</v>
      </c>
      <c r="Z5073" t="s">
        <v>51</v>
      </c>
      <c r="AA5073" t="s">
        <v>40</v>
      </c>
      <c r="AB5073" t="s">
        <v>40</v>
      </c>
    </row>
    <row r="5074" spans="1:28" x14ac:dyDescent="0.35">
      <c r="A5074" s="16" t="s">
        <v>2397</v>
      </c>
      <c r="B5074" s="16" t="s">
        <v>12653</v>
      </c>
      <c r="C5074" s="16" t="s">
        <v>2406</v>
      </c>
      <c r="D5074" s="17">
        <v>192171103</v>
      </c>
      <c r="E5074" s="16" t="s">
        <v>43</v>
      </c>
      <c r="G5074" s="16">
        <v>43305</v>
      </c>
      <c r="H5074" s="18">
        <v>1809</v>
      </c>
      <c r="I5074" s="16">
        <v>139420</v>
      </c>
      <c r="J5074" s="19">
        <v>506</v>
      </c>
      <c r="K5074" s="16" t="s">
        <v>31</v>
      </c>
      <c r="L5074" s="16" t="s">
        <v>32</v>
      </c>
      <c r="M5074" s="16" t="s">
        <v>83</v>
      </c>
      <c r="N5074" s="19">
        <v>74</v>
      </c>
      <c r="O5074" s="19">
        <v>37444</v>
      </c>
      <c r="P5074" s="16" t="s">
        <v>13198</v>
      </c>
      <c r="Q5074" s="16" t="s">
        <v>8984</v>
      </c>
      <c r="R5074" s="16" t="s">
        <v>8985</v>
      </c>
      <c r="S5074" s="16" t="s">
        <v>3422</v>
      </c>
      <c r="T5074" s="16" t="s">
        <v>35</v>
      </c>
      <c r="U5074" s="16" t="s">
        <v>36</v>
      </c>
      <c r="V5074" s="16">
        <v>43417447</v>
      </c>
      <c r="W5074" s="16">
        <v>2018</v>
      </c>
      <c r="X5074" s="16" t="s">
        <v>134</v>
      </c>
      <c r="Y5074" s="16" t="s">
        <v>38</v>
      </c>
      <c r="Z5074" s="16" t="s">
        <v>51</v>
      </c>
      <c r="AA5074" s="16" t="s">
        <v>40</v>
      </c>
      <c r="AB5074" s="16" t="s">
        <v>40</v>
      </c>
    </row>
    <row r="5075" spans="1:28" x14ac:dyDescent="0.35">
      <c r="A5075" t="s">
        <v>4008</v>
      </c>
      <c r="B5075" t="s">
        <v>12653</v>
      </c>
      <c r="C5075" t="s">
        <v>4009</v>
      </c>
      <c r="D5075" s="1">
        <v>253642101</v>
      </c>
      <c r="E5075" t="s">
        <v>43</v>
      </c>
      <c r="G5075">
        <v>43300</v>
      </c>
      <c r="H5075" s="3">
        <v>2000</v>
      </c>
      <c r="I5075">
        <v>135927</v>
      </c>
      <c r="J5075" s="4">
        <v>224</v>
      </c>
      <c r="K5075" t="s">
        <v>31</v>
      </c>
      <c r="L5075" t="s">
        <v>66</v>
      </c>
      <c r="M5075" t="s">
        <v>415</v>
      </c>
      <c r="N5075" s="4">
        <v>5</v>
      </c>
      <c r="O5075" s="4">
        <v>1120</v>
      </c>
      <c r="P5075" t="s">
        <v>13198</v>
      </c>
      <c r="Q5075" t="s">
        <v>8984</v>
      </c>
      <c r="R5075" t="s">
        <v>8985</v>
      </c>
      <c r="S5075" t="s">
        <v>4023</v>
      </c>
      <c r="T5075" t="s">
        <v>35</v>
      </c>
      <c r="U5075" t="s">
        <v>36</v>
      </c>
      <c r="V5075">
        <v>43411326</v>
      </c>
      <c r="W5075">
        <v>2018</v>
      </c>
      <c r="X5075" t="s">
        <v>134</v>
      </c>
      <c r="Y5075" t="s">
        <v>38</v>
      </c>
      <c r="Z5075" t="s">
        <v>39</v>
      </c>
      <c r="AA5075" t="s">
        <v>40</v>
      </c>
      <c r="AB5075" t="s">
        <v>40</v>
      </c>
    </row>
    <row r="5076" spans="1:28" x14ac:dyDescent="0.35">
      <c r="A5076" s="16" t="s">
        <v>4028</v>
      </c>
      <c r="B5076" s="16" t="s">
        <v>12653</v>
      </c>
      <c r="C5076" s="16" t="s">
        <v>4057</v>
      </c>
      <c r="D5076" s="17">
        <v>183052113</v>
      </c>
      <c r="E5076" s="16" t="s">
        <v>43</v>
      </c>
      <c r="G5076" s="16">
        <v>43294</v>
      </c>
      <c r="H5076" s="18">
        <v>1622</v>
      </c>
      <c r="I5076" s="16">
        <v>131017</v>
      </c>
      <c r="J5076" s="19">
        <v>774</v>
      </c>
      <c r="K5076" s="16" t="s">
        <v>31</v>
      </c>
      <c r="L5076" s="16" t="s">
        <v>32</v>
      </c>
      <c r="M5076" s="16" t="s">
        <v>83</v>
      </c>
      <c r="N5076" s="19">
        <v>3</v>
      </c>
      <c r="O5076" s="19">
        <v>2322</v>
      </c>
      <c r="P5076" s="16" t="s">
        <v>13198</v>
      </c>
      <c r="Q5076" s="16" t="s">
        <v>57</v>
      </c>
      <c r="R5076" s="16" t="s">
        <v>8985</v>
      </c>
      <c r="S5076" s="16" t="s">
        <v>4296</v>
      </c>
      <c r="T5076" s="16" t="s">
        <v>35</v>
      </c>
      <c r="U5076" s="16" t="s">
        <v>36</v>
      </c>
      <c r="V5076" s="16">
        <v>31399709</v>
      </c>
      <c r="W5076" s="16">
        <v>2018</v>
      </c>
      <c r="X5076" s="16" t="s">
        <v>134</v>
      </c>
      <c r="Y5076" s="16" t="s">
        <v>38</v>
      </c>
      <c r="Z5076" s="16" t="s">
        <v>172</v>
      </c>
      <c r="AA5076" s="16" t="s">
        <v>40</v>
      </c>
      <c r="AB5076" s="16" t="s">
        <v>40</v>
      </c>
    </row>
    <row r="5077" spans="1:28" x14ac:dyDescent="0.35">
      <c r="A5077" t="s">
        <v>4028</v>
      </c>
      <c r="B5077" t="s">
        <v>12653</v>
      </c>
      <c r="C5077" t="s">
        <v>4115</v>
      </c>
      <c r="D5077" s="1">
        <v>183052110</v>
      </c>
      <c r="E5077" t="s">
        <v>43</v>
      </c>
      <c r="G5077">
        <v>43302</v>
      </c>
      <c r="H5077" s="3">
        <v>1451</v>
      </c>
      <c r="I5077">
        <v>137215</v>
      </c>
      <c r="J5077" s="4">
        <v>1679</v>
      </c>
      <c r="K5077" t="s">
        <v>31</v>
      </c>
      <c r="L5077" t="s">
        <v>32</v>
      </c>
      <c r="M5077" t="s">
        <v>83</v>
      </c>
      <c r="N5077" s="4">
        <v>66</v>
      </c>
      <c r="O5077" s="4">
        <v>110814</v>
      </c>
      <c r="P5077" t="s">
        <v>13198</v>
      </c>
      <c r="Q5077" t="s">
        <v>9125</v>
      </c>
      <c r="R5077" t="s">
        <v>8985</v>
      </c>
      <c r="S5077" t="s">
        <v>4298</v>
      </c>
      <c r="T5077" t="s">
        <v>35</v>
      </c>
      <c r="U5077" t="s">
        <v>36</v>
      </c>
      <c r="V5077">
        <v>31400770</v>
      </c>
      <c r="W5077">
        <v>2018</v>
      </c>
      <c r="X5077" t="s">
        <v>134</v>
      </c>
      <c r="Y5077" t="s">
        <v>38</v>
      </c>
      <c r="Z5077" t="s">
        <v>39</v>
      </c>
      <c r="AA5077" t="s">
        <v>40</v>
      </c>
      <c r="AB5077" t="s">
        <v>40</v>
      </c>
    </row>
    <row r="5078" spans="1:28" x14ac:dyDescent="0.35">
      <c r="A5078" s="16" t="s">
        <v>4028</v>
      </c>
      <c r="B5078" s="16" t="s">
        <v>12653</v>
      </c>
      <c r="C5078" s="16" t="s">
        <v>4115</v>
      </c>
      <c r="D5078" s="17">
        <v>183052110</v>
      </c>
      <c r="E5078" s="16" t="s">
        <v>43</v>
      </c>
      <c r="G5078" s="16">
        <v>43298</v>
      </c>
      <c r="H5078" s="18">
        <v>1111</v>
      </c>
      <c r="I5078" s="16">
        <v>133764</v>
      </c>
      <c r="J5078" s="19">
        <v>446</v>
      </c>
      <c r="K5078" s="16" t="s">
        <v>31</v>
      </c>
      <c r="L5078" s="16" t="s">
        <v>32</v>
      </c>
      <c r="M5078" s="16" t="s">
        <v>33</v>
      </c>
      <c r="N5078" s="19">
        <v>41</v>
      </c>
      <c r="O5078" s="19">
        <v>9121</v>
      </c>
      <c r="P5078" s="16" t="s">
        <v>8987</v>
      </c>
      <c r="Q5078" s="16" t="s">
        <v>8984</v>
      </c>
      <c r="R5078" s="16" t="s">
        <v>8985</v>
      </c>
      <c r="S5078" s="16" t="s">
        <v>4297</v>
      </c>
      <c r="T5078" s="16" t="s">
        <v>35</v>
      </c>
      <c r="U5078" s="16" t="s">
        <v>36</v>
      </c>
      <c r="V5078" s="16">
        <v>31400283</v>
      </c>
      <c r="W5078" s="16">
        <v>2018</v>
      </c>
      <c r="X5078" s="16" t="s">
        <v>134</v>
      </c>
      <c r="Y5078" s="16" t="s">
        <v>38</v>
      </c>
      <c r="Z5078" s="16" t="s">
        <v>64</v>
      </c>
      <c r="AA5078" s="16" t="s">
        <v>40</v>
      </c>
      <c r="AB5078" s="16" t="s">
        <v>40</v>
      </c>
    </row>
    <row r="5079" spans="1:28" x14ac:dyDescent="0.35">
      <c r="A5079" t="s">
        <v>4433</v>
      </c>
      <c r="B5079" t="s">
        <v>12653</v>
      </c>
      <c r="C5079" t="s">
        <v>4442</v>
      </c>
      <c r="D5079" s="1">
        <v>14052101</v>
      </c>
      <c r="E5079" t="s">
        <v>59</v>
      </c>
      <c r="G5079">
        <v>43299</v>
      </c>
      <c r="H5079" s="3">
        <v>1236</v>
      </c>
      <c r="I5079">
        <v>134820</v>
      </c>
      <c r="J5079" s="4">
        <v>505</v>
      </c>
      <c r="K5079" t="s">
        <v>31</v>
      </c>
      <c r="L5079" t="s">
        <v>1061</v>
      </c>
      <c r="M5079" t="s">
        <v>1111</v>
      </c>
      <c r="N5079" s="4">
        <v>5789</v>
      </c>
      <c r="O5079" s="4">
        <v>335365</v>
      </c>
      <c r="P5079" t="s">
        <v>8987</v>
      </c>
      <c r="Q5079" t="s">
        <v>8984</v>
      </c>
      <c r="R5079" t="s">
        <v>8985</v>
      </c>
      <c r="S5079" t="s">
        <v>4472</v>
      </c>
      <c r="T5079" t="s">
        <v>35</v>
      </c>
      <c r="U5079" t="s">
        <v>36</v>
      </c>
      <c r="V5079">
        <v>43409364</v>
      </c>
      <c r="W5079">
        <v>2018</v>
      </c>
      <c r="X5079" t="s">
        <v>134</v>
      </c>
      <c r="Y5079" t="s">
        <v>38</v>
      </c>
      <c r="Z5079" t="s">
        <v>39</v>
      </c>
      <c r="AA5079" t="s">
        <v>40</v>
      </c>
      <c r="AB5079" t="s">
        <v>40</v>
      </c>
    </row>
    <row r="5080" spans="1:28" x14ac:dyDescent="0.35">
      <c r="A5080" s="16" t="s">
        <v>4487</v>
      </c>
      <c r="B5080" s="16" t="s">
        <v>12654</v>
      </c>
      <c r="C5080" s="16" t="s">
        <v>4504</v>
      </c>
      <c r="D5080" s="17">
        <v>42011108</v>
      </c>
      <c r="E5080" s="16" t="s">
        <v>30</v>
      </c>
      <c r="G5080" s="16">
        <v>43306</v>
      </c>
      <c r="H5080" s="18">
        <v>1729</v>
      </c>
      <c r="I5080" s="16">
        <v>140327</v>
      </c>
      <c r="J5080" s="19">
        <v>350</v>
      </c>
      <c r="K5080" s="16" t="s">
        <v>31</v>
      </c>
      <c r="L5080" s="16" t="s">
        <v>32</v>
      </c>
      <c r="M5080" s="16" t="s">
        <v>33</v>
      </c>
      <c r="N5080" s="19">
        <v>3094</v>
      </c>
      <c r="O5080" s="19">
        <v>158990</v>
      </c>
      <c r="P5080" s="16" t="s">
        <v>13198</v>
      </c>
      <c r="Q5080" s="16" t="s">
        <v>8984</v>
      </c>
      <c r="R5080" s="16" t="s">
        <v>8985</v>
      </c>
      <c r="S5080" s="16" t="s">
        <v>4932</v>
      </c>
      <c r="T5080" s="16" t="s">
        <v>35</v>
      </c>
      <c r="U5080" s="16" t="s">
        <v>36</v>
      </c>
      <c r="V5080" s="16">
        <v>31401216</v>
      </c>
      <c r="W5080" s="16">
        <v>2018</v>
      </c>
      <c r="X5080" s="16" t="s">
        <v>134</v>
      </c>
      <c r="Y5080" s="16" t="s">
        <v>38</v>
      </c>
      <c r="Z5080" s="16" t="s">
        <v>39</v>
      </c>
      <c r="AA5080" s="16" t="s">
        <v>40</v>
      </c>
      <c r="AB5080" s="16" t="s">
        <v>40</v>
      </c>
    </row>
    <row r="5081" spans="1:28" x14ac:dyDescent="0.35">
      <c r="A5081" t="s">
        <v>4487</v>
      </c>
      <c r="B5081" t="s">
        <v>12653</v>
      </c>
      <c r="C5081" t="s">
        <v>4597</v>
      </c>
      <c r="D5081" s="1">
        <v>43432102</v>
      </c>
      <c r="E5081" t="s">
        <v>30</v>
      </c>
      <c r="G5081">
        <v>43306</v>
      </c>
      <c r="H5081" s="3">
        <v>1549</v>
      </c>
      <c r="I5081">
        <v>140217</v>
      </c>
      <c r="J5081" s="4">
        <v>653</v>
      </c>
      <c r="K5081" t="s">
        <v>31</v>
      </c>
      <c r="L5081" t="s">
        <v>32</v>
      </c>
      <c r="M5081" t="s">
        <v>33</v>
      </c>
      <c r="N5081" s="4">
        <v>337</v>
      </c>
      <c r="O5081" s="4">
        <v>108205</v>
      </c>
      <c r="P5081" t="s">
        <v>13198</v>
      </c>
      <c r="Q5081" t="s">
        <v>8984</v>
      </c>
      <c r="R5081" t="s">
        <v>8985</v>
      </c>
      <c r="S5081" t="s">
        <v>4933</v>
      </c>
      <c r="T5081" t="s">
        <v>35</v>
      </c>
      <c r="U5081" t="s">
        <v>36</v>
      </c>
      <c r="V5081">
        <v>31401217</v>
      </c>
      <c r="W5081">
        <v>2018</v>
      </c>
      <c r="X5081" t="s">
        <v>134</v>
      </c>
      <c r="Y5081" t="s">
        <v>38</v>
      </c>
      <c r="Z5081" t="s">
        <v>64</v>
      </c>
      <c r="AA5081" t="s">
        <v>40</v>
      </c>
      <c r="AB5081" t="s">
        <v>40</v>
      </c>
    </row>
    <row r="5082" spans="1:28" x14ac:dyDescent="0.35">
      <c r="A5082" s="16" t="s">
        <v>4487</v>
      </c>
      <c r="B5082" s="16" t="s">
        <v>12654</v>
      </c>
      <c r="C5082" s="16" t="s">
        <v>4500</v>
      </c>
      <c r="D5082" s="17">
        <v>43432104</v>
      </c>
      <c r="E5082" s="16" t="s">
        <v>30</v>
      </c>
      <c r="G5082" s="16">
        <v>43308</v>
      </c>
      <c r="H5082" s="18">
        <v>549</v>
      </c>
      <c r="I5082" s="16">
        <v>141441</v>
      </c>
      <c r="J5082" s="19">
        <v>384</v>
      </c>
      <c r="K5082" s="16" t="s">
        <v>31</v>
      </c>
      <c r="L5082" s="16" t="s">
        <v>32</v>
      </c>
      <c r="M5082" s="16" t="s">
        <v>83</v>
      </c>
      <c r="N5082" s="19">
        <v>148</v>
      </c>
      <c r="O5082" s="19">
        <v>32064</v>
      </c>
      <c r="P5082" s="16" t="s">
        <v>13198</v>
      </c>
      <c r="Q5082" s="16" t="s">
        <v>8984</v>
      </c>
      <c r="R5082" s="16" t="s">
        <v>8985</v>
      </c>
      <c r="S5082" s="16" t="s">
        <v>4934</v>
      </c>
      <c r="T5082" s="16" t="s">
        <v>35</v>
      </c>
      <c r="U5082" s="16" t="s">
        <v>36</v>
      </c>
      <c r="V5082" s="16">
        <v>43420157</v>
      </c>
      <c r="W5082" s="16">
        <v>2018</v>
      </c>
      <c r="X5082" s="16" t="s">
        <v>134</v>
      </c>
      <c r="Y5082" s="16" t="s">
        <v>38</v>
      </c>
      <c r="Z5082" s="16" t="s">
        <v>39</v>
      </c>
      <c r="AA5082" s="16" t="s">
        <v>40</v>
      </c>
      <c r="AB5082" s="16" t="s">
        <v>40</v>
      </c>
    </row>
    <row r="5083" spans="1:28" x14ac:dyDescent="0.35">
      <c r="A5083" t="s">
        <v>5113</v>
      </c>
      <c r="B5083" t="s">
        <v>12654</v>
      </c>
      <c r="C5083" t="s">
        <v>5303</v>
      </c>
      <c r="D5083" s="1">
        <v>103201102</v>
      </c>
      <c r="E5083" t="s">
        <v>43</v>
      </c>
      <c r="G5083">
        <v>43308</v>
      </c>
      <c r="H5083" s="3">
        <v>1108</v>
      </c>
      <c r="I5083">
        <v>141768</v>
      </c>
      <c r="J5083" s="4">
        <v>363</v>
      </c>
      <c r="K5083" t="s">
        <v>31</v>
      </c>
      <c r="L5083" t="s">
        <v>32</v>
      </c>
      <c r="M5083" t="s">
        <v>33</v>
      </c>
      <c r="N5083" s="4">
        <v>8</v>
      </c>
      <c r="O5083" s="4">
        <v>2904</v>
      </c>
      <c r="P5083" t="s">
        <v>13198</v>
      </c>
      <c r="Q5083" t="s">
        <v>8984</v>
      </c>
      <c r="R5083" t="s">
        <v>8985</v>
      </c>
      <c r="S5083" t="s">
        <v>5605</v>
      </c>
      <c r="T5083" t="s">
        <v>35</v>
      </c>
      <c r="U5083" t="s">
        <v>36</v>
      </c>
      <c r="V5083">
        <v>0</v>
      </c>
      <c r="W5083">
        <v>2018</v>
      </c>
      <c r="X5083" t="s">
        <v>134</v>
      </c>
      <c r="Y5083" t="s">
        <v>38</v>
      </c>
      <c r="Z5083" t="s">
        <v>64</v>
      </c>
      <c r="AA5083" t="s">
        <v>40</v>
      </c>
      <c r="AB5083" t="s">
        <v>40</v>
      </c>
    </row>
    <row r="5084" spans="1:28" x14ac:dyDescent="0.35">
      <c r="A5084" s="16" t="s">
        <v>5113</v>
      </c>
      <c r="B5084" s="16" t="s">
        <v>12653</v>
      </c>
      <c r="C5084" s="16" t="s">
        <v>5320</v>
      </c>
      <c r="D5084" s="17">
        <v>103091102</v>
      </c>
      <c r="E5084" s="16" t="s">
        <v>53</v>
      </c>
      <c r="G5084" s="16">
        <v>43288</v>
      </c>
      <c r="H5084" s="18">
        <v>1618</v>
      </c>
      <c r="I5084" s="16">
        <v>126147</v>
      </c>
      <c r="J5084" s="19">
        <v>406</v>
      </c>
      <c r="K5084" s="16" t="s">
        <v>31</v>
      </c>
      <c r="L5084" s="16" t="s">
        <v>32</v>
      </c>
      <c r="M5084" s="16" t="s">
        <v>33</v>
      </c>
      <c r="N5084" s="19">
        <v>264</v>
      </c>
      <c r="O5084" s="19">
        <v>4872</v>
      </c>
      <c r="P5084" s="16" t="s">
        <v>13198</v>
      </c>
      <c r="Q5084" s="16" t="s">
        <v>8984</v>
      </c>
      <c r="R5084" s="16" t="s">
        <v>8985</v>
      </c>
      <c r="S5084" s="16" t="s">
        <v>5594</v>
      </c>
      <c r="T5084" s="16" t="s">
        <v>35</v>
      </c>
      <c r="U5084" s="16" t="s">
        <v>36</v>
      </c>
      <c r="V5084" s="16">
        <v>31399050</v>
      </c>
      <c r="W5084" s="16">
        <v>2018</v>
      </c>
      <c r="X5084" s="16" t="s">
        <v>134</v>
      </c>
      <c r="Y5084" s="16" t="s">
        <v>38</v>
      </c>
      <c r="Z5084" s="16" t="s">
        <v>39</v>
      </c>
      <c r="AA5084" s="16" t="s">
        <v>40</v>
      </c>
      <c r="AB5084" s="16" t="s">
        <v>38</v>
      </c>
    </row>
    <row r="5085" spans="1:28" x14ac:dyDescent="0.35">
      <c r="A5085" t="s">
        <v>5113</v>
      </c>
      <c r="B5085" t="s">
        <v>12654</v>
      </c>
      <c r="C5085" t="s">
        <v>5320</v>
      </c>
      <c r="D5085" s="1">
        <v>103091102</v>
      </c>
      <c r="E5085" t="s">
        <v>30</v>
      </c>
      <c r="G5085">
        <v>43304</v>
      </c>
      <c r="H5085" s="3">
        <v>1727</v>
      </c>
      <c r="I5085">
        <v>138513</v>
      </c>
      <c r="J5085" s="4">
        <v>613</v>
      </c>
      <c r="K5085" t="s">
        <v>31</v>
      </c>
      <c r="L5085" t="s">
        <v>66</v>
      </c>
      <c r="M5085" t="s">
        <v>415</v>
      </c>
      <c r="N5085" s="4">
        <v>1058</v>
      </c>
      <c r="O5085" s="4">
        <v>183629</v>
      </c>
      <c r="P5085" t="s">
        <v>8987</v>
      </c>
      <c r="Q5085" t="s">
        <v>8984</v>
      </c>
      <c r="R5085" t="s">
        <v>8985</v>
      </c>
      <c r="S5085" t="s">
        <v>5600</v>
      </c>
      <c r="T5085" t="s">
        <v>35</v>
      </c>
      <c r="U5085" t="s">
        <v>36</v>
      </c>
      <c r="V5085">
        <v>0</v>
      </c>
      <c r="W5085">
        <v>2018</v>
      </c>
      <c r="X5085" t="s">
        <v>134</v>
      </c>
      <c r="Y5085" t="s">
        <v>38</v>
      </c>
      <c r="Z5085" t="s">
        <v>39</v>
      </c>
      <c r="AA5085" t="s">
        <v>40</v>
      </c>
      <c r="AB5085" t="s">
        <v>40</v>
      </c>
    </row>
    <row r="5086" spans="1:28" x14ac:dyDescent="0.35">
      <c r="A5086" s="16" t="s">
        <v>5113</v>
      </c>
      <c r="B5086" s="16" t="s">
        <v>12654</v>
      </c>
      <c r="C5086" s="16" t="s">
        <v>5153</v>
      </c>
      <c r="D5086" s="17">
        <v>102831104</v>
      </c>
      <c r="E5086" s="16" t="s">
        <v>43</v>
      </c>
      <c r="G5086" s="16">
        <v>43297</v>
      </c>
      <c r="H5086" s="18">
        <v>1514</v>
      </c>
      <c r="I5086" s="16">
        <v>133052</v>
      </c>
      <c r="J5086" s="19">
        <v>352</v>
      </c>
      <c r="K5086" s="16" t="s">
        <v>31</v>
      </c>
      <c r="L5086" s="16" t="s">
        <v>60</v>
      </c>
      <c r="M5086" s="16" t="s">
        <v>94</v>
      </c>
      <c r="N5086" s="19">
        <v>125</v>
      </c>
      <c r="O5086" s="19">
        <v>16896</v>
      </c>
      <c r="P5086" s="16" t="s">
        <v>13198</v>
      </c>
      <c r="Q5086" s="16" t="s">
        <v>57</v>
      </c>
      <c r="R5086" s="16" t="s">
        <v>8985</v>
      </c>
      <c r="S5086" s="16" t="s">
        <v>5597</v>
      </c>
      <c r="T5086" s="16" t="s">
        <v>35</v>
      </c>
      <c r="U5086" s="16" t="s">
        <v>36</v>
      </c>
      <c r="V5086" s="16">
        <v>0</v>
      </c>
      <c r="W5086" s="16">
        <v>2018</v>
      </c>
      <c r="X5086" s="16" t="s">
        <v>134</v>
      </c>
      <c r="Y5086" s="16" t="s">
        <v>38</v>
      </c>
      <c r="Z5086" s="16" t="s">
        <v>39</v>
      </c>
      <c r="AA5086" s="16" t="s">
        <v>40</v>
      </c>
      <c r="AB5086" s="16" t="s">
        <v>40</v>
      </c>
    </row>
    <row r="5087" spans="1:28" x14ac:dyDescent="0.35">
      <c r="A5087" t="s">
        <v>5113</v>
      </c>
      <c r="B5087" t="s">
        <v>12654</v>
      </c>
      <c r="C5087" t="s">
        <v>5157</v>
      </c>
      <c r="D5087" s="1">
        <v>102831101</v>
      </c>
      <c r="E5087" t="s">
        <v>43</v>
      </c>
      <c r="G5087">
        <v>43306</v>
      </c>
      <c r="H5087" s="3">
        <v>42</v>
      </c>
      <c r="I5087">
        <v>139623</v>
      </c>
      <c r="J5087" s="4">
        <v>493</v>
      </c>
      <c r="K5087" t="s">
        <v>31</v>
      </c>
      <c r="L5087" t="s">
        <v>32</v>
      </c>
      <c r="M5087" t="s">
        <v>33</v>
      </c>
      <c r="N5087" s="4">
        <v>52</v>
      </c>
      <c r="O5087" s="4">
        <v>6742</v>
      </c>
      <c r="P5087" t="s">
        <v>13198</v>
      </c>
      <c r="Q5087" t="s">
        <v>8984</v>
      </c>
      <c r="R5087" t="s">
        <v>8985</v>
      </c>
      <c r="S5087" t="s">
        <v>5601</v>
      </c>
      <c r="T5087" t="s">
        <v>35</v>
      </c>
      <c r="U5087" t="s">
        <v>36</v>
      </c>
      <c r="V5087">
        <v>0</v>
      </c>
      <c r="W5087">
        <v>2018</v>
      </c>
      <c r="X5087" t="s">
        <v>134</v>
      </c>
      <c r="Y5087" t="s">
        <v>38</v>
      </c>
      <c r="Z5087" t="s">
        <v>39</v>
      </c>
      <c r="AA5087" t="s">
        <v>40</v>
      </c>
      <c r="AB5087" t="s">
        <v>40</v>
      </c>
    </row>
    <row r="5088" spans="1:28" x14ac:dyDescent="0.35">
      <c r="A5088" s="16" t="s">
        <v>5113</v>
      </c>
      <c r="B5088" s="16" t="s">
        <v>12653</v>
      </c>
      <c r="C5088" s="16" t="s">
        <v>5342</v>
      </c>
      <c r="D5088" s="17">
        <v>103331101</v>
      </c>
      <c r="E5088" s="16" t="s">
        <v>43</v>
      </c>
      <c r="G5088" s="16">
        <v>43295</v>
      </c>
      <c r="H5088" s="18">
        <v>1955</v>
      </c>
      <c r="I5088" s="16">
        <v>131931</v>
      </c>
      <c r="J5088" s="19">
        <v>438</v>
      </c>
      <c r="K5088" s="16" t="s">
        <v>31</v>
      </c>
      <c r="L5088" s="16" t="s">
        <v>384</v>
      </c>
      <c r="M5088" s="16" t="s">
        <v>674</v>
      </c>
      <c r="N5088" s="19">
        <v>97</v>
      </c>
      <c r="O5088" s="19">
        <v>3237</v>
      </c>
      <c r="P5088" s="16" t="s">
        <v>13198</v>
      </c>
      <c r="Q5088" s="16" t="s">
        <v>57</v>
      </c>
      <c r="R5088" s="16" t="s">
        <v>8985</v>
      </c>
      <c r="S5088" s="16" t="s">
        <v>5596</v>
      </c>
      <c r="T5088" s="16" t="s">
        <v>35</v>
      </c>
      <c r="U5088" s="16" t="s">
        <v>36</v>
      </c>
      <c r="V5088" s="16">
        <v>0</v>
      </c>
      <c r="W5088" s="16">
        <v>2018</v>
      </c>
      <c r="X5088" s="16" t="s">
        <v>134</v>
      </c>
      <c r="Y5088" s="16" t="s">
        <v>38</v>
      </c>
      <c r="Z5088" s="16" t="s">
        <v>39</v>
      </c>
      <c r="AA5088" s="16" t="s">
        <v>40</v>
      </c>
      <c r="AB5088" s="16" t="s">
        <v>40</v>
      </c>
    </row>
    <row r="5089" spans="1:28" x14ac:dyDescent="0.35">
      <c r="A5089" t="s">
        <v>5113</v>
      </c>
      <c r="B5089" t="s">
        <v>12653</v>
      </c>
      <c r="C5089" t="s">
        <v>5122</v>
      </c>
      <c r="D5089" s="1">
        <v>102541101</v>
      </c>
      <c r="E5089" t="s">
        <v>43</v>
      </c>
      <c r="G5089">
        <v>43299</v>
      </c>
      <c r="H5089" s="3">
        <v>1629</v>
      </c>
      <c r="I5089">
        <v>134995</v>
      </c>
      <c r="J5089" s="4">
        <v>567</v>
      </c>
      <c r="K5089" t="s">
        <v>31</v>
      </c>
      <c r="L5089" t="s">
        <v>60</v>
      </c>
      <c r="M5089" t="s">
        <v>61</v>
      </c>
      <c r="N5089" s="4">
        <v>19</v>
      </c>
      <c r="O5089" s="4">
        <v>6373</v>
      </c>
      <c r="P5089" t="s">
        <v>13198</v>
      </c>
      <c r="Q5089" t="s">
        <v>8984</v>
      </c>
      <c r="R5089" t="s">
        <v>8985</v>
      </c>
      <c r="S5089" t="s">
        <v>5598</v>
      </c>
      <c r="T5089" t="s">
        <v>35</v>
      </c>
      <c r="U5089" t="s">
        <v>36</v>
      </c>
      <c r="V5089">
        <v>31400333</v>
      </c>
      <c r="W5089">
        <v>2018</v>
      </c>
      <c r="X5089" t="s">
        <v>134</v>
      </c>
      <c r="Y5089" t="s">
        <v>38</v>
      </c>
      <c r="Z5089" t="s">
        <v>64</v>
      </c>
      <c r="AA5089" t="s">
        <v>40</v>
      </c>
      <c r="AB5089" t="s">
        <v>40</v>
      </c>
    </row>
    <row r="5090" spans="1:28" x14ac:dyDescent="0.35">
      <c r="A5090" s="16" t="s">
        <v>5113</v>
      </c>
      <c r="B5090" s="16" t="s">
        <v>12654</v>
      </c>
      <c r="C5090" s="16" t="s">
        <v>5148</v>
      </c>
      <c r="D5090" s="17">
        <v>103401101</v>
      </c>
      <c r="E5090" s="16" t="s">
        <v>91</v>
      </c>
      <c r="G5090" s="16">
        <v>43307</v>
      </c>
      <c r="H5090" s="18">
        <v>1830</v>
      </c>
      <c r="I5090" s="16">
        <v>145466</v>
      </c>
      <c r="J5090" s="19">
        <v>9679</v>
      </c>
      <c r="K5090" s="16" t="s">
        <v>31</v>
      </c>
      <c r="L5090" s="16" t="s">
        <v>384</v>
      </c>
      <c r="M5090" s="16" t="s">
        <v>674</v>
      </c>
      <c r="N5090" s="19">
        <v>42</v>
      </c>
      <c r="O5090" s="19">
        <v>126</v>
      </c>
      <c r="P5090" s="16" t="s">
        <v>13198</v>
      </c>
      <c r="Q5090" s="16" t="s">
        <v>57</v>
      </c>
      <c r="R5090" s="16" t="s">
        <v>8985</v>
      </c>
      <c r="S5090" s="16" t="s">
        <v>5602</v>
      </c>
      <c r="T5090" s="16" t="s">
        <v>35</v>
      </c>
      <c r="U5090" s="16" t="s">
        <v>36</v>
      </c>
      <c r="V5090" s="16">
        <v>0</v>
      </c>
      <c r="W5090" s="16">
        <v>2018</v>
      </c>
      <c r="X5090" s="16" t="s">
        <v>134</v>
      </c>
      <c r="Y5090" s="16" t="s">
        <v>38</v>
      </c>
      <c r="Z5090" s="16" t="s">
        <v>45</v>
      </c>
      <c r="AA5090" s="16" t="s">
        <v>40</v>
      </c>
      <c r="AB5090" s="16" t="s">
        <v>40</v>
      </c>
    </row>
    <row r="5091" spans="1:28" x14ac:dyDescent="0.35">
      <c r="A5091" t="s">
        <v>5113</v>
      </c>
      <c r="B5091" t="s">
        <v>12654</v>
      </c>
      <c r="C5091" t="s">
        <v>5268</v>
      </c>
      <c r="D5091" s="1">
        <v>103401102</v>
      </c>
      <c r="E5091" t="s">
        <v>43</v>
      </c>
      <c r="G5091">
        <v>43294</v>
      </c>
      <c r="H5091" s="3">
        <v>1403</v>
      </c>
      <c r="I5091">
        <v>130873</v>
      </c>
      <c r="J5091" s="4">
        <v>501</v>
      </c>
      <c r="K5091" t="s">
        <v>31</v>
      </c>
      <c r="L5091" t="s">
        <v>32</v>
      </c>
      <c r="M5091" t="s">
        <v>33</v>
      </c>
      <c r="N5091" s="4">
        <v>67</v>
      </c>
      <c r="O5091" s="4">
        <v>5535</v>
      </c>
      <c r="P5091" t="s">
        <v>13198</v>
      </c>
      <c r="Q5091" t="s">
        <v>8984</v>
      </c>
      <c r="R5091" t="s">
        <v>8985</v>
      </c>
      <c r="S5091" t="s">
        <v>5595</v>
      </c>
      <c r="T5091" t="s">
        <v>35</v>
      </c>
      <c r="U5091" t="s">
        <v>36</v>
      </c>
      <c r="V5091">
        <v>0</v>
      </c>
      <c r="W5091">
        <v>2018</v>
      </c>
      <c r="X5091" t="s">
        <v>134</v>
      </c>
      <c r="Y5091" t="s">
        <v>38</v>
      </c>
      <c r="Z5091" t="s">
        <v>64</v>
      </c>
      <c r="AA5091" t="s">
        <v>40</v>
      </c>
      <c r="AB5091" t="s">
        <v>40</v>
      </c>
    </row>
    <row r="5092" spans="1:28" x14ac:dyDescent="0.35">
      <c r="A5092" s="16" t="s">
        <v>5113</v>
      </c>
      <c r="B5092" s="16" t="s">
        <v>12654</v>
      </c>
      <c r="C5092" s="16" t="s">
        <v>5268</v>
      </c>
      <c r="D5092" s="17">
        <v>103401102</v>
      </c>
      <c r="E5092" s="16" t="s">
        <v>448</v>
      </c>
      <c r="G5092" s="16">
        <v>43307</v>
      </c>
      <c r="H5092" s="18">
        <v>1759</v>
      </c>
      <c r="I5092" s="16">
        <v>145314</v>
      </c>
      <c r="J5092" s="19">
        <v>9806</v>
      </c>
      <c r="K5092" s="16" t="s">
        <v>31</v>
      </c>
      <c r="L5092" s="16" t="s">
        <v>384</v>
      </c>
      <c r="M5092" s="16" t="s">
        <v>674</v>
      </c>
      <c r="N5092" s="19">
        <v>8</v>
      </c>
      <c r="O5092" s="19">
        <v>24015</v>
      </c>
      <c r="P5092" s="16" t="s">
        <v>13198</v>
      </c>
      <c r="Q5092" s="16" t="s">
        <v>57</v>
      </c>
      <c r="R5092" s="16" t="s">
        <v>8985</v>
      </c>
      <c r="S5092" s="16" t="s">
        <v>5603</v>
      </c>
      <c r="T5092" s="16" t="s">
        <v>35</v>
      </c>
      <c r="U5092" s="16" t="s">
        <v>36</v>
      </c>
      <c r="V5092" s="16">
        <v>0</v>
      </c>
      <c r="W5092" s="16">
        <v>2018</v>
      </c>
      <c r="X5092" s="16" t="s">
        <v>134</v>
      </c>
      <c r="Y5092" s="16" t="s">
        <v>38</v>
      </c>
      <c r="Z5092" s="16" t="s">
        <v>45</v>
      </c>
      <c r="AA5092" s="16" t="s">
        <v>40</v>
      </c>
      <c r="AB5092" s="16" t="s">
        <v>40</v>
      </c>
    </row>
    <row r="5093" spans="1:28" x14ac:dyDescent="0.35">
      <c r="A5093" t="s">
        <v>5113</v>
      </c>
      <c r="B5093" t="s">
        <v>12653</v>
      </c>
      <c r="C5093" t="s">
        <v>5178</v>
      </c>
      <c r="D5093" s="1">
        <v>103351104</v>
      </c>
      <c r="E5093" t="s">
        <v>43</v>
      </c>
      <c r="G5093">
        <v>43301</v>
      </c>
      <c r="H5093" s="3">
        <v>1435</v>
      </c>
      <c r="I5093">
        <v>136569</v>
      </c>
      <c r="J5093" s="4">
        <v>771</v>
      </c>
      <c r="K5093" t="s">
        <v>31</v>
      </c>
      <c r="L5093" t="s">
        <v>66</v>
      </c>
      <c r="M5093" t="s">
        <v>415</v>
      </c>
      <c r="N5093" s="4">
        <v>10</v>
      </c>
      <c r="O5093" s="4">
        <v>3654</v>
      </c>
      <c r="P5093" t="s">
        <v>13198</v>
      </c>
      <c r="Q5093" t="s">
        <v>57</v>
      </c>
      <c r="R5093" t="s">
        <v>8985</v>
      </c>
      <c r="S5093" t="s">
        <v>5599</v>
      </c>
      <c r="T5093" t="s">
        <v>35</v>
      </c>
      <c r="U5093" t="s">
        <v>36</v>
      </c>
      <c r="V5093">
        <v>31400536</v>
      </c>
      <c r="W5093">
        <v>2018</v>
      </c>
      <c r="X5093" t="s">
        <v>134</v>
      </c>
      <c r="Y5093" t="s">
        <v>38</v>
      </c>
      <c r="Z5093" t="s">
        <v>64</v>
      </c>
      <c r="AA5093" t="s">
        <v>40</v>
      </c>
      <c r="AB5093" t="s">
        <v>40</v>
      </c>
    </row>
    <row r="5094" spans="1:28" x14ac:dyDescent="0.35">
      <c r="A5094" s="16" t="s">
        <v>5113</v>
      </c>
      <c r="B5094" s="16" t="s">
        <v>12654</v>
      </c>
      <c r="C5094" s="16" t="s">
        <v>5241</v>
      </c>
      <c r="D5094" s="17">
        <v>103451101</v>
      </c>
      <c r="E5094" s="16" t="s">
        <v>43</v>
      </c>
      <c r="G5094" s="16">
        <v>43307</v>
      </c>
      <c r="H5094" s="18">
        <v>404</v>
      </c>
      <c r="I5094" s="16">
        <v>143576</v>
      </c>
      <c r="J5094" s="19">
        <v>17989</v>
      </c>
      <c r="K5094" s="16" t="s">
        <v>31</v>
      </c>
      <c r="L5094" s="16" t="s">
        <v>384</v>
      </c>
      <c r="M5094" s="16" t="s">
        <v>674</v>
      </c>
      <c r="N5094" s="19">
        <v>10</v>
      </c>
      <c r="O5094" s="19">
        <v>410</v>
      </c>
      <c r="P5094" s="16" t="s">
        <v>13198</v>
      </c>
      <c r="Q5094" s="16" t="s">
        <v>57</v>
      </c>
      <c r="R5094" s="16" t="s">
        <v>8985</v>
      </c>
      <c r="S5094" s="16" t="s">
        <v>5604</v>
      </c>
      <c r="T5094" s="16" t="s">
        <v>35</v>
      </c>
      <c r="U5094" s="16" t="s">
        <v>36</v>
      </c>
      <c r="V5094" s="16">
        <v>31401029</v>
      </c>
      <c r="W5094" s="16">
        <v>2018</v>
      </c>
      <c r="X5094" s="16" t="s">
        <v>134</v>
      </c>
      <c r="Y5094" s="16" t="s">
        <v>38</v>
      </c>
      <c r="Z5094" s="16" t="s">
        <v>39</v>
      </c>
      <c r="AA5094" s="16" t="s">
        <v>40</v>
      </c>
      <c r="AB5094" s="16" t="s">
        <v>40</v>
      </c>
    </row>
    <row r="5095" spans="1:28" x14ac:dyDescent="0.35">
      <c r="A5095" t="s">
        <v>5113</v>
      </c>
      <c r="B5095" t="s">
        <v>12653</v>
      </c>
      <c r="C5095" t="s">
        <v>5217</v>
      </c>
      <c r="D5095" s="1">
        <v>103521103</v>
      </c>
      <c r="E5095" t="s">
        <v>43</v>
      </c>
      <c r="G5095">
        <v>43284</v>
      </c>
      <c r="H5095" s="3">
        <v>844</v>
      </c>
      <c r="I5095">
        <v>123601</v>
      </c>
      <c r="J5095" s="4">
        <v>1766</v>
      </c>
      <c r="K5095" t="s">
        <v>31</v>
      </c>
      <c r="L5095" t="s">
        <v>32</v>
      </c>
      <c r="M5095" t="s">
        <v>33</v>
      </c>
      <c r="N5095" s="4">
        <v>4</v>
      </c>
      <c r="O5095" s="4">
        <v>7064</v>
      </c>
      <c r="P5095" t="s">
        <v>13198</v>
      </c>
      <c r="Q5095" t="s">
        <v>8984</v>
      </c>
      <c r="R5095" t="s">
        <v>8985</v>
      </c>
      <c r="S5095" t="s">
        <v>5593</v>
      </c>
      <c r="T5095" t="s">
        <v>35</v>
      </c>
      <c r="U5095" t="s">
        <v>36</v>
      </c>
      <c r="V5095">
        <v>31398822</v>
      </c>
      <c r="W5095">
        <v>2018</v>
      </c>
      <c r="X5095" t="s">
        <v>134</v>
      </c>
      <c r="Y5095" t="s">
        <v>38</v>
      </c>
      <c r="Z5095" t="s">
        <v>39</v>
      </c>
      <c r="AA5095" t="s">
        <v>40</v>
      </c>
      <c r="AB5095" t="s">
        <v>40</v>
      </c>
    </row>
    <row r="5096" spans="1:28" x14ac:dyDescent="0.35">
      <c r="A5096" s="16" t="s">
        <v>5879</v>
      </c>
      <c r="B5096" s="16" t="s">
        <v>12653</v>
      </c>
      <c r="C5096" s="16" t="s">
        <v>5883</v>
      </c>
      <c r="D5096" s="17">
        <v>24131103</v>
      </c>
      <c r="E5096" s="16" t="s">
        <v>43</v>
      </c>
      <c r="G5096" s="16">
        <v>43292</v>
      </c>
      <c r="H5096" s="18">
        <v>629</v>
      </c>
      <c r="I5096" s="16">
        <v>128749</v>
      </c>
      <c r="J5096" s="19">
        <v>551</v>
      </c>
      <c r="K5096" s="16" t="s">
        <v>31</v>
      </c>
      <c r="L5096" s="16" t="s">
        <v>32</v>
      </c>
      <c r="M5096" s="16" t="s">
        <v>33</v>
      </c>
      <c r="N5096" s="19">
        <v>7</v>
      </c>
      <c r="O5096" s="19">
        <v>2171</v>
      </c>
      <c r="P5096" s="16" t="s">
        <v>13198</v>
      </c>
      <c r="Q5096" s="16" t="s">
        <v>8984</v>
      </c>
      <c r="R5096" s="16" t="s">
        <v>8985</v>
      </c>
      <c r="S5096" s="16" t="s">
        <v>6087</v>
      </c>
      <c r="T5096" s="16" t="s">
        <v>35</v>
      </c>
      <c r="U5096" s="16" t="s">
        <v>36</v>
      </c>
      <c r="V5096" s="16">
        <v>31399516</v>
      </c>
      <c r="W5096" s="16">
        <v>2018</v>
      </c>
      <c r="X5096" s="16" t="s">
        <v>134</v>
      </c>
      <c r="Y5096" s="16" t="s">
        <v>38</v>
      </c>
      <c r="Z5096" s="16" t="s">
        <v>39</v>
      </c>
      <c r="AA5096" s="16" t="s">
        <v>40</v>
      </c>
      <c r="AB5096" s="16" t="s">
        <v>40</v>
      </c>
    </row>
    <row r="5097" spans="1:28" x14ac:dyDescent="0.35">
      <c r="A5097" t="s">
        <v>5879</v>
      </c>
      <c r="B5097" t="s">
        <v>12653</v>
      </c>
      <c r="C5097" t="s">
        <v>5956</v>
      </c>
      <c r="D5097" s="1">
        <v>24131102</v>
      </c>
      <c r="E5097" t="s">
        <v>43</v>
      </c>
      <c r="G5097">
        <v>43299</v>
      </c>
      <c r="H5097" s="3">
        <v>1807</v>
      </c>
      <c r="I5097">
        <v>135066</v>
      </c>
      <c r="J5097" s="4">
        <v>3080</v>
      </c>
      <c r="K5097" t="s">
        <v>31</v>
      </c>
      <c r="L5097" t="s">
        <v>32</v>
      </c>
      <c r="M5097" t="s">
        <v>83</v>
      </c>
      <c r="N5097" s="4">
        <v>13</v>
      </c>
      <c r="O5097" s="4">
        <v>40040</v>
      </c>
      <c r="P5097" t="s">
        <v>13198</v>
      </c>
      <c r="Q5097" t="s">
        <v>57</v>
      </c>
      <c r="R5097" t="s">
        <v>8985</v>
      </c>
      <c r="S5097" t="s">
        <v>6088</v>
      </c>
      <c r="T5097" t="s">
        <v>35</v>
      </c>
      <c r="U5097" t="s">
        <v>36</v>
      </c>
      <c r="V5097">
        <v>43410202</v>
      </c>
      <c r="W5097">
        <v>2018</v>
      </c>
      <c r="X5097" t="s">
        <v>134</v>
      </c>
      <c r="Y5097" t="s">
        <v>38</v>
      </c>
      <c r="Z5097" t="s">
        <v>39</v>
      </c>
      <c r="AA5097" t="s">
        <v>40</v>
      </c>
      <c r="AB5097" t="s">
        <v>38</v>
      </c>
    </row>
    <row r="5098" spans="1:28" x14ac:dyDescent="0.35">
      <c r="A5098" s="16" t="s">
        <v>6195</v>
      </c>
      <c r="B5098" s="16" t="s">
        <v>12653</v>
      </c>
      <c r="C5098" s="16" t="s">
        <v>6196</v>
      </c>
      <c r="D5098" s="17">
        <v>153741101</v>
      </c>
      <c r="E5098" s="16" t="s">
        <v>43</v>
      </c>
      <c r="G5098" s="16">
        <v>43300</v>
      </c>
      <c r="H5098" s="18">
        <v>1755</v>
      </c>
      <c r="I5098" s="16">
        <v>135846</v>
      </c>
      <c r="J5098" s="19">
        <v>605</v>
      </c>
      <c r="K5098" s="16" t="s">
        <v>31</v>
      </c>
      <c r="L5098" s="16" t="s">
        <v>32</v>
      </c>
      <c r="M5098" s="16" t="s">
        <v>33</v>
      </c>
      <c r="N5098" s="19">
        <v>9</v>
      </c>
      <c r="O5098" s="19">
        <v>5445</v>
      </c>
      <c r="P5098" s="16" t="s">
        <v>13198</v>
      </c>
      <c r="Q5098" s="16" t="s">
        <v>8984</v>
      </c>
      <c r="R5098" s="16" t="s">
        <v>8985</v>
      </c>
      <c r="S5098" s="16" t="s">
        <v>6242</v>
      </c>
      <c r="T5098" s="16" t="s">
        <v>35</v>
      </c>
      <c r="U5098" s="16" t="s">
        <v>36</v>
      </c>
      <c r="V5098" s="16">
        <v>43411320</v>
      </c>
      <c r="W5098" s="16">
        <v>2018</v>
      </c>
      <c r="X5098" s="16" t="s">
        <v>134</v>
      </c>
      <c r="Y5098" s="16" t="s">
        <v>38</v>
      </c>
      <c r="Z5098" s="16" t="s">
        <v>51</v>
      </c>
      <c r="AA5098" s="16" t="s">
        <v>40</v>
      </c>
      <c r="AB5098" s="16" t="s">
        <v>40</v>
      </c>
    </row>
    <row r="5099" spans="1:28" x14ac:dyDescent="0.35">
      <c r="A5099" t="s">
        <v>6337</v>
      </c>
      <c r="B5099" t="s">
        <v>12654</v>
      </c>
      <c r="C5099" t="s">
        <v>6681</v>
      </c>
      <c r="D5099" s="1">
        <v>153652105</v>
      </c>
      <c r="E5099" t="s">
        <v>43</v>
      </c>
      <c r="G5099">
        <v>43298</v>
      </c>
      <c r="H5099" s="3">
        <v>203</v>
      </c>
      <c r="I5099">
        <v>133397</v>
      </c>
      <c r="J5099" s="4">
        <v>493</v>
      </c>
      <c r="K5099" t="s">
        <v>31</v>
      </c>
      <c r="L5099" t="s">
        <v>32</v>
      </c>
      <c r="M5099" t="s">
        <v>33</v>
      </c>
      <c r="N5099" s="4">
        <v>28</v>
      </c>
      <c r="O5099" s="4">
        <v>13804</v>
      </c>
      <c r="P5099" t="s">
        <v>13198</v>
      </c>
      <c r="Q5099" t="s">
        <v>8984</v>
      </c>
      <c r="R5099" t="s">
        <v>8985</v>
      </c>
      <c r="S5099" t="s">
        <v>6994</v>
      </c>
      <c r="T5099" t="s">
        <v>35</v>
      </c>
      <c r="U5099" t="s">
        <v>36</v>
      </c>
      <c r="V5099">
        <v>31400203</v>
      </c>
      <c r="W5099">
        <v>2018</v>
      </c>
      <c r="X5099" t="s">
        <v>134</v>
      </c>
      <c r="Y5099" t="s">
        <v>38</v>
      </c>
      <c r="Z5099" t="s">
        <v>39</v>
      </c>
      <c r="AA5099" t="s">
        <v>40</v>
      </c>
      <c r="AB5099" t="s">
        <v>40</v>
      </c>
    </row>
    <row r="5100" spans="1:28" x14ac:dyDescent="0.35">
      <c r="A5100" s="16" t="s">
        <v>6337</v>
      </c>
      <c r="B5100" s="16" t="s">
        <v>12653</v>
      </c>
      <c r="C5100" s="16" t="s">
        <v>6342</v>
      </c>
      <c r="D5100" s="17">
        <v>153662102</v>
      </c>
      <c r="E5100" s="16" t="s">
        <v>53</v>
      </c>
      <c r="G5100" s="16">
        <v>43300</v>
      </c>
      <c r="H5100" s="18">
        <v>1105</v>
      </c>
      <c r="I5100" s="16">
        <v>135565</v>
      </c>
      <c r="J5100" s="19">
        <v>923</v>
      </c>
      <c r="K5100" s="16" t="s">
        <v>31</v>
      </c>
      <c r="L5100" s="16" t="s">
        <v>32</v>
      </c>
      <c r="M5100" s="16" t="s">
        <v>33</v>
      </c>
      <c r="N5100" s="19">
        <v>14</v>
      </c>
      <c r="O5100" s="19">
        <v>11965</v>
      </c>
      <c r="P5100" s="16" t="s">
        <v>13198</v>
      </c>
      <c r="Q5100" s="16" t="s">
        <v>57</v>
      </c>
      <c r="R5100" s="16" t="s">
        <v>8985</v>
      </c>
      <c r="S5100" s="16" t="s">
        <v>6995</v>
      </c>
      <c r="T5100" s="16" t="s">
        <v>35</v>
      </c>
      <c r="U5100" s="16" t="s">
        <v>36</v>
      </c>
      <c r="V5100" s="16">
        <v>0</v>
      </c>
      <c r="W5100" s="16">
        <v>2018</v>
      </c>
      <c r="X5100" s="16" t="s">
        <v>134</v>
      </c>
      <c r="Y5100" s="16" t="s">
        <v>38</v>
      </c>
      <c r="Z5100" s="16" t="s">
        <v>39</v>
      </c>
      <c r="AA5100" s="16" t="s">
        <v>40</v>
      </c>
      <c r="AB5100" s="16" t="s">
        <v>38</v>
      </c>
    </row>
    <row r="5101" spans="1:28" x14ac:dyDescent="0.35">
      <c r="A5101" t="s">
        <v>6337</v>
      </c>
      <c r="B5101" t="s">
        <v>12653</v>
      </c>
      <c r="C5101" t="s">
        <v>6356</v>
      </c>
      <c r="D5101" s="1">
        <v>152261106</v>
      </c>
      <c r="E5101" t="s">
        <v>43</v>
      </c>
      <c r="G5101">
        <v>43302</v>
      </c>
      <c r="H5101" s="3">
        <v>23</v>
      </c>
      <c r="I5101">
        <v>136842</v>
      </c>
      <c r="J5101" s="4">
        <v>717</v>
      </c>
      <c r="K5101" t="s">
        <v>31</v>
      </c>
      <c r="L5101" t="s">
        <v>60</v>
      </c>
      <c r="M5101" t="s">
        <v>94</v>
      </c>
      <c r="N5101" s="4">
        <v>260</v>
      </c>
      <c r="O5101" s="4">
        <v>107552</v>
      </c>
      <c r="P5101" t="s">
        <v>13198</v>
      </c>
      <c r="Q5101" t="s">
        <v>57</v>
      </c>
      <c r="R5101" t="s">
        <v>9094</v>
      </c>
      <c r="S5101" t="s">
        <v>6997</v>
      </c>
      <c r="T5101" t="s">
        <v>35</v>
      </c>
      <c r="U5101" t="s">
        <v>36</v>
      </c>
      <c r="V5101">
        <v>0</v>
      </c>
      <c r="W5101">
        <v>2018</v>
      </c>
      <c r="X5101" t="s">
        <v>134</v>
      </c>
      <c r="Y5101" t="s">
        <v>38</v>
      </c>
      <c r="Z5101" t="s">
        <v>39</v>
      </c>
      <c r="AA5101" t="s">
        <v>40</v>
      </c>
      <c r="AB5101" t="s">
        <v>40</v>
      </c>
    </row>
    <row r="5102" spans="1:28" x14ac:dyDescent="0.35">
      <c r="A5102" s="16" t="s">
        <v>6337</v>
      </c>
      <c r="B5102" s="16" t="s">
        <v>12654</v>
      </c>
      <c r="C5102" s="16" t="s">
        <v>6380</v>
      </c>
      <c r="D5102" s="17">
        <v>153082106</v>
      </c>
      <c r="E5102" s="16" t="s">
        <v>43</v>
      </c>
      <c r="G5102" s="16">
        <v>43295</v>
      </c>
      <c r="H5102" s="18">
        <v>301</v>
      </c>
      <c r="I5102" s="16">
        <v>131365</v>
      </c>
      <c r="J5102" s="19">
        <v>543</v>
      </c>
      <c r="K5102" s="16" t="s">
        <v>31</v>
      </c>
      <c r="L5102" s="16" t="s">
        <v>32</v>
      </c>
      <c r="M5102" s="16" t="s">
        <v>33</v>
      </c>
      <c r="N5102" s="19">
        <v>9</v>
      </c>
      <c r="O5102" s="19">
        <v>4887</v>
      </c>
      <c r="P5102" s="16" t="s">
        <v>13198</v>
      </c>
      <c r="Q5102" s="16" t="s">
        <v>8984</v>
      </c>
      <c r="R5102" s="16" t="s">
        <v>8985</v>
      </c>
      <c r="S5102" s="16" t="s">
        <v>6993</v>
      </c>
      <c r="T5102" s="16" t="s">
        <v>35</v>
      </c>
      <c r="U5102" s="16" t="s">
        <v>36</v>
      </c>
      <c r="V5102" s="16">
        <v>31399831</v>
      </c>
      <c r="W5102" s="16">
        <v>2018</v>
      </c>
      <c r="X5102" s="16" t="s">
        <v>134</v>
      </c>
      <c r="Y5102" s="16" t="s">
        <v>38</v>
      </c>
      <c r="Z5102" s="16" t="s">
        <v>64</v>
      </c>
      <c r="AA5102" s="16" t="s">
        <v>40</v>
      </c>
      <c r="AB5102" s="16" t="s">
        <v>40</v>
      </c>
    </row>
    <row r="5103" spans="1:28" x14ac:dyDescent="0.35">
      <c r="A5103" t="s">
        <v>6337</v>
      </c>
      <c r="B5103" t="s">
        <v>12654</v>
      </c>
      <c r="C5103" t="s">
        <v>6373</v>
      </c>
      <c r="D5103" s="1">
        <v>153661104</v>
      </c>
      <c r="E5103" t="s">
        <v>448</v>
      </c>
      <c r="G5103">
        <v>43286</v>
      </c>
      <c r="H5103" s="3">
        <v>942</v>
      </c>
      <c r="I5103">
        <v>124818</v>
      </c>
      <c r="J5103" s="4">
        <v>302</v>
      </c>
      <c r="K5103" t="s">
        <v>31</v>
      </c>
      <c r="L5103" t="s">
        <v>32</v>
      </c>
      <c r="M5103" t="s">
        <v>33</v>
      </c>
      <c r="N5103" s="4">
        <v>7</v>
      </c>
      <c r="O5103" s="4">
        <v>1209</v>
      </c>
      <c r="P5103" t="s">
        <v>13198</v>
      </c>
      <c r="Q5103" t="s">
        <v>8984</v>
      </c>
      <c r="R5103" t="s">
        <v>8985</v>
      </c>
      <c r="S5103" t="s">
        <v>6990</v>
      </c>
      <c r="T5103" t="s">
        <v>35</v>
      </c>
      <c r="U5103" t="s">
        <v>36</v>
      </c>
      <c r="V5103">
        <v>31398925</v>
      </c>
      <c r="W5103">
        <v>2018</v>
      </c>
      <c r="X5103" t="s">
        <v>134</v>
      </c>
      <c r="Y5103" t="s">
        <v>38</v>
      </c>
      <c r="Z5103" t="s">
        <v>39</v>
      </c>
      <c r="AA5103" t="s">
        <v>40</v>
      </c>
      <c r="AB5103" t="s">
        <v>38</v>
      </c>
    </row>
    <row r="5104" spans="1:28" x14ac:dyDescent="0.35">
      <c r="A5104" s="16" t="s">
        <v>6337</v>
      </c>
      <c r="B5104" s="16" t="s">
        <v>12653</v>
      </c>
      <c r="C5104" s="16" t="s">
        <v>6393</v>
      </c>
      <c r="D5104" s="17">
        <v>152271102</v>
      </c>
      <c r="E5104" s="16" t="s">
        <v>30</v>
      </c>
      <c r="G5104" s="16">
        <v>43286</v>
      </c>
      <c r="H5104" s="18">
        <v>831</v>
      </c>
      <c r="I5104" s="16">
        <v>124728</v>
      </c>
      <c r="J5104" s="19">
        <v>343</v>
      </c>
      <c r="K5104" s="16" t="s">
        <v>31</v>
      </c>
      <c r="L5104" s="16" t="s">
        <v>66</v>
      </c>
      <c r="M5104" s="16" t="s">
        <v>415</v>
      </c>
      <c r="N5104" s="19">
        <v>258</v>
      </c>
      <c r="O5104" s="19">
        <v>33306</v>
      </c>
      <c r="P5104" s="16" t="s">
        <v>13198</v>
      </c>
      <c r="Q5104" s="16" t="s">
        <v>79</v>
      </c>
      <c r="R5104" s="16" t="s">
        <v>8985</v>
      </c>
      <c r="S5104" s="16" t="s">
        <v>6991</v>
      </c>
      <c r="T5104" s="16" t="s">
        <v>35</v>
      </c>
      <c r="U5104" s="16" t="s">
        <v>36</v>
      </c>
      <c r="V5104" s="16">
        <v>43389174</v>
      </c>
      <c r="W5104" s="16">
        <v>2018</v>
      </c>
      <c r="X5104" s="16" t="s">
        <v>134</v>
      </c>
      <c r="Y5104" s="16" t="s">
        <v>38</v>
      </c>
      <c r="Z5104" s="16" t="s">
        <v>64</v>
      </c>
      <c r="AA5104" s="16" t="s">
        <v>40</v>
      </c>
      <c r="AB5104" s="16" t="s">
        <v>40</v>
      </c>
    </row>
    <row r="5105" spans="1:28" x14ac:dyDescent="0.35">
      <c r="A5105" t="s">
        <v>6337</v>
      </c>
      <c r="B5105" t="s">
        <v>12653</v>
      </c>
      <c r="C5105" t="s">
        <v>6344</v>
      </c>
      <c r="D5105" s="1">
        <v>152282101</v>
      </c>
      <c r="E5105" t="s">
        <v>43</v>
      </c>
      <c r="G5105">
        <v>43305</v>
      </c>
      <c r="H5105" s="3">
        <v>646</v>
      </c>
      <c r="I5105">
        <v>138721</v>
      </c>
      <c r="J5105" s="4">
        <v>348</v>
      </c>
      <c r="K5105" t="s">
        <v>31</v>
      </c>
      <c r="L5105" t="s">
        <v>32</v>
      </c>
      <c r="M5105" t="s">
        <v>33</v>
      </c>
      <c r="N5105" s="4">
        <v>85</v>
      </c>
      <c r="O5105" s="4">
        <v>11100</v>
      </c>
      <c r="P5105" t="s">
        <v>8987</v>
      </c>
      <c r="Q5105" t="s">
        <v>8984</v>
      </c>
      <c r="R5105" t="s">
        <v>8985</v>
      </c>
      <c r="S5105" t="s">
        <v>6998</v>
      </c>
      <c r="T5105" t="s">
        <v>35</v>
      </c>
      <c r="U5105" t="s">
        <v>36</v>
      </c>
      <c r="V5105">
        <v>43415389</v>
      </c>
      <c r="W5105">
        <v>2018</v>
      </c>
      <c r="X5105" t="s">
        <v>134</v>
      </c>
      <c r="Y5105" t="s">
        <v>38</v>
      </c>
      <c r="Z5105" t="s">
        <v>39</v>
      </c>
      <c r="AA5105" t="s">
        <v>40</v>
      </c>
      <c r="AB5105" t="s">
        <v>40</v>
      </c>
    </row>
    <row r="5106" spans="1:28" x14ac:dyDescent="0.35">
      <c r="A5106" s="16" t="s">
        <v>6337</v>
      </c>
      <c r="B5106" s="16" t="s">
        <v>12653</v>
      </c>
      <c r="C5106" s="16" t="s">
        <v>6839</v>
      </c>
      <c r="D5106" s="17">
        <v>153701104</v>
      </c>
      <c r="E5106" s="16" t="s">
        <v>43</v>
      </c>
      <c r="G5106" s="16">
        <v>43295</v>
      </c>
      <c r="H5106" s="18">
        <v>1444</v>
      </c>
      <c r="I5106" s="16">
        <v>131699</v>
      </c>
      <c r="J5106" s="19">
        <v>405</v>
      </c>
      <c r="K5106" s="16" t="s">
        <v>31</v>
      </c>
      <c r="L5106" s="16" t="s">
        <v>32</v>
      </c>
      <c r="M5106" s="16" t="s">
        <v>33</v>
      </c>
      <c r="N5106" s="19">
        <v>6</v>
      </c>
      <c r="O5106" s="19">
        <v>2430</v>
      </c>
      <c r="P5106" s="16" t="s">
        <v>13198</v>
      </c>
      <c r="Q5106" s="16" t="s">
        <v>8984</v>
      </c>
      <c r="R5106" s="16" t="s">
        <v>8985</v>
      </c>
      <c r="S5106" s="16" t="s">
        <v>6992</v>
      </c>
      <c r="T5106" s="16" t="s">
        <v>35</v>
      </c>
      <c r="U5106" s="16" t="s">
        <v>36</v>
      </c>
      <c r="V5106" s="16">
        <v>43401093</v>
      </c>
      <c r="W5106" s="16">
        <v>2018</v>
      </c>
      <c r="X5106" s="16" t="s">
        <v>134</v>
      </c>
      <c r="Y5106" s="16" t="s">
        <v>38</v>
      </c>
      <c r="Z5106" s="16" t="s">
        <v>64</v>
      </c>
      <c r="AA5106" s="16" t="s">
        <v>40</v>
      </c>
      <c r="AB5106" s="16" t="s">
        <v>40</v>
      </c>
    </row>
    <row r="5107" spans="1:28" x14ac:dyDescent="0.35">
      <c r="A5107" t="s">
        <v>6337</v>
      </c>
      <c r="B5107" t="s">
        <v>12653</v>
      </c>
      <c r="C5107" t="s">
        <v>6382</v>
      </c>
      <c r="D5107" s="1">
        <v>152491101</v>
      </c>
      <c r="E5107" t="s">
        <v>43</v>
      </c>
      <c r="G5107">
        <v>43301</v>
      </c>
      <c r="H5107" s="3">
        <v>911</v>
      </c>
      <c r="I5107">
        <v>136234</v>
      </c>
      <c r="J5107" s="4">
        <v>514</v>
      </c>
      <c r="K5107" t="s">
        <v>31</v>
      </c>
      <c r="L5107" t="s">
        <v>32</v>
      </c>
      <c r="M5107" t="s">
        <v>33</v>
      </c>
      <c r="N5107" s="4">
        <v>49</v>
      </c>
      <c r="O5107" s="4">
        <v>25186</v>
      </c>
      <c r="P5107" t="s">
        <v>13198</v>
      </c>
      <c r="Q5107" t="s">
        <v>8984</v>
      </c>
      <c r="R5107" t="s">
        <v>8985</v>
      </c>
      <c r="S5107" t="s">
        <v>6996</v>
      </c>
      <c r="T5107" t="s">
        <v>35</v>
      </c>
      <c r="U5107" t="s">
        <v>36</v>
      </c>
      <c r="V5107">
        <v>43411966</v>
      </c>
      <c r="W5107">
        <v>2018</v>
      </c>
      <c r="X5107" t="s">
        <v>134</v>
      </c>
      <c r="Y5107" t="s">
        <v>38</v>
      </c>
      <c r="Z5107" t="s">
        <v>64</v>
      </c>
      <c r="AA5107" t="s">
        <v>40</v>
      </c>
      <c r="AB5107" t="s">
        <v>40</v>
      </c>
    </row>
    <row r="5108" spans="1:28" x14ac:dyDescent="0.35">
      <c r="A5108" s="16" t="s">
        <v>6337</v>
      </c>
      <c r="B5108" s="16" t="s">
        <v>12653</v>
      </c>
      <c r="C5108" s="16" t="s">
        <v>6861</v>
      </c>
      <c r="D5108" s="17">
        <v>152031101</v>
      </c>
      <c r="E5108" s="16" t="s">
        <v>43</v>
      </c>
      <c r="G5108" s="16">
        <v>43307</v>
      </c>
      <c r="H5108" s="18">
        <v>1740</v>
      </c>
      <c r="I5108" s="16">
        <v>141209</v>
      </c>
      <c r="J5108" s="19">
        <v>605</v>
      </c>
      <c r="K5108" s="16" t="s">
        <v>31</v>
      </c>
      <c r="L5108" s="16" t="s">
        <v>32</v>
      </c>
      <c r="M5108" s="16" t="s">
        <v>83</v>
      </c>
      <c r="N5108" s="19">
        <v>20</v>
      </c>
      <c r="O5108" s="19">
        <v>12100</v>
      </c>
      <c r="P5108" s="16" t="s">
        <v>13198</v>
      </c>
      <c r="Q5108" s="16" t="s">
        <v>9125</v>
      </c>
      <c r="R5108" s="16" t="s">
        <v>8985</v>
      </c>
      <c r="S5108" s="16" t="s">
        <v>6999</v>
      </c>
      <c r="T5108" s="16" t="s">
        <v>35</v>
      </c>
      <c r="U5108" s="16" t="s">
        <v>36</v>
      </c>
      <c r="V5108" s="16">
        <v>31401407</v>
      </c>
      <c r="W5108" s="16">
        <v>2018</v>
      </c>
      <c r="X5108" s="16" t="s">
        <v>134</v>
      </c>
      <c r="Y5108" s="16" t="s">
        <v>38</v>
      </c>
      <c r="Z5108" s="16" t="s">
        <v>39</v>
      </c>
      <c r="AA5108" s="16" t="s">
        <v>40</v>
      </c>
      <c r="AB5108" s="16" t="s">
        <v>40</v>
      </c>
    </row>
    <row r="5109" spans="1:28" x14ac:dyDescent="0.35">
      <c r="A5109" t="s">
        <v>6337</v>
      </c>
      <c r="B5109" t="s">
        <v>12654</v>
      </c>
      <c r="C5109" t="s">
        <v>6368</v>
      </c>
      <c r="D5109" s="1">
        <v>152481105</v>
      </c>
      <c r="E5109" t="s">
        <v>43</v>
      </c>
      <c r="G5109">
        <v>43283</v>
      </c>
      <c r="H5109" s="3">
        <v>424</v>
      </c>
      <c r="I5109">
        <v>122704</v>
      </c>
      <c r="J5109" s="4">
        <v>721</v>
      </c>
      <c r="K5109" t="s">
        <v>31</v>
      </c>
      <c r="L5109" t="s">
        <v>32</v>
      </c>
      <c r="M5109" t="s">
        <v>83</v>
      </c>
      <c r="N5109" s="4">
        <v>33</v>
      </c>
      <c r="O5109" s="4">
        <v>9653</v>
      </c>
      <c r="P5109" t="s">
        <v>13198</v>
      </c>
      <c r="Q5109" t="s">
        <v>8984</v>
      </c>
      <c r="R5109" t="s">
        <v>8985</v>
      </c>
      <c r="S5109" t="s">
        <v>6989</v>
      </c>
      <c r="T5109" t="s">
        <v>35</v>
      </c>
      <c r="U5109" t="s">
        <v>36</v>
      </c>
      <c r="V5109">
        <v>31398587</v>
      </c>
      <c r="W5109">
        <v>2018</v>
      </c>
      <c r="X5109" t="s">
        <v>134</v>
      </c>
      <c r="Y5109" t="s">
        <v>38</v>
      </c>
      <c r="Z5109" t="s">
        <v>39</v>
      </c>
      <c r="AA5109" t="s">
        <v>40</v>
      </c>
      <c r="AB5109" t="s">
        <v>40</v>
      </c>
    </row>
    <row r="5110" spans="1:28" x14ac:dyDescent="0.35">
      <c r="A5110" s="16" t="s">
        <v>7410</v>
      </c>
      <c r="B5110" s="16" t="s">
        <v>12653</v>
      </c>
      <c r="C5110" s="16" t="s">
        <v>7443</v>
      </c>
      <c r="D5110" s="17">
        <v>42271105</v>
      </c>
      <c r="E5110" s="16" t="s">
        <v>30</v>
      </c>
      <c r="G5110" s="16">
        <v>43312</v>
      </c>
      <c r="H5110" s="18">
        <v>634</v>
      </c>
      <c r="I5110" s="16">
        <v>145643</v>
      </c>
      <c r="J5110" s="19">
        <v>1183</v>
      </c>
      <c r="K5110" s="16" t="s">
        <v>31</v>
      </c>
      <c r="L5110" s="16" t="s">
        <v>60</v>
      </c>
      <c r="M5110" s="16" t="s">
        <v>94</v>
      </c>
      <c r="N5110" s="19">
        <v>792</v>
      </c>
      <c r="O5110" s="19">
        <v>162993</v>
      </c>
      <c r="P5110" s="16" t="s">
        <v>13198</v>
      </c>
      <c r="Q5110" s="16" t="s">
        <v>57</v>
      </c>
      <c r="R5110" s="16" t="s">
        <v>8985</v>
      </c>
      <c r="S5110" s="16" t="s">
        <v>7919</v>
      </c>
      <c r="T5110" s="16" t="s">
        <v>35</v>
      </c>
      <c r="U5110" s="16" t="s">
        <v>36</v>
      </c>
      <c r="V5110" s="16">
        <v>0</v>
      </c>
      <c r="W5110" s="16">
        <v>2018</v>
      </c>
      <c r="X5110" s="16" t="s">
        <v>134</v>
      </c>
      <c r="Y5110" s="16" t="s">
        <v>38</v>
      </c>
      <c r="Z5110" s="16" t="s">
        <v>51</v>
      </c>
      <c r="AA5110" s="16" t="s">
        <v>40</v>
      </c>
      <c r="AB5110" s="16" t="s">
        <v>40</v>
      </c>
    </row>
    <row r="5111" spans="1:28" x14ac:dyDescent="0.35">
      <c r="A5111" t="s">
        <v>7410</v>
      </c>
      <c r="B5111" t="s">
        <v>12654</v>
      </c>
      <c r="C5111" t="s">
        <v>7426</v>
      </c>
      <c r="D5111" s="1">
        <v>42571102</v>
      </c>
      <c r="E5111" t="s">
        <v>43</v>
      </c>
      <c r="G5111">
        <v>43312</v>
      </c>
      <c r="H5111" s="3">
        <v>1545</v>
      </c>
      <c r="I5111">
        <v>146119</v>
      </c>
      <c r="J5111" s="4">
        <v>469</v>
      </c>
      <c r="K5111" t="s">
        <v>31</v>
      </c>
      <c r="L5111" t="s">
        <v>32</v>
      </c>
      <c r="M5111" t="s">
        <v>33</v>
      </c>
      <c r="N5111" s="4">
        <v>22</v>
      </c>
      <c r="O5111" s="4">
        <v>8323</v>
      </c>
      <c r="P5111" t="s">
        <v>13198</v>
      </c>
      <c r="Q5111" t="s">
        <v>8984</v>
      </c>
      <c r="R5111" t="s">
        <v>8985</v>
      </c>
      <c r="S5111" t="s">
        <v>7920</v>
      </c>
      <c r="T5111" t="s">
        <v>35</v>
      </c>
      <c r="U5111" t="s">
        <v>36</v>
      </c>
      <c r="V5111">
        <v>43426906</v>
      </c>
      <c r="W5111">
        <v>2018</v>
      </c>
      <c r="X5111" t="s">
        <v>134</v>
      </c>
      <c r="Y5111" t="s">
        <v>38</v>
      </c>
      <c r="Z5111" t="s">
        <v>39</v>
      </c>
      <c r="AA5111" t="s">
        <v>40</v>
      </c>
      <c r="AB5111" t="s">
        <v>40</v>
      </c>
    </row>
    <row r="5112" spans="1:28" x14ac:dyDescent="0.35">
      <c r="A5112" s="16" t="s">
        <v>7410</v>
      </c>
      <c r="B5112" s="16" t="s">
        <v>12654</v>
      </c>
      <c r="C5112" s="16" t="s">
        <v>7426</v>
      </c>
      <c r="D5112" s="17">
        <v>42571102</v>
      </c>
      <c r="E5112" s="16" t="s">
        <v>43</v>
      </c>
      <c r="G5112" s="16">
        <v>43298</v>
      </c>
      <c r="H5112" s="18">
        <v>1653</v>
      </c>
      <c r="I5112" s="16">
        <v>134079</v>
      </c>
      <c r="J5112" s="19">
        <v>555</v>
      </c>
      <c r="K5112" s="16" t="s">
        <v>31</v>
      </c>
      <c r="L5112" s="16" t="s">
        <v>32</v>
      </c>
      <c r="M5112" s="16" t="s">
        <v>33</v>
      </c>
      <c r="N5112" s="19">
        <v>64</v>
      </c>
      <c r="O5112" s="19">
        <v>12038</v>
      </c>
      <c r="P5112" s="16" t="s">
        <v>13198</v>
      </c>
      <c r="Q5112" s="16" t="s">
        <v>8984</v>
      </c>
      <c r="R5112" s="16" t="s">
        <v>8985</v>
      </c>
      <c r="S5112" s="16" t="s">
        <v>7917</v>
      </c>
      <c r="T5112" s="16" t="s">
        <v>35</v>
      </c>
      <c r="U5112" s="16" t="s">
        <v>36</v>
      </c>
      <c r="V5112" s="16">
        <v>31400289</v>
      </c>
      <c r="W5112" s="16">
        <v>2018</v>
      </c>
      <c r="X5112" s="16" t="s">
        <v>134</v>
      </c>
      <c r="Y5112" s="16" t="s">
        <v>38</v>
      </c>
      <c r="Z5112" s="16" t="s">
        <v>64</v>
      </c>
      <c r="AA5112" s="16" t="s">
        <v>40</v>
      </c>
      <c r="AB5112" s="16" t="s">
        <v>40</v>
      </c>
    </row>
    <row r="5113" spans="1:28" x14ac:dyDescent="0.35">
      <c r="A5113" t="s">
        <v>7410</v>
      </c>
      <c r="B5113" t="s">
        <v>12654</v>
      </c>
      <c r="C5113" t="s">
        <v>7426</v>
      </c>
      <c r="D5113" s="1">
        <v>42571102</v>
      </c>
      <c r="E5113" t="s">
        <v>43</v>
      </c>
      <c r="G5113">
        <v>43299</v>
      </c>
      <c r="H5113" s="3">
        <v>246</v>
      </c>
      <c r="I5113">
        <v>134376</v>
      </c>
      <c r="J5113" s="4">
        <v>524</v>
      </c>
      <c r="K5113" t="s">
        <v>31</v>
      </c>
      <c r="L5113" t="s">
        <v>32</v>
      </c>
      <c r="M5113" t="s">
        <v>33</v>
      </c>
      <c r="N5113" s="4">
        <v>64</v>
      </c>
      <c r="O5113" s="4">
        <v>6868</v>
      </c>
      <c r="P5113" t="s">
        <v>13198</v>
      </c>
      <c r="Q5113" t="s">
        <v>8984</v>
      </c>
      <c r="R5113" t="s">
        <v>8985</v>
      </c>
      <c r="S5113" t="s">
        <v>7918</v>
      </c>
      <c r="T5113" t="s">
        <v>35</v>
      </c>
      <c r="U5113" t="s">
        <v>36</v>
      </c>
      <c r="V5113">
        <v>0</v>
      </c>
      <c r="W5113">
        <v>2018</v>
      </c>
      <c r="X5113" t="s">
        <v>134</v>
      </c>
      <c r="Y5113" t="s">
        <v>38</v>
      </c>
      <c r="Z5113" t="s">
        <v>39</v>
      </c>
      <c r="AA5113" t="s">
        <v>40</v>
      </c>
      <c r="AB5113" t="s">
        <v>40</v>
      </c>
    </row>
    <row r="5114" spans="1:28" x14ac:dyDescent="0.35">
      <c r="A5114" s="16" t="s">
        <v>7410</v>
      </c>
      <c r="B5114" s="16" t="s">
        <v>12654</v>
      </c>
      <c r="C5114" s="16" t="s">
        <v>7420</v>
      </c>
      <c r="D5114" s="17">
        <v>42091102</v>
      </c>
      <c r="E5114" s="16" t="s">
        <v>43</v>
      </c>
      <c r="G5114" s="16">
        <v>43283</v>
      </c>
      <c r="H5114" s="18">
        <v>1710</v>
      </c>
      <c r="I5114" s="16">
        <v>123301</v>
      </c>
      <c r="J5114" s="19">
        <v>630</v>
      </c>
      <c r="K5114" s="16" t="s">
        <v>31</v>
      </c>
      <c r="L5114" s="16" t="s">
        <v>32</v>
      </c>
      <c r="M5114" s="16" t="s">
        <v>33</v>
      </c>
      <c r="N5114" s="19">
        <v>2</v>
      </c>
      <c r="O5114" s="19">
        <v>1260</v>
      </c>
      <c r="P5114" s="16" t="s">
        <v>13198</v>
      </c>
      <c r="Q5114" s="16" t="s">
        <v>57</v>
      </c>
      <c r="R5114" s="16" t="s">
        <v>8985</v>
      </c>
      <c r="S5114" s="16" t="s">
        <v>7915</v>
      </c>
      <c r="T5114" s="16" t="s">
        <v>35</v>
      </c>
      <c r="U5114" s="16" t="s">
        <v>36</v>
      </c>
      <c r="V5114" s="16">
        <v>0</v>
      </c>
      <c r="W5114" s="16">
        <v>2018</v>
      </c>
      <c r="X5114" s="16" t="s">
        <v>134</v>
      </c>
      <c r="Y5114" s="16" t="s">
        <v>38</v>
      </c>
      <c r="Z5114" s="16" t="s">
        <v>172</v>
      </c>
      <c r="AA5114" s="16" t="s">
        <v>40</v>
      </c>
      <c r="AB5114" s="16" t="s">
        <v>40</v>
      </c>
    </row>
    <row r="5115" spans="1:28" x14ac:dyDescent="0.35">
      <c r="A5115" t="s">
        <v>7410</v>
      </c>
      <c r="B5115" t="s">
        <v>12653</v>
      </c>
      <c r="C5115" t="s">
        <v>7437</v>
      </c>
      <c r="D5115" s="1">
        <v>42751113</v>
      </c>
      <c r="E5115" t="s">
        <v>30</v>
      </c>
      <c r="G5115">
        <v>43295</v>
      </c>
      <c r="H5115" s="3">
        <v>1240</v>
      </c>
      <c r="I5115">
        <v>131638</v>
      </c>
      <c r="J5115" s="4">
        <v>552</v>
      </c>
      <c r="K5115" t="s">
        <v>31</v>
      </c>
      <c r="L5115" t="s">
        <v>60</v>
      </c>
      <c r="M5115" t="s">
        <v>94</v>
      </c>
      <c r="N5115" s="4">
        <v>225</v>
      </c>
      <c r="O5115" s="4">
        <v>20804</v>
      </c>
      <c r="P5115" t="s">
        <v>13198</v>
      </c>
      <c r="Q5115" t="s">
        <v>57</v>
      </c>
      <c r="R5115" t="s">
        <v>8985</v>
      </c>
      <c r="S5115" t="s">
        <v>7916</v>
      </c>
      <c r="T5115" t="s">
        <v>35</v>
      </c>
      <c r="U5115" t="s">
        <v>36</v>
      </c>
      <c r="V5115">
        <v>0</v>
      </c>
      <c r="W5115">
        <v>2018</v>
      </c>
      <c r="X5115" t="s">
        <v>134</v>
      </c>
      <c r="Y5115" t="s">
        <v>38</v>
      </c>
      <c r="Z5115" t="s">
        <v>39</v>
      </c>
      <c r="AA5115" t="s">
        <v>40</v>
      </c>
      <c r="AB5115" t="s">
        <v>40</v>
      </c>
    </row>
    <row r="5116" spans="1:28" x14ac:dyDescent="0.35">
      <c r="A5116" s="16" t="s">
        <v>7410</v>
      </c>
      <c r="B5116" s="16" t="s">
        <v>12653</v>
      </c>
      <c r="C5116" s="16" t="s">
        <v>7437</v>
      </c>
      <c r="D5116" s="17">
        <v>42751113</v>
      </c>
      <c r="E5116" s="16" t="s">
        <v>30</v>
      </c>
      <c r="G5116" s="16">
        <v>43294</v>
      </c>
      <c r="H5116" s="18">
        <v>907</v>
      </c>
      <c r="I5116" s="16">
        <v>130527</v>
      </c>
      <c r="J5116" s="19">
        <v>632</v>
      </c>
      <c r="K5116" s="16" t="s">
        <v>31</v>
      </c>
      <c r="L5116" s="16" t="s">
        <v>60</v>
      </c>
      <c r="M5116" s="16" t="s">
        <v>1053</v>
      </c>
      <c r="N5116" s="19">
        <v>467</v>
      </c>
      <c r="O5116" s="19">
        <v>68296</v>
      </c>
      <c r="P5116" s="16" t="s">
        <v>13198</v>
      </c>
      <c r="Q5116" s="16" t="s">
        <v>8984</v>
      </c>
      <c r="R5116" s="16" t="s">
        <v>8985</v>
      </c>
      <c r="S5116" s="16" t="s">
        <v>13204</v>
      </c>
      <c r="T5116" s="16" t="s">
        <v>35</v>
      </c>
      <c r="U5116" s="16" t="s">
        <v>36</v>
      </c>
      <c r="V5116" s="16">
        <v>43400166</v>
      </c>
      <c r="W5116" s="16">
        <v>2018</v>
      </c>
      <c r="X5116" s="16" t="s">
        <v>134</v>
      </c>
      <c r="Y5116" s="16" t="s">
        <v>38</v>
      </c>
      <c r="Z5116" s="16" t="s">
        <v>64</v>
      </c>
      <c r="AA5116" s="16" t="s">
        <v>40</v>
      </c>
      <c r="AB5116" s="16" t="s">
        <v>40</v>
      </c>
    </row>
    <row r="5117" spans="1:28" x14ac:dyDescent="0.35">
      <c r="A5117" t="s">
        <v>8258</v>
      </c>
      <c r="B5117" t="s">
        <v>12654</v>
      </c>
      <c r="C5117" t="s">
        <v>8402</v>
      </c>
      <c r="D5117" s="1">
        <v>162821701</v>
      </c>
      <c r="E5117" t="s">
        <v>448</v>
      </c>
      <c r="G5117">
        <v>43311</v>
      </c>
      <c r="H5117" s="3">
        <v>2130</v>
      </c>
      <c r="I5117">
        <v>145552</v>
      </c>
      <c r="J5117" s="4">
        <v>325</v>
      </c>
      <c r="K5117" t="s">
        <v>31</v>
      </c>
      <c r="L5117" t="s">
        <v>32</v>
      </c>
      <c r="M5117" t="s">
        <v>33</v>
      </c>
      <c r="N5117" s="4">
        <v>2</v>
      </c>
      <c r="O5117" s="4">
        <v>650</v>
      </c>
      <c r="P5117" t="s">
        <v>13198</v>
      </c>
      <c r="Q5117" t="s">
        <v>57</v>
      </c>
      <c r="R5117" t="s">
        <v>8985</v>
      </c>
      <c r="S5117" t="s">
        <v>8446</v>
      </c>
      <c r="T5117" t="s">
        <v>35</v>
      </c>
      <c r="U5117" t="s">
        <v>36</v>
      </c>
      <c r="V5117">
        <v>31401706</v>
      </c>
      <c r="W5117">
        <v>2018</v>
      </c>
      <c r="X5117" t="s">
        <v>134</v>
      </c>
      <c r="Y5117" t="s">
        <v>38</v>
      </c>
      <c r="Z5117" t="s">
        <v>422</v>
      </c>
      <c r="AA5117" t="s">
        <v>40</v>
      </c>
      <c r="AB5117" t="s">
        <v>40</v>
      </c>
    </row>
    <row r="5118" spans="1:28" x14ac:dyDescent="0.35">
      <c r="A5118" s="16" t="s">
        <v>8258</v>
      </c>
      <c r="B5118" s="16" t="s">
        <v>12654</v>
      </c>
      <c r="C5118" s="16" t="s">
        <v>8402</v>
      </c>
      <c r="D5118" s="17">
        <v>162821701</v>
      </c>
      <c r="E5118" s="16" t="s">
        <v>43</v>
      </c>
      <c r="G5118" s="16">
        <v>43311</v>
      </c>
      <c r="H5118" s="18">
        <v>1436</v>
      </c>
      <c r="I5118" s="16">
        <v>145323</v>
      </c>
      <c r="J5118" s="19">
        <v>745</v>
      </c>
      <c r="K5118" s="16" t="s">
        <v>31</v>
      </c>
      <c r="L5118" s="16" t="s">
        <v>32</v>
      </c>
      <c r="M5118" s="16" t="s">
        <v>33</v>
      </c>
      <c r="N5118" s="19">
        <v>24</v>
      </c>
      <c r="O5118" s="19">
        <v>17880</v>
      </c>
      <c r="P5118" s="16" t="s">
        <v>13198</v>
      </c>
      <c r="Q5118" s="16" t="s">
        <v>9125</v>
      </c>
      <c r="R5118" s="16" t="s">
        <v>8985</v>
      </c>
      <c r="S5118" s="16" t="s">
        <v>8446</v>
      </c>
      <c r="T5118" s="16" t="s">
        <v>35</v>
      </c>
      <c r="U5118" s="16" t="s">
        <v>36</v>
      </c>
      <c r="V5118" s="16">
        <v>31401706</v>
      </c>
      <c r="W5118" s="16">
        <v>2018</v>
      </c>
      <c r="X5118" s="16" t="s">
        <v>134</v>
      </c>
      <c r="Y5118" s="16" t="s">
        <v>38</v>
      </c>
      <c r="Z5118" s="16" t="s">
        <v>172</v>
      </c>
      <c r="AA5118" s="16" t="s">
        <v>40</v>
      </c>
      <c r="AB5118" s="16" t="s">
        <v>40</v>
      </c>
    </row>
    <row r="5119" spans="1:28" x14ac:dyDescent="0.35">
      <c r="A5119" t="s">
        <v>8258</v>
      </c>
      <c r="B5119" t="s">
        <v>12653</v>
      </c>
      <c r="C5119" t="s">
        <v>8280</v>
      </c>
      <c r="D5119" s="1">
        <v>162211101</v>
      </c>
      <c r="E5119" t="s">
        <v>53</v>
      </c>
      <c r="G5119">
        <v>43299</v>
      </c>
      <c r="H5119" s="3">
        <v>2043</v>
      </c>
      <c r="I5119">
        <v>135145</v>
      </c>
      <c r="J5119" s="4">
        <v>511</v>
      </c>
      <c r="K5119" t="s">
        <v>31</v>
      </c>
      <c r="L5119" t="s">
        <v>32</v>
      </c>
      <c r="M5119" t="s">
        <v>33</v>
      </c>
      <c r="N5119" s="4">
        <v>607</v>
      </c>
      <c r="O5119" s="4">
        <v>75822</v>
      </c>
      <c r="P5119" t="s">
        <v>13198</v>
      </c>
      <c r="Q5119" t="s">
        <v>9125</v>
      </c>
      <c r="R5119" t="s">
        <v>8985</v>
      </c>
      <c r="S5119" t="s">
        <v>8443</v>
      </c>
      <c r="T5119" t="s">
        <v>35</v>
      </c>
      <c r="U5119" t="s">
        <v>36</v>
      </c>
      <c r="V5119">
        <v>31400334</v>
      </c>
      <c r="W5119">
        <v>2018</v>
      </c>
      <c r="X5119" t="s">
        <v>134</v>
      </c>
      <c r="Y5119" t="s">
        <v>38</v>
      </c>
      <c r="Z5119" t="s">
        <v>39</v>
      </c>
      <c r="AA5119" t="s">
        <v>40</v>
      </c>
      <c r="AB5119" t="s">
        <v>38</v>
      </c>
    </row>
    <row r="5120" spans="1:28" x14ac:dyDescent="0.35">
      <c r="A5120" s="16" t="s">
        <v>8258</v>
      </c>
      <c r="B5120" s="16" t="s">
        <v>12654</v>
      </c>
      <c r="C5120" s="16" t="s">
        <v>8266</v>
      </c>
      <c r="D5120" s="17">
        <v>163201102</v>
      </c>
      <c r="E5120" s="16" t="s">
        <v>978</v>
      </c>
      <c r="G5120" s="16">
        <v>43297</v>
      </c>
      <c r="H5120" s="18">
        <v>1031</v>
      </c>
      <c r="I5120" s="16">
        <v>132762</v>
      </c>
      <c r="J5120" s="19">
        <v>683</v>
      </c>
      <c r="K5120" s="16" t="s">
        <v>31</v>
      </c>
      <c r="L5120" s="16" t="s">
        <v>60</v>
      </c>
      <c r="M5120" s="16" t="s">
        <v>61</v>
      </c>
      <c r="N5120" s="19">
        <v>42</v>
      </c>
      <c r="O5120" s="19">
        <v>28686</v>
      </c>
      <c r="P5120" s="16" t="s">
        <v>13198</v>
      </c>
      <c r="Q5120" s="16" t="s">
        <v>57</v>
      </c>
      <c r="R5120" s="16" t="s">
        <v>8985</v>
      </c>
      <c r="S5120" s="16" t="s">
        <v>8441</v>
      </c>
      <c r="T5120" s="16" t="s">
        <v>35</v>
      </c>
      <c r="U5120" s="16" t="s">
        <v>36</v>
      </c>
      <c r="V5120" s="16">
        <v>0</v>
      </c>
      <c r="W5120" s="16">
        <v>2018</v>
      </c>
      <c r="X5120" s="16" t="s">
        <v>134</v>
      </c>
      <c r="Y5120" s="16" t="s">
        <v>38</v>
      </c>
      <c r="Z5120" s="16" t="s">
        <v>51</v>
      </c>
      <c r="AA5120" s="16" t="s">
        <v>40</v>
      </c>
      <c r="AB5120" s="16" t="s">
        <v>40</v>
      </c>
    </row>
    <row r="5121" spans="1:28" x14ac:dyDescent="0.35">
      <c r="A5121" t="s">
        <v>8258</v>
      </c>
      <c r="B5121" t="s">
        <v>12654</v>
      </c>
      <c r="C5121" t="s">
        <v>8266</v>
      </c>
      <c r="D5121" s="1">
        <v>163201102</v>
      </c>
      <c r="E5121" t="s">
        <v>43</v>
      </c>
      <c r="G5121">
        <v>43299</v>
      </c>
      <c r="H5121" s="3">
        <v>114</v>
      </c>
      <c r="I5121">
        <v>134352</v>
      </c>
      <c r="J5121" s="4">
        <v>642</v>
      </c>
      <c r="K5121" t="s">
        <v>31</v>
      </c>
      <c r="L5121" t="s">
        <v>32</v>
      </c>
      <c r="M5121" t="s">
        <v>33</v>
      </c>
      <c r="N5121" s="4">
        <v>10</v>
      </c>
      <c r="O5121" s="4">
        <v>6420</v>
      </c>
      <c r="P5121" t="s">
        <v>13198</v>
      </c>
      <c r="Q5121" t="s">
        <v>9125</v>
      </c>
      <c r="R5121" t="s">
        <v>8985</v>
      </c>
      <c r="S5121" t="s">
        <v>8444</v>
      </c>
      <c r="T5121" t="s">
        <v>35</v>
      </c>
      <c r="U5121" t="s">
        <v>36</v>
      </c>
      <c r="V5121">
        <v>31400322</v>
      </c>
      <c r="W5121">
        <v>2018</v>
      </c>
      <c r="X5121" t="s">
        <v>134</v>
      </c>
      <c r="Y5121" t="s">
        <v>38</v>
      </c>
      <c r="Z5121" t="s">
        <v>39</v>
      </c>
      <c r="AA5121" t="s">
        <v>40</v>
      </c>
      <c r="AB5121" t="s">
        <v>40</v>
      </c>
    </row>
    <row r="5122" spans="1:28" x14ac:dyDescent="0.35">
      <c r="A5122" s="16" t="s">
        <v>8258</v>
      </c>
      <c r="B5122" s="16" t="s">
        <v>12654</v>
      </c>
      <c r="C5122" s="16" t="s">
        <v>8266</v>
      </c>
      <c r="D5122" s="17">
        <v>163201102</v>
      </c>
      <c r="E5122" s="16" t="s">
        <v>43</v>
      </c>
      <c r="G5122" s="16">
        <v>43298</v>
      </c>
      <c r="H5122" s="18">
        <v>944</v>
      </c>
      <c r="I5122" s="16">
        <v>133661</v>
      </c>
      <c r="J5122" s="19">
        <v>378</v>
      </c>
      <c r="K5122" s="16" t="s">
        <v>31</v>
      </c>
      <c r="L5122" s="16" t="s">
        <v>32</v>
      </c>
      <c r="M5122" s="16" t="s">
        <v>33</v>
      </c>
      <c r="N5122" s="19">
        <v>14</v>
      </c>
      <c r="O5122" s="19">
        <v>5292</v>
      </c>
      <c r="P5122" s="16" t="s">
        <v>13198</v>
      </c>
      <c r="Q5122" s="16" t="s">
        <v>8984</v>
      </c>
      <c r="R5122" s="16" t="s">
        <v>47</v>
      </c>
      <c r="S5122" s="16" t="s">
        <v>8442</v>
      </c>
      <c r="T5122" s="16" t="s">
        <v>35</v>
      </c>
      <c r="U5122" s="16" t="s">
        <v>36</v>
      </c>
      <c r="V5122" s="16">
        <v>31400217</v>
      </c>
      <c r="W5122" s="16">
        <v>2018</v>
      </c>
      <c r="X5122" s="16" t="s">
        <v>134</v>
      </c>
      <c r="Y5122" s="16" t="s">
        <v>38</v>
      </c>
      <c r="Z5122" s="16" t="s">
        <v>64</v>
      </c>
      <c r="AA5122" s="16" t="s">
        <v>40</v>
      </c>
      <c r="AB5122" s="16" t="s">
        <v>40</v>
      </c>
    </row>
    <row r="5123" spans="1:28" x14ac:dyDescent="0.35">
      <c r="A5123" t="s">
        <v>8258</v>
      </c>
      <c r="B5123" t="s">
        <v>12653</v>
      </c>
      <c r="C5123" t="s">
        <v>6512</v>
      </c>
      <c r="D5123" s="1">
        <v>163541102</v>
      </c>
      <c r="E5123" t="s">
        <v>43</v>
      </c>
      <c r="G5123">
        <v>43300</v>
      </c>
      <c r="H5123" s="3">
        <v>402</v>
      </c>
      <c r="I5123">
        <v>135246</v>
      </c>
      <c r="J5123" s="4">
        <v>683</v>
      </c>
      <c r="K5123" t="s">
        <v>31</v>
      </c>
      <c r="L5123" t="s">
        <v>32</v>
      </c>
      <c r="M5123" t="s">
        <v>33</v>
      </c>
      <c r="N5123" s="4">
        <v>10</v>
      </c>
      <c r="O5123" s="4">
        <v>3590</v>
      </c>
      <c r="P5123" t="s">
        <v>13198</v>
      </c>
      <c r="Q5123" t="s">
        <v>8984</v>
      </c>
      <c r="R5123" t="s">
        <v>8985</v>
      </c>
      <c r="S5123" t="s">
        <v>8445</v>
      </c>
      <c r="T5123" t="s">
        <v>35</v>
      </c>
      <c r="U5123" t="s">
        <v>36</v>
      </c>
      <c r="V5123">
        <v>0</v>
      </c>
      <c r="W5123">
        <v>2018</v>
      </c>
      <c r="X5123" t="s">
        <v>134</v>
      </c>
      <c r="Y5123" t="s">
        <v>38</v>
      </c>
      <c r="Z5123" t="s">
        <v>64</v>
      </c>
      <c r="AA5123" t="s">
        <v>40</v>
      </c>
      <c r="AB5123" t="s">
        <v>40</v>
      </c>
    </row>
    <row r="5124" spans="1:28" x14ac:dyDescent="0.35">
      <c r="A5124" s="16" t="s">
        <v>8579</v>
      </c>
      <c r="B5124" s="16" t="s">
        <v>12654</v>
      </c>
      <c r="C5124" s="16" t="s">
        <v>8605</v>
      </c>
      <c r="D5124" s="17">
        <v>252531103</v>
      </c>
      <c r="E5124" s="16" t="s">
        <v>91</v>
      </c>
      <c r="G5124" s="16">
        <v>43291</v>
      </c>
      <c r="H5124" s="18">
        <v>1908</v>
      </c>
      <c r="I5124" s="16">
        <v>128495</v>
      </c>
      <c r="J5124" s="19">
        <v>362</v>
      </c>
      <c r="K5124" s="16" t="s">
        <v>31</v>
      </c>
      <c r="L5124" s="16" t="s">
        <v>384</v>
      </c>
      <c r="M5124" s="16" t="s">
        <v>674</v>
      </c>
      <c r="N5124" s="19">
        <v>576</v>
      </c>
      <c r="O5124" s="19">
        <v>7488</v>
      </c>
      <c r="P5124" s="16" t="s">
        <v>13198</v>
      </c>
      <c r="Q5124" s="16" t="s">
        <v>79</v>
      </c>
      <c r="R5124" s="16" t="s">
        <v>9094</v>
      </c>
      <c r="S5124" s="16" t="s">
        <v>8841</v>
      </c>
      <c r="T5124" s="16" t="s">
        <v>35</v>
      </c>
      <c r="U5124" s="16" t="s">
        <v>36</v>
      </c>
      <c r="V5124" s="16">
        <v>0</v>
      </c>
      <c r="W5124" s="16">
        <v>2018</v>
      </c>
      <c r="X5124" s="16" t="s">
        <v>134</v>
      </c>
      <c r="Y5124" s="16" t="s">
        <v>38</v>
      </c>
      <c r="Z5124" s="16" t="s">
        <v>422</v>
      </c>
      <c r="AA5124" s="16" t="s">
        <v>40</v>
      </c>
      <c r="AB5124" s="16" t="s">
        <v>40</v>
      </c>
    </row>
    <row r="5125" spans="1:28" x14ac:dyDescent="0.35">
      <c r="A5125" t="s">
        <v>8579</v>
      </c>
      <c r="B5125" t="s">
        <v>12653</v>
      </c>
      <c r="C5125" t="s">
        <v>8653</v>
      </c>
      <c r="D5125" s="1">
        <v>252192101</v>
      </c>
      <c r="E5125" t="s">
        <v>30</v>
      </c>
      <c r="G5125">
        <v>43294</v>
      </c>
      <c r="H5125" s="3">
        <v>2234</v>
      </c>
      <c r="I5125">
        <v>131276</v>
      </c>
      <c r="J5125" s="4">
        <v>386</v>
      </c>
      <c r="K5125" t="s">
        <v>31</v>
      </c>
      <c r="L5125" t="s">
        <v>1061</v>
      </c>
      <c r="M5125" t="s">
        <v>1111</v>
      </c>
      <c r="N5125" s="4">
        <v>794</v>
      </c>
      <c r="O5125" s="4">
        <v>103372</v>
      </c>
      <c r="P5125" t="s">
        <v>13198</v>
      </c>
      <c r="Q5125" t="s">
        <v>8984</v>
      </c>
      <c r="R5125" t="s">
        <v>8985</v>
      </c>
      <c r="S5125" t="s">
        <v>8842</v>
      </c>
      <c r="T5125" t="s">
        <v>35</v>
      </c>
      <c r="U5125" t="s">
        <v>36</v>
      </c>
      <c r="V5125">
        <v>43401025</v>
      </c>
      <c r="W5125">
        <v>2018</v>
      </c>
      <c r="X5125" t="s">
        <v>134</v>
      </c>
      <c r="Y5125" t="s">
        <v>38</v>
      </c>
      <c r="Z5125" t="s">
        <v>39</v>
      </c>
      <c r="AA5125" t="s">
        <v>40</v>
      </c>
      <c r="AB5125" t="s">
        <v>40</v>
      </c>
    </row>
    <row r="5126" spans="1:28" x14ac:dyDescent="0.35">
      <c r="A5126" s="16" t="s">
        <v>8579</v>
      </c>
      <c r="B5126" s="16" t="s">
        <v>12653</v>
      </c>
      <c r="C5126" s="16" t="s">
        <v>8702</v>
      </c>
      <c r="D5126" s="17">
        <v>252691104</v>
      </c>
      <c r="E5126" s="16" t="s">
        <v>53</v>
      </c>
      <c r="G5126" s="16">
        <v>43297</v>
      </c>
      <c r="H5126" s="18">
        <v>811</v>
      </c>
      <c r="I5126" s="16">
        <v>132517</v>
      </c>
      <c r="J5126" s="19">
        <v>654</v>
      </c>
      <c r="K5126" s="16" t="s">
        <v>31</v>
      </c>
      <c r="L5126" s="16" t="s">
        <v>66</v>
      </c>
      <c r="M5126" s="16" t="s">
        <v>415</v>
      </c>
      <c r="N5126" s="19">
        <v>282</v>
      </c>
      <c r="O5126" s="19">
        <v>147760</v>
      </c>
      <c r="P5126" s="16" t="s">
        <v>13198</v>
      </c>
      <c r="Q5126" s="16" t="s">
        <v>79</v>
      </c>
      <c r="R5126" s="16" t="s">
        <v>9094</v>
      </c>
      <c r="S5126" s="16" t="s">
        <v>8844</v>
      </c>
      <c r="T5126" s="16" t="s">
        <v>35</v>
      </c>
      <c r="U5126" s="16" t="s">
        <v>36</v>
      </c>
      <c r="V5126" s="16">
        <v>0</v>
      </c>
      <c r="W5126" s="16">
        <v>2018</v>
      </c>
      <c r="X5126" s="16" t="s">
        <v>134</v>
      </c>
      <c r="Y5126" s="16" t="s">
        <v>38</v>
      </c>
      <c r="Z5126" s="16" t="s">
        <v>45</v>
      </c>
      <c r="AA5126" s="16" t="s">
        <v>40</v>
      </c>
      <c r="AB5126" s="16" t="s">
        <v>38</v>
      </c>
    </row>
    <row r="5127" spans="1:28" x14ac:dyDescent="0.35">
      <c r="A5127" t="s">
        <v>8579</v>
      </c>
      <c r="B5127" t="s">
        <v>12653</v>
      </c>
      <c r="C5127" t="s">
        <v>8635</v>
      </c>
      <c r="D5127" s="1">
        <v>163781705</v>
      </c>
      <c r="E5127" t="s">
        <v>43</v>
      </c>
      <c r="G5127">
        <v>43295</v>
      </c>
      <c r="H5127" s="3">
        <v>1522</v>
      </c>
      <c r="I5127">
        <v>131763</v>
      </c>
      <c r="J5127" s="4">
        <v>908</v>
      </c>
      <c r="K5127" t="s">
        <v>31</v>
      </c>
      <c r="L5127" t="s">
        <v>32</v>
      </c>
      <c r="M5127" t="s">
        <v>33</v>
      </c>
      <c r="N5127" s="4">
        <v>22</v>
      </c>
      <c r="O5127" s="4">
        <v>19976</v>
      </c>
      <c r="P5127" t="s">
        <v>13198</v>
      </c>
      <c r="Q5127" t="s">
        <v>57</v>
      </c>
      <c r="R5127" t="s">
        <v>8985</v>
      </c>
      <c r="S5127" t="s">
        <v>8843</v>
      </c>
      <c r="T5127" t="s">
        <v>35</v>
      </c>
      <c r="U5127" t="s">
        <v>36</v>
      </c>
      <c r="V5127">
        <v>31399946</v>
      </c>
      <c r="W5127">
        <v>2018</v>
      </c>
      <c r="X5127" t="s">
        <v>134</v>
      </c>
      <c r="Y5127" t="s">
        <v>38</v>
      </c>
      <c r="Z5127" t="s">
        <v>172</v>
      </c>
      <c r="AA5127" t="s">
        <v>40</v>
      </c>
      <c r="AB5127" t="s">
        <v>40</v>
      </c>
    </row>
    <row r="5128" spans="1:28" x14ac:dyDescent="0.35">
      <c r="A5128" s="16" t="s">
        <v>8579</v>
      </c>
      <c r="B5128" s="16" t="s">
        <v>12653</v>
      </c>
      <c r="C5128" s="16" t="s">
        <v>8589</v>
      </c>
      <c r="D5128" s="17">
        <v>163351705</v>
      </c>
      <c r="E5128" s="16" t="s">
        <v>53</v>
      </c>
      <c r="G5128" s="16">
        <v>43312</v>
      </c>
      <c r="H5128" s="18">
        <v>1157</v>
      </c>
      <c r="I5128" s="16">
        <v>145990</v>
      </c>
      <c r="J5128" s="19">
        <v>207</v>
      </c>
      <c r="K5128" s="16" t="s">
        <v>31</v>
      </c>
      <c r="L5128" s="16" t="s">
        <v>60</v>
      </c>
      <c r="M5128" s="16" t="s">
        <v>67</v>
      </c>
      <c r="N5128" s="19">
        <v>13</v>
      </c>
      <c r="O5128" s="19">
        <v>2438</v>
      </c>
      <c r="P5128" s="16" t="s">
        <v>8987</v>
      </c>
      <c r="Q5128" s="16" t="s">
        <v>8984</v>
      </c>
      <c r="R5128" s="16" t="s">
        <v>8985</v>
      </c>
      <c r="S5128" s="16" t="s">
        <v>8845</v>
      </c>
      <c r="T5128" s="16" t="s">
        <v>35</v>
      </c>
      <c r="U5128" s="16" t="s">
        <v>36</v>
      </c>
      <c r="V5128" s="16">
        <v>43426691</v>
      </c>
      <c r="W5128" s="16">
        <v>2018</v>
      </c>
      <c r="X5128" s="16" t="s">
        <v>134</v>
      </c>
      <c r="Y5128" s="16" t="s">
        <v>38</v>
      </c>
      <c r="Z5128" s="16" t="s">
        <v>39</v>
      </c>
      <c r="AA5128" s="16" t="s">
        <v>40</v>
      </c>
      <c r="AB5128" s="16" t="s">
        <v>40</v>
      </c>
    </row>
    <row r="5129" spans="1:28" x14ac:dyDescent="0.35">
      <c r="A5129" t="s">
        <v>28</v>
      </c>
      <c r="B5129" t="s">
        <v>12653</v>
      </c>
      <c r="C5129" t="s">
        <v>93</v>
      </c>
      <c r="D5129" s="1">
        <v>182222104</v>
      </c>
      <c r="E5129" t="s">
        <v>30</v>
      </c>
      <c r="G5129">
        <v>43267</v>
      </c>
      <c r="H5129" s="3">
        <v>2018</v>
      </c>
      <c r="I5129">
        <v>111090</v>
      </c>
      <c r="J5129" s="4">
        <v>272</v>
      </c>
      <c r="K5129" t="s">
        <v>31</v>
      </c>
      <c r="L5129" t="s">
        <v>66</v>
      </c>
      <c r="M5129" t="s">
        <v>415</v>
      </c>
      <c r="N5129" s="4">
        <v>719</v>
      </c>
      <c r="O5129" s="4">
        <v>102993</v>
      </c>
      <c r="P5129" t="s">
        <v>13198</v>
      </c>
      <c r="Q5129" t="s">
        <v>8984</v>
      </c>
      <c r="R5129" t="s">
        <v>8985</v>
      </c>
      <c r="S5129" t="s">
        <v>1048</v>
      </c>
      <c r="T5129" t="s">
        <v>35</v>
      </c>
      <c r="U5129" t="s">
        <v>36</v>
      </c>
      <c r="V5129">
        <v>43375767</v>
      </c>
      <c r="W5129">
        <v>2018</v>
      </c>
      <c r="X5129" t="s">
        <v>112</v>
      </c>
      <c r="Y5129" t="s">
        <v>38</v>
      </c>
      <c r="Z5129" t="s">
        <v>39</v>
      </c>
      <c r="AA5129" t="s">
        <v>40</v>
      </c>
      <c r="AB5129" t="s">
        <v>40</v>
      </c>
    </row>
    <row r="5130" spans="1:28" x14ac:dyDescent="0.35">
      <c r="A5130" s="16" t="s">
        <v>28</v>
      </c>
      <c r="B5130" s="16" t="s">
        <v>12653</v>
      </c>
      <c r="C5130" s="16" t="s">
        <v>215</v>
      </c>
      <c r="D5130" s="17">
        <v>182852201</v>
      </c>
      <c r="E5130" s="16" t="s">
        <v>43</v>
      </c>
      <c r="G5130" s="16">
        <v>43265</v>
      </c>
      <c r="H5130" s="18">
        <v>548</v>
      </c>
      <c r="I5130" s="16">
        <v>108836</v>
      </c>
      <c r="J5130" s="19">
        <v>358</v>
      </c>
      <c r="K5130" s="16" t="s">
        <v>31</v>
      </c>
      <c r="L5130" s="16" t="s">
        <v>32</v>
      </c>
      <c r="M5130" s="16" t="s">
        <v>83</v>
      </c>
      <c r="N5130" s="19">
        <v>53</v>
      </c>
      <c r="O5130" s="19">
        <v>17136</v>
      </c>
      <c r="P5130" s="16" t="s">
        <v>13198</v>
      </c>
      <c r="Q5130" s="16" t="s">
        <v>8984</v>
      </c>
      <c r="R5130" s="16" t="s">
        <v>8985</v>
      </c>
      <c r="S5130" s="16" t="s">
        <v>1047</v>
      </c>
      <c r="T5130" s="16" t="s">
        <v>35</v>
      </c>
      <c r="U5130" s="16" t="s">
        <v>36</v>
      </c>
      <c r="V5130" s="16">
        <v>31395917</v>
      </c>
      <c r="W5130" s="16">
        <v>2018</v>
      </c>
      <c r="X5130" s="16" t="s">
        <v>112</v>
      </c>
      <c r="Y5130" s="16" t="s">
        <v>38</v>
      </c>
      <c r="Z5130" s="16" t="s">
        <v>39</v>
      </c>
      <c r="AA5130" s="16" t="s">
        <v>40</v>
      </c>
      <c r="AB5130" s="16" t="s">
        <v>40</v>
      </c>
    </row>
    <row r="5131" spans="1:28" x14ac:dyDescent="0.35">
      <c r="A5131" t="s">
        <v>28</v>
      </c>
      <c r="B5131" t="s">
        <v>12653</v>
      </c>
      <c r="C5131" t="s">
        <v>98</v>
      </c>
      <c r="D5131" s="1">
        <v>83692104</v>
      </c>
      <c r="E5131" t="s">
        <v>53</v>
      </c>
      <c r="G5131">
        <v>43252</v>
      </c>
      <c r="H5131" s="3">
        <v>1737</v>
      </c>
      <c r="I5131">
        <v>98991</v>
      </c>
      <c r="J5131" s="4">
        <v>622</v>
      </c>
      <c r="K5131" t="s">
        <v>31</v>
      </c>
      <c r="L5131" t="s">
        <v>60</v>
      </c>
      <c r="M5131" t="s">
        <v>94</v>
      </c>
      <c r="N5131" s="4">
        <v>5434</v>
      </c>
      <c r="O5131" s="4">
        <v>85239</v>
      </c>
      <c r="P5131" t="s">
        <v>13198</v>
      </c>
      <c r="Q5131" t="s">
        <v>57</v>
      </c>
      <c r="R5131" t="s">
        <v>8985</v>
      </c>
      <c r="S5131" t="s">
        <v>1041</v>
      </c>
      <c r="T5131" t="s">
        <v>35</v>
      </c>
      <c r="U5131" t="s">
        <v>36</v>
      </c>
      <c r="V5131">
        <v>31394454</v>
      </c>
      <c r="W5131">
        <v>2018</v>
      </c>
      <c r="X5131" t="s">
        <v>112</v>
      </c>
      <c r="Y5131" t="s">
        <v>38</v>
      </c>
      <c r="Z5131" t="s">
        <v>45</v>
      </c>
      <c r="AA5131" t="s">
        <v>40</v>
      </c>
      <c r="AB5131" t="s">
        <v>40</v>
      </c>
    </row>
    <row r="5132" spans="1:28" x14ac:dyDescent="0.35">
      <c r="A5132" s="16" t="s">
        <v>28</v>
      </c>
      <c r="B5132" s="16" t="s">
        <v>12654</v>
      </c>
      <c r="C5132" s="16" t="s">
        <v>131</v>
      </c>
      <c r="D5132" s="17">
        <v>83192101</v>
      </c>
      <c r="E5132" s="16" t="s">
        <v>43</v>
      </c>
      <c r="G5132" s="16">
        <v>43258</v>
      </c>
      <c r="H5132" s="18">
        <v>2302</v>
      </c>
      <c r="I5132" s="16">
        <v>104007</v>
      </c>
      <c r="J5132" s="19">
        <v>777</v>
      </c>
      <c r="K5132" s="16" t="s">
        <v>31</v>
      </c>
      <c r="L5132" s="16" t="s">
        <v>32</v>
      </c>
      <c r="M5132" s="16" t="s">
        <v>33</v>
      </c>
      <c r="N5132" s="19">
        <v>6</v>
      </c>
      <c r="O5132" s="19">
        <v>4662</v>
      </c>
      <c r="P5132" s="16" t="s">
        <v>8987</v>
      </c>
      <c r="Q5132" s="16" t="s">
        <v>8984</v>
      </c>
      <c r="R5132" s="16" t="s">
        <v>8985</v>
      </c>
      <c r="S5132" s="16" t="s">
        <v>1044</v>
      </c>
      <c r="T5132" s="16" t="s">
        <v>35</v>
      </c>
      <c r="U5132" s="16" t="s">
        <v>36</v>
      </c>
      <c r="V5132" s="16">
        <v>43365035</v>
      </c>
      <c r="W5132" s="16">
        <v>2018</v>
      </c>
      <c r="X5132" s="16" t="s">
        <v>112</v>
      </c>
      <c r="Y5132" s="16" t="s">
        <v>38</v>
      </c>
      <c r="Z5132" s="16" t="s">
        <v>39</v>
      </c>
      <c r="AA5132" s="16" t="s">
        <v>40</v>
      </c>
      <c r="AB5132" s="16" t="s">
        <v>40</v>
      </c>
    </row>
    <row r="5133" spans="1:28" x14ac:dyDescent="0.35">
      <c r="A5133" t="s">
        <v>28</v>
      </c>
      <c r="B5133" t="s">
        <v>12653</v>
      </c>
      <c r="C5133" t="s">
        <v>71</v>
      </c>
      <c r="D5133" s="1">
        <v>82931101</v>
      </c>
      <c r="E5133" t="s">
        <v>30</v>
      </c>
      <c r="G5133">
        <v>43272</v>
      </c>
      <c r="H5133" s="3">
        <v>738</v>
      </c>
      <c r="I5133">
        <v>114219</v>
      </c>
      <c r="J5133" s="4">
        <v>369</v>
      </c>
      <c r="K5133" t="s">
        <v>31</v>
      </c>
      <c r="L5133" t="s">
        <v>66</v>
      </c>
      <c r="M5133" t="s">
        <v>415</v>
      </c>
      <c r="N5133" s="4">
        <v>122</v>
      </c>
      <c r="O5133" s="4">
        <v>42516</v>
      </c>
      <c r="P5133" t="s">
        <v>13198</v>
      </c>
      <c r="Q5133" t="s">
        <v>8984</v>
      </c>
      <c r="R5133" t="s">
        <v>8985</v>
      </c>
      <c r="S5133" t="s">
        <v>1050</v>
      </c>
      <c r="T5133" t="s">
        <v>35</v>
      </c>
      <c r="U5133" t="s">
        <v>36</v>
      </c>
      <c r="V5133">
        <v>43379125</v>
      </c>
      <c r="W5133">
        <v>2018</v>
      </c>
      <c r="X5133" t="s">
        <v>112</v>
      </c>
      <c r="Y5133" t="s">
        <v>38</v>
      </c>
      <c r="Z5133" t="s">
        <v>39</v>
      </c>
      <c r="AA5133" t="s">
        <v>40</v>
      </c>
      <c r="AB5133" t="s">
        <v>40</v>
      </c>
    </row>
    <row r="5134" spans="1:28" x14ac:dyDescent="0.35">
      <c r="A5134" s="16" t="s">
        <v>28</v>
      </c>
      <c r="B5134" s="16" t="s">
        <v>12654</v>
      </c>
      <c r="C5134" s="16" t="s">
        <v>56</v>
      </c>
      <c r="D5134" s="17">
        <v>83252104</v>
      </c>
      <c r="E5134" s="16" t="s">
        <v>53</v>
      </c>
      <c r="G5134" s="16">
        <v>43253</v>
      </c>
      <c r="H5134" s="18">
        <v>1741</v>
      </c>
      <c r="I5134" s="16">
        <v>99667</v>
      </c>
      <c r="J5134" s="19">
        <v>1163</v>
      </c>
      <c r="K5134" s="16" t="s">
        <v>31</v>
      </c>
      <c r="L5134" s="16" t="s">
        <v>32</v>
      </c>
      <c r="M5134" s="16" t="s">
        <v>33</v>
      </c>
      <c r="N5134" s="19">
        <v>296</v>
      </c>
      <c r="O5134" s="19">
        <v>34320</v>
      </c>
      <c r="P5134" s="16" t="s">
        <v>13198</v>
      </c>
      <c r="Q5134" s="16" t="s">
        <v>8984</v>
      </c>
      <c r="R5134" s="16" t="s">
        <v>8985</v>
      </c>
      <c r="S5134" s="16" t="s">
        <v>1042</v>
      </c>
      <c r="T5134" s="16" t="s">
        <v>35</v>
      </c>
      <c r="U5134" s="16" t="s">
        <v>36</v>
      </c>
      <c r="V5134" s="16">
        <v>31394333</v>
      </c>
      <c r="W5134" s="16">
        <v>2018</v>
      </c>
      <c r="X5134" s="16" t="s">
        <v>112</v>
      </c>
      <c r="Y5134" s="16" t="s">
        <v>38</v>
      </c>
      <c r="Z5134" s="16" t="s">
        <v>39</v>
      </c>
      <c r="AA5134" s="16" t="s">
        <v>40</v>
      </c>
      <c r="AB5134" s="16" t="s">
        <v>38</v>
      </c>
    </row>
    <row r="5135" spans="1:28" x14ac:dyDescent="0.35">
      <c r="A5135" t="s">
        <v>28</v>
      </c>
      <c r="B5135" t="s">
        <v>12654</v>
      </c>
      <c r="C5135" t="s">
        <v>129</v>
      </c>
      <c r="D5135" s="1">
        <v>83622105</v>
      </c>
      <c r="E5135" t="s">
        <v>43</v>
      </c>
      <c r="G5135">
        <v>43254</v>
      </c>
      <c r="H5135" s="3">
        <v>1221</v>
      </c>
      <c r="I5135">
        <v>100036</v>
      </c>
      <c r="J5135" s="4">
        <v>882</v>
      </c>
      <c r="K5135" t="s">
        <v>31</v>
      </c>
      <c r="L5135" t="s">
        <v>32</v>
      </c>
      <c r="M5135" t="s">
        <v>33</v>
      </c>
      <c r="N5135" s="4">
        <v>123</v>
      </c>
      <c r="O5135" s="4">
        <v>72021</v>
      </c>
      <c r="P5135" t="s">
        <v>13198</v>
      </c>
      <c r="Q5135" t="s">
        <v>8984</v>
      </c>
      <c r="R5135" t="s">
        <v>8985</v>
      </c>
      <c r="S5135" t="s">
        <v>1043</v>
      </c>
      <c r="T5135" t="s">
        <v>35</v>
      </c>
      <c r="U5135" t="s">
        <v>36</v>
      </c>
      <c r="V5135">
        <v>43361549</v>
      </c>
      <c r="W5135">
        <v>2018</v>
      </c>
      <c r="X5135" t="s">
        <v>112</v>
      </c>
      <c r="Y5135" t="s">
        <v>38</v>
      </c>
      <c r="Z5135" t="s">
        <v>39</v>
      </c>
      <c r="AA5135" t="s">
        <v>40</v>
      </c>
      <c r="AB5135" t="s">
        <v>40</v>
      </c>
    </row>
    <row r="5136" spans="1:28" x14ac:dyDescent="0.35">
      <c r="A5136" s="16" t="s">
        <v>28</v>
      </c>
      <c r="B5136" s="16" t="s">
        <v>12654</v>
      </c>
      <c r="C5136" s="16" t="s">
        <v>149</v>
      </c>
      <c r="D5136" s="17">
        <v>83622104</v>
      </c>
      <c r="E5136" s="16" t="s">
        <v>43</v>
      </c>
      <c r="G5136" s="16">
        <v>43261</v>
      </c>
      <c r="H5136" s="18">
        <v>136</v>
      </c>
      <c r="I5136" s="16">
        <v>105554</v>
      </c>
      <c r="J5136" s="19">
        <v>691</v>
      </c>
      <c r="K5136" s="16" t="s">
        <v>31</v>
      </c>
      <c r="L5136" s="16" t="s">
        <v>32</v>
      </c>
      <c r="M5136" s="16" t="s">
        <v>33</v>
      </c>
      <c r="N5136" s="19">
        <v>185</v>
      </c>
      <c r="O5136" s="19">
        <v>83330</v>
      </c>
      <c r="P5136" s="16" t="s">
        <v>8987</v>
      </c>
      <c r="Q5136" s="16" t="s">
        <v>8984</v>
      </c>
      <c r="R5136" s="16" t="s">
        <v>8985</v>
      </c>
      <c r="S5136" s="16" t="s">
        <v>1045</v>
      </c>
      <c r="T5136" s="16" t="s">
        <v>35</v>
      </c>
      <c r="U5136" s="16" t="s">
        <v>36</v>
      </c>
      <c r="V5136" s="16">
        <v>31395482</v>
      </c>
      <c r="W5136" s="16">
        <v>2018</v>
      </c>
      <c r="X5136" s="16" t="s">
        <v>112</v>
      </c>
      <c r="Y5136" s="16" t="s">
        <v>38</v>
      </c>
      <c r="Z5136" s="16" t="s">
        <v>39</v>
      </c>
      <c r="AA5136" s="16" t="s">
        <v>40</v>
      </c>
      <c r="AB5136" s="16" t="s">
        <v>40</v>
      </c>
    </row>
    <row r="5137" spans="1:28" x14ac:dyDescent="0.35">
      <c r="A5137" t="s">
        <v>28</v>
      </c>
      <c r="B5137" t="s">
        <v>12654</v>
      </c>
      <c r="C5137" t="s">
        <v>129</v>
      </c>
      <c r="D5137" s="1">
        <v>83622105</v>
      </c>
      <c r="E5137" t="s">
        <v>43</v>
      </c>
      <c r="G5137">
        <v>43270</v>
      </c>
      <c r="H5137" s="3">
        <v>2257</v>
      </c>
      <c r="I5137">
        <v>113363</v>
      </c>
      <c r="J5137" s="4">
        <v>771</v>
      </c>
      <c r="K5137" t="s">
        <v>31</v>
      </c>
      <c r="L5137" t="s">
        <v>32</v>
      </c>
      <c r="M5137" t="s">
        <v>33</v>
      </c>
      <c r="N5137" s="4">
        <v>9</v>
      </c>
      <c r="O5137" s="4">
        <v>6939</v>
      </c>
      <c r="P5137" t="s">
        <v>13198</v>
      </c>
      <c r="Q5137" t="s">
        <v>8984</v>
      </c>
      <c r="R5137" t="s">
        <v>8985</v>
      </c>
      <c r="S5137" t="s">
        <v>1049</v>
      </c>
      <c r="T5137" t="s">
        <v>35</v>
      </c>
      <c r="U5137" t="s">
        <v>36</v>
      </c>
      <c r="V5137">
        <v>31396648</v>
      </c>
      <c r="W5137">
        <v>2018</v>
      </c>
      <c r="X5137" t="s">
        <v>112</v>
      </c>
      <c r="Y5137" t="s">
        <v>38</v>
      </c>
      <c r="Z5137" t="s">
        <v>39</v>
      </c>
      <c r="AA5137" t="s">
        <v>40</v>
      </c>
      <c r="AB5137" t="s">
        <v>40</v>
      </c>
    </row>
    <row r="5138" spans="1:28" x14ac:dyDescent="0.35">
      <c r="A5138" s="16" t="s">
        <v>28</v>
      </c>
      <c r="B5138" s="16" t="s">
        <v>12654</v>
      </c>
      <c r="C5138" s="16" t="s">
        <v>69</v>
      </c>
      <c r="D5138" s="17">
        <v>83041101</v>
      </c>
      <c r="E5138" s="16" t="s">
        <v>43</v>
      </c>
      <c r="G5138" s="16">
        <v>43275</v>
      </c>
      <c r="H5138" s="18">
        <v>1405</v>
      </c>
      <c r="I5138" s="16">
        <v>117027</v>
      </c>
      <c r="J5138" s="19">
        <v>741</v>
      </c>
      <c r="K5138" s="16" t="s">
        <v>31</v>
      </c>
      <c r="L5138" s="16" t="s">
        <v>32</v>
      </c>
      <c r="M5138" s="16" t="s">
        <v>83</v>
      </c>
      <c r="N5138" s="19">
        <v>10</v>
      </c>
      <c r="O5138" s="19">
        <v>3168</v>
      </c>
      <c r="P5138" s="16" t="s">
        <v>13198</v>
      </c>
      <c r="Q5138" s="16" t="s">
        <v>8984</v>
      </c>
      <c r="R5138" s="16" t="s">
        <v>8985</v>
      </c>
      <c r="S5138" s="16" t="s">
        <v>1051</v>
      </c>
      <c r="T5138" s="16" t="s">
        <v>35</v>
      </c>
      <c r="U5138" s="16" t="s">
        <v>36</v>
      </c>
      <c r="V5138" s="16">
        <v>43381468</v>
      </c>
      <c r="W5138" s="16">
        <v>2018</v>
      </c>
      <c r="X5138" s="16" t="s">
        <v>112</v>
      </c>
      <c r="Y5138" s="16" t="s">
        <v>38</v>
      </c>
      <c r="Z5138" s="16" t="s">
        <v>39</v>
      </c>
      <c r="AA5138" s="16" t="s">
        <v>40</v>
      </c>
      <c r="AB5138" s="16" t="s">
        <v>40</v>
      </c>
    </row>
    <row r="5139" spans="1:28" x14ac:dyDescent="0.35">
      <c r="A5139" t="s">
        <v>28</v>
      </c>
      <c r="B5139" t="s">
        <v>12654</v>
      </c>
      <c r="C5139" t="s">
        <v>42</v>
      </c>
      <c r="D5139" s="1">
        <v>82841101</v>
      </c>
      <c r="E5139" t="s">
        <v>43</v>
      </c>
      <c r="G5139">
        <v>43265</v>
      </c>
      <c r="H5139" s="3">
        <v>1625</v>
      </c>
      <c r="I5139">
        <v>109495</v>
      </c>
      <c r="J5139" s="4">
        <v>439</v>
      </c>
      <c r="K5139" t="s">
        <v>31</v>
      </c>
      <c r="L5139" t="s">
        <v>32</v>
      </c>
      <c r="M5139" t="s">
        <v>33</v>
      </c>
      <c r="N5139" s="4">
        <v>33</v>
      </c>
      <c r="O5139" s="4">
        <v>14487</v>
      </c>
      <c r="P5139" t="s">
        <v>8987</v>
      </c>
      <c r="Q5139" t="s">
        <v>8984</v>
      </c>
      <c r="R5139" t="s">
        <v>8985</v>
      </c>
      <c r="S5139" t="s">
        <v>1046</v>
      </c>
      <c r="T5139" t="s">
        <v>35</v>
      </c>
      <c r="U5139" t="s">
        <v>36</v>
      </c>
      <c r="V5139">
        <v>43373610</v>
      </c>
      <c r="W5139">
        <v>2018</v>
      </c>
      <c r="X5139" t="s">
        <v>112</v>
      </c>
      <c r="Y5139" t="s">
        <v>38</v>
      </c>
      <c r="Z5139" t="s">
        <v>64</v>
      </c>
      <c r="AA5139" t="s">
        <v>40</v>
      </c>
      <c r="AB5139" t="s">
        <v>40</v>
      </c>
    </row>
    <row r="5140" spans="1:28" x14ac:dyDescent="0.35">
      <c r="A5140" s="16" t="s">
        <v>1956</v>
      </c>
      <c r="B5140" s="16" t="s">
        <v>12653</v>
      </c>
      <c r="C5140" s="16" t="s">
        <v>2064</v>
      </c>
      <c r="D5140" s="17">
        <v>13232105</v>
      </c>
      <c r="E5140" s="16" t="s">
        <v>43</v>
      </c>
      <c r="G5140" s="16">
        <v>43267</v>
      </c>
      <c r="H5140" s="18">
        <v>1958</v>
      </c>
      <c r="I5140" s="16">
        <v>111080</v>
      </c>
      <c r="J5140" s="19">
        <v>702</v>
      </c>
      <c r="K5140" s="16" t="s">
        <v>31</v>
      </c>
      <c r="L5140" s="16" t="s">
        <v>66</v>
      </c>
      <c r="M5140" s="16" t="s">
        <v>415</v>
      </c>
      <c r="N5140" s="19">
        <v>21</v>
      </c>
      <c r="O5140" s="19">
        <v>3322</v>
      </c>
      <c r="P5140" s="16" t="s">
        <v>13198</v>
      </c>
      <c r="Q5140" s="16" t="s">
        <v>8984</v>
      </c>
      <c r="R5140" s="16" t="s">
        <v>8985</v>
      </c>
      <c r="S5140" s="16" t="s">
        <v>2065</v>
      </c>
      <c r="T5140" s="16" t="s">
        <v>35</v>
      </c>
      <c r="U5140" s="16" t="s">
        <v>36</v>
      </c>
      <c r="V5140" s="16">
        <v>43375765</v>
      </c>
      <c r="W5140" s="16">
        <v>2018</v>
      </c>
      <c r="X5140" s="16" t="s">
        <v>112</v>
      </c>
      <c r="Y5140" s="16" t="s">
        <v>38</v>
      </c>
      <c r="Z5140" s="16" t="s">
        <v>39</v>
      </c>
      <c r="AA5140" s="16" t="s">
        <v>40</v>
      </c>
      <c r="AB5140" s="16" t="s">
        <v>38</v>
      </c>
    </row>
    <row r="5141" spans="1:28" x14ac:dyDescent="0.35">
      <c r="A5141" t="s">
        <v>1956</v>
      </c>
      <c r="B5141" t="s">
        <v>12653</v>
      </c>
      <c r="C5141" t="s">
        <v>1967</v>
      </c>
      <c r="D5141" s="1">
        <v>14101105</v>
      </c>
      <c r="E5141" t="s">
        <v>43</v>
      </c>
      <c r="G5141">
        <v>43264</v>
      </c>
      <c r="H5141" s="3">
        <v>1520</v>
      </c>
      <c r="I5141">
        <v>108506</v>
      </c>
      <c r="J5141" s="4">
        <v>360</v>
      </c>
      <c r="K5141" t="s">
        <v>31</v>
      </c>
      <c r="L5141" t="s">
        <v>32</v>
      </c>
      <c r="M5141" t="s">
        <v>33</v>
      </c>
      <c r="N5141" s="4">
        <v>5</v>
      </c>
      <c r="O5141" s="4">
        <v>1800</v>
      </c>
      <c r="P5141" t="s">
        <v>8987</v>
      </c>
      <c r="Q5141" t="s">
        <v>8984</v>
      </c>
      <c r="R5141" t="s">
        <v>8985</v>
      </c>
      <c r="S5141" t="s">
        <v>2063</v>
      </c>
      <c r="T5141" t="s">
        <v>35</v>
      </c>
      <c r="U5141" t="s">
        <v>36</v>
      </c>
      <c r="V5141">
        <v>43372770</v>
      </c>
      <c r="W5141">
        <v>2018</v>
      </c>
      <c r="X5141" t="s">
        <v>112</v>
      </c>
      <c r="Y5141" t="s">
        <v>38</v>
      </c>
      <c r="Z5141" t="s">
        <v>39</v>
      </c>
      <c r="AA5141" t="s">
        <v>40</v>
      </c>
      <c r="AB5141" t="s">
        <v>40</v>
      </c>
    </row>
    <row r="5142" spans="1:28" x14ac:dyDescent="0.35">
      <c r="A5142" s="16" t="s">
        <v>1956</v>
      </c>
      <c r="B5142" s="16" t="s">
        <v>12653</v>
      </c>
      <c r="C5142" s="16" t="s">
        <v>1967</v>
      </c>
      <c r="D5142" s="17">
        <v>14101105</v>
      </c>
      <c r="E5142" s="16" t="s">
        <v>43</v>
      </c>
      <c r="G5142" s="16">
        <v>43275</v>
      </c>
      <c r="H5142" s="18">
        <v>1944</v>
      </c>
      <c r="I5142" s="16">
        <v>117167</v>
      </c>
      <c r="J5142" s="19">
        <v>247</v>
      </c>
      <c r="K5142" s="16" t="s">
        <v>31</v>
      </c>
      <c r="L5142" s="16" t="s">
        <v>32</v>
      </c>
      <c r="M5142" s="16" t="s">
        <v>33</v>
      </c>
      <c r="N5142" s="19">
        <v>5</v>
      </c>
      <c r="O5142" s="19">
        <v>1235</v>
      </c>
      <c r="P5142" s="16" t="s">
        <v>13198</v>
      </c>
      <c r="Q5142" s="16" t="s">
        <v>8984</v>
      </c>
      <c r="R5142" s="16" t="s">
        <v>8985</v>
      </c>
      <c r="S5142" s="16" t="s">
        <v>2066</v>
      </c>
      <c r="T5142" s="16" t="s">
        <v>35</v>
      </c>
      <c r="U5142" s="16" t="s">
        <v>36</v>
      </c>
      <c r="V5142" s="16">
        <v>31397493</v>
      </c>
      <c r="W5142" s="16">
        <v>2018</v>
      </c>
      <c r="X5142" s="16" t="s">
        <v>112</v>
      </c>
      <c r="Y5142" s="16" t="s">
        <v>38</v>
      </c>
      <c r="Z5142" s="16" t="s">
        <v>39</v>
      </c>
      <c r="AA5142" s="16" t="s">
        <v>40</v>
      </c>
      <c r="AB5142" s="16" t="s">
        <v>40</v>
      </c>
    </row>
    <row r="5143" spans="1:28" x14ac:dyDescent="0.35">
      <c r="A5143" t="s">
        <v>2264</v>
      </c>
      <c r="B5143" t="s">
        <v>12653</v>
      </c>
      <c r="C5143" t="s">
        <v>2284</v>
      </c>
      <c r="D5143" s="1">
        <v>254061103</v>
      </c>
      <c r="E5143" t="s">
        <v>30</v>
      </c>
      <c r="G5143">
        <v>43265</v>
      </c>
      <c r="H5143" s="3">
        <v>1249</v>
      </c>
      <c r="I5143">
        <v>109231</v>
      </c>
      <c r="J5143" s="4">
        <v>307</v>
      </c>
      <c r="K5143" t="s">
        <v>31</v>
      </c>
      <c r="L5143" t="s">
        <v>66</v>
      </c>
      <c r="M5143" t="s">
        <v>415</v>
      </c>
      <c r="N5143" s="4">
        <v>364</v>
      </c>
      <c r="O5143" s="4">
        <v>66160</v>
      </c>
      <c r="P5143" t="s">
        <v>13198</v>
      </c>
      <c r="Q5143" t="s">
        <v>8984</v>
      </c>
      <c r="R5143" t="s">
        <v>8985</v>
      </c>
      <c r="S5143" t="s">
        <v>2345</v>
      </c>
      <c r="T5143" t="s">
        <v>35</v>
      </c>
      <c r="U5143" t="s">
        <v>36</v>
      </c>
      <c r="V5143">
        <v>31396067</v>
      </c>
      <c r="W5143">
        <v>2018</v>
      </c>
      <c r="X5143" t="s">
        <v>112</v>
      </c>
      <c r="Y5143" t="s">
        <v>38</v>
      </c>
      <c r="Z5143" t="s">
        <v>64</v>
      </c>
      <c r="AA5143" t="s">
        <v>40</v>
      </c>
      <c r="AB5143" t="s">
        <v>40</v>
      </c>
    </row>
    <row r="5144" spans="1:28" x14ac:dyDescent="0.35">
      <c r="A5144" s="16" t="s">
        <v>2264</v>
      </c>
      <c r="B5144" s="16" t="s">
        <v>12653</v>
      </c>
      <c r="C5144" s="16" t="s">
        <v>2274</v>
      </c>
      <c r="D5144" s="17">
        <v>254151102</v>
      </c>
      <c r="E5144" s="16" t="s">
        <v>43</v>
      </c>
      <c r="G5144" s="16">
        <v>43254</v>
      </c>
      <c r="H5144" s="18">
        <v>1556</v>
      </c>
      <c r="I5144" s="16">
        <v>100138</v>
      </c>
      <c r="J5144" s="19">
        <v>527</v>
      </c>
      <c r="K5144" s="16" t="s">
        <v>31</v>
      </c>
      <c r="L5144" s="16" t="s">
        <v>384</v>
      </c>
      <c r="M5144" s="16" t="s">
        <v>674</v>
      </c>
      <c r="N5144" s="19">
        <v>200</v>
      </c>
      <c r="O5144" s="19">
        <v>61540</v>
      </c>
      <c r="P5144" s="16" t="s">
        <v>13198</v>
      </c>
      <c r="Q5144" s="16" t="s">
        <v>57</v>
      </c>
      <c r="R5144" s="16" t="s">
        <v>8985</v>
      </c>
      <c r="S5144" s="16" t="s">
        <v>2344</v>
      </c>
      <c r="T5144" s="16" t="s">
        <v>35</v>
      </c>
      <c r="U5144" s="16" t="s">
        <v>36</v>
      </c>
      <c r="V5144" s="16">
        <v>43361553</v>
      </c>
      <c r="W5144" s="16">
        <v>2018</v>
      </c>
      <c r="X5144" s="16" t="s">
        <v>112</v>
      </c>
      <c r="Y5144" s="16" t="s">
        <v>38</v>
      </c>
      <c r="Z5144" s="16" t="s">
        <v>51</v>
      </c>
      <c r="AA5144" s="16" t="s">
        <v>40</v>
      </c>
      <c r="AB5144" s="16" t="s">
        <v>40</v>
      </c>
    </row>
    <row r="5145" spans="1:28" x14ac:dyDescent="0.35">
      <c r="A5145" t="s">
        <v>2397</v>
      </c>
      <c r="B5145" t="s">
        <v>12653</v>
      </c>
      <c r="C5145" t="s">
        <v>2441</v>
      </c>
      <c r="D5145" s="1">
        <v>43081101</v>
      </c>
      <c r="E5145" t="s">
        <v>43</v>
      </c>
      <c r="G5145">
        <v>43267</v>
      </c>
      <c r="H5145" s="3">
        <v>1611</v>
      </c>
      <c r="I5145">
        <v>110842</v>
      </c>
      <c r="J5145" s="4">
        <v>179</v>
      </c>
      <c r="K5145" t="s">
        <v>31</v>
      </c>
      <c r="L5145" t="s">
        <v>32</v>
      </c>
      <c r="M5145" t="s">
        <v>33</v>
      </c>
      <c r="N5145" s="4">
        <v>7</v>
      </c>
      <c r="O5145" s="4">
        <v>1253</v>
      </c>
      <c r="P5145" t="s">
        <v>13198</v>
      </c>
      <c r="Q5145" t="s">
        <v>8984</v>
      </c>
      <c r="R5145" t="s">
        <v>9094</v>
      </c>
      <c r="S5145" t="s">
        <v>3407</v>
      </c>
      <c r="T5145" t="s">
        <v>35</v>
      </c>
      <c r="U5145" t="s">
        <v>36</v>
      </c>
      <c r="V5145">
        <v>0</v>
      </c>
      <c r="W5145">
        <v>2018</v>
      </c>
      <c r="X5145" t="s">
        <v>112</v>
      </c>
      <c r="Y5145" t="s">
        <v>38</v>
      </c>
      <c r="Z5145" t="s">
        <v>64</v>
      </c>
      <c r="AA5145" t="s">
        <v>40</v>
      </c>
      <c r="AB5145" t="s">
        <v>38</v>
      </c>
    </row>
    <row r="5146" spans="1:28" x14ac:dyDescent="0.35">
      <c r="A5146" s="16" t="s">
        <v>2397</v>
      </c>
      <c r="B5146" s="16" t="s">
        <v>12653</v>
      </c>
      <c r="C5146" s="16" t="s">
        <v>2515</v>
      </c>
      <c r="D5146" s="17">
        <v>42761104</v>
      </c>
      <c r="E5146" s="16" t="s">
        <v>43</v>
      </c>
      <c r="G5146" s="16">
        <v>43260</v>
      </c>
      <c r="H5146" s="18">
        <v>1501</v>
      </c>
      <c r="I5146" s="16">
        <v>105260</v>
      </c>
      <c r="J5146" s="19">
        <v>324</v>
      </c>
      <c r="K5146" s="16" t="s">
        <v>31</v>
      </c>
      <c r="L5146" s="16" t="s">
        <v>32</v>
      </c>
      <c r="M5146" s="16" t="s">
        <v>83</v>
      </c>
      <c r="N5146" s="19">
        <v>16</v>
      </c>
      <c r="O5146" s="19">
        <v>5184</v>
      </c>
      <c r="P5146" s="16" t="s">
        <v>13198</v>
      </c>
      <c r="Q5146" s="16" t="s">
        <v>8984</v>
      </c>
      <c r="R5146" s="16" t="s">
        <v>8985</v>
      </c>
      <c r="S5146" s="16" t="s">
        <v>3406</v>
      </c>
      <c r="T5146" s="16" t="s">
        <v>35</v>
      </c>
      <c r="U5146" s="16" t="s">
        <v>36</v>
      </c>
      <c r="V5146" s="16">
        <v>43366684</v>
      </c>
      <c r="W5146" s="16">
        <v>2018</v>
      </c>
      <c r="X5146" s="16" t="s">
        <v>112</v>
      </c>
      <c r="Y5146" s="16" t="s">
        <v>38</v>
      </c>
      <c r="Z5146" s="16" t="s">
        <v>39</v>
      </c>
      <c r="AA5146" s="16" t="s">
        <v>40</v>
      </c>
      <c r="AB5146" s="16" t="s">
        <v>40</v>
      </c>
    </row>
    <row r="5147" spans="1:28" x14ac:dyDescent="0.35">
      <c r="A5147" t="s">
        <v>2397</v>
      </c>
      <c r="B5147" t="s">
        <v>12653</v>
      </c>
      <c r="C5147" t="s">
        <v>2412</v>
      </c>
      <c r="D5147" s="1">
        <v>42761101</v>
      </c>
      <c r="E5147" t="s">
        <v>978</v>
      </c>
      <c r="G5147">
        <v>43270</v>
      </c>
      <c r="H5147" s="3">
        <v>754</v>
      </c>
      <c r="I5147">
        <v>112533</v>
      </c>
      <c r="J5147" s="4">
        <v>516</v>
      </c>
      <c r="K5147" t="s">
        <v>31</v>
      </c>
      <c r="L5147" t="s">
        <v>60</v>
      </c>
      <c r="M5147" t="s">
        <v>61</v>
      </c>
      <c r="N5147" s="4">
        <v>102</v>
      </c>
      <c r="O5147" s="4">
        <v>15379</v>
      </c>
      <c r="P5147" t="s">
        <v>13198</v>
      </c>
      <c r="Q5147" t="s">
        <v>8984</v>
      </c>
      <c r="R5147" t="s">
        <v>8985</v>
      </c>
      <c r="S5147" t="s">
        <v>3408</v>
      </c>
      <c r="T5147" t="s">
        <v>35</v>
      </c>
      <c r="U5147" t="s">
        <v>36</v>
      </c>
      <c r="V5147">
        <v>43376615</v>
      </c>
      <c r="W5147">
        <v>2018</v>
      </c>
      <c r="X5147" t="s">
        <v>112</v>
      </c>
      <c r="Y5147" t="s">
        <v>38</v>
      </c>
      <c r="Z5147" t="s">
        <v>64</v>
      </c>
      <c r="AA5147" t="s">
        <v>40</v>
      </c>
      <c r="AB5147" t="s">
        <v>40</v>
      </c>
    </row>
    <row r="5148" spans="1:28" x14ac:dyDescent="0.35">
      <c r="A5148" s="16" t="s">
        <v>2397</v>
      </c>
      <c r="B5148" s="16" t="s">
        <v>12653</v>
      </c>
      <c r="C5148" s="16" t="s">
        <v>2398</v>
      </c>
      <c r="D5148" s="17">
        <v>192221101</v>
      </c>
      <c r="E5148" s="16" t="s">
        <v>53</v>
      </c>
      <c r="G5148" s="16">
        <v>43278</v>
      </c>
      <c r="H5148" s="18">
        <v>2119</v>
      </c>
      <c r="I5148" s="16">
        <v>119854</v>
      </c>
      <c r="J5148" s="19">
        <v>422</v>
      </c>
      <c r="K5148" s="16" t="s">
        <v>31</v>
      </c>
      <c r="L5148" s="16" t="s">
        <v>32</v>
      </c>
      <c r="M5148" s="16" t="s">
        <v>83</v>
      </c>
      <c r="N5148" s="19">
        <v>345</v>
      </c>
      <c r="O5148" s="19">
        <v>75544</v>
      </c>
      <c r="P5148" s="16" t="s">
        <v>8987</v>
      </c>
      <c r="Q5148" s="16" t="s">
        <v>8984</v>
      </c>
      <c r="R5148" s="16" t="s">
        <v>47</v>
      </c>
      <c r="S5148" s="16" t="s">
        <v>3411</v>
      </c>
      <c r="T5148" s="16" t="s">
        <v>35</v>
      </c>
      <c r="U5148" s="16" t="s">
        <v>36</v>
      </c>
      <c r="V5148" s="16">
        <v>0</v>
      </c>
      <c r="W5148" s="16">
        <v>2018</v>
      </c>
      <c r="X5148" s="16" t="s">
        <v>112</v>
      </c>
      <c r="Y5148" s="16" t="s">
        <v>38</v>
      </c>
      <c r="Z5148" s="16" t="s">
        <v>39</v>
      </c>
      <c r="AA5148" s="16" t="s">
        <v>40</v>
      </c>
      <c r="AB5148" s="16" t="s">
        <v>38</v>
      </c>
    </row>
    <row r="5149" spans="1:28" x14ac:dyDescent="0.35">
      <c r="A5149" t="s">
        <v>2397</v>
      </c>
      <c r="B5149" t="s">
        <v>12653</v>
      </c>
      <c r="C5149" t="s">
        <v>2437</v>
      </c>
      <c r="D5149" s="1">
        <v>192311142</v>
      </c>
      <c r="E5149" t="s">
        <v>53</v>
      </c>
      <c r="G5149">
        <v>43278</v>
      </c>
      <c r="H5149" s="3">
        <v>1801</v>
      </c>
      <c r="I5149" t="s">
        <v>3409</v>
      </c>
      <c r="J5149" s="4">
        <v>791</v>
      </c>
      <c r="K5149" t="s">
        <v>31</v>
      </c>
      <c r="L5149" t="s">
        <v>32</v>
      </c>
      <c r="M5149" t="s">
        <v>33</v>
      </c>
      <c r="N5149" s="4">
        <v>27</v>
      </c>
      <c r="O5149" s="4">
        <v>21357</v>
      </c>
      <c r="P5149" t="s">
        <v>8987</v>
      </c>
      <c r="Q5149" t="s">
        <v>8984</v>
      </c>
      <c r="R5149" t="s">
        <v>8985</v>
      </c>
      <c r="S5149" t="s">
        <v>3410</v>
      </c>
      <c r="T5149" t="s">
        <v>35</v>
      </c>
      <c r="U5149" t="s">
        <v>36</v>
      </c>
      <c r="V5149">
        <v>0</v>
      </c>
      <c r="W5149">
        <v>2018</v>
      </c>
      <c r="X5149" t="s">
        <v>112</v>
      </c>
      <c r="Y5149" t="s">
        <v>38</v>
      </c>
      <c r="Z5149" t="s">
        <v>39</v>
      </c>
      <c r="AA5149" t="s">
        <v>40</v>
      </c>
      <c r="AB5149" t="s">
        <v>38</v>
      </c>
    </row>
    <row r="5150" spans="1:28" x14ac:dyDescent="0.35">
      <c r="A5150" s="16" t="s">
        <v>2397</v>
      </c>
      <c r="B5150" s="16" t="s">
        <v>12653</v>
      </c>
      <c r="C5150" s="16" t="s">
        <v>2417</v>
      </c>
      <c r="D5150" s="17">
        <v>192401101</v>
      </c>
      <c r="E5150" s="16" t="s">
        <v>43</v>
      </c>
      <c r="G5150" s="16">
        <v>43279</v>
      </c>
      <c r="H5150" s="18">
        <v>1758</v>
      </c>
      <c r="I5150" s="16">
        <v>120560</v>
      </c>
      <c r="J5150" s="19">
        <v>727</v>
      </c>
      <c r="K5150" s="16" t="s">
        <v>31</v>
      </c>
      <c r="L5150" s="16" t="s">
        <v>32</v>
      </c>
      <c r="M5150" s="16" t="s">
        <v>33</v>
      </c>
      <c r="N5150" s="19">
        <v>10</v>
      </c>
      <c r="O5150" s="19">
        <v>7270</v>
      </c>
      <c r="P5150" s="16" t="s">
        <v>8987</v>
      </c>
      <c r="Q5150" s="16" t="s">
        <v>8984</v>
      </c>
      <c r="R5150" s="16" t="s">
        <v>8985</v>
      </c>
      <c r="S5150" s="16" t="s">
        <v>3412</v>
      </c>
      <c r="T5150" s="16" t="s">
        <v>35</v>
      </c>
      <c r="U5150" s="16" t="s">
        <v>36</v>
      </c>
      <c r="V5150" s="16">
        <v>0</v>
      </c>
      <c r="W5150" s="16">
        <v>2018</v>
      </c>
      <c r="X5150" s="16" t="s">
        <v>112</v>
      </c>
      <c r="Y5150" s="16" t="s">
        <v>38</v>
      </c>
      <c r="Z5150" s="16" t="s">
        <v>64</v>
      </c>
      <c r="AA5150" s="16" t="s">
        <v>40</v>
      </c>
      <c r="AB5150" s="16" t="s">
        <v>40</v>
      </c>
    </row>
    <row r="5151" spans="1:28" x14ac:dyDescent="0.35">
      <c r="A5151" t="s">
        <v>4028</v>
      </c>
      <c r="B5151" t="s">
        <v>12653</v>
      </c>
      <c r="C5151" t="s">
        <v>4037</v>
      </c>
      <c r="D5151" s="1">
        <v>182821101</v>
      </c>
      <c r="E5151" t="s">
        <v>91</v>
      </c>
      <c r="G5151">
        <v>43260</v>
      </c>
      <c r="H5151" s="3">
        <v>46</v>
      </c>
      <c r="I5151">
        <v>104872</v>
      </c>
      <c r="J5151" s="4">
        <v>373</v>
      </c>
      <c r="K5151" t="s">
        <v>31</v>
      </c>
      <c r="L5151" t="s">
        <v>1061</v>
      </c>
      <c r="M5151" t="s">
        <v>1111</v>
      </c>
      <c r="N5151" s="4">
        <v>163</v>
      </c>
      <c r="O5151" s="4">
        <v>16825</v>
      </c>
      <c r="P5151" t="s">
        <v>13198</v>
      </c>
      <c r="Q5151" t="s">
        <v>8984</v>
      </c>
      <c r="R5151" t="s">
        <v>8985</v>
      </c>
      <c r="S5151" t="s">
        <v>4294</v>
      </c>
      <c r="T5151" t="s">
        <v>35</v>
      </c>
      <c r="U5151" t="s">
        <v>36</v>
      </c>
      <c r="V5151">
        <v>43366428</v>
      </c>
      <c r="W5151">
        <v>2018</v>
      </c>
      <c r="X5151" t="s">
        <v>112</v>
      </c>
      <c r="Y5151" t="s">
        <v>38</v>
      </c>
      <c r="Z5151" t="s">
        <v>88</v>
      </c>
      <c r="AA5151" t="s">
        <v>40</v>
      </c>
      <c r="AB5151" t="s">
        <v>40</v>
      </c>
    </row>
    <row r="5152" spans="1:28" x14ac:dyDescent="0.35">
      <c r="A5152" s="16" t="s">
        <v>4028</v>
      </c>
      <c r="B5152" s="16" t="s">
        <v>12653</v>
      </c>
      <c r="C5152" s="16" t="s">
        <v>4122</v>
      </c>
      <c r="D5152" s="17">
        <v>182601104</v>
      </c>
      <c r="E5152" s="16" t="s">
        <v>53</v>
      </c>
      <c r="G5152" s="16">
        <v>43259</v>
      </c>
      <c r="H5152" s="18">
        <v>1903</v>
      </c>
      <c r="I5152" s="16">
        <v>104714</v>
      </c>
      <c r="J5152" s="19">
        <v>295</v>
      </c>
      <c r="K5152" s="16" t="s">
        <v>31</v>
      </c>
      <c r="L5152" s="16" t="s">
        <v>32</v>
      </c>
      <c r="M5152" s="16" t="s">
        <v>33</v>
      </c>
      <c r="N5152" s="19">
        <v>39</v>
      </c>
      <c r="O5152" s="19">
        <v>2473</v>
      </c>
      <c r="P5152" s="16" t="s">
        <v>13198</v>
      </c>
      <c r="Q5152" s="16" t="s">
        <v>8984</v>
      </c>
      <c r="R5152" s="16" t="s">
        <v>8985</v>
      </c>
      <c r="S5152" s="16" t="s">
        <v>4293</v>
      </c>
      <c r="T5152" s="16" t="s">
        <v>35</v>
      </c>
      <c r="U5152" s="16" t="s">
        <v>36</v>
      </c>
      <c r="V5152" s="16">
        <v>31395199</v>
      </c>
      <c r="W5152" s="16">
        <v>2018</v>
      </c>
      <c r="X5152" s="16" t="s">
        <v>112</v>
      </c>
      <c r="Y5152" s="16" t="s">
        <v>38</v>
      </c>
      <c r="Z5152" s="16" t="s">
        <v>45</v>
      </c>
      <c r="AA5152" s="16" t="s">
        <v>40</v>
      </c>
      <c r="AB5152" s="16" t="s">
        <v>38</v>
      </c>
    </row>
    <row r="5153" spans="1:28" x14ac:dyDescent="0.35">
      <c r="A5153" t="s">
        <v>4028</v>
      </c>
      <c r="B5153" t="s">
        <v>12653</v>
      </c>
      <c r="C5153" t="s">
        <v>4115</v>
      </c>
      <c r="D5153" s="1">
        <v>183052110</v>
      </c>
      <c r="E5153" t="s">
        <v>43</v>
      </c>
      <c r="G5153">
        <v>43267</v>
      </c>
      <c r="H5153" s="3">
        <v>1415</v>
      </c>
      <c r="I5153">
        <v>110811</v>
      </c>
      <c r="J5153" s="4">
        <v>639</v>
      </c>
      <c r="K5153" t="s">
        <v>31</v>
      </c>
      <c r="L5153" t="s">
        <v>32</v>
      </c>
      <c r="M5153" t="s">
        <v>83</v>
      </c>
      <c r="N5153" s="4">
        <v>41</v>
      </c>
      <c r="O5153" s="4">
        <v>17811</v>
      </c>
      <c r="P5153" t="s">
        <v>13198</v>
      </c>
      <c r="Q5153" t="s">
        <v>8984</v>
      </c>
      <c r="R5153" t="s">
        <v>8985</v>
      </c>
      <c r="S5153" t="s">
        <v>4295</v>
      </c>
      <c r="T5153" t="s">
        <v>35</v>
      </c>
      <c r="U5153" t="s">
        <v>36</v>
      </c>
      <c r="V5153">
        <v>0</v>
      </c>
      <c r="W5153">
        <v>2018</v>
      </c>
      <c r="X5153" t="s">
        <v>112</v>
      </c>
      <c r="Y5153" t="s">
        <v>38</v>
      </c>
      <c r="Z5153" t="s">
        <v>39</v>
      </c>
      <c r="AA5153" t="s">
        <v>40</v>
      </c>
      <c r="AB5153" t="s">
        <v>40</v>
      </c>
    </row>
    <row r="5154" spans="1:28" x14ac:dyDescent="0.35">
      <c r="A5154" s="16" t="s">
        <v>4433</v>
      </c>
      <c r="B5154" s="16" t="s">
        <v>12654</v>
      </c>
      <c r="C5154" s="16" t="s">
        <v>4470</v>
      </c>
      <c r="D5154" s="17">
        <v>14232107</v>
      </c>
      <c r="E5154" s="16" t="s">
        <v>43</v>
      </c>
      <c r="G5154" s="16">
        <v>43260</v>
      </c>
      <c r="H5154" s="18">
        <v>541</v>
      </c>
      <c r="I5154" s="16">
        <v>104922</v>
      </c>
      <c r="J5154" s="19">
        <v>359</v>
      </c>
      <c r="K5154" s="16" t="s">
        <v>31</v>
      </c>
      <c r="L5154" s="16" t="s">
        <v>66</v>
      </c>
      <c r="M5154" s="16" t="s">
        <v>415</v>
      </c>
      <c r="N5154" s="19">
        <v>18</v>
      </c>
      <c r="O5154" s="19">
        <v>6462</v>
      </c>
      <c r="P5154" s="16" t="s">
        <v>13198</v>
      </c>
      <c r="Q5154" s="16" t="s">
        <v>9125</v>
      </c>
      <c r="R5154" s="16" t="s">
        <v>8985</v>
      </c>
      <c r="S5154" s="16" t="s">
        <v>4471</v>
      </c>
      <c r="T5154" s="16" t="s">
        <v>35</v>
      </c>
      <c r="U5154" s="16" t="s">
        <v>36</v>
      </c>
      <c r="V5154" s="16">
        <v>31395159</v>
      </c>
      <c r="W5154" s="16">
        <v>2018</v>
      </c>
      <c r="X5154" s="16" t="s">
        <v>112</v>
      </c>
      <c r="Y5154" s="16" t="s">
        <v>38</v>
      </c>
      <c r="Z5154" s="16" t="s">
        <v>39</v>
      </c>
      <c r="AA5154" s="16" t="s">
        <v>40</v>
      </c>
      <c r="AB5154" s="16" t="s">
        <v>40</v>
      </c>
    </row>
    <row r="5155" spans="1:28" x14ac:dyDescent="0.35">
      <c r="A5155" t="s">
        <v>4433</v>
      </c>
      <c r="B5155" t="s">
        <v>12653</v>
      </c>
      <c r="C5155" t="s">
        <v>4457</v>
      </c>
      <c r="D5155" s="1">
        <v>13111114</v>
      </c>
      <c r="E5155" t="s">
        <v>448</v>
      </c>
      <c r="G5155">
        <v>43260</v>
      </c>
      <c r="H5155" s="3">
        <v>713</v>
      </c>
      <c r="I5155">
        <v>104994</v>
      </c>
      <c r="J5155" s="4">
        <v>532</v>
      </c>
      <c r="K5155" t="s">
        <v>31</v>
      </c>
      <c r="L5155" t="s">
        <v>66</v>
      </c>
      <c r="M5155" t="s">
        <v>415</v>
      </c>
      <c r="N5155" s="4">
        <v>481</v>
      </c>
      <c r="O5155" s="4">
        <v>8372</v>
      </c>
      <c r="P5155" t="s">
        <v>13198</v>
      </c>
      <c r="Q5155" t="s">
        <v>8984</v>
      </c>
      <c r="R5155" t="s">
        <v>8985</v>
      </c>
      <c r="S5155" t="s">
        <v>4469</v>
      </c>
      <c r="T5155" t="s">
        <v>35</v>
      </c>
      <c r="U5155" t="s">
        <v>36</v>
      </c>
      <c r="V5155">
        <v>0</v>
      </c>
      <c r="W5155">
        <v>2018</v>
      </c>
      <c r="X5155" t="s">
        <v>112</v>
      </c>
      <c r="Y5155" t="s">
        <v>38</v>
      </c>
      <c r="Z5155" t="s">
        <v>39</v>
      </c>
      <c r="AA5155" t="s">
        <v>40</v>
      </c>
      <c r="AB5155" t="s">
        <v>40</v>
      </c>
    </row>
    <row r="5156" spans="1:28" x14ac:dyDescent="0.35">
      <c r="A5156" s="16" t="s">
        <v>4487</v>
      </c>
      <c r="B5156" s="16" t="s">
        <v>12653</v>
      </c>
      <c r="C5156" s="16" t="s">
        <v>4533</v>
      </c>
      <c r="D5156" s="17">
        <v>42261101</v>
      </c>
      <c r="E5156" s="16" t="s">
        <v>43</v>
      </c>
      <c r="G5156" s="16">
        <v>43260</v>
      </c>
      <c r="H5156" s="18">
        <v>934</v>
      </c>
      <c r="I5156" s="16">
        <v>105089</v>
      </c>
      <c r="J5156" s="19">
        <v>371</v>
      </c>
      <c r="K5156" s="16" t="s">
        <v>31</v>
      </c>
      <c r="L5156" s="16" t="s">
        <v>32</v>
      </c>
      <c r="M5156" s="16" t="s">
        <v>102</v>
      </c>
      <c r="N5156" s="19">
        <v>1</v>
      </c>
      <c r="O5156" s="19">
        <v>371</v>
      </c>
      <c r="P5156" s="16" t="s">
        <v>13198</v>
      </c>
      <c r="Q5156" s="16" t="s">
        <v>8984</v>
      </c>
      <c r="R5156" s="16" t="s">
        <v>8985</v>
      </c>
      <c r="S5156" s="16" t="s">
        <v>4925</v>
      </c>
      <c r="T5156" s="16" t="s">
        <v>35</v>
      </c>
      <c r="U5156" s="16" t="s">
        <v>36</v>
      </c>
      <c r="V5156" s="16">
        <v>43366609</v>
      </c>
      <c r="W5156" s="16">
        <v>2018</v>
      </c>
      <c r="X5156" s="16" t="s">
        <v>112</v>
      </c>
      <c r="Y5156" s="16" t="s">
        <v>38</v>
      </c>
      <c r="Z5156" s="16" t="s">
        <v>39</v>
      </c>
      <c r="AA5156" s="16" t="s">
        <v>40</v>
      </c>
      <c r="AB5156" s="16" t="s">
        <v>40</v>
      </c>
    </row>
    <row r="5157" spans="1:28" x14ac:dyDescent="0.35">
      <c r="A5157" t="s">
        <v>4487</v>
      </c>
      <c r="B5157" t="s">
        <v>12653</v>
      </c>
      <c r="C5157" t="s">
        <v>4522</v>
      </c>
      <c r="D5157" s="1">
        <v>43021102</v>
      </c>
      <c r="E5157" t="s">
        <v>53</v>
      </c>
      <c r="G5157">
        <v>43280</v>
      </c>
      <c r="H5157" s="3">
        <v>2229</v>
      </c>
      <c r="I5157">
        <v>121490</v>
      </c>
      <c r="J5157" s="4">
        <v>484</v>
      </c>
      <c r="K5157" t="s">
        <v>31</v>
      </c>
      <c r="L5157" t="s">
        <v>32</v>
      </c>
      <c r="M5157" t="s">
        <v>33</v>
      </c>
      <c r="N5157" s="4">
        <v>444</v>
      </c>
      <c r="O5157" s="4">
        <v>57509</v>
      </c>
      <c r="P5157" t="s">
        <v>8987</v>
      </c>
      <c r="Q5157" t="s">
        <v>8984</v>
      </c>
      <c r="R5157" t="s">
        <v>8985</v>
      </c>
      <c r="S5157" t="s">
        <v>4931</v>
      </c>
      <c r="T5157" t="s">
        <v>35</v>
      </c>
      <c r="U5157" t="s">
        <v>36</v>
      </c>
      <c r="V5157">
        <v>43386456</v>
      </c>
      <c r="W5157">
        <v>2018</v>
      </c>
      <c r="X5157" t="s">
        <v>112</v>
      </c>
      <c r="Y5157" t="s">
        <v>38</v>
      </c>
      <c r="Z5157" t="s">
        <v>45</v>
      </c>
      <c r="AA5157" t="s">
        <v>40</v>
      </c>
      <c r="AB5157" t="s">
        <v>38</v>
      </c>
    </row>
    <row r="5158" spans="1:28" x14ac:dyDescent="0.35">
      <c r="A5158" s="16" t="s">
        <v>4487</v>
      </c>
      <c r="B5158" s="16" t="s">
        <v>12654</v>
      </c>
      <c r="C5158" s="16" t="s">
        <v>4500</v>
      </c>
      <c r="D5158" s="17">
        <v>43432104</v>
      </c>
      <c r="E5158" s="16" t="s">
        <v>43</v>
      </c>
      <c r="G5158" s="16">
        <v>43272</v>
      </c>
      <c r="H5158" s="18">
        <v>1653</v>
      </c>
      <c r="I5158" s="16">
        <v>114727</v>
      </c>
      <c r="J5158" s="19">
        <v>569</v>
      </c>
      <c r="K5158" s="16" t="s">
        <v>31</v>
      </c>
      <c r="L5158" s="16" t="s">
        <v>32</v>
      </c>
      <c r="M5158" s="16" t="s">
        <v>33</v>
      </c>
      <c r="N5158" s="19">
        <v>3207</v>
      </c>
      <c r="O5158" s="19">
        <v>219039</v>
      </c>
      <c r="P5158" s="16" t="s">
        <v>9064</v>
      </c>
      <c r="Q5158" s="16" t="s">
        <v>8984</v>
      </c>
      <c r="R5158" s="16" t="s">
        <v>9094</v>
      </c>
      <c r="S5158" s="16" t="s">
        <v>13205</v>
      </c>
      <c r="T5158" s="16" t="s">
        <v>35</v>
      </c>
      <c r="U5158" s="16" t="s">
        <v>36</v>
      </c>
      <c r="V5158" s="16">
        <v>31397250</v>
      </c>
      <c r="W5158" s="16">
        <v>2018</v>
      </c>
      <c r="X5158" s="16" t="s">
        <v>112</v>
      </c>
      <c r="Y5158" s="16" t="s">
        <v>38</v>
      </c>
      <c r="Z5158" s="16" t="s">
        <v>39</v>
      </c>
      <c r="AA5158" s="16" t="s">
        <v>40</v>
      </c>
      <c r="AB5158" s="16" t="s">
        <v>38</v>
      </c>
    </row>
    <row r="5159" spans="1:28" x14ac:dyDescent="0.35">
      <c r="A5159" t="s">
        <v>4487</v>
      </c>
      <c r="B5159" t="s">
        <v>12654</v>
      </c>
      <c r="C5159" t="s">
        <v>4500</v>
      </c>
      <c r="D5159" s="1">
        <v>43432104</v>
      </c>
      <c r="E5159" t="s">
        <v>43</v>
      </c>
      <c r="G5159">
        <v>43260</v>
      </c>
      <c r="H5159" s="3">
        <v>1258</v>
      </c>
      <c r="I5159">
        <v>105199</v>
      </c>
      <c r="J5159" s="4">
        <v>440</v>
      </c>
      <c r="K5159" t="s">
        <v>31</v>
      </c>
      <c r="L5159" t="s">
        <v>32</v>
      </c>
      <c r="M5159" t="s">
        <v>33</v>
      </c>
      <c r="N5159" s="4">
        <v>50</v>
      </c>
      <c r="O5159" s="4">
        <v>8054</v>
      </c>
      <c r="P5159" t="s">
        <v>13198</v>
      </c>
      <c r="Q5159" t="s">
        <v>8984</v>
      </c>
      <c r="R5159" t="s">
        <v>8985</v>
      </c>
      <c r="S5159" t="s">
        <v>4926</v>
      </c>
      <c r="T5159" t="s">
        <v>35</v>
      </c>
      <c r="U5159" t="s">
        <v>36</v>
      </c>
      <c r="V5159">
        <v>31395392</v>
      </c>
      <c r="W5159">
        <v>2018</v>
      </c>
      <c r="X5159" t="s">
        <v>112</v>
      </c>
      <c r="Y5159" t="s">
        <v>38</v>
      </c>
      <c r="Z5159" t="s">
        <v>39</v>
      </c>
      <c r="AA5159" t="s">
        <v>40</v>
      </c>
      <c r="AB5159" t="s">
        <v>40</v>
      </c>
    </row>
    <row r="5160" spans="1:28" x14ac:dyDescent="0.35">
      <c r="A5160" s="16" t="s">
        <v>4487</v>
      </c>
      <c r="B5160" s="16" t="s">
        <v>12654</v>
      </c>
      <c r="C5160" s="16" t="s">
        <v>4497</v>
      </c>
      <c r="D5160" s="17">
        <v>42711101</v>
      </c>
      <c r="E5160" s="16" t="s">
        <v>43</v>
      </c>
      <c r="G5160" s="16">
        <v>43272</v>
      </c>
      <c r="H5160" s="18">
        <v>1307</v>
      </c>
      <c r="I5160" s="16">
        <v>114542</v>
      </c>
      <c r="J5160" s="19">
        <v>987</v>
      </c>
      <c r="K5160" s="16" t="s">
        <v>31</v>
      </c>
      <c r="L5160" s="16" t="s">
        <v>32</v>
      </c>
      <c r="M5160" s="16" t="s">
        <v>33</v>
      </c>
      <c r="N5160" s="19">
        <v>99</v>
      </c>
      <c r="O5160" s="19">
        <v>10493</v>
      </c>
      <c r="P5160" s="16" t="s">
        <v>9064</v>
      </c>
      <c r="Q5160" s="16" t="s">
        <v>8984</v>
      </c>
      <c r="R5160" s="16" t="s">
        <v>8985</v>
      </c>
      <c r="S5160" s="16" t="s">
        <v>4929</v>
      </c>
      <c r="T5160" s="16" t="s">
        <v>35</v>
      </c>
      <c r="U5160" s="16" t="s">
        <v>36</v>
      </c>
      <c r="V5160" s="16">
        <v>43379540</v>
      </c>
      <c r="W5160" s="16">
        <v>2018</v>
      </c>
      <c r="X5160" s="16" t="s">
        <v>112</v>
      </c>
      <c r="Y5160" s="16" t="s">
        <v>38</v>
      </c>
      <c r="Z5160" s="16" t="s">
        <v>64</v>
      </c>
      <c r="AA5160" s="16" t="s">
        <v>40</v>
      </c>
      <c r="AB5160" s="16" t="s">
        <v>40</v>
      </c>
    </row>
    <row r="5161" spans="1:28" x14ac:dyDescent="0.35">
      <c r="A5161" t="s">
        <v>4487</v>
      </c>
      <c r="B5161" t="s">
        <v>12654</v>
      </c>
      <c r="C5161" t="s">
        <v>4497</v>
      </c>
      <c r="D5161" s="1">
        <v>42711101</v>
      </c>
      <c r="E5161" t="s">
        <v>43</v>
      </c>
      <c r="G5161">
        <v>43271</v>
      </c>
      <c r="H5161" s="3">
        <v>1150</v>
      </c>
      <c r="I5161">
        <v>113733</v>
      </c>
      <c r="J5161" s="4">
        <v>845</v>
      </c>
      <c r="K5161" t="s">
        <v>31</v>
      </c>
      <c r="L5161" t="s">
        <v>66</v>
      </c>
      <c r="M5161" t="s">
        <v>415</v>
      </c>
      <c r="N5161" s="4">
        <v>99</v>
      </c>
      <c r="O5161" s="4">
        <v>83655</v>
      </c>
      <c r="P5161" t="s">
        <v>13198</v>
      </c>
      <c r="Q5161" t="s">
        <v>8984</v>
      </c>
      <c r="R5161" t="s">
        <v>8985</v>
      </c>
      <c r="S5161" t="s">
        <v>4927</v>
      </c>
      <c r="T5161" t="s">
        <v>35</v>
      </c>
      <c r="U5161" t="s">
        <v>36</v>
      </c>
      <c r="V5161">
        <v>43378096</v>
      </c>
      <c r="W5161">
        <v>2018</v>
      </c>
      <c r="X5161" t="s">
        <v>112</v>
      </c>
      <c r="Y5161" t="s">
        <v>38</v>
      </c>
      <c r="Z5161" t="s">
        <v>39</v>
      </c>
      <c r="AA5161" t="s">
        <v>40</v>
      </c>
      <c r="AB5161" t="s">
        <v>40</v>
      </c>
    </row>
    <row r="5162" spans="1:28" x14ac:dyDescent="0.35">
      <c r="A5162" s="16" t="s">
        <v>4487</v>
      </c>
      <c r="B5162" s="16" t="s">
        <v>12654</v>
      </c>
      <c r="C5162" s="16" t="s">
        <v>4500</v>
      </c>
      <c r="D5162" s="17">
        <v>43432104</v>
      </c>
      <c r="E5162" s="16" t="s">
        <v>43</v>
      </c>
      <c r="G5162" s="16">
        <v>43271</v>
      </c>
      <c r="H5162" s="18">
        <v>1622</v>
      </c>
      <c r="I5162" s="16">
        <v>114036</v>
      </c>
      <c r="J5162" s="19">
        <v>592</v>
      </c>
      <c r="K5162" s="16" t="s">
        <v>31</v>
      </c>
      <c r="L5162" s="16" t="s">
        <v>32</v>
      </c>
      <c r="M5162" s="16" t="s">
        <v>33</v>
      </c>
      <c r="N5162" s="19">
        <v>8</v>
      </c>
      <c r="O5162" s="19">
        <v>4736</v>
      </c>
      <c r="P5162" s="16" t="s">
        <v>13198</v>
      </c>
      <c r="Q5162" s="16" t="s">
        <v>8984</v>
      </c>
      <c r="R5162" s="16" t="s">
        <v>8985</v>
      </c>
      <c r="S5162" s="16" t="s">
        <v>4928</v>
      </c>
      <c r="T5162" s="16" t="s">
        <v>35</v>
      </c>
      <c r="U5162" s="16" t="s">
        <v>36</v>
      </c>
      <c r="V5162" s="16">
        <v>43378647</v>
      </c>
      <c r="W5162" s="16">
        <v>2018</v>
      </c>
      <c r="X5162" s="16" t="s">
        <v>112</v>
      </c>
      <c r="Y5162" s="16" t="s">
        <v>38</v>
      </c>
      <c r="Z5162" s="16" t="s">
        <v>39</v>
      </c>
      <c r="AA5162" s="16" t="s">
        <v>40</v>
      </c>
      <c r="AB5162" s="16" t="s">
        <v>40</v>
      </c>
    </row>
    <row r="5163" spans="1:28" x14ac:dyDescent="0.35">
      <c r="A5163" t="s">
        <v>4487</v>
      </c>
      <c r="B5163" t="s">
        <v>12654</v>
      </c>
      <c r="C5163" t="s">
        <v>4497</v>
      </c>
      <c r="D5163" s="1">
        <v>42711101</v>
      </c>
      <c r="E5163" t="s">
        <v>53</v>
      </c>
      <c r="G5163">
        <v>43274</v>
      </c>
      <c r="H5163" s="3">
        <v>1753</v>
      </c>
      <c r="I5163">
        <v>116494</v>
      </c>
      <c r="J5163" s="4">
        <v>330</v>
      </c>
      <c r="K5163" t="s">
        <v>31</v>
      </c>
      <c r="L5163" t="s">
        <v>32</v>
      </c>
      <c r="M5163" t="s">
        <v>33</v>
      </c>
      <c r="N5163" s="4">
        <v>218</v>
      </c>
      <c r="O5163" s="4">
        <v>71376</v>
      </c>
      <c r="P5163" t="s">
        <v>9064</v>
      </c>
      <c r="Q5163" t="s">
        <v>8984</v>
      </c>
      <c r="R5163" t="s">
        <v>8985</v>
      </c>
      <c r="S5163" t="s">
        <v>4930</v>
      </c>
      <c r="T5163" t="s">
        <v>35</v>
      </c>
      <c r="U5163" t="s">
        <v>36</v>
      </c>
      <c r="V5163">
        <v>0</v>
      </c>
      <c r="W5163">
        <v>2018</v>
      </c>
      <c r="X5163" t="s">
        <v>112</v>
      </c>
      <c r="Y5163" t="s">
        <v>38</v>
      </c>
      <c r="Z5163" t="s">
        <v>45</v>
      </c>
      <c r="AA5163" t="s">
        <v>40</v>
      </c>
      <c r="AB5163" t="s">
        <v>40</v>
      </c>
    </row>
    <row r="5164" spans="1:28" x14ac:dyDescent="0.35">
      <c r="A5164" s="16" t="s">
        <v>5113</v>
      </c>
      <c r="B5164" s="16" t="s">
        <v>12654</v>
      </c>
      <c r="C5164" s="16" t="s">
        <v>5197</v>
      </c>
      <c r="D5164" s="17">
        <v>102041104</v>
      </c>
      <c r="E5164" s="16" t="s">
        <v>448</v>
      </c>
      <c r="G5164" s="16">
        <v>43267</v>
      </c>
      <c r="H5164" s="18">
        <v>2215</v>
      </c>
      <c r="I5164" s="16">
        <v>111168</v>
      </c>
      <c r="J5164" s="19">
        <v>775</v>
      </c>
      <c r="K5164" s="16" t="s">
        <v>31</v>
      </c>
      <c r="L5164" s="16" t="s">
        <v>32</v>
      </c>
      <c r="M5164" s="16" t="s">
        <v>83</v>
      </c>
      <c r="N5164" s="19">
        <v>4</v>
      </c>
      <c r="O5164" s="19">
        <v>3100</v>
      </c>
      <c r="P5164" s="16" t="s">
        <v>13198</v>
      </c>
      <c r="Q5164" s="16" t="s">
        <v>8984</v>
      </c>
      <c r="R5164" s="16" t="s">
        <v>8985</v>
      </c>
      <c r="S5164" s="16" t="s">
        <v>5591</v>
      </c>
      <c r="T5164" s="16" t="s">
        <v>35</v>
      </c>
      <c r="U5164" s="16" t="s">
        <v>36</v>
      </c>
      <c r="V5164" s="16">
        <v>43375777</v>
      </c>
      <c r="W5164" s="16">
        <v>2018</v>
      </c>
      <c r="X5164" s="16" t="s">
        <v>112</v>
      </c>
      <c r="Y5164" s="16" t="s">
        <v>38</v>
      </c>
      <c r="Z5164" s="16" t="s">
        <v>39</v>
      </c>
      <c r="AA5164" s="16" t="s">
        <v>40</v>
      </c>
      <c r="AB5164" s="16" t="s">
        <v>38</v>
      </c>
    </row>
    <row r="5165" spans="1:28" x14ac:dyDescent="0.35">
      <c r="A5165" t="s">
        <v>5113</v>
      </c>
      <c r="B5165" t="s">
        <v>12654</v>
      </c>
      <c r="C5165" t="s">
        <v>5120</v>
      </c>
      <c r="D5165" s="1">
        <v>103031102</v>
      </c>
      <c r="E5165" t="s">
        <v>30</v>
      </c>
      <c r="G5165">
        <v>43259</v>
      </c>
      <c r="H5165" s="3">
        <v>1340</v>
      </c>
      <c r="I5165">
        <v>104463</v>
      </c>
      <c r="J5165" s="4">
        <v>486</v>
      </c>
      <c r="K5165" t="s">
        <v>31</v>
      </c>
      <c r="L5165" t="s">
        <v>60</v>
      </c>
      <c r="M5165" t="s">
        <v>61</v>
      </c>
      <c r="N5165" s="4">
        <v>566</v>
      </c>
      <c r="O5165" s="4">
        <v>253126</v>
      </c>
      <c r="P5165" t="s">
        <v>13198</v>
      </c>
      <c r="Q5165" t="s">
        <v>8984</v>
      </c>
      <c r="R5165" t="s">
        <v>8985</v>
      </c>
      <c r="S5165" t="s">
        <v>5590</v>
      </c>
      <c r="T5165" t="s">
        <v>35</v>
      </c>
      <c r="U5165" t="s">
        <v>36</v>
      </c>
      <c r="V5165">
        <v>31395195</v>
      </c>
      <c r="W5165">
        <v>2018</v>
      </c>
      <c r="X5165" t="s">
        <v>112</v>
      </c>
      <c r="Y5165" t="s">
        <v>38</v>
      </c>
      <c r="Z5165" t="s">
        <v>39</v>
      </c>
      <c r="AA5165" t="s">
        <v>40</v>
      </c>
      <c r="AB5165" t="s">
        <v>40</v>
      </c>
    </row>
    <row r="5166" spans="1:28" x14ac:dyDescent="0.35">
      <c r="A5166" s="16" t="s">
        <v>5113</v>
      </c>
      <c r="B5166" s="16" t="s">
        <v>12653</v>
      </c>
      <c r="C5166" s="16" t="s">
        <v>5162</v>
      </c>
      <c r="D5166" s="17">
        <v>102931103</v>
      </c>
      <c r="E5166" s="16" t="s">
        <v>30</v>
      </c>
      <c r="G5166" s="16">
        <v>43257</v>
      </c>
      <c r="H5166" s="18">
        <v>1554</v>
      </c>
      <c r="I5166" s="16">
        <v>103087</v>
      </c>
      <c r="J5166" s="19">
        <v>710</v>
      </c>
      <c r="K5166" s="16" t="s">
        <v>31</v>
      </c>
      <c r="L5166" s="16" t="s">
        <v>60</v>
      </c>
      <c r="M5166" s="16" t="s">
        <v>94</v>
      </c>
      <c r="N5166" s="19">
        <v>289</v>
      </c>
      <c r="O5166" s="19">
        <v>205190</v>
      </c>
      <c r="P5166" s="16" t="s">
        <v>13198</v>
      </c>
      <c r="Q5166" s="16" t="s">
        <v>57</v>
      </c>
      <c r="R5166" s="16" t="s">
        <v>8985</v>
      </c>
      <c r="S5166" s="16" t="s">
        <v>5589</v>
      </c>
      <c r="T5166" s="16" t="s">
        <v>35</v>
      </c>
      <c r="U5166" s="16" t="s">
        <v>36</v>
      </c>
      <c r="V5166" s="16">
        <v>31395045</v>
      </c>
      <c r="W5166" s="16">
        <v>2018</v>
      </c>
      <c r="X5166" s="16" t="s">
        <v>112</v>
      </c>
      <c r="Y5166" s="16" t="s">
        <v>38</v>
      </c>
      <c r="Z5166" s="16" t="s">
        <v>64</v>
      </c>
      <c r="AA5166" s="16" t="s">
        <v>40</v>
      </c>
      <c r="AB5166" s="16" t="s">
        <v>40</v>
      </c>
    </row>
    <row r="5167" spans="1:28" x14ac:dyDescent="0.35">
      <c r="A5167" t="s">
        <v>5113</v>
      </c>
      <c r="B5167" t="s">
        <v>12653</v>
      </c>
      <c r="C5167" t="s">
        <v>5215</v>
      </c>
      <c r="D5167" s="1">
        <v>103381102</v>
      </c>
      <c r="E5167" t="s">
        <v>53</v>
      </c>
      <c r="G5167">
        <v>43273</v>
      </c>
      <c r="H5167" s="3">
        <v>725</v>
      </c>
      <c r="I5167">
        <v>115164</v>
      </c>
      <c r="J5167" s="4">
        <v>324</v>
      </c>
      <c r="K5167" t="s">
        <v>31</v>
      </c>
      <c r="L5167" t="s">
        <v>32</v>
      </c>
      <c r="M5167" t="s">
        <v>83</v>
      </c>
      <c r="N5167" s="4">
        <v>15</v>
      </c>
      <c r="O5167" s="4">
        <v>4236</v>
      </c>
      <c r="P5167" t="s">
        <v>13198</v>
      </c>
      <c r="Q5167" t="s">
        <v>8984</v>
      </c>
      <c r="R5167" t="s">
        <v>8985</v>
      </c>
      <c r="S5167" t="s">
        <v>5592</v>
      </c>
      <c r="T5167" t="s">
        <v>35</v>
      </c>
      <c r="U5167" t="s">
        <v>36</v>
      </c>
      <c r="V5167">
        <v>31397135</v>
      </c>
      <c r="W5167">
        <v>2018</v>
      </c>
      <c r="X5167" t="s">
        <v>112</v>
      </c>
      <c r="Y5167" t="s">
        <v>38</v>
      </c>
      <c r="Z5167" t="s">
        <v>39</v>
      </c>
      <c r="AA5167" t="s">
        <v>40</v>
      </c>
      <c r="AB5167" t="s">
        <v>38</v>
      </c>
    </row>
    <row r="5168" spans="1:28" x14ac:dyDescent="0.35">
      <c r="A5168" s="16" t="s">
        <v>5879</v>
      </c>
      <c r="B5168" s="16" t="s">
        <v>12653</v>
      </c>
      <c r="C5168" s="16" t="s">
        <v>5883</v>
      </c>
      <c r="D5168" s="17">
        <v>24131103</v>
      </c>
      <c r="E5168" s="16" t="s">
        <v>43</v>
      </c>
      <c r="G5168" s="16">
        <v>43254</v>
      </c>
      <c r="H5168" s="18">
        <v>1559</v>
      </c>
      <c r="I5168" s="16">
        <v>100245</v>
      </c>
      <c r="J5168" s="19">
        <v>2152</v>
      </c>
      <c r="K5168" s="16" t="s">
        <v>31</v>
      </c>
      <c r="L5168" s="16" t="s">
        <v>32</v>
      </c>
      <c r="M5168" s="16" t="s">
        <v>33</v>
      </c>
      <c r="N5168" s="19">
        <v>7</v>
      </c>
      <c r="O5168" s="19">
        <v>4839</v>
      </c>
      <c r="P5168" s="16" t="s">
        <v>13198</v>
      </c>
      <c r="Q5168" s="16" t="s">
        <v>8984</v>
      </c>
      <c r="R5168" s="16" t="s">
        <v>8985</v>
      </c>
      <c r="S5168" s="16" t="s">
        <v>6084</v>
      </c>
      <c r="T5168" s="16" t="s">
        <v>35</v>
      </c>
      <c r="U5168" s="16" t="s">
        <v>36</v>
      </c>
      <c r="V5168" s="16">
        <v>43361555</v>
      </c>
      <c r="W5168" s="16">
        <v>2018</v>
      </c>
      <c r="X5168" s="16" t="s">
        <v>112</v>
      </c>
      <c r="Y5168" s="16" t="s">
        <v>38</v>
      </c>
      <c r="Z5168" s="16" t="s">
        <v>39</v>
      </c>
      <c r="AA5168" s="16" t="s">
        <v>40</v>
      </c>
      <c r="AB5168" s="16" t="s">
        <v>40</v>
      </c>
    </row>
    <row r="5169" spans="1:28" x14ac:dyDescent="0.35">
      <c r="A5169" t="s">
        <v>5879</v>
      </c>
      <c r="B5169" t="s">
        <v>12653</v>
      </c>
      <c r="C5169" t="s">
        <v>5887</v>
      </c>
      <c r="D5169" s="1">
        <v>24251101</v>
      </c>
      <c r="E5169" t="s">
        <v>448</v>
      </c>
      <c r="G5169">
        <v>43269</v>
      </c>
      <c r="H5169" s="3">
        <v>2219</v>
      </c>
      <c r="I5169">
        <v>112410</v>
      </c>
      <c r="J5169" s="4">
        <v>474</v>
      </c>
      <c r="K5169" t="s">
        <v>31</v>
      </c>
      <c r="L5169" t="s">
        <v>32</v>
      </c>
      <c r="M5169" t="s">
        <v>33</v>
      </c>
      <c r="N5169" s="4">
        <v>298</v>
      </c>
      <c r="O5169" s="4">
        <v>139866</v>
      </c>
      <c r="P5169" t="s">
        <v>13198</v>
      </c>
      <c r="Q5169" t="s">
        <v>9125</v>
      </c>
      <c r="R5169" t="s">
        <v>8985</v>
      </c>
      <c r="S5169" t="s">
        <v>6086</v>
      </c>
      <c r="T5169" t="s">
        <v>35</v>
      </c>
      <c r="U5169" t="s">
        <v>36</v>
      </c>
      <c r="V5169">
        <v>31396513</v>
      </c>
      <c r="W5169">
        <v>2018</v>
      </c>
      <c r="X5169" t="s">
        <v>112</v>
      </c>
      <c r="Y5169" t="s">
        <v>38</v>
      </c>
      <c r="Z5169" t="s">
        <v>39</v>
      </c>
      <c r="AA5169" t="s">
        <v>40</v>
      </c>
      <c r="AB5169" t="s">
        <v>38</v>
      </c>
    </row>
    <row r="5170" spans="1:28" x14ac:dyDescent="0.35">
      <c r="A5170" s="16" t="s">
        <v>5879</v>
      </c>
      <c r="B5170" s="16" t="s">
        <v>12653</v>
      </c>
      <c r="C5170" s="16" t="s">
        <v>5973</v>
      </c>
      <c r="D5170" s="17">
        <v>24080402</v>
      </c>
      <c r="E5170" s="16" t="s">
        <v>30</v>
      </c>
      <c r="G5170" s="16">
        <v>43260</v>
      </c>
      <c r="H5170" s="18">
        <v>2114</v>
      </c>
      <c r="I5170" s="16">
        <v>105508</v>
      </c>
      <c r="J5170" s="19">
        <v>687</v>
      </c>
      <c r="K5170" s="16" t="s">
        <v>31</v>
      </c>
      <c r="L5170" s="16" t="s">
        <v>60</v>
      </c>
      <c r="M5170" s="16" t="s">
        <v>94</v>
      </c>
      <c r="N5170" s="19">
        <v>665</v>
      </c>
      <c r="O5170" s="19">
        <v>93925</v>
      </c>
      <c r="P5170" s="16" t="s">
        <v>13198</v>
      </c>
      <c r="Q5170" s="16" t="s">
        <v>57</v>
      </c>
      <c r="R5170" s="16" t="s">
        <v>8985</v>
      </c>
      <c r="S5170" s="16" t="s">
        <v>6085</v>
      </c>
      <c r="T5170" s="16" t="s">
        <v>35</v>
      </c>
      <c r="U5170" s="16" t="s">
        <v>36</v>
      </c>
      <c r="V5170" s="16">
        <v>31395500</v>
      </c>
      <c r="W5170" s="16">
        <v>2018</v>
      </c>
      <c r="X5170" s="16" t="s">
        <v>112</v>
      </c>
      <c r="Y5170" s="16" t="s">
        <v>38</v>
      </c>
      <c r="Z5170" s="16" t="s">
        <v>39</v>
      </c>
      <c r="AA5170" s="16" t="s">
        <v>40</v>
      </c>
      <c r="AB5170" s="16" t="s">
        <v>40</v>
      </c>
    </row>
    <row r="5171" spans="1:28" x14ac:dyDescent="0.35">
      <c r="A5171" t="s">
        <v>6337</v>
      </c>
      <c r="B5171" t="s">
        <v>12654</v>
      </c>
      <c r="C5171" t="s">
        <v>6385</v>
      </c>
      <c r="D5171" s="1">
        <v>153612103</v>
      </c>
      <c r="E5171" t="s">
        <v>43</v>
      </c>
      <c r="G5171">
        <v>43279</v>
      </c>
      <c r="H5171" s="3">
        <v>1227</v>
      </c>
      <c r="I5171">
        <v>120300</v>
      </c>
      <c r="J5171" s="4">
        <v>483</v>
      </c>
      <c r="K5171" t="s">
        <v>31</v>
      </c>
      <c r="L5171" t="s">
        <v>60</v>
      </c>
      <c r="M5171" t="s">
        <v>94</v>
      </c>
      <c r="N5171" s="4">
        <v>91</v>
      </c>
      <c r="O5171" s="4">
        <v>24671</v>
      </c>
      <c r="P5171" t="s">
        <v>13198</v>
      </c>
      <c r="Q5171" t="s">
        <v>57</v>
      </c>
      <c r="R5171" t="s">
        <v>8985</v>
      </c>
      <c r="S5171" t="s">
        <v>6986</v>
      </c>
      <c r="T5171" t="s">
        <v>35</v>
      </c>
      <c r="U5171" t="s">
        <v>36</v>
      </c>
      <c r="V5171">
        <v>0</v>
      </c>
      <c r="W5171">
        <v>2018</v>
      </c>
      <c r="X5171" t="s">
        <v>112</v>
      </c>
      <c r="Y5171" t="s">
        <v>38</v>
      </c>
      <c r="Z5171" t="s">
        <v>51</v>
      </c>
      <c r="AA5171" t="s">
        <v>40</v>
      </c>
      <c r="AB5171" t="s">
        <v>40</v>
      </c>
    </row>
    <row r="5172" spans="1:28" x14ac:dyDescent="0.35">
      <c r="A5172" s="16" t="s">
        <v>6337</v>
      </c>
      <c r="B5172" s="16" t="s">
        <v>12653</v>
      </c>
      <c r="C5172" s="16" t="s">
        <v>6681</v>
      </c>
      <c r="D5172" s="17">
        <v>153652105</v>
      </c>
      <c r="E5172" s="16" t="s">
        <v>43</v>
      </c>
      <c r="G5172" s="16">
        <v>43272</v>
      </c>
      <c r="H5172" s="18">
        <v>2045</v>
      </c>
      <c r="I5172" s="16">
        <v>114859</v>
      </c>
      <c r="J5172" s="19">
        <v>577</v>
      </c>
      <c r="K5172" s="16" t="s">
        <v>31</v>
      </c>
      <c r="L5172" s="16" t="s">
        <v>66</v>
      </c>
      <c r="M5172" s="16" t="s">
        <v>415</v>
      </c>
      <c r="N5172" s="19">
        <v>12</v>
      </c>
      <c r="O5172" s="19">
        <v>6924</v>
      </c>
      <c r="P5172" s="16" t="s">
        <v>13198</v>
      </c>
      <c r="Q5172" s="16" t="s">
        <v>57</v>
      </c>
      <c r="R5172" s="16" t="s">
        <v>8985</v>
      </c>
      <c r="S5172" s="16" t="s">
        <v>6983</v>
      </c>
      <c r="T5172" s="16" t="s">
        <v>35</v>
      </c>
      <c r="U5172" s="16" t="s">
        <v>36</v>
      </c>
      <c r="V5172" s="16">
        <v>31397193</v>
      </c>
      <c r="W5172" s="16">
        <v>2018</v>
      </c>
      <c r="X5172" s="16" t="s">
        <v>112</v>
      </c>
      <c r="Y5172" s="16" t="s">
        <v>38</v>
      </c>
      <c r="Z5172" s="16" t="s">
        <v>39</v>
      </c>
      <c r="AA5172" s="16" t="s">
        <v>40</v>
      </c>
      <c r="AB5172" s="16" t="s">
        <v>40</v>
      </c>
    </row>
    <row r="5173" spans="1:28" x14ac:dyDescent="0.35">
      <c r="A5173" t="s">
        <v>6337</v>
      </c>
      <c r="B5173" t="s">
        <v>12653</v>
      </c>
      <c r="C5173" t="s">
        <v>6342</v>
      </c>
      <c r="D5173" s="1">
        <v>153662102</v>
      </c>
      <c r="E5173" t="s">
        <v>59</v>
      </c>
      <c r="G5173">
        <v>43265</v>
      </c>
      <c r="H5173" s="3">
        <v>1419</v>
      </c>
      <c r="I5173">
        <v>109303</v>
      </c>
      <c r="J5173" s="4">
        <v>412</v>
      </c>
      <c r="K5173" t="s">
        <v>31</v>
      </c>
      <c r="L5173" t="s">
        <v>60</v>
      </c>
      <c r="M5173" t="s">
        <v>94</v>
      </c>
      <c r="N5173" s="4">
        <v>2655</v>
      </c>
      <c r="O5173" s="4">
        <v>256192</v>
      </c>
      <c r="P5173" t="s">
        <v>13198</v>
      </c>
      <c r="Q5173" t="s">
        <v>57</v>
      </c>
      <c r="R5173" t="s">
        <v>8985</v>
      </c>
      <c r="S5173" t="s">
        <v>6982</v>
      </c>
      <c r="T5173" t="s">
        <v>35</v>
      </c>
      <c r="U5173" t="s">
        <v>36</v>
      </c>
      <c r="V5173">
        <v>0</v>
      </c>
      <c r="W5173">
        <v>2018</v>
      </c>
      <c r="X5173" t="s">
        <v>112</v>
      </c>
      <c r="Y5173" t="s">
        <v>38</v>
      </c>
      <c r="Z5173" t="s">
        <v>172</v>
      </c>
      <c r="AA5173" t="s">
        <v>40</v>
      </c>
      <c r="AB5173" t="s">
        <v>40</v>
      </c>
    </row>
    <row r="5174" spans="1:28" x14ac:dyDescent="0.35">
      <c r="A5174" s="16" t="s">
        <v>6337</v>
      </c>
      <c r="B5174" s="16" t="s">
        <v>12653</v>
      </c>
      <c r="C5174" s="16" t="s">
        <v>12970</v>
      </c>
      <c r="D5174" s="17">
        <v>152161101</v>
      </c>
      <c r="E5174" s="16" t="s">
        <v>43</v>
      </c>
      <c r="G5174" s="16">
        <v>43258</v>
      </c>
      <c r="H5174" s="18">
        <v>658</v>
      </c>
      <c r="I5174" s="16">
        <v>103374</v>
      </c>
      <c r="J5174" s="19">
        <v>470</v>
      </c>
      <c r="K5174" s="16" t="s">
        <v>31</v>
      </c>
      <c r="L5174" s="16" t="s">
        <v>32</v>
      </c>
      <c r="M5174" s="16" t="s">
        <v>33</v>
      </c>
      <c r="N5174" s="19">
        <v>50</v>
      </c>
      <c r="O5174" s="19">
        <v>6490</v>
      </c>
      <c r="P5174" s="16" t="s">
        <v>13198</v>
      </c>
      <c r="Q5174" s="16" t="s">
        <v>8984</v>
      </c>
      <c r="R5174" s="16" t="s">
        <v>8985</v>
      </c>
      <c r="S5174" s="16" t="s">
        <v>6981</v>
      </c>
      <c r="T5174" s="16" t="s">
        <v>35</v>
      </c>
      <c r="U5174" s="16" t="s">
        <v>36</v>
      </c>
      <c r="V5174" s="16">
        <v>31395096</v>
      </c>
      <c r="W5174" s="16">
        <v>2018</v>
      </c>
      <c r="X5174" s="16" t="s">
        <v>112</v>
      </c>
      <c r="Y5174" s="16" t="s">
        <v>38</v>
      </c>
      <c r="Z5174" s="16" t="s">
        <v>64</v>
      </c>
      <c r="AA5174" s="16" t="s">
        <v>40</v>
      </c>
      <c r="AB5174" s="16" t="s">
        <v>40</v>
      </c>
    </row>
    <row r="5175" spans="1:28" x14ac:dyDescent="0.35">
      <c r="A5175" t="s">
        <v>6337</v>
      </c>
      <c r="B5175" t="s">
        <v>12653</v>
      </c>
      <c r="C5175" t="s">
        <v>6559</v>
      </c>
      <c r="D5175" s="1">
        <v>152691107</v>
      </c>
      <c r="E5175" t="s">
        <v>43</v>
      </c>
      <c r="G5175">
        <v>43277</v>
      </c>
      <c r="H5175" s="3">
        <v>2057</v>
      </c>
      <c r="I5175">
        <v>119086</v>
      </c>
      <c r="J5175" s="4">
        <v>508</v>
      </c>
      <c r="K5175" t="s">
        <v>31</v>
      </c>
      <c r="L5175" t="s">
        <v>66</v>
      </c>
      <c r="M5175" t="s">
        <v>415</v>
      </c>
      <c r="N5175" s="4">
        <v>5</v>
      </c>
      <c r="O5175" s="4">
        <v>2540</v>
      </c>
      <c r="P5175" t="s">
        <v>13198</v>
      </c>
      <c r="Q5175" t="s">
        <v>57</v>
      </c>
      <c r="R5175" t="s">
        <v>8985</v>
      </c>
      <c r="S5175" t="s">
        <v>6985</v>
      </c>
      <c r="T5175" t="s">
        <v>35</v>
      </c>
      <c r="U5175" t="s">
        <v>36</v>
      </c>
      <c r="V5175">
        <v>0</v>
      </c>
      <c r="W5175">
        <v>2018</v>
      </c>
      <c r="X5175" t="s">
        <v>112</v>
      </c>
      <c r="Y5175" t="s">
        <v>38</v>
      </c>
      <c r="Z5175" t="s">
        <v>39</v>
      </c>
      <c r="AA5175" t="s">
        <v>40</v>
      </c>
      <c r="AB5175" t="s">
        <v>40</v>
      </c>
    </row>
    <row r="5176" spans="1:28" x14ac:dyDescent="0.35">
      <c r="A5176" s="16" t="s">
        <v>6337</v>
      </c>
      <c r="B5176" s="16" t="s">
        <v>12653</v>
      </c>
      <c r="C5176" s="16" t="s">
        <v>6415</v>
      </c>
      <c r="D5176" s="17">
        <v>152691103</v>
      </c>
      <c r="E5176" s="16" t="s">
        <v>43</v>
      </c>
      <c r="G5176" s="16">
        <v>43281</v>
      </c>
      <c r="H5176" s="18">
        <v>2236</v>
      </c>
      <c r="I5176" s="16">
        <v>122077</v>
      </c>
      <c r="J5176" s="19">
        <v>863</v>
      </c>
      <c r="K5176" s="16" t="s">
        <v>31</v>
      </c>
      <c r="L5176" s="16" t="s">
        <v>32</v>
      </c>
      <c r="M5176" s="16" t="s">
        <v>33</v>
      </c>
      <c r="N5176" s="19">
        <v>20</v>
      </c>
      <c r="O5176" s="19">
        <v>8004</v>
      </c>
      <c r="P5176" s="16" t="s">
        <v>13198</v>
      </c>
      <c r="Q5176" s="16" t="s">
        <v>8984</v>
      </c>
      <c r="R5176" s="16" t="s">
        <v>8985</v>
      </c>
      <c r="S5176" s="16" t="s">
        <v>6988</v>
      </c>
      <c r="T5176" s="16" t="s">
        <v>35</v>
      </c>
      <c r="U5176" s="16" t="s">
        <v>36</v>
      </c>
      <c r="V5176" s="16">
        <v>31398504</v>
      </c>
      <c r="W5176" s="16">
        <v>2018</v>
      </c>
      <c r="X5176" s="16" t="s">
        <v>112</v>
      </c>
      <c r="Y5176" s="16" t="s">
        <v>38</v>
      </c>
      <c r="Z5176" s="16" t="s">
        <v>39</v>
      </c>
      <c r="AA5176" s="16" t="s">
        <v>40</v>
      </c>
      <c r="AB5176" s="16" t="s">
        <v>40</v>
      </c>
    </row>
    <row r="5177" spans="1:28" x14ac:dyDescent="0.35">
      <c r="A5177" t="s">
        <v>6337</v>
      </c>
      <c r="B5177" t="s">
        <v>12653</v>
      </c>
      <c r="C5177" t="s">
        <v>6407</v>
      </c>
      <c r="D5177" s="1">
        <v>152031103</v>
      </c>
      <c r="E5177" t="s">
        <v>43</v>
      </c>
      <c r="G5177">
        <v>43257</v>
      </c>
      <c r="H5177" s="3">
        <v>2344</v>
      </c>
      <c r="I5177">
        <v>103312</v>
      </c>
      <c r="J5177" s="4">
        <v>721</v>
      </c>
      <c r="K5177" t="s">
        <v>31</v>
      </c>
      <c r="L5177" t="s">
        <v>32</v>
      </c>
      <c r="M5177" t="s">
        <v>33</v>
      </c>
      <c r="N5177" s="4">
        <v>15</v>
      </c>
      <c r="O5177" s="4">
        <v>10815</v>
      </c>
      <c r="P5177" t="s">
        <v>13198</v>
      </c>
      <c r="Q5177" t="s">
        <v>57</v>
      </c>
      <c r="R5177" t="s">
        <v>8985</v>
      </c>
      <c r="S5177" t="s">
        <v>6980</v>
      </c>
      <c r="T5177" t="s">
        <v>35</v>
      </c>
      <c r="U5177" t="s">
        <v>36</v>
      </c>
      <c r="V5177">
        <v>31395047</v>
      </c>
      <c r="W5177">
        <v>2018</v>
      </c>
      <c r="X5177" t="s">
        <v>112</v>
      </c>
      <c r="Y5177" t="s">
        <v>38</v>
      </c>
      <c r="Z5177" t="s">
        <v>64</v>
      </c>
      <c r="AA5177" t="s">
        <v>40</v>
      </c>
      <c r="AB5177" t="s">
        <v>40</v>
      </c>
    </row>
    <row r="5178" spans="1:28" x14ac:dyDescent="0.35">
      <c r="A5178" s="16" t="s">
        <v>6337</v>
      </c>
      <c r="B5178" s="16" t="s">
        <v>12654</v>
      </c>
      <c r="C5178" s="16" t="s">
        <v>6354</v>
      </c>
      <c r="D5178" s="17">
        <v>152471101</v>
      </c>
      <c r="E5178" s="16" t="s">
        <v>59</v>
      </c>
      <c r="G5178" s="16">
        <v>43275</v>
      </c>
      <c r="H5178" s="18">
        <v>222</v>
      </c>
      <c r="I5178" s="16">
        <v>116822</v>
      </c>
      <c r="J5178" s="19">
        <v>636</v>
      </c>
      <c r="K5178" s="16" t="s">
        <v>31</v>
      </c>
      <c r="L5178" s="16" t="s">
        <v>32</v>
      </c>
      <c r="M5178" s="16" t="s">
        <v>83</v>
      </c>
      <c r="N5178" s="19">
        <v>1143</v>
      </c>
      <c r="O5178" s="19">
        <v>629380</v>
      </c>
      <c r="P5178" s="16" t="s">
        <v>13198</v>
      </c>
      <c r="Q5178" s="16" t="s">
        <v>8984</v>
      </c>
      <c r="R5178" s="16" t="s">
        <v>8985</v>
      </c>
      <c r="S5178" s="16" t="s">
        <v>6984</v>
      </c>
      <c r="T5178" s="16" t="s">
        <v>35</v>
      </c>
      <c r="U5178" s="16" t="s">
        <v>36</v>
      </c>
      <c r="V5178" s="16">
        <v>0</v>
      </c>
      <c r="W5178" s="16">
        <v>2018</v>
      </c>
      <c r="X5178" s="16" t="s">
        <v>112</v>
      </c>
      <c r="Y5178" s="16" t="s">
        <v>38</v>
      </c>
      <c r="Z5178" s="16" t="s">
        <v>64</v>
      </c>
      <c r="AA5178" s="16" t="s">
        <v>40</v>
      </c>
      <c r="AB5178" s="16" t="s">
        <v>40</v>
      </c>
    </row>
    <row r="5179" spans="1:28" x14ac:dyDescent="0.35">
      <c r="A5179" t="s">
        <v>6337</v>
      </c>
      <c r="B5179" t="s">
        <v>12654</v>
      </c>
      <c r="C5179" t="s">
        <v>6354</v>
      </c>
      <c r="D5179" s="1">
        <v>152471101</v>
      </c>
      <c r="E5179" t="s">
        <v>43</v>
      </c>
      <c r="G5179">
        <v>43281</v>
      </c>
      <c r="H5179" s="3">
        <v>1114</v>
      </c>
      <c r="I5179">
        <v>121753</v>
      </c>
      <c r="J5179" s="4">
        <v>318</v>
      </c>
      <c r="K5179" t="s">
        <v>31</v>
      </c>
      <c r="L5179" t="s">
        <v>32</v>
      </c>
      <c r="M5179" t="s">
        <v>33</v>
      </c>
      <c r="N5179" s="4">
        <v>18</v>
      </c>
      <c r="O5179" s="4">
        <v>5724</v>
      </c>
      <c r="P5179" t="s">
        <v>13198</v>
      </c>
      <c r="Q5179" t="s">
        <v>8984</v>
      </c>
      <c r="R5179" t="s">
        <v>8985</v>
      </c>
      <c r="S5179" t="s">
        <v>6987</v>
      </c>
      <c r="T5179" t="s">
        <v>35</v>
      </c>
      <c r="U5179" t="s">
        <v>36</v>
      </c>
      <c r="V5179">
        <v>43386758</v>
      </c>
      <c r="W5179">
        <v>2018</v>
      </c>
      <c r="X5179" t="s">
        <v>112</v>
      </c>
      <c r="Y5179" t="s">
        <v>38</v>
      </c>
      <c r="Z5179" t="s">
        <v>64</v>
      </c>
      <c r="AA5179" t="s">
        <v>40</v>
      </c>
      <c r="AB5179" t="s">
        <v>40</v>
      </c>
    </row>
    <row r="5180" spans="1:28" x14ac:dyDescent="0.35">
      <c r="A5180" s="16" t="s">
        <v>7410</v>
      </c>
      <c r="B5180" s="16" t="s">
        <v>12653</v>
      </c>
      <c r="C5180" s="16" t="s">
        <v>7482</v>
      </c>
      <c r="D5180" s="17">
        <v>42571101</v>
      </c>
      <c r="E5180" s="16" t="s">
        <v>30</v>
      </c>
      <c r="G5180" s="16">
        <v>43269</v>
      </c>
      <c r="H5180" s="18">
        <v>1509</v>
      </c>
      <c r="I5180" s="16">
        <v>112225</v>
      </c>
      <c r="J5180" s="19">
        <v>724</v>
      </c>
      <c r="K5180" s="16" t="s">
        <v>31</v>
      </c>
      <c r="L5180" s="16" t="s">
        <v>60</v>
      </c>
      <c r="M5180" s="16" t="s">
        <v>94</v>
      </c>
      <c r="N5180" s="19">
        <v>375</v>
      </c>
      <c r="O5180" s="19">
        <v>94110</v>
      </c>
      <c r="P5180" s="16" t="s">
        <v>13198</v>
      </c>
      <c r="Q5180" s="16" t="s">
        <v>57</v>
      </c>
      <c r="R5180" s="16" t="s">
        <v>8985</v>
      </c>
      <c r="S5180" s="16" t="s">
        <v>7914</v>
      </c>
      <c r="T5180" s="16" t="s">
        <v>35</v>
      </c>
      <c r="U5180" s="16" t="s">
        <v>36</v>
      </c>
      <c r="V5180" s="16">
        <v>0</v>
      </c>
      <c r="W5180" s="16">
        <v>2018</v>
      </c>
      <c r="X5180" s="16" t="s">
        <v>112</v>
      </c>
      <c r="Y5180" s="16" t="s">
        <v>38</v>
      </c>
      <c r="Z5180" s="16" t="s">
        <v>64</v>
      </c>
      <c r="AA5180" s="16" t="s">
        <v>40</v>
      </c>
      <c r="AB5180" s="16" t="s">
        <v>40</v>
      </c>
    </row>
    <row r="5181" spans="1:28" x14ac:dyDescent="0.35">
      <c r="A5181" t="s">
        <v>7410</v>
      </c>
      <c r="B5181" t="s">
        <v>12654</v>
      </c>
      <c r="C5181" t="s">
        <v>7426</v>
      </c>
      <c r="D5181" s="1">
        <v>42571102</v>
      </c>
      <c r="E5181" t="s">
        <v>43</v>
      </c>
      <c r="G5181">
        <v>43261</v>
      </c>
      <c r="H5181" s="3">
        <v>1719</v>
      </c>
      <c r="I5181">
        <v>105889</v>
      </c>
      <c r="J5181" s="4">
        <v>411</v>
      </c>
      <c r="K5181" t="s">
        <v>31</v>
      </c>
      <c r="L5181" t="s">
        <v>32</v>
      </c>
      <c r="M5181" t="s">
        <v>33</v>
      </c>
      <c r="N5181" s="4">
        <v>25</v>
      </c>
      <c r="O5181" s="4">
        <v>2386</v>
      </c>
      <c r="P5181" t="s">
        <v>13198</v>
      </c>
      <c r="Q5181" t="s">
        <v>8984</v>
      </c>
      <c r="R5181" t="s">
        <v>8985</v>
      </c>
      <c r="S5181" t="s">
        <v>7913</v>
      </c>
      <c r="T5181" t="s">
        <v>35</v>
      </c>
      <c r="U5181" t="s">
        <v>36</v>
      </c>
      <c r="V5181">
        <v>43369565</v>
      </c>
      <c r="W5181">
        <v>2018</v>
      </c>
      <c r="X5181" t="s">
        <v>112</v>
      </c>
      <c r="Y5181" t="s">
        <v>38</v>
      </c>
      <c r="Z5181" t="s">
        <v>39</v>
      </c>
      <c r="AA5181" t="s">
        <v>40</v>
      </c>
      <c r="AB5181" t="s">
        <v>40</v>
      </c>
    </row>
    <row r="5182" spans="1:28" x14ac:dyDescent="0.35">
      <c r="A5182" s="16" t="s">
        <v>7410</v>
      </c>
      <c r="B5182" s="16" t="s">
        <v>12654</v>
      </c>
      <c r="C5182" s="16" t="s">
        <v>7423</v>
      </c>
      <c r="D5182" s="17">
        <v>42811111</v>
      </c>
      <c r="E5182" s="16" t="s">
        <v>43</v>
      </c>
      <c r="G5182" s="16">
        <v>43273</v>
      </c>
      <c r="H5182" s="18">
        <v>404</v>
      </c>
      <c r="I5182" s="16" t="s">
        <v>12971</v>
      </c>
      <c r="J5182" s="19">
        <v>746</v>
      </c>
      <c r="K5182" s="16" t="s">
        <v>31</v>
      </c>
      <c r="L5182" s="16" t="s">
        <v>32</v>
      </c>
      <c r="M5182" s="16" t="s">
        <v>33</v>
      </c>
      <c r="N5182" s="19">
        <v>3</v>
      </c>
      <c r="O5182" s="19">
        <v>2238</v>
      </c>
      <c r="P5182" s="16" t="s">
        <v>8987</v>
      </c>
      <c r="Q5182" s="16" t="s">
        <v>8984</v>
      </c>
      <c r="R5182" s="16" t="s">
        <v>8985</v>
      </c>
      <c r="S5182" s="16" t="s">
        <v>13206</v>
      </c>
      <c r="T5182" s="16" t="s">
        <v>35</v>
      </c>
      <c r="U5182" s="16" t="s">
        <v>36</v>
      </c>
      <c r="V5182" s="16">
        <v>31397302</v>
      </c>
      <c r="W5182" s="16">
        <v>2018</v>
      </c>
      <c r="X5182" s="16" t="s">
        <v>112</v>
      </c>
      <c r="Y5182" s="16" t="s">
        <v>38</v>
      </c>
      <c r="Z5182" s="16" t="s">
        <v>39</v>
      </c>
      <c r="AA5182" s="16" t="s">
        <v>40</v>
      </c>
      <c r="AB5182" s="16" t="s">
        <v>40</v>
      </c>
    </row>
    <row r="5183" spans="1:28" x14ac:dyDescent="0.35">
      <c r="A5183" t="s">
        <v>7410</v>
      </c>
      <c r="B5183" t="s">
        <v>12654</v>
      </c>
      <c r="C5183" t="s">
        <v>7470</v>
      </c>
      <c r="D5183" s="1">
        <v>42561107</v>
      </c>
      <c r="E5183" t="s">
        <v>53</v>
      </c>
      <c r="G5183">
        <v>43256</v>
      </c>
      <c r="H5183" s="3">
        <v>1345</v>
      </c>
      <c r="I5183">
        <v>102064</v>
      </c>
      <c r="J5183" s="4">
        <v>819</v>
      </c>
      <c r="K5183" t="s">
        <v>31</v>
      </c>
      <c r="L5183" t="s">
        <v>32</v>
      </c>
      <c r="M5183" t="s">
        <v>33</v>
      </c>
      <c r="N5183" s="4">
        <v>212</v>
      </c>
      <c r="O5183" s="4">
        <v>38493</v>
      </c>
      <c r="P5183" t="s">
        <v>13198</v>
      </c>
      <c r="Q5183" t="s">
        <v>8984</v>
      </c>
      <c r="R5183" t="s">
        <v>8985</v>
      </c>
      <c r="S5183" t="s">
        <v>7912</v>
      </c>
      <c r="T5183" t="s">
        <v>35</v>
      </c>
      <c r="U5183" t="s">
        <v>36</v>
      </c>
      <c r="V5183">
        <v>0</v>
      </c>
      <c r="W5183">
        <v>2018</v>
      </c>
      <c r="X5183" t="s">
        <v>112</v>
      </c>
      <c r="Y5183" t="s">
        <v>38</v>
      </c>
      <c r="Z5183" t="s">
        <v>45</v>
      </c>
      <c r="AA5183" t="s">
        <v>40</v>
      </c>
      <c r="AB5183" t="s">
        <v>38</v>
      </c>
    </row>
    <row r="5184" spans="1:28" x14ac:dyDescent="0.35">
      <c r="A5184" s="16" t="s">
        <v>8258</v>
      </c>
      <c r="B5184" s="16" t="s">
        <v>12653</v>
      </c>
      <c r="C5184" s="16" t="s">
        <v>8259</v>
      </c>
      <c r="D5184" s="17">
        <v>163751102</v>
      </c>
      <c r="E5184" s="16" t="s">
        <v>30</v>
      </c>
      <c r="G5184" s="16">
        <v>43262</v>
      </c>
      <c r="H5184" s="18">
        <v>1948</v>
      </c>
      <c r="I5184" s="16">
        <v>106752</v>
      </c>
      <c r="J5184" s="19">
        <v>633</v>
      </c>
      <c r="K5184" s="16" t="s">
        <v>31</v>
      </c>
      <c r="L5184" s="16" t="s">
        <v>60</v>
      </c>
      <c r="M5184" s="16" t="s">
        <v>94</v>
      </c>
      <c r="N5184" s="19">
        <v>2928</v>
      </c>
      <c r="O5184" s="19">
        <v>364608</v>
      </c>
      <c r="P5184" s="16" t="s">
        <v>13198</v>
      </c>
      <c r="Q5184" s="16" t="s">
        <v>57</v>
      </c>
      <c r="R5184" s="16" t="s">
        <v>8985</v>
      </c>
      <c r="S5184" s="16" t="s">
        <v>8440</v>
      </c>
      <c r="T5184" s="16" t="s">
        <v>35</v>
      </c>
      <c r="U5184" s="16" t="s">
        <v>36</v>
      </c>
      <c r="V5184" s="16">
        <v>31395449</v>
      </c>
      <c r="W5184" s="16">
        <v>2018</v>
      </c>
      <c r="X5184" s="16" t="s">
        <v>112</v>
      </c>
      <c r="Y5184" s="16" t="s">
        <v>38</v>
      </c>
      <c r="Z5184" s="16" t="s">
        <v>39</v>
      </c>
      <c r="AA5184" s="16" t="s">
        <v>40</v>
      </c>
      <c r="AB5184" s="16" t="s">
        <v>40</v>
      </c>
    </row>
    <row r="5185" spans="1:28" x14ac:dyDescent="0.35">
      <c r="A5185" t="s">
        <v>8579</v>
      </c>
      <c r="B5185" t="s">
        <v>12653</v>
      </c>
      <c r="C5185" t="s">
        <v>8621</v>
      </c>
      <c r="D5185" s="1">
        <v>254432103</v>
      </c>
      <c r="E5185" t="s">
        <v>59</v>
      </c>
      <c r="G5185">
        <v>43270</v>
      </c>
      <c r="H5185" s="3">
        <v>1441</v>
      </c>
      <c r="I5185">
        <v>113097</v>
      </c>
      <c r="J5185" s="4">
        <v>186</v>
      </c>
      <c r="K5185" t="s">
        <v>31</v>
      </c>
      <c r="L5185" t="s">
        <v>1061</v>
      </c>
      <c r="M5185" t="s">
        <v>1111</v>
      </c>
      <c r="N5185" s="4">
        <v>2015</v>
      </c>
      <c r="O5185" s="4">
        <v>123838</v>
      </c>
      <c r="P5185" t="s">
        <v>13198</v>
      </c>
      <c r="Q5185" t="s">
        <v>8984</v>
      </c>
      <c r="R5185" t="s">
        <v>8985</v>
      </c>
      <c r="S5185" t="s">
        <v>8840</v>
      </c>
      <c r="T5185" t="s">
        <v>35</v>
      </c>
      <c r="U5185" t="s">
        <v>36</v>
      </c>
      <c r="V5185">
        <v>43376901</v>
      </c>
      <c r="W5185">
        <v>2018</v>
      </c>
      <c r="X5185" t="s">
        <v>112</v>
      </c>
      <c r="Y5185" t="s">
        <v>38</v>
      </c>
      <c r="Z5185" t="s">
        <v>51</v>
      </c>
      <c r="AA5185" t="s">
        <v>40</v>
      </c>
      <c r="AB5185" t="s">
        <v>40</v>
      </c>
    </row>
    <row r="5186" spans="1:28" x14ac:dyDescent="0.35">
      <c r="A5186" s="16" t="s">
        <v>8579</v>
      </c>
      <c r="B5186" s="16" t="s">
        <v>12653</v>
      </c>
      <c r="C5186" s="16" t="s">
        <v>8580</v>
      </c>
      <c r="D5186" s="17">
        <v>163781701</v>
      </c>
      <c r="E5186" s="16" t="s">
        <v>448</v>
      </c>
      <c r="G5186" s="16">
        <v>43269</v>
      </c>
      <c r="H5186" s="18">
        <v>252</v>
      </c>
      <c r="I5186" s="16">
        <v>111673</v>
      </c>
      <c r="J5186" s="19">
        <v>774</v>
      </c>
      <c r="K5186" s="16" t="s">
        <v>31</v>
      </c>
      <c r="L5186" s="16" t="s">
        <v>32</v>
      </c>
      <c r="M5186" s="16" t="s">
        <v>33</v>
      </c>
      <c r="N5186" s="19">
        <v>30</v>
      </c>
      <c r="O5186" s="19">
        <v>23220</v>
      </c>
      <c r="P5186" s="16" t="s">
        <v>8987</v>
      </c>
      <c r="Q5186" s="16" t="s">
        <v>8984</v>
      </c>
      <c r="R5186" s="16" t="s">
        <v>8985</v>
      </c>
      <c r="S5186" s="16" t="s">
        <v>8839</v>
      </c>
      <c r="T5186" s="16" t="s">
        <v>35</v>
      </c>
      <c r="U5186" s="16" t="s">
        <v>36</v>
      </c>
      <c r="V5186" s="16">
        <v>0</v>
      </c>
      <c r="W5186" s="16">
        <v>2018</v>
      </c>
      <c r="X5186" s="16" t="s">
        <v>112</v>
      </c>
      <c r="Y5186" s="16" t="s">
        <v>38</v>
      </c>
      <c r="Z5186" s="16" t="s">
        <v>64</v>
      </c>
      <c r="AA5186" s="16" t="s">
        <v>40</v>
      </c>
      <c r="AB5186" s="16" t="s">
        <v>40</v>
      </c>
    </row>
    <row r="5187" spans="1:28" x14ac:dyDescent="0.35">
      <c r="A5187" t="s">
        <v>28</v>
      </c>
      <c r="B5187" t="s">
        <v>12653</v>
      </c>
      <c r="C5187" t="s">
        <v>121</v>
      </c>
      <c r="D5187" s="1">
        <v>182981102</v>
      </c>
      <c r="E5187" t="s">
        <v>43</v>
      </c>
      <c r="G5187">
        <v>43177</v>
      </c>
      <c r="H5187" s="3">
        <v>1731</v>
      </c>
      <c r="I5187">
        <v>47469</v>
      </c>
      <c r="J5187" s="4">
        <v>408</v>
      </c>
      <c r="K5187" t="s">
        <v>31</v>
      </c>
      <c r="L5187" t="s">
        <v>66</v>
      </c>
      <c r="M5187" t="s">
        <v>415</v>
      </c>
      <c r="N5187" s="4">
        <v>16</v>
      </c>
      <c r="O5187" s="4">
        <v>6528</v>
      </c>
      <c r="P5187" t="s">
        <v>8987</v>
      </c>
      <c r="Q5187" t="s">
        <v>8984</v>
      </c>
      <c r="R5187" t="s">
        <v>8985</v>
      </c>
      <c r="S5187" t="s">
        <v>1018</v>
      </c>
      <c r="T5187" t="s">
        <v>35</v>
      </c>
      <c r="U5187" t="s">
        <v>36</v>
      </c>
      <c r="V5187">
        <v>43303160</v>
      </c>
      <c r="W5187">
        <v>2018</v>
      </c>
      <c r="X5187" t="s">
        <v>76</v>
      </c>
      <c r="Y5187" t="s">
        <v>38</v>
      </c>
      <c r="Z5187" t="s">
        <v>39</v>
      </c>
      <c r="AA5187" t="s">
        <v>40</v>
      </c>
      <c r="AB5187" t="s">
        <v>40</v>
      </c>
    </row>
    <row r="5188" spans="1:28" x14ac:dyDescent="0.35">
      <c r="A5188" s="16" t="s">
        <v>28</v>
      </c>
      <c r="B5188" s="16" t="s">
        <v>12653</v>
      </c>
      <c r="C5188" s="16" t="s">
        <v>119</v>
      </c>
      <c r="D5188" s="17">
        <v>182941102</v>
      </c>
      <c r="E5188" s="16" t="s">
        <v>30</v>
      </c>
      <c r="G5188" s="16">
        <v>43189</v>
      </c>
      <c r="H5188" s="18">
        <v>241</v>
      </c>
      <c r="I5188" s="16">
        <v>56311</v>
      </c>
      <c r="J5188" s="19">
        <v>612</v>
      </c>
      <c r="K5188" s="16" t="s">
        <v>31</v>
      </c>
      <c r="L5188" s="16" t="s">
        <v>66</v>
      </c>
      <c r="M5188" s="16" t="s">
        <v>415</v>
      </c>
      <c r="N5188" s="19">
        <v>504</v>
      </c>
      <c r="O5188" s="19">
        <v>308448</v>
      </c>
      <c r="P5188" s="16" t="s">
        <v>8987</v>
      </c>
      <c r="Q5188" s="16" t="s">
        <v>8984</v>
      </c>
      <c r="R5188" s="16" t="s">
        <v>8985</v>
      </c>
      <c r="S5188" s="16" t="s">
        <v>1029</v>
      </c>
      <c r="T5188" s="16" t="s">
        <v>35</v>
      </c>
      <c r="U5188" s="16" t="s">
        <v>36</v>
      </c>
      <c r="V5188" s="16">
        <v>43311782</v>
      </c>
      <c r="W5188" s="16">
        <v>2018</v>
      </c>
      <c r="X5188" s="16" t="s">
        <v>76</v>
      </c>
      <c r="Y5188" s="16" t="s">
        <v>38</v>
      </c>
      <c r="Z5188" s="16" t="s">
        <v>172</v>
      </c>
      <c r="AA5188" s="16" t="s">
        <v>40</v>
      </c>
      <c r="AB5188" s="16" t="s">
        <v>40</v>
      </c>
    </row>
    <row r="5189" spans="1:28" x14ac:dyDescent="0.35">
      <c r="A5189" t="s">
        <v>28</v>
      </c>
      <c r="B5189" t="s">
        <v>12654</v>
      </c>
      <c r="C5189" t="s">
        <v>74</v>
      </c>
      <c r="D5189" s="1">
        <v>182941101</v>
      </c>
      <c r="E5189" t="s">
        <v>30</v>
      </c>
      <c r="G5189">
        <v>43181</v>
      </c>
      <c r="H5189" s="3">
        <v>840</v>
      </c>
      <c r="I5189">
        <v>50396</v>
      </c>
      <c r="J5189" s="4">
        <v>467</v>
      </c>
      <c r="K5189" t="s">
        <v>31</v>
      </c>
      <c r="L5189" t="s">
        <v>32</v>
      </c>
      <c r="M5189" t="s">
        <v>33</v>
      </c>
      <c r="N5189" s="4">
        <v>140</v>
      </c>
      <c r="O5189" s="4">
        <v>65380</v>
      </c>
      <c r="P5189" t="s">
        <v>8987</v>
      </c>
      <c r="Q5189" t="s">
        <v>8984</v>
      </c>
      <c r="R5189" t="s">
        <v>8985</v>
      </c>
      <c r="S5189" t="s">
        <v>1027</v>
      </c>
      <c r="T5189" t="s">
        <v>35</v>
      </c>
      <c r="U5189" t="s">
        <v>36</v>
      </c>
      <c r="V5189">
        <v>43303197</v>
      </c>
      <c r="W5189">
        <v>2018</v>
      </c>
      <c r="X5189" t="s">
        <v>76</v>
      </c>
      <c r="Y5189" t="s">
        <v>38</v>
      </c>
      <c r="Z5189" t="s">
        <v>39</v>
      </c>
      <c r="AA5189" t="s">
        <v>40</v>
      </c>
      <c r="AB5189" t="s">
        <v>40</v>
      </c>
    </row>
    <row r="5190" spans="1:28" x14ac:dyDescent="0.35">
      <c r="A5190" s="16" t="s">
        <v>28</v>
      </c>
      <c r="B5190" s="16" t="s">
        <v>12653</v>
      </c>
      <c r="C5190" s="16" t="s">
        <v>29</v>
      </c>
      <c r="D5190" s="17">
        <v>182371111</v>
      </c>
      <c r="E5190" s="16" t="s">
        <v>43</v>
      </c>
      <c r="G5190" s="16">
        <v>43169</v>
      </c>
      <c r="H5190" s="18">
        <v>1546</v>
      </c>
      <c r="I5190" s="16">
        <v>41668</v>
      </c>
      <c r="J5190" s="19">
        <v>1570</v>
      </c>
      <c r="K5190" s="16" t="s">
        <v>31</v>
      </c>
      <c r="L5190" s="16" t="s">
        <v>32</v>
      </c>
      <c r="M5190" s="16" t="s">
        <v>83</v>
      </c>
      <c r="N5190" s="19">
        <v>42</v>
      </c>
      <c r="O5190" s="19">
        <v>64248</v>
      </c>
      <c r="P5190" s="16" t="s">
        <v>8987</v>
      </c>
      <c r="Q5190" s="16" t="s">
        <v>8984</v>
      </c>
      <c r="R5190" s="16" t="s">
        <v>8985</v>
      </c>
      <c r="S5190" s="16" t="s">
        <v>1012</v>
      </c>
      <c r="T5190" s="16" t="s">
        <v>35</v>
      </c>
      <c r="U5190" s="16" t="s">
        <v>36</v>
      </c>
      <c r="V5190" s="16">
        <v>31383662</v>
      </c>
      <c r="W5190" s="16">
        <v>2018</v>
      </c>
      <c r="X5190" s="16" t="s">
        <v>76</v>
      </c>
      <c r="Y5190" s="16" t="s">
        <v>38</v>
      </c>
      <c r="Z5190" s="16" t="s">
        <v>39</v>
      </c>
      <c r="AA5190" s="16" t="s">
        <v>40</v>
      </c>
      <c r="AB5190" s="16" t="s">
        <v>40</v>
      </c>
    </row>
    <row r="5191" spans="1:28" x14ac:dyDescent="0.35">
      <c r="A5191" t="s">
        <v>28</v>
      </c>
      <c r="B5191" t="s">
        <v>12653</v>
      </c>
      <c r="C5191" t="s">
        <v>325</v>
      </c>
      <c r="D5191" s="1">
        <v>182291102</v>
      </c>
      <c r="E5191" t="s">
        <v>53</v>
      </c>
      <c r="G5191">
        <v>43172</v>
      </c>
      <c r="H5191" s="3">
        <v>1112</v>
      </c>
      <c r="I5191">
        <v>43229</v>
      </c>
      <c r="J5191" s="4">
        <v>270</v>
      </c>
      <c r="K5191" t="s">
        <v>31</v>
      </c>
      <c r="L5191" t="s">
        <v>32</v>
      </c>
      <c r="M5191" t="s">
        <v>83</v>
      </c>
      <c r="N5191" s="4">
        <v>122</v>
      </c>
      <c r="O5191" s="4">
        <v>8989</v>
      </c>
      <c r="P5191" t="s">
        <v>9004</v>
      </c>
      <c r="Q5191" t="s">
        <v>8984</v>
      </c>
      <c r="R5191" t="s">
        <v>8985</v>
      </c>
      <c r="S5191" t="s">
        <v>1014</v>
      </c>
      <c r="T5191" t="s">
        <v>35</v>
      </c>
      <c r="U5191" t="s">
        <v>36</v>
      </c>
      <c r="V5191">
        <v>31383913</v>
      </c>
      <c r="W5191">
        <v>2018</v>
      </c>
      <c r="X5191" t="s">
        <v>76</v>
      </c>
      <c r="Y5191" t="s">
        <v>38</v>
      </c>
      <c r="Z5191" t="s">
        <v>45</v>
      </c>
      <c r="AA5191" t="s">
        <v>40</v>
      </c>
      <c r="AB5191" t="s">
        <v>40</v>
      </c>
    </row>
    <row r="5192" spans="1:28" x14ac:dyDescent="0.35">
      <c r="A5192" s="16" t="s">
        <v>28</v>
      </c>
      <c r="B5192" s="16" t="s">
        <v>12653</v>
      </c>
      <c r="C5192" s="16" t="s">
        <v>104</v>
      </c>
      <c r="D5192" s="17">
        <v>182222103</v>
      </c>
      <c r="E5192" s="16" t="s">
        <v>43</v>
      </c>
      <c r="G5192" s="16">
        <v>43160</v>
      </c>
      <c r="H5192" s="18">
        <v>1241</v>
      </c>
      <c r="I5192" s="16">
        <v>34786</v>
      </c>
      <c r="J5192" s="19">
        <v>1587</v>
      </c>
      <c r="K5192" s="16" t="s">
        <v>31</v>
      </c>
      <c r="L5192" s="16" t="s">
        <v>32</v>
      </c>
      <c r="M5192" s="16" t="s">
        <v>33</v>
      </c>
      <c r="N5192" s="19">
        <v>14</v>
      </c>
      <c r="O5192" s="19">
        <v>10434</v>
      </c>
      <c r="P5192" s="16" t="s">
        <v>9306</v>
      </c>
      <c r="Q5192" s="16" t="s">
        <v>9125</v>
      </c>
      <c r="R5192" s="16" t="s">
        <v>8985</v>
      </c>
      <c r="S5192" s="16" t="s">
        <v>1006</v>
      </c>
      <c r="T5192" s="16" t="s">
        <v>35</v>
      </c>
      <c r="U5192" s="16" t="s">
        <v>36</v>
      </c>
      <c r="V5192" s="16">
        <v>31381790</v>
      </c>
      <c r="W5192" s="16">
        <v>2018</v>
      </c>
      <c r="X5192" s="16" t="s">
        <v>76</v>
      </c>
      <c r="Y5192" s="16" t="s">
        <v>38</v>
      </c>
      <c r="Z5192" s="16" t="s">
        <v>51</v>
      </c>
      <c r="AA5192" s="16" t="s">
        <v>40</v>
      </c>
      <c r="AB5192" s="16" t="s">
        <v>40</v>
      </c>
    </row>
    <row r="5193" spans="1:28" x14ac:dyDescent="0.35">
      <c r="A5193" t="s">
        <v>28</v>
      </c>
      <c r="B5193" t="s">
        <v>12653</v>
      </c>
      <c r="C5193" t="s">
        <v>49</v>
      </c>
      <c r="D5193" s="1">
        <v>182852203</v>
      </c>
      <c r="E5193" t="s">
        <v>43</v>
      </c>
      <c r="G5193">
        <v>43160</v>
      </c>
      <c r="H5193" s="3">
        <v>1154</v>
      </c>
      <c r="I5193">
        <v>34794</v>
      </c>
      <c r="J5193" s="4">
        <v>217</v>
      </c>
      <c r="K5193" t="s">
        <v>31</v>
      </c>
      <c r="L5193" t="s">
        <v>32</v>
      </c>
      <c r="M5193" t="s">
        <v>83</v>
      </c>
      <c r="N5193" s="4">
        <v>30</v>
      </c>
      <c r="O5193" s="4">
        <v>6510</v>
      </c>
      <c r="P5193" t="s">
        <v>9278</v>
      </c>
      <c r="Q5193" t="s">
        <v>8984</v>
      </c>
      <c r="R5193" t="s">
        <v>8985</v>
      </c>
      <c r="S5193" t="s">
        <v>1010</v>
      </c>
      <c r="T5193" t="s">
        <v>35</v>
      </c>
      <c r="U5193" t="s">
        <v>36</v>
      </c>
      <c r="V5193">
        <v>0</v>
      </c>
      <c r="W5193">
        <v>2018</v>
      </c>
      <c r="X5193" t="s">
        <v>76</v>
      </c>
      <c r="Y5193" t="s">
        <v>38</v>
      </c>
      <c r="Z5193" t="s">
        <v>64</v>
      </c>
      <c r="AA5193" t="s">
        <v>40</v>
      </c>
      <c r="AB5193" t="s">
        <v>40</v>
      </c>
    </row>
    <row r="5194" spans="1:28" x14ac:dyDescent="0.35">
      <c r="A5194" s="16" t="s">
        <v>28</v>
      </c>
      <c r="B5194" s="16" t="s">
        <v>12654</v>
      </c>
      <c r="C5194" s="16" t="s">
        <v>98</v>
      </c>
      <c r="D5194" s="17">
        <v>83692104</v>
      </c>
      <c r="E5194" s="16" t="s">
        <v>43</v>
      </c>
      <c r="G5194" s="16">
        <v>43160</v>
      </c>
      <c r="H5194" s="18">
        <v>1257</v>
      </c>
      <c r="I5194" s="16">
        <v>34969</v>
      </c>
      <c r="J5194" s="19">
        <v>1378</v>
      </c>
      <c r="K5194" s="16" t="s">
        <v>31</v>
      </c>
      <c r="L5194" s="16" t="s">
        <v>32</v>
      </c>
      <c r="M5194" s="16" t="s">
        <v>33</v>
      </c>
      <c r="N5194" s="19">
        <v>96</v>
      </c>
      <c r="O5194" s="19">
        <v>26173</v>
      </c>
      <c r="P5194" s="16" t="s">
        <v>8999</v>
      </c>
      <c r="Q5194" s="16" t="s">
        <v>8984</v>
      </c>
      <c r="R5194" s="16" t="s">
        <v>8985</v>
      </c>
      <c r="S5194" s="16" t="s">
        <v>1009</v>
      </c>
      <c r="T5194" s="16" t="s">
        <v>35</v>
      </c>
      <c r="U5194" s="16" t="s">
        <v>36</v>
      </c>
      <c r="V5194" s="16">
        <v>43286418</v>
      </c>
      <c r="W5194" s="16">
        <v>2018</v>
      </c>
      <c r="X5194" s="16" t="s">
        <v>76</v>
      </c>
      <c r="Y5194" s="16" t="s">
        <v>38</v>
      </c>
      <c r="Z5194" s="16" t="s">
        <v>64</v>
      </c>
      <c r="AA5194" s="16" t="s">
        <v>40</v>
      </c>
      <c r="AB5194" s="16" t="s">
        <v>40</v>
      </c>
    </row>
    <row r="5195" spans="1:28" x14ac:dyDescent="0.35">
      <c r="A5195" t="s">
        <v>28</v>
      </c>
      <c r="B5195" t="s">
        <v>12654</v>
      </c>
      <c r="C5195" t="s">
        <v>89</v>
      </c>
      <c r="D5195" s="1">
        <v>83622103</v>
      </c>
      <c r="E5195" t="s">
        <v>53</v>
      </c>
      <c r="G5195">
        <v>43160</v>
      </c>
      <c r="H5195" s="3">
        <v>1059</v>
      </c>
      <c r="I5195">
        <v>34628</v>
      </c>
      <c r="J5195" s="4">
        <v>468</v>
      </c>
      <c r="K5195" t="s">
        <v>31</v>
      </c>
      <c r="L5195" t="s">
        <v>32</v>
      </c>
      <c r="M5195" t="s">
        <v>33</v>
      </c>
      <c r="N5195" s="4">
        <v>347</v>
      </c>
      <c r="O5195" s="4">
        <v>71457</v>
      </c>
      <c r="P5195" t="s">
        <v>9143</v>
      </c>
      <c r="Q5195" t="s">
        <v>8984</v>
      </c>
      <c r="R5195" t="s">
        <v>8985</v>
      </c>
      <c r="S5195" t="s">
        <v>1005</v>
      </c>
      <c r="T5195" t="s">
        <v>35</v>
      </c>
      <c r="U5195" t="s">
        <v>36</v>
      </c>
      <c r="V5195">
        <v>0</v>
      </c>
      <c r="W5195">
        <v>2018</v>
      </c>
      <c r="X5195" t="s">
        <v>76</v>
      </c>
      <c r="Y5195" t="s">
        <v>38</v>
      </c>
      <c r="Z5195" t="s">
        <v>45</v>
      </c>
      <c r="AA5195" t="s">
        <v>40</v>
      </c>
      <c r="AB5195" t="s">
        <v>38</v>
      </c>
    </row>
    <row r="5196" spans="1:28" x14ac:dyDescent="0.35">
      <c r="A5196" s="16" t="s">
        <v>28</v>
      </c>
      <c r="B5196" s="16" t="s">
        <v>12654</v>
      </c>
      <c r="C5196" s="16" t="s">
        <v>161</v>
      </c>
      <c r="D5196" s="17">
        <v>83140401</v>
      </c>
      <c r="E5196" s="16" t="s">
        <v>43</v>
      </c>
      <c r="G5196" s="16">
        <v>43173</v>
      </c>
      <c r="H5196" s="18">
        <v>629</v>
      </c>
      <c r="I5196" s="16">
        <v>43756</v>
      </c>
      <c r="J5196" s="19">
        <v>455</v>
      </c>
      <c r="K5196" s="16" t="s">
        <v>31</v>
      </c>
      <c r="L5196" s="16" t="s">
        <v>32</v>
      </c>
      <c r="M5196" s="16" t="s">
        <v>33</v>
      </c>
      <c r="N5196" s="19">
        <v>31</v>
      </c>
      <c r="O5196" s="19">
        <v>14105</v>
      </c>
      <c r="P5196" s="16" t="s">
        <v>9171</v>
      </c>
      <c r="Q5196" s="16" t="s">
        <v>8984</v>
      </c>
      <c r="R5196" s="16" t="s">
        <v>8985</v>
      </c>
      <c r="S5196" s="16" t="s">
        <v>1016</v>
      </c>
      <c r="T5196" s="16" t="s">
        <v>35</v>
      </c>
      <c r="U5196" s="16" t="s">
        <v>36</v>
      </c>
      <c r="V5196" s="16">
        <v>43300470</v>
      </c>
      <c r="W5196" s="16">
        <v>2018</v>
      </c>
      <c r="X5196" s="16" t="s">
        <v>76</v>
      </c>
      <c r="Y5196" s="16" t="s">
        <v>38</v>
      </c>
      <c r="Z5196" s="16" t="s">
        <v>39</v>
      </c>
      <c r="AA5196" s="16" t="s">
        <v>40</v>
      </c>
      <c r="AB5196" s="16" t="s">
        <v>40</v>
      </c>
    </row>
    <row r="5197" spans="1:28" x14ac:dyDescent="0.35">
      <c r="A5197" t="s">
        <v>28</v>
      </c>
      <c r="B5197" t="s">
        <v>12654</v>
      </c>
      <c r="C5197" t="s">
        <v>71</v>
      </c>
      <c r="D5197" s="1">
        <v>82931101</v>
      </c>
      <c r="E5197" t="s">
        <v>43</v>
      </c>
      <c r="G5197">
        <v>43177</v>
      </c>
      <c r="H5197" s="3">
        <v>1112</v>
      </c>
      <c r="I5197">
        <v>47315</v>
      </c>
      <c r="J5197" s="4">
        <v>168</v>
      </c>
      <c r="K5197" t="s">
        <v>31</v>
      </c>
      <c r="L5197" t="s">
        <v>32</v>
      </c>
      <c r="M5197" t="s">
        <v>83</v>
      </c>
      <c r="N5197" s="4">
        <v>48</v>
      </c>
      <c r="O5197" s="4">
        <v>8064</v>
      </c>
      <c r="P5197" t="s">
        <v>8983</v>
      </c>
      <c r="Q5197" t="s">
        <v>8984</v>
      </c>
      <c r="R5197" t="s">
        <v>8985</v>
      </c>
      <c r="S5197" t="s">
        <v>1019</v>
      </c>
      <c r="T5197" t="s">
        <v>35</v>
      </c>
      <c r="U5197" t="s">
        <v>36</v>
      </c>
      <c r="V5197">
        <v>43303122</v>
      </c>
      <c r="W5197">
        <v>2018</v>
      </c>
      <c r="X5197" t="s">
        <v>76</v>
      </c>
      <c r="Y5197" t="s">
        <v>38</v>
      </c>
      <c r="Z5197" t="s">
        <v>422</v>
      </c>
      <c r="AA5197" t="s">
        <v>40</v>
      </c>
      <c r="AB5197" t="s">
        <v>38</v>
      </c>
    </row>
    <row r="5198" spans="1:28" x14ac:dyDescent="0.35">
      <c r="A5198" s="16" t="s">
        <v>28</v>
      </c>
      <c r="B5198" s="16" t="s">
        <v>12654</v>
      </c>
      <c r="C5198" s="16" t="s">
        <v>82</v>
      </c>
      <c r="D5198" s="17">
        <v>83252106</v>
      </c>
      <c r="E5198" s="16" t="s">
        <v>43</v>
      </c>
      <c r="G5198" s="16">
        <v>43160</v>
      </c>
      <c r="H5198" s="18">
        <v>1240</v>
      </c>
      <c r="I5198" s="16">
        <v>34784</v>
      </c>
      <c r="J5198" s="19">
        <v>350</v>
      </c>
      <c r="K5198" s="16" t="s">
        <v>31</v>
      </c>
      <c r="L5198" s="16" t="s">
        <v>32</v>
      </c>
      <c r="M5198" s="16" t="s">
        <v>33</v>
      </c>
      <c r="N5198" s="19">
        <v>15</v>
      </c>
      <c r="O5198" s="19">
        <v>5250</v>
      </c>
      <c r="P5198" s="16" t="s">
        <v>8999</v>
      </c>
      <c r="Q5198" s="16" t="s">
        <v>8984</v>
      </c>
      <c r="R5198" s="16" t="s">
        <v>8985</v>
      </c>
      <c r="S5198" s="16" t="s">
        <v>1007</v>
      </c>
      <c r="T5198" s="16" t="s">
        <v>35</v>
      </c>
      <c r="U5198" s="16" t="s">
        <v>36</v>
      </c>
      <c r="V5198" s="16">
        <v>0</v>
      </c>
      <c r="W5198" s="16">
        <v>2018</v>
      </c>
      <c r="X5198" s="16" t="s">
        <v>76</v>
      </c>
      <c r="Y5198" s="16" t="s">
        <v>38</v>
      </c>
      <c r="Z5198" s="16" t="s">
        <v>39</v>
      </c>
      <c r="AA5198" s="16" t="s">
        <v>40</v>
      </c>
      <c r="AB5198" s="16" t="s">
        <v>40</v>
      </c>
    </row>
    <row r="5199" spans="1:28" x14ac:dyDescent="0.35">
      <c r="A5199" t="s">
        <v>28</v>
      </c>
      <c r="B5199" t="s">
        <v>12654</v>
      </c>
      <c r="C5199" t="s">
        <v>161</v>
      </c>
      <c r="D5199" s="1">
        <v>83140401</v>
      </c>
      <c r="E5199" t="s">
        <v>43</v>
      </c>
      <c r="G5199">
        <v>43180</v>
      </c>
      <c r="H5199" s="3">
        <v>700</v>
      </c>
      <c r="I5199">
        <v>49177</v>
      </c>
      <c r="J5199" s="4">
        <v>763</v>
      </c>
      <c r="K5199" t="s">
        <v>31</v>
      </c>
      <c r="L5199" t="s">
        <v>32</v>
      </c>
      <c r="M5199" t="s">
        <v>33</v>
      </c>
      <c r="N5199" s="4">
        <v>235</v>
      </c>
      <c r="O5199" s="4">
        <v>155979</v>
      </c>
      <c r="P5199" t="s">
        <v>8994</v>
      </c>
      <c r="Q5199" t="s">
        <v>8984</v>
      </c>
      <c r="R5199" t="s">
        <v>8985</v>
      </c>
      <c r="S5199" t="s">
        <v>1023</v>
      </c>
      <c r="T5199" t="s">
        <v>35</v>
      </c>
      <c r="U5199" t="s">
        <v>36</v>
      </c>
      <c r="V5199">
        <v>0</v>
      </c>
      <c r="W5199">
        <v>2018</v>
      </c>
      <c r="X5199" t="s">
        <v>76</v>
      </c>
      <c r="Y5199" t="s">
        <v>38</v>
      </c>
      <c r="Z5199" t="s">
        <v>39</v>
      </c>
      <c r="AA5199" t="s">
        <v>40</v>
      </c>
      <c r="AB5199" t="s">
        <v>40</v>
      </c>
    </row>
    <row r="5200" spans="1:28" x14ac:dyDescent="0.35">
      <c r="A5200" s="16" t="s">
        <v>28</v>
      </c>
      <c r="B5200" s="16" t="s">
        <v>12654</v>
      </c>
      <c r="C5200" s="16" t="s">
        <v>98</v>
      </c>
      <c r="D5200" s="17">
        <v>83692104</v>
      </c>
      <c r="E5200" s="16" t="s">
        <v>43</v>
      </c>
      <c r="G5200" s="16">
        <v>43160</v>
      </c>
      <c r="H5200" s="18">
        <v>944</v>
      </c>
      <c r="I5200" s="16">
        <v>34381</v>
      </c>
      <c r="J5200" s="19">
        <v>1976</v>
      </c>
      <c r="K5200" s="16" t="s">
        <v>31</v>
      </c>
      <c r="L5200" s="16" t="s">
        <v>32</v>
      </c>
      <c r="M5200" s="16" t="s">
        <v>33</v>
      </c>
      <c r="N5200" s="19">
        <v>59</v>
      </c>
      <c r="O5200" s="19">
        <v>58538</v>
      </c>
      <c r="P5200" s="16" t="s">
        <v>9139</v>
      </c>
      <c r="Q5200" s="16" t="s">
        <v>8984</v>
      </c>
      <c r="R5200" s="16" t="s">
        <v>8985</v>
      </c>
      <c r="S5200" s="16" t="s">
        <v>1008</v>
      </c>
      <c r="T5200" s="16" t="s">
        <v>35</v>
      </c>
      <c r="U5200" s="16" t="s">
        <v>36</v>
      </c>
      <c r="V5200" s="16">
        <v>0</v>
      </c>
      <c r="W5200" s="16">
        <v>2018</v>
      </c>
      <c r="X5200" s="16" t="s">
        <v>76</v>
      </c>
      <c r="Y5200" s="16" t="s">
        <v>38</v>
      </c>
      <c r="Z5200" s="16" t="s">
        <v>39</v>
      </c>
      <c r="AA5200" s="16" t="s">
        <v>40</v>
      </c>
      <c r="AB5200" s="16" t="s">
        <v>40</v>
      </c>
    </row>
    <row r="5201" spans="1:28" x14ac:dyDescent="0.35">
      <c r="A5201" t="s">
        <v>28</v>
      </c>
      <c r="B5201" t="s">
        <v>12654</v>
      </c>
      <c r="C5201" t="s">
        <v>82</v>
      </c>
      <c r="D5201" s="1">
        <v>83252106</v>
      </c>
      <c r="E5201" t="s">
        <v>43</v>
      </c>
      <c r="G5201">
        <v>43180</v>
      </c>
      <c r="H5201" s="3">
        <v>213</v>
      </c>
      <c r="I5201">
        <v>49086</v>
      </c>
      <c r="J5201" s="4">
        <v>477</v>
      </c>
      <c r="K5201" t="s">
        <v>31</v>
      </c>
      <c r="L5201" t="s">
        <v>32</v>
      </c>
      <c r="M5201" t="s">
        <v>33</v>
      </c>
      <c r="N5201" s="4">
        <v>91</v>
      </c>
      <c r="O5201" s="4">
        <v>43407</v>
      </c>
      <c r="P5201" t="s">
        <v>9171</v>
      </c>
      <c r="Q5201" t="s">
        <v>8984</v>
      </c>
      <c r="R5201" t="s">
        <v>8985</v>
      </c>
      <c r="S5201" t="s">
        <v>1024</v>
      </c>
      <c r="T5201" t="s">
        <v>35</v>
      </c>
      <c r="U5201" t="s">
        <v>36</v>
      </c>
      <c r="V5201">
        <v>0</v>
      </c>
      <c r="W5201">
        <v>2018</v>
      </c>
      <c r="X5201" t="s">
        <v>76</v>
      </c>
      <c r="Y5201" t="s">
        <v>38</v>
      </c>
      <c r="Z5201" t="s">
        <v>64</v>
      </c>
      <c r="AA5201" t="s">
        <v>40</v>
      </c>
      <c r="AB5201" t="s">
        <v>40</v>
      </c>
    </row>
    <row r="5202" spans="1:28" x14ac:dyDescent="0.35">
      <c r="A5202" s="16" t="s">
        <v>28</v>
      </c>
      <c r="B5202" s="16" t="s">
        <v>12654</v>
      </c>
      <c r="C5202" s="16" t="s">
        <v>98</v>
      </c>
      <c r="D5202" s="17">
        <v>83692104</v>
      </c>
      <c r="E5202" s="16" t="s">
        <v>978</v>
      </c>
      <c r="G5202" s="16">
        <v>43174</v>
      </c>
      <c r="H5202" s="18">
        <v>1843</v>
      </c>
      <c r="I5202" s="16">
        <v>45053</v>
      </c>
      <c r="J5202" s="19">
        <v>1102</v>
      </c>
      <c r="K5202" s="16" t="s">
        <v>31</v>
      </c>
      <c r="L5202" s="16" t="s">
        <v>32</v>
      </c>
      <c r="M5202" s="16" t="s">
        <v>33</v>
      </c>
      <c r="N5202" s="19">
        <v>48</v>
      </c>
      <c r="O5202" s="19">
        <v>52896</v>
      </c>
      <c r="P5202" s="16" t="s">
        <v>8992</v>
      </c>
      <c r="Q5202" s="16" t="s">
        <v>8984</v>
      </c>
      <c r="R5202" s="16" t="s">
        <v>8985</v>
      </c>
      <c r="S5202" s="16" t="s">
        <v>1017</v>
      </c>
      <c r="T5202" s="16" t="s">
        <v>35</v>
      </c>
      <c r="U5202" s="16" t="s">
        <v>36</v>
      </c>
      <c r="V5202" s="16">
        <v>43300898</v>
      </c>
      <c r="W5202" s="16">
        <v>2018</v>
      </c>
      <c r="X5202" s="16" t="s">
        <v>76</v>
      </c>
      <c r="Y5202" s="16" t="s">
        <v>38</v>
      </c>
      <c r="Z5202" s="16" t="s">
        <v>39</v>
      </c>
      <c r="AA5202" s="16" t="s">
        <v>40</v>
      </c>
      <c r="AB5202" s="16" t="s">
        <v>40</v>
      </c>
    </row>
    <row r="5203" spans="1:28" x14ac:dyDescent="0.35">
      <c r="A5203" t="s">
        <v>28</v>
      </c>
      <c r="B5203" t="s">
        <v>12653</v>
      </c>
      <c r="C5203" t="s">
        <v>129</v>
      </c>
      <c r="D5203" s="1">
        <v>83622105</v>
      </c>
      <c r="E5203" t="s">
        <v>43</v>
      </c>
      <c r="G5203">
        <v>43180</v>
      </c>
      <c r="H5203" s="3">
        <v>349</v>
      </c>
      <c r="I5203">
        <v>49106</v>
      </c>
      <c r="J5203" s="4">
        <v>401</v>
      </c>
      <c r="K5203" t="s">
        <v>31</v>
      </c>
      <c r="L5203" t="s">
        <v>32</v>
      </c>
      <c r="M5203" t="s">
        <v>33</v>
      </c>
      <c r="N5203" s="4">
        <v>22</v>
      </c>
      <c r="O5203" s="4">
        <v>8822</v>
      </c>
      <c r="P5203" t="s">
        <v>8987</v>
      </c>
      <c r="Q5203" t="s">
        <v>8984</v>
      </c>
      <c r="R5203" t="s">
        <v>8985</v>
      </c>
      <c r="S5203" t="s">
        <v>1022</v>
      </c>
      <c r="T5203" t="s">
        <v>35</v>
      </c>
      <c r="U5203" t="s">
        <v>36</v>
      </c>
      <c r="V5203">
        <v>0</v>
      </c>
      <c r="W5203">
        <v>2018</v>
      </c>
      <c r="X5203" t="s">
        <v>76</v>
      </c>
      <c r="Y5203" t="s">
        <v>38</v>
      </c>
      <c r="Z5203" t="s">
        <v>39</v>
      </c>
      <c r="AA5203" t="s">
        <v>40</v>
      </c>
      <c r="AB5203" t="s">
        <v>40</v>
      </c>
    </row>
    <row r="5204" spans="1:28" x14ac:dyDescent="0.35">
      <c r="A5204" s="16" t="s">
        <v>28</v>
      </c>
      <c r="B5204" s="16" t="s">
        <v>12654</v>
      </c>
      <c r="C5204" s="16" t="s">
        <v>149</v>
      </c>
      <c r="D5204" s="17">
        <v>83622104</v>
      </c>
      <c r="E5204" s="16" t="s">
        <v>43</v>
      </c>
      <c r="G5204" s="16">
        <v>43181</v>
      </c>
      <c r="H5204" s="18">
        <v>1021</v>
      </c>
      <c r="I5204" s="16">
        <v>50580</v>
      </c>
      <c r="J5204" s="19">
        <v>328</v>
      </c>
      <c r="K5204" s="16" t="s">
        <v>31</v>
      </c>
      <c r="L5204" s="16" t="s">
        <v>32</v>
      </c>
      <c r="M5204" s="16" t="s">
        <v>33</v>
      </c>
      <c r="N5204" s="19">
        <v>59</v>
      </c>
      <c r="O5204" s="19">
        <v>19352</v>
      </c>
      <c r="P5204" s="16" t="s">
        <v>8987</v>
      </c>
      <c r="Q5204" s="16" t="s">
        <v>8984</v>
      </c>
      <c r="R5204" s="16" t="s">
        <v>8985</v>
      </c>
      <c r="S5204" s="16" t="s">
        <v>1026</v>
      </c>
      <c r="T5204" s="16" t="s">
        <v>35</v>
      </c>
      <c r="U5204" s="16" t="s">
        <v>36</v>
      </c>
      <c r="V5204" s="16">
        <v>0</v>
      </c>
      <c r="W5204" s="16">
        <v>2018</v>
      </c>
      <c r="X5204" s="16" t="s">
        <v>76</v>
      </c>
      <c r="Y5204" s="16" t="s">
        <v>38</v>
      </c>
      <c r="Z5204" s="16" t="s">
        <v>39</v>
      </c>
      <c r="AA5204" s="16" t="s">
        <v>40</v>
      </c>
      <c r="AB5204" s="16" t="s">
        <v>40</v>
      </c>
    </row>
    <row r="5205" spans="1:28" x14ac:dyDescent="0.35">
      <c r="A5205" t="s">
        <v>28</v>
      </c>
      <c r="B5205" t="s">
        <v>12653</v>
      </c>
      <c r="C5205" t="s">
        <v>71</v>
      </c>
      <c r="D5205" s="1">
        <v>82931101</v>
      </c>
      <c r="E5205" t="s">
        <v>43</v>
      </c>
      <c r="G5205">
        <v>43161</v>
      </c>
      <c r="H5205" s="3">
        <v>702</v>
      </c>
      <c r="I5205">
        <v>35980</v>
      </c>
      <c r="J5205" s="4">
        <v>590</v>
      </c>
      <c r="K5205" t="s">
        <v>31</v>
      </c>
      <c r="L5205" t="s">
        <v>32</v>
      </c>
      <c r="M5205" t="s">
        <v>33</v>
      </c>
      <c r="N5205" s="4">
        <v>7</v>
      </c>
      <c r="O5205" s="4">
        <v>2110</v>
      </c>
      <c r="P5205" t="s">
        <v>8987</v>
      </c>
      <c r="Q5205" t="s">
        <v>8984</v>
      </c>
      <c r="R5205" t="s">
        <v>8985</v>
      </c>
      <c r="S5205" t="s">
        <v>1011</v>
      </c>
      <c r="T5205" t="s">
        <v>35</v>
      </c>
      <c r="U5205" t="s">
        <v>36</v>
      </c>
      <c r="V5205">
        <v>0</v>
      </c>
      <c r="W5205">
        <v>2018</v>
      </c>
      <c r="X5205" t="s">
        <v>76</v>
      </c>
      <c r="Y5205" t="s">
        <v>38</v>
      </c>
      <c r="Z5205" t="s">
        <v>39</v>
      </c>
      <c r="AA5205" t="s">
        <v>40</v>
      </c>
      <c r="AB5205" t="s">
        <v>40</v>
      </c>
    </row>
    <row r="5206" spans="1:28" x14ac:dyDescent="0.35">
      <c r="A5206" s="16" t="s">
        <v>28</v>
      </c>
      <c r="B5206" s="16" t="s">
        <v>12654</v>
      </c>
      <c r="C5206" s="16" t="s">
        <v>153</v>
      </c>
      <c r="D5206" s="17">
        <v>83040401</v>
      </c>
      <c r="E5206" s="16" t="s">
        <v>43</v>
      </c>
      <c r="G5206" s="16">
        <v>43180</v>
      </c>
      <c r="H5206" s="18">
        <v>1215</v>
      </c>
      <c r="I5206" s="16">
        <v>49472</v>
      </c>
      <c r="J5206" s="19">
        <v>285</v>
      </c>
      <c r="K5206" s="16" t="s">
        <v>31</v>
      </c>
      <c r="L5206" s="16" t="s">
        <v>32</v>
      </c>
      <c r="M5206" s="16" t="s">
        <v>33</v>
      </c>
      <c r="N5206" s="19">
        <v>26</v>
      </c>
      <c r="O5206" s="19">
        <v>7410</v>
      </c>
      <c r="P5206" s="16" t="s">
        <v>8992</v>
      </c>
      <c r="Q5206" s="16" t="s">
        <v>8984</v>
      </c>
      <c r="R5206" s="16" t="s">
        <v>8985</v>
      </c>
      <c r="S5206" s="16" t="s">
        <v>1020</v>
      </c>
      <c r="T5206" s="16" t="s">
        <v>35</v>
      </c>
      <c r="U5206" s="16" t="s">
        <v>36</v>
      </c>
      <c r="V5206" s="16">
        <v>0</v>
      </c>
      <c r="W5206" s="16">
        <v>2018</v>
      </c>
      <c r="X5206" s="16" t="s">
        <v>76</v>
      </c>
      <c r="Y5206" s="16" t="s">
        <v>38</v>
      </c>
      <c r="Z5206" s="16" t="s">
        <v>39</v>
      </c>
      <c r="AA5206" s="16" t="s">
        <v>40</v>
      </c>
      <c r="AB5206" s="16" t="s">
        <v>40</v>
      </c>
    </row>
    <row r="5207" spans="1:28" x14ac:dyDescent="0.35">
      <c r="A5207" t="s">
        <v>28</v>
      </c>
      <c r="B5207" t="s">
        <v>12654</v>
      </c>
      <c r="C5207" t="s">
        <v>42</v>
      </c>
      <c r="D5207" s="1">
        <v>82841101</v>
      </c>
      <c r="E5207" t="s">
        <v>43</v>
      </c>
      <c r="G5207">
        <v>43189</v>
      </c>
      <c r="H5207" s="3">
        <v>1958</v>
      </c>
      <c r="I5207">
        <v>56933</v>
      </c>
      <c r="J5207" s="4">
        <v>955</v>
      </c>
      <c r="K5207" t="s">
        <v>31</v>
      </c>
      <c r="L5207" t="s">
        <v>32</v>
      </c>
      <c r="M5207" t="s">
        <v>33</v>
      </c>
      <c r="N5207" s="4">
        <v>51</v>
      </c>
      <c r="O5207" s="4">
        <v>28925</v>
      </c>
      <c r="P5207" t="s">
        <v>8987</v>
      </c>
      <c r="Q5207" t="s">
        <v>8984</v>
      </c>
      <c r="R5207" t="s">
        <v>8985</v>
      </c>
      <c r="S5207" t="s">
        <v>1028</v>
      </c>
      <c r="T5207" t="s">
        <v>35</v>
      </c>
      <c r="U5207" t="s">
        <v>36</v>
      </c>
      <c r="V5207">
        <v>43312072</v>
      </c>
      <c r="W5207">
        <v>2018</v>
      </c>
      <c r="X5207" t="s">
        <v>76</v>
      </c>
      <c r="Y5207" t="s">
        <v>38</v>
      </c>
      <c r="Z5207" t="s">
        <v>64</v>
      </c>
      <c r="AA5207" t="s">
        <v>40</v>
      </c>
      <c r="AB5207" t="s">
        <v>40</v>
      </c>
    </row>
    <row r="5208" spans="1:28" x14ac:dyDescent="0.35">
      <c r="A5208" s="16" t="s">
        <v>28</v>
      </c>
      <c r="B5208" s="16" t="s">
        <v>12654</v>
      </c>
      <c r="C5208" s="16" t="s">
        <v>42</v>
      </c>
      <c r="D5208" s="17">
        <v>82841101</v>
      </c>
      <c r="E5208" s="16" t="s">
        <v>43</v>
      </c>
      <c r="G5208" s="16">
        <v>43160</v>
      </c>
      <c r="H5208" s="18">
        <v>1011</v>
      </c>
      <c r="I5208" s="16">
        <v>34434</v>
      </c>
      <c r="J5208" s="19">
        <v>754</v>
      </c>
      <c r="K5208" s="16" t="s">
        <v>31</v>
      </c>
      <c r="L5208" s="16" t="s">
        <v>32</v>
      </c>
      <c r="M5208" s="16" t="s">
        <v>83</v>
      </c>
      <c r="N5208" s="19">
        <v>38</v>
      </c>
      <c r="O5208" s="19">
        <v>21938</v>
      </c>
      <c r="P5208" s="16" t="s">
        <v>8999</v>
      </c>
      <c r="Q5208" s="16" t="s">
        <v>8984</v>
      </c>
      <c r="R5208" s="16" t="s">
        <v>8985</v>
      </c>
      <c r="S5208" s="16" t="s">
        <v>1002</v>
      </c>
      <c r="T5208" s="16" t="s">
        <v>35</v>
      </c>
      <c r="U5208" s="16" t="s">
        <v>36</v>
      </c>
      <c r="V5208" s="16">
        <v>0</v>
      </c>
      <c r="W5208" s="16">
        <v>2018</v>
      </c>
      <c r="X5208" s="16" t="s">
        <v>76</v>
      </c>
      <c r="Y5208" s="16" t="s">
        <v>38</v>
      </c>
      <c r="Z5208" s="16" t="s">
        <v>64</v>
      </c>
      <c r="AA5208" s="16" t="s">
        <v>40</v>
      </c>
      <c r="AB5208" s="16" t="s">
        <v>40</v>
      </c>
    </row>
    <row r="5209" spans="1:28" x14ac:dyDescent="0.35">
      <c r="A5209" t="s">
        <v>28</v>
      </c>
      <c r="B5209" t="s">
        <v>12654</v>
      </c>
      <c r="C5209" t="s">
        <v>42</v>
      </c>
      <c r="D5209" s="1">
        <v>82841101</v>
      </c>
      <c r="E5209" t="s">
        <v>43</v>
      </c>
      <c r="G5209">
        <v>43173</v>
      </c>
      <c r="H5209" s="3">
        <v>850</v>
      </c>
      <c r="I5209">
        <v>43846</v>
      </c>
      <c r="J5209" s="4">
        <v>733</v>
      </c>
      <c r="K5209" t="s">
        <v>31</v>
      </c>
      <c r="L5209" t="s">
        <v>32</v>
      </c>
      <c r="M5209" t="s">
        <v>33</v>
      </c>
      <c r="N5209" s="4">
        <v>172</v>
      </c>
      <c r="O5209" s="4">
        <v>106267</v>
      </c>
      <c r="P5209" t="s">
        <v>8992</v>
      </c>
      <c r="Q5209" t="s">
        <v>57</v>
      </c>
      <c r="R5209" t="s">
        <v>8985</v>
      </c>
      <c r="S5209" t="s">
        <v>1015</v>
      </c>
      <c r="T5209" t="s">
        <v>35</v>
      </c>
      <c r="U5209" t="s">
        <v>36</v>
      </c>
      <c r="V5209">
        <v>0</v>
      </c>
      <c r="W5209">
        <v>2018</v>
      </c>
      <c r="X5209" t="s">
        <v>76</v>
      </c>
      <c r="Y5209" t="s">
        <v>38</v>
      </c>
      <c r="Z5209" t="s">
        <v>172</v>
      </c>
      <c r="AA5209" t="s">
        <v>40</v>
      </c>
      <c r="AB5209" t="s">
        <v>40</v>
      </c>
    </row>
    <row r="5210" spans="1:28" x14ac:dyDescent="0.35">
      <c r="A5210" s="16" t="s">
        <v>28</v>
      </c>
      <c r="B5210" s="16" t="s">
        <v>12654</v>
      </c>
      <c r="C5210" s="16" t="s">
        <v>42</v>
      </c>
      <c r="D5210" s="17">
        <v>82841101</v>
      </c>
      <c r="E5210" s="16" t="s">
        <v>43</v>
      </c>
      <c r="G5210" s="16">
        <v>43160</v>
      </c>
      <c r="H5210" s="18">
        <v>1627</v>
      </c>
      <c r="I5210" s="16">
        <v>35316</v>
      </c>
      <c r="J5210" s="19">
        <v>1383</v>
      </c>
      <c r="K5210" s="16" t="s">
        <v>31</v>
      </c>
      <c r="L5210" s="16" t="s">
        <v>32</v>
      </c>
      <c r="M5210" s="16" t="s">
        <v>33</v>
      </c>
      <c r="N5210" s="19">
        <v>27</v>
      </c>
      <c r="O5210" s="19">
        <v>37341</v>
      </c>
      <c r="P5210" s="16" t="s">
        <v>8987</v>
      </c>
      <c r="Q5210" s="16" t="s">
        <v>8984</v>
      </c>
      <c r="R5210" s="16" t="s">
        <v>8985</v>
      </c>
      <c r="S5210" s="16" t="s">
        <v>1003</v>
      </c>
      <c r="T5210" s="16" t="s">
        <v>35</v>
      </c>
      <c r="U5210" s="16" t="s">
        <v>36</v>
      </c>
      <c r="V5210" s="16">
        <v>31381881</v>
      </c>
      <c r="W5210" s="16">
        <v>2018</v>
      </c>
      <c r="X5210" s="16" t="s">
        <v>76</v>
      </c>
      <c r="Y5210" s="16" t="s">
        <v>38</v>
      </c>
      <c r="Z5210" s="16" t="s">
        <v>64</v>
      </c>
      <c r="AA5210" s="16" t="s">
        <v>40</v>
      </c>
      <c r="AB5210" s="16" t="s">
        <v>40</v>
      </c>
    </row>
    <row r="5211" spans="1:28" x14ac:dyDescent="0.35">
      <c r="A5211" t="s">
        <v>28</v>
      </c>
      <c r="B5211" t="s">
        <v>12654</v>
      </c>
      <c r="C5211" t="s">
        <v>126</v>
      </c>
      <c r="D5211" s="1">
        <v>82841102</v>
      </c>
      <c r="E5211" t="s">
        <v>53</v>
      </c>
      <c r="G5211">
        <v>43180</v>
      </c>
      <c r="H5211" s="3">
        <v>1141</v>
      </c>
      <c r="I5211">
        <v>49453</v>
      </c>
      <c r="J5211" s="4">
        <v>637</v>
      </c>
      <c r="K5211" t="s">
        <v>31</v>
      </c>
      <c r="L5211" t="s">
        <v>32</v>
      </c>
      <c r="M5211" t="s">
        <v>33</v>
      </c>
      <c r="N5211" s="4">
        <v>42</v>
      </c>
      <c r="O5211" s="4">
        <v>11427</v>
      </c>
      <c r="P5211" t="s">
        <v>8992</v>
      </c>
      <c r="Q5211" t="s">
        <v>8984</v>
      </c>
      <c r="R5211" t="s">
        <v>8985</v>
      </c>
      <c r="S5211" t="s">
        <v>1021</v>
      </c>
      <c r="T5211" t="s">
        <v>35</v>
      </c>
      <c r="U5211" t="s">
        <v>36</v>
      </c>
      <c r="V5211">
        <v>0</v>
      </c>
      <c r="W5211">
        <v>2018</v>
      </c>
      <c r="X5211" t="s">
        <v>76</v>
      </c>
      <c r="Y5211" t="s">
        <v>38</v>
      </c>
      <c r="Z5211" t="s">
        <v>45</v>
      </c>
      <c r="AA5211" t="s">
        <v>40</v>
      </c>
      <c r="AB5211" t="s">
        <v>40</v>
      </c>
    </row>
    <row r="5212" spans="1:28" x14ac:dyDescent="0.35">
      <c r="A5212" s="16" t="s">
        <v>28</v>
      </c>
      <c r="B5212" s="16" t="s">
        <v>12654</v>
      </c>
      <c r="C5212" s="16" t="s">
        <v>126</v>
      </c>
      <c r="D5212" s="17">
        <v>82841102</v>
      </c>
      <c r="E5212" s="16" t="s">
        <v>43</v>
      </c>
      <c r="G5212" s="16">
        <v>43181</v>
      </c>
      <c r="H5212" s="18">
        <v>843</v>
      </c>
      <c r="I5212" s="16">
        <v>50980</v>
      </c>
      <c r="J5212" s="19">
        <v>781</v>
      </c>
      <c r="K5212" s="16" t="s">
        <v>31</v>
      </c>
      <c r="L5212" s="16" t="s">
        <v>32</v>
      </c>
      <c r="M5212" s="16" t="s">
        <v>33</v>
      </c>
      <c r="N5212" s="19">
        <v>29</v>
      </c>
      <c r="O5212" s="19">
        <v>22649</v>
      </c>
      <c r="P5212" s="16" t="s">
        <v>8992</v>
      </c>
      <c r="Q5212" s="16" t="s">
        <v>8984</v>
      </c>
      <c r="R5212" s="16" t="s">
        <v>8985</v>
      </c>
      <c r="S5212" s="16" t="s">
        <v>1025</v>
      </c>
      <c r="T5212" s="16" t="s">
        <v>35</v>
      </c>
      <c r="U5212" s="16" t="s">
        <v>36</v>
      </c>
      <c r="V5212" s="16">
        <v>0</v>
      </c>
      <c r="W5212" s="16">
        <v>2018</v>
      </c>
      <c r="X5212" s="16" t="s">
        <v>76</v>
      </c>
      <c r="Y5212" s="16" t="s">
        <v>38</v>
      </c>
      <c r="Z5212" s="16" t="s">
        <v>64</v>
      </c>
      <c r="AA5212" s="16" t="s">
        <v>40</v>
      </c>
      <c r="AB5212" s="16" t="s">
        <v>40</v>
      </c>
    </row>
    <row r="5213" spans="1:28" x14ac:dyDescent="0.35">
      <c r="A5213" t="s">
        <v>28</v>
      </c>
      <c r="B5213" t="s">
        <v>12654</v>
      </c>
      <c r="C5213" t="s">
        <v>126</v>
      </c>
      <c r="D5213" s="1">
        <v>82841102</v>
      </c>
      <c r="E5213" t="s">
        <v>43</v>
      </c>
      <c r="G5213">
        <v>43160</v>
      </c>
      <c r="H5213" s="3">
        <v>1030</v>
      </c>
      <c r="I5213">
        <v>34643</v>
      </c>
      <c r="J5213" s="4">
        <v>31</v>
      </c>
      <c r="K5213" t="s">
        <v>31</v>
      </c>
      <c r="L5213" t="s">
        <v>32</v>
      </c>
      <c r="M5213" t="s">
        <v>33</v>
      </c>
      <c r="N5213" s="4">
        <v>2</v>
      </c>
      <c r="O5213" s="4">
        <v>62</v>
      </c>
      <c r="P5213" t="s">
        <v>9143</v>
      </c>
      <c r="Q5213" t="s">
        <v>8984</v>
      </c>
      <c r="R5213" t="s">
        <v>8985</v>
      </c>
      <c r="S5213" t="s">
        <v>1004</v>
      </c>
      <c r="T5213" t="s">
        <v>35</v>
      </c>
      <c r="U5213" t="s">
        <v>36</v>
      </c>
      <c r="V5213">
        <v>0</v>
      </c>
      <c r="W5213">
        <v>2018</v>
      </c>
      <c r="X5213" t="s">
        <v>76</v>
      </c>
      <c r="Y5213" t="s">
        <v>38</v>
      </c>
      <c r="Z5213" t="s">
        <v>39</v>
      </c>
      <c r="AA5213" t="s">
        <v>40</v>
      </c>
      <c r="AB5213" t="s">
        <v>40</v>
      </c>
    </row>
    <row r="5214" spans="1:28" x14ac:dyDescent="0.35">
      <c r="A5214" s="16" t="s">
        <v>28</v>
      </c>
      <c r="B5214" s="16" t="s">
        <v>12654</v>
      </c>
      <c r="C5214" s="16" t="s">
        <v>126</v>
      </c>
      <c r="D5214" s="17">
        <v>82841102</v>
      </c>
      <c r="E5214" s="16" t="s">
        <v>43</v>
      </c>
      <c r="G5214" s="16">
        <v>43172</v>
      </c>
      <c r="H5214" s="18">
        <v>253</v>
      </c>
      <c r="I5214" s="16">
        <v>43142</v>
      </c>
      <c r="J5214" s="19">
        <v>790</v>
      </c>
      <c r="K5214" s="16" t="s">
        <v>31</v>
      </c>
      <c r="L5214" s="16" t="s">
        <v>32</v>
      </c>
      <c r="M5214" s="16" t="s">
        <v>83</v>
      </c>
      <c r="N5214" s="19">
        <v>2</v>
      </c>
      <c r="O5214" s="19">
        <v>1580</v>
      </c>
      <c r="P5214" s="16" t="s">
        <v>8994</v>
      </c>
      <c r="Q5214" s="16" t="s">
        <v>8984</v>
      </c>
      <c r="R5214" s="16" t="s">
        <v>8985</v>
      </c>
      <c r="S5214" s="16" t="s">
        <v>1013</v>
      </c>
      <c r="T5214" s="16" t="s">
        <v>35</v>
      </c>
      <c r="U5214" s="16" t="s">
        <v>36</v>
      </c>
      <c r="V5214" s="16">
        <v>43299632</v>
      </c>
      <c r="W5214" s="16">
        <v>2018</v>
      </c>
      <c r="X5214" s="16" t="s">
        <v>76</v>
      </c>
      <c r="Y5214" s="16" t="s">
        <v>38</v>
      </c>
      <c r="Z5214" s="16" t="s">
        <v>39</v>
      </c>
      <c r="AA5214" s="16" t="s">
        <v>40</v>
      </c>
      <c r="AB5214" s="16" t="s">
        <v>40</v>
      </c>
    </row>
    <row r="5215" spans="1:28" x14ac:dyDescent="0.35">
      <c r="A5215" t="s">
        <v>1655</v>
      </c>
      <c r="B5215" t="s">
        <v>12654</v>
      </c>
      <c r="C5215" t="s">
        <v>1487</v>
      </c>
      <c r="D5215" s="1">
        <v>82021106</v>
      </c>
      <c r="E5215" t="s">
        <v>43</v>
      </c>
      <c r="G5215">
        <v>43181</v>
      </c>
      <c r="H5215" s="3">
        <v>543</v>
      </c>
      <c r="I5215">
        <v>50185</v>
      </c>
      <c r="J5215" s="4">
        <v>782</v>
      </c>
      <c r="K5215" t="s">
        <v>31</v>
      </c>
      <c r="L5215" t="s">
        <v>32</v>
      </c>
      <c r="M5215" t="s">
        <v>33</v>
      </c>
      <c r="N5215" s="4">
        <v>65</v>
      </c>
      <c r="O5215" s="4">
        <v>20558</v>
      </c>
      <c r="P5215" t="s">
        <v>9306</v>
      </c>
      <c r="Q5215" t="s">
        <v>8984</v>
      </c>
      <c r="R5215" t="s">
        <v>8985</v>
      </c>
      <c r="S5215" t="s">
        <v>1855</v>
      </c>
      <c r="T5215" t="s">
        <v>35</v>
      </c>
      <c r="U5215" t="s">
        <v>36</v>
      </c>
      <c r="V5215">
        <v>31385491</v>
      </c>
      <c r="W5215">
        <v>2018</v>
      </c>
      <c r="X5215" t="s">
        <v>76</v>
      </c>
      <c r="Y5215" t="s">
        <v>38</v>
      </c>
      <c r="Z5215" t="s">
        <v>39</v>
      </c>
      <c r="AA5215" t="s">
        <v>40</v>
      </c>
      <c r="AB5215" t="s">
        <v>40</v>
      </c>
    </row>
    <row r="5216" spans="1:28" x14ac:dyDescent="0.35">
      <c r="A5216" s="16" t="s">
        <v>1655</v>
      </c>
      <c r="B5216" s="16" t="s">
        <v>12654</v>
      </c>
      <c r="C5216" s="16" t="s">
        <v>46</v>
      </c>
      <c r="D5216" s="17">
        <v>83622106</v>
      </c>
      <c r="E5216" s="16" t="s">
        <v>30</v>
      </c>
      <c r="G5216" s="16">
        <v>43181</v>
      </c>
      <c r="H5216" s="18">
        <v>455</v>
      </c>
      <c r="I5216" s="16">
        <v>50100</v>
      </c>
      <c r="J5216" s="19">
        <v>1230</v>
      </c>
      <c r="K5216" s="16" t="s">
        <v>31</v>
      </c>
      <c r="L5216" s="16" t="s">
        <v>32</v>
      </c>
      <c r="M5216" s="16" t="s">
        <v>33</v>
      </c>
      <c r="N5216" s="19">
        <v>794</v>
      </c>
      <c r="O5216" s="19">
        <v>65980</v>
      </c>
      <c r="P5216" s="16" t="s">
        <v>9171</v>
      </c>
      <c r="Q5216" s="16" t="s">
        <v>8984</v>
      </c>
      <c r="R5216" s="16" t="s">
        <v>8985</v>
      </c>
      <c r="S5216" s="16" t="s">
        <v>1854</v>
      </c>
      <c r="T5216" s="16" t="s">
        <v>35</v>
      </c>
      <c r="U5216" s="16" t="s">
        <v>36</v>
      </c>
      <c r="V5216" s="16">
        <v>31385423</v>
      </c>
      <c r="W5216" s="16">
        <v>2018</v>
      </c>
      <c r="X5216" s="16" t="s">
        <v>76</v>
      </c>
      <c r="Y5216" s="16" t="s">
        <v>38</v>
      </c>
      <c r="Z5216" s="16" t="s">
        <v>64</v>
      </c>
      <c r="AA5216" s="16" t="s">
        <v>40</v>
      </c>
      <c r="AB5216" s="16" t="s">
        <v>40</v>
      </c>
    </row>
    <row r="5217" spans="1:28" x14ac:dyDescent="0.35">
      <c r="A5217" t="s">
        <v>1655</v>
      </c>
      <c r="B5217" t="s">
        <v>12654</v>
      </c>
      <c r="C5217" t="s">
        <v>1658</v>
      </c>
      <c r="D5217" s="1">
        <v>82021107</v>
      </c>
      <c r="E5217" t="s">
        <v>30</v>
      </c>
      <c r="G5217">
        <v>43172</v>
      </c>
      <c r="H5217" s="3">
        <v>204</v>
      </c>
      <c r="I5217">
        <v>42946</v>
      </c>
      <c r="J5217" s="4">
        <v>718</v>
      </c>
      <c r="K5217" t="s">
        <v>31</v>
      </c>
      <c r="L5217" t="s">
        <v>32</v>
      </c>
      <c r="M5217" t="s">
        <v>33</v>
      </c>
      <c r="N5217" s="4">
        <v>1133</v>
      </c>
      <c r="O5217" s="4">
        <v>103849</v>
      </c>
      <c r="P5217" t="s">
        <v>13207</v>
      </c>
      <c r="Q5217" t="s">
        <v>9125</v>
      </c>
      <c r="R5217" t="s">
        <v>8985</v>
      </c>
      <c r="S5217" t="s">
        <v>1853</v>
      </c>
      <c r="T5217" t="s">
        <v>35</v>
      </c>
      <c r="U5217" t="s">
        <v>36</v>
      </c>
      <c r="V5217">
        <v>31383650</v>
      </c>
      <c r="W5217">
        <v>2018</v>
      </c>
      <c r="X5217" t="s">
        <v>76</v>
      </c>
      <c r="Y5217" t="s">
        <v>38</v>
      </c>
      <c r="Z5217" t="s">
        <v>172</v>
      </c>
      <c r="AA5217" t="s">
        <v>40</v>
      </c>
      <c r="AB5217" t="s">
        <v>40</v>
      </c>
    </row>
    <row r="5218" spans="1:28" x14ac:dyDescent="0.35">
      <c r="A5218" s="16" t="s">
        <v>1956</v>
      </c>
      <c r="B5218" s="16" t="s">
        <v>12653</v>
      </c>
      <c r="C5218" s="16" t="s">
        <v>2055</v>
      </c>
      <c r="D5218" s="17">
        <v>13801102</v>
      </c>
      <c r="E5218" s="16" t="s">
        <v>59</v>
      </c>
      <c r="G5218" s="16">
        <v>43172</v>
      </c>
      <c r="H5218" s="18">
        <v>1636</v>
      </c>
      <c r="I5218" s="16">
        <v>43531</v>
      </c>
      <c r="J5218" s="19">
        <v>17</v>
      </c>
      <c r="K5218" s="16" t="s">
        <v>31</v>
      </c>
      <c r="L5218" s="16" t="s">
        <v>60</v>
      </c>
      <c r="M5218" s="16" t="s">
        <v>94</v>
      </c>
      <c r="N5218" s="19">
        <v>513</v>
      </c>
      <c r="O5218" s="19">
        <v>8127</v>
      </c>
      <c r="P5218" s="16" t="s">
        <v>8983</v>
      </c>
      <c r="Q5218" s="16" t="s">
        <v>57</v>
      </c>
      <c r="R5218" s="16" t="s">
        <v>8985</v>
      </c>
      <c r="S5218" s="16" t="s">
        <v>2056</v>
      </c>
      <c r="T5218" s="16" t="s">
        <v>35</v>
      </c>
      <c r="U5218" s="16" t="s">
        <v>36</v>
      </c>
      <c r="V5218" s="16">
        <v>0</v>
      </c>
      <c r="W5218" s="16">
        <v>2018</v>
      </c>
      <c r="X5218" s="16" t="s">
        <v>76</v>
      </c>
      <c r="Y5218" s="16" t="s">
        <v>38</v>
      </c>
      <c r="Z5218" s="16" t="s">
        <v>64</v>
      </c>
      <c r="AA5218" s="16" t="s">
        <v>40</v>
      </c>
      <c r="AB5218" s="16" t="s">
        <v>40</v>
      </c>
    </row>
    <row r="5219" spans="1:28" x14ac:dyDescent="0.35">
      <c r="A5219" t="s">
        <v>2116</v>
      </c>
      <c r="B5219" t="s">
        <v>12653</v>
      </c>
      <c r="C5219" t="s">
        <v>2133</v>
      </c>
      <c r="D5219" s="1">
        <v>12101103</v>
      </c>
      <c r="E5219" t="s">
        <v>43</v>
      </c>
      <c r="G5219">
        <v>43181</v>
      </c>
      <c r="H5219" s="3">
        <v>1328</v>
      </c>
      <c r="I5219">
        <v>50810</v>
      </c>
      <c r="J5219" s="4">
        <v>1057</v>
      </c>
      <c r="K5219" t="s">
        <v>31</v>
      </c>
      <c r="L5219" t="s">
        <v>32</v>
      </c>
      <c r="M5219" t="s">
        <v>33</v>
      </c>
      <c r="N5219" s="4">
        <v>77</v>
      </c>
      <c r="O5219" s="4">
        <v>23556</v>
      </c>
      <c r="P5219" t="s">
        <v>8983</v>
      </c>
      <c r="Q5219" t="s">
        <v>8984</v>
      </c>
      <c r="R5219" t="s">
        <v>8985</v>
      </c>
      <c r="S5219" t="s">
        <v>2219</v>
      </c>
      <c r="T5219" t="s">
        <v>35</v>
      </c>
      <c r="U5219" t="s">
        <v>36</v>
      </c>
      <c r="V5219">
        <v>31384752</v>
      </c>
      <c r="W5219">
        <v>2018</v>
      </c>
      <c r="X5219" t="s">
        <v>76</v>
      </c>
      <c r="Y5219" t="s">
        <v>38</v>
      </c>
      <c r="Z5219" t="s">
        <v>39</v>
      </c>
      <c r="AA5219" t="s">
        <v>40</v>
      </c>
      <c r="AB5219" t="s">
        <v>40</v>
      </c>
    </row>
    <row r="5220" spans="1:28" x14ac:dyDescent="0.35">
      <c r="A5220" s="16" t="s">
        <v>2264</v>
      </c>
      <c r="B5220" s="16" t="s">
        <v>12653</v>
      </c>
      <c r="C5220" s="16" t="s">
        <v>2269</v>
      </c>
      <c r="D5220" s="17">
        <v>254601103</v>
      </c>
      <c r="E5220" s="16" t="s">
        <v>448</v>
      </c>
      <c r="G5220" s="16">
        <v>43170</v>
      </c>
      <c r="H5220" s="18">
        <v>126</v>
      </c>
      <c r="I5220" s="16">
        <v>41809</v>
      </c>
      <c r="J5220" s="19">
        <v>524</v>
      </c>
      <c r="K5220" s="16" t="s">
        <v>31</v>
      </c>
      <c r="L5220" s="16" t="s">
        <v>66</v>
      </c>
      <c r="M5220" s="16" t="s">
        <v>415</v>
      </c>
      <c r="N5220" s="19">
        <v>3</v>
      </c>
      <c r="O5220" s="19">
        <v>1572</v>
      </c>
      <c r="P5220" s="16" t="s">
        <v>9002</v>
      </c>
      <c r="Q5220" s="16" t="s">
        <v>57</v>
      </c>
      <c r="R5220" s="16" t="s">
        <v>8985</v>
      </c>
      <c r="S5220" s="16" t="s">
        <v>2342</v>
      </c>
      <c r="T5220" s="16" t="s">
        <v>35</v>
      </c>
      <c r="U5220" s="16" t="s">
        <v>36</v>
      </c>
      <c r="V5220" s="16">
        <v>0</v>
      </c>
      <c r="W5220" s="16">
        <v>2018</v>
      </c>
      <c r="X5220" s="16" t="s">
        <v>76</v>
      </c>
      <c r="Y5220" s="16" t="s">
        <v>38</v>
      </c>
      <c r="Z5220" s="16" t="s">
        <v>45</v>
      </c>
      <c r="AA5220" s="16" t="s">
        <v>40</v>
      </c>
      <c r="AB5220" s="16" t="s">
        <v>40</v>
      </c>
    </row>
    <row r="5221" spans="1:28" x14ac:dyDescent="0.35">
      <c r="A5221" t="s">
        <v>2397</v>
      </c>
      <c r="B5221" t="s">
        <v>12653</v>
      </c>
      <c r="C5221" t="s">
        <v>2454</v>
      </c>
      <c r="D5221" s="1">
        <v>43141101</v>
      </c>
      <c r="E5221" t="s">
        <v>43</v>
      </c>
      <c r="G5221">
        <v>43185</v>
      </c>
      <c r="H5221" s="3">
        <v>1700</v>
      </c>
      <c r="I5221">
        <v>53936</v>
      </c>
      <c r="J5221" s="4">
        <v>651</v>
      </c>
      <c r="K5221" t="s">
        <v>31</v>
      </c>
      <c r="L5221" t="s">
        <v>32</v>
      </c>
      <c r="M5221" t="s">
        <v>33</v>
      </c>
      <c r="N5221" s="4">
        <v>5</v>
      </c>
      <c r="O5221" s="4">
        <v>3255</v>
      </c>
      <c r="P5221" t="s">
        <v>8987</v>
      </c>
      <c r="Q5221" t="s">
        <v>8984</v>
      </c>
      <c r="R5221" t="s">
        <v>8985</v>
      </c>
      <c r="S5221" t="s">
        <v>3379</v>
      </c>
      <c r="T5221" t="s">
        <v>35</v>
      </c>
      <c r="U5221" t="s">
        <v>36</v>
      </c>
      <c r="V5221">
        <v>31385977</v>
      </c>
      <c r="W5221">
        <v>2018</v>
      </c>
      <c r="X5221" t="s">
        <v>76</v>
      </c>
      <c r="Y5221" t="s">
        <v>38</v>
      </c>
      <c r="Z5221" t="s">
        <v>64</v>
      </c>
      <c r="AA5221" t="s">
        <v>40</v>
      </c>
      <c r="AB5221" t="s">
        <v>40</v>
      </c>
    </row>
    <row r="5222" spans="1:28" x14ac:dyDescent="0.35">
      <c r="A5222" s="16" t="s">
        <v>2397</v>
      </c>
      <c r="B5222" s="16" t="s">
        <v>12653</v>
      </c>
      <c r="C5222" s="16" t="s">
        <v>2473</v>
      </c>
      <c r="D5222" s="17">
        <v>42601102</v>
      </c>
      <c r="E5222" s="16" t="s">
        <v>43</v>
      </c>
      <c r="G5222" s="16">
        <v>43160</v>
      </c>
      <c r="H5222" s="18">
        <v>2149</v>
      </c>
      <c r="I5222" s="16">
        <v>35825</v>
      </c>
      <c r="J5222" s="19">
        <v>950</v>
      </c>
      <c r="K5222" s="16" t="s">
        <v>31</v>
      </c>
      <c r="L5222" s="16" t="s">
        <v>32</v>
      </c>
      <c r="M5222" s="16" t="s">
        <v>83</v>
      </c>
      <c r="N5222" s="19">
        <v>6</v>
      </c>
      <c r="O5222" s="19">
        <v>5700</v>
      </c>
      <c r="P5222" s="16" t="s">
        <v>9177</v>
      </c>
      <c r="Q5222" s="16" t="s">
        <v>8984</v>
      </c>
      <c r="R5222" s="16" t="s">
        <v>8985</v>
      </c>
      <c r="S5222" s="16" t="s">
        <v>3359</v>
      </c>
      <c r="T5222" s="16" t="s">
        <v>35</v>
      </c>
      <c r="U5222" s="16" t="s">
        <v>36</v>
      </c>
      <c r="V5222" s="16">
        <v>0</v>
      </c>
      <c r="W5222" s="16">
        <v>2018</v>
      </c>
      <c r="X5222" s="16" t="s">
        <v>76</v>
      </c>
      <c r="Y5222" s="16" t="s">
        <v>38</v>
      </c>
      <c r="Z5222" s="16" t="s">
        <v>39</v>
      </c>
      <c r="AA5222" s="16" t="s">
        <v>40</v>
      </c>
      <c r="AB5222" s="16" t="s">
        <v>40</v>
      </c>
    </row>
    <row r="5223" spans="1:28" x14ac:dyDescent="0.35">
      <c r="A5223" t="s">
        <v>2397</v>
      </c>
      <c r="B5223" t="s">
        <v>12653</v>
      </c>
      <c r="C5223" t="s">
        <v>2414</v>
      </c>
      <c r="D5223" s="1">
        <v>42761102</v>
      </c>
      <c r="E5223" t="s">
        <v>30</v>
      </c>
      <c r="G5223">
        <v>43181</v>
      </c>
      <c r="H5223" s="3">
        <v>615</v>
      </c>
      <c r="I5223">
        <v>50209</v>
      </c>
      <c r="J5223" s="4">
        <v>471</v>
      </c>
      <c r="K5223" t="s">
        <v>31</v>
      </c>
      <c r="L5223" t="s">
        <v>32</v>
      </c>
      <c r="M5223" t="s">
        <v>33</v>
      </c>
      <c r="N5223" s="4">
        <v>371</v>
      </c>
      <c r="O5223" s="4">
        <v>65541</v>
      </c>
      <c r="P5223" t="s">
        <v>9171</v>
      </c>
      <c r="Q5223" t="s">
        <v>8984</v>
      </c>
      <c r="R5223" t="s">
        <v>8985</v>
      </c>
      <c r="S5223" t="s">
        <v>3377</v>
      </c>
      <c r="T5223" t="s">
        <v>35</v>
      </c>
      <c r="U5223" t="s">
        <v>36</v>
      </c>
      <c r="V5223">
        <v>0</v>
      </c>
      <c r="W5223">
        <v>2018</v>
      </c>
      <c r="X5223" t="s">
        <v>76</v>
      </c>
      <c r="Y5223" t="s">
        <v>38</v>
      </c>
      <c r="Z5223" t="s">
        <v>39</v>
      </c>
      <c r="AA5223" t="s">
        <v>40</v>
      </c>
      <c r="AB5223" t="s">
        <v>40</v>
      </c>
    </row>
    <row r="5224" spans="1:28" x14ac:dyDescent="0.35">
      <c r="A5224" s="16" t="s">
        <v>2397</v>
      </c>
      <c r="B5224" s="16" t="s">
        <v>12653</v>
      </c>
      <c r="C5224" s="16" t="s">
        <v>2414</v>
      </c>
      <c r="D5224" s="17">
        <v>42761102</v>
      </c>
      <c r="E5224" s="16" t="s">
        <v>43</v>
      </c>
      <c r="G5224" s="16">
        <v>43182</v>
      </c>
      <c r="H5224" s="18">
        <v>126</v>
      </c>
      <c r="I5224" s="16">
        <v>51442</v>
      </c>
      <c r="J5224" s="19">
        <v>690</v>
      </c>
      <c r="K5224" s="16" t="s">
        <v>31</v>
      </c>
      <c r="L5224" s="16" t="s">
        <v>32</v>
      </c>
      <c r="M5224" s="16" t="s">
        <v>33</v>
      </c>
      <c r="N5224" s="19">
        <v>10</v>
      </c>
      <c r="O5224" s="19">
        <v>6900</v>
      </c>
      <c r="P5224" s="16" t="s">
        <v>8987</v>
      </c>
      <c r="Q5224" s="16" t="s">
        <v>8984</v>
      </c>
      <c r="R5224" s="16" t="s">
        <v>8985</v>
      </c>
      <c r="S5224" s="16" t="s">
        <v>3378</v>
      </c>
      <c r="T5224" s="16" t="s">
        <v>35</v>
      </c>
      <c r="U5224" s="16" t="s">
        <v>36</v>
      </c>
      <c r="V5224" s="16">
        <v>0</v>
      </c>
      <c r="W5224" s="16">
        <v>2018</v>
      </c>
      <c r="X5224" s="16" t="s">
        <v>76</v>
      </c>
      <c r="Y5224" s="16" t="s">
        <v>38</v>
      </c>
      <c r="Z5224" s="16" t="s">
        <v>39</v>
      </c>
      <c r="AA5224" s="16" t="s">
        <v>40</v>
      </c>
      <c r="AB5224" s="16" t="s">
        <v>40</v>
      </c>
    </row>
    <row r="5225" spans="1:28" x14ac:dyDescent="0.35">
      <c r="A5225" t="s">
        <v>2397</v>
      </c>
      <c r="B5225" t="s">
        <v>12654</v>
      </c>
      <c r="C5225" t="s">
        <v>2504</v>
      </c>
      <c r="D5225" s="1">
        <v>42661103</v>
      </c>
      <c r="E5225" t="s">
        <v>43</v>
      </c>
      <c r="G5225">
        <v>43174</v>
      </c>
      <c r="H5225" s="3">
        <v>1201</v>
      </c>
      <c r="I5225">
        <v>44715</v>
      </c>
      <c r="J5225" s="4">
        <v>573</v>
      </c>
      <c r="K5225" t="s">
        <v>31</v>
      </c>
      <c r="L5225" t="s">
        <v>32</v>
      </c>
      <c r="M5225" t="s">
        <v>33</v>
      </c>
      <c r="N5225" s="4">
        <v>28</v>
      </c>
      <c r="O5225" s="4">
        <v>16044</v>
      </c>
      <c r="P5225" t="s">
        <v>8987</v>
      </c>
      <c r="Q5225" t="s">
        <v>8984</v>
      </c>
      <c r="R5225" t="s">
        <v>8985</v>
      </c>
      <c r="S5225" t="s">
        <v>3376</v>
      </c>
      <c r="T5225" t="s">
        <v>35</v>
      </c>
      <c r="U5225" t="s">
        <v>36</v>
      </c>
      <c r="V5225">
        <v>0</v>
      </c>
      <c r="W5225">
        <v>2018</v>
      </c>
      <c r="X5225" t="s">
        <v>76</v>
      </c>
      <c r="Y5225" t="s">
        <v>38</v>
      </c>
      <c r="Z5225" t="s">
        <v>39</v>
      </c>
      <c r="AA5225" t="s">
        <v>40</v>
      </c>
      <c r="AB5225" t="s">
        <v>40</v>
      </c>
    </row>
    <row r="5226" spans="1:28" x14ac:dyDescent="0.35">
      <c r="A5226" s="16" t="s">
        <v>2397</v>
      </c>
      <c r="B5226" s="16" t="s">
        <v>12653</v>
      </c>
      <c r="C5226" s="16" t="s">
        <v>2468</v>
      </c>
      <c r="D5226" s="17">
        <v>42681102</v>
      </c>
      <c r="E5226" s="16" t="s">
        <v>30</v>
      </c>
      <c r="G5226" s="16">
        <v>43162</v>
      </c>
      <c r="H5226" s="18">
        <v>549</v>
      </c>
      <c r="I5226" s="16">
        <v>37116</v>
      </c>
      <c r="J5226" s="19">
        <v>606</v>
      </c>
      <c r="K5226" s="16" t="s">
        <v>31</v>
      </c>
      <c r="L5226" s="16" t="s">
        <v>32</v>
      </c>
      <c r="M5226" s="16" t="s">
        <v>83</v>
      </c>
      <c r="N5226" s="19">
        <v>110</v>
      </c>
      <c r="O5226" s="19">
        <v>23823</v>
      </c>
      <c r="P5226" s="16" t="s">
        <v>8987</v>
      </c>
      <c r="Q5226" s="16" t="s">
        <v>57</v>
      </c>
      <c r="R5226" s="16" t="s">
        <v>8985</v>
      </c>
      <c r="S5226" s="16" t="s">
        <v>3369</v>
      </c>
      <c r="T5226" s="16" t="s">
        <v>35</v>
      </c>
      <c r="U5226" s="16" t="s">
        <v>36</v>
      </c>
      <c r="V5226" s="16">
        <v>0</v>
      </c>
      <c r="W5226" s="16">
        <v>2018</v>
      </c>
      <c r="X5226" s="16" t="s">
        <v>76</v>
      </c>
      <c r="Y5226" s="16" t="s">
        <v>38</v>
      </c>
      <c r="Z5226" s="16" t="s">
        <v>39</v>
      </c>
      <c r="AA5226" s="16" t="s">
        <v>40</v>
      </c>
      <c r="AB5226" s="16" t="s">
        <v>40</v>
      </c>
    </row>
    <row r="5227" spans="1:28" x14ac:dyDescent="0.35">
      <c r="A5227" t="s">
        <v>2397</v>
      </c>
      <c r="B5227" t="s">
        <v>12653</v>
      </c>
      <c r="C5227" t="s">
        <v>2468</v>
      </c>
      <c r="D5227" s="1">
        <v>42681102</v>
      </c>
      <c r="E5227" t="s">
        <v>43</v>
      </c>
      <c r="G5227">
        <v>43162</v>
      </c>
      <c r="H5227" s="3">
        <v>1221</v>
      </c>
      <c r="I5227">
        <v>37505</v>
      </c>
      <c r="J5227" s="4">
        <v>131</v>
      </c>
      <c r="K5227" t="s">
        <v>31</v>
      </c>
      <c r="L5227" t="s">
        <v>32</v>
      </c>
      <c r="M5227" t="s">
        <v>33</v>
      </c>
      <c r="N5227" s="4">
        <v>68</v>
      </c>
      <c r="O5227" s="4">
        <v>8908</v>
      </c>
      <c r="P5227" t="s">
        <v>8990</v>
      </c>
      <c r="Q5227" t="s">
        <v>8984</v>
      </c>
      <c r="R5227" t="s">
        <v>8985</v>
      </c>
      <c r="S5227" t="s">
        <v>3371</v>
      </c>
      <c r="T5227" t="s">
        <v>35</v>
      </c>
      <c r="U5227" t="s">
        <v>36</v>
      </c>
      <c r="V5227">
        <v>0</v>
      </c>
      <c r="W5227">
        <v>2018</v>
      </c>
      <c r="X5227" t="s">
        <v>76</v>
      </c>
      <c r="Y5227" t="s">
        <v>38</v>
      </c>
      <c r="Z5227" t="s">
        <v>64</v>
      </c>
      <c r="AA5227" t="s">
        <v>40</v>
      </c>
      <c r="AB5227" t="s">
        <v>40</v>
      </c>
    </row>
    <row r="5228" spans="1:28" x14ac:dyDescent="0.35">
      <c r="A5228" s="16" t="s">
        <v>2397</v>
      </c>
      <c r="B5228" s="16" t="s">
        <v>12653</v>
      </c>
      <c r="C5228" s="16" t="s">
        <v>2468</v>
      </c>
      <c r="D5228" s="17">
        <v>42681102</v>
      </c>
      <c r="E5228" s="16" t="s">
        <v>43</v>
      </c>
      <c r="G5228" s="16">
        <v>43162</v>
      </c>
      <c r="H5228" s="18">
        <v>653</v>
      </c>
      <c r="I5228" s="16">
        <v>37341</v>
      </c>
      <c r="J5228" s="19">
        <v>2020</v>
      </c>
      <c r="K5228" s="16" t="s">
        <v>31</v>
      </c>
      <c r="L5228" s="16" t="s">
        <v>32</v>
      </c>
      <c r="M5228" s="16" t="s">
        <v>33</v>
      </c>
      <c r="N5228" s="19">
        <v>16</v>
      </c>
      <c r="O5228" s="19">
        <v>25350</v>
      </c>
      <c r="P5228" s="16" t="s">
        <v>8987</v>
      </c>
      <c r="Q5228" s="16" t="s">
        <v>8984</v>
      </c>
      <c r="R5228" s="16" t="s">
        <v>8985</v>
      </c>
      <c r="S5228" s="16" t="s">
        <v>3370</v>
      </c>
      <c r="T5228" s="16" t="s">
        <v>35</v>
      </c>
      <c r="U5228" s="16" t="s">
        <v>36</v>
      </c>
      <c r="V5228" s="16">
        <v>0</v>
      </c>
      <c r="W5228" s="16">
        <v>2018</v>
      </c>
      <c r="X5228" s="16" t="s">
        <v>76</v>
      </c>
      <c r="Y5228" s="16" t="s">
        <v>38</v>
      </c>
      <c r="Z5228" s="16" t="s">
        <v>64</v>
      </c>
      <c r="AA5228" s="16" t="s">
        <v>40</v>
      </c>
      <c r="AB5228" s="16" t="s">
        <v>40</v>
      </c>
    </row>
    <row r="5229" spans="1:28" x14ac:dyDescent="0.35">
      <c r="A5229" t="s">
        <v>2397</v>
      </c>
      <c r="B5229" t="s">
        <v>12653</v>
      </c>
      <c r="C5229" t="s">
        <v>2398</v>
      </c>
      <c r="D5229" s="1">
        <v>192221101</v>
      </c>
      <c r="E5229" t="s">
        <v>30</v>
      </c>
      <c r="G5229">
        <v>43162</v>
      </c>
      <c r="H5229" s="3">
        <v>959</v>
      </c>
      <c r="I5229">
        <v>37328</v>
      </c>
      <c r="J5229" s="4">
        <v>4988</v>
      </c>
      <c r="K5229" t="s">
        <v>31</v>
      </c>
      <c r="L5229" t="s">
        <v>384</v>
      </c>
      <c r="M5229" t="s">
        <v>2270</v>
      </c>
      <c r="N5229" s="4">
        <v>25</v>
      </c>
      <c r="O5229" s="4">
        <v>124700</v>
      </c>
      <c r="P5229" t="s">
        <v>8987</v>
      </c>
      <c r="Q5229" t="s">
        <v>8984</v>
      </c>
      <c r="R5229" t="s">
        <v>8985</v>
      </c>
      <c r="S5229" t="s">
        <v>3368</v>
      </c>
      <c r="T5229" t="s">
        <v>35</v>
      </c>
      <c r="U5229" t="s">
        <v>36</v>
      </c>
      <c r="V5229">
        <v>0</v>
      </c>
      <c r="W5229">
        <v>2018</v>
      </c>
      <c r="X5229" t="s">
        <v>76</v>
      </c>
      <c r="Y5229" t="s">
        <v>38</v>
      </c>
      <c r="Z5229" t="s">
        <v>64</v>
      </c>
      <c r="AA5229" t="s">
        <v>40</v>
      </c>
      <c r="AB5229" t="s">
        <v>40</v>
      </c>
    </row>
    <row r="5230" spans="1:28" x14ac:dyDescent="0.35">
      <c r="A5230" s="16" t="s">
        <v>2397</v>
      </c>
      <c r="B5230" s="16" t="s">
        <v>12653</v>
      </c>
      <c r="C5230" s="16" t="s">
        <v>2398</v>
      </c>
      <c r="D5230" s="17">
        <v>192221101</v>
      </c>
      <c r="E5230" s="16" t="s">
        <v>43</v>
      </c>
      <c r="G5230" s="16">
        <v>43161</v>
      </c>
      <c r="H5230" s="18">
        <v>1633</v>
      </c>
      <c r="I5230" s="16">
        <v>36555</v>
      </c>
      <c r="J5230" s="19">
        <v>4367</v>
      </c>
      <c r="K5230" s="16" t="s">
        <v>31</v>
      </c>
      <c r="L5230" s="16" t="s">
        <v>32</v>
      </c>
      <c r="M5230" s="16" t="s">
        <v>33</v>
      </c>
      <c r="N5230" s="19">
        <v>6</v>
      </c>
      <c r="O5230" s="19">
        <v>14664</v>
      </c>
      <c r="P5230" s="16" t="s">
        <v>8987</v>
      </c>
      <c r="Q5230" s="16" t="s">
        <v>8984</v>
      </c>
      <c r="R5230" s="16" t="s">
        <v>8985</v>
      </c>
      <c r="S5230" s="16" t="s">
        <v>3360</v>
      </c>
      <c r="T5230" s="16" t="s">
        <v>35</v>
      </c>
      <c r="U5230" s="16" t="s">
        <v>36</v>
      </c>
      <c r="V5230" s="16">
        <v>0</v>
      </c>
      <c r="W5230" s="16">
        <v>2018</v>
      </c>
      <c r="X5230" s="16" t="s">
        <v>76</v>
      </c>
      <c r="Y5230" s="16" t="s">
        <v>38</v>
      </c>
      <c r="Z5230" s="16" t="s">
        <v>39</v>
      </c>
      <c r="AA5230" s="16" t="s">
        <v>40</v>
      </c>
      <c r="AB5230" s="16" t="s">
        <v>40</v>
      </c>
    </row>
    <row r="5231" spans="1:28" x14ac:dyDescent="0.35">
      <c r="A5231" t="s">
        <v>2397</v>
      </c>
      <c r="B5231" t="s">
        <v>12653</v>
      </c>
      <c r="C5231" t="s">
        <v>2596</v>
      </c>
      <c r="D5231" s="1">
        <v>42681101</v>
      </c>
      <c r="E5231" t="s">
        <v>53</v>
      </c>
      <c r="G5231">
        <v>43161</v>
      </c>
      <c r="H5231" s="3">
        <v>1844</v>
      </c>
      <c r="I5231">
        <v>36685</v>
      </c>
      <c r="J5231" s="4">
        <v>4202</v>
      </c>
      <c r="K5231" t="s">
        <v>31</v>
      </c>
      <c r="L5231" t="s">
        <v>32</v>
      </c>
      <c r="M5231" t="s">
        <v>83</v>
      </c>
      <c r="N5231" s="4">
        <v>506</v>
      </c>
      <c r="O5231" s="4">
        <v>314879</v>
      </c>
      <c r="P5231" t="s">
        <v>8987</v>
      </c>
      <c r="Q5231" t="s">
        <v>9125</v>
      </c>
      <c r="R5231" t="s">
        <v>8985</v>
      </c>
      <c r="S5231" t="s">
        <v>13208</v>
      </c>
      <c r="T5231" t="s">
        <v>35</v>
      </c>
      <c r="U5231" t="s">
        <v>36</v>
      </c>
      <c r="V5231">
        <v>0</v>
      </c>
      <c r="W5231">
        <v>2018</v>
      </c>
      <c r="X5231" t="s">
        <v>76</v>
      </c>
      <c r="Y5231" t="s">
        <v>38</v>
      </c>
      <c r="Z5231" t="s">
        <v>39</v>
      </c>
      <c r="AA5231" t="s">
        <v>40</v>
      </c>
      <c r="AB5231" t="s">
        <v>40</v>
      </c>
    </row>
    <row r="5232" spans="1:28" x14ac:dyDescent="0.35">
      <c r="A5232" s="16" t="s">
        <v>2397</v>
      </c>
      <c r="B5232" s="16" t="s">
        <v>12653</v>
      </c>
      <c r="C5232" s="16" t="s">
        <v>2404</v>
      </c>
      <c r="D5232" s="17">
        <v>192221102</v>
      </c>
      <c r="E5232" s="16" t="s">
        <v>30</v>
      </c>
      <c r="G5232" s="16">
        <v>43161</v>
      </c>
      <c r="H5232" s="18">
        <v>1605</v>
      </c>
      <c r="I5232" s="16">
        <v>36539</v>
      </c>
      <c r="J5232" s="19">
        <v>4592</v>
      </c>
      <c r="K5232" s="16" t="s">
        <v>31</v>
      </c>
      <c r="L5232" s="16" t="s">
        <v>384</v>
      </c>
      <c r="M5232" s="16" t="s">
        <v>2270</v>
      </c>
      <c r="N5232" s="19">
        <v>54</v>
      </c>
      <c r="O5232" s="19">
        <v>204678</v>
      </c>
      <c r="P5232" s="16" t="s">
        <v>8990</v>
      </c>
      <c r="Q5232" s="16" t="s">
        <v>9125</v>
      </c>
      <c r="R5232" s="16" t="s">
        <v>8985</v>
      </c>
      <c r="S5232" s="16" t="s">
        <v>3361</v>
      </c>
      <c r="T5232" s="16" t="s">
        <v>35</v>
      </c>
      <c r="U5232" s="16" t="s">
        <v>36</v>
      </c>
      <c r="V5232" s="16">
        <v>0</v>
      </c>
      <c r="W5232" s="16">
        <v>2018</v>
      </c>
      <c r="X5232" s="16" t="s">
        <v>76</v>
      </c>
      <c r="Y5232" s="16" t="s">
        <v>38</v>
      </c>
      <c r="Z5232" s="16" t="s">
        <v>39</v>
      </c>
      <c r="AA5232" s="16" t="s">
        <v>40</v>
      </c>
      <c r="AB5232" s="16" t="s">
        <v>40</v>
      </c>
    </row>
    <row r="5233" spans="1:28" x14ac:dyDescent="0.35">
      <c r="A5233" t="s">
        <v>2397</v>
      </c>
      <c r="B5233" t="s">
        <v>12653</v>
      </c>
      <c r="C5233" t="s">
        <v>2404</v>
      </c>
      <c r="D5233" s="1">
        <v>192221102</v>
      </c>
      <c r="E5233" t="s">
        <v>43</v>
      </c>
      <c r="G5233">
        <v>43167</v>
      </c>
      <c r="H5233" s="3">
        <v>940</v>
      </c>
      <c r="I5233">
        <v>40402</v>
      </c>
      <c r="J5233" s="4">
        <v>359</v>
      </c>
      <c r="K5233" t="s">
        <v>31</v>
      </c>
      <c r="L5233" t="s">
        <v>32</v>
      </c>
      <c r="M5233" t="s">
        <v>33</v>
      </c>
      <c r="N5233" s="4">
        <v>2</v>
      </c>
      <c r="O5233" s="4">
        <v>718</v>
      </c>
      <c r="P5233" t="s">
        <v>8987</v>
      </c>
      <c r="Q5233" t="s">
        <v>8984</v>
      </c>
      <c r="R5233" t="s">
        <v>8985</v>
      </c>
      <c r="S5233" t="s">
        <v>3372</v>
      </c>
      <c r="T5233" t="s">
        <v>35</v>
      </c>
      <c r="U5233" t="s">
        <v>36</v>
      </c>
      <c r="V5233">
        <v>0</v>
      </c>
      <c r="W5233">
        <v>2018</v>
      </c>
      <c r="X5233" t="s">
        <v>76</v>
      </c>
      <c r="Y5233" t="s">
        <v>38</v>
      </c>
      <c r="Z5233" t="s">
        <v>422</v>
      </c>
      <c r="AA5233" t="s">
        <v>40</v>
      </c>
      <c r="AB5233" t="s">
        <v>38</v>
      </c>
    </row>
    <row r="5234" spans="1:28" x14ac:dyDescent="0.35">
      <c r="A5234" s="16" t="s">
        <v>2397</v>
      </c>
      <c r="B5234" s="16" t="s">
        <v>12653</v>
      </c>
      <c r="C5234" s="16" t="s">
        <v>2404</v>
      </c>
      <c r="D5234" s="17">
        <v>192221102</v>
      </c>
      <c r="E5234" s="16" t="s">
        <v>43</v>
      </c>
      <c r="G5234" s="16">
        <v>43161</v>
      </c>
      <c r="H5234" s="18">
        <v>1556</v>
      </c>
      <c r="I5234" s="16">
        <v>38153</v>
      </c>
      <c r="J5234" s="19">
        <v>4559</v>
      </c>
      <c r="K5234" s="16" t="s">
        <v>31</v>
      </c>
      <c r="L5234" s="16" t="s">
        <v>32</v>
      </c>
      <c r="M5234" s="16" t="s">
        <v>33</v>
      </c>
      <c r="N5234" s="19">
        <v>2</v>
      </c>
      <c r="O5234" s="19">
        <v>9118</v>
      </c>
      <c r="P5234" s="16" t="s">
        <v>8987</v>
      </c>
      <c r="Q5234" s="16" t="s">
        <v>8984</v>
      </c>
      <c r="R5234" s="16" t="s">
        <v>8985</v>
      </c>
      <c r="S5234" s="16" t="s">
        <v>3362</v>
      </c>
      <c r="T5234" s="16" t="s">
        <v>35</v>
      </c>
      <c r="U5234" s="16" t="s">
        <v>36</v>
      </c>
      <c r="V5234" s="16">
        <v>0</v>
      </c>
      <c r="W5234" s="16">
        <v>2018</v>
      </c>
      <c r="X5234" s="16" t="s">
        <v>76</v>
      </c>
      <c r="Y5234" s="16" t="s">
        <v>38</v>
      </c>
      <c r="Z5234" s="16" t="s">
        <v>45</v>
      </c>
      <c r="AA5234" s="16" t="s">
        <v>40</v>
      </c>
      <c r="AB5234" s="16" t="s">
        <v>40</v>
      </c>
    </row>
    <row r="5235" spans="1:28" x14ac:dyDescent="0.35">
      <c r="A5235" t="s">
        <v>2397</v>
      </c>
      <c r="B5235" t="s">
        <v>12653</v>
      </c>
      <c r="C5235" t="s">
        <v>2404</v>
      </c>
      <c r="D5235" s="1">
        <v>192221102</v>
      </c>
      <c r="E5235" t="s">
        <v>43</v>
      </c>
      <c r="G5235">
        <v>43173</v>
      </c>
      <c r="H5235" s="3">
        <v>1204</v>
      </c>
      <c r="I5235">
        <v>44062</v>
      </c>
      <c r="J5235" s="4">
        <v>341</v>
      </c>
      <c r="K5235" t="s">
        <v>31</v>
      </c>
      <c r="L5235" t="s">
        <v>32</v>
      </c>
      <c r="M5235" t="s">
        <v>33</v>
      </c>
      <c r="N5235" s="4">
        <v>1</v>
      </c>
      <c r="O5235" s="4">
        <v>341</v>
      </c>
      <c r="P5235" t="s">
        <v>8987</v>
      </c>
      <c r="Q5235" t="s">
        <v>8984</v>
      </c>
      <c r="R5235" t="s">
        <v>8985</v>
      </c>
      <c r="S5235" t="s">
        <v>3374</v>
      </c>
      <c r="T5235" t="s">
        <v>35</v>
      </c>
      <c r="U5235" t="s">
        <v>36</v>
      </c>
      <c r="V5235">
        <v>43300739</v>
      </c>
      <c r="W5235">
        <v>2018</v>
      </c>
      <c r="X5235" t="s">
        <v>76</v>
      </c>
      <c r="Y5235" t="s">
        <v>38</v>
      </c>
      <c r="Z5235" t="s">
        <v>39</v>
      </c>
      <c r="AA5235" t="s">
        <v>40</v>
      </c>
      <c r="AB5235" t="s">
        <v>40</v>
      </c>
    </row>
    <row r="5236" spans="1:28" x14ac:dyDescent="0.35">
      <c r="A5236" s="16" t="s">
        <v>2397</v>
      </c>
      <c r="B5236" s="16" t="s">
        <v>12653</v>
      </c>
      <c r="C5236" s="16" t="s">
        <v>2656</v>
      </c>
      <c r="D5236" s="17">
        <v>192321121</v>
      </c>
      <c r="E5236" s="16" t="s">
        <v>30</v>
      </c>
      <c r="G5236" s="16">
        <v>43171</v>
      </c>
      <c r="H5236" s="18">
        <v>1344</v>
      </c>
      <c r="I5236" s="16">
        <v>42526</v>
      </c>
      <c r="J5236" s="19">
        <v>890</v>
      </c>
      <c r="K5236" s="16" t="s">
        <v>31</v>
      </c>
      <c r="L5236" s="16" t="s">
        <v>32</v>
      </c>
      <c r="M5236" s="16" t="s">
        <v>33</v>
      </c>
      <c r="N5236" s="19">
        <v>57</v>
      </c>
      <c r="O5236" s="19">
        <v>50730</v>
      </c>
      <c r="P5236" s="16" t="s">
        <v>8983</v>
      </c>
      <c r="Q5236" s="16" t="s">
        <v>8984</v>
      </c>
      <c r="R5236" s="16" t="s">
        <v>8985</v>
      </c>
      <c r="S5236" s="16" t="s">
        <v>3373</v>
      </c>
      <c r="T5236" s="16" t="s">
        <v>35</v>
      </c>
      <c r="U5236" s="16" t="s">
        <v>36</v>
      </c>
      <c r="V5236" s="16">
        <v>0</v>
      </c>
      <c r="W5236" s="16">
        <v>2018</v>
      </c>
      <c r="X5236" s="16" t="s">
        <v>76</v>
      </c>
      <c r="Y5236" s="16" t="s">
        <v>38</v>
      </c>
      <c r="Z5236" s="16" t="s">
        <v>172</v>
      </c>
      <c r="AA5236" s="16" t="s">
        <v>40</v>
      </c>
      <c r="AB5236" s="16" t="s">
        <v>40</v>
      </c>
    </row>
    <row r="5237" spans="1:28" x14ac:dyDescent="0.35">
      <c r="A5237" t="s">
        <v>2397</v>
      </c>
      <c r="B5237" t="s">
        <v>12653</v>
      </c>
      <c r="C5237" t="s">
        <v>2404</v>
      </c>
      <c r="D5237" s="1">
        <v>192221102</v>
      </c>
      <c r="E5237" t="s">
        <v>43</v>
      </c>
      <c r="G5237">
        <v>43161</v>
      </c>
      <c r="H5237" s="3">
        <v>1605</v>
      </c>
      <c r="I5237">
        <v>38154</v>
      </c>
      <c r="J5237" s="4">
        <v>4435</v>
      </c>
      <c r="K5237" t="s">
        <v>31</v>
      </c>
      <c r="L5237" t="s">
        <v>32</v>
      </c>
      <c r="M5237" t="s">
        <v>33</v>
      </c>
      <c r="N5237" s="4">
        <v>4</v>
      </c>
      <c r="O5237" s="4">
        <v>17740</v>
      </c>
      <c r="P5237" t="s">
        <v>8987</v>
      </c>
      <c r="Q5237" t="s">
        <v>8984</v>
      </c>
      <c r="R5237" t="s">
        <v>8985</v>
      </c>
      <c r="S5237" t="s">
        <v>3363</v>
      </c>
      <c r="T5237" t="s">
        <v>35</v>
      </c>
      <c r="U5237" t="s">
        <v>36</v>
      </c>
      <c r="V5237">
        <v>0</v>
      </c>
      <c r="W5237">
        <v>2018</v>
      </c>
      <c r="X5237" t="s">
        <v>76</v>
      </c>
      <c r="Y5237" t="s">
        <v>38</v>
      </c>
      <c r="Z5237" t="s">
        <v>45</v>
      </c>
      <c r="AA5237" t="s">
        <v>40</v>
      </c>
      <c r="AB5237" t="s">
        <v>40</v>
      </c>
    </row>
    <row r="5238" spans="1:28" x14ac:dyDescent="0.35">
      <c r="A5238" s="16" t="s">
        <v>2397</v>
      </c>
      <c r="B5238" s="16" t="s">
        <v>12653</v>
      </c>
      <c r="C5238" s="16" t="s">
        <v>2424</v>
      </c>
      <c r="D5238" s="17">
        <v>192411101</v>
      </c>
      <c r="E5238" s="16" t="s">
        <v>43</v>
      </c>
      <c r="G5238" s="16">
        <v>43160</v>
      </c>
      <c r="H5238" s="18">
        <v>1707</v>
      </c>
      <c r="I5238" s="16">
        <v>35386</v>
      </c>
      <c r="J5238" s="19">
        <v>1320</v>
      </c>
      <c r="K5238" s="16" t="s">
        <v>31</v>
      </c>
      <c r="L5238" s="16" t="s">
        <v>32</v>
      </c>
      <c r="M5238" s="16" t="s">
        <v>33</v>
      </c>
      <c r="N5238" s="19">
        <v>69</v>
      </c>
      <c r="O5238" s="19">
        <v>54974</v>
      </c>
      <c r="P5238" s="16" t="s">
        <v>13097</v>
      </c>
      <c r="Q5238" s="16" t="s">
        <v>9125</v>
      </c>
      <c r="R5238" s="16" t="s">
        <v>8985</v>
      </c>
      <c r="S5238" s="16" t="s">
        <v>3356</v>
      </c>
      <c r="T5238" s="16" t="s">
        <v>35</v>
      </c>
      <c r="U5238" s="16" t="s">
        <v>36</v>
      </c>
      <c r="V5238" s="16">
        <v>0</v>
      </c>
      <c r="W5238" s="16">
        <v>2018</v>
      </c>
      <c r="X5238" s="16" t="s">
        <v>76</v>
      </c>
      <c r="Y5238" s="16" t="s">
        <v>38</v>
      </c>
      <c r="Z5238" s="16" t="s">
        <v>39</v>
      </c>
      <c r="AA5238" s="16" t="s">
        <v>40</v>
      </c>
      <c r="AB5238" s="16" t="s">
        <v>40</v>
      </c>
    </row>
    <row r="5239" spans="1:28" x14ac:dyDescent="0.35">
      <c r="A5239" t="s">
        <v>2397</v>
      </c>
      <c r="B5239" t="s">
        <v>12653</v>
      </c>
      <c r="C5239" t="s">
        <v>2437</v>
      </c>
      <c r="D5239" s="1">
        <v>192311142</v>
      </c>
      <c r="E5239" t="s">
        <v>43</v>
      </c>
      <c r="G5239">
        <v>43162</v>
      </c>
      <c r="H5239" s="3">
        <v>601</v>
      </c>
      <c r="I5239">
        <v>37350</v>
      </c>
      <c r="J5239" s="4">
        <v>697</v>
      </c>
      <c r="K5239" t="s">
        <v>31</v>
      </c>
      <c r="L5239" t="s">
        <v>32</v>
      </c>
      <c r="M5239" t="s">
        <v>33</v>
      </c>
      <c r="N5239" s="4">
        <v>46</v>
      </c>
      <c r="O5239" s="4">
        <v>32062</v>
      </c>
      <c r="P5239" t="s">
        <v>8994</v>
      </c>
      <c r="Q5239" t="s">
        <v>8984</v>
      </c>
      <c r="R5239" t="s">
        <v>8985</v>
      </c>
      <c r="S5239" t="s">
        <v>3367</v>
      </c>
      <c r="T5239" t="s">
        <v>35</v>
      </c>
      <c r="U5239" t="s">
        <v>36</v>
      </c>
      <c r="V5239">
        <v>0</v>
      </c>
      <c r="W5239">
        <v>2018</v>
      </c>
      <c r="X5239" t="s">
        <v>76</v>
      </c>
      <c r="Y5239" t="s">
        <v>38</v>
      </c>
      <c r="Z5239" t="s">
        <v>64</v>
      </c>
      <c r="AA5239" t="s">
        <v>40</v>
      </c>
      <c r="AB5239" t="s">
        <v>40</v>
      </c>
    </row>
    <row r="5240" spans="1:28" x14ac:dyDescent="0.35">
      <c r="A5240" s="16" t="s">
        <v>2397</v>
      </c>
      <c r="B5240" s="16" t="s">
        <v>12653</v>
      </c>
      <c r="C5240" s="16" t="s">
        <v>2404</v>
      </c>
      <c r="D5240" s="17">
        <v>192221102</v>
      </c>
      <c r="E5240" s="16" t="s">
        <v>43</v>
      </c>
      <c r="G5240" s="16">
        <v>43161</v>
      </c>
      <c r="H5240" s="18">
        <v>1346</v>
      </c>
      <c r="I5240" s="16">
        <v>38475</v>
      </c>
      <c r="J5240" s="19">
        <v>6021</v>
      </c>
      <c r="K5240" s="16" t="s">
        <v>31</v>
      </c>
      <c r="L5240" s="16" t="s">
        <v>32</v>
      </c>
      <c r="M5240" s="16" t="s">
        <v>33</v>
      </c>
      <c r="N5240" s="19">
        <v>7</v>
      </c>
      <c r="O5240" s="19">
        <v>42147</v>
      </c>
      <c r="P5240" s="16" t="s">
        <v>8987</v>
      </c>
      <c r="Q5240" s="16" t="s">
        <v>9125</v>
      </c>
      <c r="R5240" s="16" t="s">
        <v>8985</v>
      </c>
      <c r="S5240" s="16" t="s">
        <v>3364</v>
      </c>
      <c r="T5240" s="16" t="s">
        <v>35</v>
      </c>
      <c r="U5240" s="16" t="s">
        <v>36</v>
      </c>
      <c r="V5240" s="16">
        <v>0</v>
      </c>
      <c r="W5240" s="16">
        <v>2018</v>
      </c>
      <c r="X5240" s="16" t="s">
        <v>76</v>
      </c>
      <c r="Y5240" s="16" t="s">
        <v>38</v>
      </c>
      <c r="Z5240" s="16" t="s">
        <v>64</v>
      </c>
      <c r="AA5240" s="16" t="s">
        <v>40</v>
      </c>
      <c r="AB5240" s="16" t="s">
        <v>40</v>
      </c>
    </row>
    <row r="5241" spans="1:28" x14ac:dyDescent="0.35">
      <c r="A5241" t="s">
        <v>2397</v>
      </c>
      <c r="B5241" t="s">
        <v>12653</v>
      </c>
      <c r="C5241" t="s">
        <v>2424</v>
      </c>
      <c r="D5241" s="1">
        <v>192411101</v>
      </c>
      <c r="E5241" t="s">
        <v>448</v>
      </c>
      <c r="G5241">
        <v>43161</v>
      </c>
      <c r="H5241" s="3">
        <v>1154</v>
      </c>
      <c r="I5241">
        <v>36319</v>
      </c>
      <c r="J5241" s="4">
        <v>1620</v>
      </c>
      <c r="K5241" t="s">
        <v>31</v>
      </c>
      <c r="L5241" t="s">
        <v>384</v>
      </c>
      <c r="M5241" t="s">
        <v>2270</v>
      </c>
      <c r="N5241" s="4">
        <v>12</v>
      </c>
      <c r="O5241" s="4">
        <v>19440</v>
      </c>
      <c r="P5241" t="s">
        <v>8990</v>
      </c>
      <c r="Q5241" t="s">
        <v>122</v>
      </c>
      <c r="R5241" t="s">
        <v>9094</v>
      </c>
      <c r="S5241" t="s">
        <v>3365</v>
      </c>
      <c r="T5241" t="s">
        <v>35</v>
      </c>
      <c r="U5241" t="s">
        <v>36</v>
      </c>
      <c r="V5241">
        <v>0</v>
      </c>
      <c r="W5241">
        <v>2018</v>
      </c>
      <c r="X5241" t="s">
        <v>76</v>
      </c>
      <c r="Y5241" t="s">
        <v>38</v>
      </c>
      <c r="Z5241" t="s">
        <v>422</v>
      </c>
      <c r="AA5241" t="s">
        <v>40</v>
      </c>
      <c r="AB5241" t="s">
        <v>40</v>
      </c>
    </row>
    <row r="5242" spans="1:28" x14ac:dyDescent="0.35">
      <c r="A5242" s="16" t="s">
        <v>2397</v>
      </c>
      <c r="B5242" s="16" t="s">
        <v>12653</v>
      </c>
      <c r="C5242" s="16" t="s">
        <v>2430</v>
      </c>
      <c r="D5242" s="17">
        <v>192311141</v>
      </c>
      <c r="E5242" s="16" t="s">
        <v>91</v>
      </c>
      <c r="G5242" s="16">
        <v>43174</v>
      </c>
      <c r="H5242" s="18">
        <v>1712</v>
      </c>
      <c r="I5242" s="16">
        <v>45007</v>
      </c>
      <c r="J5242" s="19">
        <v>1164</v>
      </c>
      <c r="K5242" s="16" t="s">
        <v>31</v>
      </c>
      <c r="L5242" s="16" t="s">
        <v>66</v>
      </c>
      <c r="M5242" s="16" t="s">
        <v>415</v>
      </c>
      <c r="N5242" s="19">
        <v>40</v>
      </c>
      <c r="O5242" s="19">
        <v>46560</v>
      </c>
      <c r="P5242" s="16" t="s">
        <v>8992</v>
      </c>
      <c r="Q5242" s="16" t="s">
        <v>8984</v>
      </c>
      <c r="R5242" s="16" t="s">
        <v>9094</v>
      </c>
      <c r="S5242" s="16" t="s">
        <v>3375</v>
      </c>
      <c r="T5242" s="16" t="s">
        <v>35</v>
      </c>
      <c r="U5242" s="16" t="s">
        <v>36</v>
      </c>
      <c r="V5242" s="16">
        <v>0</v>
      </c>
      <c r="W5242" s="16">
        <v>2018</v>
      </c>
      <c r="X5242" s="16" t="s">
        <v>76</v>
      </c>
      <c r="Y5242" s="16" t="s">
        <v>38</v>
      </c>
      <c r="Z5242" s="16" t="s">
        <v>422</v>
      </c>
      <c r="AA5242" s="16" t="s">
        <v>40</v>
      </c>
      <c r="AB5242" s="16" t="s">
        <v>38</v>
      </c>
    </row>
    <row r="5243" spans="1:28" x14ac:dyDescent="0.35">
      <c r="A5243" t="s">
        <v>2397</v>
      </c>
      <c r="B5243" t="s">
        <v>12653</v>
      </c>
      <c r="C5243" t="s">
        <v>2592</v>
      </c>
      <c r="D5243" s="1">
        <v>192251102</v>
      </c>
      <c r="E5243" t="s">
        <v>30</v>
      </c>
      <c r="G5243">
        <v>43161</v>
      </c>
      <c r="H5243" s="3">
        <v>900</v>
      </c>
      <c r="I5243">
        <v>36122</v>
      </c>
      <c r="J5243" s="4">
        <v>23</v>
      </c>
      <c r="K5243" t="s">
        <v>31</v>
      </c>
      <c r="L5243" t="s">
        <v>32</v>
      </c>
      <c r="M5243" t="s">
        <v>33</v>
      </c>
      <c r="N5243" s="4">
        <v>25</v>
      </c>
      <c r="O5243" s="4">
        <v>575</v>
      </c>
      <c r="P5243" t="s">
        <v>8987</v>
      </c>
      <c r="Q5243" t="s">
        <v>8984</v>
      </c>
      <c r="R5243" t="s">
        <v>8985</v>
      </c>
      <c r="S5243" t="s">
        <v>3366</v>
      </c>
      <c r="T5243" t="s">
        <v>35</v>
      </c>
      <c r="U5243" t="s">
        <v>36</v>
      </c>
      <c r="V5243">
        <v>0</v>
      </c>
      <c r="W5243">
        <v>2018</v>
      </c>
      <c r="X5243" t="s">
        <v>76</v>
      </c>
      <c r="Y5243" t="s">
        <v>38</v>
      </c>
      <c r="Z5243" t="s">
        <v>64</v>
      </c>
      <c r="AA5243" t="s">
        <v>40</v>
      </c>
      <c r="AB5243" t="s">
        <v>40</v>
      </c>
    </row>
    <row r="5244" spans="1:28" x14ac:dyDescent="0.35">
      <c r="A5244" s="16" t="s">
        <v>2397</v>
      </c>
      <c r="B5244" s="16" t="s">
        <v>12653</v>
      </c>
      <c r="C5244" s="16" t="s">
        <v>2424</v>
      </c>
      <c r="D5244" s="17">
        <v>192411101</v>
      </c>
      <c r="E5244" s="16" t="s">
        <v>53</v>
      </c>
      <c r="G5244" s="16">
        <v>43160</v>
      </c>
      <c r="H5244" s="18">
        <v>2234</v>
      </c>
      <c r="I5244" s="16">
        <v>35907</v>
      </c>
      <c r="J5244" s="19">
        <v>911</v>
      </c>
      <c r="K5244" s="16" t="s">
        <v>31</v>
      </c>
      <c r="L5244" s="16" t="s">
        <v>32</v>
      </c>
      <c r="M5244" s="16" t="s">
        <v>33</v>
      </c>
      <c r="N5244" s="19">
        <v>3</v>
      </c>
      <c r="O5244" s="19">
        <v>2733</v>
      </c>
      <c r="P5244" s="16" t="s">
        <v>9503</v>
      </c>
      <c r="Q5244" s="16" t="s">
        <v>8984</v>
      </c>
      <c r="R5244" s="16" t="s">
        <v>8985</v>
      </c>
      <c r="S5244" s="16" t="s">
        <v>3358</v>
      </c>
      <c r="T5244" s="16" t="s">
        <v>35</v>
      </c>
      <c r="U5244" s="16" t="s">
        <v>36</v>
      </c>
      <c r="V5244" s="16">
        <v>0</v>
      </c>
      <c r="W5244" s="16">
        <v>2018</v>
      </c>
      <c r="X5244" s="16" t="s">
        <v>76</v>
      </c>
      <c r="Y5244" s="16" t="s">
        <v>38</v>
      </c>
      <c r="Z5244" s="16" t="s">
        <v>39</v>
      </c>
      <c r="AA5244" s="16" t="s">
        <v>40</v>
      </c>
      <c r="AB5244" s="16" t="s">
        <v>38</v>
      </c>
    </row>
    <row r="5245" spans="1:28" x14ac:dyDescent="0.35">
      <c r="A5245" t="s">
        <v>2397</v>
      </c>
      <c r="B5245" t="s">
        <v>12653</v>
      </c>
      <c r="C5245" t="s">
        <v>2424</v>
      </c>
      <c r="D5245" s="1">
        <v>192411101</v>
      </c>
      <c r="E5245" t="s">
        <v>30</v>
      </c>
      <c r="G5245">
        <v>43160</v>
      </c>
      <c r="H5245" s="3">
        <v>2158</v>
      </c>
      <c r="I5245">
        <v>35744</v>
      </c>
      <c r="J5245" s="4">
        <v>1086</v>
      </c>
      <c r="K5245" t="s">
        <v>31</v>
      </c>
      <c r="L5245" t="s">
        <v>32</v>
      </c>
      <c r="M5245" t="s">
        <v>33</v>
      </c>
      <c r="N5245" s="4">
        <v>285</v>
      </c>
      <c r="O5245" s="4">
        <v>43683</v>
      </c>
      <c r="P5245" t="s">
        <v>13099</v>
      </c>
      <c r="Q5245" t="s">
        <v>8984</v>
      </c>
      <c r="R5245" t="s">
        <v>8985</v>
      </c>
      <c r="S5245" t="s">
        <v>3357</v>
      </c>
      <c r="T5245" t="s">
        <v>35</v>
      </c>
      <c r="U5245" t="s">
        <v>36</v>
      </c>
      <c r="V5245">
        <v>0</v>
      </c>
      <c r="W5245">
        <v>2018</v>
      </c>
      <c r="X5245" t="s">
        <v>76</v>
      </c>
      <c r="Y5245" t="s">
        <v>38</v>
      </c>
      <c r="Z5245" t="s">
        <v>51</v>
      </c>
      <c r="AA5245" t="s">
        <v>40</v>
      </c>
      <c r="AB5245" t="s">
        <v>40</v>
      </c>
    </row>
    <row r="5246" spans="1:28" x14ac:dyDescent="0.35">
      <c r="A5246" s="16" t="s">
        <v>4028</v>
      </c>
      <c r="B5246" s="16" t="s">
        <v>12653</v>
      </c>
      <c r="C5246" s="16" t="s">
        <v>4059</v>
      </c>
      <c r="D5246" s="17">
        <v>182631107</v>
      </c>
      <c r="E5246" s="16" t="s">
        <v>30</v>
      </c>
      <c r="G5246" s="16">
        <v>43181</v>
      </c>
      <c r="H5246" s="18">
        <v>1856</v>
      </c>
      <c r="I5246" s="16">
        <v>51239</v>
      </c>
      <c r="J5246" s="19">
        <v>571</v>
      </c>
      <c r="K5246" s="16" t="s">
        <v>31</v>
      </c>
      <c r="L5246" s="16" t="s">
        <v>66</v>
      </c>
      <c r="M5246" s="16" t="s">
        <v>415</v>
      </c>
      <c r="N5246" s="19">
        <v>1206</v>
      </c>
      <c r="O5246" s="19">
        <v>686604</v>
      </c>
      <c r="P5246" s="16" t="s">
        <v>9004</v>
      </c>
      <c r="Q5246" s="16" t="s">
        <v>9125</v>
      </c>
      <c r="R5246" s="16" t="s">
        <v>8985</v>
      </c>
      <c r="S5246" s="16" t="s">
        <v>4283</v>
      </c>
      <c r="T5246" s="16" t="s">
        <v>35</v>
      </c>
      <c r="U5246" s="16" t="s">
        <v>36</v>
      </c>
      <c r="V5246" s="16">
        <v>0</v>
      </c>
      <c r="W5246" s="16">
        <v>2018</v>
      </c>
      <c r="X5246" s="16" t="s">
        <v>76</v>
      </c>
      <c r="Y5246" s="16" t="s">
        <v>38</v>
      </c>
      <c r="Z5246" s="16" t="s">
        <v>51</v>
      </c>
      <c r="AA5246" s="16" t="s">
        <v>40</v>
      </c>
      <c r="AB5246" s="16" t="s">
        <v>40</v>
      </c>
    </row>
    <row r="5247" spans="1:28" x14ac:dyDescent="0.35">
      <c r="A5247" t="s">
        <v>4028</v>
      </c>
      <c r="B5247" t="s">
        <v>12653</v>
      </c>
      <c r="C5247" t="s">
        <v>4057</v>
      </c>
      <c r="D5247" s="1">
        <v>183052113</v>
      </c>
      <c r="E5247" t="s">
        <v>978</v>
      </c>
      <c r="G5247">
        <v>43186</v>
      </c>
      <c r="H5247" s="3">
        <v>1734</v>
      </c>
      <c r="I5247">
        <v>54653</v>
      </c>
      <c r="J5247" s="4">
        <v>686</v>
      </c>
      <c r="K5247" t="s">
        <v>31</v>
      </c>
      <c r="L5247" t="s">
        <v>66</v>
      </c>
      <c r="M5247" t="s">
        <v>415</v>
      </c>
      <c r="N5247" s="4">
        <v>299</v>
      </c>
      <c r="O5247" s="4">
        <v>19854</v>
      </c>
      <c r="P5247" t="s">
        <v>8987</v>
      </c>
      <c r="Q5247" t="s">
        <v>57</v>
      </c>
      <c r="R5247" t="s">
        <v>8985</v>
      </c>
      <c r="S5247" t="s">
        <v>4284</v>
      </c>
      <c r="T5247" t="s">
        <v>35</v>
      </c>
      <c r="U5247" t="s">
        <v>36</v>
      </c>
      <c r="V5247">
        <v>0</v>
      </c>
      <c r="W5247">
        <v>2018</v>
      </c>
      <c r="X5247" t="s">
        <v>76</v>
      </c>
      <c r="Y5247" t="s">
        <v>38</v>
      </c>
      <c r="Z5247" t="s">
        <v>64</v>
      </c>
      <c r="AA5247" t="s">
        <v>40</v>
      </c>
      <c r="AB5247" t="s">
        <v>40</v>
      </c>
    </row>
    <row r="5248" spans="1:28" x14ac:dyDescent="0.35">
      <c r="A5248" s="16" t="s">
        <v>4028</v>
      </c>
      <c r="B5248" s="16" t="s">
        <v>12653</v>
      </c>
      <c r="C5248" s="16" t="s">
        <v>4031</v>
      </c>
      <c r="D5248" s="17">
        <v>183071101</v>
      </c>
      <c r="E5248" s="16" t="s">
        <v>505</v>
      </c>
      <c r="G5248" s="16">
        <v>43172</v>
      </c>
      <c r="H5248" s="18">
        <v>1314</v>
      </c>
      <c r="I5248" s="16">
        <v>43339</v>
      </c>
      <c r="J5248" s="19">
        <v>231</v>
      </c>
      <c r="K5248" s="16" t="s">
        <v>31</v>
      </c>
      <c r="L5248" s="16" t="s">
        <v>66</v>
      </c>
      <c r="M5248" s="16" t="s">
        <v>415</v>
      </c>
      <c r="N5248" s="19">
        <v>6</v>
      </c>
      <c r="O5248" s="19">
        <v>1386</v>
      </c>
      <c r="P5248" s="16" t="s">
        <v>8990</v>
      </c>
      <c r="Q5248" s="16" t="s">
        <v>79</v>
      </c>
      <c r="R5248" s="16" t="s">
        <v>8985</v>
      </c>
      <c r="S5248" s="16" t="s">
        <v>4282</v>
      </c>
      <c r="T5248" s="16" t="s">
        <v>35</v>
      </c>
      <c r="U5248" s="16" t="s">
        <v>36</v>
      </c>
      <c r="V5248" s="16">
        <v>43300008</v>
      </c>
      <c r="W5248" s="16">
        <v>2018</v>
      </c>
      <c r="X5248" s="16" t="s">
        <v>76</v>
      </c>
      <c r="Y5248" s="16" t="s">
        <v>38</v>
      </c>
      <c r="Z5248" s="16" t="s">
        <v>39</v>
      </c>
      <c r="AA5248" s="16" t="s">
        <v>40</v>
      </c>
      <c r="AB5248" s="16" t="s">
        <v>40</v>
      </c>
    </row>
    <row r="5249" spans="1:28" x14ac:dyDescent="0.35">
      <c r="A5249" t="s">
        <v>4487</v>
      </c>
      <c r="B5249" t="s">
        <v>12654</v>
      </c>
      <c r="C5249" t="s">
        <v>4504</v>
      </c>
      <c r="D5249" s="1">
        <v>42011108</v>
      </c>
      <c r="E5249" t="s">
        <v>30</v>
      </c>
      <c r="G5249">
        <v>43171</v>
      </c>
      <c r="H5249" s="3">
        <v>1928</v>
      </c>
      <c r="I5249">
        <v>42781</v>
      </c>
      <c r="J5249" s="4">
        <v>474</v>
      </c>
      <c r="K5249" t="s">
        <v>31</v>
      </c>
      <c r="L5249" t="s">
        <v>66</v>
      </c>
      <c r="M5249" t="s">
        <v>415</v>
      </c>
      <c r="N5249" s="4">
        <v>3094</v>
      </c>
      <c r="O5249" s="4">
        <v>395612</v>
      </c>
      <c r="P5249" t="s">
        <v>8992</v>
      </c>
      <c r="Q5249" t="s">
        <v>8984</v>
      </c>
      <c r="R5249" t="s">
        <v>8985</v>
      </c>
      <c r="S5249" t="s">
        <v>4908</v>
      </c>
      <c r="T5249" t="s">
        <v>35</v>
      </c>
      <c r="U5249" t="s">
        <v>36</v>
      </c>
      <c r="V5249">
        <v>43299652</v>
      </c>
      <c r="W5249">
        <v>2018</v>
      </c>
      <c r="X5249" t="s">
        <v>76</v>
      </c>
      <c r="Y5249" t="s">
        <v>38</v>
      </c>
      <c r="Z5249" t="s">
        <v>39</v>
      </c>
      <c r="AA5249" t="s">
        <v>40</v>
      </c>
      <c r="AB5249" t="s">
        <v>40</v>
      </c>
    </row>
    <row r="5250" spans="1:28" x14ac:dyDescent="0.35">
      <c r="A5250" s="16" t="s">
        <v>4487</v>
      </c>
      <c r="B5250" s="16" t="s">
        <v>12653</v>
      </c>
      <c r="C5250" s="16" t="s">
        <v>4507</v>
      </c>
      <c r="D5250" s="17">
        <v>42291101</v>
      </c>
      <c r="E5250" s="16" t="s">
        <v>448</v>
      </c>
      <c r="G5250" s="16">
        <v>43181</v>
      </c>
      <c r="H5250" s="18">
        <v>1119</v>
      </c>
      <c r="I5250" s="16">
        <v>50626</v>
      </c>
      <c r="J5250" s="19">
        <v>875</v>
      </c>
      <c r="K5250" s="16" t="s">
        <v>31</v>
      </c>
      <c r="L5250" s="16" t="s">
        <v>32</v>
      </c>
      <c r="M5250" s="16" t="s">
        <v>33</v>
      </c>
      <c r="N5250" s="19">
        <v>3</v>
      </c>
      <c r="O5250" s="19">
        <v>2625</v>
      </c>
      <c r="P5250" s="16" t="s">
        <v>8987</v>
      </c>
      <c r="Q5250" s="16" t="s">
        <v>8984</v>
      </c>
      <c r="R5250" s="16" t="s">
        <v>8985</v>
      </c>
      <c r="S5250" s="16" t="s">
        <v>4911</v>
      </c>
      <c r="T5250" s="16" t="s">
        <v>35</v>
      </c>
      <c r="U5250" s="16" t="s">
        <v>36</v>
      </c>
      <c r="V5250" s="16">
        <v>31385497</v>
      </c>
      <c r="W5250" s="16">
        <v>2018</v>
      </c>
      <c r="X5250" s="16" t="s">
        <v>76</v>
      </c>
      <c r="Y5250" s="16" t="s">
        <v>38</v>
      </c>
      <c r="Z5250" s="16" t="s">
        <v>39</v>
      </c>
      <c r="AA5250" s="16" t="s">
        <v>40</v>
      </c>
      <c r="AB5250" s="16" t="s">
        <v>40</v>
      </c>
    </row>
    <row r="5251" spans="1:28" x14ac:dyDescent="0.35">
      <c r="A5251" t="s">
        <v>4487</v>
      </c>
      <c r="B5251" t="s">
        <v>12654</v>
      </c>
      <c r="C5251" t="s">
        <v>4897</v>
      </c>
      <c r="D5251" s="1">
        <v>43292101</v>
      </c>
      <c r="E5251" t="s">
        <v>978</v>
      </c>
      <c r="G5251">
        <v>43181</v>
      </c>
      <c r="H5251" s="3">
        <v>2124</v>
      </c>
      <c r="I5251">
        <v>51373</v>
      </c>
      <c r="J5251" s="4">
        <v>1121</v>
      </c>
      <c r="K5251" t="s">
        <v>31</v>
      </c>
      <c r="L5251" t="s">
        <v>66</v>
      </c>
      <c r="M5251" t="s">
        <v>415</v>
      </c>
      <c r="N5251" s="4">
        <v>97</v>
      </c>
      <c r="O5251" s="4">
        <v>46977</v>
      </c>
      <c r="P5251" t="s">
        <v>8987</v>
      </c>
      <c r="Q5251" t="s">
        <v>8984</v>
      </c>
      <c r="R5251" t="s">
        <v>8985</v>
      </c>
      <c r="S5251" t="s">
        <v>4912</v>
      </c>
      <c r="T5251" t="s">
        <v>35</v>
      </c>
      <c r="U5251" t="s">
        <v>36</v>
      </c>
      <c r="V5251">
        <v>43306691</v>
      </c>
      <c r="W5251">
        <v>2018</v>
      </c>
      <c r="X5251" t="s">
        <v>76</v>
      </c>
      <c r="Y5251" t="s">
        <v>38</v>
      </c>
      <c r="Z5251" t="s">
        <v>64</v>
      </c>
      <c r="AA5251" t="s">
        <v>40</v>
      </c>
      <c r="AB5251" t="s">
        <v>40</v>
      </c>
    </row>
    <row r="5252" spans="1:28" x14ac:dyDescent="0.35">
      <c r="A5252" s="16" t="s">
        <v>4487</v>
      </c>
      <c r="B5252" s="16" t="s">
        <v>12653</v>
      </c>
      <c r="C5252" s="16" t="s">
        <v>4516</v>
      </c>
      <c r="D5252" s="17">
        <v>43291105</v>
      </c>
      <c r="E5252" s="16" t="s">
        <v>53</v>
      </c>
      <c r="G5252" s="16">
        <v>43177</v>
      </c>
      <c r="H5252" s="18">
        <v>712</v>
      </c>
      <c r="I5252" s="16">
        <v>47374</v>
      </c>
      <c r="J5252" s="19">
        <v>1168</v>
      </c>
      <c r="K5252" s="16" t="s">
        <v>31</v>
      </c>
      <c r="L5252" s="16" t="s">
        <v>66</v>
      </c>
      <c r="M5252" s="16" t="s">
        <v>415</v>
      </c>
      <c r="N5252" s="19">
        <v>288</v>
      </c>
      <c r="O5252" s="19">
        <v>205888</v>
      </c>
      <c r="P5252" s="16" t="s">
        <v>8987</v>
      </c>
      <c r="Q5252" s="16" t="s">
        <v>8984</v>
      </c>
      <c r="R5252" s="16" t="s">
        <v>8985</v>
      </c>
      <c r="S5252" s="16" t="s">
        <v>4909</v>
      </c>
      <c r="T5252" s="16" t="s">
        <v>35</v>
      </c>
      <c r="U5252" s="16" t="s">
        <v>36</v>
      </c>
      <c r="V5252" s="16">
        <v>43303126</v>
      </c>
      <c r="W5252" s="16">
        <v>2018</v>
      </c>
      <c r="X5252" s="16" t="s">
        <v>76</v>
      </c>
      <c r="Y5252" s="16" t="s">
        <v>38</v>
      </c>
      <c r="Z5252" s="16" t="s">
        <v>39</v>
      </c>
      <c r="AA5252" s="16" t="s">
        <v>40</v>
      </c>
      <c r="AB5252" s="16" t="s">
        <v>38</v>
      </c>
    </row>
    <row r="5253" spans="1:28" x14ac:dyDescent="0.35">
      <c r="A5253" t="s">
        <v>4487</v>
      </c>
      <c r="B5253" t="s">
        <v>12653</v>
      </c>
      <c r="C5253" t="s">
        <v>4492</v>
      </c>
      <c r="D5253" s="1">
        <v>43051101</v>
      </c>
      <c r="E5253" t="s">
        <v>53</v>
      </c>
      <c r="G5253">
        <v>43179</v>
      </c>
      <c r="H5253" s="3">
        <v>1954</v>
      </c>
      <c r="I5253">
        <v>48992</v>
      </c>
      <c r="J5253" s="4">
        <v>968</v>
      </c>
      <c r="K5253" t="s">
        <v>31</v>
      </c>
      <c r="L5253" t="s">
        <v>66</v>
      </c>
      <c r="M5253" t="s">
        <v>415</v>
      </c>
      <c r="N5253" s="4">
        <v>390</v>
      </c>
      <c r="O5253" s="4">
        <v>120468</v>
      </c>
      <c r="P5253" t="s">
        <v>8992</v>
      </c>
      <c r="Q5253" t="s">
        <v>8984</v>
      </c>
      <c r="R5253" t="s">
        <v>8985</v>
      </c>
      <c r="S5253" t="s">
        <v>4910</v>
      </c>
      <c r="T5253" t="s">
        <v>35</v>
      </c>
      <c r="U5253" t="s">
        <v>36</v>
      </c>
      <c r="V5253">
        <v>0</v>
      </c>
      <c r="W5253">
        <v>2018</v>
      </c>
      <c r="X5253" t="s">
        <v>76</v>
      </c>
      <c r="Y5253" t="s">
        <v>38</v>
      </c>
      <c r="Z5253" t="s">
        <v>39</v>
      </c>
      <c r="AA5253" t="s">
        <v>40</v>
      </c>
      <c r="AB5253" t="s">
        <v>38</v>
      </c>
    </row>
    <row r="5254" spans="1:28" x14ac:dyDescent="0.35">
      <c r="A5254" s="16" t="s">
        <v>4487</v>
      </c>
      <c r="B5254" s="16" t="s">
        <v>12654</v>
      </c>
      <c r="C5254" s="16" t="s">
        <v>4555</v>
      </c>
      <c r="D5254" s="17">
        <v>43432105</v>
      </c>
      <c r="E5254" s="16" t="s">
        <v>53</v>
      </c>
      <c r="G5254" s="16">
        <v>43160</v>
      </c>
      <c r="H5254" s="18">
        <v>1004</v>
      </c>
      <c r="I5254" s="16">
        <v>34403</v>
      </c>
      <c r="J5254" s="19">
        <v>952</v>
      </c>
      <c r="K5254" s="16" t="s">
        <v>31</v>
      </c>
      <c r="L5254" s="16" t="s">
        <v>66</v>
      </c>
      <c r="M5254" s="16" t="s">
        <v>415</v>
      </c>
      <c r="N5254" s="19">
        <v>116</v>
      </c>
      <c r="O5254" s="19">
        <v>96144</v>
      </c>
      <c r="P5254" s="16" t="s">
        <v>9004</v>
      </c>
      <c r="Q5254" s="16" t="s">
        <v>8984</v>
      </c>
      <c r="R5254" s="16" t="s">
        <v>8985</v>
      </c>
      <c r="S5254" s="16" t="s">
        <v>4906</v>
      </c>
      <c r="T5254" s="16" t="s">
        <v>35</v>
      </c>
      <c r="U5254" s="16" t="s">
        <v>36</v>
      </c>
      <c r="V5254" s="16">
        <v>43286582</v>
      </c>
      <c r="W5254" s="16">
        <v>2018</v>
      </c>
      <c r="X5254" s="16" t="s">
        <v>76</v>
      </c>
      <c r="Y5254" s="16" t="s">
        <v>38</v>
      </c>
      <c r="Z5254" s="16" t="s">
        <v>39</v>
      </c>
      <c r="AA5254" s="16" t="s">
        <v>40</v>
      </c>
      <c r="AB5254" s="16" t="s">
        <v>38</v>
      </c>
    </row>
    <row r="5255" spans="1:28" x14ac:dyDescent="0.35">
      <c r="A5255" t="s">
        <v>4487</v>
      </c>
      <c r="B5255" t="s">
        <v>12654</v>
      </c>
      <c r="C5255" t="s">
        <v>4500</v>
      </c>
      <c r="D5255" s="1">
        <v>43432104</v>
      </c>
      <c r="E5255" t="s">
        <v>43</v>
      </c>
      <c r="G5255">
        <v>43160</v>
      </c>
      <c r="H5255" s="3">
        <v>1943</v>
      </c>
      <c r="I5255">
        <v>35648</v>
      </c>
      <c r="J5255" s="4">
        <v>547</v>
      </c>
      <c r="K5255" t="s">
        <v>31</v>
      </c>
      <c r="L5255" t="s">
        <v>32</v>
      </c>
      <c r="M5255" t="s">
        <v>33</v>
      </c>
      <c r="N5255" s="4">
        <v>41</v>
      </c>
      <c r="O5255" s="4">
        <v>22427</v>
      </c>
      <c r="P5255" t="s">
        <v>13129</v>
      </c>
      <c r="Q5255" t="s">
        <v>8984</v>
      </c>
      <c r="R5255" t="s">
        <v>8985</v>
      </c>
      <c r="S5255" t="s">
        <v>4905</v>
      </c>
      <c r="T5255" t="s">
        <v>35</v>
      </c>
      <c r="U5255" t="s">
        <v>36</v>
      </c>
      <c r="V5255">
        <v>0</v>
      </c>
      <c r="W5255">
        <v>2018</v>
      </c>
      <c r="X5255" t="s">
        <v>76</v>
      </c>
      <c r="Y5255" t="s">
        <v>38</v>
      </c>
      <c r="Z5255" t="s">
        <v>39</v>
      </c>
      <c r="AA5255" t="s">
        <v>40</v>
      </c>
      <c r="AB5255" t="s">
        <v>40</v>
      </c>
    </row>
    <row r="5256" spans="1:28" x14ac:dyDescent="0.35">
      <c r="A5256" s="16" t="s">
        <v>4487</v>
      </c>
      <c r="B5256" s="16" t="s">
        <v>12654</v>
      </c>
      <c r="C5256" s="16" t="s">
        <v>4500</v>
      </c>
      <c r="D5256" s="17">
        <v>43432104</v>
      </c>
      <c r="E5256" s="16" t="s">
        <v>43</v>
      </c>
      <c r="G5256" s="16">
        <v>43169</v>
      </c>
      <c r="H5256" s="18">
        <v>2101</v>
      </c>
      <c r="I5256" s="16">
        <v>41781</v>
      </c>
      <c r="J5256" s="19">
        <v>1166</v>
      </c>
      <c r="K5256" s="16" t="s">
        <v>31</v>
      </c>
      <c r="L5256" s="16" t="s">
        <v>32</v>
      </c>
      <c r="M5256" s="16" t="s">
        <v>33</v>
      </c>
      <c r="N5256" s="19">
        <v>31</v>
      </c>
      <c r="O5256" s="19">
        <v>15379</v>
      </c>
      <c r="P5256" s="16" t="s">
        <v>9091</v>
      </c>
      <c r="Q5256" s="16" t="s">
        <v>8984</v>
      </c>
      <c r="R5256" s="16" t="s">
        <v>8985</v>
      </c>
      <c r="S5256" s="16" t="s">
        <v>4907</v>
      </c>
      <c r="T5256" s="16" t="s">
        <v>35</v>
      </c>
      <c r="U5256" s="16" t="s">
        <v>36</v>
      </c>
      <c r="V5256" s="16">
        <v>31383600</v>
      </c>
      <c r="W5256" s="16">
        <v>2018</v>
      </c>
      <c r="X5256" s="16" t="s">
        <v>76</v>
      </c>
      <c r="Y5256" s="16" t="s">
        <v>38</v>
      </c>
      <c r="Z5256" s="16" t="s">
        <v>39</v>
      </c>
      <c r="AA5256" s="16" t="s">
        <v>40</v>
      </c>
      <c r="AB5256" s="16" t="s">
        <v>40</v>
      </c>
    </row>
    <row r="5257" spans="1:28" x14ac:dyDescent="0.35">
      <c r="A5257" t="s">
        <v>5113</v>
      </c>
      <c r="B5257" t="s">
        <v>12654</v>
      </c>
      <c r="C5257" t="s">
        <v>5303</v>
      </c>
      <c r="D5257" s="1">
        <v>103201102</v>
      </c>
      <c r="E5257" t="s">
        <v>43</v>
      </c>
      <c r="G5257">
        <v>43178</v>
      </c>
      <c r="H5257" s="3">
        <v>1926</v>
      </c>
      <c r="I5257">
        <v>48232</v>
      </c>
      <c r="J5257" s="4">
        <v>359</v>
      </c>
      <c r="K5257" t="s">
        <v>31</v>
      </c>
      <c r="L5257" t="s">
        <v>32</v>
      </c>
      <c r="M5257" t="s">
        <v>33</v>
      </c>
      <c r="N5257" s="4">
        <v>1</v>
      </c>
      <c r="O5257" s="4">
        <v>359</v>
      </c>
      <c r="P5257" t="s">
        <v>8983</v>
      </c>
      <c r="Q5257" t="s">
        <v>8984</v>
      </c>
      <c r="R5257" t="s">
        <v>8985</v>
      </c>
      <c r="S5257" t="s">
        <v>5574</v>
      </c>
      <c r="T5257" t="s">
        <v>35</v>
      </c>
      <c r="U5257" t="s">
        <v>36</v>
      </c>
      <c r="V5257">
        <v>43303599</v>
      </c>
      <c r="W5257">
        <v>2018</v>
      </c>
      <c r="X5257" t="s">
        <v>76</v>
      </c>
      <c r="Y5257" t="s">
        <v>38</v>
      </c>
      <c r="Z5257" t="s">
        <v>39</v>
      </c>
      <c r="AA5257" t="s">
        <v>40</v>
      </c>
      <c r="AB5257" t="s">
        <v>40</v>
      </c>
    </row>
    <row r="5258" spans="1:28" x14ac:dyDescent="0.35">
      <c r="A5258" s="16" t="s">
        <v>5113</v>
      </c>
      <c r="B5258" s="16" t="s">
        <v>12653</v>
      </c>
      <c r="C5258" s="16" t="s">
        <v>5136</v>
      </c>
      <c r="D5258" s="17">
        <v>102911103</v>
      </c>
      <c r="E5258" s="16" t="s">
        <v>53</v>
      </c>
      <c r="G5258" s="16">
        <v>43160</v>
      </c>
      <c r="H5258" s="18">
        <v>358</v>
      </c>
      <c r="I5258" s="16">
        <v>33851</v>
      </c>
      <c r="J5258" s="19">
        <v>454</v>
      </c>
      <c r="K5258" s="16" t="s">
        <v>31</v>
      </c>
      <c r="L5258" s="16" t="s">
        <v>66</v>
      </c>
      <c r="M5258" s="16" t="s">
        <v>415</v>
      </c>
      <c r="N5258" s="19">
        <v>806</v>
      </c>
      <c r="O5258" s="19">
        <v>274677</v>
      </c>
      <c r="P5258" s="16" t="s">
        <v>8992</v>
      </c>
      <c r="Q5258" s="16" t="s">
        <v>8984</v>
      </c>
      <c r="R5258" s="16" t="s">
        <v>8985</v>
      </c>
      <c r="S5258" s="16" t="s">
        <v>5568</v>
      </c>
      <c r="T5258" s="16" t="s">
        <v>35</v>
      </c>
      <c r="U5258" s="16" t="s">
        <v>36</v>
      </c>
      <c r="V5258" s="16">
        <v>0</v>
      </c>
      <c r="W5258" s="16">
        <v>2018</v>
      </c>
      <c r="X5258" s="16" t="s">
        <v>76</v>
      </c>
      <c r="Y5258" s="16" t="s">
        <v>38</v>
      </c>
      <c r="Z5258" s="16" t="s">
        <v>39</v>
      </c>
      <c r="AA5258" s="16" t="s">
        <v>40</v>
      </c>
      <c r="AB5258" s="16" t="s">
        <v>38</v>
      </c>
    </row>
    <row r="5259" spans="1:28" x14ac:dyDescent="0.35">
      <c r="A5259" t="s">
        <v>5113</v>
      </c>
      <c r="B5259" t="s">
        <v>12654</v>
      </c>
      <c r="C5259" t="s">
        <v>5233</v>
      </c>
      <c r="D5259" s="1">
        <v>103201101</v>
      </c>
      <c r="E5259" t="s">
        <v>43</v>
      </c>
      <c r="G5259">
        <v>43160</v>
      </c>
      <c r="H5259" s="3">
        <v>459</v>
      </c>
      <c r="I5259">
        <v>33900</v>
      </c>
      <c r="J5259" s="4">
        <v>2420</v>
      </c>
      <c r="K5259" t="s">
        <v>31</v>
      </c>
      <c r="L5259" t="s">
        <v>32</v>
      </c>
      <c r="M5259" t="s">
        <v>33</v>
      </c>
      <c r="N5259" s="4">
        <v>10</v>
      </c>
      <c r="O5259" s="4">
        <v>24200</v>
      </c>
      <c r="P5259" t="s">
        <v>8997</v>
      </c>
      <c r="Q5259" t="s">
        <v>9125</v>
      </c>
      <c r="R5259" t="s">
        <v>8985</v>
      </c>
      <c r="S5259" t="s">
        <v>5567</v>
      </c>
      <c r="T5259" t="s">
        <v>35</v>
      </c>
      <c r="U5259" t="s">
        <v>36</v>
      </c>
      <c r="V5259">
        <v>0</v>
      </c>
      <c r="W5259">
        <v>2018</v>
      </c>
      <c r="X5259" t="s">
        <v>76</v>
      </c>
      <c r="Y5259" t="s">
        <v>38</v>
      </c>
      <c r="Z5259" t="s">
        <v>64</v>
      </c>
      <c r="AA5259" t="s">
        <v>40</v>
      </c>
      <c r="AB5259" t="s">
        <v>40</v>
      </c>
    </row>
    <row r="5260" spans="1:28" x14ac:dyDescent="0.35">
      <c r="A5260" s="16" t="s">
        <v>5113</v>
      </c>
      <c r="B5260" s="16" t="s">
        <v>12654</v>
      </c>
      <c r="C5260" s="16" t="s">
        <v>5182</v>
      </c>
      <c r="D5260" s="17">
        <v>103221101</v>
      </c>
      <c r="E5260" s="16" t="s">
        <v>30</v>
      </c>
      <c r="G5260" s="16">
        <v>43163</v>
      </c>
      <c r="H5260" s="18">
        <v>757</v>
      </c>
      <c r="I5260" s="16">
        <v>37910</v>
      </c>
      <c r="J5260" s="19">
        <v>873</v>
      </c>
      <c r="K5260" s="16" t="s">
        <v>31</v>
      </c>
      <c r="L5260" s="16" t="s">
        <v>66</v>
      </c>
      <c r="M5260" s="16" t="s">
        <v>415</v>
      </c>
      <c r="N5260" s="19">
        <v>215</v>
      </c>
      <c r="O5260" s="19">
        <v>88587</v>
      </c>
      <c r="P5260" s="16" t="s">
        <v>9002</v>
      </c>
      <c r="Q5260" s="16" t="s">
        <v>8984</v>
      </c>
      <c r="R5260" s="16" t="s">
        <v>8985</v>
      </c>
      <c r="S5260" s="16" t="s">
        <v>5571</v>
      </c>
      <c r="T5260" s="16" t="s">
        <v>35</v>
      </c>
      <c r="U5260" s="16" t="s">
        <v>36</v>
      </c>
      <c r="V5260" s="16">
        <v>0</v>
      </c>
      <c r="W5260" s="16">
        <v>2018</v>
      </c>
      <c r="X5260" s="16" t="s">
        <v>76</v>
      </c>
      <c r="Y5260" s="16" t="s">
        <v>38</v>
      </c>
      <c r="Z5260" s="16" t="s">
        <v>39</v>
      </c>
      <c r="AA5260" s="16" t="s">
        <v>40</v>
      </c>
      <c r="AB5260" s="16" t="s">
        <v>40</v>
      </c>
    </row>
    <row r="5261" spans="1:28" x14ac:dyDescent="0.35">
      <c r="A5261" t="s">
        <v>5113</v>
      </c>
      <c r="B5261" t="s">
        <v>12654</v>
      </c>
      <c r="C5261" t="s">
        <v>5182</v>
      </c>
      <c r="D5261" s="1">
        <v>103221101</v>
      </c>
      <c r="E5261" t="s">
        <v>43</v>
      </c>
      <c r="G5261">
        <v>43163</v>
      </c>
      <c r="H5261" s="3">
        <v>1153</v>
      </c>
      <c r="I5261">
        <v>37914</v>
      </c>
      <c r="J5261" s="4">
        <v>1507</v>
      </c>
      <c r="K5261" t="s">
        <v>31</v>
      </c>
      <c r="L5261" t="s">
        <v>32</v>
      </c>
      <c r="M5261" t="s">
        <v>33</v>
      </c>
      <c r="N5261" s="4">
        <v>8</v>
      </c>
      <c r="O5261" s="4">
        <v>6456</v>
      </c>
      <c r="P5261" t="s">
        <v>9011</v>
      </c>
      <c r="Q5261" t="s">
        <v>8984</v>
      </c>
      <c r="R5261" t="s">
        <v>8985</v>
      </c>
      <c r="S5261" t="s">
        <v>5572</v>
      </c>
      <c r="T5261" t="s">
        <v>35</v>
      </c>
      <c r="U5261" t="s">
        <v>36</v>
      </c>
      <c r="V5261">
        <v>0</v>
      </c>
      <c r="W5261">
        <v>2018</v>
      </c>
      <c r="X5261" t="s">
        <v>76</v>
      </c>
      <c r="Y5261" t="s">
        <v>38</v>
      </c>
      <c r="Z5261" t="s">
        <v>39</v>
      </c>
      <c r="AA5261" t="s">
        <v>40</v>
      </c>
      <c r="AB5261" t="s">
        <v>40</v>
      </c>
    </row>
    <row r="5262" spans="1:28" x14ac:dyDescent="0.35">
      <c r="A5262" s="16" t="s">
        <v>5113</v>
      </c>
      <c r="B5262" s="16" t="s">
        <v>12654</v>
      </c>
      <c r="C5262" s="16" t="s">
        <v>5153</v>
      </c>
      <c r="D5262" s="17">
        <v>102831104</v>
      </c>
      <c r="E5262" s="16" t="s">
        <v>43</v>
      </c>
      <c r="G5262" s="16">
        <v>43181</v>
      </c>
      <c r="H5262" s="18">
        <v>602</v>
      </c>
      <c r="I5262" s="16">
        <v>50184</v>
      </c>
      <c r="J5262" s="19">
        <v>713</v>
      </c>
      <c r="K5262" s="16" t="s">
        <v>31</v>
      </c>
      <c r="L5262" s="16" t="s">
        <v>32</v>
      </c>
      <c r="M5262" s="16" t="s">
        <v>33</v>
      </c>
      <c r="N5262" s="19">
        <v>43</v>
      </c>
      <c r="O5262" s="19">
        <v>30659</v>
      </c>
      <c r="P5262" s="16" t="s">
        <v>8997</v>
      </c>
      <c r="Q5262" s="16" t="s">
        <v>57</v>
      </c>
      <c r="R5262" s="16" t="s">
        <v>8985</v>
      </c>
      <c r="S5262" s="16" t="s">
        <v>5575</v>
      </c>
      <c r="T5262" s="16" t="s">
        <v>35</v>
      </c>
      <c r="U5262" s="16" t="s">
        <v>36</v>
      </c>
      <c r="V5262" s="16">
        <v>0</v>
      </c>
      <c r="W5262" s="16">
        <v>2018</v>
      </c>
      <c r="X5262" s="16" t="s">
        <v>76</v>
      </c>
      <c r="Y5262" s="16" t="s">
        <v>38</v>
      </c>
      <c r="Z5262" s="16" t="s">
        <v>64</v>
      </c>
      <c r="AA5262" s="16" t="s">
        <v>40</v>
      </c>
      <c r="AB5262" s="16" t="s">
        <v>40</v>
      </c>
    </row>
    <row r="5263" spans="1:28" x14ac:dyDescent="0.35">
      <c r="A5263" t="s">
        <v>5113</v>
      </c>
      <c r="B5263" t="s">
        <v>12654</v>
      </c>
      <c r="C5263" t="s">
        <v>5276</v>
      </c>
      <c r="D5263" s="1">
        <v>102211103</v>
      </c>
      <c r="E5263" t="s">
        <v>30</v>
      </c>
      <c r="G5263">
        <v>43174</v>
      </c>
      <c r="H5263" s="3">
        <v>1444</v>
      </c>
      <c r="I5263">
        <v>44829</v>
      </c>
      <c r="J5263" s="4">
        <v>1061</v>
      </c>
      <c r="K5263" t="s">
        <v>31</v>
      </c>
      <c r="L5263" t="s">
        <v>66</v>
      </c>
      <c r="M5263" t="s">
        <v>415</v>
      </c>
      <c r="N5263" s="4">
        <v>321</v>
      </c>
      <c r="O5263" s="4">
        <v>318425</v>
      </c>
      <c r="P5263" t="s">
        <v>13099</v>
      </c>
      <c r="Q5263" t="s">
        <v>122</v>
      </c>
      <c r="R5263" t="s">
        <v>9094</v>
      </c>
      <c r="S5263" t="s">
        <v>5573</v>
      </c>
      <c r="T5263" t="s">
        <v>35</v>
      </c>
      <c r="U5263" t="s">
        <v>36</v>
      </c>
      <c r="V5263">
        <v>0</v>
      </c>
      <c r="W5263">
        <v>2018</v>
      </c>
      <c r="X5263" t="s">
        <v>76</v>
      </c>
      <c r="Y5263" t="s">
        <v>38</v>
      </c>
      <c r="Z5263" t="s">
        <v>39</v>
      </c>
      <c r="AA5263" t="s">
        <v>40</v>
      </c>
      <c r="AB5263" t="s">
        <v>40</v>
      </c>
    </row>
    <row r="5264" spans="1:28" x14ac:dyDescent="0.35">
      <c r="A5264" s="16" t="s">
        <v>5113</v>
      </c>
      <c r="B5264" s="16" t="s">
        <v>12653</v>
      </c>
      <c r="C5264" s="16" t="s">
        <v>5351</v>
      </c>
      <c r="D5264" s="17">
        <v>102361101</v>
      </c>
      <c r="E5264" s="16" t="s">
        <v>30</v>
      </c>
      <c r="G5264" s="16">
        <v>43162</v>
      </c>
      <c r="H5264" s="18">
        <v>1203</v>
      </c>
      <c r="I5264" s="16">
        <v>37423</v>
      </c>
      <c r="J5264" s="19">
        <v>309</v>
      </c>
      <c r="K5264" s="16" t="s">
        <v>31</v>
      </c>
      <c r="L5264" s="16" t="s">
        <v>32</v>
      </c>
      <c r="M5264" s="16" t="s">
        <v>33</v>
      </c>
      <c r="N5264" s="19">
        <v>3</v>
      </c>
      <c r="O5264" s="19">
        <v>927</v>
      </c>
      <c r="P5264" s="16" t="s">
        <v>13082</v>
      </c>
      <c r="Q5264" s="16" t="s">
        <v>8984</v>
      </c>
      <c r="R5264" s="16" t="s">
        <v>8985</v>
      </c>
      <c r="S5264" s="16" t="s">
        <v>5570</v>
      </c>
      <c r="T5264" s="16" t="s">
        <v>35</v>
      </c>
      <c r="U5264" s="16" t="s">
        <v>36</v>
      </c>
      <c r="V5264" s="16">
        <v>0</v>
      </c>
      <c r="W5264" s="16">
        <v>2018</v>
      </c>
      <c r="X5264" s="16" t="s">
        <v>76</v>
      </c>
      <c r="Y5264" s="16" t="s">
        <v>38</v>
      </c>
      <c r="Z5264" s="16" t="s">
        <v>39</v>
      </c>
      <c r="AA5264" s="16" t="s">
        <v>40</v>
      </c>
      <c r="AB5264" s="16" t="s">
        <v>40</v>
      </c>
    </row>
    <row r="5265" spans="1:28" x14ac:dyDescent="0.35">
      <c r="A5265" t="s">
        <v>5113</v>
      </c>
      <c r="B5265" t="s">
        <v>12653</v>
      </c>
      <c r="C5265" t="s">
        <v>5211</v>
      </c>
      <c r="D5265" s="1">
        <v>103321101</v>
      </c>
      <c r="E5265" t="s">
        <v>43</v>
      </c>
      <c r="G5265">
        <v>43161</v>
      </c>
      <c r="H5265" s="3">
        <v>1850</v>
      </c>
      <c r="I5265">
        <v>36681</v>
      </c>
      <c r="J5265" s="4">
        <v>932</v>
      </c>
      <c r="K5265" t="s">
        <v>31</v>
      </c>
      <c r="L5265" t="s">
        <v>32</v>
      </c>
      <c r="M5265" t="s">
        <v>33</v>
      </c>
      <c r="N5265" s="4">
        <v>1</v>
      </c>
      <c r="O5265" s="4">
        <v>932</v>
      </c>
      <c r="P5265" t="s">
        <v>13099</v>
      </c>
      <c r="Q5265" t="s">
        <v>8984</v>
      </c>
      <c r="R5265" t="s">
        <v>8985</v>
      </c>
      <c r="S5265" t="s">
        <v>5569</v>
      </c>
      <c r="T5265" t="s">
        <v>35</v>
      </c>
      <c r="U5265" t="s">
        <v>36</v>
      </c>
      <c r="V5265">
        <v>0</v>
      </c>
      <c r="W5265">
        <v>2018</v>
      </c>
      <c r="X5265" t="s">
        <v>76</v>
      </c>
      <c r="Y5265" t="s">
        <v>38</v>
      </c>
      <c r="Z5265" t="s">
        <v>64</v>
      </c>
      <c r="AA5265" t="s">
        <v>40</v>
      </c>
      <c r="AB5265" t="s">
        <v>40</v>
      </c>
    </row>
    <row r="5266" spans="1:28" x14ac:dyDescent="0.35">
      <c r="A5266" s="16" t="s">
        <v>5879</v>
      </c>
      <c r="B5266" s="16" t="s">
        <v>12654</v>
      </c>
      <c r="C5266" s="16" t="s">
        <v>5887</v>
      </c>
      <c r="D5266" s="17">
        <v>24251101</v>
      </c>
      <c r="E5266" s="16" t="s">
        <v>53</v>
      </c>
      <c r="G5266" s="16">
        <v>43161</v>
      </c>
      <c r="H5266" s="18">
        <v>1713</v>
      </c>
      <c r="I5266" s="16">
        <v>36756</v>
      </c>
      <c r="J5266" s="19">
        <v>1189</v>
      </c>
      <c r="K5266" s="16" t="s">
        <v>31</v>
      </c>
      <c r="L5266" s="16" t="s">
        <v>66</v>
      </c>
      <c r="M5266" s="16" t="s">
        <v>415</v>
      </c>
      <c r="N5266" s="19">
        <v>24</v>
      </c>
      <c r="O5266" s="19">
        <v>4986</v>
      </c>
      <c r="P5266" s="16" t="s">
        <v>8990</v>
      </c>
      <c r="Q5266" s="16" t="s">
        <v>8984</v>
      </c>
      <c r="R5266" s="16" t="s">
        <v>8985</v>
      </c>
      <c r="S5266" s="16" t="s">
        <v>6081</v>
      </c>
      <c r="T5266" s="16" t="s">
        <v>35</v>
      </c>
      <c r="U5266" s="16" t="s">
        <v>36</v>
      </c>
      <c r="V5266" s="16">
        <v>0</v>
      </c>
      <c r="W5266" s="16">
        <v>2018</v>
      </c>
      <c r="X5266" s="16" t="s">
        <v>76</v>
      </c>
      <c r="Y5266" s="16" t="s">
        <v>38</v>
      </c>
      <c r="Z5266" s="16" t="s">
        <v>39</v>
      </c>
      <c r="AA5266" s="16" t="s">
        <v>40</v>
      </c>
      <c r="AB5266" s="16" t="s">
        <v>40</v>
      </c>
    </row>
    <row r="5267" spans="1:28" x14ac:dyDescent="0.35">
      <c r="A5267" t="s">
        <v>6195</v>
      </c>
      <c r="B5267" t="s">
        <v>12653</v>
      </c>
      <c r="C5267" t="s">
        <v>6215</v>
      </c>
      <c r="D5267" s="1">
        <v>152921101</v>
      </c>
      <c r="E5267" t="s">
        <v>30</v>
      </c>
      <c r="G5267">
        <v>43177</v>
      </c>
      <c r="H5267" s="3">
        <v>827</v>
      </c>
      <c r="I5267">
        <v>47233</v>
      </c>
      <c r="J5267" s="4">
        <v>346</v>
      </c>
      <c r="K5267" t="s">
        <v>31</v>
      </c>
      <c r="L5267" t="s">
        <v>60</v>
      </c>
      <c r="M5267" t="s">
        <v>1053</v>
      </c>
      <c r="N5267" s="4">
        <v>16</v>
      </c>
      <c r="O5267" s="4">
        <v>5191</v>
      </c>
      <c r="P5267" t="s">
        <v>8987</v>
      </c>
      <c r="Q5267" t="s">
        <v>8984</v>
      </c>
      <c r="R5267" t="s">
        <v>8985</v>
      </c>
      <c r="S5267" t="s">
        <v>6241</v>
      </c>
      <c r="T5267" t="s">
        <v>35</v>
      </c>
      <c r="U5267" t="s">
        <v>36</v>
      </c>
      <c r="V5267">
        <v>31384726</v>
      </c>
      <c r="W5267">
        <v>2018</v>
      </c>
      <c r="X5267" t="s">
        <v>76</v>
      </c>
      <c r="Y5267" t="s">
        <v>38</v>
      </c>
      <c r="Z5267" t="s">
        <v>64</v>
      </c>
      <c r="AA5267" t="s">
        <v>40</v>
      </c>
      <c r="AB5267" t="s">
        <v>40</v>
      </c>
    </row>
    <row r="5268" spans="1:28" x14ac:dyDescent="0.35">
      <c r="A5268" s="16" t="s">
        <v>6337</v>
      </c>
      <c r="B5268" s="16" t="s">
        <v>12653</v>
      </c>
      <c r="C5268" s="16" t="s">
        <v>6362</v>
      </c>
      <c r="D5268" s="17">
        <v>153652110</v>
      </c>
      <c r="E5268" s="16" t="s">
        <v>43</v>
      </c>
      <c r="G5268" s="16">
        <v>43181</v>
      </c>
      <c r="H5268" s="18">
        <v>837</v>
      </c>
      <c r="I5268" s="16">
        <v>50380</v>
      </c>
      <c r="J5268" s="19">
        <v>372</v>
      </c>
      <c r="K5268" s="16" t="s">
        <v>31</v>
      </c>
      <c r="L5268" s="16" t="s">
        <v>32</v>
      </c>
      <c r="M5268" s="16" t="s">
        <v>33</v>
      </c>
      <c r="N5268" s="19">
        <v>17</v>
      </c>
      <c r="O5268" s="19">
        <v>4632</v>
      </c>
      <c r="P5268" s="16" t="s">
        <v>8997</v>
      </c>
      <c r="Q5268" s="16" t="s">
        <v>8984</v>
      </c>
      <c r="R5268" s="16" t="s">
        <v>8985</v>
      </c>
      <c r="S5268" s="16" t="s">
        <v>6960</v>
      </c>
      <c r="T5268" s="16" t="s">
        <v>35</v>
      </c>
      <c r="U5268" s="16" t="s">
        <v>36</v>
      </c>
      <c r="V5268" s="16">
        <v>0</v>
      </c>
      <c r="W5268" s="16">
        <v>2018</v>
      </c>
      <c r="X5268" s="16" t="s">
        <v>76</v>
      </c>
      <c r="Y5268" s="16" t="s">
        <v>38</v>
      </c>
      <c r="Z5268" s="16" t="s">
        <v>39</v>
      </c>
      <c r="AA5268" s="16" t="s">
        <v>40</v>
      </c>
      <c r="AB5268" s="16" t="s">
        <v>40</v>
      </c>
    </row>
    <row r="5269" spans="1:28" x14ac:dyDescent="0.35">
      <c r="A5269" t="s">
        <v>6337</v>
      </c>
      <c r="B5269" t="s">
        <v>12654</v>
      </c>
      <c r="C5269" t="s">
        <v>6364</v>
      </c>
      <c r="D5269" s="1">
        <v>152762101</v>
      </c>
      <c r="E5269" t="s">
        <v>43</v>
      </c>
      <c r="G5269">
        <v>43162</v>
      </c>
      <c r="H5269" s="3">
        <v>106</v>
      </c>
      <c r="I5269">
        <v>36989</v>
      </c>
      <c r="J5269" s="4">
        <v>2311</v>
      </c>
      <c r="K5269" t="s">
        <v>31</v>
      </c>
      <c r="L5269" t="s">
        <v>32</v>
      </c>
      <c r="M5269" t="s">
        <v>33</v>
      </c>
      <c r="N5269" s="4">
        <v>88</v>
      </c>
      <c r="O5269" s="4">
        <v>82525</v>
      </c>
      <c r="P5269" t="s">
        <v>9124</v>
      </c>
      <c r="Q5269" t="s">
        <v>8984</v>
      </c>
      <c r="R5269" t="s">
        <v>8985</v>
      </c>
      <c r="S5269" t="s">
        <v>6937</v>
      </c>
      <c r="T5269" t="s">
        <v>35</v>
      </c>
      <c r="U5269" t="s">
        <v>36</v>
      </c>
      <c r="V5269">
        <v>0</v>
      </c>
      <c r="W5269">
        <v>2018</v>
      </c>
      <c r="X5269" t="s">
        <v>76</v>
      </c>
      <c r="Y5269" t="s">
        <v>38</v>
      </c>
      <c r="Z5269" t="s">
        <v>64</v>
      </c>
      <c r="AA5269" t="s">
        <v>40</v>
      </c>
      <c r="AB5269" t="s">
        <v>40</v>
      </c>
    </row>
    <row r="5270" spans="1:28" x14ac:dyDescent="0.35">
      <c r="A5270" s="16" t="s">
        <v>6337</v>
      </c>
      <c r="B5270" s="16" t="s">
        <v>12653</v>
      </c>
      <c r="C5270" s="16" t="s">
        <v>6956</v>
      </c>
      <c r="D5270" s="17">
        <v>153081111</v>
      </c>
      <c r="E5270" s="16" t="s">
        <v>43</v>
      </c>
      <c r="G5270" s="16">
        <v>43181</v>
      </c>
      <c r="H5270" s="18">
        <v>757</v>
      </c>
      <c r="I5270" s="16">
        <v>50320</v>
      </c>
      <c r="J5270" s="19">
        <v>270</v>
      </c>
      <c r="K5270" s="16" t="s">
        <v>31</v>
      </c>
      <c r="L5270" s="16" t="s">
        <v>32</v>
      </c>
      <c r="M5270" s="16" t="s">
        <v>33</v>
      </c>
      <c r="N5270" s="19">
        <v>8</v>
      </c>
      <c r="O5270" s="19">
        <v>2160</v>
      </c>
      <c r="P5270" s="16" t="s">
        <v>8994</v>
      </c>
      <c r="Q5270" s="16" t="s">
        <v>8984</v>
      </c>
      <c r="R5270" s="16" t="s">
        <v>8985</v>
      </c>
      <c r="S5270" s="16" t="s">
        <v>6957</v>
      </c>
      <c r="T5270" s="16" t="s">
        <v>35</v>
      </c>
      <c r="U5270" s="16" t="s">
        <v>36</v>
      </c>
      <c r="V5270" s="16">
        <v>31385410</v>
      </c>
      <c r="W5270" s="16">
        <v>2018</v>
      </c>
      <c r="X5270" s="16" t="s">
        <v>76</v>
      </c>
      <c r="Y5270" s="16" t="s">
        <v>38</v>
      </c>
      <c r="Z5270" s="16" t="s">
        <v>39</v>
      </c>
      <c r="AA5270" s="16" t="s">
        <v>40</v>
      </c>
      <c r="AB5270" s="16" t="s">
        <v>40</v>
      </c>
    </row>
    <row r="5271" spans="1:28" x14ac:dyDescent="0.35">
      <c r="A5271" t="s">
        <v>6337</v>
      </c>
      <c r="B5271" t="s">
        <v>12653</v>
      </c>
      <c r="C5271" t="s">
        <v>6373</v>
      </c>
      <c r="D5271" s="1">
        <v>153661104</v>
      </c>
      <c r="E5271" t="s">
        <v>43</v>
      </c>
      <c r="G5271">
        <v>43161</v>
      </c>
      <c r="H5271" s="3">
        <v>2201</v>
      </c>
      <c r="I5271">
        <v>36903</v>
      </c>
      <c r="J5271" s="4">
        <v>2396</v>
      </c>
      <c r="K5271" t="s">
        <v>31</v>
      </c>
      <c r="L5271" t="s">
        <v>32</v>
      </c>
      <c r="M5271" t="s">
        <v>33</v>
      </c>
      <c r="N5271" s="4">
        <v>4</v>
      </c>
      <c r="O5271" s="4">
        <v>9584</v>
      </c>
      <c r="P5271" t="s">
        <v>8994</v>
      </c>
      <c r="Q5271" t="s">
        <v>122</v>
      </c>
      <c r="R5271" t="s">
        <v>9094</v>
      </c>
      <c r="S5271" t="s">
        <v>6925</v>
      </c>
      <c r="T5271" t="s">
        <v>35</v>
      </c>
      <c r="U5271" t="s">
        <v>36</v>
      </c>
      <c r="V5271">
        <v>0</v>
      </c>
      <c r="W5271">
        <v>2018</v>
      </c>
      <c r="X5271" t="s">
        <v>76</v>
      </c>
      <c r="Y5271" t="s">
        <v>38</v>
      </c>
      <c r="Z5271" t="s">
        <v>64</v>
      </c>
      <c r="AA5271" t="s">
        <v>40</v>
      </c>
      <c r="AB5271" t="s">
        <v>40</v>
      </c>
    </row>
    <row r="5272" spans="1:28" x14ac:dyDescent="0.35">
      <c r="A5272" s="16" t="s">
        <v>6337</v>
      </c>
      <c r="B5272" s="16" t="s">
        <v>12654</v>
      </c>
      <c r="C5272" s="16" t="s">
        <v>6373</v>
      </c>
      <c r="D5272" s="17">
        <v>153661104</v>
      </c>
      <c r="E5272" s="16" t="s">
        <v>43</v>
      </c>
      <c r="G5272" s="16">
        <v>43162</v>
      </c>
      <c r="H5272" s="18">
        <v>457</v>
      </c>
      <c r="I5272" s="16">
        <v>37079</v>
      </c>
      <c r="J5272" s="19">
        <v>747</v>
      </c>
      <c r="K5272" s="16" t="s">
        <v>31</v>
      </c>
      <c r="L5272" s="16" t="s">
        <v>32</v>
      </c>
      <c r="M5272" s="16" t="s">
        <v>33</v>
      </c>
      <c r="N5272" s="19">
        <v>106</v>
      </c>
      <c r="O5272" s="19">
        <v>79182</v>
      </c>
      <c r="P5272" s="16" t="s">
        <v>9503</v>
      </c>
      <c r="Q5272" s="16" t="s">
        <v>8984</v>
      </c>
      <c r="R5272" s="16" t="s">
        <v>8985</v>
      </c>
      <c r="S5272" s="16" t="s">
        <v>6933</v>
      </c>
      <c r="T5272" s="16" t="s">
        <v>35</v>
      </c>
      <c r="U5272" s="16" t="s">
        <v>36</v>
      </c>
      <c r="V5272" s="16">
        <v>0</v>
      </c>
      <c r="W5272" s="16">
        <v>2018</v>
      </c>
      <c r="X5272" s="16" t="s">
        <v>76</v>
      </c>
      <c r="Y5272" s="16" t="s">
        <v>38</v>
      </c>
      <c r="Z5272" s="16" t="s">
        <v>64</v>
      </c>
      <c r="AA5272" s="16" t="s">
        <v>40</v>
      </c>
      <c r="AB5272" s="16" t="s">
        <v>40</v>
      </c>
    </row>
    <row r="5273" spans="1:28" x14ac:dyDescent="0.35">
      <c r="A5273" t="s">
        <v>6337</v>
      </c>
      <c r="B5273" t="s">
        <v>12653</v>
      </c>
      <c r="C5273" t="s">
        <v>6373</v>
      </c>
      <c r="D5273" s="1">
        <v>153661104</v>
      </c>
      <c r="E5273" t="s">
        <v>43</v>
      </c>
      <c r="G5273">
        <v>43162</v>
      </c>
      <c r="H5273" s="3">
        <v>719</v>
      </c>
      <c r="I5273">
        <v>37185</v>
      </c>
      <c r="J5273" s="4">
        <v>625</v>
      </c>
      <c r="K5273" t="s">
        <v>31</v>
      </c>
      <c r="L5273" t="s">
        <v>32</v>
      </c>
      <c r="M5273" t="s">
        <v>33</v>
      </c>
      <c r="N5273" s="4">
        <v>245</v>
      </c>
      <c r="O5273" s="4">
        <v>105027</v>
      </c>
      <c r="P5273" t="s">
        <v>9503</v>
      </c>
      <c r="Q5273" t="s">
        <v>8984</v>
      </c>
      <c r="R5273" t="s">
        <v>8985</v>
      </c>
      <c r="S5273" t="s">
        <v>6932</v>
      </c>
      <c r="T5273" t="s">
        <v>35</v>
      </c>
      <c r="U5273" t="s">
        <v>36</v>
      </c>
      <c r="V5273">
        <v>0</v>
      </c>
      <c r="W5273">
        <v>2018</v>
      </c>
      <c r="X5273" t="s">
        <v>76</v>
      </c>
      <c r="Y5273" t="s">
        <v>38</v>
      </c>
      <c r="Z5273" t="s">
        <v>39</v>
      </c>
      <c r="AA5273" t="s">
        <v>40</v>
      </c>
      <c r="AB5273" t="s">
        <v>40</v>
      </c>
    </row>
    <row r="5274" spans="1:28" x14ac:dyDescent="0.35">
      <c r="A5274" s="16" t="s">
        <v>6337</v>
      </c>
      <c r="B5274" s="16" t="s">
        <v>12654</v>
      </c>
      <c r="C5274" s="16" t="s">
        <v>6373</v>
      </c>
      <c r="D5274" s="17">
        <v>153661104</v>
      </c>
      <c r="E5274" s="16" t="s">
        <v>43</v>
      </c>
      <c r="G5274" s="16">
        <v>43163</v>
      </c>
      <c r="H5274" s="18">
        <v>1821</v>
      </c>
      <c r="I5274" s="16">
        <v>38132</v>
      </c>
      <c r="J5274" s="19">
        <v>1709</v>
      </c>
      <c r="K5274" s="16" t="s">
        <v>31</v>
      </c>
      <c r="L5274" s="16" t="s">
        <v>32</v>
      </c>
      <c r="M5274" s="16" t="s">
        <v>33</v>
      </c>
      <c r="N5274" s="19">
        <v>6</v>
      </c>
      <c r="O5274" s="19">
        <v>4938</v>
      </c>
      <c r="P5274" s="16" t="s">
        <v>8987</v>
      </c>
      <c r="Q5274" s="16" t="s">
        <v>8984</v>
      </c>
      <c r="R5274" s="16" t="s">
        <v>8985</v>
      </c>
      <c r="S5274" s="16" t="s">
        <v>6941</v>
      </c>
      <c r="T5274" s="16" t="s">
        <v>35</v>
      </c>
      <c r="U5274" s="16" t="s">
        <v>36</v>
      </c>
      <c r="V5274" s="16">
        <v>0</v>
      </c>
      <c r="W5274" s="16">
        <v>2018</v>
      </c>
      <c r="X5274" s="16" t="s">
        <v>76</v>
      </c>
      <c r="Y5274" s="16" t="s">
        <v>38</v>
      </c>
      <c r="Z5274" s="16" t="s">
        <v>39</v>
      </c>
      <c r="AA5274" s="16" t="s">
        <v>40</v>
      </c>
      <c r="AB5274" s="16" t="s">
        <v>40</v>
      </c>
    </row>
    <row r="5275" spans="1:28" x14ac:dyDescent="0.35">
      <c r="A5275" t="s">
        <v>6337</v>
      </c>
      <c r="B5275" t="s">
        <v>12654</v>
      </c>
      <c r="C5275" t="s">
        <v>6373</v>
      </c>
      <c r="D5275" s="1">
        <v>153661104</v>
      </c>
      <c r="E5275" t="s">
        <v>43</v>
      </c>
      <c r="G5275">
        <v>43162</v>
      </c>
      <c r="H5275" s="3">
        <v>19</v>
      </c>
      <c r="I5275">
        <v>36976</v>
      </c>
      <c r="J5275" s="4">
        <v>2467</v>
      </c>
      <c r="K5275" t="s">
        <v>31</v>
      </c>
      <c r="L5275" t="s">
        <v>32</v>
      </c>
      <c r="M5275" t="s">
        <v>33</v>
      </c>
      <c r="N5275" s="4">
        <v>6</v>
      </c>
      <c r="O5275" s="4">
        <v>14802</v>
      </c>
      <c r="P5275" t="s">
        <v>9321</v>
      </c>
      <c r="Q5275" t="s">
        <v>8984</v>
      </c>
      <c r="R5275" t="s">
        <v>8985</v>
      </c>
      <c r="S5275" t="s">
        <v>6934</v>
      </c>
      <c r="T5275" t="s">
        <v>35</v>
      </c>
      <c r="U5275" t="s">
        <v>36</v>
      </c>
      <c r="V5275">
        <v>0</v>
      </c>
      <c r="W5275">
        <v>2018</v>
      </c>
      <c r="X5275" t="s">
        <v>76</v>
      </c>
      <c r="Y5275" t="s">
        <v>38</v>
      </c>
      <c r="Z5275" t="s">
        <v>64</v>
      </c>
      <c r="AA5275" t="s">
        <v>40</v>
      </c>
      <c r="AB5275" t="s">
        <v>40</v>
      </c>
    </row>
    <row r="5276" spans="1:28" x14ac:dyDescent="0.35">
      <c r="A5276" s="16" t="s">
        <v>6337</v>
      </c>
      <c r="B5276" s="16" t="s">
        <v>12654</v>
      </c>
      <c r="C5276" s="16" t="s">
        <v>6373</v>
      </c>
      <c r="D5276" s="17">
        <v>153661104</v>
      </c>
      <c r="E5276" s="16" t="s">
        <v>43</v>
      </c>
      <c r="G5276" s="16">
        <v>43176</v>
      </c>
      <c r="H5276" s="18">
        <v>1558</v>
      </c>
      <c r="I5276" s="16">
        <v>46867</v>
      </c>
      <c r="J5276" s="19">
        <v>1030</v>
      </c>
      <c r="K5276" s="16" t="s">
        <v>31</v>
      </c>
      <c r="L5276" s="16" t="s">
        <v>66</v>
      </c>
      <c r="M5276" s="16" t="s">
        <v>415</v>
      </c>
      <c r="N5276" s="19">
        <v>30</v>
      </c>
      <c r="O5276" s="19">
        <v>21410</v>
      </c>
      <c r="P5276" s="16" t="s">
        <v>9177</v>
      </c>
      <c r="Q5276" s="16" t="s">
        <v>8984</v>
      </c>
      <c r="R5276" s="16" t="s">
        <v>8985</v>
      </c>
      <c r="S5276" s="16" t="s">
        <v>6947</v>
      </c>
      <c r="T5276" s="16" t="s">
        <v>35</v>
      </c>
      <c r="U5276" s="16" t="s">
        <v>36</v>
      </c>
      <c r="V5276" s="16">
        <v>0</v>
      </c>
      <c r="W5276" s="16">
        <v>2018</v>
      </c>
      <c r="X5276" s="16" t="s">
        <v>76</v>
      </c>
      <c r="Y5276" s="16" t="s">
        <v>38</v>
      </c>
      <c r="Z5276" s="16" t="s">
        <v>39</v>
      </c>
      <c r="AA5276" s="16" t="s">
        <v>40</v>
      </c>
      <c r="AB5276" s="16" t="s">
        <v>40</v>
      </c>
    </row>
    <row r="5277" spans="1:28" x14ac:dyDescent="0.35">
      <c r="A5277" t="s">
        <v>6337</v>
      </c>
      <c r="B5277" t="s">
        <v>12654</v>
      </c>
      <c r="C5277" t="s">
        <v>6364</v>
      </c>
      <c r="D5277" s="1">
        <v>152762101</v>
      </c>
      <c r="E5277" t="s">
        <v>30</v>
      </c>
      <c r="G5277">
        <v>43182</v>
      </c>
      <c r="H5277" s="3">
        <v>1620</v>
      </c>
      <c r="I5277">
        <v>52176</v>
      </c>
      <c r="J5277" s="4">
        <v>5348</v>
      </c>
      <c r="K5277" t="s">
        <v>31</v>
      </c>
      <c r="L5277" t="s">
        <v>32</v>
      </c>
      <c r="M5277" t="s">
        <v>33</v>
      </c>
      <c r="N5277" s="4">
        <v>1</v>
      </c>
      <c r="O5277" s="4">
        <v>5348</v>
      </c>
      <c r="P5277" t="s">
        <v>8983</v>
      </c>
      <c r="Q5277" t="s">
        <v>122</v>
      </c>
      <c r="R5277" t="s">
        <v>8985</v>
      </c>
      <c r="S5277" t="s">
        <v>6961</v>
      </c>
      <c r="T5277" t="s">
        <v>35</v>
      </c>
      <c r="U5277" t="s">
        <v>36</v>
      </c>
      <c r="V5277">
        <v>0</v>
      </c>
      <c r="W5277">
        <v>2018</v>
      </c>
      <c r="X5277" t="s">
        <v>76</v>
      </c>
      <c r="Y5277" t="s">
        <v>38</v>
      </c>
      <c r="Z5277" t="s">
        <v>39</v>
      </c>
      <c r="AA5277" t="s">
        <v>40</v>
      </c>
      <c r="AB5277" t="s">
        <v>40</v>
      </c>
    </row>
    <row r="5278" spans="1:28" x14ac:dyDescent="0.35">
      <c r="A5278" s="16" t="s">
        <v>6337</v>
      </c>
      <c r="B5278" s="16" t="s">
        <v>12653</v>
      </c>
      <c r="C5278" s="16" t="s">
        <v>6472</v>
      </c>
      <c r="D5278" s="17">
        <v>153081110</v>
      </c>
      <c r="E5278" s="16" t="s">
        <v>30</v>
      </c>
      <c r="G5278" s="16">
        <v>43181</v>
      </c>
      <c r="H5278" s="18">
        <v>1416</v>
      </c>
      <c r="I5278" s="16">
        <v>50824</v>
      </c>
      <c r="J5278" s="19">
        <v>569</v>
      </c>
      <c r="K5278" s="16" t="s">
        <v>31</v>
      </c>
      <c r="L5278" s="16" t="s">
        <v>66</v>
      </c>
      <c r="M5278" s="16" t="s">
        <v>415</v>
      </c>
      <c r="N5278" s="19">
        <v>742</v>
      </c>
      <c r="O5278" s="19">
        <v>84076</v>
      </c>
      <c r="P5278" s="16" t="s">
        <v>13209</v>
      </c>
      <c r="Q5278" s="16" t="s">
        <v>8984</v>
      </c>
      <c r="R5278" s="16" t="s">
        <v>8985</v>
      </c>
      <c r="S5278" s="16" t="s">
        <v>6955</v>
      </c>
      <c r="T5278" s="16" t="s">
        <v>35</v>
      </c>
      <c r="U5278" s="16" t="s">
        <v>36</v>
      </c>
      <c r="V5278" s="16">
        <v>0</v>
      </c>
      <c r="W5278" s="16">
        <v>2018</v>
      </c>
      <c r="X5278" s="16" t="s">
        <v>76</v>
      </c>
      <c r="Y5278" s="16" t="s">
        <v>38</v>
      </c>
      <c r="Z5278" s="16" t="s">
        <v>39</v>
      </c>
      <c r="AA5278" s="16" t="s">
        <v>40</v>
      </c>
      <c r="AB5278" s="16" t="s">
        <v>40</v>
      </c>
    </row>
    <row r="5279" spans="1:28" x14ac:dyDescent="0.35">
      <c r="A5279" t="s">
        <v>6337</v>
      </c>
      <c r="B5279" t="s">
        <v>12654</v>
      </c>
      <c r="C5279" t="s">
        <v>6735</v>
      </c>
      <c r="D5279" s="1">
        <v>152762102</v>
      </c>
      <c r="E5279" t="s">
        <v>43</v>
      </c>
      <c r="G5279">
        <v>43177</v>
      </c>
      <c r="H5279" s="3">
        <v>249</v>
      </c>
      <c r="I5279">
        <v>47111</v>
      </c>
      <c r="J5279" s="4">
        <v>550</v>
      </c>
      <c r="K5279" t="s">
        <v>31</v>
      </c>
      <c r="L5279" t="s">
        <v>66</v>
      </c>
      <c r="M5279" t="s">
        <v>415</v>
      </c>
      <c r="N5279" s="4">
        <v>310</v>
      </c>
      <c r="O5279" s="4">
        <v>170500</v>
      </c>
      <c r="P5279" t="s">
        <v>9174</v>
      </c>
      <c r="Q5279" t="s">
        <v>8984</v>
      </c>
      <c r="R5279" t="s">
        <v>8985</v>
      </c>
      <c r="S5279" t="s">
        <v>6950</v>
      </c>
      <c r="T5279" t="s">
        <v>35</v>
      </c>
      <c r="U5279" t="s">
        <v>36</v>
      </c>
      <c r="V5279">
        <v>0</v>
      </c>
      <c r="W5279">
        <v>2018</v>
      </c>
      <c r="X5279" t="s">
        <v>76</v>
      </c>
      <c r="Y5279" t="s">
        <v>38</v>
      </c>
      <c r="Z5279" t="s">
        <v>172</v>
      </c>
      <c r="AA5279" t="s">
        <v>40</v>
      </c>
      <c r="AB5279" t="s">
        <v>40</v>
      </c>
    </row>
    <row r="5280" spans="1:28" x14ac:dyDescent="0.35">
      <c r="A5280" s="16" t="s">
        <v>6337</v>
      </c>
      <c r="B5280" s="16" t="s">
        <v>12654</v>
      </c>
      <c r="C5280" s="16" t="s">
        <v>6735</v>
      </c>
      <c r="D5280" s="17">
        <v>152762102</v>
      </c>
      <c r="E5280" s="16" t="s">
        <v>43</v>
      </c>
      <c r="G5280" s="16">
        <v>43162</v>
      </c>
      <c r="H5280" s="18">
        <v>50</v>
      </c>
      <c r="I5280" s="16">
        <v>36983</v>
      </c>
      <c r="J5280" s="19">
        <v>1014</v>
      </c>
      <c r="K5280" s="16" t="s">
        <v>31</v>
      </c>
      <c r="L5280" s="16" t="s">
        <v>32</v>
      </c>
      <c r="M5280" s="16" t="s">
        <v>33</v>
      </c>
      <c r="N5280" s="19">
        <v>85</v>
      </c>
      <c r="O5280" s="19">
        <v>80626</v>
      </c>
      <c r="P5280" s="16" t="s">
        <v>9124</v>
      </c>
      <c r="Q5280" s="16" t="s">
        <v>8984</v>
      </c>
      <c r="R5280" s="16" t="s">
        <v>8985</v>
      </c>
      <c r="S5280" s="16" t="s">
        <v>6938</v>
      </c>
      <c r="T5280" s="16" t="s">
        <v>35</v>
      </c>
      <c r="U5280" s="16" t="s">
        <v>36</v>
      </c>
      <c r="V5280" s="16">
        <v>0</v>
      </c>
      <c r="W5280" s="16">
        <v>2018</v>
      </c>
      <c r="X5280" s="16" t="s">
        <v>76</v>
      </c>
      <c r="Y5280" s="16" t="s">
        <v>38</v>
      </c>
      <c r="Z5280" s="16" t="s">
        <v>64</v>
      </c>
      <c r="AA5280" s="16" t="s">
        <v>40</v>
      </c>
      <c r="AB5280" s="16" t="s">
        <v>40</v>
      </c>
    </row>
    <row r="5281" spans="1:28" x14ac:dyDescent="0.35">
      <c r="A5281" t="s">
        <v>6337</v>
      </c>
      <c r="B5281" t="s">
        <v>12654</v>
      </c>
      <c r="C5281" t="s">
        <v>6735</v>
      </c>
      <c r="D5281" s="1">
        <v>152762102</v>
      </c>
      <c r="E5281" t="s">
        <v>43</v>
      </c>
      <c r="G5281">
        <v>43162</v>
      </c>
      <c r="H5281" s="3">
        <v>133</v>
      </c>
      <c r="I5281">
        <v>37002</v>
      </c>
      <c r="J5281" s="4">
        <v>1320</v>
      </c>
      <c r="K5281" t="s">
        <v>31</v>
      </c>
      <c r="L5281" t="s">
        <v>32</v>
      </c>
      <c r="M5281" t="s">
        <v>33</v>
      </c>
      <c r="N5281" s="4">
        <v>15</v>
      </c>
      <c r="O5281" s="4">
        <v>19800</v>
      </c>
      <c r="P5281" t="s">
        <v>9124</v>
      </c>
      <c r="Q5281" t="s">
        <v>8984</v>
      </c>
      <c r="R5281" t="s">
        <v>8985</v>
      </c>
      <c r="S5281" t="s">
        <v>6940</v>
      </c>
      <c r="T5281" t="s">
        <v>35</v>
      </c>
      <c r="U5281" t="s">
        <v>36</v>
      </c>
      <c r="V5281">
        <v>0</v>
      </c>
      <c r="W5281">
        <v>2018</v>
      </c>
      <c r="X5281" t="s">
        <v>76</v>
      </c>
      <c r="Y5281" t="s">
        <v>38</v>
      </c>
      <c r="Z5281" t="s">
        <v>64</v>
      </c>
      <c r="AA5281" t="s">
        <v>40</v>
      </c>
      <c r="AB5281" t="s">
        <v>40</v>
      </c>
    </row>
    <row r="5282" spans="1:28" x14ac:dyDescent="0.35">
      <c r="A5282" s="16" t="s">
        <v>6337</v>
      </c>
      <c r="B5282" s="16" t="s">
        <v>12654</v>
      </c>
      <c r="C5282" s="16" t="s">
        <v>6735</v>
      </c>
      <c r="D5282" s="17">
        <v>152762102</v>
      </c>
      <c r="E5282" s="16" t="s">
        <v>43</v>
      </c>
      <c r="G5282" s="16">
        <v>43161</v>
      </c>
      <c r="H5282" s="18">
        <v>2351</v>
      </c>
      <c r="I5282" s="16">
        <v>36973</v>
      </c>
      <c r="J5282" s="19">
        <v>2207</v>
      </c>
      <c r="K5282" s="16" t="s">
        <v>31</v>
      </c>
      <c r="L5282" s="16" t="s">
        <v>32</v>
      </c>
      <c r="M5282" s="16" t="s">
        <v>83</v>
      </c>
      <c r="N5282" s="19">
        <v>17</v>
      </c>
      <c r="O5282" s="19">
        <v>18199</v>
      </c>
      <c r="P5282" s="16" t="s">
        <v>9321</v>
      </c>
      <c r="Q5282" s="16" t="s">
        <v>8984</v>
      </c>
      <c r="R5282" s="16" t="s">
        <v>8985</v>
      </c>
      <c r="S5282" s="16" t="s">
        <v>6928</v>
      </c>
      <c r="T5282" s="16" t="s">
        <v>35</v>
      </c>
      <c r="U5282" s="16" t="s">
        <v>36</v>
      </c>
      <c r="V5282" s="16">
        <v>0</v>
      </c>
      <c r="W5282" s="16">
        <v>2018</v>
      </c>
      <c r="X5282" s="16" t="s">
        <v>76</v>
      </c>
      <c r="Y5282" s="16" t="s">
        <v>38</v>
      </c>
      <c r="Z5282" s="16" t="s">
        <v>64</v>
      </c>
      <c r="AA5282" s="16" t="s">
        <v>40</v>
      </c>
      <c r="AB5282" s="16" t="s">
        <v>40</v>
      </c>
    </row>
    <row r="5283" spans="1:28" x14ac:dyDescent="0.35">
      <c r="A5283" t="s">
        <v>6337</v>
      </c>
      <c r="B5283" t="s">
        <v>12654</v>
      </c>
      <c r="C5283" t="s">
        <v>6735</v>
      </c>
      <c r="D5283" s="1">
        <v>152762102</v>
      </c>
      <c r="E5283" t="s">
        <v>30</v>
      </c>
      <c r="G5283">
        <v>43176</v>
      </c>
      <c r="H5283" s="3">
        <v>1559</v>
      </c>
      <c r="I5283">
        <v>46752</v>
      </c>
      <c r="J5283" s="4">
        <v>1283</v>
      </c>
      <c r="K5283" t="s">
        <v>31</v>
      </c>
      <c r="L5283" t="s">
        <v>32</v>
      </c>
      <c r="M5283" t="s">
        <v>33</v>
      </c>
      <c r="N5283" s="4">
        <v>414</v>
      </c>
      <c r="O5283" s="4">
        <v>217960</v>
      </c>
      <c r="P5283" t="s">
        <v>9177</v>
      </c>
      <c r="Q5283" t="s">
        <v>8984</v>
      </c>
      <c r="R5283" t="s">
        <v>8985</v>
      </c>
      <c r="S5283" t="s">
        <v>6949</v>
      </c>
      <c r="T5283" t="s">
        <v>35</v>
      </c>
      <c r="U5283" t="s">
        <v>36</v>
      </c>
      <c r="V5283">
        <v>0</v>
      </c>
      <c r="W5283">
        <v>2018</v>
      </c>
      <c r="X5283" t="s">
        <v>76</v>
      </c>
      <c r="Y5283" t="s">
        <v>38</v>
      </c>
      <c r="Z5283" t="s">
        <v>39</v>
      </c>
      <c r="AA5283" t="s">
        <v>40</v>
      </c>
      <c r="AB5283" t="s">
        <v>40</v>
      </c>
    </row>
    <row r="5284" spans="1:28" x14ac:dyDescent="0.35">
      <c r="A5284" s="16" t="s">
        <v>6337</v>
      </c>
      <c r="B5284" s="16" t="s">
        <v>12654</v>
      </c>
      <c r="C5284" s="16" t="s">
        <v>6364</v>
      </c>
      <c r="D5284" s="17">
        <v>152762101</v>
      </c>
      <c r="E5284" s="16" t="s">
        <v>30</v>
      </c>
      <c r="G5284" s="16">
        <v>43161</v>
      </c>
      <c r="H5284" s="18">
        <v>2317</v>
      </c>
      <c r="I5284" s="16">
        <v>36949</v>
      </c>
      <c r="J5284" s="19">
        <v>3540</v>
      </c>
      <c r="K5284" s="16" t="s">
        <v>31</v>
      </c>
      <c r="L5284" s="16" t="s">
        <v>32</v>
      </c>
      <c r="M5284" s="16" t="s">
        <v>33</v>
      </c>
      <c r="N5284" s="19">
        <v>1345</v>
      </c>
      <c r="O5284" s="19">
        <v>1973152</v>
      </c>
      <c r="P5284" s="16" t="s">
        <v>9124</v>
      </c>
      <c r="Q5284" s="16" t="s">
        <v>9125</v>
      </c>
      <c r="R5284" s="16" t="s">
        <v>8985</v>
      </c>
      <c r="S5284" s="16" t="s">
        <v>6927</v>
      </c>
      <c r="T5284" s="16" t="s">
        <v>35</v>
      </c>
      <c r="U5284" s="16" t="s">
        <v>36</v>
      </c>
      <c r="V5284" s="16">
        <v>31381891</v>
      </c>
      <c r="W5284" s="16">
        <v>2018</v>
      </c>
      <c r="X5284" s="16" t="s">
        <v>76</v>
      </c>
      <c r="Y5284" s="16" t="s">
        <v>38</v>
      </c>
      <c r="Z5284" s="16" t="s">
        <v>64</v>
      </c>
      <c r="AA5284" s="16" t="s">
        <v>40</v>
      </c>
      <c r="AB5284" s="16" t="s">
        <v>40</v>
      </c>
    </row>
    <row r="5285" spans="1:28" x14ac:dyDescent="0.35">
      <c r="A5285" t="s">
        <v>6337</v>
      </c>
      <c r="B5285" t="s">
        <v>12654</v>
      </c>
      <c r="C5285" t="s">
        <v>6735</v>
      </c>
      <c r="D5285" s="1">
        <v>152762102</v>
      </c>
      <c r="E5285" t="s">
        <v>978</v>
      </c>
      <c r="G5285">
        <v>43162</v>
      </c>
      <c r="H5285" s="3">
        <v>55</v>
      </c>
      <c r="I5285">
        <v>36986</v>
      </c>
      <c r="J5285" s="4">
        <v>2175</v>
      </c>
      <c r="K5285" t="s">
        <v>31</v>
      </c>
      <c r="L5285" t="s">
        <v>32</v>
      </c>
      <c r="M5285" t="s">
        <v>83</v>
      </c>
      <c r="N5285" s="4">
        <v>116</v>
      </c>
      <c r="O5285" s="4">
        <v>252300</v>
      </c>
      <c r="P5285" t="s">
        <v>9124</v>
      </c>
      <c r="Q5285" t="s">
        <v>8984</v>
      </c>
      <c r="R5285" t="s">
        <v>8985</v>
      </c>
      <c r="S5285" t="s">
        <v>6939</v>
      </c>
      <c r="T5285" t="s">
        <v>35</v>
      </c>
      <c r="U5285" t="s">
        <v>36</v>
      </c>
      <c r="V5285">
        <v>0</v>
      </c>
      <c r="W5285">
        <v>2018</v>
      </c>
      <c r="X5285" t="s">
        <v>76</v>
      </c>
      <c r="Y5285" t="s">
        <v>38</v>
      </c>
      <c r="Z5285" t="s">
        <v>64</v>
      </c>
      <c r="AA5285" t="s">
        <v>40</v>
      </c>
      <c r="AB5285" t="s">
        <v>40</v>
      </c>
    </row>
    <row r="5286" spans="1:28" x14ac:dyDescent="0.35">
      <c r="A5286" s="16" t="s">
        <v>6337</v>
      </c>
      <c r="B5286" s="16" t="s">
        <v>12653</v>
      </c>
      <c r="C5286" s="16" t="s">
        <v>6364</v>
      </c>
      <c r="D5286" s="17">
        <v>152762101</v>
      </c>
      <c r="E5286" s="16" t="s">
        <v>53</v>
      </c>
      <c r="G5286" s="16">
        <v>43179</v>
      </c>
      <c r="H5286" s="18">
        <v>1019</v>
      </c>
      <c r="I5286" s="16">
        <v>48486</v>
      </c>
      <c r="J5286" s="19">
        <v>551</v>
      </c>
      <c r="K5286" s="16" t="s">
        <v>31</v>
      </c>
      <c r="L5286" s="16" t="s">
        <v>32</v>
      </c>
      <c r="M5286" s="16" t="s">
        <v>33</v>
      </c>
      <c r="N5286" s="19">
        <v>12</v>
      </c>
      <c r="O5286" s="19">
        <v>5842</v>
      </c>
      <c r="P5286" s="16" t="s">
        <v>8983</v>
      </c>
      <c r="Q5286" s="16" t="s">
        <v>8984</v>
      </c>
      <c r="R5286" s="16" t="s">
        <v>8985</v>
      </c>
      <c r="S5286" s="16" t="s">
        <v>6952</v>
      </c>
      <c r="T5286" s="16" t="s">
        <v>35</v>
      </c>
      <c r="U5286" s="16" t="s">
        <v>36</v>
      </c>
      <c r="V5286" s="16">
        <v>31385122</v>
      </c>
      <c r="W5286" s="16">
        <v>2018</v>
      </c>
      <c r="X5286" s="16" t="s">
        <v>76</v>
      </c>
      <c r="Y5286" s="16" t="s">
        <v>38</v>
      </c>
      <c r="Z5286" s="16" t="s">
        <v>39</v>
      </c>
      <c r="AA5286" s="16" t="s">
        <v>40</v>
      </c>
      <c r="AB5286" s="16" t="s">
        <v>38</v>
      </c>
    </row>
    <row r="5287" spans="1:28" x14ac:dyDescent="0.35">
      <c r="A5287" t="s">
        <v>6337</v>
      </c>
      <c r="B5287" t="s">
        <v>12654</v>
      </c>
      <c r="C5287" t="s">
        <v>6735</v>
      </c>
      <c r="D5287" s="1">
        <v>152762102</v>
      </c>
      <c r="E5287" t="s">
        <v>43</v>
      </c>
      <c r="G5287">
        <v>43177</v>
      </c>
      <c r="H5287" s="3">
        <v>843</v>
      </c>
      <c r="I5287">
        <v>47252</v>
      </c>
      <c r="J5287" s="4">
        <v>558</v>
      </c>
      <c r="K5287" t="s">
        <v>31</v>
      </c>
      <c r="L5287" t="s">
        <v>32</v>
      </c>
      <c r="M5287" t="s">
        <v>33</v>
      </c>
      <c r="N5287" s="4">
        <v>4</v>
      </c>
      <c r="O5287" s="4">
        <v>2232</v>
      </c>
      <c r="P5287" t="s">
        <v>8987</v>
      </c>
      <c r="Q5287" t="s">
        <v>8984</v>
      </c>
      <c r="R5287" t="s">
        <v>8985</v>
      </c>
      <c r="S5287" t="s">
        <v>6951</v>
      </c>
      <c r="T5287" t="s">
        <v>35</v>
      </c>
      <c r="U5287" t="s">
        <v>36</v>
      </c>
      <c r="V5287">
        <v>0</v>
      </c>
      <c r="W5287">
        <v>2018</v>
      </c>
      <c r="X5287" t="s">
        <v>76</v>
      </c>
      <c r="Y5287" t="s">
        <v>38</v>
      </c>
      <c r="Z5287" t="s">
        <v>39</v>
      </c>
      <c r="AA5287" t="s">
        <v>40</v>
      </c>
      <c r="AB5287" t="s">
        <v>40</v>
      </c>
    </row>
    <row r="5288" spans="1:28" x14ac:dyDescent="0.35">
      <c r="A5288" s="16" t="s">
        <v>6337</v>
      </c>
      <c r="B5288" s="16" t="s">
        <v>12654</v>
      </c>
      <c r="C5288" s="16" t="s">
        <v>6377</v>
      </c>
      <c r="D5288" s="17">
        <v>153652109</v>
      </c>
      <c r="E5288" s="16" t="s">
        <v>43</v>
      </c>
      <c r="G5288" s="16">
        <v>43160</v>
      </c>
      <c r="H5288" s="18">
        <v>1148</v>
      </c>
      <c r="I5288" s="16">
        <v>34670</v>
      </c>
      <c r="J5288" s="19">
        <v>1669</v>
      </c>
      <c r="K5288" s="16" t="s">
        <v>31</v>
      </c>
      <c r="L5288" s="16" t="s">
        <v>32</v>
      </c>
      <c r="M5288" s="16" t="s">
        <v>33</v>
      </c>
      <c r="N5288" s="19">
        <v>26</v>
      </c>
      <c r="O5288" s="19">
        <v>8102</v>
      </c>
      <c r="P5288" s="16" t="s">
        <v>8999</v>
      </c>
      <c r="Q5288" s="16" t="s">
        <v>8984</v>
      </c>
      <c r="R5288" s="16" t="s">
        <v>8985</v>
      </c>
      <c r="S5288" s="16" t="s">
        <v>6924</v>
      </c>
      <c r="T5288" s="16" t="s">
        <v>35</v>
      </c>
      <c r="U5288" s="16" t="s">
        <v>36</v>
      </c>
      <c r="V5288" s="16">
        <v>0</v>
      </c>
      <c r="W5288" s="16">
        <v>2018</v>
      </c>
      <c r="X5288" s="16" t="s">
        <v>76</v>
      </c>
      <c r="Y5288" s="16" t="s">
        <v>38</v>
      </c>
      <c r="Z5288" s="16" t="s">
        <v>64</v>
      </c>
      <c r="AA5288" s="16" t="s">
        <v>40</v>
      </c>
      <c r="AB5288" s="16" t="s">
        <v>40</v>
      </c>
    </row>
    <row r="5289" spans="1:28" x14ac:dyDescent="0.35">
      <c r="A5289" t="s">
        <v>6337</v>
      </c>
      <c r="B5289" t="s">
        <v>12654</v>
      </c>
      <c r="C5289" t="s">
        <v>6364</v>
      </c>
      <c r="D5289" s="1">
        <v>152762101</v>
      </c>
      <c r="E5289" t="s">
        <v>43</v>
      </c>
      <c r="G5289">
        <v>43162</v>
      </c>
      <c r="H5289" s="3">
        <v>608</v>
      </c>
      <c r="I5289">
        <v>37109</v>
      </c>
      <c r="J5289" s="4">
        <v>872</v>
      </c>
      <c r="K5289" t="s">
        <v>31</v>
      </c>
      <c r="L5289" t="s">
        <v>32</v>
      </c>
      <c r="M5289" t="s">
        <v>33</v>
      </c>
      <c r="N5289" s="4">
        <v>13</v>
      </c>
      <c r="O5289" s="4">
        <v>11336</v>
      </c>
      <c r="P5289" t="s">
        <v>9174</v>
      </c>
      <c r="Q5289" t="s">
        <v>8984</v>
      </c>
      <c r="R5289" t="s">
        <v>8985</v>
      </c>
      <c r="S5289" t="s">
        <v>6936</v>
      </c>
      <c r="T5289" t="s">
        <v>35</v>
      </c>
      <c r="U5289" t="s">
        <v>36</v>
      </c>
      <c r="V5289">
        <v>0</v>
      </c>
      <c r="W5289">
        <v>2018</v>
      </c>
      <c r="X5289" t="s">
        <v>76</v>
      </c>
      <c r="Y5289" t="s">
        <v>38</v>
      </c>
      <c r="Z5289" t="s">
        <v>39</v>
      </c>
      <c r="AA5289" t="s">
        <v>40</v>
      </c>
      <c r="AB5289" t="s">
        <v>40</v>
      </c>
    </row>
    <row r="5290" spans="1:28" x14ac:dyDescent="0.35">
      <c r="A5290" s="16" t="s">
        <v>6337</v>
      </c>
      <c r="B5290" s="16" t="s">
        <v>12653</v>
      </c>
      <c r="C5290" s="16" t="s">
        <v>6364</v>
      </c>
      <c r="D5290" s="17">
        <v>152762101</v>
      </c>
      <c r="E5290" s="16" t="s">
        <v>43</v>
      </c>
      <c r="G5290" s="16">
        <v>43160</v>
      </c>
      <c r="H5290" s="18">
        <v>2100</v>
      </c>
      <c r="I5290" s="16">
        <v>35784</v>
      </c>
      <c r="J5290" s="19">
        <v>884</v>
      </c>
      <c r="K5290" s="16" t="s">
        <v>31</v>
      </c>
      <c r="L5290" s="16" t="s">
        <v>32</v>
      </c>
      <c r="M5290" s="16" t="s">
        <v>83</v>
      </c>
      <c r="N5290" s="19">
        <v>6</v>
      </c>
      <c r="O5290" s="19">
        <v>5304</v>
      </c>
      <c r="P5290" s="16" t="s">
        <v>9321</v>
      </c>
      <c r="Q5290" s="16" t="s">
        <v>9125</v>
      </c>
      <c r="R5290" s="16" t="s">
        <v>9094</v>
      </c>
      <c r="S5290" s="16" t="s">
        <v>6920</v>
      </c>
      <c r="T5290" s="16" t="s">
        <v>35</v>
      </c>
      <c r="U5290" s="16" t="s">
        <v>36</v>
      </c>
      <c r="V5290" s="16">
        <v>0</v>
      </c>
      <c r="W5290" s="16">
        <v>2018</v>
      </c>
      <c r="X5290" s="16" t="s">
        <v>76</v>
      </c>
      <c r="Y5290" s="16" t="s">
        <v>38</v>
      </c>
      <c r="Z5290" s="16" t="s">
        <v>422</v>
      </c>
      <c r="AA5290" s="16" t="s">
        <v>40</v>
      </c>
      <c r="AB5290" s="16" t="s">
        <v>40</v>
      </c>
    </row>
    <row r="5291" spans="1:28" x14ac:dyDescent="0.35">
      <c r="A5291" t="s">
        <v>6337</v>
      </c>
      <c r="B5291" t="s">
        <v>12653</v>
      </c>
      <c r="C5291" t="s">
        <v>6424</v>
      </c>
      <c r="D5291" s="1">
        <v>152561103</v>
      </c>
      <c r="E5291" t="s">
        <v>43</v>
      </c>
      <c r="G5291">
        <v>43181</v>
      </c>
      <c r="H5291" s="3">
        <v>731</v>
      </c>
      <c r="I5291">
        <v>50327</v>
      </c>
      <c r="J5291" s="4">
        <v>581</v>
      </c>
      <c r="K5291" t="s">
        <v>31</v>
      </c>
      <c r="L5291" t="s">
        <v>32</v>
      </c>
      <c r="M5291" t="s">
        <v>33</v>
      </c>
      <c r="N5291" s="4">
        <v>21</v>
      </c>
      <c r="O5291" s="4">
        <v>12201</v>
      </c>
      <c r="P5291" t="s">
        <v>8997</v>
      </c>
      <c r="Q5291" t="s">
        <v>8984</v>
      </c>
      <c r="R5291" t="s">
        <v>8985</v>
      </c>
      <c r="S5291" t="s">
        <v>6954</v>
      </c>
      <c r="T5291" t="s">
        <v>35</v>
      </c>
      <c r="U5291" t="s">
        <v>36</v>
      </c>
      <c r="V5291">
        <v>0</v>
      </c>
      <c r="W5291">
        <v>2018</v>
      </c>
      <c r="X5291" t="s">
        <v>76</v>
      </c>
      <c r="Y5291" t="s">
        <v>38</v>
      </c>
      <c r="Z5291" t="s">
        <v>39</v>
      </c>
      <c r="AA5291" t="s">
        <v>40</v>
      </c>
      <c r="AB5291" t="s">
        <v>40</v>
      </c>
    </row>
    <row r="5292" spans="1:28" x14ac:dyDescent="0.35">
      <c r="A5292" s="16" t="s">
        <v>6337</v>
      </c>
      <c r="B5292" s="16" t="s">
        <v>12653</v>
      </c>
      <c r="C5292" s="16" t="s">
        <v>6377</v>
      </c>
      <c r="D5292" s="17">
        <v>153652109</v>
      </c>
      <c r="E5292" s="16" t="s">
        <v>43</v>
      </c>
      <c r="G5292" s="16">
        <v>43181</v>
      </c>
      <c r="H5292" s="18">
        <v>1602</v>
      </c>
      <c r="I5292" s="16">
        <v>51218</v>
      </c>
      <c r="J5292" s="19">
        <v>215</v>
      </c>
      <c r="K5292" s="16" t="s">
        <v>31</v>
      </c>
      <c r="L5292" s="16" t="s">
        <v>32</v>
      </c>
      <c r="M5292" s="16" t="s">
        <v>33</v>
      </c>
      <c r="N5292" s="19">
        <v>8</v>
      </c>
      <c r="O5292" s="19">
        <v>1720</v>
      </c>
      <c r="P5292" s="16" t="s">
        <v>9004</v>
      </c>
      <c r="Q5292" s="16" t="s">
        <v>8984</v>
      </c>
      <c r="R5292" s="16" t="s">
        <v>8985</v>
      </c>
      <c r="S5292" s="16" t="s">
        <v>6959</v>
      </c>
      <c r="T5292" s="16" t="s">
        <v>35</v>
      </c>
      <c r="U5292" s="16" t="s">
        <v>36</v>
      </c>
      <c r="V5292" s="16">
        <v>0</v>
      </c>
      <c r="W5292" s="16">
        <v>2018</v>
      </c>
      <c r="X5292" s="16" t="s">
        <v>76</v>
      </c>
      <c r="Y5292" s="16" t="s">
        <v>38</v>
      </c>
      <c r="Z5292" s="16" t="s">
        <v>39</v>
      </c>
      <c r="AA5292" s="16" t="s">
        <v>40</v>
      </c>
      <c r="AB5292" s="16" t="s">
        <v>40</v>
      </c>
    </row>
    <row r="5293" spans="1:28" x14ac:dyDescent="0.35">
      <c r="A5293" t="s">
        <v>6337</v>
      </c>
      <c r="B5293" t="s">
        <v>12654</v>
      </c>
      <c r="C5293" t="s">
        <v>6380</v>
      </c>
      <c r="D5293" s="1">
        <v>153082106</v>
      </c>
      <c r="E5293" t="s">
        <v>43</v>
      </c>
      <c r="G5293">
        <v>43172</v>
      </c>
      <c r="H5293" s="3">
        <v>1316</v>
      </c>
      <c r="I5293">
        <v>43342</v>
      </c>
      <c r="J5293" s="4">
        <v>557</v>
      </c>
      <c r="K5293" t="s">
        <v>31</v>
      </c>
      <c r="L5293" t="s">
        <v>32</v>
      </c>
      <c r="M5293" t="s">
        <v>33</v>
      </c>
      <c r="N5293" s="4">
        <v>21</v>
      </c>
      <c r="O5293" s="4">
        <v>11697</v>
      </c>
      <c r="P5293" t="s">
        <v>8997</v>
      </c>
      <c r="Q5293" t="s">
        <v>8984</v>
      </c>
      <c r="R5293" t="s">
        <v>8985</v>
      </c>
      <c r="S5293" t="s">
        <v>6943</v>
      </c>
      <c r="T5293" t="s">
        <v>35</v>
      </c>
      <c r="U5293" t="s">
        <v>36</v>
      </c>
      <c r="V5293">
        <v>31383917</v>
      </c>
      <c r="W5293">
        <v>2018</v>
      </c>
      <c r="X5293" t="s">
        <v>76</v>
      </c>
      <c r="Y5293" t="s">
        <v>38</v>
      </c>
      <c r="Z5293" t="s">
        <v>64</v>
      </c>
      <c r="AA5293" t="s">
        <v>40</v>
      </c>
      <c r="AB5293" t="s">
        <v>40</v>
      </c>
    </row>
    <row r="5294" spans="1:28" x14ac:dyDescent="0.35">
      <c r="A5294" s="16" t="s">
        <v>6337</v>
      </c>
      <c r="B5294" s="16" t="s">
        <v>12653</v>
      </c>
      <c r="C5294" s="16" t="s">
        <v>6504</v>
      </c>
      <c r="D5294" s="17">
        <v>152561107</v>
      </c>
      <c r="E5294" s="16" t="s">
        <v>43</v>
      </c>
      <c r="G5294" s="16">
        <v>43174</v>
      </c>
      <c r="H5294" s="18">
        <v>1555</v>
      </c>
      <c r="I5294" s="16">
        <v>44878</v>
      </c>
      <c r="J5294" s="19">
        <v>275</v>
      </c>
      <c r="K5294" s="16" t="s">
        <v>31</v>
      </c>
      <c r="L5294" s="16" t="s">
        <v>32</v>
      </c>
      <c r="M5294" s="16" t="s">
        <v>33</v>
      </c>
      <c r="N5294" s="19">
        <v>37</v>
      </c>
      <c r="O5294" s="19">
        <v>4037</v>
      </c>
      <c r="P5294" s="16" t="s">
        <v>8992</v>
      </c>
      <c r="Q5294" s="16" t="s">
        <v>2323</v>
      </c>
      <c r="R5294" s="16" t="s">
        <v>9094</v>
      </c>
      <c r="S5294" s="16" t="s">
        <v>6946</v>
      </c>
      <c r="T5294" s="16" t="s">
        <v>35</v>
      </c>
      <c r="U5294" s="16" t="s">
        <v>36</v>
      </c>
      <c r="V5294" s="16">
        <v>31384425</v>
      </c>
      <c r="W5294" s="16">
        <v>2018</v>
      </c>
      <c r="X5294" s="16" t="s">
        <v>76</v>
      </c>
      <c r="Y5294" s="16" t="s">
        <v>38</v>
      </c>
      <c r="Z5294" s="16" t="s">
        <v>64</v>
      </c>
      <c r="AA5294" s="16" t="s">
        <v>40</v>
      </c>
      <c r="AB5294" s="16" t="s">
        <v>40</v>
      </c>
    </row>
    <row r="5295" spans="1:28" x14ac:dyDescent="0.35">
      <c r="A5295" t="s">
        <v>6337</v>
      </c>
      <c r="B5295" t="s">
        <v>12653</v>
      </c>
      <c r="C5295" t="s">
        <v>6338</v>
      </c>
      <c r="D5295" s="1">
        <v>152241101</v>
      </c>
      <c r="E5295" t="s">
        <v>30</v>
      </c>
      <c r="G5295">
        <v>43160</v>
      </c>
      <c r="H5295" s="3">
        <v>1205</v>
      </c>
      <c r="I5295">
        <v>34724</v>
      </c>
      <c r="J5295" s="4">
        <v>176</v>
      </c>
      <c r="K5295" t="s">
        <v>31</v>
      </c>
      <c r="L5295" t="s">
        <v>32</v>
      </c>
      <c r="M5295" t="s">
        <v>83</v>
      </c>
      <c r="N5295" s="4">
        <v>430</v>
      </c>
      <c r="O5295" s="4">
        <v>29780</v>
      </c>
      <c r="P5295" t="s">
        <v>8999</v>
      </c>
      <c r="Q5295" t="s">
        <v>8984</v>
      </c>
      <c r="R5295" t="s">
        <v>8985</v>
      </c>
      <c r="S5295" t="s">
        <v>6921</v>
      </c>
      <c r="T5295" t="s">
        <v>35</v>
      </c>
      <c r="U5295" t="s">
        <v>36</v>
      </c>
      <c r="V5295">
        <v>0</v>
      </c>
      <c r="W5295">
        <v>2018</v>
      </c>
      <c r="X5295" t="s">
        <v>76</v>
      </c>
      <c r="Y5295" t="s">
        <v>38</v>
      </c>
      <c r="Z5295" t="s">
        <v>39</v>
      </c>
      <c r="AA5295" t="s">
        <v>40</v>
      </c>
      <c r="AB5295" t="s">
        <v>40</v>
      </c>
    </row>
    <row r="5296" spans="1:28" x14ac:dyDescent="0.35">
      <c r="A5296" s="16" t="s">
        <v>6337</v>
      </c>
      <c r="B5296" s="16" t="s">
        <v>12653</v>
      </c>
      <c r="C5296" s="16" t="s">
        <v>6464</v>
      </c>
      <c r="D5296" s="17">
        <v>152241102</v>
      </c>
      <c r="E5296" s="16" t="s">
        <v>43</v>
      </c>
      <c r="G5296" s="16">
        <v>43161</v>
      </c>
      <c r="H5296" s="18">
        <v>20</v>
      </c>
      <c r="I5296" s="16">
        <v>35922</v>
      </c>
      <c r="J5296" s="19">
        <v>560</v>
      </c>
      <c r="K5296" s="16" t="s">
        <v>31</v>
      </c>
      <c r="L5296" s="16" t="s">
        <v>32</v>
      </c>
      <c r="M5296" s="16" t="s">
        <v>83</v>
      </c>
      <c r="N5296" s="19">
        <v>79</v>
      </c>
      <c r="O5296" s="19">
        <v>11012</v>
      </c>
      <c r="P5296" s="16" t="s">
        <v>9171</v>
      </c>
      <c r="Q5296" s="16" t="s">
        <v>8984</v>
      </c>
      <c r="R5296" s="16" t="s">
        <v>8985</v>
      </c>
      <c r="S5296" s="16" t="s">
        <v>6929</v>
      </c>
      <c r="T5296" s="16" t="s">
        <v>35</v>
      </c>
      <c r="U5296" s="16" t="s">
        <v>36</v>
      </c>
      <c r="V5296" s="16">
        <v>0</v>
      </c>
      <c r="W5296" s="16">
        <v>2018</v>
      </c>
      <c r="X5296" s="16" t="s">
        <v>76</v>
      </c>
      <c r="Y5296" s="16" t="s">
        <v>38</v>
      </c>
      <c r="Z5296" s="16" t="s">
        <v>39</v>
      </c>
      <c r="AA5296" s="16" t="s">
        <v>40</v>
      </c>
      <c r="AB5296" s="16" t="s">
        <v>40</v>
      </c>
    </row>
    <row r="5297" spans="1:28" x14ac:dyDescent="0.35">
      <c r="A5297" t="s">
        <v>6337</v>
      </c>
      <c r="B5297" t="s">
        <v>12653</v>
      </c>
      <c r="C5297" t="s">
        <v>6338</v>
      </c>
      <c r="D5297" s="1">
        <v>152241101</v>
      </c>
      <c r="E5297" t="s">
        <v>43</v>
      </c>
      <c r="G5297">
        <v>43160</v>
      </c>
      <c r="H5297" s="3">
        <v>1513</v>
      </c>
      <c r="I5297">
        <v>35163</v>
      </c>
      <c r="J5297" s="4">
        <v>428</v>
      </c>
      <c r="K5297" t="s">
        <v>31</v>
      </c>
      <c r="L5297" t="s">
        <v>32</v>
      </c>
      <c r="M5297" t="s">
        <v>33</v>
      </c>
      <c r="N5297" s="4">
        <v>80</v>
      </c>
      <c r="O5297" s="4">
        <v>34240</v>
      </c>
      <c r="P5297" t="s">
        <v>8994</v>
      </c>
      <c r="Q5297" t="s">
        <v>8984</v>
      </c>
      <c r="R5297" t="s">
        <v>8985</v>
      </c>
      <c r="S5297" t="s">
        <v>6922</v>
      </c>
      <c r="T5297" t="s">
        <v>35</v>
      </c>
      <c r="U5297" t="s">
        <v>36</v>
      </c>
      <c r="V5297">
        <v>0</v>
      </c>
      <c r="W5297">
        <v>2018</v>
      </c>
      <c r="X5297" t="s">
        <v>76</v>
      </c>
      <c r="Y5297" t="s">
        <v>38</v>
      </c>
      <c r="Z5297" t="s">
        <v>64</v>
      </c>
      <c r="AA5297" t="s">
        <v>40</v>
      </c>
      <c r="AB5297" t="s">
        <v>40</v>
      </c>
    </row>
    <row r="5298" spans="1:28" x14ac:dyDescent="0.35">
      <c r="A5298" s="16" t="s">
        <v>6337</v>
      </c>
      <c r="B5298" s="16" t="s">
        <v>12653</v>
      </c>
      <c r="C5298" s="16" t="s">
        <v>6559</v>
      </c>
      <c r="D5298" s="17">
        <v>152691107</v>
      </c>
      <c r="E5298" s="16" t="s">
        <v>43</v>
      </c>
      <c r="G5298" s="16">
        <v>43180</v>
      </c>
      <c r="H5298" s="18">
        <v>1424</v>
      </c>
      <c r="I5298" s="16">
        <v>49583</v>
      </c>
      <c r="J5298" s="19">
        <v>485</v>
      </c>
      <c r="K5298" s="16" t="s">
        <v>31</v>
      </c>
      <c r="L5298" s="16" t="s">
        <v>32</v>
      </c>
      <c r="M5298" s="16" t="s">
        <v>33</v>
      </c>
      <c r="N5298" s="19">
        <v>40</v>
      </c>
      <c r="O5298" s="19">
        <v>14395</v>
      </c>
      <c r="P5298" s="16" t="s">
        <v>9171</v>
      </c>
      <c r="Q5298" s="16" t="s">
        <v>8984</v>
      </c>
      <c r="R5298" s="16" t="s">
        <v>8985</v>
      </c>
      <c r="S5298" s="16" t="s">
        <v>6953</v>
      </c>
      <c r="T5298" s="16" t="s">
        <v>35</v>
      </c>
      <c r="U5298" s="16" t="s">
        <v>36</v>
      </c>
      <c r="V5298" s="16">
        <v>43304950</v>
      </c>
      <c r="W5298" s="16">
        <v>2018</v>
      </c>
      <c r="X5298" s="16" t="s">
        <v>76</v>
      </c>
      <c r="Y5298" s="16" t="s">
        <v>38</v>
      </c>
      <c r="Z5298" s="16" t="s">
        <v>172</v>
      </c>
      <c r="AA5298" s="16" t="s">
        <v>40</v>
      </c>
      <c r="AB5298" s="16" t="s">
        <v>40</v>
      </c>
    </row>
    <row r="5299" spans="1:28" x14ac:dyDescent="0.35">
      <c r="A5299" t="s">
        <v>6337</v>
      </c>
      <c r="B5299" t="s">
        <v>12654</v>
      </c>
      <c r="C5299" t="s">
        <v>6417</v>
      </c>
      <c r="D5299" s="1">
        <v>152181101</v>
      </c>
      <c r="E5299" t="s">
        <v>43</v>
      </c>
      <c r="G5299">
        <v>43174</v>
      </c>
      <c r="H5299" s="3">
        <v>2014</v>
      </c>
      <c r="I5299">
        <v>45085</v>
      </c>
      <c r="J5299" s="4">
        <v>1042</v>
      </c>
      <c r="K5299" t="s">
        <v>31</v>
      </c>
      <c r="L5299" t="s">
        <v>32</v>
      </c>
      <c r="M5299" t="s">
        <v>83</v>
      </c>
      <c r="N5299" s="4">
        <v>55</v>
      </c>
      <c r="O5299" s="4">
        <v>23290</v>
      </c>
      <c r="P5299" t="s">
        <v>9124</v>
      </c>
      <c r="Q5299" t="s">
        <v>8984</v>
      </c>
      <c r="R5299" t="s">
        <v>8985</v>
      </c>
      <c r="S5299" t="s">
        <v>6945</v>
      </c>
      <c r="T5299" t="s">
        <v>35</v>
      </c>
      <c r="U5299" t="s">
        <v>36</v>
      </c>
      <c r="V5299">
        <v>43301933</v>
      </c>
      <c r="W5299">
        <v>2018</v>
      </c>
      <c r="X5299" t="s">
        <v>76</v>
      </c>
      <c r="Y5299" t="s">
        <v>38</v>
      </c>
      <c r="Z5299" t="s">
        <v>39</v>
      </c>
      <c r="AA5299" t="s">
        <v>40</v>
      </c>
      <c r="AB5299" t="s">
        <v>40</v>
      </c>
    </row>
    <row r="5300" spans="1:28" x14ac:dyDescent="0.35">
      <c r="A5300" s="16" t="s">
        <v>6337</v>
      </c>
      <c r="B5300" s="16" t="s">
        <v>12653</v>
      </c>
      <c r="C5300" s="16" t="s">
        <v>6529</v>
      </c>
      <c r="D5300" s="17">
        <v>152431101</v>
      </c>
      <c r="E5300" s="16" t="s">
        <v>53</v>
      </c>
      <c r="G5300" s="16">
        <v>43181</v>
      </c>
      <c r="H5300" s="18">
        <v>832</v>
      </c>
      <c r="I5300" s="16">
        <v>50432</v>
      </c>
      <c r="J5300" s="19">
        <v>537</v>
      </c>
      <c r="K5300" s="16" t="s">
        <v>31</v>
      </c>
      <c r="L5300" s="16" t="s">
        <v>32</v>
      </c>
      <c r="M5300" s="16" t="s">
        <v>33</v>
      </c>
      <c r="N5300" s="19">
        <v>227</v>
      </c>
      <c r="O5300" s="19">
        <v>80133</v>
      </c>
      <c r="P5300" s="16" t="s">
        <v>8997</v>
      </c>
      <c r="Q5300" s="16" t="s">
        <v>8984</v>
      </c>
      <c r="R5300" s="16" t="s">
        <v>8985</v>
      </c>
      <c r="S5300" s="16" t="s">
        <v>6958</v>
      </c>
      <c r="T5300" s="16" t="s">
        <v>35</v>
      </c>
      <c r="U5300" s="16" t="s">
        <v>36</v>
      </c>
      <c r="V5300" s="16">
        <v>0</v>
      </c>
      <c r="W5300" s="16">
        <v>2018</v>
      </c>
      <c r="X5300" s="16" t="s">
        <v>76</v>
      </c>
      <c r="Y5300" s="16" t="s">
        <v>38</v>
      </c>
      <c r="Z5300" s="16" t="s">
        <v>39</v>
      </c>
      <c r="AA5300" s="16" t="s">
        <v>40</v>
      </c>
      <c r="AB5300" s="16" t="s">
        <v>40</v>
      </c>
    </row>
    <row r="5301" spans="1:28" x14ac:dyDescent="0.35">
      <c r="A5301" t="s">
        <v>6337</v>
      </c>
      <c r="B5301" t="s">
        <v>12653</v>
      </c>
      <c r="C5301" t="s">
        <v>6536</v>
      </c>
      <c r="D5301" s="1">
        <v>152691104</v>
      </c>
      <c r="E5301" t="s">
        <v>43</v>
      </c>
      <c r="G5301">
        <v>43173</v>
      </c>
      <c r="H5301" s="3">
        <v>154</v>
      </c>
      <c r="I5301">
        <v>43726</v>
      </c>
      <c r="J5301" s="4">
        <v>542</v>
      </c>
      <c r="K5301" t="s">
        <v>31</v>
      </c>
      <c r="L5301" t="s">
        <v>32</v>
      </c>
      <c r="M5301" t="s">
        <v>33</v>
      </c>
      <c r="N5301" s="4">
        <v>37</v>
      </c>
      <c r="O5301" s="4">
        <v>20054</v>
      </c>
      <c r="P5301" t="s">
        <v>9171</v>
      </c>
      <c r="Q5301" t="s">
        <v>8984</v>
      </c>
      <c r="R5301" t="s">
        <v>8985</v>
      </c>
      <c r="S5301" t="s">
        <v>6944</v>
      </c>
      <c r="T5301" t="s">
        <v>35</v>
      </c>
      <c r="U5301" t="s">
        <v>36</v>
      </c>
      <c r="V5301">
        <v>43300303</v>
      </c>
      <c r="W5301">
        <v>2018</v>
      </c>
      <c r="X5301" t="s">
        <v>76</v>
      </c>
      <c r="Y5301" t="s">
        <v>38</v>
      </c>
      <c r="Z5301" t="s">
        <v>64</v>
      </c>
      <c r="AA5301" t="s">
        <v>40</v>
      </c>
      <c r="AB5301" t="s">
        <v>40</v>
      </c>
    </row>
    <row r="5302" spans="1:28" x14ac:dyDescent="0.35">
      <c r="A5302" s="16" t="s">
        <v>6337</v>
      </c>
      <c r="B5302" s="16" t="s">
        <v>12653</v>
      </c>
      <c r="C5302" s="16" t="s">
        <v>6536</v>
      </c>
      <c r="D5302" s="17">
        <v>152691104</v>
      </c>
      <c r="E5302" s="16" t="s">
        <v>43</v>
      </c>
      <c r="G5302" s="16">
        <v>43161</v>
      </c>
      <c r="H5302" s="18">
        <v>2037</v>
      </c>
      <c r="I5302" s="16">
        <v>36837</v>
      </c>
      <c r="J5302" s="19">
        <v>938</v>
      </c>
      <c r="K5302" s="16" t="s">
        <v>31</v>
      </c>
      <c r="L5302" s="16" t="s">
        <v>32</v>
      </c>
      <c r="M5302" s="16" t="s">
        <v>33</v>
      </c>
      <c r="N5302" s="19">
        <v>54</v>
      </c>
      <c r="O5302" s="19">
        <v>15750</v>
      </c>
      <c r="P5302" s="16" t="s">
        <v>9321</v>
      </c>
      <c r="Q5302" s="16" t="s">
        <v>8984</v>
      </c>
      <c r="R5302" s="16" t="s">
        <v>8985</v>
      </c>
      <c r="S5302" s="16" t="s">
        <v>6931</v>
      </c>
      <c r="T5302" s="16" t="s">
        <v>35</v>
      </c>
      <c r="U5302" s="16" t="s">
        <v>36</v>
      </c>
      <c r="V5302" s="16">
        <v>0</v>
      </c>
      <c r="W5302" s="16">
        <v>2018</v>
      </c>
      <c r="X5302" s="16" t="s">
        <v>76</v>
      </c>
      <c r="Y5302" s="16" t="s">
        <v>38</v>
      </c>
      <c r="Z5302" s="16" t="s">
        <v>39</v>
      </c>
      <c r="AA5302" s="16" t="s">
        <v>40</v>
      </c>
      <c r="AB5302" s="16" t="s">
        <v>40</v>
      </c>
    </row>
    <row r="5303" spans="1:28" x14ac:dyDescent="0.35">
      <c r="A5303" t="s">
        <v>6337</v>
      </c>
      <c r="B5303" t="s">
        <v>12653</v>
      </c>
      <c r="C5303" t="s">
        <v>6536</v>
      </c>
      <c r="D5303" s="1">
        <v>152691104</v>
      </c>
      <c r="E5303" t="s">
        <v>43</v>
      </c>
      <c r="G5303">
        <v>43161</v>
      </c>
      <c r="H5303" s="3">
        <v>47</v>
      </c>
      <c r="I5303">
        <v>35908</v>
      </c>
      <c r="J5303" s="4">
        <v>765</v>
      </c>
      <c r="K5303" t="s">
        <v>31</v>
      </c>
      <c r="L5303" t="s">
        <v>32</v>
      </c>
      <c r="M5303" t="s">
        <v>33</v>
      </c>
      <c r="N5303" s="4">
        <v>41</v>
      </c>
      <c r="O5303" s="4">
        <v>17148</v>
      </c>
      <c r="P5303" t="s">
        <v>9321</v>
      </c>
      <c r="Q5303" t="s">
        <v>57</v>
      </c>
      <c r="R5303" t="s">
        <v>8985</v>
      </c>
      <c r="S5303" t="s">
        <v>6930</v>
      </c>
      <c r="T5303" t="s">
        <v>35</v>
      </c>
      <c r="U5303" t="s">
        <v>36</v>
      </c>
      <c r="V5303">
        <v>0</v>
      </c>
      <c r="W5303">
        <v>2018</v>
      </c>
      <c r="X5303" t="s">
        <v>76</v>
      </c>
      <c r="Y5303" t="s">
        <v>38</v>
      </c>
      <c r="Z5303" t="s">
        <v>51</v>
      </c>
      <c r="AA5303" t="s">
        <v>40</v>
      </c>
      <c r="AB5303" t="s">
        <v>40</v>
      </c>
    </row>
    <row r="5304" spans="1:28" x14ac:dyDescent="0.35">
      <c r="A5304" s="16" t="s">
        <v>6337</v>
      </c>
      <c r="B5304" s="16" t="s">
        <v>12654</v>
      </c>
      <c r="C5304" s="16" t="s">
        <v>6346</v>
      </c>
      <c r="D5304" s="17">
        <v>152481102</v>
      </c>
      <c r="E5304" s="16" t="s">
        <v>43</v>
      </c>
      <c r="G5304" s="16">
        <v>43160</v>
      </c>
      <c r="H5304" s="18">
        <v>1521</v>
      </c>
      <c r="I5304" s="16">
        <v>35170</v>
      </c>
      <c r="J5304" s="19">
        <v>1389</v>
      </c>
      <c r="K5304" s="16" t="s">
        <v>31</v>
      </c>
      <c r="L5304" s="16" t="s">
        <v>32</v>
      </c>
      <c r="M5304" s="16" t="s">
        <v>33</v>
      </c>
      <c r="N5304" s="19">
        <v>32</v>
      </c>
      <c r="O5304" s="19">
        <v>7848</v>
      </c>
      <c r="P5304" s="16" t="s">
        <v>8997</v>
      </c>
      <c r="Q5304" s="16" t="s">
        <v>57</v>
      </c>
      <c r="R5304" s="16" t="s">
        <v>8985</v>
      </c>
      <c r="S5304" s="16" t="s">
        <v>6919</v>
      </c>
      <c r="T5304" s="16" t="s">
        <v>35</v>
      </c>
      <c r="U5304" s="16" t="s">
        <v>36</v>
      </c>
      <c r="V5304" s="16">
        <v>31312028</v>
      </c>
      <c r="W5304" s="16">
        <v>2018</v>
      </c>
      <c r="X5304" s="16" t="s">
        <v>76</v>
      </c>
      <c r="Y5304" s="16" t="s">
        <v>38</v>
      </c>
      <c r="Z5304" s="16" t="s">
        <v>64</v>
      </c>
      <c r="AA5304" s="16" t="s">
        <v>40</v>
      </c>
      <c r="AB5304" s="16" t="s">
        <v>40</v>
      </c>
    </row>
    <row r="5305" spans="1:28" x14ac:dyDescent="0.35">
      <c r="A5305" t="s">
        <v>6337</v>
      </c>
      <c r="B5305" t="s">
        <v>12654</v>
      </c>
      <c r="C5305" t="s">
        <v>6368</v>
      </c>
      <c r="D5305" s="1">
        <v>152481105</v>
      </c>
      <c r="E5305" t="s">
        <v>91</v>
      </c>
      <c r="G5305">
        <v>43163</v>
      </c>
      <c r="H5305" s="3">
        <v>2344</v>
      </c>
      <c r="I5305">
        <v>38190</v>
      </c>
      <c r="J5305" s="4">
        <v>276</v>
      </c>
      <c r="K5305" t="s">
        <v>31</v>
      </c>
      <c r="L5305" t="s">
        <v>66</v>
      </c>
      <c r="M5305" t="s">
        <v>415</v>
      </c>
      <c r="N5305" s="4">
        <v>21</v>
      </c>
      <c r="O5305" s="4">
        <v>3081</v>
      </c>
      <c r="P5305" t="s">
        <v>9174</v>
      </c>
      <c r="Q5305" t="s">
        <v>122</v>
      </c>
      <c r="R5305" t="s">
        <v>9094</v>
      </c>
      <c r="S5305" t="s">
        <v>6942</v>
      </c>
      <c r="T5305" t="s">
        <v>35</v>
      </c>
      <c r="U5305" t="s">
        <v>36</v>
      </c>
      <c r="V5305">
        <v>43288801</v>
      </c>
      <c r="W5305">
        <v>2018</v>
      </c>
      <c r="X5305" t="s">
        <v>76</v>
      </c>
      <c r="Y5305" t="s">
        <v>38</v>
      </c>
      <c r="Z5305" t="s">
        <v>422</v>
      </c>
      <c r="AA5305" t="s">
        <v>40</v>
      </c>
      <c r="AB5305" t="s">
        <v>40</v>
      </c>
    </row>
    <row r="5306" spans="1:28" x14ac:dyDescent="0.35">
      <c r="A5306" s="16" t="s">
        <v>6337</v>
      </c>
      <c r="B5306" s="16" t="s">
        <v>12654</v>
      </c>
      <c r="C5306" s="16" t="s">
        <v>6368</v>
      </c>
      <c r="D5306" s="17">
        <v>152481105</v>
      </c>
      <c r="E5306" s="16" t="s">
        <v>43</v>
      </c>
      <c r="G5306" s="16">
        <v>43161</v>
      </c>
      <c r="H5306" s="18">
        <v>2007</v>
      </c>
      <c r="I5306" s="16">
        <v>36815</v>
      </c>
      <c r="J5306" s="19">
        <v>981</v>
      </c>
      <c r="K5306" s="16" t="s">
        <v>31</v>
      </c>
      <c r="L5306" s="16" t="s">
        <v>32</v>
      </c>
      <c r="M5306" s="16" t="s">
        <v>33</v>
      </c>
      <c r="N5306" s="19">
        <v>44</v>
      </c>
      <c r="O5306" s="19">
        <v>19554</v>
      </c>
      <c r="P5306" s="16" t="s">
        <v>9124</v>
      </c>
      <c r="Q5306" s="16" t="s">
        <v>8984</v>
      </c>
      <c r="R5306" s="16" t="s">
        <v>8985</v>
      </c>
      <c r="S5306" s="16" t="s">
        <v>6926</v>
      </c>
      <c r="T5306" s="16" t="s">
        <v>35</v>
      </c>
      <c r="U5306" s="16" t="s">
        <v>36</v>
      </c>
      <c r="V5306" s="16">
        <v>0</v>
      </c>
      <c r="W5306" s="16">
        <v>2018</v>
      </c>
      <c r="X5306" s="16" t="s">
        <v>76</v>
      </c>
      <c r="Y5306" s="16" t="s">
        <v>38</v>
      </c>
      <c r="Z5306" s="16" t="s">
        <v>64</v>
      </c>
      <c r="AA5306" s="16" t="s">
        <v>40</v>
      </c>
      <c r="AB5306" s="16" t="s">
        <v>40</v>
      </c>
    </row>
    <row r="5307" spans="1:28" x14ac:dyDescent="0.35">
      <c r="A5307" t="s">
        <v>6337</v>
      </c>
      <c r="B5307" t="s">
        <v>12653</v>
      </c>
      <c r="C5307" t="s">
        <v>6358</v>
      </c>
      <c r="D5307" s="1">
        <v>152481103</v>
      </c>
      <c r="E5307" t="s">
        <v>43</v>
      </c>
      <c r="G5307">
        <v>43185</v>
      </c>
      <c r="H5307" s="3">
        <v>1508</v>
      </c>
      <c r="I5307">
        <v>53825</v>
      </c>
      <c r="J5307" s="4">
        <v>200</v>
      </c>
      <c r="K5307" t="s">
        <v>31</v>
      </c>
      <c r="L5307" t="s">
        <v>66</v>
      </c>
      <c r="M5307" t="s">
        <v>415</v>
      </c>
      <c r="N5307" s="4">
        <v>100</v>
      </c>
      <c r="O5307" s="4">
        <v>12356</v>
      </c>
      <c r="P5307" t="s">
        <v>8987</v>
      </c>
      <c r="Q5307" t="s">
        <v>9125</v>
      </c>
      <c r="R5307" t="s">
        <v>8985</v>
      </c>
      <c r="S5307" t="s">
        <v>6962</v>
      </c>
      <c r="T5307" t="s">
        <v>35</v>
      </c>
      <c r="U5307" t="s">
        <v>36</v>
      </c>
      <c r="V5307">
        <v>31385976</v>
      </c>
      <c r="W5307">
        <v>2018</v>
      </c>
      <c r="X5307" t="s">
        <v>76</v>
      </c>
      <c r="Y5307" t="s">
        <v>38</v>
      </c>
      <c r="Z5307" t="s">
        <v>39</v>
      </c>
      <c r="AA5307" t="s">
        <v>40</v>
      </c>
      <c r="AB5307" t="s">
        <v>40</v>
      </c>
    </row>
    <row r="5308" spans="1:28" x14ac:dyDescent="0.35">
      <c r="A5308" s="16" t="s">
        <v>6337</v>
      </c>
      <c r="B5308" s="16" t="s">
        <v>12654</v>
      </c>
      <c r="C5308" s="16" t="s">
        <v>6368</v>
      </c>
      <c r="D5308" s="17">
        <v>152481105</v>
      </c>
      <c r="E5308" s="16" t="s">
        <v>43</v>
      </c>
      <c r="G5308" s="16">
        <v>43162</v>
      </c>
      <c r="H5308" s="18">
        <v>637</v>
      </c>
      <c r="I5308" s="16">
        <v>37422</v>
      </c>
      <c r="J5308" s="19">
        <v>502</v>
      </c>
      <c r="K5308" s="16" t="s">
        <v>31</v>
      </c>
      <c r="L5308" s="16" t="s">
        <v>32</v>
      </c>
      <c r="M5308" s="16" t="s">
        <v>33</v>
      </c>
      <c r="N5308" s="19">
        <v>14</v>
      </c>
      <c r="O5308" s="19">
        <v>7028</v>
      </c>
      <c r="P5308" s="16" t="s">
        <v>9503</v>
      </c>
      <c r="Q5308" s="16" t="s">
        <v>8984</v>
      </c>
      <c r="R5308" s="16" t="s">
        <v>8985</v>
      </c>
      <c r="S5308" s="16" t="s">
        <v>6935</v>
      </c>
      <c r="T5308" s="16" t="s">
        <v>35</v>
      </c>
      <c r="U5308" s="16" t="s">
        <v>36</v>
      </c>
      <c r="V5308" s="16">
        <v>0</v>
      </c>
      <c r="W5308" s="16">
        <v>2018</v>
      </c>
      <c r="X5308" s="16" t="s">
        <v>76</v>
      </c>
      <c r="Y5308" s="16" t="s">
        <v>38</v>
      </c>
      <c r="Z5308" s="16" t="s">
        <v>64</v>
      </c>
      <c r="AA5308" s="16" t="s">
        <v>40</v>
      </c>
      <c r="AB5308" s="16" t="s">
        <v>40</v>
      </c>
    </row>
    <row r="5309" spans="1:28" x14ac:dyDescent="0.35">
      <c r="A5309" t="s">
        <v>6337</v>
      </c>
      <c r="B5309" t="s">
        <v>12654</v>
      </c>
      <c r="C5309" t="s">
        <v>6368</v>
      </c>
      <c r="D5309" s="1">
        <v>152481105</v>
      </c>
      <c r="E5309" t="s">
        <v>448</v>
      </c>
      <c r="G5309">
        <v>43176</v>
      </c>
      <c r="H5309" s="3">
        <v>927</v>
      </c>
      <c r="I5309">
        <v>46626</v>
      </c>
      <c r="J5309" s="4">
        <v>420</v>
      </c>
      <c r="K5309" t="s">
        <v>31</v>
      </c>
      <c r="L5309" t="s">
        <v>66</v>
      </c>
      <c r="M5309" t="s">
        <v>969</v>
      </c>
      <c r="N5309" s="4">
        <v>31</v>
      </c>
      <c r="O5309" s="4">
        <v>12250</v>
      </c>
      <c r="P5309" t="s">
        <v>9321</v>
      </c>
      <c r="Q5309" t="s">
        <v>8984</v>
      </c>
      <c r="R5309" t="s">
        <v>8985</v>
      </c>
      <c r="S5309" t="s">
        <v>6948</v>
      </c>
      <c r="T5309" t="s">
        <v>35</v>
      </c>
      <c r="U5309" t="s">
        <v>36</v>
      </c>
      <c r="V5309">
        <v>0</v>
      </c>
      <c r="W5309">
        <v>2018</v>
      </c>
      <c r="X5309" t="s">
        <v>76</v>
      </c>
      <c r="Y5309" t="s">
        <v>38</v>
      </c>
      <c r="Z5309" t="s">
        <v>45</v>
      </c>
      <c r="AA5309" t="s">
        <v>40</v>
      </c>
      <c r="AB5309" t="s">
        <v>40</v>
      </c>
    </row>
    <row r="5310" spans="1:28" x14ac:dyDescent="0.35">
      <c r="A5310" s="16" t="s">
        <v>6337</v>
      </c>
      <c r="B5310" s="16" t="s">
        <v>12654</v>
      </c>
      <c r="C5310" s="16" t="s">
        <v>6667</v>
      </c>
      <c r="D5310" s="17">
        <v>152201102</v>
      </c>
      <c r="E5310" s="16" t="s">
        <v>448</v>
      </c>
      <c r="G5310" s="16">
        <v>43160</v>
      </c>
      <c r="H5310" s="18">
        <v>1652</v>
      </c>
      <c r="I5310" s="16">
        <v>35760</v>
      </c>
      <c r="J5310" s="19">
        <v>1454</v>
      </c>
      <c r="K5310" s="16" t="s">
        <v>31</v>
      </c>
      <c r="L5310" s="16" t="s">
        <v>66</v>
      </c>
      <c r="M5310" s="16" t="s">
        <v>415</v>
      </c>
      <c r="N5310" s="19">
        <v>27</v>
      </c>
      <c r="O5310" s="19">
        <v>39258</v>
      </c>
      <c r="P5310" s="16" t="s">
        <v>8992</v>
      </c>
      <c r="Q5310" s="16" t="s">
        <v>8984</v>
      </c>
      <c r="R5310" s="16" t="s">
        <v>8985</v>
      </c>
      <c r="S5310" s="16" t="s">
        <v>6923</v>
      </c>
      <c r="T5310" s="16" t="s">
        <v>35</v>
      </c>
      <c r="U5310" s="16" t="s">
        <v>36</v>
      </c>
      <c r="V5310" s="16">
        <v>0</v>
      </c>
      <c r="W5310" s="16">
        <v>2018</v>
      </c>
      <c r="X5310" s="16" t="s">
        <v>76</v>
      </c>
      <c r="Y5310" s="16" t="s">
        <v>38</v>
      </c>
      <c r="Z5310" s="16" t="s">
        <v>39</v>
      </c>
      <c r="AA5310" s="16" t="s">
        <v>40</v>
      </c>
      <c r="AB5310" s="16" t="s">
        <v>38</v>
      </c>
    </row>
    <row r="5311" spans="1:28" x14ac:dyDescent="0.35">
      <c r="A5311" t="s">
        <v>7410</v>
      </c>
      <c r="B5311" t="s">
        <v>12653</v>
      </c>
      <c r="C5311" t="s">
        <v>7505</v>
      </c>
      <c r="D5311" s="1">
        <v>42271103</v>
      </c>
      <c r="E5311" t="s">
        <v>448</v>
      </c>
      <c r="G5311">
        <v>43160</v>
      </c>
      <c r="H5311" s="3">
        <v>643</v>
      </c>
      <c r="I5311">
        <v>34217</v>
      </c>
      <c r="J5311" s="4">
        <v>395</v>
      </c>
      <c r="K5311" t="s">
        <v>31</v>
      </c>
      <c r="L5311" t="s">
        <v>32</v>
      </c>
      <c r="M5311" t="s">
        <v>102</v>
      </c>
      <c r="N5311" s="4">
        <v>149</v>
      </c>
      <c r="O5311" s="4">
        <v>35562</v>
      </c>
      <c r="P5311" t="s">
        <v>8997</v>
      </c>
      <c r="Q5311" t="s">
        <v>8984</v>
      </c>
      <c r="R5311" t="s">
        <v>8985</v>
      </c>
      <c r="S5311" t="s">
        <v>7881</v>
      </c>
      <c r="T5311" t="s">
        <v>35</v>
      </c>
      <c r="U5311" t="s">
        <v>36</v>
      </c>
      <c r="V5311">
        <v>43287212</v>
      </c>
      <c r="W5311">
        <v>2018</v>
      </c>
      <c r="X5311" t="s">
        <v>76</v>
      </c>
      <c r="Y5311" t="s">
        <v>38</v>
      </c>
      <c r="Z5311" t="s">
        <v>39</v>
      </c>
      <c r="AA5311" t="s">
        <v>40</v>
      </c>
      <c r="AB5311" t="s">
        <v>38</v>
      </c>
    </row>
    <row r="5312" spans="1:28" x14ac:dyDescent="0.35">
      <c r="A5312" s="16" t="s">
        <v>7410</v>
      </c>
      <c r="B5312" s="16" t="s">
        <v>12653</v>
      </c>
      <c r="C5312" s="16" t="s">
        <v>7660</v>
      </c>
      <c r="D5312" s="17">
        <v>42271102</v>
      </c>
      <c r="E5312" s="16" t="s">
        <v>978</v>
      </c>
      <c r="G5312" s="16">
        <v>43177</v>
      </c>
      <c r="H5312" s="18">
        <v>1025</v>
      </c>
      <c r="I5312" s="16">
        <v>47308</v>
      </c>
      <c r="J5312" s="19">
        <v>463</v>
      </c>
      <c r="K5312" s="16" t="s">
        <v>31</v>
      </c>
      <c r="L5312" s="16" t="s">
        <v>32</v>
      </c>
      <c r="M5312" s="16" t="s">
        <v>33</v>
      </c>
      <c r="N5312" s="19">
        <v>129</v>
      </c>
      <c r="O5312" s="19">
        <v>40260</v>
      </c>
      <c r="P5312" s="16" t="s">
        <v>8983</v>
      </c>
      <c r="Q5312" s="16" t="s">
        <v>8984</v>
      </c>
      <c r="R5312" s="16" t="s">
        <v>8985</v>
      </c>
      <c r="S5312" s="16" t="s">
        <v>7886</v>
      </c>
      <c r="T5312" s="16" t="s">
        <v>35</v>
      </c>
      <c r="U5312" s="16" t="s">
        <v>36</v>
      </c>
      <c r="V5312" s="16">
        <v>43303123</v>
      </c>
      <c r="W5312" s="16">
        <v>2018</v>
      </c>
      <c r="X5312" s="16" t="s">
        <v>76</v>
      </c>
      <c r="Y5312" s="16" t="s">
        <v>38</v>
      </c>
      <c r="Z5312" s="16" t="s">
        <v>39</v>
      </c>
      <c r="AA5312" s="16" t="s">
        <v>40</v>
      </c>
      <c r="AB5312" s="16" t="s">
        <v>40</v>
      </c>
    </row>
    <row r="5313" spans="1:28" x14ac:dyDescent="0.35">
      <c r="A5313" t="s">
        <v>7410</v>
      </c>
      <c r="B5313" t="s">
        <v>12653</v>
      </c>
      <c r="C5313" t="s">
        <v>7505</v>
      </c>
      <c r="D5313" s="1">
        <v>42271103</v>
      </c>
      <c r="E5313" t="s">
        <v>43</v>
      </c>
      <c r="G5313">
        <v>43173</v>
      </c>
      <c r="H5313" s="3">
        <v>1055</v>
      </c>
      <c r="I5313">
        <v>44111</v>
      </c>
      <c r="J5313" s="4">
        <v>900</v>
      </c>
      <c r="K5313" t="s">
        <v>31</v>
      </c>
      <c r="L5313" t="s">
        <v>384</v>
      </c>
      <c r="M5313" t="s">
        <v>1178</v>
      </c>
      <c r="N5313" s="4">
        <v>7</v>
      </c>
      <c r="O5313" s="4">
        <v>6300</v>
      </c>
      <c r="P5313" t="s">
        <v>13108</v>
      </c>
      <c r="Q5313" t="s">
        <v>781</v>
      </c>
      <c r="R5313" t="s">
        <v>8985</v>
      </c>
      <c r="S5313" t="s">
        <v>7884</v>
      </c>
      <c r="T5313" t="s">
        <v>35</v>
      </c>
      <c r="U5313" t="s">
        <v>36</v>
      </c>
      <c r="V5313">
        <v>0</v>
      </c>
      <c r="W5313">
        <v>2018</v>
      </c>
      <c r="X5313" t="s">
        <v>76</v>
      </c>
      <c r="Y5313" t="s">
        <v>38</v>
      </c>
      <c r="Z5313" t="s">
        <v>64</v>
      </c>
      <c r="AA5313" t="s">
        <v>40</v>
      </c>
      <c r="AB5313" t="s">
        <v>40</v>
      </c>
    </row>
    <row r="5314" spans="1:28" x14ac:dyDescent="0.35">
      <c r="A5314" s="16" t="s">
        <v>7410</v>
      </c>
      <c r="B5314" s="16" t="s">
        <v>12653</v>
      </c>
      <c r="C5314" s="16" t="s">
        <v>7443</v>
      </c>
      <c r="D5314" s="17">
        <v>42271105</v>
      </c>
      <c r="E5314" s="16" t="s">
        <v>43</v>
      </c>
      <c r="G5314" s="16">
        <v>43183</v>
      </c>
      <c r="H5314" s="18">
        <v>1540</v>
      </c>
      <c r="I5314" s="16">
        <v>52762</v>
      </c>
      <c r="J5314" s="19">
        <v>485</v>
      </c>
      <c r="K5314" s="16" t="s">
        <v>31</v>
      </c>
      <c r="L5314" s="16" t="s">
        <v>32</v>
      </c>
      <c r="M5314" s="16" t="s">
        <v>33</v>
      </c>
      <c r="N5314" s="19">
        <v>12</v>
      </c>
      <c r="O5314" s="19">
        <v>5820</v>
      </c>
      <c r="P5314" s="16" t="s">
        <v>8983</v>
      </c>
      <c r="Q5314" s="16" t="s">
        <v>8984</v>
      </c>
      <c r="R5314" s="16" t="s">
        <v>8985</v>
      </c>
      <c r="S5314" s="16" t="s">
        <v>7892</v>
      </c>
      <c r="T5314" s="16" t="s">
        <v>35</v>
      </c>
      <c r="U5314" s="16" t="s">
        <v>36</v>
      </c>
      <c r="V5314" s="16">
        <v>0</v>
      </c>
      <c r="W5314" s="16">
        <v>2018</v>
      </c>
      <c r="X5314" s="16" t="s">
        <v>76</v>
      </c>
      <c r="Y5314" s="16" t="s">
        <v>38</v>
      </c>
      <c r="Z5314" s="16" t="s">
        <v>39</v>
      </c>
      <c r="AA5314" s="16" t="s">
        <v>40</v>
      </c>
      <c r="AB5314" s="16" t="s">
        <v>40</v>
      </c>
    </row>
    <row r="5315" spans="1:28" x14ac:dyDescent="0.35">
      <c r="A5315" t="s">
        <v>7410</v>
      </c>
      <c r="B5315" t="s">
        <v>12653</v>
      </c>
      <c r="C5315" t="s">
        <v>7443</v>
      </c>
      <c r="D5315" s="1">
        <v>42271105</v>
      </c>
      <c r="E5315" t="s">
        <v>43</v>
      </c>
      <c r="G5315">
        <v>43181</v>
      </c>
      <c r="H5315" s="3">
        <v>527</v>
      </c>
      <c r="I5315">
        <v>50171</v>
      </c>
      <c r="J5315" s="4">
        <v>422</v>
      </c>
      <c r="K5315" t="s">
        <v>31</v>
      </c>
      <c r="L5315" t="s">
        <v>32</v>
      </c>
      <c r="M5315" t="s">
        <v>33</v>
      </c>
      <c r="N5315" s="4">
        <v>175</v>
      </c>
      <c r="O5315" s="4">
        <v>73850</v>
      </c>
      <c r="P5315" t="s">
        <v>13098</v>
      </c>
      <c r="Q5315" t="s">
        <v>8984</v>
      </c>
      <c r="R5315" t="s">
        <v>8985</v>
      </c>
      <c r="S5315" t="s">
        <v>7888</v>
      </c>
      <c r="T5315" t="s">
        <v>35</v>
      </c>
      <c r="U5315" t="s">
        <v>36</v>
      </c>
      <c r="V5315">
        <v>43305958</v>
      </c>
      <c r="W5315">
        <v>2018</v>
      </c>
      <c r="X5315" t="s">
        <v>76</v>
      </c>
      <c r="Y5315" t="s">
        <v>38</v>
      </c>
      <c r="Z5315" t="s">
        <v>39</v>
      </c>
      <c r="AA5315" t="s">
        <v>40</v>
      </c>
      <c r="AB5315" t="s">
        <v>40</v>
      </c>
    </row>
    <row r="5316" spans="1:28" x14ac:dyDescent="0.35">
      <c r="A5316" s="16" t="s">
        <v>7410</v>
      </c>
      <c r="B5316" s="16" t="s">
        <v>12654</v>
      </c>
      <c r="C5316" s="16" t="s">
        <v>7426</v>
      </c>
      <c r="D5316" s="17">
        <v>42571102</v>
      </c>
      <c r="E5316" s="16" t="s">
        <v>30</v>
      </c>
      <c r="G5316" s="16">
        <v>43160</v>
      </c>
      <c r="H5316" s="18">
        <v>1857</v>
      </c>
      <c r="I5316" s="16">
        <v>35614</v>
      </c>
      <c r="J5316" s="19">
        <v>913</v>
      </c>
      <c r="K5316" s="16" t="s">
        <v>31</v>
      </c>
      <c r="L5316" s="16" t="s">
        <v>32</v>
      </c>
      <c r="M5316" s="16" t="s">
        <v>33</v>
      </c>
      <c r="N5316" s="19">
        <v>1499</v>
      </c>
      <c r="O5316" s="19">
        <v>647323</v>
      </c>
      <c r="P5316" s="16" t="s">
        <v>8987</v>
      </c>
      <c r="Q5316" s="16" t="s">
        <v>9125</v>
      </c>
      <c r="R5316" s="16" t="s">
        <v>8985</v>
      </c>
      <c r="S5316" s="16" t="s">
        <v>7883</v>
      </c>
      <c r="T5316" s="16" t="s">
        <v>35</v>
      </c>
      <c r="U5316" s="16" t="s">
        <v>36</v>
      </c>
      <c r="V5316" s="16">
        <v>0</v>
      </c>
      <c r="W5316" s="16">
        <v>2018</v>
      </c>
      <c r="X5316" s="16" t="s">
        <v>76</v>
      </c>
      <c r="Y5316" s="16" t="s">
        <v>38</v>
      </c>
      <c r="Z5316" s="16" t="s">
        <v>39</v>
      </c>
      <c r="AA5316" s="16" t="s">
        <v>40</v>
      </c>
      <c r="AB5316" s="16" t="s">
        <v>40</v>
      </c>
    </row>
    <row r="5317" spans="1:28" x14ac:dyDescent="0.35">
      <c r="A5317" t="s">
        <v>7410</v>
      </c>
      <c r="B5317" t="s">
        <v>12653</v>
      </c>
      <c r="C5317" t="s">
        <v>7430</v>
      </c>
      <c r="D5317" s="1">
        <v>42091101</v>
      </c>
      <c r="E5317" t="s">
        <v>43</v>
      </c>
      <c r="G5317">
        <v>43180</v>
      </c>
      <c r="H5317" s="3">
        <v>427</v>
      </c>
      <c r="I5317">
        <v>49112</v>
      </c>
      <c r="J5317" s="4">
        <v>758</v>
      </c>
      <c r="K5317" t="s">
        <v>31</v>
      </c>
      <c r="L5317" t="s">
        <v>32</v>
      </c>
      <c r="M5317" t="s">
        <v>33</v>
      </c>
      <c r="N5317" s="4">
        <v>8</v>
      </c>
      <c r="O5317" s="4">
        <v>6064</v>
      </c>
      <c r="P5317" t="s">
        <v>9171</v>
      </c>
      <c r="Q5317" t="s">
        <v>8984</v>
      </c>
      <c r="R5317" t="s">
        <v>8985</v>
      </c>
      <c r="S5317" t="s">
        <v>7887</v>
      </c>
      <c r="T5317" t="s">
        <v>35</v>
      </c>
      <c r="U5317" t="s">
        <v>36</v>
      </c>
      <c r="V5317">
        <v>43304152</v>
      </c>
      <c r="W5317">
        <v>2018</v>
      </c>
      <c r="X5317" t="s">
        <v>76</v>
      </c>
      <c r="Y5317" t="s">
        <v>38</v>
      </c>
      <c r="Z5317" t="s">
        <v>172</v>
      </c>
      <c r="AA5317" t="s">
        <v>40</v>
      </c>
      <c r="AB5317" t="s">
        <v>40</v>
      </c>
    </row>
    <row r="5318" spans="1:28" x14ac:dyDescent="0.35">
      <c r="A5318" s="16" t="s">
        <v>7410</v>
      </c>
      <c r="B5318" s="16" t="s">
        <v>12654</v>
      </c>
      <c r="C5318" s="16" t="s">
        <v>7430</v>
      </c>
      <c r="D5318" s="17">
        <v>42091101</v>
      </c>
      <c r="E5318" s="16" t="s">
        <v>978</v>
      </c>
      <c r="G5318" s="16">
        <v>43184</v>
      </c>
      <c r="H5318" s="18">
        <v>720</v>
      </c>
      <c r="I5318" s="16">
        <v>52972</v>
      </c>
      <c r="J5318" s="19">
        <v>559</v>
      </c>
      <c r="K5318" s="16" t="s">
        <v>31</v>
      </c>
      <c r="L5318" s="16" t="s">
        <v>32</v>
      </c>
      <c r="M5318" s="16" t="s">
        <v>33</v>
      </c>
      <c r="N5318" s="19">
        <v>48</v>
      </c>
      <c r="O5318" s="19">
        <v>26832</v>
      </c>
      <c r="P5318" s="16" t="s">
        <v>8987</v>
      </c>
      <c r="Q5318" s="16" t="s">
        <v>8984</v>
      </c>
      <c r="R5318" s="16" t="s">
        <v>47</v>
      </c>
      <c r="S5318" s="16" t="s">
        <v>7893</v>
      </c>
      <c r="T5318" s="16" t="s">
        <v>35</v>
      </c>
      <c r="U5318" s="16" t="s">
        <v>36</v>
      </c>
      <c r="V5318" s="16">
        <v>43308453</v>
      </c>
      <c r="W5318" s="16">
        <v>2018</v>
      </c>
      <c r="X5318" s="16" t="s">
        <v>76</v>
      </c>
      <c r="Y5318" s="16" t="s">
        <v>38</v>
      </c>
      <c r="Z5318" s="16" t="s">
        <v>172</v>
      </c>
      <c r="AA5318" s="16" t="s">
        <v>40</v>
      </c>
      <c r="AB5318" s="16" t="s">
        <v>40</v>
      </c>
    </row>
    <row r="5319" spans="1:28" x14ac:dyDescent="0.35">
      <c r="A5319" t="s">
        <v>7410</v>
      </c>
      <c r="B5319" t="s">
        <v>12654</v>
      </c>
      <c r="C5319" t="s">
        <v>7420</v>
      </c>
      <c r="D5319" s="1">
        <v>42091102</v>
      </c>
      <c r="E5319" t="s">
        <v>43</v>
      </c>
      <c r="G5319">
        <v>43181</v>
      </c>
      <c r="H5319" s="3">
        <v>724</v>
      </c>
      <c r="I5319">
        <v>50280</v>
      </c>
      <c r="J5319" s="4">
        <v>509</v>
      </c>
      <c r="K5319" t="s">
        <v>31</v>
      </c>
      <c r="L5319" t="s">
        <v>32</v>
      </c>
      <c r="M5319" t="s">
        <v>33</v>
      </c>
      <c r="N5319" s="4">
        <v>33</v>
      </c>
      <c r="O5319" s="4">
        <v>16797</v>
      </c>
      <c r="P5319" t="s">
        <v>9171</v>
      </c>
      <c r="Q5319" t="s">
        <v>8984</v>
      </c>
      <c r="R5319" t="s">
        <v>8985</v>
      </c>
      <c r="S5319" t="s">
        <v>7890</v>
      </c>
      <c r="T5319" t="s">
        <v>35</v>
      </c>
      <c r="U5319" t="s">
        <v>36</v>
      </c>
      <c r="V5319">
        <v>43306112</v>
      </c>
      <c r="W5319">
        <v>2018</v>
      </c>
      <c r="X5319" t="s">
        <v>76</v>
      </c>
      <c r="Y5319" t="s">
        <v>38</v>
      </c>
      <c r="Z5319" t="s">
        <v>39</v>
      </c>
      <c r="AA5319" t="s">
        <v>40</v>
      </c>
      <c r="AB5319" t="s">
        <v>40</v>
      </c>
    </row>
    <row r="5320" spans="1:28" x14ac:dyDescent="0.35">
      <c r="A5320" s="16" t="s">
        <v>7410</v>
      </c>
      <c r="B5320" s="16" t="s">
        <v>12654</v>
      </c>
      <c r="C5320" s="16" t="s">
        <v>7420</v>
      </c>
      <c r="D5320" s="17">
        <v>42091102</v>
      </c>
      <c r="E5320" s="16" t="s">
        <v>43</v>
      </c>
      <c r="G5320" s="16">
        <v>43160</v>
      </c>
      <c r="H5320" s="18">
        <v>2148</v>
      </c>
      <c r="I5320" s="16">
        <v>35800</v>
      </c>
      <c r="J5320" s="19">
        <v>942</v>
      </c>
      <c r="K5320" s="16" t="s">
        <v>31</v>
      </c>
      <c r="L5320" s="16" t="s">
        <v>32</v>
      </c>
      <c r="M5320" s="16" t="s">
        <v>33</v>
      </c>
      <c r="N5320" s="19">
        <v>6</v>
      </c>
      <c r="O5320" s="19">
        <v>5652</v>
      </c>
      <c r="P5320" s="16" t="s">
        <v>8987</v>
      </c>
      <c r="Q5320" s="16" t="s">
        <v>8984</v>
      </c>
      <c r="R5320" s="16" t="s">
        <v>8985</v>
      </c>
      <c r="S5320" s="16" t="s">
        <v>7882</v>
      </c>
      <c r="T5320" s="16" t="s">
        <v>35</v>
      </c>
      <c r="U5320" s="16" t="s">
        <v>36</v>
      </c>
      <c r="V5320" s="16">
        <v>0</v>
      </c>
      <c r="W5320" s="16">
        <v>2018</v>
      </c>
      <c r="X5320" s="16" t="s">
        <v>76</v>
      </c>
      <c r="Y5320" s="16" t="s">
        <v>38</v>
      </c>
      <c r="Z5320" s="16" t="s">
        <v>39</v>
      </c>
      <c r="AA5320" s="16" t="s">
        <v>40</v>
      </c>
      <c r="AB5320" s="16" t="s">
        <v>40</v>
      </c>
    </row>
    <row r="5321" spans="1:28" x14ac:dyDescent="0.35">
      <c r="A5321" t="s">
        <v>7410</v>
      </c>
      <c r="B5321" t="s">
        <v>12654</v>
      </c>
      <c r="C5321" t="s">
        <v>7445</v>
      </c>
      <c r="D5321" s="1">
        <v>43321103</v>
      </c>
      <c r="E5321" t="s">
        <v>30</v>
      </c>
      <c r="G5321">
        <v>43174</v>
      </c>
      <c r="H5321" s="3">
        <v>2209</v>
      </c>
      <c r="I5321">
        <v>45137</v>
      </c>
      <c r="J5321" s="4">
        <v>566</v>
      </c>
      <c r="K5321" t="s">
        <v>31</v>
      </c>
      <c r="L5321" t="s">
        <v>60</v>
      </c>
      <c r="M5321" t="s">
        <v>94</v>
      </c>
      <c r="N5321" s="4">
        <v>167</v>
      </c>
      <c r="O5321" s="4">
        <v>49045</v>
      </c>
      <c r="P5321" t="s">
        <v>8990</v>
      </c>
      <c r="Q5321" t="s">
        <v>8984</v>
      </c>
      <c r="R5321" t="s">
        <v>8985</v>
      </c>
      <c r="S5321" t="s">
        <v>7885</v>
      </c>
      <c r="T5321" t="s">
        <v>35</v>
      </c>
      <c r="U5321" t="s">
        <v>36</v>
      </c>
      <c r="V5321">
        <v>43301931</v>
      </c>
      <c r="W5321">
        <v>2018</v>
      </c>
      <c r="X5321" t="s">
        <v>76</v>
      </c>
      <c r="Y5321" t="s">
        <v>38</v>
      </c>
      <c r="Z5321" t="s">
        <v>172</v>
      </c>
      <c r="AA5321" t="s">
        <v>40</v>
      </c>
      <c r="AB5321" t="s">
        <v>40</v>
      </c>
    </row>
    <row r="5322" spans="1:28" x14ac:dyDescent="0.35">
      <c r="A5322" s="16" t="s">
        <v>7410</v>
      </c>
      <c r="B5322" s="16" t="s">
        <v>12654</v>
      </c>
      <c r="C5322" s="16" t="s">
        <v>7445</v>
      </c>
      <c r="D5322" s="17">
        <v>43321103</v>
      </c>
      <c r="E5322" s="16" t="s">
        <v>43</v>
      </c>
      <c r="G5322" s="16">
        <v>43181</v>
      </c>
      <c r="H5322" s="18">
        <v>740</v>
      </c>
      <c r="I5322" s="16">
        <v>50309</v>
      </c>
      <c r="J5322" s="19">
        <v>378</v>
      </c>
      <c r="K5322" s="16" t="s">
        <v>31</v>
      </c>
      <c r="L5322" s="16" t="s">
        <v>32</v>
      </c>
      <c r="M5322" s="16" t="s">
        <v>33</v>
      </c>
      <c r="N5322" s="19">
        <v>44</v>
      </c>
      <c r="O5322" s="19">
        <v>15680</v>
      </c>
      <c r="P5322" s="16" t="s">
        <v>9013</v>
      </c>
      <c r="Q5322" s="16" t="s">
        <v>8984</v>
      </c>
      <c r="R5322" s="16" t="s">
        <v>8985</v>
      </c>
      <c r="S5322" s="16" t="s">
        <v>7891</v>
      </c>
      <c r="T5322" s="16" t="s">
        <v>35</v>
      </c>
      <c r="U5322" s="16" t="s">
        <v>36</v>
      </c>
      <c r="V5322" s="16">
        <v>43306118</v>
      </c>
      <c r="W5322" s="16">
        <v>2018</v>
      </c>
      <c r="X5322" s="16" t="s">
        <v>76</v>
      </c>
      <c r="Y5322" s="16" t="s">
        <v>38</v>
      </c>
      <c r="Z5322" s="16" t="s">
        <v>64</v>
      </c>
      <c r="AA5322" s="16" t="s">
        <v>40</v>
      </c>
      <c r="AB5322" s="16" t="s">
        <v>40</v>
      </c>
    </row>
    <row r="5323" spans="1:28" x14ac:dyDescent="0.35">
      <c r="A5323" t="s">
        <v>7410</v>
      </c>
      <c r="B5323" t="s">
        <v>12653</v>
      </c>
      <c r="C5323" t="s">
        <v>7437</v>
      </c>
      <c r="D5323" s="1">
        <v>42751113</v>
      </c>
      <c r="E5323" t="s">
        <v>43</v>
      </c>
      <c r="G5323">
        <v>43181</v>
      </c>
      <c r="H5323" s="3">
        <v>512</v>
      </c>
      <c r="I5323">
        <v>50225</v>
      </c>
      <c r="J5323" s="4">
        <v>453</v>
      </c>
      <c r="K5323" t="s">
        <v>31</v>
      </c>
      <c r="L5323" t="s">
        <v>32</v>
      </c>
      <c r="M5323" t="s">
        <v>33</v>
      </c>
      <c r="N5323" s="4">
        <v>4</v>
      </c>
      <c r="O5323" s="4">
        <v>1812</v>
      </c>
      <c r="P5323" t="s">
        <v>8990</v>
      </c>
      <c r="Q5323" t="s">
        <v>8984</v>
      </c>
      <c r="R5323" t="s">
        <v>8985</v>
      </c>
      <c r="S5323" t="s">
        <v>7889</v>
      </c>
      <c r="T5323" t="s">
        <v>35</v>
      </c>
      <c r="U5323" t="s">
        <v>36</v>
      </c>
      <c r="V5323">
        <v>43306110</v>
      </c>
      <c r="W5323">
        <v>2018</v>
      </c>
      <c r="X5323" t="s">
        <v>76</v>
      </c>
      <c r="Y5323" t="s">
        <v>38</v>
      </c>
      <c r="Z5323" t="s">
        <v>39</v>
      </c>
      <c r="AA5323" t="s">
        <v>40</v>
      </c>
      <c r="AB5323" t="s">
        <v>40</v>
      </c>
    </row>
    <row r="5324" spans="1:28" x14ac:dyDescent="0.35">
      <c r="A5324" s="16" t="s">
        <v>7410</v>
      </c>
      <c r="B5324" s="16" t="s">
        <v>12653</v>
      </c>
      <c r="C5324" s="16" t="s">
        <v>7437</v>
      </c>
      <c r="D5324" s="17">
        <v>42751113</v>
      </c>
      <c r="E5324" s="16" t="s">
        <v>43</v>
      </c>
      <c r="G5324" s="16">
        <v>43167</v>
      </c>
      <c r="H5324" s="18">
        <v>739</v>
      </c>
      <c r="I5324" s="16">
        <v>40225</v>
      </c>
      <c r="J5324" s="19">
        <v>192</v>
      </c>
      <c r="K5324" s="16" t="s">
        <v>31</v>
      </c>
      <c r="L5324" s="16" t="s">
        <v>32</v>
      </c>
      <c r="M5324" s="16" t="s">
        <v>33</v>
      </c>
      <c r="N5324" s="19">
        <v>91</v>
      </c>
      <c r="O5324" s="19">
        <v>17472</v>
      </c>
      <c r="P5324" s="16" t="s">
        <v>9013</v>
      </c>
      <c r="Q5324" s="16" t="s">
        <v>8984</v>
      </c>
      <c r="R5324" s="16" t="s">
        <v>47</v>
      </c>
      <c r="S5324" s="16" t="s">
        <v>13210</v>
      </c>
      <c r="T5324" s="16" t="s">
        <v>35</v>
      </c>
      <c r="U5324" s="16" t="s">
        <v>36</v>
      </c>
      <c r="V5324" s="16">
        <v>43291212</v>
      </c>
      <c r="W5324" s="16">
        <v>2018</v>
      </c>
      <c r="X5324" s="16" t="s">
        <v>76</v>
      </c>
      <c r="Y5324" s="16" t="s">
        <v>38</v>
      </c>
      <c r="Z5324" s="16" t="s">
        <v>64</v>
      </c>
      <c r="AA5324" s="16" t="s">
        <v>40</v>
      </c>
      <c r="AB5324" s="16" t="s">
        <v>40</v>
      </c>
    </row>
    <row r="5325" spans="1:28" x14ac:dyDescent="0.35">
      <c r="A5325" t="s">
        <v>8258</v>
      </c>
      <c r="B5325" t="s">
        <v>12653</v>
      </c>
      <c r="C5325" t="s">
        <v>8280</v>
      </c>
      <c r="D5325" s="1">
        <v>162211101</v>
      </c>
      <c r="E5325" t="s">
        <v>43</v>
      </c>
      <c r="G5325">
        <v>43180</v>
      </c>
      <c r="H5325" s="3">
        <v>1553</v>
      </c>
      <c r="I5325">
        <v>49639</v>
      </c>
      <c r="J5325" s="4">
        <v>777</v>
      </c>
      <c r="K5325" t="s">
        <v>31</v>
      </c>
      <c r="L5325" t="s">
        <v>32</v>
      </c>
      <c r="M5325" t="s">
        <v>33</v>
      </c>
      <c r="N5325" s="4">
        <v>8</v>
      </c>
      <c r="O5325" s="4">
        <v>2856</v>
      </c>
      <c r="P5325" t="s">
        <v>8990</v>
      </c>
      <c r="Q5325" t="s">
        <v>57</v>
      </c>
      <c r="R5325" t="s">
        <v>8985</v>
      </c>
      <c r="S5325" t="s">
        <v>8437</v>
      </c>
      <c r="T5325" t="s">
        <v>35</v>
      </c>
      <c r="U5325" t="s">
        <v>36</v>
      </c>
      <c r="V5325">
        <v>0</v>
      </c>
      <c r="W5325">
        <v>2018</v>
      </c>
      <c r="X5325" t="s">
        <v>76</v>
      </c>
      <c r="Y5325" t="s">
        <v>38</v>
      </c>
      <c r="Z5325" t="s">
        <v>64</v>
      </c>
      <c r="AA5325" t="s">
        <v>40</v>
      </c>
      <c r="AB5325" t="s">
        <v>40</v>
      </c>
    </row>
    <row r="5326" spans="1:28" x14ac:dyDescent="0.35">
      <c r="A5326" s="16" t="s">
        <v>8258</v>
      </c>
      <c r="B5326" s="16" t="s">
        <v>12653</v>
      </c>
      <c r="C5326" s="16" t="s">
        <v>8354</v>
      </c>
      <c r="D5326" s="17">
        <v>163341103</v>
      </c>
      <c r="E5326" s="16" t="s">
        <v>59</v>
      </c>
      <c r="G5326" s="16">
        <v>43165</v>
      </c>
      <c r="H5326" s="18">
        <v>1757</v>
      </c>
      <c r="I5326" s="16">
        <v>39447</v>
      </c>
      <c r="J5326" s="19">
        <v>400</v>
      </c>
      <c r="K5326" s="16" t="s">
        <v>31</v>
      </c>
      <c r="L5326" s="16" t="s">
        <v>66</v>
      </c>
      <c r="M5326" s="16" t="s">
        <v>415</v>
      </c>
      <c r="N5326" s="19">
        <v>1435</v>
      </c>
      <c r="O5326" s="19">
        <v>142000</v>
      </c>
      <c r="P5326" s="16" t="s">
        <v>8983</v>
      </c>
      <c r="Q5326" s="16" t="s">
        <v>8984</v>
      </c>
      <c r="R5326" s="16" t="s">
        <v>8985</v>
      </c>
      <c r="S5326" s="16" t="s">
        <v>8435</v>
      </c>
      <c r="T5326" s="16" t="s">
        <v>35</v>
      </c>
      <c r="U5326" s="16" t="s">
        <v>36</v>
      </c>
      <c r="V5326" s="16">
        <v>43290263</v>
      </c>
      <c r="W5326" s="16">
        <v>2018</v>
      </c>
      <c r="X5326" s="16" t="s">
        <v>76</v>
      </c>
      <c r="Y5326" s="16" t="s">
        <v>38</v>
      </c>
      <c r="Z5326" s="16" t="s">
        <v>172</v>
      </c>
      <c r="AA5326" s="16" t="s">
        <v>40</v>
      </c>
      <c r="AB5326" s="16" t="s">
        <v>40</v>
      </c>
    </row>
    <row r="5327" spans="1:28" x14ac:dyDescent="0.35">
      <c r="A5327" t="s">
        <v>8258</v>
      </c>
      <c r="B5327" t="s">
        <v>12654</v>
      </c>
      <c r="C5327" t="s">
        <v>8259</v>
      </c>
      <c r="D5327" s="1">
        <v>163751102</v>
      </c>
      <c r="E5327" t="s">
        <v>43</v>
      </c>
      <c r="G5327">
        <v>43163</v>
      </c>
      <c r="H5327" s="3">
        <v>607</v>
      </c>
      <c r="I5327">
        <v>37893</v>
      </c>
      <c r="J5327" s="4">
        <v>437</v>
      </c>
      <c r="K5327" t="s">
        <v>31</v>
      </c>
      <c r="L5327" t="s">
        <v>32</v>
      </c>
      <c r="M5327" t="s">
        <v>83</v>
      </c>
      <c r="N5327" s="4">
        <v>47</v>
      </c>
      <c r="O5327" s="4">
        <v>8821</v>
      </c>
      <c r="P5327" t="s">
        <v>9503</v>
      </c>
      <c r="Q5327" t="s">
        <v>8984</v>
      </c>
      <c r="R5327" t="s">
        <v>8985</v>
      </c>
      <c r="S5327" t="s">
        <v>8434</v>
      </c>
      <c r="T5327" t="s">
        <v>35</v>
      </c>
      <c r="U5327" t="s">
        <v>36</v>
      </c>
      <c r="V5327">
        <v>0</v>
      </c>
      <c r="W5327">
        <v>2018</v>
      </c>
      <c r="X5327" t="s">
        <v>76</v>
      </c>
      <c r="Y5327" t="s">
        <v>38</v>
      </c>
      <c r="Z5327" t="s">
        <v>39</v>
      </c>
      <c r="AA5327" t="s">
        <v>40</v>
      </c>
      <c r="AB5327" t="s">
        <v>40</v>
      </c>
    </row>
    <row r="5328" spans="1:28" x14ac:dyDescent="0.35">
      <c r="A5328" s="16" t="s">
        <v>8258</v>
      </c>
      <c r="B5328" s="16" t="s">
        <v>12654</v>
      </c>
      <c r="C5328" s="16" t="s">
        <v>8259</v>
      </c>
      <c r="D5328" s="17">
        <v>163751102</v>
      </c>
      <c r="E5328" s="16" t="s">
        <v>30</v>
      </c>
      <c r="G5328" s="16">
        <v>43161</v>
      </c>
      <c r="H5328" s="18">
        <v>507</v>
      </c>
      <c r="I5328" s="16">
        <v>35947</v>
      </c>
      <c r="J5328" s="19">
        <v>191</v>
      </c>
      <c r="K5328" s="16" t="s">
        <v>31</v>
      </c>
      <c r="L5328" s="16" t="s">
        <v>60</v>
      </c>
      <c r="M5328" s="16" t="s">
        <v>94</v>
      </c>
      <c r="N5328" s="19">
        <v>1064</v>
      </c>
      <c r="O5328" s="19">
        <v>119266</v>
      </c>
      <c r="P5328" s="16" t="s">
        <v>13097</v>
      </c>
      <c r="Q5328" s="16" t="s">
        <v>57</v>
      </c>
      <c r="R5328" s="16" t="s">
        <v>8985</v>
      </c>
      <c r="S5328" s="16" t="s">
        <v>8431</v>
      </c>
      <c r="T5328" s="16" t="s">
        <v>35</v>
      </c>
      <c r="U5328" s="16" t="s">
        <v>36</v>
      </c>
      <c r="V5328" s="16">
        <v>0</v>
      </c>
      <c r="W5328" s="16">
        <v>2018</v>
      </c>
      <c r="X5328" s="16" t="s">
        <v>76</v>
      </c>
      <c r="Y5328" s="16" t="s">
        <v>38</v>
      </c>
      <c r="Z5328" s="16" t="s">
        <v>64</v>
      </c>
      <c r="AA5328" s="16" t="s">
        <v>40</v>
      </c>
      <c r="AB5328" s="16" t="s">
        <v>40</v>
      </c>
    </row>
    <row r="5329" spans="1:28" x14ac:dyDescent="0.35">
      <c r="A5329" t="s">
        <v>8258</v>
      </c>
      <c r="B5329" t="s">
        <v>12654</v>
      </c>
      <c r="C5329" t="s">
        <v>8259</v>
      </c>
      <c r="D5329" s="1">
        <v>163751102</v>
      </c>
      <c r="E5329" t="s">
        <v>53</v>
      </c>
      <c r="G5329">
        <v>43162</v>
      </c>
      <c r="H5329" s="3">
        <v>1023</v>
      </c>
      <c r="I5329">
        <v>37379</v>
      </c>
      <c r="J5329" s="4">
        <v>299</v>
      </c>
      <c r="K5329" t="s">
        <v>31</v>
      </c>
      <c r="L5329" t="s">
        <v>32</v>
      </c>
      <c r="M5329" t="s">
        <v>33</v>
      </c>
      <c r="N5329" s="4">
        <v>73</v>
      </c>
      <c r="O5329" s="4">
        <v>11986</v>
      </c>
      <c r="P5329" t="s">
        <v>8983</v>
      </c>
      <c r="Q5329" t="s">
        <v>8984</v>
      </c>
      <c r="R5329" t="s">
        <v>8985</v>
      </c>
      <c r="S5329" t="s">
        <v>8432</v>
      </c>
      <c r="T5329" t="s">
        <v>35</v>
      </c>
      <c r="U5329" t="s">
        <v>36</v>
      </c>
      <c r="V5329">
        <v>0</v>
      </c>
      <c r="W5329">
        <v>2018</v>
      </c>
      <c r="X5329" t="s">
        <v>76</v>
      </c>
      <c r="Y5329" t="s">
        <v>38</v>
      </c>
      <c r="Z5329" t="s">
        <v>45</v>
      </c>
      <c r="AA5329" t="s">
        <v>40</v>
      </c>
      <c r="AB5329" t="s">
        <v>38</v>
      </c>
    </row>
    <row r="5330" spans="1:28" x14ac:dyDescent="0.35">
      <c r="A5330" s="16" t="s">
        <v>8258</v>
      </c>
      <c r="B5330" s="16" t="s">
        <v>12653</v>
      </c>
      <c r="C5330" s="16" t="s">
        <v>8387</v>
      </c>
      <c r="D5330" s="17">
        <v>163692101</v>
      </c>
      <c r="E5330" s="16" t="s">
        <v>30</v>
      </c>
      <c r="G5330" s="16">
        <v>43176</v>
      </c>
      <c r="H5330" s="18">
        <v>125</v>
      </c>
      <c r="I5330" s="16">
        <v>48277</v>
      </c>
      <c r="J5330" s="19">
        <v>5125</v>
      </c>
      <c r="K5330" s="16" t="s">
        <v>31</v>
      </c>
      <c r="L5330" s="16" t="s">
        <v>66</v>
      </c>
      <c r="M5330" s="16" t="s">
        <v>415</v>
      </c>
      <c r="N5330" s="19">
        <v>57</v>
      </c>
      <c r="O5330" s="19">
        <v>292125</v>
      </c>
      <c r="P5330" s="16" t="s">
        <v>9124</v>
      </c>
      <c r="Q5330" s="16" t="s">
        <v>8984</v>
      </c>
      <c r="R5330" s="16" t="s">
        <v>8985</v>
      </c>
      <c r="S5330" s="16" t="s">
        <v>8436</v>
      </c>
      <c r="T5330" s="16" t="s">
        <v>35</v>
      </c>
      <c r="U5330" s="16" t="s">
        <v>36</v>
      </c>
      <c r="V5330" s="16">
        <v>0</v>
      </c>
      <c r="W5330" s="16">
        <v>2018</v>
      </c>
      <c r="X5330" s="16" t="s">
        <v>76</v>
      </c>
      <c r="Y5330" s="16" t="s">
        <v>38</v>
      </c>
      <c r="Z5330" s="16" t="s">
        <v>39</v>
      </c>
      <c r="AA5330" s="16" t="s">
        <v>40</v>
      </c>
      <c r="AB5330" s="16" t="s">
        <v>40</v>
      </c>
    </row>
    <row r="5331" spans="1:28" x14ac:dyDescent="0.35">
      <c r="A5331" t="s">
        <v>8258</v>
      </c>
      <c r="B5331" t="s">
        <v>12654</v>
      </c>
      <c r="C5331" t="s">
        <v>8277</v>
      </c>
      <c r="D5331" s="1">
        <v>163201101</v>
      </c>
      <c r="E5331" t="s">
        <v>43</v>
      </c>
      <c r="G5331">
        <v>43162</v>
      </c>
      <c r="H5331" s="3">
        <v>831</v>
      </c>
      <c r="I5331">
        <v>37253</v>
      </c>
      <c r="J5331" s="4">
        <v>564</v>
      </c>
      <c r="K5331" t="s">
        <v>31</v>
      </c>
      <c r="L5331" t="s">
        <v>32</v>
      </c>
      <c r="M5331" t="s">
        <v>33</v>
      </c>
      <c r="N5331" s="4">
        <v>147</v>
      </c>
      <c r="O5331" s="4">
        <v>77288</v>
      </c>
      <c r="P5331" t="s">
        <v>13097</v>
      </c>
      <c r="Q5331" t="s">
        <v>8984</v>
      </c>
      <c r="R5331" t="s">
        <v>8985</v>
      </c>
      <c r="S5331" t="s">
        <v>8433</v>
      </c>
      <c r="T5331" t="s">
        <v>35</v>
      </c>
      <c r="U5331" t="s">
        <v>36</v>
      </c>
      <c r="V5331">
        <v>0</v>
      </c>
      <c r="W5331">
        <v>2018</v>
      </c>
      <c r="X5331" t="s">
        <v>76</v>
      </c>
      <c r="Y5331" t="s">
        <v>38</v>
      </c>
      <c r="Z5331" t="s">
        <v>64</v>
      </c>
      <c r="AA5331" t="s">
        <v>40</v>
      </c>
      <c r="AB5331" t="s">
        <v>40</v>
      </c>
    </row>
    <row r="5332" spans="1:28" x14ac:dyDescent="0.35">
      <c r="A5332" s="16" t="s">
        <v>8579</v>
      </c>
      <c r="B5332" s="16" t="s">
        <v>12654</v>
      </c>
      <c r="C5332" s="16" t="s">
        <v>8646</v>
      </c>
      <c r="D5332" s="17">
        <v>254421103</v>
      </c>
      <c r="E5332" s="16" t="s">
        <v>505</v>
      </c>
      <c r="G5332" s="16">
        <v>43181</v>
      </c>
      <c r="H5332" s="18">
        <v>1723</v>
      </c>
      <c r="I5332" s="16">
        <v>51161</v>
      </c>
      <c r="J5332" s="19">
        <v>1362</v>
      </c>
      <c r="K5332" s="16" t="s">
        <v>31</v>
      </c>
      <c r="L5332" s="16" t="s">
        <v>32</v>
      </c>
      <c r="M5332" s="16" t="s">
        <v>33</v>
      </c>
      <c r="N5332" s="19">
        <v>1</v>
      </c>
      <c r="O5332" s="19">
        <v>1362</v>
      </c>
      <c r="P5332" s="16" t="s">
        <v>9171</v>
      </c>
      <c r="Q5332" s="16" t="s">
        <v>57</v>
      </c>
      <c r="R5332" s="16" t="s">
        <v>8985</v>
      </c>
      <c r="S5332" s="16" t="s">
        <v>8833</v>
      </c>
      <c r="T5332" s="16" t="s">
        <v>35</v>
      </c>
      <c r="U5332" s="16" t="s">
        <v>36</v>
      </c>
      <c r="V5332" s="16">
        <v>0</v>
      </c>
      <c r="W5332" s="16">
        <v>2018</v>
      </c>
      <c r="X5332" s="16" t="s">
        <v>76</v>
      </c>
      <c r="Y5332" s="16" t="s">
        <v>38</v>
      </c>
      <c r="Z5332" s="16" t="s">
        <v>39</v>
      </c>
      <c r="AA5332" s="16" t="s">
        <v>40</v>
      </c>
      <c r="AB5332" s="16" t="s">
        <v>40</v>
      </c>
    </row>
    <row r="5333" spans="1:28" x14ac:dyDescent="0.35">
      <c r="A5333" t="s">
        <v>8579</v>
      </c>
      <c r="B5333" t="s">
        <v>12653</v>
      </c>
      <c r="C5333" t="s">
        <v>8593</v>
      </c>
      <c r="D5333" s="1">
        <v>254421101</v>
      </c>
      <c r="E5333" t="s">
        <v>43</v>
      </c>
      <c r="G5333">
        <v>43160</v>
      </c>
      <c r="H5333" s="3">
        <v>1557</v>
      </c>
      <c r="I5333">
        <v>35253</v>
      </c>
      <c r="J5333" s="4">
        <v>1411</v>
      </c>
      <c r="K5333" t="s">
        <v>31</v>
      </c>
      <c r="L5333" t="s">
        <v>32</v>
      </c>
      <c r="M5333" t="s">
        <v>33</v>
      </c>
      <c r="N5333" s="4">
        <v>262</v>
      </c>
      <c r="O5333" s="4">
        <v>156058</v>
      </c>
      <c r="P5333" t="s">
        <v>9171</v>
      </c>
      <c r="Q5333" t="s">
        <v>57</v>
      </c>
      <c r="R5333" t="s">
        <v>8985</v>
      </c>
      <c r="S5333" t="s">
        <v>8810</v>
      </c>
      <c r="T5333" t="s">
        <v>35</v>
      </c>
      <c r="U5333" t="s">
        <v>36</v>
      </c>
      <c r="V5333">
        <v>0</v>
      </c>
      <c r="W5333">
        <v>2018</v>
      </c>
      <c r="X5333" t="s">
        <v>76</v>
      </c>
      <c r="Y5333" t="s">
        <v>38</v>
      </c>
      <c r="Z5333" t="s">
        <v>64</v>
      </c>
      <c r="AA5333" t="s">
        <v>40</v>
      </c>
      <c r="AB5333" t="s">
        <v>40</v>
      </c>
    </row>
    <row r="5334" spans="1:28" x14ac:dyDescent="0.35">
      <c r="A5334" s="16" t="s">
        <v>8579</v>
      </c>
      <c r="B5334" s="16" t="s">
        <v>12653</v>
      </c>
      <c r="C5334" s="16" t="s">
        <v>8603</v>
      </c>
      <c r="D5334" s="17">
        <v>254452102</v>
      </c>
      <c r="E5334" s="16" t="s">
        <v>30</v>
      </c>
      <c r="G5334" s="16">
        <v>43161</v>
      </c>
      <c r="H5334" s="18">
        <v>1943</v>
      </c>
      <c r="I5334" s="16">
        <v>36795</v>
      </c>
      <c r="J5334" s="19">
        <v>1103</v>
      </c>
      <c r="K5334" s="16" t="s">
        <v>31</v>
      </c>
      <c r="L5334" s="16" t="s">
        <v>32</v>
      </c>
      <c r="M5334" s="16" t="s">
        <v>33</v>
      </c>
      <c r="N5334" s="19">
        <v>2078</v>
      </c>
      <c r="O5334" s="19">
        <v>146446</v>
      </c>
      <c r="P5334" s="16" t="s">
        <v>8990</v>
      </c>
      <c r="Q5334" s="16" t="s">
        <v>8984</v>
      </c>
      <c r="R5334" s="16" t="s">
        <v>8985</v>
      </c>
      <c r="S5334" s="16" t="s">
        <v>8818</v>
      </c>
      <c r="T5334" s="16" t="s">
        <v>35</v>
      </c>
      <c r="U5334" s="16" t="s">
        <v>36</v>
      </c>
      <c r="V5334" s="16">
        <v>0</v>
      </c>
      <c r="W5334" s="16">
        <v>2018</v>
      </c>
      <c r="X5334" s="16" t="s">
        <v>76</v>
      </c>
      <c r="Y5334" s="16" t="s">
        <v>38</v>
      </c>
      <c r="Z5334" s="16" t="s">
        <v>39</v>
      </c>
      <c r="AA5334" s="16" t="s">
        <v>40</v>
      </c>
      <c r="AB5334" s="16" t="s">
        <v>40</v>
      </c>
    </row>
    <row r="5335" spans="1:28" x14ac:dyDescent="0.35">
      <c r="A5335" t="s">
        <v>8579</v>
      </c>
      <c r="B5335" t="s">
        <v>12653</v>
      </c>
      <c r="C5335" t="s">
        <v>8591</v>
      </c>
      <c r="D5335" s="1">
        <v>254452101</v>
      </c>
      <c r="E5335" t="s">
        <v>43</v>
      </c>
      <c r="G5335">
        <v>43181</v>
      </c>
      <c r="H5335" s="3">
        <v>1236</v>
      </c>
      <c r="I5335">
        <v>50725</v>
      </c>
      <c r="J5335" s="4">
        <v>489</v>
      </c>
      <c r="K5335" t="s">
        <v>31</v>
      </c>
      <c r="L5335" t="s">
        <v>32</v>
      </c>
      <c r="M5335" t="s">
        <v>33</v>
      </c>
      <c r="N5335" s="4">
        <v>86</v>
      </c>
      <c r="O5335" s="4">
        <v>20519</v>
      </c>
      <c r="P5335" t="s">
        <v>8992</v>
      </c>
      <c r="Q5335" t="s">
        <v>8984</v>
      </c>
      <c r="R5335" t="s">
        <v>8985</v>
      </c>
      <c r="S5335" t="s">
        <v>8831</v>
      </c>
      <c r="T5335" t="s">
        <v>35</v>
      </c>
      <c r="U5335" t="s">
        <v>36</v>
      </c>
      <c r="V5335">
        <v>0</v>
      </c>
      <c r="W5335">
        <v>2018</v>
      </c>
      <c r="X5335" t="s">
        <v>76</v>
      </c>
      <c r="Y5335" t="s">
        <v>38</v>
      </c>
      <c r="Z5335" t="s">
        <v>39</v>
      </c>
      <c r="AA5335" t="s">
        <v>40</v>
      </c>
      <c r="AB5335" t="s">
        <v>40</v>
      </c>
    </row>
    <row r="5336" spans="1:28" x14ac:dyDescent="0.35">
      <c r="A5336" s="16" t="s">
        <v>8579</v>
      </c>
      <c r="B5336" s="16" t="s">
        <v>12653</v>
      </c>
      <c r="C5336" s="16" t="s">
        <v>8702</v>
      </c>
      <c r="D5336" s="17">
        <v>252691104</v>
      </c>
      <c r="E5336" s="16" t="s">
        <v>43</v>
      </c>
      <c r="G5336" s="16">
        <v>43162</v>
      </c>
      <c r="H5336" s="18">
        <v>713</v>
      </c>
      <c r="I5336" s="16">
        <v>37139</v>
      </c>
      <c r="J5336" s="19">
        <v>33</v>
      </c>
      <c r="K5336" s="16" t="s">
        <v>31</v>
      </c>
      <c r="L5336" s="16" t="s">
        <v>60</v>
      </c>
      <c r="M5336" s="16" t="s">
        <v>266</v>
      </c>
      <c r="N5336" s="19">
        <v>1</v>
      </c>
      <c r="O5336" s="19">
        <v>33</v>
      </c>
      <c r="P5336" s="16" t="s">
        <v>13082</v>
      </c>
      <c r="Q5336" s="16" t="s">
        <v>8984</v>
      </c>
      <c r="R5336" s="16" t="s">
        <v>8985</v>
      </c>
      <c r="S5336" s="16" t="s">
        <v>8821</v>
      </c>
      <c r="T5336" s="16" t="s">
        <v>35</v>
      </c>
      <c r="U5336" s="16" t="s">
        <v>36</v>
      </c>
      <c r="V5336" s="16">
        <v>0</v>
      </c>
      <c r="W5336" s="16">
        <v>2018</v>
      </c>
      <c r="X5336" s="16" t="s">
        <v>76</v>
      </c>
      <c r="Y5336" s="16" t="s">
        <v>38</v>
      </c>
      <c r="Z5336" s="16" t="s">
        <v>422</v>
      </c>
      <c r="AA5336" s="16" t="s">
        <v>40</v>
      </c>
      <c r="AB5336" s="16" t="s">
        <v>38</v>
      </c>
    </row>
    <row r="5337" spans="1:28" x14ac:dyDescent="0.35">
      <c r="A5337" t="s">
        <v>8579</v>
      </c>
      <c r="B5337" t="s">
        <v>12653</v>
      </c>
      <c r="C5337" t="s">
        <v>8587</v>
      </c>
      <c r="D5337" s="1">
        <v>163351703</v>
      </c>
      <c r="E5337" t="s">
        <v>43</v>
      </c>
      <c r="G5337">
        <v>43161</v>
      </c>
      <c r="H5337" s="3">
        <v>959</v>
      </c>
      <c r="I5337">
        <v>35957</v>
      </c>
      <c r="J5337" s="4">
        <v>405</v>
      </c>
      <c r="K5337" t="s">
        <v>31</v>
      </c>
      <c r="L5337" t="s">
        <v>32</v>
      </c>
      <c r="M5337" t="s">
        <v>33</v>
      </c>
      <c r="N5337" s="4">
        <v>63</v>
      </c>
      <c r="O5337" s="4">
        <v>25410</v>
      </c>
      <c r="P5337" t="s">
        <v>8999</v>
      </c>
      <c r="Q5337" t="s">
        <v>8984</v>
      </c>
      <c r="R5337" t="s">
        <v>8985</v>
      </c>
      <c r="S5337" t="s">
        <v>8816</v>
      </c>
      <c r="T5337" t="s">
        <v>35</v>
      </c>
      <c r="U5337" t="s">
        <v>36</v>
      </c>
      <c r="V5337">
        <v>0</v>
      </c>
      <c r="W5337">
        <v>2018</v>
      </c>
      <c r="X5337" t="s">
        <v>76</v>
      </c>
      <c r="Y5337" t="s">
        <v>38</v>
      </c>
      <c r="Z5337" t="s">
        <v>39</v>
      </c>
      <c r="AA5337" t="s">
        <v>40</v>
      </c>
      <c r="AB5337" t="s">
        <v>40</v>
      </c>
    </row>
    <row r="5338" spans="1:28" x14ac:dyDescent="0.35">
      <c r="A5338" s="16" t="s">
        <v>8579</v>
      </c>
      <c r="B5338" s="16" t="s">
        <v>12653</v>
      </c>
      <c r="C5338" s="16" t="s">
        <v>8587</v>
      </c>
      <c r="D5338" s="17">
        <v>163351703</v>
      </c>
      <c r="E5338" s="16" t="s">
        <v>30</v>
      </c>
      <c r="G5338" s="16">
        <v>43162</v>
      </c>
      <c r="H5338" s="18">
        <v>120</v>
      </c>
      <c r="I5338" s="16">
        <v>36997</v>
      </c>
      <c r="J5338" s="19">
        <v>2288</v>
      </c>
      <c r="K5338" s="16" t="s">
        <v>31</v>
      </c>
      <c r="L5338" s="16" t="s">
        <v>66</v>
      </c>
      <c r="M5338" s="16" t="s">
        <v>415</v>
      </c>
      <c r="N5338" s="19">
        <v>157</v>
      </c>
      <c r="O5338" s="19">
        <v>312642</v>
      </c>
      <c r="P5338" s="16" t="s">
        <v>8992</v>
      </c>
      <c r="Q5338" s="16" t="s">
        <v>8984</v>
      </c>
      <c r="R5338" s="16" t="s">
        <v>8985</v>
      </c>
      <c r="S5338" s="16" t="s">
        <v>8820</v>
      </c>
      <c r="T5338" s="16" t="s">
        <v>35</v>
      </c>
      <c r="U5338" s="16" t="s">
        <v>36</v>
      </c>
      <c r="V5338" s="16">
        <v>0</v>
      </c>
      <c r="W5338" s="16">
        <v>2018</v>
      </c>
      <c r="X5338" s="16" t="s">
        <v>76</v>
      </c>
      <c r="Y5338" s="16" t="s">
        <v>38</v>
      </c>
      <c r="Z5338" s="16" t="s">
        <v>64</v>
      </c>
      <c r="AA5338" s="16" t="s">
        <v>40</v>
      </c>
      <c r="AB5338" s="16" t="s">
        <v>40</v>
      </c>
    </row>
    <row r="5339" spans="1:28" x14ac:dyDescent="0.35">
      <c r="A5339" t="s">
        <v>8579</v>
      </c>
      <c r="B5339" t="s">
        <v>12653</v>
      </c>
      <c r="C5339" t="s">
        <v>8587</v>
      </c>
      <c r="D5339" s="1">
        <v>163351703</v>
      </c>
      <c r="E5339" t="s">
        <v>43</v>
      </c>
      <c r="G5339">
        <v>43161</v>
      </c>
      <c r="H5339" s="3">
        <v>716</v>
      </c>
      <c r="I5339">
        <v>36009</v>
      </c>
      <c r="J5339" s="4">
        <v>716</v>
      </c>
      <c r="K5339" t="s">
        <v>31</v>
      </c>
      <c r="L5339" t="s">
        <v>32</v>
      </c>
      <c r="M5339" t="s">
        <v>33</v>
      </c>
      <c r="N5339" s="4">
        <v>127</v>
      </c>
      <c r="O5339" s="4">
        <v>90932</v>
      </c>
      <c r="P5339" t="s">
        <v>9124</v>
      </c>
      <c r="Q5339" t="s">
        <v>57</v>
      </c>
      <c r="R5339" t="s">
        <v>8985</v>
      </c>
      <c r="S5339" t="s">
        <v>8815</v>
      </c>
      <c r="T5339" t="s">
        <v>35</v>
      </c>
      <c r="U5339" t="s">
        <v>36</v>
      </c>
      <c r="V5339">
        <v>0</v>
      </c>
      <c r="W5339">
        <v>2018</v>
      </c>
      <c r="X5339" t="s">
        <v>76</v>
      </c>
      <c r="Y5339" t="s">
        <v>38</v>
      </c>
      <c r="Z5339" t="s">
        <v>51</v>
      </c>
      <c r="AA5339" t="s">
        <v>40</v>
      </c>
      <c r="AB5339" t="s">
        <v>40</v>
      </c>
    </row>
    <row r="5340" spans="1:28" x14ac:dyDescent="0.35">
      <c r="A5340" s="16" t="s">
        <v>8579</v>
      </c>
      <c r="B5340" s="16" t="s">
        <v>12653</v>
      </c>
      <c r="C5340" s="16" t="s">
        <v>8639</v>
      </c>
      <c r="D5340" s="17">
        <v>163761704</v>
      </c>
      <c r="E5340" s="16" t="s">
        <v>43</v>
      </c>
      <c r="G5340" s="16">
        <v>43181</v>
      </c>
      <c r="H5340" s="18">
        <v>17</v>
      </c>
      <c r="I5340" s="16">
        <v>49953</v>
      </c>
      <c r="J5340" s="19">
        <v>708</v>
      </c>
      <c r="K5340" s="16" t="s">
        <v>31</v>
      </c>
      <c r="L5340" s="16" t="s">
        <v>66</v>
      </c>
      <c r="M5340" s="16" t="s">
        <v>415</v>
      </c>
      <c r="N5340" s="19">
        <v>114</v>
      </c>
      <c r="O5340" s="19">
        <v>55841</v>
      </c>
      <c r="P5340" s="16" t="s">
        <v>8999</v>
      </c>
      <c r="Q5340" s="16" t="s">
        <v>8984</v>
      </c>
      <c r="R5340" s="16" t="s">
        <v>8985</v>
      </c>
      <c r="S5340" s="16" t="s">
        <v>8834</v>
      </c>
      <c r="T5340" s="16" t="s">
        <v>35</v>
      </c>
      <c r="U5340" s="16" t="s">
        <v>36</v>
      </c>
      <c r="V5340" s="16">
        <v>43305954</v>
      </c>
      <c r="W5340" s="16">
        <v>2018</v>
      </c>
      <c r="X5340" s="16" t="s">
        <v>76</v>
      </c>
      <c r="Y5340" s="16" t="s">
        <v>38</v>
      </c>
      <c r="Z5340" s="16" t="s">
        <v>64</v>
      </c>
      <c r="AA5340" s="16" t="s">
        <v>40</v>
      </c>
      <c r="AB5340" s="16" t="s">
        <v>40</v>
      </c>
    </row>
    <row r="5341" spans="1:28" x14ac:dyDescent="0.35">
      <c r="A5341" t="s">
        <v>8579</v>
      </c>
      <c r="B5341" t="s">
        <v>12654</v>
      </c>
      <c r="C5341" t="s">
        <v>8685</v>
      </c>
      <c r="D5341" s="1">
        <v>163661701</v>
      </c>
      <c r="E5341" t="s">
        <v>43</v>
      </c>
      <c r="G5341">
        <v>43181</v>
      </c>
      <c r="H5341" s="3">
        <v>1110</v>
      </c>
      <c r="I5341">
        <v>50625</v>
      </c>
      <c r="J5341" s="4">
        <v>800</v>
      </c>
      <c r="K5341" t="s">
        <v>31</v>
      </c>
      <c r="L5341" t="s">
        <v>32</v>
      </c>
      <c r="M5341" t="s">
        <v>33</v>
      </c>
      <c r="N5341" s="4">
        <v>32</v>
      </c>
      <c r="O5341" s="4">
        <v>19781</v>
      </c>
      <c r="P5341" t="s">
        <v>8997</v>
      </c>
      <c r="Q5341" t="s">
        <v>57</v>
      </c>
      <c r="R5341" t="s">
        <v>8985</v>
      </c>
      <c r="S5341" t="s">
        <v>8832</v>
      </c>
      <c r="T5341" t="s">
        <v>35</v>
      </c>
      <c r="U5341" t="s">
        <v>36</v>
      </c>
      <c r="V5341">
        <v>0</v>
      </c>
      <c r="W5341">
        <v>2018</v>
      </c>
      <c r="X5341" t="s">
        <v>76</v>
      </c>
      <c r="Y5341" t="s">
        <v>38</v>
      </c>
      <c r="Z5341" t="s">
        <v>64</v>
      </c>
      <c r="AA5341" t="s">
        <v>40</v>
      </c>
      <c r="AB5341" t="s">
        <v>40</v>
      </c>
    </row>
    <row r="5342" spans="1:28" x14ac:dyDescent="0.35">
      <c r="A5342" s="16" t="s">
        <v>8579</v>
      </c>
      <c r="B5342" s="16" t="s">
        <v>12653</v>
      </c>
      <c r="C5342" s="16" t="s">
        <v>8669</v>
      </c>
      <c r="D5342" s="17">
        <v>163351702</v>
      </c>
      <c r="E5342" s="16" t="s">
        <v>43</v>
      </c>
      <c r="G5342" s="16">
        <v>43181</v>
      </c>
      <c r="H5342" s="18">
        <v>1127</v>
      </c>
      <c r="I5342" s="16">
        <v>50676</v>
      </c>
      <c r="J5342" s="19">
        <v>396</v>
      </c>
      <c r="K5342" s="16" t="s">
        <v>31</v>
      </c>
      <c r="L5342" s="16" t="s">
        <v>32</v>
      </c>
      <c r="M5342" s="16" t="s">
        <v>33</v>
      </c>
      <c r="N5342" s="19">
        <v>7</v>
      </c>
      <c r="O5342" s="19">
        <v>2772</v>
      </c>
      <c r="P5342" s="16" t="s">
        <v>8997</v>
      </c>
      <c r="Q5342" s="16" t="s">
        <v>8984</v>
      </c>
      <c r="R5342" s="16" t="s">
        <v>8985</v>
      </c>
      <c r="S5342" s="16" t="s">
        <v>8830</v>
      </c>
      <c r="T5342" s="16" t="s">
        <v>35</v>
      </c>
      <c r="U5342" s="16" t="s">
        <v>36</v>
      </c>
      <c r="V5342" s="16">
        <v>31385498</v>
      </c>
      <c r="W5342" s="16">
        <v>2018</v>
      </c>
      <c r="X5342" s="16" t="s">
        <v>76</v>
      </c>
      <c r="Y5342" s="16" t="s">
        <v>38</v>
      </c>
      <c r="Z5342" s="16" t="s">
        <v>64</v>
      </c>
      <c r="AA5342" s="16" t="s">
        <v>40</v>
      </c>
      <c r="AB5342" s="16" t="s">
        <v>40</v>
      </c>
    </row>
    <row r="5343" spans="1:28" x14ac:dyDescent="0.35">
      <c r="A5343" t="s">
        <v>8579</v>
      </c>
      <c r="B5343" t="s">
        <v>12654</v>
      </c>
      <c r="C5343" t="s">
        <v>8685</v>
      </c>
      <c r="D5343" s="1">
        <v>163661701</v>
      </c>
      <c r="E5343" t="s">
        <v>43</v>
      </c>
      <c r="G5343">
        <v>43162</v>
      </c>
      <c r="H5343" s="3">
        <v>218</v>
      </c>
      <c r="I5343">
        <v>37117</v>
      </c>
      <c r="J5343" s="4">
        <v>2117</v>
      </c>
      <c r="K5343" t="s">
        <v>31</v>
      </c>
      <c r="L5343" t="s">
        <v>32</v>
      </c>
      <c r="M5343" t="s">
        <v>33</v>
      </c>
      <c r="N5343" s="4">
        <v>41</v>
      </c>
      <c r="O5343" s="4">
        <v>27712</v>
      </c>
      <c r="P5343" t="s">
        <v>9124</v>
      </c>
      <c r="Q5343" t="s">
        <v>8984</v>
      </c>
      <c r="R5343" t="s">
        <v>9094</v>
      </c>
      <c r="S5343" t="s">
        <v>8826</v>
      </c>
      <c r="T5343" t="s">
        <v>35</v>
      </c>
      <c r="U5343" t="s">
        <v>36</v>
      </c>
      <c r="V5343">
        <v>0</v>
      </c>
      <c r="W5343">
        <v>2018</v>
      </c>
      <c r="X5343" t="s">
        <v>76</v>
      </c>
      <c r="Y5343" t="s">
        <v>38</v>
      </c>
      <c r="Z5343" t="s">
        <v>64</v>
      </c>
      <c r="AA5343" t="s">
        <v>40</v>
      </c>
      <c r="AB5343" t="s">
        <v>40</v>
      </c>
    </row>
    <row r="5344" spans="1:28" x14ac:dyDescent="0.35">
      <c r="A5344" s="16" t="s">
        <v>8579</v>
      </c>
      <c r="B5344" s="16" t="s">
        <v>12654</v>
      </c>
      <c r="C5344" s="16" t="s">
        <v>8685</v>
      </c>
      <c r="D5344" s="17">
        <v>163661701</v>
      </c>
      <c r="E5344" s="16" t="s">
        <v>43</v>
      </c>
      <c r="G5344" s="16">
        <v>43162</v>
      </c>
      <c r="H5344" s="18">
        <v>302</v>
      </c>
      <c r="I5344" s="16">
        <v>37256</v>
      </c>
      <c r="J5344" s="19">
        <v>828</v>
      </c>
      <c r="K5344" s="16" t="s">
        <v>31</v>
      </c>
      <c r="L5344" s="16" t="s">
        <v>32</v>
      </c>
      <c r="M5344" s="16" t="s">
        <v>33</v>
      </c>
      <c r="N5344" s="19">
        <v>354</v>
      </c>
      <c r="O5344" s="19">
        <v>240996</v>
      </c>
      <c r="P5344" s="16" t="s">
        <v>9503</v>
      </c>
      <c r="Q5344" s="16" t="s">
        <v>8984</v>
      </c>
      <c r="R5344" s="16" t="s">
        <v>8985</v>
      </c>
      <c r="S5344" s="16" t="s">
        <v>8823</v>
      </c>
      <c r="T5344" s="16" t="s">
        <v>35</v>
      </c>
      <c r="U5344" s="16" t="s">
        <v>36</v>
      </c>
      <c r="V5344" s="16">
        <v>0</v>
      </c>
      <c r="W5344" s="16">
        <v>2018</v>
      </c>
      <c r="X5344" s="16" t="s">
        <v>76</v>
      </c>
      <c r="Y5344" s="16" t="s">
        <v>38</v>
      </c>
      <c r="Z5344" s="16" t="s">
        <v>64</v>
      </c>
      <c r="AA5344" s="16" t="s">
        <v>40</v>
      </c>
      <c r="AB5344" s="16" t="s">
        <v>38</v>
      </c>
    </row>
    <row r="5345" spans="1:28" x14ac:dyDescent="0.35">
      <c r="A5345" t="s">
        <v>8579</v>
      </c>
      <c r="B5345" t="s">
        <v>12654</v>
      </c>
      <c r="C5345" t="s">
        <v>8685</v>
      </c>
      <c r="D5345" s="1">
        <v>163661701</v>
      </c>
      <c r="E5345" t="s">
        <v>43</v>
      </c>
      <c r="G5345">
        <v>43182</v>
      </c>
      <c r="H5345" s="3">
        <v>1535</v>
      </c>
      <c r="I5345">
        <v>52091</v>
      </c>
      <c r="J5345" s="4">
        <v>232</v>
      </c>
      <c r="K5345" t="s">
        <v>31</v>
      </c>
      <c r="L5345" t="s">
        <v>32</v>
      </c>
      <c r="M5345" t="s">
        <v>33</v>
      </c>
      <c r="N5345" s="4">
        <v>1</v>
      </c>
      <c r="O5345" s="4">
        <v>232</v>
      </c>
      <c r="P5345" t="s">
        <v>8983</v>
      </c>
      <c r="Q5345" t="s">
        <v>8984</v>
      </c>
      <c r="R5345" t="s">
        <v>8985</v>
      </c>
      <c r="S5345" t="s">
        <v>8835</v>
      </c>
      <c r="T5345" t="s">
        <v>35</v>
      </c>
      <c r="U5345" t="s">
        <v>36</v>
      </c>
      <c r="V5345">
        <v>0</v>
      </c>
      <c r="W5345">
        <v>2018</v>
      </c>
      <c r="X5345" t="s">
        <v>76</v>
      </c>
      <c r="Y5345" t="s">
        <v>38</v>
      </c>
      <c r="Z5345" t="s">
        <v>64</v>
      </c>
      <c r="AA5345" t="s">
        <v>40</v>
      </c>
      <c r="AB5345" t="s">
        <v>40</v>
      </c>
    </row>
    <row r="5346" spans="1:28" x14ac:dyDescent="0.35">
      <c r="A5346" s="16" t="s">
        <v>8579</v>
      </c>
      <c r="B5346" s="16" t="s">
        <v>12654</v>
      </c>
      <c r="C5346" s="16" t="s">
        <v>8664</v>
      </c>
      <c r="D5346" s="17">
        <v>163661702</v>
      </c>
      <c r="E5346" s="16" t="s">
        <v>43</v>
      </c>
      <c r="G5346" s="16">
        <v>43162</v>
      </c>
      <c r="H5346" s="18">
        <v>202</v>
      </c>
      <c r="I5346" s="16">
        <v>37095</v>
      </c>
      <c r="J5346" s="19">
        <v>754</v>
      </c>
      <c r="K5346" s="16" t="s">
        <v>31</v>
      </c>
      <c r="L5346" s="16" t="s">
        <v>32</v>
      </c>
      <c r="M5346" s="16" t="s">
        <v>33</v>
      </c>
      <c r="N5346" s="19">
        <v>232</v>
      </c>
      <c r="O5346" s="19">
        <v>174928</v>
      </c>
      <c r="P5346" s="16" t="s">
        <v>9503</v>
      </c>
      <c r="Q5346" s="16" t="s">
        <v>9125</v>
      </c>
      <c r="R5346" s="16" t="s">
        <v>8985</v>
      </c>
      <c r="S5346" s="16" t="s">
        <v>8828</v>
      </c>
      <c r="T5346" s="16" t="s">
        <v>35</v>
      </c>
      <c r="U5346" s="16" t="s">
        <v>36</v>
      </c>
      <c r="V5346" s="16">
        <v>0</v>
      </c>
      <c r="W5346" s="16">
        <v>2018</v>
      </c>
      <c r="X5346" s="16" t="s">
        <v>76</v>
      </c>
      <c r="Y5346" s="16" t="s">
        <v>38</v>
      </c>
      <c r="Z5346" s="16" t="s">
        <v>64</v>
      </c>
      <c r="AA5346" s="16" t="s">
        <v>40</v>
      </c>
      <c r="AB5346" s="16" t="s">
        <v>40</v>
      </c>
    </row>
    <row r="5347" spans="1:28" x14ac:dyDescent="0.35">
      <c r="A5347" t="s">
        <v>8579</v>
      </c>
      <c r="B5347" t="s">
        <v>12654</v>
      </c>
      <c r="C5347" t="s">
        <v>8669</v>
      </c>
      <c r="D5347" s="1">
        <v>163351702</v>
      </c>
      <c r="E5347" t="s">
        <v>43</v>
      </c>
      <c r="G5347">
        <v>43162</v>
      </c>
      <c r="H5347" s="3">
        <v>1616</v>
      </c>
      <c r="I5347">
        <v>37674</v>
      </c>
      <c r="J5347" s="4">
        <v>1134</v>
      </c>
      <c r="K5347" t="s">
        <v>31</v>
      </c>
      <c r="L5347" t="s">
        <v>32</v>
      </c>
      <c r="M5347" t="s">
        <v>33</v>
      </c>
      <c r="N5347" s="4">
        <v>29</v>
      </c>
      <c r="O5347" s="4">
        <v>32886</v>
      </c>
      <c r="P5347" t="s">
        <v>9004</v>
      </c>
      <c r="Q5347" t="s">
        <v>8984</v>
      </c>
      <c r="R5347" t="s">
        <v>8985</v>
      </c>
      <c r="S5347" t="s">
        <v>8819</v>
      </c>
      <c r="T5347" t="s">
        <v>35</v>
      </c>
      <c r="U5347" t="s">
        <v>36</v>
      </c>
      <c r="V5347">
        <v>0</v>
      </c>
      <c r="W5347">
        <v>2018</v>
      </c>
      <c r="X5347" t="s">
        <v>76</v>
      </c>
      <c r="Y5347" t="s">
        <v>38</v>
      </c>
      <c r="Z5347" t="s">
        <v>64</v>
      </c>
      <c r="AA5347" t="s">
        <v>40</v>
      </c>
      <c r="AB5347" t="s">
        <v>40</v>
      </c>
    </row>
    <row r="5348" spans="1:28" x14ac:dyDescent="0.35">
      <c r="A5348" s="16" t="s">
        <v>8579</v>
      </c>
      <c r="B5348" s="16" t="s">
        <v>12653</v>
      </c>
      <c r="C5348" s="16" t="s">
        <v>8627</v>
      </c>
      <c r="D5348" s="17">
        <v>163351704</v>
      </c>
      <c r="E5348" s="16" t="s">
        <v>978</v>
      </c>
      <c r="G5348" s="16">
        <v>43161</v>
      </c>
      <c r="H5348" s="18">
        <v>532</v>
      </c>
      <c r="I5348" s="16">
        <v>35953</v>
      </c>
      <c r="J5348" s="19">
        <v>879</v>
      </c>
      <c r="K5348" s="16" t="s">
        <v>31</v>
      </c>
      <c r="L5348" s="16" t="s">
        <v>32</v>
      </c>
      <c r="M5348" s="16" t="s">
        <v>33</v>
      </c>
      <c r="N5348" s="19">
        <v>109</v>
      </c>
      <c r="O5348" s="19">
        <v>49059</v>
      </c>
      <c r="P5348" s="16" t="s">
        <v>8992</v>
      </c>
      <c r="Q5348" s="16" t="s">
        <v>57</v>
      </c>
      <c r="R5348" s="16" t="s">
        <v>8985</v>
      </c>
      <c r="S5348" s="16" t="s">
        <v>8817</v>
      </c>
      <c r="T5348" s="16" t="s">
        <v>35</v>
      </c>
      <c r="U5348" s="16" t="s">
        <v>36</v>
      </c>
      <c r="V5348" s="16">
        <v>0</v>
      </c>
      <c r="W5348" s="16">
        <v>2018</v>
      </c>
      <c r="X5348" s="16" t="s">
        <v>76</v>
      </c>
      <c r="Y5348" s="16" t="s">
        <v>38</v>
      </c>
      <c r="Z5348" s="16" t="s">
        <v>39</v>
      </c>
      <c r="AA5348" s="16" t="s">
        <v>40</v>
      </c>
      <c r="AB5348" s="16" t="s">
        <v>40</v>
      </c>
    </row>
    <row r="5349" spans="1:28" x14ac:dyDescent="0.35">
      <c r="A5349" t="s">
        <v>8579</v>
      </c>
      <c r="B5349" t="s">
        <v>12654</v>
      </c>
      <c r="C5349" t="s">
        <v>8685</v>
      </c>
      <c r="D5349" s="1">
        <v>163661701</v>
      </c>
      <c r="E5349" t="s">
        <v>43</v>
      </c>
      <c r="G5349">
        <v>43162</v>
      </c>
      <c r="H5349" s="3">
        <v>333</v>
      </c>
      <c r="I5349">
        <v>37088</v>
      </c>
      <c r="J5349" s="4">
        <v>685</v>
      </c>
      <c r="K5349" t="s">
        <v>31</v>
      </c>
      <c r="L5349" t="s">
        <v>32</v>
      </c>
      <c r="M5349" t="s">
        <v>33</v>
      </c>
      <c r="N5349" s="4">
        <v>3</v>
      </c>
      <c r="O5349" s="4">
        <v>2055</v>
      </c>
      <c r="P5349" t="s">
        <v>9503</v>
      </c>
      <c r="Q5349" t="s">
        <v>8984</v>
      </c>
      <c r="R5349" t="s">
        <v>8985</v>
      </c>
      <c r="S5349" t="s">
        <v>8822</v>
      </c>
      <c r="T5349" t="s">
        <v>35</v>
      </c>
      <c r="U5349" t="s">
        <v>36</v>
      </c>
      <c r="V5349">
        <v>0</v>
      </c>
      <c r="W5349">
        <v>2018</v>
      </c>
      <c r="X5349" t="s">
        <v>76</v>
      </c>
      <c r="Y5349" t="s">
        <v>38</v>
      </c>
      <c r="Z5349" t="s">
        <v>64</v>
      </c>
      <c r="AA5349" t="s">
        <v>40</v>
      </c>
      <c r="AB5349" t="s">
        <v>40</v>
      </c>
    </row>
    <row r="5350" spans="1:28" x14ac:dyDescent="0.35">
      <c r="A5350" s="16" t="s">
        <v>8579</v>
      </c>
      <c r="B5350" s="16" t="s">
        <v>12654</v>
      </c>
      <c r="C5350" s="16" t="s">
        <v>8664</v>
      </c>
      <c r="D5350" s="17">
        <v>163661702</v>
      </c>
      <c r="E5350" s="16" t="s">
        <v>30</v>
      </c>
      <c r="G5350" s="16">
        <v>43162</v>
      </c>
      <c r="H5350" s="18">
        <v>158</v>
      </c>
      <c r="I5350" s="16">
        <v>37026</v>
      </c>
      <c r="J5350" s="19">
        <v>790</v>
      </c>
      <c r="K5350" s="16" t="s">
        <v>31</v>
      </c>
      <c r="L5350" s="16" t="s">
        <v>32</v>
      </c>
      <c r="M5350" s="16" t="s">
        <v>33</v>
      </c>
      <c r="N5350" s="19">
        <v>2969</v>
      </c>
      <c r="O5350" s="19">
        <v>1218636</v>
      </c>
      <c r="P5350" s="16" t="s">
        <v>9124</v>
      </c>
      <c r="Q5350" s="16" t="s">
        <v>9125</v>
      </c>
      <c r="R5350" s="16" t="s">
        <v>8985</v>
      </c>
      <c r="S5350" s="16" t="s">
        <v>8827</v>
      </c>
      <c r="T5350" s="16" t="s">
        <v>35</v>
      </c>
      <c r="U5350" s="16" t="s">
        <v>36</v>
      </c>
      <c r="V5350" s="16">
        <v>0</v>
      </c>
      <c r="W5350" s="16">
        <v>2018</v>
      </c>
      <c r="X5350" s="16" t="s">
        <v>76</v>
      </c>
      <c r="Y5350" s="16" t="s">
        <v>38</v>
      </c>
      <c r="Z5350" s="16" t="s">
        <v>51</v>
      </c>
      <c r="AA5350" s="16" t="s">
        <v>40</v>
      </c>
      <c r="AB5350" s="16" t="s">
        <v>40</v>
      </c>
    </row>
    <row r="5351" spans="1:28" x14ac:dyDescent="0.35">
      <c r="A5351" t="s">
        <v>8579</v>
      </c>
      <c r="B5351" t="s">
        <v>12654</v>
      </c>
      <c r="C5351" t="s">
        <v>8685</v>
      </c>
      <c r="D5351" s="1">
        <v>163661701</v>
      </c>
      <c r="E5351" t="s">
        <v>43</v>
      </c>
      <c r="G5351">
        <v>43162</v>
      </c>
      <c r="H5351" s="3">
        <v>1033</v>
      </c>
      <c r="I5351">
        <v>37377</v>
      </c>
      <c r="J5351" s="4">
        <v>305</v>
      </c>
      <c r="K5351" t="s">
        <v>31</v>
      </c>
      <c r="L5351" t="s">
        <v>32</v>
      </c>
      <c r="M5351" t="s">
        <v>83</v>
      </c>
      <c r="N5351" s="4">
        <v>403</v>
      </c>
      <c r="O5351" s="4">
        <v>34563</v>
      </c>
      <c r="P5351" t="s">
        <v>8994</v>
      </c>
      <c r="Q5351" t="s">
        <v>8984</v>
      </c>
      <c r="R5351" t="s">
        <v>8985</v>
      </c>
      <c r="S5351" t="s">
        <v>8825</v>
      </c>
      <c r="T5351" t="s">
        <v>35</v>
      </c>
      <c r="U5351" t="s">
        <v>36</v>
      </c>
      <c r="V5351">
        <v>0</v>
      </c>
      <c r="W5351">
        <v>2018</v>
      </c>
      <c r="X5351" t="s">
        <v>76</v>
      </c>
      <c r="Y5351" t="s">
        <v>38</v>
      </c>
      <c r="Z5351" t="s">
        <v>39</v>
      </c>
      <c r="AA5351" t="s">
        <v>40</v>
      </c>
      <c r="AB5351" t="s">
        <v>40</v>
      </c>
    </row>
    <row r="5352" spans="1:28" x14ac:dyDescent="0.35">
      <c r="A5352" s="16" t="s">
        <v>8579</v>
      </c>
      <c r="B5352" s="16" t="s">
        <v>12654</v>
      </c>
      <c r="C5352" s="16" t="s">
        <v>8685</v>
      </c>
      <c r="D5352" s="17">
        <v>163661701</v>
      </c>
      <c r="E5352" s="16" t="s">
        <v>43</v>
      </c>
      <c r="G5352" s="16">
        <v>43162</v>
      </c>
      <c r="H5352" s="18">
        <v>640</v>
      </c>
      <c r="I5352" s="16">
        <v>37123</v>
      </c>
      <c r="J5352" s="19">
        <v>670</v>
      </c>
      <c r="K5352" s="16" t="s">
        <v>31</v>
      </c>
      <c r="L5352" s="16" t="s">
        <v>32</v>
      </c>
      <c r="M5352" s="16" t="s">
        <v>33</v>
      </c>
      <c r="N5352" s="19">
        <v>13</v>
      </c>
      <c r="O5352" s="19">
        <v>8710</v>
      </c>
      <c r="P5352" s="16" t="s">
        <v>9124</v>
      </c>
      <c r="Q5352" s="16" t="s">
        <v>8984</v>
      </c>
      <c r="R5352" s="16" t="s">
        <v>8985</v>
      </c>
      <c r="S5352" s="16" t="s">
        <v>8824</v>
      </c>
      <c r="T5352" s="16" t="s">
        <v>35</v>
      </c>
      <c r="U5352" s="16" t="s">
        <v>36</v>
      </c>
      <c r="V5352" s="16">
        <v>0</v>
      </c>
      <c r="W5352" s="16">
        <v>2018</v>
      </c>
      <c r="X5352" s="16" t="s">
        <v>76</v>
      </c>
      <c r="Y5352" s="16" t="s">
        <v>38</v>
      </c>
      <c r="Z5352" s="16" t="s">
        <v>64</v>
      </c>
      <c r="AA5352" s="16" t="s">
        <v>40</v>
      </c>
      <c r="AB5352" s="16" t="s">
        <v>40</v>
      </c>
    </row>
    <row r="5353" spans="1:28" x14ac:dyDescent="0.35">
      <c r="A5353" t="s">
        <v>8579</v>
      </c>
      <c r="B5353" t="s">
        <v>12654</v>
      </c>
      <c r="C5353" t="s">
        <v>8811</v>
      </c>
      <c r="D5353" s="1">
        <v>162831702</v>
      </c>
      <c r="E5353" t="s">
        <v>43</v>
      </c>
      <c r="G5353">
        <v>43163</v>
      </c>
      <c r="H5353" s="3">
        <v>1037</v>
      </c>
      <c r="I5353">
        <v>38013</v>
      </c>
      <c r="J5353" s="4">
        <v>1871</v>
      </c>
      <c r="K5353" t="s">
        <v>31</v>
      </c>
      <c r="L5353" t="s">
        <v>66</v>
      </c>
      <c r="M5353" t="s">
        <v>415</v>
      </c>
      <c r="N5353" s="4">
        <v>6</v>
      </c>
      <c r="O5353" s="4">
        <v>11226</v>
      </c>
      <c r="P5353" t="s">
        <v>13211</v>
      </c>
      <c r="Q5353" t="s">
        <v>57</v>
      </c>
      <c r="R5353" t="s">
        <v>8985</v>
      </c>
      <c r="S5353" t="s">
        <v>8829</v>
      </c>
      <c r="T5353" t="s">
        <v>35</v>
      </c>
      <c r="U5353" t="s">
        <v>36</v>
      </c>
      <c r="V5353">
        <v>31382524</v>
      </c>
      <c r="W5353">
        <v>2018</v>
      </c>
      <c r="X5353" t="s">
        <v>76</v>
      </c>
      <c r="Y5353" t="s">
        <v>38</v>
      </c>
      <c r="Z5353" t="s">
        <v>51</v>
      </c>
      <c r="AA5353" t="s">
        <v>40</v>
      </c>
      <c r="AB5353" t="s">
        <v>40</v>
      </c>
    </row>
    <row r="5354" spans="1:28" x14ac:dyDescent="0.35">
      <c r="A5354" s="16" t="s">
        <v>8579</v>
      </c>
      <c r="B5354" s="16" t="s">
        <v>12654</v>
      </c>
      <c r="C5354" s="16" t="s">
        <v>8811</v>
      </c>
      <c r="D5354" s="17">
        <v>162831702</v>
      </c>
      <c r="E5354" s="16" t="s">
        <v>43</v>
      </c>
      <c r="G5354" s="16">
        <v>43160</v>
      </c>
      <c r="H5354" s="18">
        <v>2253</v>
      </c>
      <c r="I5354" s="16">
        <v>35850</v>
      </c>
      <c r="J5354" s="19">
        <v>835</v>
      </c>
      <c r="K5354" s="16" t="s">
        <v>31</v>
      </c>
      <c r="L5354" s="16" t="s">
        <v>32</v>
      </c>
      <c r="M5354" s="16" t="s">
        <v>33</v>
      </c>
      <c r="N5354" s="19">
        <v>100</v>
      </c>
      <c r="O5354" s="19">
        <v>46424</v>
      </c>
      <c r="P5354" s="16" t="s">
        <v>9124</v>
      </c>
      <c r="Q5354" s="16" t="s">
        <v>8984</v>
      </c>
      <c r="R5354" s="16" t="s">
        <v>8985</v>
      </c>
      <c r="S5354" s="16" t="s">
        <v>8813</v>
      </c>
      <c r="T5354" s="16" t="s">
        <v>35</v>
      </c>
      <c r="U5354" s="16" t="s">
        <v>36</v>
      </c>
      <c r="V5354" s="16">
        <v>0</v>
      </c>
      <c r="W5354" s="16">
        <v>2018</v>
      </c>
      <c r="X5354" s="16" t="s">
        <v>76</v>
      </c>
      <c r="Y5354" s="16" t="s">
        <v>38</v>
      </c>
      <c r="Z5354" s="16" t="s">
        <v>64</v>
      </c>
      <c r="AA5354" s="16" t="s">
        <v>40</v>
      </c>
      <c r="AB5354" s="16" t="s">
        <v>40</v>
      </c>
    </row>
    <row r="5355" spans="1:28" x14ac:dyDescent="0.35">
      <c r="A5355" t="s">
        <v>8579</v>
      </c>
      <c r="B5355" t="s">
        <v>12654</v>
      </c>
      <c r="C5355" t="s">
        <v>8811</v>
      </c>
      <c r="D5355" s="1">
        <v>162831702</v>
      </c>
      <c r="E5355" t="s">
        <v>43</v>
      </c>
      <c r="G5355">
        <v>43160</v>
      </c>
      <c r="H5355" s="3">
        <v>2218</v>
      </c>
      <c r="I5355">
        <v>35816</v>
      </c>
      <c r="J5355" s="4">
        <v>2544</v>
      </c>
      <c r="K5355" t="s">
        <v>31</v>
      </c>
      <c r="L5355" t="s">
        <v>32</v>
      </c>
      <c r="M5355" t="s">
        <v>33</v>
      </c>
      <c r="N5355" s="4">
        <v>21</v>
      </c>
      <c r="O5355" s="4">
        <v>53424</v>
      </c>
      <c r="P5355" t="s">
        <v>8992</v>
      </c>
      <c r="Q5355" t="s">
        <v>57</v>
      </c>
      <c r="R5355" t="s">
        <v>8985</v>
      </c>
      <c r="S5355" t="s">
        <v>8814</v>
      </c>
      <c r="T5355" t="s">
        <v>35</v>
      </c>
      <c r="U5355" t="s">
        <v>36</v>
      </c>
      <c r="V5355">
        <v>0</v>
      </c>
      <c r="W5355">
        <v>2018</v>
      </c>
      <c r="X5355" t="s">
        <v>76</v>
      </c>
      <c r="Y5355" t="s">
        <v>38</v>
      </c>
      <c r="Z5355" t="s">
        <v>64</v>
      </c>
      <c r="AA5355" t="s">
        <v>40</v>
      </c>
      <c r="AB5355" t="s">
        <v>40</v>
      </c>
    </row>
    <row r="5356" spans="1:28" x14ac:dyDescent="0.35">
      <c r="A5356" s="16" t="s">
        <v>8579</v>
      </c>
      <c r="B5356" s="16" t="s">
        <v>12654</v>
      </c>
      <c r="C5356" s="16" t="s">
        <v>12972</v>
      </c>
      <c r="D5356" s="17">
        <v>162831702</v>
      </c>
      <c r="E5356" s="16" t="s">
        <v>43</v>
      </c>
      <c r="G5356" s="16">
        <v>43160</v>
      </c>
      <c r="H5356" s="18">
        <v>1740</v>
      </c>
      <c r="I5356" s="16">
        <v>35459</v>
      </c>
      <c r="J5356" s="19">
        <v>1065</v>
      </c>
      <c r="K5356" s="16" t="s">
        <v>31</v>
      </c>
      <c r="L5356" s="16" t="s">
        <v>32</v>
      </c>
      <c r="M5356" s="16" t="s">
        <v>33</v>
      </c>
      <c r="N5356" s="19">
        <v>155</v>
      </c>
      <c r="O5356" s="19">
        <v>165075</v>
      </c>
      <c r="P5356" s="16" t="s">
        <v>9124</v>
      </c>
      <c r="Q5356" s="16" t="s">
        <v>8984</v>
      </c>
      <c r="R5356" s="16" t="s">
        <v>8985</v>
      </c>
      <c r="S5356" s="16" t="s">
        <v>8812</v>
      </c>
      <c r="T5356" s="16" t="s">
        <v>35</v>
      </c>
      <c r="U5356" s="16" t="s">
        <v>36</v>
      </c>
      <c r="V5356" s="16">
        <v>0</v>
      </c>
      <c r="W5356" s="16">
        <v>2018</v>
      </c>
      <c r="X5356" s="16" t="s">
        <v>76</v>
      </c>
      <c r="Y5356" s="16" t="s">
        <v>38</v>
      </c>
      <c r="Z5356" s="16" t="s">
        <v>64</v>
      </c>
      <c r="AA5356" s="16" t="s">
        <v>40</v>
      </c>
      <c r="AB5356" s="16" t="s">
        <v>40</v>
      </c>
    </row>
    <row r="5357" spans="1:28" x14ac:dyDescent="0.35">
      <c r="A5357" t="s">
        <v>28</v>
      </c>
      <c r="B5357" t="s">
        <v>12653</v>
      </c>
      <c r="C5357" t="s">
        <v>509</v>
      </c>
      <c r="D5357" s="1">
        <v>182291101</v>
      </c>
      <c r="E5357" t="s">
        <v>43</v>
      </c>
      <c r="G5357">
        <v>43428</v>
      </c>
      <c r="H5357" s="3">
        <v>749</v>
      </c>
      <c r="I5357">
        <v>223478</v>
      </c>
      <c r="J5357" s="4">
        <v>416</v>
      </c>
      <c r="K5357" t="s">
        <v>31</v>
      </c>
      <c r="L5357" t="s">
        <v>32</v>
      </c>
      <c r="M5357" t="s">
        <v>33</v>
      </c>
      <c r="N5357" s="4">
        <v>2</v>
      </c>
      <c r="O5357" s="4">
        <v>832</v>
      </c>
      <c r="P5357" t="s">
        <v>8992</v>
      </c>
      <c r="Q5357" t="s">
        <v>8984</v>
      </c>
      <c r="R5357" t="s">
        <v>8985</v>
      </c>
      <c r="S5357" t="s">
        <v>1106</v>
      </c>
      <c r="T5357" t="s">
        <v>35</v>
      </c>
      <c r="U5357" t="s">
        <v>36</v>
      </c>
      <c r="V5357">
        <v>0</v>
      </c>
      <c r="W5357">
        <v>2018</v>
      </c>
      <c r="X5357" t="s">
        <v>178</v>
      </c>
      <c r="Y5357" t="s">
        <v>38</v>
      </c>
      <c r="Z5357" t="s">
        <v>64</v>
      </c>
      <c r="AA5357" t="s">
        <v>40</v>
      </c>
      <c r="AB5357" t="s">
        <v>40</v>
      </c>
    </row>
    <row r="5358" spans="1:28" x14ac:dyDescent="0.35">
      <c r="A5358" s="16" t="s">
        <v>28</v>
      </c>
      <c r="B5358" s="16" t="s">
        <v>12654</v>
      </c>
      <c r="C5358" s="16" t="s">
        <v>131</v>
      </c>
      <c r="D5358" s="17">
        <v>83192101</v>
      </c>
      <c r="E5358" s="16" t="s">
        <v>43</v>
      </c>
      <c r="G5358" s="16">
        <v>43424</v>
      </c>
      <c r="H5358" s="18">
        <v>1833</v>
      </c>
      <c r="I5358" s="16">
        <v>219398</v>
      </c>
      <c r="J5358" s="19">
        <v>437</v>
      </c>
      <c r="K5358" s="16" t="s">
        <v>31</v>
      </c>
      <c r="L5358" s="16" t="s">
        <v>32</v>
      </c>
      <c r="M5358" s="16" t="s">
        <v>83</v>
      </c>
      <c r="N5358" s="19">
        <v>17</v>
      </c>
      <c r="O5358" s="19">
        <v>5074</v>
      </c>
      <c r="P5358" s="16" t="s">
        <v>8983</v>
      </c>
      <c r="Q5358" s="16" t="s">
        <v>8984</v>
      </c>
      <c r="R5358" s="16" t="s">
        <v>8985</v>
      </c>
      <c r="S5358" s="16" t="s">
        <v>1099</v>
      </c>
      <c r="T5358" s="16" t="s">
        <v>35</v>
      </c>
      <c r="U5358" s="16" t="s">
        <v>36</v>
      </c>
      <c r="V5358" s="16">
        <v>43577352</v>
      </c>
      <c r="W5358" s="16">
        <v>2018</v>
      </c>
      <c r="X5358" s="16" t="s">
        <v>178</v>
      </c>
      <c r="Y5358" s="16" t="s">
        <v>38</v>
      </c>
      <c r="Z5358" s="16" t="s">
        <v>422</v>
      </c>
      <c r="AA5358" s="16" t="s">
        <v>40</v>
      </c>
      <c r="AB5358" s="16" t="s">
        <v>40</v>
      </c>
    </row>
    <row r="5359" spans="1:28" x14ac:dyDescent="0.35">
      <c r="A5359" t="s">
        <v>28</v>
      </c>
      <c r="B5359" t="s">
        <v>12654</v>
      </c>
      <c r="C5359" t="s">
        <v>89</v>
      </c>
      <c r="D5359" s="1">
        <v>83622103</v>
      </c>
      <c r="E5359" t="s">
        <v>978</v>
      </c>
      <c r="G5359">
        <v>43405</v>
      </c>
      <c r="H5359" s="3">
        <v>1355</v>
      </c>
      <c r="I5359">
        <v>207067</v>
      </c>
      <c r="J5359" s="4">
        <v>434</v>
      </c>
      <c r="K5359" t="s">
        <v>31</v>
      </c>
      <c r="L5359" t="s">
        <v>32</v>
      </c>
      <c r="M5359" t="s">
        <v>83</v>
      </c>
      <c r="N5359" s="4">
        <v>344</v>
      </c>
      <c r="O5359" s="4">
        <v>55396</v>
      </c>
      <c r="P5359" t="s">
        <v>8983</v>
      </c>
      <c r="Q5359" t="s">
        <v>8984</v>
      </c>
      <c r="R5359" t="s">
        <v>8985</v>
      </c>
      <c r="S5359" t="s">
        <v>1095</v>
      </c>
      <c r="T5359" t="s">
        <v>35</v>
      </c>
      <c r="U5359" t="s">
        <v>36</v>
      </c>
      <c r="V5359">
        <v>31414719</v>
      </c>
      <c r="W5359">
        <v>2018</v>
      </c>
      <c r="X5359" t="s">
        <v>178</v>
      </c>
      <c r="Y5359" t="s">
        <v>38</v>
      </c>
      <c r="Z5359" t="s">
        <v>39</v>
      </c>
      <c r="AA5359" t="s">
        <v>40</v>
      </c>
      <c r="AB5359" t="s">
        <v>40</v>
      </c>
    </row>
    <row r="5360" spans="1:28" x14ac:dyDescent="0.35">
      <c r="A5360" s="16" t="s">
        <v>28</v>
      </c>
      <c r="B5360" s="16" t="s">
        <v>12654</v>
      </c>
      <c r="C5360" s="16" t="s">
        <v>131</v>
      </c>
      <c r="D5360" s="17">
        <v>83192101</v>
      </c>
      <c r="E5360" s="16" t="s">
        <v>43</v>
      </c>
      <c r="G5360" s="16">
        <v>43428</v>
      </c>
      <c r="H5360" s="18">
        <v>732</v>
      </c>
      <c r="I5360" s="16">
        <v>223468</v>
      </c>
      <c r="J5360" s="19">
        <v>702</v>
      </c>
      <c r="K5360" s="16" t="s">
        <v>31</v>
      </c>
      <c r="L5360" s="16" t="s">
        <v>32</v>
      </c>
      <c r="M5360" s="16" t="s">
        <v>33</v>
      </c>
      <c r="N5360" s="19">
        <v>6</v>
      </c>
      <c r="O5360" s="19">
        <v>4212</v>
      </c>
      <c r="P5360" s="16" t="s">
        <v>8987</v>
      </c>
      <c r="Q5360" s="16" t="s">
        <v>8984</v>
      </c>
      <c r="R5360" s="16" t="s">
        <v>8985</v>
      </c>
      <c r="S5360" s="16" t="s">
        <v>1105</v>
      </c>
      <c r="T5360" s="16" t="s">
        <v>35</v>
      </c>
      <c r="U5360" s="16" t="s">
        <v>36</v>
      </c>
      <c r="V5360" s="16">
        <v>0</v>
      </c>
      <c r="W5360" s="16">
        <v>2018</v>
      </c>
      <c r="X5360" s="16" t="s">
        <v>178</v>
      </c>
      <c r="Y5360" s="16" t="s">
        <v>38</v>
      </c>
      <c r="Z5360" s="16" t="s">
        <v>39</v>
      </c>
      <c r="AA5360" s="16" t="s">
        <v>40</v>
      </c>
      <c r="AB5360" s="16" t="s">
        <v>40</v>
      </c>
    </row>
    <row r="5361" spans="1:28" x14ac:dyDescent="0.35">
      <c r="A5361" t="s">
        <v>28</v>
      </c>
      <c r="B5361" t="s">
        <v>12654</v>
      </c>
      <c r="C5361" t="s">
        <v>82</v>
      </c>
      <c r="D5361" s="1">
        <v>83252106</v>
      </c>
      <c r="E5361" t="s">
        <v>505</v>
      </c>
      <c r="G5361">
        <v>43426</v>
      </c>
      <c r="H5361" s="3">
        <v>1433</v>
      </c>
      <c r="I5361">
        <v>222109</v>
      </c>
      <c r="J5361" s="4">
        <v>1535</v>
      </c>
      <c r="K5361" t="s">
        <v>31</v>
      </c>
      <c r="L5361" t="s">
        <v>32</v>
      </c>
      <c r="M5361" t="s">
        <v>33</v>
      </c>
      <c r="N5361" s="4">
        <v>1</v>
      </c>
      <c r="O5361" s="4">
        <v>1535</v>
      </c>
      <c r="P5361" t="s">
        <v>8983</v>
      </c>
      <c r="Q5361" t="s">
        <v>8984</v>
      </c>
      <c r="R5361" t="s">
        <v>47</v>
      </c>
      <c r="S5361" t="s">
        <v>1100</v>
      </c>
      <c r="T5361" t="s">
        <v>35</v>
      </c>
      <c r="U5361" t="s">
        <v>36</v>
      </c>
      <c r="V5361">
        <v>0</v>
      </c>
      <c r="W5361">
        <v>2018</v>
      </c>
      <c r="X5361" t="s">
        <v>178</v>
      </c>
      <c r="Y5361" t="s">
        <v>38</v>
      </c>
      <c r="Z5361" t="s">
        <v>39</v>
      </c>
      <c r="AA5361" t="s">
        <v>40</v>
      </c>
      <c r="AB5361" t="s">
        <v>40</v>
      </c>
    </row>
    <row r="5362" spans="1:28" x14ac:dyDescent="0.35">
      <c r="A5362" s="16" t="s">
        <v>28</v>
      </c>
      <c r="B5362" s="16" t="s">
        <v>12654</v>
      </c>
      <c r="C5362" s="16" t="s">
        <v>161</v>
      </c>
      <c r="D5362" s="17">
        <v>83140401</v>
      </c>
      <c r="E5362" s="16" t="s">
        <v>43</v>
      </c>
      <c r="G5362" s="16">
        <v>43427</v>
      </c>
      <c r="H5362" s="18">
        <v>2152</v>
      </c>
      <c r="I5362" s="16">
        <v>223230</v>
      </c>
      <c r="J5362" s="19">
        <v>861</v>
      </c>
      <c r="K5362" s="16" t="s">
        <v>31</v>
      </c>
      <c r="L5362" s="16" t="s">
        <v>32</v>
      </c>
      <c r="M5362" s="16" t="s">
        <v>33</v>
      </c>
      <c r="N5362" s="19">
        <v>20</v>
      </c>
      <c r="O5362" s="19">
        <v>17220</v>
      </c>
      <c r="P5362" s="16" t="s">
        <v>8994</v>
      </c>
      <c r="Q5362" s="16" t="s">
        <v>8984</v>
      </c>
      <c r="R5362" s="16" t="s">
        <v>8985</v>
      </c>
      <c r="S5362" s="16" t="s">
        <v>1104</v>
      </c>
      <c r="T5362" s="16" t="s">
        <v>35</v>
      </c>
      <c r="U5362" s="16" t="s">
        <v>36</v>
      </c>
      <c r="V5362" s="16">
        <v>0</v>
      </c>
      <c r="W5362" s="16">
        <v>2018</v>
      </c>
      <c r="X5362" s="16" t="s">
        <v>178</v>
      </c>
      <c r="Y5362" s="16" t="s">
        <v>38</v>
      </c>
      <c r="Z5362" s="16" t="s">
        <v>64</v>
      </c>
      <c r="AA5362" s="16" t="s">
        <v>40</v>
      </c>
      <c r="AB5362" s="16" t="s">
        <v>40</v>
      </c>
    </row>
    <row r="5363" spans="1:28" x14ac:dyDescent="0.35">
      <c r="A5363" t="s">
        <v>28</v>
      </c>
      <c r="B5363" t="s">
        <v>12654</v>
      </c>
      <c r="C5363" t="s">
        <v>161</v>
      </c>
      <c r="D5363" s="1">
        <v>83140401</v>
      </c>
      <c r="E5363" t="s">
        <v>43</v>
      </c>
      <c r="G5363">
        <v>43432</v>
      </c>
      <c r="H5363" s="3">
        <v>2110</v>
      </c>
      <c r="I5363">
        <v>226966</v>
      </c>
      <c r="J5363" s="4">
        <v>1073</v>
      </c>
      <c r="K5363" t="s">
        <v>31</v>
      </c>
      <c r="L5363" t="s">
        <v>32</v>
      </c>
      <c r="M5363" t="s">
        <v>83</v>
      </c>
      <c r="N5363" s="4">
        <v>15</v>
      </c>
      <c r="O5363" s="4">
        <v>16095</v>
      </c>
      <c r="P5363" t="s">
        <v>8999</v>
      </c>
      <c r="Q5363" t="s">
        <v>8984</v>
      </c>
      <c r="R5363" t="s">
        <v>8985</v>
      </c>
      <c r="S5363" t="s">
        <v>1107</v>
      </c>
      <c r="T5363" t="s">
        <v>35</v>
      </c>
      <c r="U5363" t="s">
        <v>36</v>
      </c>
      <c r="V5363">
        <v>43586641</v>
      </c>
      <c r="W5363">
        <v>2018</v>
      </c>
      <c r="X5363" t="s">
        <v>178</v>
      </c>
      <c r="Y5363" t="s">
        <v>38</v>
      </c>
      <c r="Z5363" t="s">
        <v>39</v>
      </c>
      <c r="AA5363" t="s">
        <v>40</v>
      </c>
      <c r="AB5363" t="s">
        <v>40</v>
      </c>
    </row>
    <row r="5364" spans="1:28" x14ac:dyDescent="0.35">
      <c r="A5364" s="16" t="s">
        <v>28</v>
      </c>
      <c r="B5364" s="16" t="s">
        <v>12654</v>
      </c>
      <c r="C5364" s="16" t="s">
        <v>46</v>
      </c>
      <c r="D5364" s="17">
        <v>83622106</v>
      </c>
      <c r="E5364" s="16" t="s">
        <v>43</v>
      </c>
      <c r="G5364" s="16">
        <v>43427</v>
      </c>
      <c r="H5364" s="18">
        <v>1522</v>
      </c>
      <c r="I5364" s="16">
        <v>223035</v>
      </c>
      <c r="J5364" s="19">
        <v>1458</v>
      </c>
      <c r="K5364" s="16" t="s">
        <v>31</v>
      </c>
      <c r="L5364" s="16" t="s">
        <v>32</v>
      </c>
      <c r="M5364" s="16" t="s">
        <v>33</v>
      </c>
      <c r="N5364" s="19">
        <v>27</v>
      </c>
      <c r="O5364" s="19">
        <v>39366</v>
      </c>
      <c r="P5364" s="16" t="s">
        <v>8990</v>
      </c>
      <c r="Q5364" s="16" t="s">
        <v>8984</v>
      </c>
      <c r="R5364" s="16" t="s">
        <v>8985</v>
      </c>
      <c r="S5364" s="16" t="s">
        <v>1103</v>
      </c>
      <c r="T5364" s="16" t="s">
        <v>35</v>
      </c>
      <c r="U5364" s="16" t="s">
        <v>36</v>
      </c>
      <c r="V5364" s="16">
        <v>0</v>
      </c>
      <c r="W5364" s="16">
        <v>2018</v>
      </c>
      <c r="X5364" s="16" t="s">
        <v>178</v>
      </c>
      <c r="Y5364" s="16" t="s">
        <v>38</v>
      </c>
      <c r="Z5364" s="16" t="s">
        <v>39</v>
      </c>
      <c r="AA5364" s="16" t="s">
        <v>40</v>
      </c>
      <c r="AB5364" s="16" t="s">
        <v>40</v>
      </c>
    </row>
    <row r="5365" spans="1:28" x14ac:dyDescent="0.35">
      <c r="A5365" t="s">
        <v>28</v>
      </c>
      <c r="B5365" t="s">
        <v>12654</v>
      </c>
      <c r="C5365" t="s">
        <v>71</v>
      </c>
      <c r="D5365" s="1">
        <v>82931101</v>
      </c>
      <c r="E5365" t="s">
        <v>448</v>
      </c>
      <c r="G5365">
        <v>43426</v>
      </c>
      <c r="H5365" s="3">
        <v>1645</v>
      </c>
      <c r="I5365">
        <v>222330</v>
      </c>
      <c r="J5365" s="4">
        <v>695</v>
      </c>
      <c r="K5365" t="s">
        <v>31</v>
      </c>
      <c r="L5365" t="s">
        <v>32</v>
      </c>
      <c r="M5365" t="s">
        <v>33</v>
      </c>
      <c r="N5365" s="4">
        <v>678</v>
      </c>
      <c r="O5365" s="4">
        <v>204989</v>
      </c>
      <c r="P5365" t="s">
        <v>8987</v>
      </c>
      <c r="Q5365" t="s">
        <v>8984</v>
      </c>
      <c r="R5365" t="s">
        <v>8985</v>
      </c>
      <c r="S5365" t="s">
        <v>1101</v>
      </c>
      <c r="T5365" t="s">
        <v>35</v>
      </c>
      <c r="U5365" t="s">
        <v>36</v>
      </c>
      <c r="V5365">
        <v>0</v>
      </c>
      <c r="W5365">
        <v>2018</v>
      </c>
      <c r="X5365" t="s">
        <v>178</v>
      </c>
      <c r="Y5365" t="s">
        <v>38</v>
      </c>
      <c r="Z5365" t="s">
        <v>39</v>
      </c>
      <c r="AA5365" t="s">
        <v>40</v>
      </c>
      <c r="AB5365" t="s">
        <v>38</v>
      </c>
    </row>
    <row r="5366" spans="1:28" x14ac:dyDescent="0.35">
      <c r="A5366" s="16" t="s">
        <v>28</v>
      </c>
      <c r="B5366" s="16" t="s">
        <v>12654</v>
      </c>
      <c r="C5366" s="16" t="s">
        <v>89</v>
      </c>
      <c r="D5366" s="17">
        <v>83622103</v>
      </c>
      <c r="E5366" s="16" t="s">
        <v>43</v>
      </c>
      <c r="G5366" s="16">
        <v>43414</v>
      </c>
      <c r="H5366" s="18">
        <v>1331</v>
      </c>
      <c r="I5366" s="16">
        <v>213027</v>
      </c>
      <c r="J5366" s="19">
        <v>741</v>
      </c>
      <c r="K5366" s="16" t="s">
        <v>31</v>
      </c>
      <c r="L5366" s="16" t="s">
        <v>32</v>
      </c>
      <c r="M5366" s="16" t="s">
        <v>33</v>
      </c>
      <c r="N5366" s="19">
        <v>2</v>
      </c>
      <c r="O5366" s="19">
        <v>1482</v>
      </c>
      <c r="P5366" s="16" t="s">
        <v>8987</v>
      </c>
      <c r="Q5366" s="16" t="s">
        <v>8984</v>
      </c>
      <c r="R5366" s="16" t="s">
        <v>8985</v>
      </c>
      <c r="S5366" s="16" t="s">
        <v>1096</v>
      </c>
      <c r="T5366" s="16" t="s">
        <v>35</v>
      </c>
      <c r="U5366" s="16" t="s">
        <v>36</v>
      </c>
      <c r="V5366" s="16">
        <v>31415589</v>
      </c>
      <c r="W5366" s="16">
        <v>2018</v>
      </c>
      <c r="X5366" s="16" t="s">
        <v>178</v>
      </c>
      <c r="Y5366" s="16" t="s">
        <v>38</v>
      </c>
      <c r="Z5366" s="16" t="s">
        <v>39</v>
      </c>
      <c r="AA5366" s="16" t="s">
        <v>40</v>
      </c>
      <c r="AB5366" s="16" t="s">
        <v>40</v>
      </c>
    </row>
    <row r="5367" spans="1:28" x14ac:dyDescent="0.35">
      <c r="A5367" t="s">
        <v>28</v>
      </c>
      <c r="B5367" t="s">
        <v>12654</v>
      </c>
      <c r="C5367" t="s">
        <v>82</v>
      </c>
      <c r="D5367" s="1">
        <v>83252106</v>
      </c>
      <c r="E5367" t="s">
        <v>53</v>
      </c>
      <c r="G5367">
        <v>43418</v>
      </c>
      <c r="H5367" s="3">
        <v>822</v>
      </c>
      <c r="I5367">
        <v>214937</v>
      </c>
      <c r="J5367" s="4">
        <v>1237</v>
      </c>
      <c r="K5367" t="s">
        <v>31</v>
      </c>
      <c r="L5367" t="s">
        <v>32</v>
      </c>
      <c r="M5367" t="s">
        <v>33</v>
      </c>
      <c r="N5367" s="4">
        <v>14</v>
      </c>
      <c r="O5367" s="4">
        <v>8982</v>
      </c>
      <c r="P5367" t="s">
        <v>8987</v>
      </c>
      <c r="Q5367" t="s">
        <v>8984</v>
      </c>
      <c r="R5367" t="s">
        <v>8985</v>
      </c>
      <c r="S5367" t="s">
        <v>1097</v>
      </c>
      <c r="T5367" t="s">
        <v>35</v>
      </c>
      <c r="U5367" t="s">
        <v>36</v>
      </c>
      <c r="V5367">
        <v>0</v>
      </c>
      <c r="W5367">
        <v>2018</v>
      </c>
      <c r="X5367" t="s">
        <v>178</v>
      </c>
      <c r="Y5367" t="s">
        <v>38</v>
      </c>
      <c r="Z5367" t="s">
        <v>39</v>
      </c>
      <c r="AA5367" t="s">
        <v>40</v>
      </c>
      <c r="AB5367" t="s">
        <v>38</v>
      </c>
    </row>
    <row r="5368" spans="1:28" x14ac:dyDescent="0.35">
      <c r="A5368" s="16" t="s">
        <v>28</v>
      </c>
      <c r="B5368" s="16" t="s">
        <v>12654</v>
      </c>
      <c r="C5368" s="16" t="s">
        <v>71</v>
      </c>
      <c r="D5368" s="17">
        <v>82931101</v>
      </c>
      <c r="E5368" s="16" t="s">
        <v>43</v>
      </c>
      <c r="G5368" s="16">
        <v>43421</v>
      </c>
      <c r="H5368" s="18">
        <v>1938</v>
      </c>
      <c r="I5368" s="16">
        <v>217527</v>
      </c>
      <c r="J5368" s="19">
        <v>1108</v>
      </c>
      <c r="K5368" s="16" t="s">
        <v>31</v>
      </c>
      <c r="L5368" s="16" t="s">
        <v>32</v>
      </c>
      <c r="M5368" s="16" t="s">
        <v>33</v>
      </c>
      <c r="N5368" s="19">
        <v>10</v>
      </c>
      <c r="O5368" s="19">
        <v>11080</v>
      </c>
      <c r="P5368" s="16" t="s">
        <v>8987</v>
      </c>
      <c r="Q5368" s="16" t="s">
        <v>8984</v>
      </c>
      <c r="R5368" s="16" t="s">
        <v>8985</v>
      </c>
      <c r="S5368" s="16" t="s">
        <v>1098</v>
      </c>
      <c r="T5368" s="16" t="s">
        <v>35</v>
      </c>
      <c r="U5368" s="16" t="s">
        <v>36</v>
      </c>
      <c r="V5368" s="16">
        <v>43560092</v>
      </c>
      <c r="W5368" s="16">
        <v>2018</v>
      </c>
      <c r="X5368" s="16" t="s">
        <v>178</v>
      </c>
      <c r="Y5368" s="16" t="s">
        <v>38</v>
      </c>
      <c r="Z5368" s="16" t="s">
        <v>64</v>
      </c>
      <c r="AA5368" s="16" t="s">
        <v>40</v>
      </c>
      <c r="AB5368" s="16" t="s">
        <v>40</v>
      </c>
    </row>
    <row r="5369" spans="1:28" x14ac:dyDescent="0.35">
      <c r="A5369" t="s">
        <v>28</v>
      </c>
      <c r="B5369" t="s">
        <v>12654</v>
      </c>
      <c r="C5369" t="s">
        <v>46</v>
      </c>
      <c r="D5369" s="1">
        <v>83622106</v>
      </c>
      <c r="E5369" t="s">
        <v>43</v>
      </c>
      <c r="G5369">
        <v>43427</v>
      </c>
      <c r="H5369" s="3">
        <v>16</v>
      </c>
      <c r="I5369">
        <v>222470</v>
      </c>
      <c r="J5369" s="4">
        <v>735</v>
      </c>
      <c r="K5369" t="s">
        <v>31</v>
      </c>
      <c r="L5369" t="s">
        <v>32</v>
      </c>
      <c r="M5369" t="s">
        <v>83</v>
      </c>
      <c r="N5369" s="4">
        <v>9</v>
      </c>
      <c r="O5369" s="4">
        <v>6615</v>
      </c>
      <c r="P5369" t="s">
        <v>8992</v>
      </c>
      <c r="Q5369" t="s">
        <v>8984</v>
      </c>
      <c r="R5369" t="s">
        <v>8985</v>
      </c>
      <c r="S5369" t="s">
        <v>1102</v>
      </c>
      <c r="T5369" t="s">
        <v>35</v>
      </c>
      <c r="U5369" t="s">
        <v>36</v>
      </c>
      <c r="V5369">
        <v>0</v>
      </c>
      <c r="W5369">
        <v>2018</v>
      </c>
      <c r="X5369" t="s">
        <v>178</v>
      </c>
      <c r="Y5369" t="s">
        <v>38</v>
      </c>
      <c r="Z5369" t="s">
        <v>39</v>
      </c>
      <c r="AA5369" t="s">
        <v>40</v>
      </c>
      <c r="AB5369" t="s">
        <v>40</v>
      </c>
    </row>
    <row r="5370" spans="1:28" x14ac:dyDescent="0.35">
      <c r="A5370" s="16" t="s">
        <v>28</v>
      </c>
      <c r="B5370" s="16" t="s">
        <v>12654</v>
      </c>
      <c r="C5370" s="16" t="s">
        <v>126</v>
      </c>
      <c r="D5370" s="17">
        <v>82841102</v>
      </c>
      <c r="E5370" s="16" t="s">
        <v>43</v>
      </c>
      <c r="G5370" s="16">
        <v>43434</v>
      </c>
      <c r="H5370" s="18">
        <v>1030</v>
      </c>
      <c r="I5370" s="16">
        <v>230136</v>
      </c>
      <c r="J5370" s="19">
        <v>330</v>
      </c>
      <c r="K5370" s="16" t="s">
        <v>31</v>
      </c>
      <c r="L5370" s="16" t="s">
        <v>32</v>
      </c>
      <c r="M5370" s="16" t="s">
        <v>83</v>
      </c>
      <c r="N5370" s="19">
        <v>4</v>
      </c>
      <c r="O5370" s="19">
        <v>1320</v>
      </c>
      <c r="P5370" s="16" t="s">
        <v>8983</v>
      </c>
      <c r="Q5370" s="16" t="s">
        <v>8984</v>
      </c>
      <c r="R5370" s="16" t="s">
        <v>8985</v>
      </c>
      <c r="S5370" s="16" t="s">
        <v>1108</v>
      </c>
      <c r="T5370" s="16" t="s">
        <v>35</v>
      </c>
      <c r="U5370" s="16" t="s">
        <v>36</v>
      </c>
      <c r="V5370" s="16">
        <v>43586641</v>
      </c>
      <c r="W5370" s="16">
        <v>2018</v>
      </c>
      <c r="X5370" s="16" t="s">
        <v>178</v>
      </c>
      <c r="Y5370" s="16" t="s">
        <v>38</v>
      </c>
      <c r="Z5370" s="16" t="s">
        <v>39</v>
      </c>
      <c r="AA5370" s="16" t="s">
        <v>40</v>
      </c>
      <c r="AB5370" s="16" t="s">
        <v>40</v>
      </c>
    </row>
    <row r="5371" spans="1:28" x14ac:dyDescent="0.35">
      <c r="A5371" t="s">
        <v>1655</v>
      </c>
      <c r="B5371" t="s">
        <v>12654</v>
      </c>
      <c r="C5371" t="s">
        <v>46</v>
      </c>
      <c r="D5371" s="1">
        <v>83622106</v>
      </c>
      <c r="E5371" t="s">
        <v>43</v>
      </c>
      <c r="G5371">
        <v>43432</v>
      </c>
      <c r="H5371" s="3">
        <v>722</v>
      </c>
      <c r="I5371">
        <v>226204</v>
      </c>
      <c r="J5371" s="4">
        <v>508</v>
      </c>
      <c r="K5371" t="s">
        <v>31</v>
      </c>
      <c r="L5371" t="s">
        <v>32</v>
      </c>
      <c r="M5371" t="s">
        <v>33</v>
      </c>
      <c r="N5371" s="4">
        <v>7</v>
      </c>
      <c r="O5371" s="4">
        <v>3556</v>
      </c>
      <c r="P5371" t="s">
        <v>8990</v>
      </c>
      <c r="Q5371" t="s">
        <v>8984</v>
      </c>
      <c r="R5371" t="s">
        <v>8985</v>
      </c>
      <c r="S5371" t="s">
        <v>1878</v>
      </c>
      <c r="T5371" t="s">
        <v>35</v>
      </c>
      <c r="U5371" t="s">
        <v>36</v>
      </c>
      <c r="V5371">
        <v>0</v>
      </c>
      <c r="W5371">
        <v>2018</v>
      </c>
      <c r="X5371" t="s">
        <v>178</v>
      </c>
      <c r="Y5371" t="s">
        <v>38</v>
      </c>
      <c r="Z5371" t="s">
        <v>39</v>
      </c>
      <c r="AA5371" t="s">
        <v>40</v>
      </c>
      <c r="AB5371" t="s">
        <v>40</v>
      </c>
    </row>
    <row r="5372" spans="1:28" x14ac:dyDescent="0.35">
      <c r="A5372" s="16" t="s">
        <v>1655</v>
      </c>
      <c r="B5372" s="16" t="s">
        <v>12654</v>
      </c>
      <c r="C5372" s="16" t="s">
        <v>46</v>
      </c>
      <c r="D5372" s="17">
        <v>83622106</v>
      </c>
      <c r="E5372" s="16" t="s">
        <v>448</v>
      </c>
      <c r="G5372" s="16">
        <v>43434</v>
      </c>
      <c r="H5372" s="18">
        <v>850</v>
      </c>
      <c r="I5372" s="16">
        <v>229948</v>
      </c>
      <c r="J5372" s="19">
        <v>690</v>
      </c>
      <c r="K5372" s="16" t="s">
        <v>31</v>
      </c>
      <c r="L5372" s="16" t="s">
        <v>32</v>
      </c>
      <c r="M5372" s="16" t="s">
        <v>33</v>
      </c>
      <c r="N5372" s="19">
        <v>7</v>
      </c>
      <c r="O5372" s="19">
        <v>4830</v>
      </c>
      <c r="P5372" s="16" t="s">
        <v>8987</v>
      </c>
      <c r="Q5372" s="16" t="s">
        <v>8984</v>
      </c>
      <c r="R5372" s="16" t="s">
        <v>9094</v>
      </c>
      <c r="S5372" s="16" t="s">
        <v>1879</v>
      </c>
      <c r="T5372" s="16" t="s">
        <v>35</v>
      </c>
      <c r="U5372" s="16" t="s">
        <v>36</v>
      </c>
      <c r="V5372" s="16">
        <v>0</v>
      </c>
      <c r="W5372" s="16">
        <v>2018</v>
      </c>
      <c r="X5372" s="16" t="s">
        <v>178</v>
      </c>
      <c r="Y5372" s="16" t="s">
        <v>38</v>
      </c>
      <c r="Z5372" s="16" t="s">
        <v>422</v>
      </c>
      <c r="AA5372" s="16" t="s">
        <v>40</v>
      </c>
      <c r="AB5372" s="16" t="s">
        <v>40</v>
      </c>
    </row>
    <row r="5373" spans="1:28" x14ac:dyDescent="0.35">
      <c r="A5373" t="s">
        <v>1655</v>
      </c>
      <c r="B5373" t="s">
        <v>12654</v>
      </c>
      <c r="C5373" t="s">
        <v>1487</v>
      </c>
      <c r="D5373" s="1">
        <v>82021106</v>
      </c>
      <c r="E5373" t="s">
        <v>1876</v>
      </c>
      <c r="G5373">
        <v>43426</v>
      </c>
      <c r="H5373" s="3">
        <v>247</v>
      </c>
      <c r="I5373">
        <v>221646</v>
      </c>
      <c r="J5373" s="4">
        <v>868</v>
      </c>
      <c r="K5373" t="s">
        <v>31</v>
      </c>
      <c r="L5373" t="s">
        <v>66</v>
      </c>
      <c r="M5373" t="s">
        <v>415</v>
      </c>
      <c r="N5373" s="4">
        <v>330</v>
      </c>
      <c r="O5373" s="4">
        <v>177232</v>
      </c>
      <c r="P5373" t="s">
        <v>9011</v>
      </c>
      <c r="Q5373" t="s">
        <v>8984</v>
      </c>
      <c r="R5373" t="s">
        <v>8985</v>
      </c>
      <c r="S5373" t="s">
        <v>1877</v>
      </c>
      <c r="T5373" t="s">
        <v>35</v>
      </c>
      <c r="U5373" t="s">
        <v>36</v>
      </c>
      <c r="V5373">
        <v>0</v>
      </c>
      <c r="W5373">
        <v>2018</v>
      </c>
      <c r="X5373" t="s">
        <v>178</v>
      </c>
      <c r="Y5373" t="s">
        <v>38</v>
      </c>
      <c r="Z5373" t="s">
        <v>39</v>
      </c>
      <c r="AA5373" t="s">
        <v>40</v>
      </c>
      <c r="AB5373" t="s">
        <v>38</v>
      </c>
    </row>
    <row r="5374" spans="1:28" x14ac:dyDescent="0.35">
      <c r="A5374" s="16" t="s">
        <v>1655</v>
      </c>
      <c r="B5374" s="16" t="s">
        <v>12653</v>
      </c>
      <c r="C5374" s="16" t="s">
        <v>1666</v>
      </c>
      <c r="D5374" s="17">
        <v>83481110</v>
      </c>
      <c r="E5374" s="16" t="s">
        <v>53</v>
      </c>
      <c r="G5374" s="16">
        <v>43413</v>
      </c>
      <c r="H5374" s="18">
        <v>816</v>
      </c>
      <c r="I5374" s="16" t="s">
        <v>1874</v>
      </c>
      <c r="J5374" s="19">
        <v>784</v>
      </c>
      <c r="K5374" s="16" t="s">
        <v>31</v>
      </c>
      <c r="L5374" s="16" t="s">
        <v>32</v>
      </c>
      <c r="M5374" s="16" t="s">
        <v>33</v>
      </c>
      <c r="N5374" s="19">
        <v>403</v>
      </c>
      <c r="O5374" s="19">
        <v>77077</v>
      </c>
      <c r="P5374" s="16" t="s">
        <v>8987</v>
      </c>
      <c r="Q5374" s="16" t="s">
        <v>8984</v>
      </c>
      <c r="R5374" s="16" t="s">
        <v>8985</v>
      </c>
      <c r="S5374" s="16" t="s">
        <v>1875</v>
      </c>
      <c r="T5374" s="16" t="s">
        <v>35</v>
      </c>
      <c r="U5374" s="16" t="s">
        <v>36</v>
      </c>
      <c r="V5374" s="16">
        <v>43535543</v>
      </c>
      <c r="W5374" s="16">
        <v>2018</v>
      </c>
      <c r="X5374" s="16" t="s">
        <v>178</v>
      </c>
      <c r="Y5374" s="16" t="s">
        <v>38</v>
      </c>
      <c r="Z5374" s="16" t="s">
        <v>39</v>
      </c>
      <c r="AA5374" s="16" t="s">
        <v>40</v>
      </c>
      <c r="AB5374" s="16" t="s">
        <v>38</v>
      </c>
    </row>
    <row r="5375" spans="1:28" x14ac:dyDescent="0.35">
      <c r="A5375" t="s">
        <v>1956</v>
      </c>
      <c r="B5375" t="s">
        <v>12654</v>
      </c>
      <c r="C5375" t="s">
        <v>1969</v>
      </c>
      <c r="D5375" s="1">
        <v>13801101</v>
      </c>
      <c r="E5375" t="s">
        <v>978</v>
      </c>
      <c r="G5375">
        <v>43434</v>
      </c>
      <c r="H5375" s="3">
        <v>545</v>
      </c>
      <c r="I5375">
        <v>229832</v>
      </c>
      <c r="J5375" s="4">
        <v>355</v>
      </c>
      <c r="K5375" t="s">
        <v>31</v>
      </c>
      <c r="L5375" t="s">
        <v>32</v>
      </c>
      <c r="M5375" t="s">
        <v>33</v>
      </c>
      <c r="N5375" s="4">
        <v>226</v>
      </c>
      <c r="O5375" s="4">
        <v>80230</v>
      </c>
      <c r="P5375" t="s">
        <v>8983</v>
      </c>
      <c r="Q5375" t="s">
        <v>8984</v>
      </c>
      <c r="R5375" t="s">
        <v>8985</v>
      </c>
      <c r="S5375" t="s">
        <v>2072</v>
      </c>
      <c r="T5375" t="s">
        <v>35</v>
      </c>
      <c r="U5375" t="s">
        <v>36</v>
      </c>
      <c r="V5375">
        <v>0</v>
      </c>
      <c r="W5375">
        <v>2018</v>
      </c>
      <c r="X5375" t="s">
        <v>178</v>
      </c>
      <c r="Y5375" t="s">
        <v>38</v>
      </c>
      <c r="Z5375" t="s">
        <v>64</v>
      </c>
      <c r="AA5375" t="s">
        <v>40</v>
      </c>
      <c r="AB5375" t="s">
        <v>40</v>
      </c>
    </row>
    <row r="5376" spans="1:28" x14ac:dyDescent="0.35">
      <c r="A5376" s="16" t="s">
        <v>1956</v>
      </c>
      <c r="B5376" s="16" t="s">
        <v>12653</v>
      </c>
      <c r="C5376" s="16" t="s">
        <v>1963</v>
      </c>
      <c r="D5376" s="17">
        <v>14671102</v>
      </c>
      <c r="E5376" s="16" t="s">
        <v>43</v>
      </c>
      <c r="G5376" s="16">
        <v>43430</v>
      </c>
      <c r="H5376" s="18">
        <v>1154</v>
      </c>
      <c r="I5376" s="16">
        <v>224873</v>
      </c>
      <c r="J5376" s="19">
        <v>939</v>
      </c>
      <c r="K5376" s="16" t="s">
        <v>31</v>
      </c>
      <c r="L5376" s="16" t="s">
        <v>32</v>
      </c>
      <c r="M5376" s="16" t="s">
        <v>33</v>
      </c>
      <c r="N5376" s="19">
        <v>19</v>
      </c>
      <c r="O5376" s="19">
        <v>8013</v>
      </c>
      <c r="P5376" s="16" t="s">
        <v>8983</v>
      </c>
      <c r="Q5376" s="16" t="s">
        <v>8984</v>
      </c>
      <c r="R5376" s="16" t="s">
        <v>8985</v>
      </c>
      <c r="S5376" s="16" t="s">
        <v>2071</v>
      </c>
      <c r="T5376" s="16" t="s">
        <v>35</v>
      </c>
      <c r="U5376" s="16" t="s">
        <v>36</v>
      </c>
      <c r="V5376" s="16">
        <v>43586281</v>
      </c>
      <c r="W5376" s="16">
        <v>2018</v>
      </c>
      <c r="X5376" s="16" t="s">
        <v>178</v>
      </c>
      <c r="Y5376" s="16" t="s">
        <v>38</v>
      </c>
      <c r="Z5376" s="16" t="s">
        <v>64</v>
      </c>
      <c r="AA5376" s="16" t="s">
        <v>40</v>
      </c>
      <c r="AB5376" s="16" t="s">
        <v>40</v>
      </c>
    </row>
    <row r="5377" spans="1:28" x14ac:dyDescent="0.35">
      <c r="A5377" t="s">
        <v>1956</v>
      </c>
      <c r="B5377" t="s">
        <v>12654</v>
      </c>
      <c r="C5377" t="s">
        <v>1957</v>
      </c>
      <c r="D5377" s="1">
        <v>14161101</v>
      </c>
      <c r="E5377" t="s">
        <v>43</v>
      </c>
      <c r="G5377">
        <v>43429</v>
      </c>
      <c r="H5377" s="3">
        <v>727</v>
      </c>
      <c r="I5377">
        <v>224016</v>
      </c>
      <c r="J5377" s="4">
        <v>233</v>
      </c>
      <c r="K5377" t="s">
        <v>31</v>
      </c>
      <c r="L5377" t="s">
        <v>32</v>
      </c>
      <c r="M5377" t="s">
        <v>33</v>
      </c>
      <c r="N5377" s="4">
        <v>5</v>
      </c>
      <c r="O5377" s="4">
        <v>1165</v>
      </c>
      <c r="P5377" t="s">
        <v>8983</v>
      </c>
      <c r="Q5377" t="s">
        <v>8984</v>
      </c>
      <c r="R5377" t="s">
        <v>8985</v>
      </c>
      <c r="S5377" t="s">
        <v>2070</v>
      </c>
      <c r="T5377" t="s">
        <v>35</v>
      </c>
      <c r="U5377" t="s">
        <v>36</v>
      </c>
      <c r="V5377">
        <v>0</v>
      </c>
      <c r="W5377">
        <v>2018</v>
      </c>
      <c r="X5377" t="s">
        <v>178</v>
      </c>
      <c r="Y5377" t="s">
        <v>38</v>
      </c>
      <c r="Z5377" t="s">
        <v>39</v>
      </c>
      <c r="AA5377" t="s">
        <v>40</v>
      </c>
      <c r="AB5377" t="s">
        <v>40</v>
      </c>
    </row>
    <row r="5378" spans="1:28" x14ac:dyDescent="0.35">
      <c r="A5378" s="16" t="s">
        <v>2264</v>
      </c>
      <c r="B5378" s="16" t="s">
        <v>12653</v>
      </c>
      <c r="C5378" s="16" t="s">
        <v>2284</v>
      </c>
      <c r="D5378" s="17">
        <v>254061103</v>
      </c>
      <c r="E5378" s="16" t="s">
        <v>43</v>
      </c>
      <c r="G5378" s="16">
        <v>43434</v>
      </c>
      <c r="H5378" s="18">
        <v>1738</v>
      </c>
      <c r="I5378" s="16">
        <v>230544</v>
      </c>
      <c r="J5378" s="19">
        <v>541</v>
      </c>
      <c r="K5378" s="16" t="s">
        <v>31</v>
      </c>
      <c r="L5378" s="16" t="s">
        <v>1061</v>
      </c>
      <c r="M5378" s="16" t="s">
        <v>67</v>
      </c>
      <c r="N5378" s="19">
        <v>12</v>
      </c>
      <c r="O5378" s="19">
        <v>3142</v>
      </c>
      <c r="P5378" s="16" t="s">
        <v>9002</v>
      </c>
      <c r="Q5378" s="16" t="s">
        <v>57</v>
      </c>
      <c r="R5378" s="16" t="s">
        <v>8985</v>
      </c>
      <c r="S5378" s="16" t="s">
        <v>2350</v>
      </c>
      <c r="T5378" s="16" t="s">
        <v>35</v>
      </c>
      <c r="U5378" s="16" t="s">
        <v>36</v>
      </c>
      <c r="V5378" s="16">
        <v>0</v>
      </c>
      <c r="W5378" s="16">
        <v>2018</v>
      </c>
      <c r="X5378" s="16" t="s">
        <v>178</v>
      </c>
      <c r="Y5378" s="16" t="s">
        <v>38</v>
      </c>
      <c r="Z5378" s="16" t="s">
        <v>64</v>
      </c>
      <c r="AA5378" s="16" t="s">
        <v>40</v>
      </c>
      <c r="AB5378" s="16" t="s">
        <v>40</v>
      </c>
    </row>
    <row r="5379" spans="1:28" x14ac:dyDescent="0.35">
      <c r="A5379" t="s">
        <v>2397</v>
      </c>
      <c r="B5379" t="s">
        <v>12653</v>
      </c>
      <c r="C5379" t="s">
        <v>2408</v>
      </c>
      <c r="D5379" s="1">
        <v>42771115</v>
      </c>
      <c r="E5379" t="s">
        <v>43</v>
      </c>
      <c r="G5379">
        <v>43419</v>
      </c>
      <c r="H5379" s="3">
        <v>1424</v>
      </c>
      <c r="I5379">
        <v>216107</v>
      </c>
      <c r="J5379" s="4">
        <v>158</v>
      </c>
      <c r="K5379" t="s">
        <v>31</v>
      </c>
      <c r="L5379" t="s">
        <v>66</v>
      </c>
      <c r="M5379" t="s">
        <v>415</v>
      </c>
      <c r="N5379" s="4">
        <v>87</v>
      </c>
      <c r="O5379" s="4">
        <v>13746</v>
      </c>
      <c r="P5379" t="s">
        <v>8987</v>
      </c>
      <c r="Q5379" t="s">
        <v>79</v>
      </c>
      <c r="R5379" t="s">
        <v>8985</v>
      </c>
      <c r="S5379" t="s">
        <v>3446</v>
      </c>
      <c r="T5379" t="s">
        <v>35</v>
      </c>
      <c r="U5379" t="s">
        <v>36</v>
      </c>
      <c r="V5379">
        <v>0</v>
      </c>
      <c r="W5379">
        <v>2018</v>
      </c>
      <c r="X5379" t="s">
        <v>178</v>
      </c>
      <c r="Y5379" t="s">
        <v>38</v>
      </c>
      <c r="Z5379" t="s">
        <v>422</v>
      </c>
      <c r="AA5379" t="s">
        <v>40</v>
      </c>
      <c r="AB5379" t="s">
        <v>38</v>
      </c>
    </row>
    <row r="5380" spans="1:28" x14ac:dyDescent="0.35">
      <c r="A5380" s="16" t="s">
        <v>2397</v>
      </c>
      <c r="B5380" s="16" t="s">
        <v>12653</v>
      </c>
      <c r="C5380" s="16" t="s">
        <v>2529</v>
      </c>
      <c r="D5380" s="17">
        <v>42951101</v>
      </c>
      <c r="E5380" s="16" t="s">
        <v>30</v>
      </c>
      <c r="G5380" s="16">
        <v>43426</v>
      </c>
      <c r="H5380" s="18">
        <v>724</v>
      </c>
      <c r="I5380" s="16">
        <v>221836</v>
      </c>
      <c r="J5380" s="19">
        <v>238</v>
      </c>
      <c r="K5380" s="16" t="s">
        <v>31</v>
      </c>
      <c r="L5380" s="16" t="s">
        <v>66</v>
      </c>
      <c r="M5380" s="16" t="s">
        <v>415</v>
      </c>
      <c r="N5380" s="19">
        <v>779</v>
      </c>
      <c r="O5380" s="19">
        <v>185402</v>
      </c>
      <c r="P5380" s="16" t="s">
        <v>8987</v>
      </c>
      <c r="Q5380" s="16" t="s">
        <v>8984</v>
      </c>
      <c r="R5380" s="16" t="s">
        <v>8985</v>
      </c>
      <c r="S5380" s="16" t="s">
        <v>3448</v>
      </c>
      <c r="T5380" s="16" t="s">
        <v>35</v>
      </c>
      <c r="U5380" s="16" t="s">
        <v>36</v>
      </c>
      <c r="V5380" s="16">
        <v>0</v>
      </c>
      <c r="W5380" s="16">
        <v>2018</v>
      </c>
      <c r="X5380" s="16" t="s">
        <v>178</v>
      </c>
      <c r="Y5380" s="16" t="s">
        <v>38</v>
      </c>
      <c r="Z5380" s="16" t="s">
        <v>64</v>
      </c>
      <c r="AA5380" s="16" t="s">
        <v>40</v>
      </c>
      <c r="AB5380" s="16" t="s">
        <v>40</v>
      </c>
    </row>
    <row r="5381" spans="1:28" x14ac:dyDescent="0.35">
      <c r="A5381" t="s">
        <v>2397</v>
      </c>
      <c r="B5381" t="s">
        <v>12653</v>
      </c>
      <c r="C5381" t="s">
        <v>2441</v>
      </c>
      <c r="D5381" s="1">
        <v>43081101</v>
      </c>
      <c r="E5381" t="s">
        <v>53</v>
      </c>
      <c r="G5381">
        <v>43419</v>
      </c>
      <c r="H5381" s="3">
        <v>147</v>
      </c>
      <c r="I5381">
        <v>215616</v>
      </c>
      <c r="J5381" s="4">
        <v>303</v>
      </c>
      <c r="K5381" t="s">
        <v>31</v>
      </c>
      <c r="L5381" t="s">
        <v>32</v>
      </c>
      <c r="M5381" t="s">
        <v>83</v>
      </c>
      <c r="N5381" s="4">
        <v>9</v>
      </c>
      <c r="O5381" s="4">
        <v>2669</v>
      </c>
      <c r="P5381" t="s">
        <v>8987</v>
      </c>
      <c r="Q5381" t="s">
        <v>8984</v>
      </c>
      <c r="R5381" t="s">
        <v>8985</v>
      </c>
      <c r="S5381" t="s">
        <v>3445</v>
      </c>
      <c r="T5381" t="s">
        <v>35</v>
      </c>
      <c r="U5381" t="s">
        <v>36</v>
      </c>
      <c r="V5381">
        <v>43539353</v>
      </c>
      <c r="W5381">
        <v>2018</v>
      </c>
      <c r="X5381" t="s">
        <v>178</v>
      </c>
      <c r="Y5381" t="s">
        <v>38</v>
      </c>
      <c r="Z5381" t="s">
        <v>422</v>
      </c>
      <c r="AA5381" t="s">
        <v>40</v>
      </c>
      <c r="AB5381" t="s">
        <v>38</v>
      </c>
    </row>
    <row r="5382" spans="1:28" x14ac:dyDescent="0.35">
      <c r="A5382" s="16" t="s">
        <v>2397</v>
      </c>
      <c r="B5382" s="16" t="s">
        <v>12653</v>
      </c>
      <c r="C5382" s="16" t="s">
        <v>2441</v>
      </c>
      <c r="D5382" s="17">
        <v>43081101</v>
      </c>
      <c r="E5382" s="16" t="s">
        <v>43</v>
      </c>
      <c r="G5382" s="16">
        <v>43432</v>
      </c>
      <c r="H5382" s="18">
        <v>2327</v>
      </c>
      <c r="I5382" s="16">
        <v>227128</v>
      </c>
      <c r="J5382" s="19">
        <v>563</v>
      </c>
      <c r="K5382" s="16" t="s">
        <v>31</v>
      </c>
      <c r="L5382" s="16" t="s">
        <v>32</v>
      </c>
      <c r="M5382" s="16" t="s">
        <v>33</v>
      </c>
      <c r="N5382" s="19">
        <v>2</v>
      </c>
      <c r="O5382" s="19">
        <v>1126</v>
      </c>
      <c r="P5382" s="16" t="s">
        <v>8987</v>
      </c>
      <c r="Q5382" s="16" t="s">
        <v>8984</v>
      </c>
      <c r="R5382" s="16" t="s">
        <v>47</v>
      </c>
      <c r="S5382" s="16" t="s">
        <v>3451</v>
      </c>
      <c r="T5382" s="16" t="s">
        <v>35</v>
      </c>
      <c r="U5382" s="16" t="s">
        <v>36</v>
      </c>
      <c r="V5382" s="16">
        <v>43587894</v>
      </c>
      <c r="W5382" s="16">
        <v>2018</v>
      </c>
      <c r="X5382" s="16" t="s">
        <v>178</v>
      </c>
      <c r="Y5382" s="16" t="s">
        <v>38</v>
      </c>
      <c r="Z5382" s="16" t="s">
        <v>39</v>
      </c>
      <c r="AA5382" s="16" t="s">
        <v>40</v>
      </c>
      <c r="AB5382" s="16" t="s">
        <v>40</v>
      </c>
    </row>
    <row r="5383" spans="1:28" x14ac:dyDescent="0.35">
      <c r="A5383" t="s">
        <v>2397</v>
      </c>
      <c r="B5383" t="s">
        <v>12653</v>
      </c>
      <c r="C5383" t="s">
        <v>2412</v>
      </c>
      <c r="D5383" s="1">
        <v>42761101</v>
      </c>
      <c r="E5383" t="s">
        <v>43</v>
      </c>
      <c r="G5383">
        <v>43421</v>
      </c>
      <c r="H5383" s="3">
        <v>1243</v>
      </c>
      <c r="I5383">
        <v>217295</v>
      </c>
      <c r="J5383" s="4">
        <v>467</v>
      </c>
      <c r="K5383" t="s">
        <v>31</v>
      </c>
      <c r="L5383" t="s">
        <v>66</v>
      </c>
      <c r="M5383" t="s">
        <v>415</v>
      </c>
      <c r="N5383" s="4">
        <v>8</v>
      </c>
      <c r="O5383" s="4">
        <v>1636</v>
      </c>
      <c r="P5383" t="s">
        <v>8987</v>
      </c>
      <c r="Q5383" t="s">
        <v>8984</v>
      </c>
      <c r="R5383" t="s">
        <v>8985</v>
      </c>
      <c r="S5383" t="s">
        <v>3447</v>
      </c>
      <c r="T5383" t="s">
        <v>35</v>
      </c>
      <c r="U5383" t="s">
        <v>36</v>
      </c>
      <c r="V5383">
        <v>31416080</v>
      </c>
      <c r="W5383">
        <v>2018</v>
      </c>
      <c r="X5383" t="s">
        <v>178</v>
      </c>
      <c r="Y5383" t="s">
        <v>38</v>
      </c>
      <c r="Z5383" t="s">
        <v>39</v>
      </c>
      <c r="AA5383" t="s">
        <v>40</v>
      </c>
      <c r="AB5383" t="s">
        <v>40</v>
      </c>
    </row>
    <row r="5384" spans="1:28" x14ac:dyDescent="0.35">
      <c r="A5384" s="16" t="s">
        <v>2397</v>
      </c>
      <c r="B5384" s="16" t="s">
        <v>12653</v>
      </c>
      <c r="C5384" s="16" t="s">
        <v>2406</v>
      </c>
      <c r="D5384" s="17">
        <v>192171103</v>
      </c>
      <c r="E5384" s="16" t="s">
        <v>53</v>
      </c>
      <c r="G5384" s="16">
        <v>43426</v>
      </c>
      <c r="H5384" s="18">
        <v>2240</v>
      </c>
      <c r="I5384" s="16">
        <v>222472</v>
      </c>
      <c r="J5384" s="19">
        <v>835</v>
      </c>
      <c r="K5384" s="16" t="s">
        <v>31</v>
      </c>
      <c r="L5384" s="16" t="s">
        <v>32</v>
      </c>
      <c r="M5384" s="16" t="s">
        <v>33</v>
      </c>
      <c r="N5384" s="19">
        <v>1013</v>
      </c>
      <c r="O5384" s="19">
        <v>17331</v>
      </c>
      <c r="P5384" s="16" t="s">
        <v>8992</v>
      </c>
      <c r="Q5384" s="16" t="s">
        <v>8984</v>
      </c>
      <c r="R5384" s="16" t="s">
        <v>47</v>
      </c>
      <c r="S5384" s="16" t="s">
        <v>3449</v>
      </c>
      <c r="T5384" s="16" t="s">
        <v>35</v>
      </c>
      <c r="U5384" s="16" t="s">
        <v>36</v>
      </c>
      <c r="V5384" s="16">
        <v>0</v>
      </c>
      <c r="W5384" s="16">
        <v>2018</v>
      </c>
      <c r="X5384" s="16" t="s">
        <v>178</v>
      </c>
      <c r="Y5384" s="16" t="s">
        <v>38</v>
      </c>
      <c r="Z5384" s="16" t="s">
        <v>45</v>
      </c>
      <c r="AA5384" s="16" t="s">
        <v>40</v>
      </c>
      <c r="AB5384" s="16" t="s">
        <v>38</v>
      </c>
    </row>
    <row r="5385" spans="1:28" x14ac:dyDescent="0.35">
      <c r="A5385" t="s">
        <v>2397</v>
      </c>
      <c r="B5385" t="s">
        <v>12653</v>
      </c>
      <c r="C5385" t="s">
        <v>2417</v>
      </c>
      <c r="D5385" s="1">
        <v>192401101</v>
      </c>
      <c r="E5385" t="s">
        <v>43</v>
      </c>
      <c r="G5385">
        <v>43427</v>
      </c>
      <c r="H5385" s="3">
        <v>1919</v>
      </c>
      <c r="I5385">
        <v>223175</v>
      </c>
      <c r="J5385" s="4">
        <v>1186</v>
      </c>
      <c r="K5385" t="s">
        <v>31</v>
      </c>
      <c r="L5385" t="s">
        <v>32</v>
      </c>
      <c r="M5385" t="s">
        <v>33</v>
      </c>
      <c r="N5385" s="4">
        <v>173</v>
      </c>
      <c r="O5385" s="4">
        <v>36522</v>
      </c>
      <c r="P5385" t="s">
        <v>9002</v>
      </c>
      <c r="Q5385" t="s">
        <v>8984</v>
      </c>
      <c r="R5385" t="s">
        <v>8985</v>
      </c>
      <c r="S5385" t="s">
        <v>3450</v>
      </c>
      <c r="T5385" t="s">
        <v>35</v>
      </c>
      <c r="U5385" t="s">
        <v>36</v>
      </c>
      <c r="V5385">
        <v>0</v>
      </c>
      <c r="W5385">
        <v>2018</v>
      </c>
      <c r="X5385" t="s">
        <v>178</v>
      </c>
      <c r="Y5385" t="s">
        <v>38</v>
      </c>
      <c r="Z5385" t="s">
        <v>39</v>
      </c>
      <c r="AA5385" t="s">
        <v>40</v>
      </c>
      <c r="AB5385" t="s">
        <v>40</v>
      </c>
    </row>
    <row r="5386" spans="1:28" x14ac:dyDescent="0.35">
      <c r="A5386" s="16" t="s">
        <v>4028</v>
      </c>
      <c r="B5386" s="16" t="s">
        <v>12653</v>
      </c>
      <c r="C5386" s="16" t="s">
        <v>4061</v>
      </c>
      <c r="D5386" s="17">
        <v>182951101</v>
      </c>
      <c r="E5386" s="16" t="s">
        <v>59</v>
      </c>
      <c r="G5386" s="16">
        <v>43424</v>
      </c>
      <c r="H5386" s="18">
        <v>1307</v>
      </c>
      <c r="I5386" s="16">
        <v>219184</v>
      </c>
      <c r="J5386" s="19">
        <v>305</v>
      </c>
      <c r="K5386" s="16" t="s">
        <v>31</v>
      </c>
      <c r="L5386" s="16" t="s">
        <v>66</v>
      </c>
      <c r="M5386" s="16" t="s">
        <v>415</v>
      </c>
      <c r="N5386" s="19">
        <v>217</v>
      </c>
      <c r="O5386" s="19">
        <v>21149</v>
      </c>
      <c r="P5386" s="16" t="s">
        <v>8987</v>
      </c>
      <c r="Q5386" s="16" t="s">
        <v>781</v>
      </c>
      <c r="R5386" s="16" t="s">
        <v>8985</v>
      </c>
      <c r="S5386" s="16" t="s">
        <v>4305</v>
      </c>
      <c r="T5386" s="16" t="s">
        <v>35</v>
      </c>
      <c r="U5386" s="16" t="s">
        <v>36</v>
      </c>
      <c r="V5386" s="16">
        <v>0</v>
      </c>
      <c r="W5386" s="16">
        <v>2018</v>
      </c>
      <c r="X5386" s="16" t="s">
        <v>178</v>
      </c>
      <c r="Y5386" s="16" t="s">
        <v>38</v>
      </c>
      <c r="Z5386" s="16" t="s">
        <v>39</v>
      </c>
      <c r="AA5386" s="16" t="s">
        <v>40</v>
      </c>
      <c r="AB5386" s="16" t="s">
        <v>40</v>
      </c>
    </row>
    <row r="5387" spans="1:28" x14ac:dyDescent="0.35">
      <c r="A5387" t="s">
        <v>4028</v>
      </c>
      <c r="B5387" t="s">
        <v>12653</v>
      </c>
      <c r="C5387" t="s">
        <v>4120</v>
      </c>
      <c r="D5387" s="1">
        <v>183052111</v>
      </c>
      <c r="E5387" t="s">
        <v>43</v>
      </c>
      <c r="G5387">
        <v>43408</v>
      </c>
      <c r="H5387" s="3">
        <v>1925</v>
      </c>
      <c r="I5387">
        <v>208680</v>
      </c>
      <c r="J5387" s="4">
        <v>427</v>
      </c>
      <c r="K5387" t="s">
        <v>31</v>
      </c>
      <c r="L5387" t="s">
        <v>32</v>
      </c>
      <c r="M5387" t="s">
        <v>33</v>
      </c>
      <c r="N5387" s="4">
        <v>14</v>
      </c>
      <c r="O5387" s="4">
        <v>5978</v>
      </c>
      <c r="P5387" t="s">
        <v>8987</v>
      </c>
      <c r="Q5387" t="s">
        <v>8984</v>
      </c>
      <c r="R5387" t="s">
        <v>8985</v>
      </c>
      <c r="S5387" t="s">
        <v>4304</v>
      </c>
      <c r="T5387" t="s">
        <v>35</v>
      </c>
      <c r="U5387" t="s">
        <v>36</v>
      </c>
      <c r="V5387">
        <v>43526802</v>
      </c>
      <c r="W5387">
        <v>2018</v>
      </c>
      <c r="X5387" t="s">
        <v>178</v>
      </c>
      <c r="Y5387" t="s">
        <v>38</v>
      </c>
      <c r="Z5387" t="s">
        <v>39</v>
      </c>
      <c r="AA5387" t="s">
        <v>40</v>
      </c>
      <c r="AB5387" t="s">
        <v>40</v>
      </c>
    </row>
    <row r="5388" spans="1:28" x14ac:dyDescent="0.35">
      <c r="A5388" s="16" t="s">
        <v>4028</v>
      </c>
      <c r="B5388" s="16" t="s">
        <v>12653</v>
      </c>
      <c r="C5388" s="16" t="s">
        <v>4031</v>
      </c>
      <c r="D5388" s="17">
        <v>183071101</v>
      </c>
      <c r="E5388" s="16" t="s">
        <v>43</v>
      </c>
      <c r="G5388" s="16">
        <v>43434</v>
      </c>
      <c r="H5388" s="18">
        <v>1553</v>
      </c>
      <c r="I5388" s="16">
        <v>230369</v>
      </c>
      <c r="J5388" s="19">
        <v>542</v>
      </c>
      <c r="K5388" s="16" t="s">
        <v>31</v>
      </c>
      <c r="L5388" s="16" t="s">
        <v>32</v>
      </c>
      <c r="M5388" s="16" t="s">
        <v>33</v>
      </c>
      <c r="N5388" s="19">
        <v>41</v>
      </c>
      <c r="O5388" s="19">
        <v>6910</v>
      </c>
      <c r="P5388" s="16" t="s">
        <v>8983</v>
      </c>
      <c r="Q5388" s="16" t="s">
        <v>8984</v>
      </c>
      <c r="R5388" s="16" t="s">
        <v>8985</v>
      </c>
      <c r="S5388" s="16" t="s">
        <v>4306</v>
      </c>
      <c r="T5388" s="16" t="s">
        <v>35</v>
      </c>
      <c r="U5388" s="16" t="s">
        <v>36</v>
      </c>
      <c r="V5388" s="16">
        <v>0</v>
      </c>
      <c r="W5388" s="16">
        <v>2018</v>
      </c>
      <c r="X5388" s="16" t="s">
        <v>178</v>
      </c>
      <c r="Y5388" s="16" t="s">
        <v>38</v>
      </c>
      <c r="Z5388" s="16" t="s">
        <v>39</v>
      </c>
      <c r="AA5388" s="16" t="s">
        <v>40</v>
      </c>
      <c r="AB5388" s="16" t="s">
        <v>40</v>
      </c>
    </row>
    <row r="5389" spans="1:28" x14ac:dyDescent="0.35">
      <c r="A5389" t="s">
        <v>4487</v>
      </c>
      <c r="B5389" t="s">
        <v>12654</v>
      </c>
      <c r="C5389" t="s">
        <v>4502</v>
      </c>
      <c r="D5389" s="1">
        <v>43021101</v>
      </c>
      <c r="E5389" t="s">
        <v>53</v>
      </c>
      <c r="G5389">
        <v>43434</v>
      </c>
      <c r="H5389" s="3">
        <v>44</v>
      </c>
      <c r="I5389">
        <v>229791</v>
      </c>
      <c r="J5389" s="4">
        <v>1062</v>
      </c>
      <c r="K5389" t="s">
        <v>31</v>
      </c>
      <c r="L5389" t="s">
        <v>66</v>
      </c>
      <c r="M5389" t="s">
        <v>415</v>
      </c>
      <c r="N5389" s="4">
        <v>94</v>
      </c>
      <c r="O5389" s="4">
        <v>20962</v>
      </c>
      <c r="P5389" t="s">
        <v>8987</v>
      </c>
      <c r="Q5389" t="s">
        <v>8984</v>
      </c>
      <c r="R5389" t="s">
        <v>8985</v>
      </c>
      <c r="S5389" t="s">
        <v>4947</v>
      </c>
      <c r="T5389" t="s">
        <v>35</v>
      </c>
      <c r="U5389" t="s">
        <v>36</v>
      </c>
      <c r="V5389">
        <v>31417311</v>
      </c>
      <c r="W5389">
        <v>2018</v>
      </c>
      <c r="X5389" t="s">
        <v>178</v>
      </c>
      <c r="Y5389" t="s">
        <v>38</v>
      </c>
      <c r="Z5389" t="s">
        <v>39</v>
      </c>
      <c r="AA5389" t="s">
        <v>40</v>
      </c>
      <c r="AB5389" t="s">
        <v>38</v>
      </c>
    </row>
    <row r="5390" spans="1:28" x14ac:dyDescent="0.35">
      <c r="A5390" s="16" t="s">
        <v>4487</v>
      </c>
      <c r="B5390" s="16" t="s">
        <v>12653</v>
      </c>
      <c r="C5390" s="16" t="s">
        <v>4502</v>
      </c>
      <c r="D5390" s="17">
        <v>43021101</v>
      </c>
      <c r="E5390" s="16" t="s">
        <v>30</v>
      </c>
      <c r="G5390" s="16">
        <v>43426</v>
      </c>
      <c r="H5390" s="18">
        <v>1646</v>
      </c>
      <c r="I5390" s="16">
        <v>222271</v>
      </c>
      <c r="J5390" s="19">
        <v>1573</v>
      </c>
      <c r="K5390" s="16" t="s">
        <v>31</v>
      </c>
      <c r="L5390" s="16" t="s">
        <v>66</v>
      </c>
      <c r="M5390" s="16" t="s">
        <v>415</v>
      </c>
      <c r="N5390" s="19">
        <v>115</v>
      </c>
      <c r="O5390" s="19">
        <v>91057</v>
      </c>
      <c r="P5390" s="16" t="s">
        <v>8990</v>
      </c>
      <c r="Q5390" s="16" t="s">
        <v>8984</v>
      </c>
      <c r="R5390" s="16" t="s">
        <v>8985</v>
      </c>
      <c r="S5390" s="16" t="s">
        <v>4946</v>
      </c>
      <c r="T5390" s="16" t="s">
        <v>35</v>
      </c>
      <c r="U5390" s="16" t="s">
        <v>36</v>
      </c>
      <c r="V5390" s="16">
        <v>0</v>
      </c>
      <c r="W5390" s="16">
        <v>2018</v>
      </c>
      <c r="X5390" s="16" t="s">
        <v>178</v>
      </c>
      <c r="Y5390" s="16" t="s">
        <v>38</v>
      </c>
      <c r="Z5390" s="16" t="s">
        <v>39</v>
      </c>
      <c r="AA5390" s="16" t="s">
        <v>40</v>
      </c>
      <c r="AB5390" s="16" t="s">
        <v>40</v>
      </c>
    </row>
    <row r="5391" spans="1:28" x14ac:dyDescent="0.35">
      <c r="A5391" t="s">
        <v>4487</v>
      </c>
      <c r="B5391" t="s">
        <v>12654</v>
      </c>
      <c r="C5391" t="s">
        <v>4610</v>
      </c>
      <c r="D5391" s="1">
        <v>42711102</v>
      </c>
      <c r="E5391" t="s">
        <v>30</v>
      </c>
      <c r="G5391">
        <v>43422</v>
      </c>
      <c r="H5391" s="3">
        <v>1707</v>
      </c>
      <c r="I5391">
        <v>217837</v>
      </c>
      <c r="J5391" s="4">
        <v>957</v>
      </c>
      <c r="K5391" t="s">
        <v>31</v>
      </c>
      <c r="L5391" t="s">
        <v>60</v>
      </c>
      <c r="M5391" t="s">
        <v>94</v>
      </c>
      <c r="N5391" s="4">
        <v>597</v>
      </c>
      <c r="O5391" s="4">
        <v>305965</v>
      </c>
      <c r="P5391" t="s">
        <v>8983</v>
      </c>
      <c r="Q5391" t="s">
        <v>57</v>
      </c>
      <c r="R5391" t="s">
        <v>8985</v>
      </c>
      <c r="S5391" t="s">
        <v>4944</v>
      </c>
      <c r="T5391" t="s">
        <v>35</v>
      </c>
      <c r="U5391" t="s">
        <v>36</v>
      </c>
      <c r="V5391">
        <v>0</v>
      </c>
      <c r="W5391">
        <v>2018</v>
      </c>
      <c r="X5391" t="s">
        <v>178</v>
      </c>
      <c r="Y5391" t="s">
        <v>38</v>
      </c>
      <c r="Z5391" t="s">
        <v>39</v>
      </c>
      <c r="AA5391" t="s">
        <v>40</v>
      </c>
      <c r="AB5391" t="s">
        <v>40</v>
      </c>
    </row>
    <row r="5392" spans="1:28" x14ac:dyDescent="0.35">
      <c r="A5392" s="16" t="s">
        <v>4487</v>
      </c>
      <c r="B5392" s="16" t="s">
        <v>12653</v>
      </c>
      <c r="C5392" s="16" t="s">
        <v>4610</v>
      </c>
      <c r="D5392" s="17">
        <v>42711102</v>
      </c>
      <c r="E5392" s="16" t="s">
        <v>59</v>
      </c>
      <c r="G5392" s="16">
        <v>43426</v>
      </c>
      <c r="H5392" s="18">
        <v>139</v>
      </c>
      <c r="I5392" s="16">
        <v>221445</v>
      </c>
      <c r="J5392" s="19">
        <v>581</v>
      </c>
      <c r="K5392" s="16" t="s">
        <v>31</v>
      </c>
      <c r="L5392" s="16" t="s">
        <v>32</v>
      </c>
      <c r="M5392" s="16" t="s">
        <v>83</v>
      </c>
      <c r="N5392" s="19">
        <v>2148</v>
      </c>
      <c r="O5392" s="19">
        <v>150585</v>
      </c>
      <c r="P5392" s="16" t="s">
        <v>9013</v>
      </c>
      <c r="Q5392" s="16" t="s">
        <v>8984</v>
      </c>
      <c r="R5392" s="16" t="s">
        <v>8985</v>
      </c>
      <c r="S5392" s="16" t="s">
        <v>4945</v>
      </c>
      <c r="T5392" s="16" t="s">
        <v>35</v>
      </c>
      <c r="U5392" s="16" t="s">
        <v>36</v>
      </c>
      <c r="V5392" s="16">
        <v>31416641</v>
      </c>
      <c r="W5392" s="16">
        <v>2018</v>
      </c>
      <c r="X5392" s="16" t="s">
        <v>178</v>
      </c>
      <c r="Y5392" s="16" t="s">
        <v>38</v>
      </c>
      <c r="Z5392" s="16" t="s">
        <v>39</v>
      </c>
      <c r="AA5392" s="16" t="s">
        <v>40</v>
      </c>
      <c r="AB5392" s="16" t="s">
        <v>40</v>
      </c>
    </row>
    <row r="5393" spans="1:28" x14ac:dyDescent="0.35">
      <c r="A5393" t="s">
        <v>5113</v>
      </c>
      <c r="B5393" t="s">
        <v>12653</v>
      </c>
      <c r="C5393" t="s">
        <v>5139</v>
      </c>
      <c r="D5393" s="1">
        <v>103191101</v>
      </c>
      <c r="E5393" t="s">
        <v>43</v>
      </c>
      <c r="G5393">
        <v>43428</v>
      </c>
      <c r="H5393" s="3">
        <v>1127</v>
      </c>
      <c r="I5393">
        <v>223652</v>
      </c>
      <c r="J5393" s="4">
        <v>1403</v>
      </c>
      <c r="K5393" t="s">
        <v>31</v>
      </c>
      <c r="L5393" t="s">
        <v>32</v>
      </c>
      <c r="M5393" t="s">
        <v>33</v>
      </c>
      <c r="N5393" s="4">
        <v>43</v>
      </c>
      <c r="O5393" s="4">
        <v>60329</v>
      </c>
      <c r="P5393" t="s">
        <v>8994</v>
      </c>
      <c r="Q5393" t="s">
        <v>8984</v>
      </c>
      <c r="R5393" t="s">
        <v>8985</v>
      </c>
      <c r="S5393" t="s">
        <v>5623</v>
      </c>
      <c r="T5393" t="s">
        <v>35</v>
      </c>
      <c r="U5393" t="s">
        <v>36</v>
      </c>
      <c r="V5393">
        <v>0</v>
      </c>
      <c r="W5393">
        <v>2018</v>
      </c>
      <c r="X5393" t="s">
        <v>178</v>
      </c>
      <c r="Y5393" t="s">
        <v>38</v>
      </c>
      <c r="Z5393" t="s">
        <v>39</v>
      </c>
      <c r="AA5393" t="s">
        <v>40</v>
      </c>
      <c r="AB5393" t="s">
        <v>40</v>
      </c>
    </row>
    <row r="5394" spans="1:28" x14ac:dyDescent="0.35">
      <c r="A5394" s="16" t="s">
        <v>5113</v>
      </c>
      <c r="B5394" s="16" t="s">
        <v>12653</v>
      </c>
      <c r="C5394" s="16" t="s">
        <v>5145</v>
      </c>
      <c r="D5394" s="17">
        <v>102971111</v>
      </c>
      <c r="E5394" s="16" t="s">
        <v>43</v>
      </c>
      <c r="G5394" s="16">
        <v>43413</v>
      </c>
      <c r="H5394" s="18">
        <v>449</v>
      </c>
      <c r="I5394" s="16">
        <v>212052</v>
      </c>
      <c r="J5394" s="19">
        <v>340</v>
      </c>
      <c r="K5394" s="16" t="s">
        <v>31</v>
      </c>
      <c r="L5394" s="16" t="s">
        <v>1061</v>
      </c>
      <c r="M5394" s="16" t="s">
        <v>1111</v>
      </c>
      <c r="N5394" s="19">
        <v>35</v>
      </c>
      <c r="O5394" s="19">
        <v>11900</v>
      </c>
      <c r="P5394" s="16" t="s">
        <v>9004</v>
      </c>
      <c r="Q5394" s="16" t="s">
        <v>8984</v>
      </c>
      <c r="R5394" s="16" t="s">
        <v>8985</v>
      </c>
      <c r="S5394" s="16" t="s">
        <v>5621</v>
      </c>
      <c r="T5394" s="16" t="s">
        <v>35</v>
      </c>
      <c r="U5394" s="16" t="s">
        <v>36</v>
      </c>
      <c r="V5394" s="16">
        <v>0</v>
      </c>
      <c r="W5394" s="16">
        <v>2018</v>
      </c>
      <c r="X5394" s="16" t="s">
        <v>178</v>
      </c>
      <c r="Y5394" s="16" t="s">
        <v>38</v>
      </c>
      <c r="Z5394" s="16" t="s">
        <v>39</v>
      </c>
      <c r="AA5394" s="16" t="s">
        <v>40</v>
      </c>
      <c r="AB5394" s="16" t="s">
        <v>40</v>
      </c>
    </row>
    <row r="5395" spans="1:28" x14ac:dyDescent="0.35">
      <c r="A5395" t="s">
        <v>5113</v>
      </c>
      <c r="B5395" t="s">
        <v>12654</v>
      </c>
      <c r="C5395" t="s">
        <v>5118</v>
      </c>
      <c r="D5395" s="1">
        <v>102541102</v>
      </c>
      <c r="E5395" t="s">
        <v>30</v>
      </c>
      <c r="G5395">
        <v>43426</v>
      </c>
      <c r="H5395" s="3">
        <v>1339</v>
      </c>
      <c r="I5395">
        <v>222084</v>
      </c>
      <c r="J5395" s="4">
        <v>507</v>
      </c>
      <c r="K5395" t="s">
        <v>31</v>
      </c>
      <c r="L5395" t="s">
        <v>32</v>
      </c>
      <c r="M5395" t="s">
        <v>33</v>
      </c>
      <c r="N5395" s="4">
        <v>1456</v>
      </c>
      <c r="O5395" s="4">
        <v>696298</v>
      </c>
      <c r="P5395" t="s">
        <v>8990</v>
      </c>
      <c r="Q5395" t="s">
        <v>8984</v>
      </c>
      <c r="R5395" t="s">
        <v>8985</v>
      </c>
      <c r="S5395" t="s">
        <v>5622</v>
      </c>
      <c r="T5395" t="s">
        <v>35</v>
      </c>
      <c r="U5395" t="s">
        <v>36</v>
      </c>
      <c r="V5395">
        <v>0</v>
      </c>
      <c r="W5395">
        <v>2018</v>
      </c>
      <c r="X5395" t="s">
        <v>178</v>
      </c>
      <c r="Y5395" t="s">
        <v>38</v>
      </c>
      <c r="Z5395" t="s">
        <v>39</v>
      </c>
      <c r="AA5395" t="s">
        <v>40</v>
      </c>
      <c r="AB5395" t="s">
        <v>40</v>
      </c>
    </row>
    <row r="5396" spans="1:28" x14ac:dyDescent="0.35">
      <c r="A5396" s="16" t="s">
        <v>5879</v>
      </c>
      <c r="B5396" s="16" t="s">
        <v>12653</v>
      </c>
      <c r="C5396" s="16" t="s">
        <v>5880</v>
      </c>
      <c r="D5396" s="17">
        <v>24101103</v>
      </c>
      <c r="E5396" s="16" t="s">
        <v>43</v>
      </c>
      <c r="G5396" s="16">
        <v>43413</v>
      </c>
      <c r="H5396" s="18">
        <v>1412</v>
      </c>
      <c r="I5396" s="16">
        <v>212548</v>
      </c>
      <c r="J5396" s="19">
        <v>1503</v>
      </c>
      <c r="K5396" s="16" t="s">
        <v>31</v>
      </c>
      <c r="L5396" s="16" t="s">
        <v>32</v>
      </c>
      <c r="M5396" s="16" t="s">
        <v>33</v>
      </c>
      <c r="N5396" s="19">
        <v>29</v>
      </c>
      <c r="O5396" s="19">
        <v>42963</v>
      </c>
      <c r="P5396" s="16" t="s">
        <v>8987</v>
      </c>
      <c r="Q5396" s="16" t="s">
        <v>8984</v>
      </c>
      <c r="R5396" s="16" t="s">
        <v>47</v>
      </c>
      <c r="S5396" s="16" t="s">
        <v>6094</v>
      </c>
      <c r="T5396" s="16" t="s">
        <v>35</v>
      </c>
      <c r="U5396" s="16" t="s">
        <v>36</v>
      </c>
      <c r="V5396" s="16">
        <v>43535730</v>
      </c>
      <c r="W5396" s="16">
        <v>2018</v>
      </c>
      <c r="X5396" s="16" t="s">
        <v>178</v>
      </c>
      <c r="Y5396" s="16" t="s">
        <v>38</v>
      </c>
      <c r="Z5396" s="16" t="s">
        <v>172</v>
      </c>
      <c r="AA5396" s="16" t="s">
        <v>40</v>
      </c>
      <c r="AB5396" s="16" t="s">
        <v>40</v>
      </c>
    </row>
    <row r="5397" spans="1:28" x14ac:dyDescent="0.35">
      <c r="A5397" t="s">
        <v>5879</v>
      </c>
      <c r="B5397" t="s">
        <v>12654</v>
      </c>
      <c r="C5397" t="s">
        <v>5887</v>
      </c>
      <c r="D5397" s="1">
        <v>24251101</v>
      </c>
      <c r="E5397" t="s">
        <v>43</v>
      </c>
      <c r="G5397">
        <v>43432</v>
      </c>
      <c r="H5397" s="3">
        <v>2207</v>
      </c>
      <c r="I5397">
        <v>227019</v>
      </c>
      <c r="J5397" s="4">
        <v>994</v>
      </c>
      <c r="K5397" t="s">
        <v>31</v>
      </c>
      <c r="L5397" t="s">
        <v>32</v>
      </c>
      <c r="M5397" t="s">
        <v>33</v>
      </c>
      <c r="N5397" s="4">
        <v>20</v>
      </c>
      <c r="O5397" s="4">
        <v>10028</v>
      </c>
      <c r="P5397" t="s">
        <v>8997</v>
      </c>
      <c r="Q5397" t="s">
        <v>8984</v>
      </c>
      <c r="R5397" t="s">
        <v>8985</v>
      </c>
      <c r="S5397" t="s">
        <v>6096</v>
      </c>
      <c r="T5397" t="s">
        <v>35</v>
      </c>
      <c r="U5397" t="s">
        <v>36</v>
      </c>
      <c r="V5397">
        <v>31417032</v>
      </c>
      <c r="W5397">
        <v>2018</v>
      </c>
      <c r="X5397" t="s">
        <v>178</v>
      </c>
      <c r="Y5397" t="s">
        <v>38</v>
      </c>
      <c r="Z5397" t="s">
        <v>39</v>
      </c>
      <c r="AA5397" t="s">
        <v>40</v>
      </c>
      <c r="AB5397" t="s">
        <v>40</v>
      </c>
    </row>
    <row r="5398" spans="1:28" x14ac:dyDescent="0.35">
      <c r="A5398" s="16" t="s">
        <v>5879</v>
      </c>
      <c r="B5398" s="16" t="s">
        <v>12654</v>
      </c>
      <c r="C5398" s="16" t="s">
        <v>6002</v>
      </c>
      <c r="D5398" s="17">
        <v>24080401</v>
      </c>
      <c r="E5398" s="16" t="s">
        <v>43</v>
      </c>
      <c r="G5398" s="16">
        <v>43427</v>
      </c>
      <c r="H5398" s="18">
        <v>1318</v>
      </c>
      <c r="I5398" s="16">
        <v>223081</v>
      </c>
      <c r="J5398" s="19">
        <v>5806</v>
      </c>
      <c r="K5398" s="16" t="s">
        <v>31</v>
      </c>
      <c r="L5398" s="16" t="s">
        <v>32</v>
      </c>
      <c r="M5398" s="16" t="s">
        <v>83</v>
      </c>
      <c r="N5398" s="19">
        <v>4</v>
      </c>
      <c r="O5398" s="19">
        <v>12251</v>
      </c>
      <c r="P5398" s="16" t="s">
        <v>8990</v>
      </c>
      <c r="Q5398" s="16" t="s">
        <v>8984</v>
      </c>
      <c r="R5398" s="16" t="s">
        <v>8985</v>
      </c>
      <c r="S5398" s="16" t="s">
        <v>6095</v>
      </c>
      <c r="T5398" s="16" t="s">
        <v>35</v>
      </c>
      <c r="U5398" s="16" t="s">
        <v>36</v>
      </c>
      <c r="V5398" s="16">
        <v>43585786</v>
      </c>
      <c r="W5398" s="16">
        <v>2018</v>
      </c>
      <c r="X5398" s="16" t="s">
        <v>178</v>
      </c>
      <c r="Y5398" s="16" t="s">
        <v>38</v>
      </c>
      <c r="Z5398" s="16" t="s">
        <v>172</v>
      </c>
      <c r="AA5398" s="16" t="s">
        <v>40</v>
      </c>
      <c r="AB5398" s="16" t="s">
        <v>40</v>
      </c>
    </row>
    <row r="5399" spans="1:28" x14ac:dyDescent="0.35">
      <c r="A5399" t="s">
        <v>6337</v>
      </c>
      <c r="B5399" t="s">
        <v>12654</v>
      </c>
      <c r="C5399" t="s">
        <v>6362</v>
      </c>
      <c r="D5399" s="1">
        <v>153652110</v>
      </c>
      <c r="E5399" t="s">
        <v>43</v>
      </c>
      <c r="G5399">
        <v>43408</v>
      </c>
      <c r="H5399" s="3">
        <v>1351</v>
      </c>
      <c r="I5399">
        <v>208606</v>
      </c>
      <c r="J5399" s="4">
        <v>394</v>
      </c>
      <c r="K5399" t="s">
        <v>31</v>
      </c>
      <c r="L5399" t="s">
        <v>32</v>
      </c>
      <c r="M5399" t="s">
        <v>33</v>
      </c>
      <c r="N5399" s="4">
        <v>16</v>
      </c>
      <c r="O5399" s="4">
        <v>1459</v>
      </c>
      <c r="P5399" t="s">
        <v>8987</v>
      </c>
      <c r="Q5399" t="s">
        <v>79</v>
      </c>
      <c r="R5399" t="s">
        <v>8985</v>
      </c>
      <c r="S5399" t="s">
        <v>7020</v>
      </c>
      <c r="T5399" t="s">
        <v>35</v>
      </c>
      <c r="U5399" t="s">
        <v>36</v>
      </c>
      <c r="V5399">
        <v>31415040</v>
      </c>
      <c r="W5399">
        <v>2018</v>
      </c>
      <c r="X5399" t="s">
        <v>178</v>
      </c>
      <c r="Y5399" t="s">
        <v>38</v>
      </c>
      <c r="Z5399" t="s">
        <v>39</v>
      </c>
      <c r="AA5399" t="s">
        <v>40</v>
      </c>
      <c r="AB5399" t="s">
        <v>40</v>
      </c>
    </row>
    <row r="5400" spans="1:28" x14ac:dyDescent="0.35">
      <c r="A5400" s="16" t="s">
        <v>6337</v>
      </c>
      <c r="B5400" s="16" t="s">
        <v>12653</v>
      </c>
      <c r="C5400" s="16" t="s">
        <v>6828</v>
      </c>
      <c r="D5400" s="17">
        <v>153652108</v>
      </c>
      <c r="E5400" s="16" t="s">
        <v>43</v>
      </c>
      <c r="G5400" s="16">
        <v>43427</v>
      </c>
      <c r="H5400" s="18">
        <v>2204</v>
      </c>
      <c r="I5400" s="16">
        <v>223239</v>
      </c>
      <c r="J5400" s="19">
        <v>815</v>
      </c>
      <c r="K5400" s="16" t="s">
        <v>31</v>
      </c>
      <c r="L5400" s="16" t="s">
        <v>32</v>
      </c>
      <c r="M5400" s="16" t="s">
        <v>33</v>
      </c>
      <c r="N5400" s="19">
        <v>87</v>
      </c>
      <c r="O5400" s="19">
        <v>33586</v>
      </c>
      <c r="P5400" s="16" t="s">
        <v>8992</v>
      </c>
      <c r="Q5400" s="16" t="s">
        <v>8984</v>
      </c>
      <c r="R5400" s="16" t="s">
        <v>8985</v>
      </c>
      <c r="S5400" s="16" t="s">
        <v>7025</v>
      </c>
      <c r="T5400" s="16" t="s">
        <v>35</v>
      </c>
      <c r="U5400" s="16" t="s">
        <v>36</v>
      </c>
      <c r="V5400" s="16">
        <v>0</v>
      </c>
      <c r="W5400" s="16">
        <v>2018</v>
      </c>
      <c r="X5400" s="16" t="s">
        <v>178</v>
      </c>
      <c r="Y5400" s="16" t="s">
        <v>38</v>
      </c>
      <c r="Z5400" s="16" t="s">
        <v>64</v>
      </c>
      <c r="AA5400" s="16" t="s">
        <v>40</v>
      </c>
      <c r="AB5400" s="16" t="s">
        <v>40</v>
      </c>
    </row>
    <row r="5401" spans="1:28" x14ac:dyDescent="0.35">
      <c r="A5401" t="s">
        <v>6337</v>
      </c>
      <c r="B5401" t="s">
        <v>12653</v>
      </c>
      <c r="C5401" t="s">
        <v>6397</v>
      </c>
      <c r="D5401" s="1">
        <v>153661103</v>
      </c>
      <c r="E5401" t="s">
        <v>43</v>
      </c>
      <c r="G5401">
        <v>43421</v>
      </c>
      <c r="H5401" s="3">
        <v>1720</v>
      </c>
      <c r="I5401">
        <v>217489</v>
      </c>
      <c r="J5401" s="4">
        <v>682</v>
      </c>
      <c r="K5401" t="s">
        <v>31</v>
      </c>
      <c r="L5401" t="s">
        <v>60</v>
      </c>
      <c r="M5401" t="s">
        <v>94</v>
      </c>
      <c r="N5401" s="4">
        <v>54</v>
      </c>
      <c r="O5401" s="4">
        <v>35749</v>
      </c>
      <c r="P5401" t="s">
        <v>8983</v>
      </c>
      <c r="Q5401" t="s">
        <v>8984</v>
      </c>
      <c r="R5401" t="s">
        <v>8985</v>
      </c>
      <c r="S5401" t="s">
        <v>7022</v>
      </c>
      <c r="T5401" t="s">
        <v>35</v>
      </c>
      <c r="U5401" t="s">
        <v>36</v>
      </c>
      <c r="V5401">
        <v>0</v>
      </c>
      <c r="W5401">
        <v>2018</v>
      </c>
      <c r="X5401" t="s">
        <v>178</v>
      </c>
      <c r="Y5401" t="s">
        <v>38</v>
      </c>
      <c r="Z5401" t="s">
        <v>39</v>
      </c>
      <c r="AA5401" t="s">
        <v>40</v>
      </c>
      <c r="AB5401" t="s">
        <v>40</v>
      </c>
    </row>
    <row r="5402" spans="1:28" x14ac:dyDescent="0.35">
      <c r="A5402" s="16" t="s">
        <v>6337</v>
      </c>
      <c r="B5402" s="16" t="s">
        <v>12654</v>
      </c>
      <c r="C5402" s="16" t="s">
        <v>6342</v>
      </c>
      <c r="D5402" s="17">
        <v>153662102</v>
      </c>
      <c r="E5402" s="16" t="s">
        <v>43</v>
      </c>
      <c r="G5402" s="16">
        <v>43428</v>
      </c>
      <c r="H5402" s="18">
        <v>954</v>
      </c>
      <c r="I5402" s="16">
        <v>223561</v>
      </c>
      <c r="J5402" s="19">
        <v>227</v>
      </c>
      <c r="K5402" s="16" t="s">
        <v>31</v>
      </c>
      <c r="L5402" s="16" t="s">
        <v>32</v>
      </c>
      <c r="M5402" s="16" t="s">
        <v>33</v>
      </c>
      <c r="N5402" s="19">
        <v>57</v>
      </c>
      <c r="O5402" s="19">
        <v>12939</v>
      </c>
      <c r="P5402" s="16" t="s">
        <v>8994</v>
      </c>
      <c r="Q5402" s="16" t="s">
        <v>8984</v>
      </c>
      <c r="R5402" s="16" t="s">
        <v>8985</v>
      </c>
      <c r="S5402" s="16" t="s">
        <v>7026</v>
      </c>
      <c r="T5402" s="16" t="s">
        <v>35</v>
      </c>
      <c r="U5402" s="16" t="s">
        <v>36</v>
      </c>
      <c r="V5402" s="16">
        <v>0</v>
      </c>
      <c r="W5402" s="16">
        <v>2018</v>
      </c>
      <c r="X5402" s="16" t="s">
        <v>178</v>
      </c>
      <c r="Y5402" s="16" t="s">
        <v>38</v>
      </c>
      <c r="Z5402" s="16" t="s">
        <v>64</v>
      </c>
      <c r="AA5402" s="16" t="s">
        <v>40</v>
      </c>
      <c r="AB5402" s="16" t="s">
        <v>40</v>
      </c>
    </row>
    <row r="5403" spans="1:28" x14ac:dyDescent="0.35">
      <c r="A5403" t="s">
        <v>6337</v>
      </c>
      <c r="B5403" t="s">
        <v>12653</v>
      </c>
      <c r="C5403" t="s">
        <v>6364</v>
      </c>
      <c r="D5403" s="1">
        <v>152762101</v>
      </c>
      <c r="E5403" t="s">
        <v>30</v>
      </c>
      <c r="G5403">
        <v>43415</v>
      </c>
      <c r="H5403" s="3">
        <v>436</v>
      </c>
      <c r="I5403">
        <v>213229</v>
      </c>
      <c r="J5403" s="4">
        <v>829</v>
      </c>
      <c r="K5403" t="s">
        <v>31</v>
      </c>
      <c r="L5403" t="s">
        <v>32</v>
      </c>
      <c r="M5403" t="s">
        <v>33</v>
      </c>
      <c r="N5403" s="4">
        <v>1082</v>
      </c>
      <c r="O5403" s="4">
        <v>81114</v>
      </c>
      <c r="P5403" t="s">
        <v>8987</v>
      </c>
      <c r="Q5403" t="s">
        <v>8984</v>
      </c>
      <c r="R5403" t="s">
        <v>8985</v>
      </c>
      <c r="S5403" t="s">
        <v>7021</v>
      </c>
      <c r="T5403" t="s">
        <v>35</v>
      </c>
      <c r="U5403" t="s">
        <v>36</v>
      </c>
      <c r="V5403">
        <v>43538398</v>
      </c>
      <c r="W5403">
        <v>2018</v>
      </c>
      <c r="X5403" t="s">
        <v>178</v>
      </c>
      <c r="Y5403" t="s">
        <v>38</v>
      </c>
      <c r="Z5403" t="s">
        <v>39</v>
      </c>
      <c r="AA5403" t="s">
        <v>40</v>
      </c>
      <c r="AB5403" t="s">
        <v>40</v>
      </c>
    </row>
    <row r="5404" spans="1:28" x14ac:dyDescent="0.35">
      <c r="A5404" s="16" t="s">
        <v>6337</v>
      </c>
      <c r="B5404" s="16" t="s">
        <v>12653</v>
      </c>
      <c r="C5404" s="16" t="s">
        <v>6380</v>
      </c>
      <c r="D5404" s="17">
        <v>153082106</v>
      </c>
      <c r="E5404" s="16" t="s">
        <v>43</v>
      </c>
      <c r="G5404" s="16">
        <v>43427</v>
      </c>
      <c r="H5404" s="18">
        <v>2226</v>
      </c>
      <c r="I5404" s="16">
        <v>223269</v>
      </c>
      <c r="J5404" s="19">
        <v>1156</v>
      </c>
      <c r="K5404" s="16" t="s">
        <v>31</v>
      </c>
      <c r="L5404" s="16" t="s">
        <v>32</v>
      </c>
      <c r="M5404" s="16" t="s">
        <v>33</v>
      </c>
      <c r="N5404" s="19">
        <v>55</v>
      </c>
      <c r="O5404" s="19">
        <v>63580</v>
      </c>
      <c r="P5404" s="16" t="s">
        <v>9171</v>
      </c>
      <c r="Q5404" s="16" t="s">
        <v>8984</v>
      </c>
      <c r="R5404" s="16" t="s">
        <v>8985</v>
      </c>
      <c r="S5404" s="16" t="s">
        <v>7024</v>
      </c>
      <c r="T5404" s="16" t="s">
        <v>35</v>
      </c>
      <c r="U5404" s="16" t="s">
        <v>36</v>
      </c>
      <c r="V5404" s="16">
        <v>0</v>
      </c>
      <c r="W5404" s="16">
        <v>2018</v>
      </c>
      <c r="X5404" s="16" t="s">
        <v>178</v>
      </c>
      <c r="Y5404" s="16" t="s">
        <v>38</v>
      </c>
      <c r="Z5404" s="16" t="s">
        <v>64</v>
      </c>
      <c r="AA5404" s="16" t="s">
        <v>40</v>
      </c>
      <c r="AB5404" s="16" t="s">
        <v>40</v>
      </c>
    </row>
    <row r="5405" spans="1:28" x14ac:dyDescent="0.35">
      <c r="A5405" t="s">
        <v>6337</v>
      </c>
      <c r="B5405" t="s">
        <v>12654</v>
      </c>
      <c r="C5405" t="s">
        <v>6350</v>
      </c>
      <c r="D5405" s="1">
        <v>152481106</v>
      </c>
      <c r="E5405" t="s">
        <v>43</v>
      </c>
      <c r="G5405">
        <v>43427</v>
      </c>
      <c r="H5405" s="3">
        <v>1724</v>
      </c>
      <c r="I5405">
        <v>223127</v>
      </c>
      <c r="J5405" s="4">
        <v>1241</v>
      </c>
      <c r="K5405" t="s">
        <v>31</v>
      </c>
      <c r="L5405" t="s">
        <v>32</v>
      </c>
      <c r="M5405" t="s">
        <v>33</v>
      </c>
      <c r="N5405" s="4">
        <v>50</v>
      </c>
      <c r="O5405" s="4">
        <v>62050</v>
      </c>
      <c r="P5405" t="s">
        <v>8997</v>
      </c>
      <c r="Q5405" t="s">
        <v>8984</v>
      </c>
      <c r="R5405" t="s">
        <v>8985</v>
      </c>
      <c r="S5405" t="s">
        <v>7023</v>
      </c>
      <c r="T5405" t="s">
        <v>35</v>
      </c>
      <c r="U5405" t="s">
        <v>36</v>
      </c>
      <c r="V5405">
        <v>0</v>
      </c>
      <c r="W5405">
        <v>2018</v>
      </c>
      <c r="X5405" t="s">
        <v>178</v>
      </c>
      <c r="Y5405" t="s">
        <v>38</v>
      </c>
      <c r="Z5405" t="s">
        <v>39</v>
      </c>
      <c r="AA5405" t="s">
        <v>40</v>
      </c>
      <c r="AB5405" t="s">
        <v>40</v>
      </c>
    </row>
    <row r="5406" spans="1:28" x14ac:dyDescent="0.35">
      <c r="A5406" s="16" t="s">
        <v>7410</v>
      </c>
      <c r="B5406" s="16" t="s">
        <v>12653</v>
      </c>
      <c r="C5406" s="16" t="s">
        <v>7458</v>
      </c>
      <c r="D5406" s="17">
        <v>43161101</v>
      </c>
      <c r="E5406" s="16" t="s">
        <v>43</v>
      </c>
      <c r="G5406" s="16">
        <v>43405</v>
      </c>
      <c r="H5406" s="18">
        <v>2045</v>
      </c>
      <c r="I5406" s="16">
        <v>207229</v>
      </c>
      <c r="J5406" s="19">
        <v>475</v>
      </c>
      <c r="K5406" s="16" t="s">
        <v>31</v>
      </c>
      <c r="L5406" s="16" t="s">
        <v>32</v>
      </c>
      <c r="M5406" s="16" t="s">
        <v>83</v>
      </c>
      <c r="N5406" s="19">
        <v>14</v>
      </c>
      <c r="O5406" s="19">
        <v>6650</v>
      </c>
      <c r="P5406" s="16" t="s">
        <v>8987</v>
      </c>
      <c r="Q5406" s="16" t="s">
        <v>8984</v>
      </c>
      <c r="R5406" s="16" t="s">
        <v>8985</v>
      </c>
      <c r="S5406" s="16" t="s">
        <v>7932</v>
      </c>
      <c r="T5406" s="16" t="s">
        <v>35</v>
      </c>
      <c r="U5406" s="16" t="s">
        <v>36</v>
      </c>
      <c r="V5406" s="16">
        <v>31414807</v>
      </c>
      <c r="W5406" s="16">
        <v>2018</v>
      </c>
      <c r="X5406" s="16" t="s">
        <v>178</v>
      </c>
      <c r="Y5406" s="16" t="s">
        <v>38</v>
      </c>
      <c r="Z5406" s="16" t="s">
        <v>39</v>
      </c>
      <c r="AA5406" s="16" t="s">
        <v>40</v>
      </c>
      <c r="AB5406" s="16" t="s">
        <v>38</v>
      </c>
    </row>
    <row r="5407" spans="1:28" x14ac:dyDescent="0.35">
      <c r="A5407" t="s">
        <v>7410</v>
      </c>
      <c r="B5407" t="s">
        <v>12654</v>
      </c>
      <c r="C5407" t="s">
        <v>7411</v>
      </c>
      <c r="D5407" s="1">
        <v>42811112</v>
      </c>
      <c r="E5407" t="s">
        <v>53</v>
      </c>
      <c r="G5407">
        <v>43427</v>
      </c>
      <c r="H5407" s="3">
        <v>1212</v>
      </c>
      <c r="I5407">
        <v>222893</v>
      </c>
      <c r="J5407" s="4">
        <v>243</v>
      </c>
      <c r="K5407" t="s">
        <v>31</v>
      </c>
      <c r="L5407" t="s">
        <v>32</v>
      </c>
      <c r="M5407" t="s">
        <v>83</v>
      </c>
      <c r="N5407" s="4">
        <v>40</v>
      </c>
      <c r="O5407" s="4">
        <v>9720</v>
      </c>
      <c r="P5407" t="s">
        <v>8987</v>
      </c>
      <c r="Q5407" t="s">
        <v>8984</v>
      </c>
      <c r="R5407" t="s">
        <v>8985</v>
      </c>
      <c r="S5407" t="s">
        <v>7935</v>
      </c>
      <c r="T5407" t="s">
        <v>35</v>
      </c>
      <c r="U5407" t="s">
        <v>36</v>
      </c>
      <c r="V5407">
        <v>0</v>
      </c>
      <c r="W5407">
        <v>2018</v>
      </c>
      <c r="X5407" t="s">
        <v>178</v>
      </c>
      <c r="Y5407" t="s">
        <v>38</v>
      </c>
      <c r="Z5407" t="s">
        <v>39</v>
      </c>
      <c r="AA5407" t="s">
        <v>40</v>
      </c>
      <c r="AB5407" t="s">
        <v>38</v>
      </c>
    </row>
    <row r="5408" spans="1:28" x14ac:dyDescent="0.35">
      <c r="A5408" s="16" t="s">
        <v>7410</v>
      </c>
      <c r="B5408" s="16" t="s">
        <v>12653</v>
      </c>
      <c r="C5408" s="16" t="s">
        <v>7430</v>
      </c>
      <c r="D5408" s="17">
        <v>42091101</v>
      </c>
      <c r="E5408" s="16" t="s">
        <v>43</v>
      </c>
      <c r="G5408" s="16">
        <v>43431</v>
      </c>
      <c r="H5408" s="18">
        <v>1504</v>
      </c>
      <c r="I5408" s="16">
        <v>225875</v>
      </c>
      <c r="J5408" s="19">
        <v>646</v>
      </c>
      <c r="K5408" s="16" t="s">
        <v>31</v>
      </c>
      <c r="L5408" s="16" t="s">
        <v>32</v>
      </c>
      <c r="M5408" s="16" t="s">
        <v>33</v>
      </c>
      <c r="N5408" s="19">
        <v>8</v>
      </c>
      <c r="O5408" s="19">
        <v>5168</v>
      </c>
      <c r="P5408" s="16" t="s">
        <v>8994</v>
      </c>
      <c r="Q5408" s="16" t="s">
        <v>8984</v>
      </c>
      <c r="R5408" s="16" t="s">
        <v>8985</v>
      </c>
      <c r="S5408" s="16" t="s">
        <v>7939</v>
      </c>
      <c r="T5408" s="16" t="s">
        <v>35</v>
      </c>
      <c r="U5408" s="16" t="s">
        <v>36</v>
      </c>
      <c r="V5408" s="16">
        <v>31416939</v>
      </c>
      <c r="W5408" s="16">
        <v>2018</v>
      </c>
      <c r="X5408" s="16" t="s">
        <v>178</v>
      </c>
      <c r="Y5408" s="16" t="s">
        <v>38</v>
      </c>
      <c r="Z5408" s="16" t="s">
        <v>39</v>
      </c>
      <c r="AA5408" s="16" t="s">
        <v>40</v>
      </c>
      <c r="AB5408" s="16" t="s">
        <v>40</v>
      </c>
    </row>
    <row r="5409" spans="1:28" x14ac:dyDescent="0.35">
      <c r="A5409" t="s">
        <v>7410</v>
      </c>
      <c r="B5409" t="s">
        <v>12654</v>
      </c>
      <c r="C5409" t="s">
        <v>7423</v>
      </c>
      <c r="D5409" s="1">
        <v>42811111</v>
      </c>
      <c r="E5409" t="s">
        <v>43</v>
      </c>
      <c r="G5409">
        <v>43432</v>
      </c>
      <c r="H5409" s="3">
        <v>2142</v>
      </c>
      <c r="I5409">
        <v>226993</v>
      </c>
      <c r="J5409" s="4">
        <v>746</v>
      </c>
      <c r="K5409" t="s">
        <v>31</v>
      </c>
      <c r="L5409" t="s">
        <v>32</v>
      </c>
      <c r="M5409" t="s">
        <v>83</v>
      </c>
      <c r="N5409" s="4">
        <v>24</v>
      </c>
      <c r="O5409" s="4">
        <v>14076</v>
      </c>
      <c r="P5409" t="s">
        <v>8987</v>
      </c>
      <c r="Q5409" t="s">
        <v>8984</v>
      </c>
      <c r="R5409" t="s">
        <v>47</v>
      </c>
      <c r="S5409" t="s">
        <v>7940</v>
      </c>
      <c r="T5409" t="s">
        <v>35</v>
      </c>
      <c r="U5409" t="s">
        <v>36</v>
      </c>
      <c r="V5409">
        <v>0</v>
      </c>
      <c r="W5409">
        <v>2018</v>
      </c>
      <c r="X5409" t="s">
        <v>178</v>
      </c>
      <c r="Y5409" t="s">
        <v>38</v>
      </c>
      <c r="Z5409" t="s">
        <v>39</v>
      </c>
      <c r="AA5409" t="s">
        <v>40</v>
      </c>
      <c r="AB5409" t="s">
        <v>38</v>
      </c>
    </row>
    <row r="5410" spans="1:28" x14ac:dyDescent="0.35">
      <c r="A5410" s="16" t="s">
        <v>7410</v>
      </c>
      <c r="B5410" s="16" t="s">
        <v>12654</v>
      </c>
      <c r="C5410" s="16" t="s">
        <v>7420</v>
      </c>
      <c r="D5410" s="17">
        <v>42091102</v>
      </c>
      <c r="E5410" s="16" t="s">
        <v>53</v>
      </c>
      <c r="G5410" s="16">
        <v>43427</v>
      </c>
      <c r="H5410" s="18">
        <v>1430</v>
      </c>
      <c r="I5410" s="16">
        <v>223002</v>
      </c>
      <c r="J5410" s="19">
        <v>245</v>
      </c>
      <c r="K5410" s="16" t="s">
        <v>31</v>
      </c>
      <c r="L5410" s="16" t="s">
        <v>32</v>
      </c>
      <c r="M5410" s="16" t="s">
        <v>83</v>
      </c>
      <c r="N5410" s="19">
        <v>133</v>
      </c>
      <c r="O5410" s="19">
        <v>15033</v>
      </c>
      <c r="P5410" s="16" t="s">
        <v>8990</v>
      </c>
      <c r="Q5410" s="16" t="s">
        <v>8984</v>
      </c>
      <c r="R5410" s="16" t="s">
        <v>8985</v>
      </c>
      <c r="S5410" s="16" t="s">
        <v>7934</v>
      </c>
      <c r="T5410" s="16" t="s">
        <v>35</v>
      </c>
      <c r="U5410" s="16" t="s">
        <v>36</v>
      </c>
      <c r="V5410" s="16">
        <v>0</v>
      </c>
      <c r="W5410" s="16">
        <v>2018</v>
      </c>
      <c r="X5410" s="16" t="s">
        <v>178</v>
      </c>
      <c r="Y5410" s="16" t="s">
        <v>38</v>
      </c>
      <c r="Z5410" s="16" t="s">
        <v>39</v>
      </c>
      <c r="AA5410" s="16" t="s">
        <v>40</v>
      </c>
      <c r="AB5410" s="16" t="s">
        <v>38</v>
      </c>
    </row>
    <row r="5411" spans="1:28" x14ac:dyDescent="0.35">
      <c r="A5411" t="s">
        <v>7410</v>
      </c>
      <c r="B5411" t="s">
        <v>12654</v>
      </c>
      <c r="C5411" t="s">
        <v>3584</v>
      </c>
      <c r="D5411" s="1">
        <v>42851121</v>
      </c>
      <c r="E5411" t="s">
        <v>43</v>
      </c>
      <c r="G5411">
        <v>43428</v>
      </c>
      <c r="H5411" s="3">
        <v>1230</v>
      </c>
      <c r="I5411">
        <v>223686</v>
      </c>
      <c r="J5411" s="4">
        <v>495</v>
      </c>
      <c r="K5411" t="s">
        <v>31</v>
      </c>
      <c r="L5411" t="s">
        <v>32</v>
      </c>
      <c r="M5411" t="s">
        <v>83</v>
      </c>
      <c r="N5411" s="4">
        <v>4</v>
      </c>
      <c r="O5411" s="4">
        <v>1980</v>
      </c>
      <c r="P5411" t="s">
        <v>8987</v>
      </c>
      <c r="Q5411" t="s">
        <v>8984</v>
      </c>
      <c r="R5411" t="s">
        <v>8985</v>
      </c>
      <c r="S5411" t="s">
        <v>7937</v>
      </c>
      <c r="T5411" t="s">
        <v>35</v>
      </c>
      <c r="U5411" t="s">
        <v>36</v>
      </c>
      <c r="V5411">
        <v>0</v>
      </c>
      <c r="W5411">
        <v>2018</v>
      </c>
      <c r="X5411" t="s">
        <v>178</v>
      </c>
      <c r="Y5411" t="s">
        <v>38</v>
      </c>
      <c r="Z5411" t="s">
        <v>39</v>
      </c>
      <c r="AA5411" t="s">
        <v>40</v>
      </c>
      <c r="AB5411" t="s">
        <v>40</v>
      </c>
    </row>
    <row r="5412" spans="1:28" x14ac:dyDescent="0.35">
      <c r="A5412" s="16" t="s">
        <v>7410</v>
      </c>
      <c r="B5412" s="16" t="s">
        <v>12654</v>
      </c>
      <c r="C5412" s="16" t="s">
        <v>3584</v>
      </c>
      <c r="D5412" s="17">
        <v>42851121</v>
      </c>
      <c r="E5412" s="16" t="s">
        <v>53</v>
      </c>
      <c r="G5412" s="16">
        <v>43431</v>
      </c>
      <c r="H5412" s="18">
        <v>1845</v>
      </c>
      <c r="I5412" s="16">
        <v>226105</v>
      </c>
      <c r="J5412" s="19">
        <v>1186</v>
      </c>
      <c r="K5412" s="16" t="s">
        <v>31</v>
      </c>
      <c r="L5412" s="16" t="s">
        <v>32</v>
      </c>
      <c r="M5412" s="16" t="s">
        <v>33</v>
      </c>
      <c r="N5412" s="19">
        <v>96</v>
      </c>
      <c r="O5412" s="19">
        <v>32544</v>
      </c>
      <c r="P5412" s="16" t="s">
        <v>8987</v>
      </c>
      <c r="Q5412" s="16" t="s">
        <v>8984</v>
      </c>
      <c r="R5412" s="16" t="s">
        <v>8985</v>
      </c>
      <c r="S5412" s="16" t="s">
        <v>7938</v>
      </c>
      <c r="T5412" s="16" t="s">
        <v>35</v>
      </c>
      <c r="U5412" s="16" t="s">
        <v>36</v>
      </c>
      <c r="V5412" s="16">
        <v>43587192</v>
      </c>
      <c r="W5412" s="16">
        <v>2018</v>
      </c>
      <c r="X5412" s="16" t="s">
        <v>178</v>
      </c>
      <c r="Y5412" s="16" t="s">
        <v>38</v>
      </c>
      <c r="Z5412" s="16" t="s">
        <v>422</v>
      </c>
      <c r="AA5412" s="16" t="s">
        <v>40</v>
      </c>
      <c r="AB5412" s="16" t="s">
        <v>38</v>
      </c>
    </row>
    <row r="5413" spans="1:28" x14ac:dyDescent="0.35">
      <c r="A5413" t="s">
        <v>7410</v>
      </c>
      <c r="B5413" t="s">
        <v>12654</v>
      </c>
      <c r="C5413" t="s">
        <v>3584</v>
      </c>
      <c r="D5413" s="1">
        <v>42851121</v>
      </c>
      <c r="E5413" t="s">
        <v>43</v>
      </c>
      <c r="G5413">
        <v>43428</v>
      </c>
      <c r="H5413" s="3">
        <v>829</v>
      </c>
      <c r="I5413">
        <v>223504</v>
      </c>
      <c r="J5413" s="4">
        <v>546</v>
      </c>
      <c r="K5413" t="s">
        <v>31</v>
      </c>
      <c r="L5413" t="s">
        <v>32</v>
      </c>
      <c r="M5413" t="s">
        <v>83</v>
      </c>
      <c r="N5413" s="4">
        <v>2</v>
      </c>
      <c r="O5413" s="4">
        <v>1092</v>
      </c>
      <c r="P5413" t="s">
        <v>8987</v>
      </c>
      <c r="Q5413" t="s">
        <v>8984</v>
      </c>
      <c r="R5413" t="s">
        <v>8985</v>
      </c>
      <c r="S5413" t="s">
        <v>7936</v>
      </c>
      <c r="T5413" t="s">
        <v>35</v>
      </c>
      <c r="U5413" t="s">
        <v>36</v>
      </c>
      <c r="V5413">
        <v>0</v>
      </c>
      <c r="W5413">
        <v>2018</v>
      </c>
      <c r="X5413" t="s">
        <v>178</v>
      </c>
      <c r="Y5413" t="s">
        <v>38</v>
      </c>
      <c r="Z5413" t="s">
        <v>64</v>
      </c>
      <c r="AA5413" t="s">
        <v>40</v>
      </c>
      <c r="AB5413" t="s">
        <v>40</v>
      </c>
    </row>
    <row r="5414" spans="1:28" x14ac:dyDescent="0.35">
      <c r="A5414" s="16" t="s">
        <v>7410</v>
      </c>
      <c r="B5414" s="16" t="s">
        <v>12653</v>
      </c>
      <c r="C5414" s="16" t="s">
        <v>3584</v>
      </c>
      <c r="D5414" s="17">
        <v>42851121</v>
      </c>
      <c r="E5414" s="16" t="s">
        <v>43</v>
      </c>
      <c r="G5414" s="16">
        <v>43419</v>
      </c>
      <c r="H5414" s="18">
        <v>934</v>
      </c>
      <c r="I5414" s="16">
        <v>215810</v>
      </c>
      <c r="J5414" s="19">
        <v>641</v>
      </c>
      <c r="K5414" s="16" t="s">
        <v>31</v>
      </c>
      <c r="L5414" s="16" t="s">
        <v>60</v>
      </c>
      <c r="M5414" s="16" t="s">
        <v>61</v>
      </c>
      <c r="N5414" s="19">
        <v>19</v>
      </c>
      <c r="O5414" s="19">
        <v>12179</v>
      </c>
      <c r="P5414" s="16" t="s">
        <v>8987</v>
      </c>
      <c r="Q5414" s="16" t="s">
        <v>8984</v>
      </c>
      <c r="R5414" s="16" t="s">
        <v>8985</v>
      </c>
      <c r="S5414" s="16" t="s">
        <v>7933</v>
      </c>
      <c r="T5414" s="16" t="s">
        <v>35</v>
      </c>
      <c r="U5414" s="16" t="s">
        <v>36</v>
      </c>
      <c r="V5414" s="16">
        <v>43540504</v>
      </c>
      <c r="W5414" s="16">
        <v>2018</v>
      </c>
      <c r="X5414" s="16" t="s">
        <v>178</v>
      </c>
      <c r="Y5414" s="16" t="s">
        <v>38</v>
      </c>
      <c r="Z5414" s="16" t="s">
        <v>39</v>
      </c>
      <c r="AA5414" s="16" t="s">
        <v>40</v>
      </c>
      <c r="AB5414" s="16" t="s">
        <v>40</v>
      </c>
    </row>
    <row r="5415" spans="1:28" x14ac:dyDescent="0.35">
      <c r="A5415" t="s">
        <v>8258</v>
      </c>
      <c r="B5415" t="s">
        <v>12653</v>
      </c>
      <c r="C5415" t="s">
        <v>8261</v>
      </c>
      <c r="D5415" s="1">
        <v>163451701</v>
      </c>
      <c r="E5415" t="s">
        <v>978</v>
      </c>
      <c r="G5415">
        <v>43432</v>
      </c>
      <c r="H5415" s="3">
        <v>2324</v>
      </c>
      <c r="I5415">
        <v>227115</v>
      </c>
      <c r="J5415" s="4">
        <v>139</v>
      </c>
      <c r="K5415" t="s">
        <v>31</v>
      </c>
      <c r="L5415" t="s">
        <v>32</v>
      </c>
      <c r="M5415" t="s">
        <v>33</v>
      </c>
      <c r="N5415" s="4">
        <v>186</v>
      </c>
      <c r="O5415" s="4">
        <v>25854</v>
      </c>
      <c r="P5415" t="s">
        <v>9139</v>
      </c>
      <c r="Q5415" t="s">
        <v>8984</v>
      </c>
      <c r="R5415" t="s">
        <v>8985</v>
      </c>
      <c r="S5415" t="s">
        <v>8453</v>
      </c>
      <c r="T5415" t="s">
        <v>35</v>
      </c>
      <c r="U5415" t="s">
        <v>36</v>
      </c>
      <c r="V5415">
        <v>43587893</v>
      </c>
      <c r="W5415">
        <v>2018</v>
      </c>
      <c r="X5415" t="s">
        <v>178</v>
      </c>
      <c r="Y5415" t="s">
        <v>38</v>
      </c>
      <c r="Z5415" t="s">
        <v>39</v>
      </c>
      <c r="AA5415" t="s">
        <v>40</v>
      </c>
      <c r="AB5415" t="s">
        <v>40</v>
      </c>
    </row>
    <row r="5416" spans="1:28" x14ac:dyDescent="0.35">
      <c r="A5416" s="16" t="s">
        <v>8258</v>
      </c>
      <c r="B5416" s="16" t="s">
        <v>12653</v>
      </c>
      <c r="C5416" s="16" t="s">
        <v>8299</v>
      </c>
      <c r="D5416" s="17">
        <v>163751101</v>
      </c>
      <c r="E5416" s="16" t="s">
        <v>30</v>
      </c>
      <c r="G5416" s="16">
        <v>43427</v>
      </c>
      <c r="H5416" s="18">
        <v>1214</v>
      </c>
      <c r="I5416" s="16">
        <v>222905</v>
      </c>
      <c r="J5416" s="19">
        <v>266</v>
      </c>
      <c r="K5416" s="16" t="s">
        <v>31</v>
      </c>
      <c r="L5416" s="16" t="s">
        <v>32</v>
      </c>
      <c r="M5416" s="16" t="s">
        <v>33</v>
      </c>
      <c r="N5416" s="19">
        <v>330</v>
      </c>
      <c r="O5416" s="19">
        <v>39424</v>
      </c>
      <c r="P5416" s="16" t="s">
        <v>8997</v>
      </c>
      <c r="Q5416" s="16" t="s">
        <v>8984</v>
      </c>
      <c r="R5416" s="16" t="s">
        <v>8985</v>
      </c>
      <c r="S5416" s="16" t="s">
        <v>8452</v>
      </c>
      <c r="T5416" s="16" t="s">
        <v>35</v>
      </c>
      <c r="U5416" s="16" t="s">
        <v>36</v>
      </c>
      <c r="V5416" s="16">
        <v>0</v>
      </c>
      <c r="W5416" s="16">
        <v>2018</v>
      </c>
      <c r="X5416" s="16" t="s">
        <v>178</v>
      </c>
      <c r="Y5416" s="16" t="s">
        <v>38</v>
      </c>
      <c r="Z5416" s="16" t="s">
        <v>64</v>
      </c>
      <c r="AA5416" s="16" t="s">
        <v>40</v>
      </c>
      <c r="AB5416" s="16" t="s">
        <v>40</v>
      </c>
    </row>
    <row r="5417" spans="1:28" x14ac:dyDescent="0.35">
      <c r="A5417" t="s">
        <v>8579</v>
      </c>
      <c r="B5417" t="s">
        <v>12653</v>
      </c>
      <c r="C5417" t="s">
        <v>8603</v>
      </c>
      <c r="D5417" s="1">
        <v>254452102</v>
      </c>
      <c r="E5417" t="s">
        <v>43</v>
      </c>
      <c r="G5417">
        <v>43415</v>
      </c>
      <c r="H5417" s="3">
        <v>1409</v>
      </c>
      <c r="I5417">
        <v>213501</v>
      </c>
      <c r="J5417" s="4">
        <v>761</v>
      </c>
      <c r="K5417" t="s">
        <v>31</v>
      </c>
      <c r="L5417" t="s">
        <v>60</v>
      </c>
      <c r="M5417" t="s">
        <v>61</v>
      </c>
      <c r="N5417" s="4">
        <v>19</v>
      </c>
      <c r="O5417" s="4">
        <v>1769</v>
      </c>
      <c r="P5417" t="s">
        <v>8987</v>
      </c>
      <c r="Q5417" t="s">
        <v>57</v>
      </c>
      <c r="R5417" t="s">
        <v>8985</v>
      </c>
      <c r="S5417" t="s">
        <v>8856</v>
      </c>
      <c r="T5417" t="s">
        <v>35</v>
      </c>
      <c r="U5417" t="s">
        <v>36</v>
      </c>
      <c r="V5417">
        <v>0</v>
      </c>
      <c r="W5417">
        <v>2018</v>
      </c>
      <c r="X5417" t="s">
        <v>178</v>
      </c>
      <c r="Y5417" t="s">
        <v>38</v>
      </c>
      <c r="Z5417" t="s">
        <v>39</v>
      </c>
      <c r="AA5417" t="s">
        <v>40</v>
      </c>
      <c r="AB5417" t="s">
        <v>40</v>
      </c>
    </row>
    <row r="5418" spans="1:28" x14ac:dyDescent="0.35">
      <c r="A5418" s="16" t="s">
        <v>8579</v>
      </c>
      <c r="B5418" s="16" t="s">
        <v>12653</v>
      </c>
      <c r="C5418" s="16" t="s">
        <v>8580</v>
      </c>
      <c r="D5418" s="17">
        <v>163781701</v>
      </c>
      <c r="E5418" s="16" t="s">
        <v>30</v>
      </c>
      <c r="G5418" s="16">
        <v>43432</v>
      </c>
      <c r="H5418" s="18">
        <v>1106</v>
      </c>
      <c r="I5418" s="16">
        <v>226483</v>
      </c>
      <c r="J5418" s="19">
        <v>590</v>
      </c>
      <c r="K5418" s="16" t="s">
        <v>31</v>
      </c>
      <c r="L5418" s="16" t="s">
        <v>60</v>
      </c>
      <c r="M5418" s="16" t="s">
        <v>94</v>
      </c>
      <c r="N5418" s="19">
        <v>189</v>
      </c>
      <c r="O5418" s="19">
        <v>31404</v>
      </c>
      <c r="P5418" s="16" t="s">
        <v>8990</v>
      </c>
      <c r="Q5418" s="16" t="s">
        <v>57</v>
      </c>
      <c r="R5418" s="16" t="s">
        <v>8985</v>
      </c>
      <c r="S5418" s="16" t="s">
        <v>8859</v>
      </c>
      <c r="T5418" s="16" t="s">
        <v>35</v>
      </c>
      <c r="U5418" s="16" t="s">
        <v>36</v>
      </c>
      <c r="V5418" s="16">
        <v>0</v>
      </c>
      <c r="W5418" s="16">
        <v>2018</v>
      </c>
      <c r="X5418" s="16" t="s">
        <v>178</v>
      </c>
      <c r="Y5418" s="16" t="s">
        <v>38</v>
      </c>
      <c r="Z5418" s="16" t="s">
        <v>64</v>
      </c>
      <c r="AA5418" s="16" t="s">
        <v>40</v>
      </c>
      <c r="AB5418" s="16" t="s">
        <v>40</v>
      </c>
    </row>
    <row r="5419" spans="1:28" x14ac:dyDescent="0.35">
      <c r="A5419" t="s">
        <v>8579</v>
      </c>
      <c r="B5419" t="s">
        <v>12653</v>
      </c>
      <c r="C5419" t="s">
        <v>8635</v>
      </c>
      <c r="D5419" s="1">
        <v>163781705</v>
      </c>
      <c r="E5419" t="s">
        <v>43</v>
      </c>
      <c r="G5419">
        <v>43428</v>
      </c>
      <c r="H5419" s="3">
        <v>2042</v>
      </c>
      <c r="I5419">
        <v>223941</v>
      </c>
      <c r="J5419" s="4">
        <v>528</v>
      </c>
      <c r="K5419" t="s">
        <v>31</v>
      </c>
      <c r="L5419" t="s">
        <v>32</v>
      </c>
      <c r="M5419" t="s">
        <v>33</v>
      </c>
      <c r="N5419" s="4">
        <v>56</v>
      </c>
      <c r="O5419" s="4">
        <v>29568</v>
      </c>
      <c r="P5419" t="s">
        <v>9002</v>
      </c>
      <c r="Q5419" t="s">
        <v>8984</v>
      </c>
      <c r="R5419" t="s">
        <v>8985</v>
      </c>
      <c r="S5419" t="s">
        <v>8858</v>
      </c>
      <c r="T5419" t="s">
        <v>35</v>
      </c>
      <c r="U5419" t="s">
        <v>36</v>
      </c>
      <c r="V5419">
        <v>31416760</v>
      </c>
      <c r="W5419">
        <v>2018</v>
      </c>
      <c r="X5419" t="s">
        <v>178</v>
      </c>
      <c r="Y5419" t="s">
        <v>38</v>
      </c>
      <c r="Z5419" t="s">
        <v>64</v>
      </c>
      <c r="AA5419" t="s">
        <v>40</v>
      </c>
      <c r="AB5419" t="s">
        <v>40</v>
      </c>
    </row>
    <row r="5420" spans="1:28" x14ac:dyDescent="0.35">
      <c r="A5420" s="16" t="s">
        <v>8579</v>
      </c>
      <c r="B5420" s="16" t="s">
        <v>12653</v>
      </c>
      <c r="C5420" s="16" t="s">
        <v>8595</v>
      </c>
      <c r="D5420" s="17">
        <v>163761703</v>
      </c>
      <c r="E5420" s="16" t="s">
        <v>43</v>
      </c>
      <c r="G5420" s="16">
        <v>43410</v>
      </c>
      <c r="H5420" s="18">
        <v>1128</v>
      </c>
      <c r="I5420" s="16">
        <v>209829</v>
      </c>
      <c r="J5420" s="19">
        <v>379</v>
      </c>
      <c r="K5420" s="16" t="s">
        <v>31</v>
      </c>
      <c r="L5420" s="16" t="s">
        <v>32</v>
      </c>
      <c r="M5420" s="16" t="s">
        <v>83</v>
      </c>
      <c r="N5420" s="19">
        <v>472</v>
      </c>
      <c r="O5420" s="19">
        <v>39666</v>
      </c>
      <c r="P5420" s="16" t="s">
        <v>8987</v>
      </c>
      <c r="Q5420" s="16" t="s">
        <v>8984</v>
      </c>
      <c r="R5420" s="16" t="s">
        <v>8985</v>
      </c>
      <c r="S5420" s="16" t="s">
        <v>8854</v>
      </c>
      <c r="T5420" s="16" t="s">
        <v>35</v>
      </c>
      <c r="U5420" s="16" t="s">
        <v>36</v>
      </c>
      <c r="V5420" s="16">
        <v>0</v>
      </c>
      <c r="W5420" s="16">
        <v>2018</v>
      </c>
      <c r="X5420" s="16" t="s">
        <v>178</v>
      </c>
      <c r="Y5420" s="16" t="s">
        <v>38</v>
      </c>
      <c r="Z5420" s="16" t="s">
        <v>39</v>
      </c>
      <c r="AA5420" s="16" t="s">
        <v>40</v>
      </c>
      <c r="AB5420" s="16" t="s">
        <v>40</v>
      </c>
    </row>
    <row r="5421" spans="1:28" x14ac:dyDescent="0.35">
      <c r="A5421" t="s">
        <v>8579</v>
      </c>
      <c r="B5421" t="s">
        <v>12653</v>
      </c>
      <c r="C5421" t="s">
        <v>8627</v>
      </c>
      <c r="D5421" s="1">
        <v>163351704</v>
      </c>
      <c r="E5421" t="s">
        <v>30</v>
      </c>
      <c r="G5421">
        <v>43414</v>
      </c>
      <c r="H5421" s="3">
        <v>2337</v>
      </c>
      <c r="I5421">
        <v>213194</v>
      </c>
      <c r="J5421" s="4">
        <v>633</v>
      </c>
      <c r="K5421" t="s">
        <v>31</v>
      </c>
      <c r="L5421" t="s">
        <v>60</v>
      </c>
      <c r="M5421" t="s">
        <v>94</v>
      </c>
      <c r="N5421" s="4">
        <v>824</v>
      </c>
      <c r="O5421" s="4">
        <v>58920</v>
      </c>
      <c r="P5421" t="s">
        <v>8987</v>
      </c>
      <c r="Q5421" t="s">
        <v>57</v>
      </c>
      <c r="R5421" t="s">
        <v>8985</v>
      </c>
      <c r="S5421" t="s">
        <v>8855</v>
      </c>
      <c r="T5421" t="s">
        <v>35</v>
      </c>
      <c r="U5421" t="s">
        <v>36</v>
      </c>
      <c r="V5421">
        <v>0</v>
      </c>
      <c r="W5421">
        <v>2018</v>
      </c>
      <c r="X5421" t="s">
        <v>178</v>
      </c>
      <c r="Y5421" t="s">
        <v>38</v>
      </c>
      <c r="Z5421" t="s">
        <v>64</v>
      </c>
      <c r="AA5421" t="s">
        <v>40</v>
      </c>
      <c r="AB5421" t="s">
        <v>40</v>
      </c>
    </row>
    <row r="5422" spans="1:28" x14ac:dyDescent="0.35">
      <c r="A5422" s="16" t="s">
        <v>8579</v>
      </c>
      <c r="B5422" s="16" t="s">
        <v>12654</v>
      </c>
      <c r="C5422" s="16" t="s">
        <v>8685</v>
      </c>
      <c r="D5422" s="17">
        <v>163661701</v>
      </c>
      <c r="E5422" s="16" t="s">
        <v>43</v>
      </c>
      <c r="G5422" s="16">
        <v>43426</v>
      </c>
      <c r="H5422" s="18">
        <v>300</v>
      </c>
      <c r="I5422" s="16">
        <v>221664</v>
      </c>
      <c r="J5422" s="19">
        <v>902</v>
      </c>
      <c r="K5422" s="16" t="s">
        <v>31</v>
      </c>
      <c r="L5422" s="16" t="s">
        <v>32</v>
      </c>
      <c r="M5422" s="16" t="s">
        <v>33</v>
      </c>
      <c r="N5422" s="19">
        <v>96</v>
      </c>
      <c r="O5422" s="19">
        <v>31687</v>
      </c>
      <c r="P5422" s="16" t="s">
        <v>8994</v>
      </c>
      <c r="Q5422" s="16" t="s">
        <v>8984</v>
      </c>
      <c r="R5422" s="16" t="s">
        <v>47</v>
      </c>
      <c r="S5422" s="16" t="s">
        <v>8857</v>
      </c>
      <c r="T5422" s="16" t="s">
        <v>35</v>
      </c>
      <c r="U5422" s="16" t="s">
        <v>36</v>
      </c>
      <c r="V5422" s="16">
        <v>0</v>
      </c>
      <c r="W5422" s="16">
        <v>2018</v>
      </c>
      <c r="X5422" s="16" t="s">
        <v>178</v>
      </c>
      <c r="Y5422" s="16" t="s">
        <v>38</v>
      </c>
      <c r="Z5422" s="16" t="s">
        <v>39</v>
      </c>
      <c r="AA5422" s="16" t="s">
        <v>40</v>
      </c>
      <c r="AB5422" s="16" t="s">
        <v>40</v>
      </c>
    </row>
    <row r="5423" spans="1:28" x14ac:dyDescent="0.35">
      <c r="A5423" t="s">
        <v>8579</v>
      </c>
      <c r="B5423" t="s">
        <v>12654</v>
      </c>
      <c r="C5423" t="s">
        <v>8664</v>
      </c>
      <c r="D5423" s="1">
        <v>163661702</v>
      </c>
      <c r="E5423" t="s">
        <v>448</v>
      </c>
      <c r="G5423">
        <v>43407</v>
      </c>
      <c r="H5423" s="3">
        <v>1156</v>
      </c>
      <c r="I5423">
        <v>208092</v>
      </c>
      <c r="J5423" s="4">
        <v>613</v>
      </c>
      <c r="K5423" t="s">
        <v>31</v>
      </c>
      <c r="L5423" t="s">
        <v>60</v>
      </c>
      <c r="M5423" t="s">
        <v>94</v>
      </c>
      <c r="N5423" s="4">
        <v>19</v>
      </c>
      <c r="O5423" s="4">
        <v>7891</v>
      </c>
      <c r="P5423" t="s">
        <v>8987</v>
      </c>
      <c r="Q5423" t="s">
        <v>57</v>
      </c>
      <c r="R5423" t="s">
        <v>9094</v>
      </c>
      <c r="S5423" t="s">
        <v>8853</v>
      </c>
      <c r="T5423" t="s">
        <v>35</v>
      </c>
      <c r="U5423" t="s">
        <v>36</v>
      </c>
      <c r="V5423">
        <v>0</v>
      </c>
      <c r="W5423">
        <v>2018</v>
      </c>
      <c r="X5423" t="s">
        <v>178</v>
      </c>
      <c r="Y5423" t="s">
        <v>38</v>
      </c>
      <c r="Z5423" t="s">
        <v>64</v>
      </c>
      <c r="AA5423" t="s">
        <v>40</v>
      </c>
      <c r="AB5423" t="s">
        <v>40</v>
      </c>
    </row>
    <row r="5424" spans="1:28" x14ac:dyDescent="0.35">
      <c r="A5424" s="16" t="s">
        <v>28</v>
      </c>
      <c r="B5424" s="16" t="s">
        <v>12654</v>
      </c>
      <c r="C5424" s="16" t="s">
        <v>74</v>
      </c>
      <c r="D5424" s="17">
        <v>182941101</v>
      </c>
      <c r="E5424" s="16" t="s">
        <v>43</v>
      </c>
      <c r="G5424" s="16">
        <v>43401</v>
      </c>
      <c r="H5424" s="18">
        <v>850</v>
      </c>
      <c r="I5424" s="16">
        <v>203653</v>
      </c>
      <c r="J5424" s="19">
        <v>623</v>
      </c>
      <c r="K5424" s="16" t="s">
        <v>31</v>
      </c>
      <c r="L5424" s="16" t="s">
        <v>32</v>
      </c>
      <c r="M5424" s="16" t="s">
        <v>33</v>
      </c>
      <c r="N5424" s="19">
        <v>14</v>
      </c>
      <c r="O5424" s="19">
        <v>3046</v>
      </c>
      <c r="P5424" s="16" t="s">
        <v>8987</v>
      </c>
      <c r="Q5424" s="16" t="s">
        <v>8984</v>
      </c>
      <c r="R5424" s="16" t="s">
        <v>8985</v>
      </c>
      <c r="S5424" s="16" t="s">
        <v>1093</v>
      </c>
      <c r="T5424" s="16" t="s">
        <v>35</v>
      </c>
      <c r="U5424" s="16" t="s">
        <v>36</v>
      </c>
      <c r="V5424" s="16">
        <v>43518633</v>
      </c>
      <c r="W5424" s="16">
        <v>2018</v>
      </c>
      <c r="X5424" s="16" t="s">
        <v>169</v>
      </c>
      <c r="Y5424" s="16" t="s">
        <v>38</v>
      </c>
      <c r="Z5424" s="16" t="s">
        <v>422</v>
      </c>
      <c r="AA5424" s="16" t="s">
        <v>40</v>
      </c>
      <c r="AB5424" s="16" t="s">
        <v>40</v>
      </c>
    </row>
    <row r="5425" spans="1:28" x14ac:dyDescent="0.35">
      <c r="A5425" t="s">
        <v>28</v>
      </c>
      <c r="B5425" t="s">
        <v>12654</v>
      </c>
      <c r="C5425" t="s">
        <v>74</v>
      </c>
      <c r="D5425" s="1">
        <v>182941101</v>
      </c>
      <c r="E5425" t="s">
        <v>53</v>
      </c>
      <c r="G5425">
        <v>43377</v>
      </c>
      <c r="H5425" s="3">
        <v>523</v>
      </c>
      <c r="I5425">
        <v>187929</v>
      </c>
      <c r="J5425" s="4">
        <v>412</v>
      </c>
      <c r="K5425" t="s">
        <v>31</v>
      </c>
      <c r="L5425" t="s">
        <v>66</v>
      </c>
      <c r="M5425" t="s">
        <v>415</v>
      </c>
      <c r="N5425" s="4">
        <v>140</v>
      </c>
      <c r="O5425" s="4">
        <v>51116</v>
      </c>
      <c r="P5425" t="s">
        <v>8987</v>
      </c>
      <c r="Q5425" t="s">
        <v>8984</v>
      </c>
      <c r="R5425" t="s">
        <v>8985</v>
      </c>
      <c r="S5425" t="s">
        <v>1087</v>
      </c>
      <c r="T5425" t="s">
        <v>35</v>
      </c>
      <c r="U5425" t="s">
        <v>36</v>
      </c>
      <c r="V5425">
        <v>43496343</v>
      </c>
      <c r="W5425">
        <v>2018</v>
      </c>
      <c r="X5425" t="s">
        <v>169</v>
      </c>
      <c r="Y5425" t="s">
        <v>38</v>
      </c>
      <c r="Z5425" t="s">
        <v>39</v>
      </c>
      <c r="AA5425" t="s">
        <v>40</v>
      </c>
      <c r="AB5425" t="s">
        <v>40</v>
      </c>
    </row>
    <row r="5426" spans="1:28" x14ac:dyDescent="0.35">
      <c r="A5426" s="16" t="s">
        <v>28</v>
      </c>
      <c r="B5426" s="16" t="s">
        <v>12653</v>
      </c>
      <c r="C5426" s="16" t="s">
        <v>325</v>
      </c>
      <c r="D5426" s="17">
        <v>182291102</v>
      </c>
      <c r="E5426" s="16" t="s">
        <v>43</v>
      </c>
      <c r="G5426" s="16">
        <v>43381</v>
      </c>
      <c r="H5426" s="18">
        <v>735</v>
      </c>
      <c r="I5426" s="16">
        <v>190597</v>
      </c>
      <c r="J5426" s="19">
        <v>573</v>
      </c>
      <c r="K5426" s="16" t="s">
        <v>31</v>
      </c>
      <c r="L5426" s="16" t="s">
        <v>32</v>
      </c>
      <c r="M5426" s="16" t="s">
        <v>33</v>
      </c>
      <c r="N5426" s="19">
        <v>22</v>
      </c>
      <c r="O5426" s="19">
        <v>12606</v>
      </c>
      <c r="P5426" s="16" t="s">
        <v>8987</v>
      </c>
      <c r="Q5426" s="16" t="s">
        <v>8984</v>
      </c>
      <c r="R5426" s="16" t="s">
        <v>8985</v>
      </c>
      <c r="S5426" s="16" t="s">
        <v>1092</v>
      </c>
      <c r="T5426" s="16" t="s">
        <v>35</v>
      </c>
      <c r="U5426" s="16" t="s">
        <v>36</v>
      </c>
      <c r="V5426" s="16">
        <v>31411778</v>
      </c>
      <c r="W5426" s="16">
        <v>2018</v>
      </c>
      <c r="X5426" s="16" t="s">
        <v>169</v>
      </c>
      <c r="Y5426" s="16" t="s">
        <v>38</v>
      </c>
      <c r="Z5426" s="16" t="s">
        <v>39</v>
      </c>
      <c r="AA5426" s="16" t="s">
        <v>40</v>
      </c>
      <c r="AB5426" s="16" t="s">
        <v>40</v>
      </c>
    </row>
    <row r="5427" spans="1:28" x14ac:dyDescent="0.35">
      <c r="A5427" t="s">
        <v>28</v>
      </c>
      <c r="B5427" t="s">
        <v>12654</v>
      </c>
      <c r="C5427" t="s">
        <v>98</v>
      </c>
      <c r="D5427" s="1">
        <v>83692104</v>
      </c>
      <c r="E5427" t="s">
        <v>43</v>
      </c>
      <c r="G5427">
        <v>43401</v>
      </c>
      <c r="H5427" s="3">
        <v>1606</v>
      </c>
      <c r="I5427">
        <v>203885</v>
      </c>
      <c r="J5427" s="4">
        <v>874</v>
      </c>
      <c r="K5427" t="s">
        <v>31</v>
      </c>
      <c r="L5427" t="s">
        <v>32</v>
      </c>
      <c r="M5427" t="s">
        <v>33</v>
      </c>
      <c r="N5427" s="4">
        <v>49</v>
      </c>
      <c r="O5427" s="4">
        <v>18677</v>
      </c>
      <c r="P5427" t="s">
        <v>8987</v>
      </c>
      <c r="Q5427" t="s">
        <v>8984</v>
      </c>
      <c r="R5427" t="s">
        <v>8985</v>
      </c>
      <c r="S5427" t="s">
        <v>1094</v>
      </c>
      <c r="T5427" t="s">
        <v>35</v>
      </c>
      <c r="U5427" t="s">
        <v>36</v>
      </c>
      <c r="V5427">
        <v>0</v>
      </c>
      <c r="W5427">
        <v>2018</v>
      </c>
      <c r="X5427" t="s">
        <v>169</v>
      </c>
      <c r="Y5427" t="s">
        <v>38</v>
      </c>
      <c r="Z5427" t="s">
        <v>39</v>
      </c>
      <c r="AA5427" t="s">
        <v>40</v>
      </c>
      <c r="AB5427" t="s">
        <v>40</v>
      </c>
    </row>
    <row r="5428" spans="1:28" x14ac:dyDescent="0.35">
      <c r="A5428" s="16" t="s">
        <v>28</v>
      </c>
      <c r="B5428" s="16" t="s">
        <v>12654</v>
      </c>
      <c r="C5428" s="16" t="s">
        <v>46</v>
      </c>
      <c r="D5428" s="17">
        <v>83622106</v>
      </c>
      <c r="E5428" s="16" t="s">
        <v>448</v>
      </c>
      <c r="G5428" s="16">
        <v>43380</v>
      </c>
      <c r="H5428" s="18">
        <v>1125</v>
      </c>
      <c r="I5428" s="16">
        <v>190224</v>
      </c>
      <c r="J5428" s="19">
        <v>395</v>
      </c>
      <c r="K5428" s="16" t="s">
        <v>31</v>
      </c>
      <c r="L5428" s="16" t="s">
        <v>32</v>
      </c>
      <c r="M5428" s="16" t="s">
        <v>33</v>
      </c>
      <c r="N5428" s="19">
        <v>19</v>
      </c>
      <c r="O5428" s="19">
        <v>6819</v>
      </c>
      <c r="P5428" s="16" t="s">
        <v>8987</v>
      </c>
      <c r="Q5428" s="16" t="s">
        <v>8984</v>
      </c>
      <c r="R5428" s="16" t="s">
        <v>8985</v>
      </c>
      <c r="S5428" s="16" t="s">
        <v>1090</v>
      </c>
      <c r="T5428" s="16" t="s">
        <v>35</v>
      </c>
      <c r="U5428" s="16" t="s">
        <v>36</v>
      </c>
      <c r="V5428" s="16">
        <v>43498404</v>
      </c>
      <c r="W5428" s="16">
        <v>2018</v>
      </c>
      <c r="X5428" s="16" t="s">
        <v>169</v>
      </c>
      <c r="Y5428" s="16" t="s">
        <v>38</v>
      </c>
      <c r="Z5428" s="16" t="s">
        <v>39</v>
      </c>
      <c r="AA5428" s="16" t="s">
        <v>40</v>
      </c>
      <c r="AB5428" s="16" t="s">
        <v>40</v>
      </c>
    </row>
    <row r="5429" spans="1:28" x14ac:dyDescent="0.35">
      <c r="A5429" t="s">
        <v>28</v>
      </c>
      <c r="B5429" t="s">
        <v>12654</v>
      </c>
      <c r="C5429" t="s">
        <v>129</v>
      </c>
      <c r="D5429" s="1">
        <v>83622105</v>
      </c>
      <c r="E5429" t="s">
        <v>30</v>
      </c>
      <c r="G5429">
        <v>43380</v>
      </c>
      <c r="H5429" s="3">
        <v>1531</v>
      </c>
      <c r="I5429">
        <v>190364</v>
      </c>
      <c r="J5429" s="4">
        <v>623</v>
      </c>
      <c r="K5429" t="s">
        <v>31</v>
      </c>
      <c r="L5429" t="s">
        <v>32</v>
      </c>
      <c r="M5429" t="s">
        <v>33</v>
      </c>
      <c r="N5429" s="4">
        <v>96</v>
      </c>
      <c r="O5429" s="4">
        <v>28781</v>
      </c>
      <c r="P5429" t="s">
        <v>8987</v>
      </c>
      <c r="Q5429" t="s">
        <v>8984</v>
      </c>
      <c r="R5429" t="s">
        <v>8985</v>
      </c>
      <c r="S5429" t="s">
        <v>1089</v>
      </c>
      <c r="T5429" t="s">
        <v>35</v>
      </c>
      <c r="U5429" t="s">
        <v>36</v>
      </c>
      <c r="V5429">
        <v>43498463</v>
      </c>
      <c r="W5429">
        <v>2018</v>
      </c>
      <c r="X5429" t="s">
        <v>169</v>
      </c>
      <c r="Y5429" t="s">
        <v>38</v>
      </c>
      <c r="Z5429" t="s">
        <v>172</v>
      </c>
      <c r="AA5429" t="s">
        <v>40</v>
      </c>
      <c r="AB5429" t="s">
        <v>40</v>
      </c>
    </row>
    <row r="5430" spans="1:28" x14ac:dyDescent="0.35">
      <c r="A5430" s="16" t="s">
        <v>28</v>
      </c>
      <c r="B5430" s="16" t="s">
        <v>12654</v>
      </c>
      <c r="C5430" s="16" t="s">
        <v>126</v>
      </c>
      <c r="D5430" s="17">
        <v>82841102</v>
      </c>
      <c r="E5430" s="16" t="s">
        <v>30</v>
      </c>
      <c r="G5430" s="16">
        <v>43380</v>
      </c>
      <c r="H5430" s="18">
        <v>1232</v>
      </c>
      <c r="I5430" s="16">
        <v>190216</v>
      </c>
      <c r="J5430" s="19">
        <v>1091</v>
      </c>
      <c r="K5430" s="16" t="s">
        <v>31</v>
      </c>
      <c r="L5430" s="16" t="s">
        <v>32</v>
      </c>
      <c r="M5430" s="16" t="s">
        <v>33</v>
      </c>
      <c r="N5430" s="19">
        <v>295</v>
      </c>
      <c r="O5430" s="19">
        <v>102773</v>
      </c>
      <c r="P5430" s="16" t="s">
        <v>8987</v>
      </c>
      <c r="Q5430" s="16" t="s">
        <v>8984</v>
      </c>
      <c r="R5430" s="16" t="s">
        <v>8985</v>
      </c>
      <c r="S5430" s="16" t="s">
        <v>1088</v>
      </c>
      <c r="T5430" s="16" t="s">
        <v>35</v>
      </c>
      <c r="U5430" s="16" t="s">
        <v>36</v>
      </c>
      <c r="V5430" s="16">
        <v>0</v>
      </c>
      <c r="W5430" s="16">
        <v>2018</v>
      </c>
      <c r="X5430" s="16" t="s">
        <v>169</v>
      </c>
      <c r="Y5430" s="16" t="s">
        <v>38</v>
      </c>
      <c r="Z5430" s="16" t="s">
        <v>39</v>
      </c>
      <c r="AA5430" s="16" t="s">
        <v>40</v>
      </c>
      <c r="AB5430" s="16" t="s">
        <v>40</v>
      </c>
    </row>
    <row r="5431" spans="1:28" x14ac:dyDescent="0.35">
      <c r="A5431" t="s">
        <v>28</v>
      </c>
      <c r="B5431" t="s">
        <v>12654</v>
      </c>
      <c r="C5431" t="s">
        <v>126</v>
      </c>
      <c r="D5431" s="1">
        <v>82841102</v>
      </c>
      <c r="E5431" t="s">
        <v>43</v>
      </c>
      <c r="G5431">
        <v>43381</v>
      </c>
      <c r="H5431" s="3">
        <v>631</v>
      </c>
      <c r="I5431">
        <v>190649</v>
      </c>
      <c r="J5431" s="4">
        <v>469</v>
      </c>
      <c r="K5431" t="s">
        <v>31</v>
      </c>
      <c r="L5431" t="s">
        <v>32</v>
      </c>
      <c r="M5431" t="s">
        <v>33</v>
      </c>
      <c r="N5431" s="4">
        <v>14</v>
      </c>
      <c r="O5431" s="4">
        <v>6566</v>
      </c>
      <c r="P5431" t="s">
        <v>8987</v>
      </c>
      <c r="Q5431" t="s">
        <v>8984</v>
      </c>
      <c r="R5431" t="s">
        <v>8985</v>
      </c>
      <c r="S5431" t="s">
        <v>1091</v>
      </c>
      <c r="T5431" t="s">
        <v>35</v>
      </c>
      <c r="U5431" t="s">
        <v>36</v>
      </c>
      <c r="V5431">
        <v>0</v>
      </c>
      <c r="W5431">
        <v>2018</v>
      </c>
      <c r="X5431" t="s">
        <v>169</v>
      </c>
      <c r="Y5431" t="s">
        <v>38</v>
      </c>
      <c r="Z5431" t="s">
        <v>88</v>
      </c>
      <c r="AA5431" t="s">
        <v>40</v>
      </c>
      <c r="AB5431" t="s">
        <v>40</v>
      </c>
    </row>
    <row r="5432" spans="1:28" x14ac:dyDescent="0.35">
      <c r="A5432" s="16" t="s">
        <v>1655</v>
      </c>
      <c r="B5432" s="16" t="s">
        <v>12654</v>
      </c>
      <c r="C5432" s="16" t="s">
        <v>1658</v>
      </c>
      <c r="D5432" s="17">
        <v>82021107</v>
      </c>
      <c r="E5432" s="16" t="s">
        <v>978</v>
      </c>
      <c r="G5432" s="16">
        <v>43397</v>
      </c>
      <c r="H5432" s="18">
        <v>514</v>
      </c>
      <c r="I5432" s="16">
        <v>201157</v>
      </c>
      <c r="J5432" s="19">
        <v>346</v>
      </c>
      <c r="K5432" s="16" t="s">
        <v>31</v>
      </c>
      <c r="L5432" s="16" t="s">
        <v>60</v>
      </c>
      <c r="M5432" s="16" t="s">
        <v>94</v>
      </c>
      <c r="N5432" s="19">
        <v>79</v>
      </c>
      <c r="O5432" s="19">
        <v>27334</v>
      </c>
      <c r="P5432" s="16" t="s">
        <v>8987</v>
      </c>
      <c r="Q5432" s="16" t="s">
        <v>8984</v>
      </c>
      <c r="R5432" s="16" t="s">
        <v>8985</v>
      </c>
      <c r="S5432" s="16" t="s">
        <v>1873</v>
      </c>
      <c r="T5432" s="16" t="s">
        <v>35</v>
      </c>
      <c r="U5432" s="16" t="s">
        <v>36</v>
      </c>
      <c r="V5432" s="16">
        <v>31413868</v>
      </c>
      <c r="W5432" s="16">
        <v>2018</v>
      </c>
      <c r="X5432" s="16" t="s">
        <v>169</v>
      </c>
      <c r="Y5432" s="16" t="s">
        <v>38</v>
      </c>
      <c r="Z5432" s="16" t="s">
        <v>422</v>
      </c>
      <c r="AA5432" s="16" t="s">
        <v>40</v>
      </c>
      <c r="AB5432" s="16" t="s">
        <v>40</v>
      </c>
    </row>
    <row r="5433" spans="1:28" x14ac:dyDescent="0.35">
      <c r="A5433" t="s">
        <v>1655</v>
      </c>
      <c r="B5433" t="s">
        <v>12654</v>
      </c>
      <c r="C5433" t="s">
        <v>1658</v>
      </c>
      <c r="D5433" s="1">
        <v>82021107</v>
      </c>
      <c r="E5433" t="s">
        <v>448</v>
      </c>
      <c r="G5433">
        <v>43380</v>
      </c>
      <c r="H5433" s="3">
        <v>1432</v>
      </c>
      <c r="I5433">
        <v>190309</v>
      </c>
      <c r="J5433" s="4">
        <v>651</v>
      </c>
      <c r="K5433" t="s">
        <v>31</v>
      </c>
      <c r="L5433" t="s">
        <v>32</v>
      </c>
      <c r="M5433" t="s">
        <v>33</v>
      </c>
      <c r="N5433" s="4">
        <v>1</v>
      </c>
      <c r="O5433" s="4">
        <v>651</v>
      </c>
      <c r="P5433" t="s">
        <v>8987</v>
      </c>
      <c r="Q5433" t="s">
        <v>8984</v>
      </c>
      <c r="R5433" t="s">
        <v>8985</v>
      </c>
      <c r="S5433" t="s">
        <v>1872</v>
      </c>
      <c r="T5433" t="s">
        <v>35</v>
      </c>
      <c r="U5433" t="s">
        <v>36</v>
      </c>
      <c r="V5433">
        <v>43498415</v>
      </c>
      <c r="W5433">
        <v>2018</v>
      </c>
      <c r="X5433" t="s">
        <v>169</v>
      </c>
      <c r="Y5433" t="s">
        <v>38</v>
      </c>
      <c r="Z5433" t="s">
        <v>39</v>
      </c>
      <c r="AA5433" t="s">
        <v>40</v>
      </c>
      <c r="AB5433" t="s">
        <v>40</v>
      </c>
    </row>
    <row r="5434" spans="1:28" x14ac:dyDescent="0.35">
      <c r="A5434" s="16" t="s">
        <v>1655</v>
      </c>
      <c r="B5434" s="16" t="s">
        <v>12654</v>
      </c>
      <c r="C5434" s="16" t="s">
        <v>46</v>
      </c>
      <c r="D5434" s="17">
        <v>83622106</v>
      </c>
      <c r="E5434" s="16" t="s">
        <v>30</v>
      </c>
      <c r="G5434" s="16">
        <v>43380</v>
      </c>
      <c r="H5434" s="18">
        <v>1025</v>
      </c>
      <c r="I5434" s="16">
        <v>190113</v>
      </c>
      <c r="J5434" s="19">
        <v>883</v>
      </c>
      <c r="K5434" s="16" t="s">
        <v>31</v>
      </c>
      <c r="L5434" s="16" t="s">
        <v>66</v>
      </c>
      <c r="M5434" s="16" t="s">
        <v>415</v>
      </c>
      <c r="N5434" s="19">
        <v>634</v>
      </c>
      <c r="O5434" s="19">
        <v>265918</v>
      </c>
      <c r="P5434" s="16" t="s">
        <v>8987</v>
      </c>
      <c r="Q5434" s="16" t="s">
        <v>8984</v>
      </c>
      <c r="R5434" s="16" t="s">
        <v>8985</v>
      </c>
      <c r="S5434" s="16" t="s">
        <v>1870</v>
      </c>
      <c r="T5434" s="16" t="s">
        <v>35</v>
      </c>
      <c r="U5434" s="16" t="s">
        <v>36</v>
      </c>
      <c r="V5434" s="16">
        <v>43498406</v>
      </c>
      <c r="W5434" s="16">
        <v>2018</v>
      </c>
      <c r="X5434" s="16" t="s">
        <v>169</v>
      </c>
      <c r="Y5434" s="16" t="s">
        <v>38</v>
      </c>
      <c r="Z5434" s="16" t="s">
        <v>64</v>
      </c>
      <c r="AA5434" s="16" t="s">
        <v>40</v>
      </c>
      <c r="AB5434" s="16" t="s">
        <v>40</v>
      </c>
    </row>
    <row r="5435" spans="1:28" x14ac:dyDescent="0.35">
      <c r="A5435" t="s">
        <v>1655</v>
      </c>
      <c r="B5435" t="s">
        <v>12654</v>
      </c>
      <c r="C5435" t="s">
        <v>1487</v>
      </c>
      <c r="D5435" s="1">
        <v>82021106</v>
      </c>
      <c r="E5435" t="s">
        <v>53</v>
      </c>
      <c r="G5435">
        <v>43380</v>
      </c>
      <c r="H5435" s="3">
        <v>144</v>
      </c>
      <c r="I5435">
        <v>189965</v>
      </c>
      <c r="J5435" s="4">
        <v>861</v>
      </c>
      <c r="K5435" t="s">
        <v>31</v>
      </c>
      <c r="L5435" t="s">
        <v>32</v>
      </c>
      <c r="M5435" t="s">
        <v>33</v>
      </c>
      <c r="N5435" s="4">
        <v>1597</v>
      </c>
      <c r="O5435" s="4">
        <v>224444</v>
      </c>
      <c r="P5435" t="s">
        <v>8987</v>
      </c>
      <c r="Q5435" t="s">
        <v>8984</v>
      </c>
      <c r="R5435" t="s">
        <v>8985</v>
      </c>
      <c r="S5435" t="s">
        <v>1871</v>
      </c>
      <c r="T5435" t="s">
        <v>35</v>
      </c>
      <c r="U5435" t="s">
        <v>36</v>
      </c>
      <c r="V5435">
        <v>43498362</v>
      </c>
      <c r="W5435">
        <v>2018</v>
      </c>
      <c r="X5435" t="s">
        <v>169</v>
      </c>
      <c r="Y5435" t="s">
        <v>38</v>
      </c>
      <c r="Z5435" t="s">
        <v>88</v>
      </c>
      <c r="AA5435" t="s">
        <v>40</v>
      </c>
      <c r="AB5435" t="s">
        <v>38</v>
      </c>
    </row>
    <row r="5436" spans="1:28" x14ac:dyDescent="0.35">
      <c r="A5436" s="16" t="s">
        <v>1956</v>
      </c>
      <c r="B5436" s="16" t="s">
        <v>12653</v>
      </c>
      <c r="C5436" s="16" t="s">
        <v>2030</v>
      </c>
      <c r="D5436" s="17">
        <v>14671103</v>
      </c>
      <c r="E5436" s="16" t="s">
        <v>59</v>
      </c>
      <c r="G5436" s="16">
        <v>43376</v>
      </c>
      <c r="H5436" s="18">
        <v>902</v>
      </c>
      <c r="I5436" s="16">
        <v>186746</v>
      </c>
      <c r="J5436" s="19">
        <v>970</v>
      </c>
      <c r="K5436" s="16" t="s">
        <v>31</v>
      </c>
      <c r="L5436" s="16" t="s">
        <v>1061</v>
      </c>
      <c r="M5436" s="16" t="s">
        <v>1346</v>
      </c>
      <c r="N5436" s="19">
        <v>146</v>
      </c>
      <c r="O5436" s="19">
        <v>19219</v>
      </c>
      <c r="P5436" s="16" t="s">
        <v>9004</v>
      </c>
      <c r="Q5436" s="16" t="s">
        <v>8984</v>
      </c>
      <c r="R5436" s="16" t="s">
        <v>8985</v>
      </c>
      <c r="S5436" s="16" t="s">
        <v>2069</v>
      </c>
      <c r="T5436" s="16" t="s">
        <v>35</v>
      </c>
      <c r="U5436" s="16" t="s">
        <v>36</v>
      </c>
      <c r="V5436" s="16">
        <v>43495888</v>
      </c>
      <c r="W5436" s="16">
        <v>2018</v>
      </c>
      <c r="X5436" s="16" t="s">
        <v>169</v>
      </c>
      <c r="Y5436" s="16" t="s">
        <v>38</v>
      </c>
      <c r="Z5436" s="16" t="s">
        <v>39</v>
      </c>
      <c r="AA5436" s="16" t="s">
        <v>40</v>
      </c>
      <c r="AB5436" s="16" t="s">
        <v>40</v>
      </c>
    </row>
    <row r="5437" spans="1:28" x14ac:dyDescent="0.35">
      <c r="A5437" t="s">
        <v>2116</v>
      </c>
      <c r="B5437" t="s">
        <v>12653</v>
      </c>
      <c r="C5437" t="s">
        <v>12973</v>
      </c>
      <c r="D5437" s="1">
        <v>13700401</v>
      </c>
      <c r="E5437" t="s">
        <v>53</v>
      </c>
      <c r="G5437">
        <v>43388</v>
      </c>
      <c r="H5437" s="3">
        <v>1841</v>
      </c>
      <c r="I5437">
        <v>195932</v>
      </c>
      <c r="J5437" s="4">
        <v>533</v>
      </c>
      <c r="K5437" t="s">
        <v>31</v>
      </c>
      <c r="L5437" t="s">
        <v>66</v>
      </c>
      <c r="M5437" t="s">
        <v>415</v>
      </c>
      <c r="N5437" s="4">
        <v>138</v>
      </c>
      <c r="O5437" s="4">
        <v>51793</v>
      </c>
      <c r="P5437" t="s">
        <v>8987</v>
      </c>
      <c r="Q5437" t="s">
        <v>79</v>
      </c>
      <c r="R5437" t="s">
        <v>8985</v>
      </c>
      <c r="S5437" t="s">
        <v>2222</v>
      </c>
      <c r="T5437" t="s">
        <v>35</v>
      </c>
      <c r="U5437" t="s">
        <v>36</v>
      </c>
      <c r="V5437">
        <v>43507397</v>
      </c>
      <c r="W5437">
        <v>2018</v>
      </c>
      <c r="X5437" t="s">
        <v>169</v>
      </c>
      <c r="Y5437" t="s">
        <v>38</v>
      </c>
      <c r="Z5437" t="s">
        <v>39</v>
      </c>
      <c r="AA5437" t="s">
        <v>40</v>
      </c>
      <c r="AB5437" t="s">
        <v>38</v>
      </c>
    </row>
    <row r="5438" spans="1:28" x14ac:dyDescent="0.35">
      <c r="A5438" s="16" t="s">
        <v>2264</v>
      </c>
      <c r="B5438" s="16" t="s">
        <v>12653</v>
      </c>
      <c r="C5438" s="16" t="s">
        <v>2276</v>
      </c>
      <c r="D5438" s="17">
        <v>252941107</v>
      </c>
      <c r="E5438" s="16" t="s">
        <v>448</v>
      </c>
      <c r="G5438" s="16">
        <v>43397</v>
      </c>
      <c r="H5438" s="18">
        <v>1412</v>
      </c>
      <c r="I5438" s="16">
        <v>201674</v>
      </c>
      <c r="J5438" s="19">
        <v>121</v>
      </c>
      <c r="K5438" s="16" t="s">
        <v>31</v>
      </c>
      <c r="L5438" s="16" t="s">
        <v>66</v>
      </c>
      <c r="M5438" s="16" t="s">
        <v>415</v>
      </c>
      <c r="N5438" s="19">
        <v>1074</v>
      </c>
      <c r="O5438" s="19">
        <v>122492</v>
      </c>
      <c r="P5438" s="16" t="s">
        <v>8987</v>
      </c>
      <c r="Q5438" s="16" t="s">
        <v>8984</v>
      </c>
      <c r="R5438" s="16" t="s">
        <v>8985</v>
      </c>
      <c r="S5438" s="16" t="s">
        <v>2349</v>
      </c>
      <c r="T5438" s="16" t="s">
        <v>35</v>
      </c>
      <c r="U5438" s="16" t="s">
        <v>36</v>
      </c>
      <c r="V5438" s="16">
        <v>0</v>
      </c>
      <c r="W5438" s="16">
        <v>2018</v>
      </c>
      <c r="X5438" s="16" t="s">
        <v>169</v>
      </c>
      <c r="Y5438" s="16" t="s">
        <v>38</v>
      </c>
      <c r="Z5438" s="16" t="s">
        <v>39</v>
      </c>
      <c r="AA5438" s="16" t="s">
        <v>40</v>
      </c>
      <c r="AB5438" s="16" t="s">
        <v>38</v>
      </c>
    </row>
    <row r="5439" spans="1:28" x14ac:dyDescent="0.35">
      <c r="A5439" t="s">
        <v>2397</v>
      </c>
      <c r="B5439" t="s">
        <v>12653</v>
      </c>
      <c r="C5439" t="s">
        <v>2456</v>
      </c>
      <c r="D5439" s="1">
        <v>43361104</v>
      </c>
      <c r="E5439" t="s">
        <v>43</v>
      </c>
      <c r="G5439">
        <v>43384</v>
      </c>
      <c r="H5439" s="3">
        <v>14</v>
      </c>
      <c r="I5439">
        <v>192875</v>
      </c>
      <c r="J5439" s="4">
        <v>704</v>
      </c>
      <c r="K5439" t="s">
        <v>31</v>
      </c>
      <c r="L5439" t="s">
        <v>32</v>
      </c>
      <c r="M5439" t="s">
        <v>33</v>
      </c>
      <c r="N5439" s="4">
        <v>44</v>
      </c>
      <c r="O5439" s="4">
        <v>15376</v>
      </c>
      <c r="P5439" t="s">
        <v>8987</v>
      </c>
      <c r="Q5439" t="s">
        <v>8984</v>
      </c>
      <c r="R5439" t="s">
        <v>8985</v>
      </c>
      <c r="S5439" t="s">
        <v>3442</v>
      </c>
      <c r="T5439" t="s">
        <v>35</v>
      </c>
      <c r="U5439" t="s">
        <v>36</v>
      </c>
      <c r="V5439">
        <v>43504271</v>
      </c>
      <c r="W5439">
        <v>2018</v>
      </c>
      <c r="X5439" t="s">
        <v>169</v>
      </c>
      <c r="Y5439" t="s">
        <v>38</v>
      </c>
      <c r="Z5439" t="s">
        <v>39</v>
      </c>
      <c r="AA5439" t="s">
        <v>40</v>
      </c>
      <c r="AB5439" t="s">
        <v>40</v>
      </c>
    </row>
    <row r="5440" spans="1:28" x14ac:dyDescent="0.35">
      <c r="A5440" s="16" t="s">
        <v>2397</v>
      </c>
      <c r="B5440" s="16" t="s">
        <v>12653</v>
      </c>
      <c r="C5440" s="16" t="s">
        <v>2434</v>
      </c>
      <c r="D5440" s="17">
        <v>42981101</v>
      </c>
      <c r="E5440" s="16" t="s">
        <v>43</v>
      </c>
      <c r="G5440" s="16">
        <v>43383</v>
      </c>
      <c r="H5440" s="18">
        <v>1637</v>
      </c>
      <c r="I5440" s="16">
        <v>192731</v>
      </c>
      <c r="J5440" s="19">
        <v>1463</v>
      </c>
      <c r="K5440" s="16" t="s">
        <v>31</v>
      </c>
      <c r="L5440" s="16" t="s">
        <v>32</v>
      </c>
      <c r="M5440" s="16" t="s">
        <v>83</v>
      </c>
      <c r="N5440" s="19">
        <v>40</v>
      </c>
      <c r="O5440" s="19">
        <v>5870</v>
      </c>
      <c r="P5440" s="16" t="s">
        <v>8987</v>
      </c>
      <c r="Q5440" s="16" t="s">
        <v>8984</v>
      </c>
      <c r="R5440" s="16" t="s">
        <v>8985</v>
      </c>
      <c r="S5440" s="16" t="s">
        <v>3441</v>
      </c>
      <c r="T5440" s="16" t="s">
        <v>35</v>
      </c>
      <c r="U5440" s="16" t="s">
        <v>36</v>
      </c>
      <c r="V5440" s="16">
        <v>43504269</v>
      </c>
      <c r="W5440" s="16">
        <v>2018</v>
      </c>
      <c r="X5440" s="16" t="s">
        <v>169</v>
      </c>
      <c r="Y5440" s="16" t="s">
        <v>38</v>
      </c>
      <c r="Z5440" s="16" t="s">
        <v>64</v>
      </c>
      <c r="AA5440" s="16" t="s">
        <v>40</v>
      </c>
      <c r="AB5440" s="16" t="s">
        <v>40</v>
      </c>
    </row>
    <row r="5441" spans="1:28" x14ac:dyDescent="0.35">
      <c r="A5441" t="s">
        <v>2397</v>
      </c>
      <c r="B5441" t="s">
        <v>12653</v>
      </c>
      <c r="C5441" t="s">
        <v>2441</v>
      </c>
      <c r="D5441" s="1">
        <v>43081101</v>
      </c>
      <c r="E5441" t="s">
        <v>43</v>
      </c>
      <c r="G5441">
        <v>43397</v>
      </c>
      <c r="H5441" s="3">
        <v>1705</v>
      </c>
      <c r="I5441">
        <v>201780</v>
      </c>
      <c r="J5441" s="4">
        <v>335</v>
      </c>
      <c r="K5441" t="s">
        <v>31</v>
      </c>
      <c r="L5441" t="s">
        <v>32</v>
      </c>
      <c r="M5441" t="s">
        <v>33</v>
      </c>
      <c r="N5441" s="4">
        <v>10</v>
      </c>
      <c r="O5441" s="4">
        <v>3350</v>
      </c>
      <c r="P5441" t="s">
        <v>8987</v>
      </c>
      <c r="Q5441" t="s">
        <v>8984</v>
      </c>
      <c r="R5441" t="s">
        <v>8985</v>
      </c>
      <c r="S5441" t="s">
        <v>3444</v>
      </c>
      <c r="T5441" t="s">
        <v>35</v>
      </c>
      <c r="U5441" t="s">
        <v>36</v>
      </c>
      <c r="V5441">
        <v>43516105</v>
      </c>
      <c r="W5441">
        <v>2018</v>
      </c>
      <c r="X5441" t="s">
        <v>169</v>
      </c>
      <c r="Y5441" t="s">
        <v>38</v>
      </c>
      <c r="Z5441" t="s">
        <v>64</v>
      </c>
      <c r="AA5441" t="s">
        <v>40</v>
      </c>
      <c r="AB5441" t="s">
        <v>40</v>
      </c>
    </row>
    <row r="5442" spans="1:28" x14ac:dyDescent="0.35">
      <c r="A5442" s="16" t="s">
        <v>2397</v>
      </c>
      <c r="B5442" s="16" t="s">
        <v>12653</v>
      </c>
      <c r="C5442" s="16" t="s">
        <v>2437</v>
      </c>
      <c r="D5442" s="17">
        <v>192311142</v>
      </c>
      <c r="E5442" s="16" t="s">
        <v>43</v>
      </c>
      <c r="G5442" s="16">
        <v>43375</v>
      </c>
      <c r="H5442" s="18">
        <v>2245</v>
      </c>
      <c r="I5442" s="16">
        <v>186341</v>
      </c>
      <c r="J5442" s="19">
        <v>914</v>
      </c>
      <c r="K5442" s="16" t="s">
        <v>31</v>
      </c>
      <c r="L5442" s="16" t="s">
        <v>32</v>
      </c>
      <c r="M5442" s="16" t="s">
        <v>33</v>
      </c>
      <c r="N5442" s="19">
        <v>10</v>
      </c>
      <c r="O5442" s="19">
        <v>9140</v>
      </c>
      <c r="P5442" s="16" t="s">
        <v>8983</v>
      </c>
      <c r="Q5442" s="16" t="s">
        <v>8984</v>
      </c>
      <c r="R5442" s="16" t="s">
        <v>8985</v>
      </c>
      <c r="S5442" s="16" t="s">
        <v>3440</v>
      </c>
      <c r="T5442" s="16" t="s">
        <v>35</v>
      </c>
      <c r="U5442" s="16" t="s">
        <v>36</v>
      </c>
      <c r="V5442" s="16">
        <v>31410763</v>
      </c>
      <c r="W5442" s="16">
        <v>2018</v>
      </c>
      <c r="X5442" s="16" t="s">
        <v>169</v>
      </c>
      <c r="Y5442" s="16" t="s">
        <v>38</v>
      </c>
      <c r="Z5442" s="16" t="s">
        <v>64</v>
      </c>
      <c r="AA5442" s="16" t="s">
        <v>40</v>
      </c>
      <c r="AB5442" s="16" t="s">
        <v>40</v>
      </c>
    </row>
    <row r="5443" spans="1:28" x14ac:dyDescent="0.35">
      <c r="A5443" t="s">
        <v>2397</v>
      </c>
      <c r="B5443" t="s">
        <v>12653</v>
      </c>
      <c r="C5443" t="s">
        <v>2949</v>
      </c>
      <c r="D5443" s="1">
        <v>192381102</v>
      </c>
      <c r="E5443" t="s">
        <v>53</v>
      </c>
      <c r="G5443">
        <v>43389</v>
      </c>
      <c r="H5443" s="3">
        <v>1044</v>
      </c>
      <c r="I5443">
        <v>196475</v>
      </c>
      <c r="J5443" s="4">
        <v>391</v>
      </c>
      <c r="K5443" t="s">
        <v>31</v>
      </c>
      <c r="L5443" t="s">
        <v>60</v>
      </c>
      <c r="M5443" t="s">
        <v>94</v>
      </c>
      <c r="N5443" s="4">
        <v>11</v>
      </c>
      <c r="O5443" s="4">
        <v>2081</v>
      </c>
      <c r="P5443" t="s">
        <v>8987</v>
      </c>
      <c r="Q5443" t="s">
        <v>275</v>
      </c>
      <c r="R5443" t="s">
        <v>8985</v>
      </c>
      <c r="S5443" t="s">
        <v>3443</v>
      </c>
      <c r="T5443" t="s">
        <v>35</v>
      </c>
      <c r="U5443" t="s">
        <v>36</v>
      </c>
      <c r="V5443">
        <v>0</v>
      </c>
      <c r="W5443">
        <v>2018</v>
      </c>
      <c r="X5443" t="s">
        <v>169</v>
      </c>
      <c r="Y5443" t="s">
        <v>38</v>
      </c>
      <c r="Z5443" t="s">
        <v>422</v>
      </c>
      <c r="AA5443" t="s">
        <v>40</v>
      </c>
      <c r="AB5443" t="s">
        <v>38</v>
      </c>
    </row>
    <row r="5444" spans="1:28" x14ac:dyDescent="0.35">
      <c r="A5444" s="16" t="s">
        <v>4008</v>
      </c>
      <c r="B5444" s="16" t="s">
        <v>12653</v>
      </c>
      <c r="C5444" s="16" t="s">
        <v>4009</v>
      </c>
      <c r="D5444" s="17">
        <v>253642101</v>
      </c>
      <c r="E5444" s="16" t="s">
        <v>448</v>
      </c>
      <c r="G5444" s="16">
        <v>43376</v>
      </c>
      <c r="H5444" s="18">
        <v>2159</v>
      </c>
      <c r="I5444" s="16">
        <v>187815</v>
      </c>
      <c r="J5444" s="19">
        <v>612</v>
      </c>
      <c r="K5444" s="16" t="s">
        <v>31</v>
      </c>
      <c r="L5444" s="16" t="s">
        <v>66</v>
      </c>
      <c r="M5444" s="16" t="s">
        <v>108</v>
      </c>
      <c r="N5444" s="19">
        <v>29</v>
      </c>
      <c r="O5444" s="19">
        <v>14041</v>
      </c>
      <c r="P5444" s="16" t="s">
        <v>13141</v>
      </c>
      <c r="Q5444" s="16" t="s">
        <v>57</v>
      </c>
      <c r="R5444" s="16" t="s">
        <v>8985</v>
      </c>
      <c r="S5444" s="16" t="s">
        <v>4024</v>
      </c>
      <c r="T5444" s="16" t="s">
        <v>35</v>
      </c>
      <c r="U5444" s="16" t="s">
        <v>36</v>
      </c>
      <c r="V5444" s="16">
        <v>0</v>
      </c>
      <c r="W5444" s="16">
        <v>2018</v>
      </c>
      <c r="X5444" s="16" t="s">
        <v>169</v>
      </c>
      <c r="Y5444" s="16" t="s">
        <v>38</v>
      </c>
      <c r="Z5444" s="16" t="s">
        <v>39</v>
      </c>
      <c r="AA5444" s="16" t="s">
        <v>40</v>
      </c>
      <c r="AB5444" s="16" t="s">
        <v>40</v>
      </c>
    </row>
    <row r="5445" spans="1:28" x14ac:dyDescent="0.35">
      <c r="A5445" t="s">
        <v>4028</v>
      </c>
      <c r="B5445" t="s">
        <v>12653</v>
      </c>
      <c r="C5445" t="s">
        <v>4039</v>
      </c>
      <c r="D5445" s="1">
        <v>182601102</v>
      </c>
      <c r="E5445" t="s">
        <v>43</v>
      </c>
      <c r="G5445">
        <v>43388</v>
      </c>
      <c r="H5445" s="3">
        <v>2231</v>
      </c>
      <c r="I5445">
        <v>196002</v>
      </c>
      <c r="J5445" s="4">
        <v>464</v>
      </c>
      <c r="K5445" t="s">
        <v>31</v>
      </c>
      <c r="L5445" t="s">
        <v>1061</v>
      </c>
      <c r="M5445" t="s">
        <v>1111</v>
      </c>
      <c r="N5445" s="4">
        <v>50</v>
      </c>
      <c r="O5445" s="4">
        <v>23200</v>
      </c>
      <c r="P5445" t="s">
        <v>8987</v>
      </c>
      <c r="Q5445" t="s">
        <v>8984</v>
      </c>
      <c r="R5445" t="s">
        <v>8985</v>
      </c>
      <c r="S5445" t="s">
        <v>4301</v>
      </c>
      <c r="T5445" t="s">
        <v>35</v>
      </c>
      <c r="U5445" t="s">
        <v>36</v>
      </c>
      <c r="V5445">
        <v>43507433</v>
      </c>
      <c r="W5445">
        <v>2018</v>
      </c>
      <c r="X5445" t="s">
        <v>169</v>
      </c>
      <c r="Y5445" t="s">
        <v>38</v>
      </c>
      <c r="Z5445" t="s">
        <v>39</v>
      </c>
      <c r="AA5445" t="s">
        <v>40</v>
      </c>
      <c r="AB5445" t="s">
        <v>40</v>
      </c>
    </row>
    <row r="5446" spans="1:28" x14ac:dyDescent="0.35">
      <c r="A5446" s="16" t="s">
        <v>4028</v>
      </c>
      <c r="B5446" s="16" t="s">
        <v>12653</v>
      </c>
      <c r="C5446" s="16" t="s">
        <v>4057</v>
      </c>
      <c r="D5446" s="17">
        <v>183052113</v>
      </c>
      <c r="E5446" s="16" t="s">
        <v>30</v>
      </c>
      <c r="G5446" s="16">
        <v>43394</v>
      </c>
      <c r="H5446" s="18">
        <v>32</v>
      </c>
      <c r="I5446" s="16">
        <v>199495</v>
      </c>
      <c r="J5446" s="19">
        <v>712</v>
      </c>
      <c r="K5446" s="16" t="s">
        <v>31</v>
      </c>
      <c r="L5446" s="16" t="s">
        <v>60</v>
      </c>
      <c r="M5446" s="16" t="s">
        <v>94</v>
      </c>
      <c r="N5446" s="19">
        <v>1680</v>
      </c>
      <c r="O5446" s="19">
        <v>302559</v>
      </c>
      <c r="P5446" s="16" t="s">
        <v>8987</v>
      </c>
      <c r="Q5446" s="16" t="s">
        <v>8984</v>
      </c>
      <c r="R5446" s="16" t="s">
        <v>8985</v>
      </c>
      <c r="S5446" s="16" t="s">
        <v>4303</v>
      </c>
      <c r="T5446" s="16" t="s">
        <v>35</v>
      </c>
      <c r="U5446" s="16" t="s">
        <v>36</v>
      </c>
      <c r="V5446" s="16">
        <v>43513041</v>
      </c>
      <c r="W5446" s="16">
        <v>2018</v>
      </c>
      <c r="X5446" s="16" t="s">
        <v>169</v>
      </c>
      <c r="Y5446" s="16" t="s">
        <v>38</v>
      </c>
      <c r="Z5446" s="16" t="s">
        <v>64</v>
      </c>
      <c r="AA5446" s="16" t="s">
        <v>40</v>
      </c>
      <c r="AB5446" s="16" t="s">
        <v>40</v>
      </c>
    </row>
    <row r="5447" spans="1:28" x14ac:dyDescent="0.35">
      <c r="A5447" t="s">
        <v>4028</v>
      </c>
      <c r="B5447" t="s">
        <v>12654</v>
      </c>
      <c r="C5447" t="s">
        <v>4115</v>
      </c>
      <c r="D5447" s="1">
        <v>183052110</v>
      </c>
      <c r="E5447" t="s">
        <v>43</v>
      </c>
      <c r="G5447">
        <v>43390</v>
      </c>
      <c r="H5447" s="3">
        <v>1902</v>
      </c>
      <c r="I5447">
        <v>197672</v>
      </c>
      <c r="J5447" s="4">
        <v>822</v>
      </c>
      <c r="K5447" t="s">
        <v>31</v>
      </c>
      <c r="L5447" t="s">
        <v>32</v>
      </c>
      <c r="M5447" t="s">
        <v>33</v>
      </c>
      <c r="N5447" s="4">
        <v>40</v>
      </c>
      <c r="O5447" s="4">
        <v>13690</v>
      </c>
      <c r="P5447" t="s">
        <v>8987</v>
      </c>
      <c r="Q5447" t="s">
        <v>8984</v>
      </c>
      <c r="R5447" t="s">
        <v>8985</v>
      </c>
      <c r="S5447" t="s">
        <v>4302</v>
      </c>
      <c r="T5447" t="s">
        <v>35</v>
      </c>
      <c r="U5447" t="s">
        <v>36</v>
      </c>
      <c r="V5447">
        <v>0</v>
      </c>
      <c r="W5447">
        <v>2018</v>
      </c>
      <c r="X5447" t="s">
        <v>169</v>
      </c>
      <c r="Y5447" t="s">
        <v>38</v>
      </c>
      <c r="Z5447" t="s">
        <v>64</v>
      </c>
      <c r="AA5447" t="s">
        <v>40</v>
      </c>
      <c r="AB5447" t="s">
        <v>40</v>
      </c>
    </row>
    <row r="5448" spans="1:28" x14ac:dyDescent="0.35">
      <c r="A5448" s="16" t="s">
        <v>4487</v>
      </c>
      <c r="B5448" s="16" t="s">
        <v>12653</v>
      </c>
      <c r="C5448" s="16" t="s">
        <v>4502</v>
      </c>
      <c r="D5448" s="17">
        <v>43021101</v>
      </c>
      <c r="E5448" s="16" t="s">
        <v>30</v>
      </c>
      <c r="G5448" s="16">
        <v>43389</v>
      </c>
      <c r="H5448" s="18">
        <v>2044</v>
      </c>
      <c r="I5448" s="16">
        <v>196932</v>
      </c>
      <c r="J5448" s="19">
        <v>736</v>
      </c>
      <c r="K5448" s="16" t="s">
        <v>31</v>
      </c>
      <c r="L5448" s="16" t="s">
        <v>66</v>
      </c>
      <c r="M5448" s="16" t="s">
        <v>415</v>
      </c>
      <c r="N5448" s="19">
        <v>77</v>
      </c>
      <c r="O5448" s="19">
        <v>56672</v>
      </c>
      <c r="P5448" s="16" t="s">
        <v>8987</v>
      </c>
      <c r="Q5448" s="16" t="s">
        <v>79</v>
      </c>
      <c r="R5448" s="16" t="s">
        <v>8985</v>
      </c>
      <c r="S5448" s="16" t="s">
        <v>4942</v>
      </c>
      <c r="T5448" s="16" t="s">
        <v>35</v>
      </c>
      <c r="U5448" s="16" t="s">
        <v>36</v>
      </c>
      <c r="V5448" s="16">
        <v>43508718</v>
      </c>
      <c r="W5448" s="16">
        <v>2018</v>
      </c>
      <c r="X5448" s="16" t="s">
        <v>169</v>
      </c>
      <c r="Y5448" s="16" t="s">
        <v>38</v>
      </c>
      <c r="Z5448" s="16" t="s">
        <v>39</v>
      </c>
      <c r="AA5448" s="16" t="s">
        <v>40</v>
      </c>
      <c r="AB5448" s="16" t="s">
        <v>40</v>
      </c>
    </row>
    <row r="5449" spans="1:28" x14ac:dyDescent="0.35">
      <c r="A5449" t="s">
        <v>4487</v>
      </c>
      <c r="B5449" t="s">
        <v>12653</v>
      </c>
      <c r="C5449" t="s">
        <v>4494</v>
      </c>
      <c r="D5449" s="1">
        <v>43201102</v>
      </c>
      <c r="E5449" t="s">
        <v>30</v>
      </c>
      <c r="G5449">
        <v>43377</v>
      </c>
      <c r="H5449" s="3">
        <v>739</v>
      </c>
      <c r="I5449">
        <v>188017</v>
      </c>
      <c r="J5449" s="4">
        <v>321</v>
      </c>
      <c r="K5449" t="s">
        <v>31</v>
      </c>
      <c r="L5449" t="s">
        <v>1061</v>
      </c>
      <c r="M5449" t="s">
        <v>1111</v>
      </c>
      <c r="N5449" s="4">
        <v>53</v>
      </c>
      <c r="O5449" s="4">
        <v>10565</v>
      </c>
      <c r="P5449" t="s">
        <v>9004</v>
      </c>
      <c r="Q5449" t="s">
        <v>8984</v>
      </c>
      <c r="R5449" t="s">
        <v>8985</v>
      </c>
      <c r="S5449" t="s">
        <v>4939</v>
      </c>
      <c r="T5449" t="s">
        <v>35</v>
      </c>
      <c r="U5449" t="s">
        <v>36</v>
      </c>
      <c r="V5449">
        <v>43496358</v>
      </c>
      <c r="W5449">
        <v>2018</v>
      </c>
      <c r="X5449" t="s">
        <v>169</v>
      </c>
      <c r="Y5449" t="s">
        <v>38</v>
      </c>
      <c r="Z5449" t="s">
        <v>64</v>
      </c>
      <c r="AA5449" t="s">
        <v>40</v>
      </c>
      <c r="AB5449" t="s">
        <v>40</v>
      </c>
    </row>
    <row r="5450" spans="1:28" x14ac:dyDescent="0.35">
      <c r="A5450" s="16" t="s">
        <v>4487</v>
      </c>
      <c r="B5450" s="16" t="s">
        <v>12654</v>
      </c>
      <c r="C5450" s="16" t="s">
        <v>4500</v>
      </c>
      <c r="D5450" s="17">
        <v>43432104</v>
      </c>
      <c r="E5450" s="16" t="s">
        <v>43</v>
      </c>
      <c r="G5450" s="16">
        <v>43380</v>
      </c>
      <c r="H5450" s="18">
        <v>1337</v>
      </c>
      <c r="I5450" s="16">
        <v>190256</v>
      </c>
      <c r="J5450" s="19">
        <v>851</v>
      </c>
      <c r="K5450" s="16" t="s">
        <v>31</v>
      </c>
      <c r="L5450" s="16" t="s">
        <v>66</v>
      </c>
      <c r="M5450" s="16" t="s">
        <v>415</v>
      </c>
      <c r="N5450" s="19">
        <v>6</v>
      </c>
      <c r="O5450" s="19">
        <v>5106</v>
      </c>
      <c r="P5450" s="16" t="s">
        <v>8987</v>
      </c>
      <c r="Q5450" s="16" t="s">
        <v>8984</v>
      </c>
      <c r="R5450" s="16" t="s">
        <v>8985</v>
      </c>
      <c r="S5450" s="16" t="s">
        <v>4940</v>
      </c>
      <c r="T5450" s="16" t="s">
        <v>35</v>
      </c>
      <c r="U5450" s="16" t="s">
        <v>36</v>
      </c>
      <c r="V5450" s="16">
        <v>0</v>
      </c>
      <c r="W5450" s="16">
        <v>2018</v>
      </c>
      <c r="X5450" s="16" t="s">
        <v>169</v>
      </c>
      <c r="Y5450" s="16" t="s">
        <v>38</v>
      </c>
      <c r="Z5450" s="16" t="s">
        <v>51</v>
      </c>
      <c r="AA5450" s="16" t="s">
        <v>40</v>
      </c>
      <c r="AB5450" s="16" t="s">
        <v>40</v>
      </c>
    </row>
    <row r="5451" spans="1:28" x14ac:dyDescent="0.35">
      <c r="A5451" t="s">
        <v>4487</v>
      </c>
      <c r="B5451" t="s">
        <v>12654</v>
      </c>
      <c r="C5451" t="s">
        <v>4497</v>
      </c>
      <c r="D5451" s="1">
        <v>42711101</v>
      </c>
      <c r="E5451" t="s">
        <v>30</v>
      </c>
      <c r="G5451">
        <v>43404</v>
      </c>
      <c r="H5451" s="3">
        <v>1111</v>
      </c>
      <c r="I5451">
        <v>206297</v>
      </c>
      <c r="J5451" s="4">
        <v>899</v>
      </c>
      <c r="K5451" t="s">
        <v>31</v>
      </c>
      <c r="L5451" t="s">
        <v>32</v>
      </c>
      <c r="M5451" t="s">
        <v>33</v>
      </c>
      <c r="N5451" s="4">
        <v>354</v>
      </c>
      <c r="O5451" s="4">
        <v>249775</v>
      </c>
      <c r="P5451" t="s">
        <v>8987</v>
      </c>
      <c r="Q5451" t="s">
        <v>8984</v>
      </c>
      <c r="R5451" t="s">
        <v>8985</v>
      </c>
      <c r="S5451" t="s">
        <v>4943</v>
      </c>
      <c r="T5451" t="s">
        <v>35</v>
      </c>
      <c r="U5451" t="s">
        <v>36</v>
      </c>
      <c r="V5451">
        <v>43521877</v>
      </c>
      <c r="W5451">
        <v>2018</v>
      </c>
      <c r="X5451" t="s">
        <v>169</v>
      </c>
      <c r="Y5451" t="s">
        <v>38</v>
      </c>
      <c r="Z5451" t="s">
        <v>64</v>
      </c>
      <c r="AA5451" t="s">
        <v>40</v>
      </c>
      <c r="AB5451" t="s">
        <v>40</v>
      </c>
    </row>
    <row r="5452" spans="1:28" x14ac:dyDescent="0.35">
      <c r="A5452" s="16" t="s">
        <v>4487</v>
      </c>
      <c r="B5452" s="16" t="s">
        <v>12654</v>
      </c>
      <c r="C5452" s="16" t="s">
        <v>4497</v>
      </c>
      <c r="D5452" s="17">
        <v>42711101</v>
      </c>
      <c r="E5452" s="16" t="s">
        <v>43</v>
      </c>
      <c r="G5452" s="16">
        <v>43389</v>
      </c>
      <c r="H5452" s="18">
        <v>1014</v>
      </c>
      <c r="I5452" s="16">
        <v>196309</v>
      </c>
      <c r="J5452" s="19">
        <v>376</v>
      </c>
      <c r="K5452" s="16" t="s">
        <v>31</v>
      </c>
      <c r="L5452" s="16" t="s">
        <v>32</v>
      </c>
      <c r="M5452" s="16" t="s">
        <v>83</v>
      </c>
      <c r="N5452" s="19">
        <v>2</v>
      </c>
      <c r="O5452" s="19">
        <v>752</v>
      </c>
      <c r="P5452" s="16" t="s">
        <v>8987</v>
      </c>
      <c r="Q5452" s="16" t="s">
        <v>8984</v>
      </c>
      <c r="R5452" s="16" t="s">
        <v>8985</v>
      </c>
      <c r="S5452" s="16" t="s">
        <v>4941</v>
      </c>
      <c r="T5452" s="16" t="s">
        <v>35</v>
      </c>
      <c r="U5452" s="16" t="s">
        <v>36</v>
      </c>
      <c r="V5452" s="16">
        <v>0</v>
      </c>
      <c r="W5452" s="16">
        <v>2018</v>
      </c>
      <c r="X5452" s="16" t="s">
        <v>169</v>
      </c>
      <c r="Y5452" s="16" t="s">
        <v>38</v>
      </c>
      <c r="Z5452" s="16" t="s">
        <v>39</v>
      </c>
      <c r="AA5452" s="16" t="s">
        <v>40</v>
      </c>
      <c r="AB5452" s="16" t="s">
        <v>38</v>
      </c>
    </row>
    <row r="5453" spans="1:28" x14ac:dyDescent="0.35">
      <c r="A5453" t="s">
        <v>5113</v>
      </c>
      <c r="B5453" t="s">
        <v>12653</v>
      </c>
      <c r="C5453" t="s">
        <v>5320</v>
      </c>
      <c r="D5453" s="1">
        <v>103091102</v>
      </c>
      <c r="E5453" t="s">
        <v>30</v>
      </c>
      <c r="G5453">
        <v>43377</v>
      </c>
      <c r="H5453" s="3">
        <v>1633</v>
      </c>
      <c r="I5453">
        <v>188566</v>
      </c>
      <c r="J5453" s="4">
        <v>375</v>
      </c>
      <c r="K5453" t="s">
        <v>31</v>
      </c>
      <c r="L5453" t="s">
        <v>32</v>
      </c>
      <c r="M5453" t="s">
        <v>33</v>
      </c>
      <c r="N5453" s="4">
        <v>264</v>
      </c>
      <c r="O5453" s="4">
        <v>34646</v>
      </c>
      <c r="P5453" t="s">
        <v>8990</v>
      </c>
      <c r="Q5453" t="s">
        <v>8984</v>
      </c>
      <c r="R5453" t="s">
        <v>8985</v>
      </c>
      <c r="S5453" t="s">
        <v>5617</v>
      </c>
      <c r="T5453" t="s">
        <v>35</v>
      </c>
      <c r="U5453" t="s">
        <v>36</v>
      </c>
      <c r="V5453">
        <v>43496977</v>
      </c>
      <c r="W5453">
        <v>2018</v>
      </c>
      <c r="X5453" t="s">
        <v>169</v>
      </c>
      <c r="Y5453" t="s">
        <v>38</v>
      </c>
      <c r="Z5453" t="s">
        <v>39</v>
      </c>
      <c r="AA5453" t="s">
        <v>40</v>
      </c>
      <c r="AB5453" t="s">
        <v>40</v>
      </c>
    </row>
    <row r="5454" spans="1:28" x14ac:dyDescent="0.35">
      <c r="A5454" s="16" t="s">
        <v>5113</v>
      </c>
      <c r="B5454" s="16" t="s">
        <v>12654</v>
      </c>
      <c r="C5454" s="16" t="s">
        <v>5173</v>
      </c>
      <c r="D5454" s="17">
        <v>102831106</v>
      </c>
      <c r="E5454" s="16" t="s">
        <v>43</v>
      </c>
      <c r="G5454" s="16">
        <v>43380</v>
      </c>
      <c r="H5454" s="18">
        <v>617</v>
      </c>
      <c r="I5454" s="16">
        <v>190013</v>
      </c>
      <c r="J5454" s="19">
        <v>337</v>
      </c>
      <c r="K5454" s="16" t="s">
        <v>31</v>
      </c>
      <c r="L5454" s="16" t="s">
        <v>66</v>
      </c>
      <c r="M5454" s="16" t="s">
        <v>415</v>
      </c>
      <c r="N5454" s="19">
        <v>29</v>
      </c>
      <c r="O5454" s="19">
        <v>3845</v>
      </c>
      <c r="P5454" s="16" t="s">
        <v>8987</v>
      </c>
      <c r="Q5454" s="16" t="s">
        <v>79</v>
      </c>
      <c r="R5454" s="16" t="s">
        <v>8985</v>
      </c>
      <c r="S5454" s="16" t="s">
        <v>5619</v>
      </c>
      <c r="T5454" s="16" t="s">
        <v>35</v>
      </c>
      <c r="U5454" s="16" t="s">
        <v>36</v>
      </c>
      <c r="V5454" s="16">
        <v>43498365</v>
      </c>
      <c r="W5454" s="16">
        <v>2018</v>
      </c>
      <c r="X5454" s="16" t="s">
        <v>169</v>
      </c>
      <c r="Y5454" s="16" t="s">
        <v>38</v>
      </c>
      <c r="Z5454" s="16" t="s">
        <v>39</v>
      </c>
      <c r="AA5454" s="16" t="s">
        <v>40</v>
      </c>
      <c r="AB5454" s="16" t="s">
        <v>38</v>
      </c>
    </row>
    <row r="5455" spans="1:28" x14ac:dyDescent="0.35">
      <c r="A5455" t="s">
        <v>5113</v>
      </c>
      <c r="B5455" t="s">
        <v>12654</v>
      </c>
      <c r="C5455" t="s">
        <v>5173</v>
      </c>
      <c r="D5455" s="1">
        <v>102831106</v>
      </c>
      <c r="E5455" t="s">
        <v>43</v>
      </c>
      <c r="G5455">
        <v>43377</v>
      </c>
      <c r="H5455" s="3">
        <v>721</v>
      </c>
      <c r="I5455">
        <v>187999</v>
      </c>
      <c r="J5455" s="4">
        <v>489</v>
      </c>
      <c r="K5455" t="s">
        <v>31</v>
      </c>
      <c r="L5455" t="s">
        <v>32</v>
      </c>
      <c r="M5455" t="s">
        <v>33</v>
      </c>
      <c r="N5455" s="4">
        <v>1</v>
      </c>
      <c r="O5455" s="4">
        <v>489</v>
      </c>
      <c r="P5455" t="s">
        <v>8990</v>
      </c>
      <c r="Q5455" t="s">
        <v>8984</v>
      </c>
      <c r="R5455" t="s">
        <v>47</v>
      </c>
      <c r="S5455" t="s">
        <v>5618</v>
      </c>
      <c r="T5455" t="s">
        <v>35</v>
      </c>
      <c r="U5455" t="s">
        <v>36</v>
      </c>
      <c r="V5455">
        <v>43496803</v>
      </c>
      <c r="W5455">
        <v>2018</v>
      </c>
      <c r="X5455" t="s">
        <v>169</v>
      </c>
      <c r="Y5455" t="s">
        <v>38</v>
      </c>
      <c r="Z5455" t="s">
        <v>39</v>
      </c>
      <c r="AA5455" t="s">
        <v>40</v>
      </c>
      <c r="AB5455" t="s">
        <v>40</v>
      </c>
    </row>
    <row r="5456" spans="1:28" x14ac:dyDescent="0.35">
      <c r="A5456" s="16" t="s">
        <v>5113</v>
      </c>
      <c r="B5456" s="16" t="s">
        <v>12653</v>
      </c>
      <c r="C5456" s="16" t="s">
        <v>5403</v>
      </c>
      <c r="D5456" s="17">
        <v>103571105</v>
      </c>
      <c r="E5456" s="16" t="s">
        <v>43</v>
      </c>
      <c r="G5456" s="16">
        <v>43399</v>
      </c>
      <c r="H5456" s="18">
        <v>2055</v>
      </c>
      <c r="I5456" s="16">
        <v>203191</v>
      </c>
      <c r="J5456" s="19">
        <v>401</v>
      </c>
      <c r="K5456" s="16" t="s">
        <v>31</v>
      </c>
      <c r="L5456" s="16" t="s">
        <v>32</v>
      </c>
      <c r="M5456" s="16" t="s">
        <v>33</v>
      </c>
      <c r="N5456" s="19">
        <v>12</v>
      </c>
      <c r="O5456" s="19">
        <v>4812</v>
      </c>
      <c r="P5456" s="16" t="s">
        <v>8987</v>
      </c>
      <c r="Q5456" s="16" t="s">
        <v>8984</v>
      </c>
      <c r="R5456" s="16" t="s">
        <v>8985</v>
      </c>
      <c r="S5456" s="16" t="s">
        <v>5620</v>
      </c>
      <c r="T5456" s="16" t="s">
        <v>35</v>
      </c>
      <c r="U5456" s="16" t="s">
        <v>36</v>
      </c>
      <c r="V5456" s="16">
        <v>43518292</v>
      </c>
      <c r="W5456" s="16">
        <v>2018</v>
      </c>
      <c r="X5456" s="16" t="s">
        <v>169</v>
      </c>
      <c r="Y5456" s="16" t="s">
        <v>38</v>
      </c>
      <c r="Z5456" s="16" t="s">
        <v>64</v>
      </c>
      <c r="AA5456" s="16" t="s">
        <v>40</v>
      </c>
      <c r="AB5456" s="16" t="s">
        <v>40</v>
      </c>
    </row>
    <row r="5457" spans="1:28" x14ac:dyDescent="0.35">
      <c r="A5457" t="s">
        <v>5879</v>
      </c>
      <c r="B5457" t="s">
        <v>12653</v>
      </c>
      <c r="C5457" t="s">
        <v>5880</v>
      </c>
      <c r="D5457" s="1">
        <v>24101103</v>
      </c>
      <c r="E5457" t="s">
        <v>448</v>
      </c>
      <c r="G5457">
        <v>43380</v>
      </c>
      <c r="H5457" s="3">
        <v>1129</v>
      </c>
      <c r="I5457">
        <v>190282</v>
      </c>
      <c r="J5457" s="4">
        <v>393</v>
      </c>
      <c r="K5457" t="s">
        <v>31</v>
      </c>
      <c r="L5457" t="s">
        <v>32</v>
      </c>
      <c r="M5457" t="s">
        <v>33</v>
      </c>
      <c r="N5457" s="4">
        <v>12</v>
      </c>
      <c r="O5457" s="4">
        <v>3386</v>
      </c>
      <c r="P5457" t="s">
        <v>8987</v>
      </c>
      <c r="Q5457" t="s">
        <v>8984</v>
      </c>
      <c r="R5457" t="s">
        <v>8985</v>
      </c>
      <c r="S5457" t="s">
        <v>6091</v>
      </c>
      <c r="T5457" t="s">
        <v>35</v>
      </c>
      <c r="U5457" t="s">
        <v>36</v>
      </c>
      <c r="V5457">
        <v>43498410</v>
      </c>
      <c r="W5457">
        <v>2018</v>
      </c>
      <c r="X5457" t="s">
        <v>169</v>
      </c>
      <c r="Y5457" t="s">
        <v>38</v>
      </c>
      <c r="Z5457" t="s">
        <v>88</v>
      </c>
      <c r="AA5457" t="s">
        <v>40</v>
      </c>
      <c r="AB5457" t="s">
        <v>40</v>
      </c>
    </row>
    <row r="5458" spans="1:28" x14ac:dyDescent="0.35">
      <c r="A5458" s="16" t="s">
        <v>5879</v>
      </c>
      <c r="B5458" s="16" t="s">
        <v>12653</v>
      </c>
      <c r="C5458" s="16" t="s">
        <v>5880</v>
      </c>
      <c r="D5458" s="17">
        <v>24101103</v>
      </c>
      <c r="E5458" s="16" t="s">
        <v>43</v>
      </c>
      <c r="G5458" s="16">
        <v>43390</v>
      </c>
      <c r="H5458" s="18">
        <v>1359</v>
      </c>
      <c r="I5458" s="16">
        <v>197479</v>
      </c>
      <c r="J5458" s="19">
        <v>502</v>
      </c>
      <c r="K5458" s="16" t="s">
        <v>31</v>
      </c>
      <c r="L5458" s="16" t="s">
        <v>32</v>
      </c>
      <c r="M5458" s="16" t="s">
        <v>83</v>
      </c>
      <c r="N5458" s="19">
        <v>23</v>
      </c>
      <c r="O5458" s="19">
        <v>11546</v>
      </c>
      <c r="P5458" s="16" t="s">
        <v>8987</v>
      </c>
      <c r="Q5458" s="16" t="s">
        <v>8984</v>
      </c>
      <c r="R5458" s="16" t="s">
        <v>9094</v>
      </c>
      <c r="S5458" s="16" t="s">
        <v>6092</v>
      </c>
      <c r="T5458" s="16" t="s">
        <v>35</v>
      </c>
      <c r="U5458" s="16" t="s">
        <v>36</v>
      </c>
      <c r="V5458" s="16">
        <v>43510119</v>
      </c>
      <c r="W5458" s="16">
        <v>2018</v>
      </c>
      <c r="X5458" s="16" t="s">
        <v>169</v>
      </c>
      <c r="Y5458" s="16" t="s">
        <v>38</v>
      </c>
      <c r="Z5458" s="16" t="s">
        <v>39</v>
      </c>
      <c r="AA5458" s="16" t="s">
        <v>40</v>
      </c>
      <c r="AB5458" s="16" t="s">
        <v>40</v>
      </c>
    </row>
    <row r="5459" spans="1:28" x14ac:dyDescent="0.35">
      <c r="A5459" t="s">
        <v>5879</v>
      </c>
      <c r="B5459" t="s">
        <v>12653</v>
      </c>
      <c r="C5459" t="s">
        <v>5880</v>
      </c>
      <c r="D5459" s="1">
        <v>24101103</v>
      </c>
      <c r="E5459" t="s">
        <v>43</v>
      </c>
      <c r="G5459">
        <v>43378</v>
      </c>
      <c r="H5459" s="3">
        <v>424</v>
      </c>
      <c r="I5459">
        <v>188800</v>
      </c>
      <c r="J5459" s="4">
        <v>606</v>
      </c>
      <c r="K5459" t="s">
        <v>31</v>
      </c>
      <c r="L5459" t="s">
        <v>32</v>
      </c>
      <c r="M5459" t="s">
        <v>33</v>
      </c>
      <c r="N5459" s="4">
        <v>33</v>
      </c>
      <c r="O5459" s="4">
        <v>5470</v>
      </c>
      <c r="P5459" t="s">
        <v>8983</v>
      </c>
      <c r="Q5459" t="s">
        <v>8984</v>
      </c>
      <c r="R5459" t="s">
        <v>8985</v>
      </c>
      <c r="S5459" t="s">
        <v>6090</v>
      </c>
      <c r="T5459" t="s">
        <v>35</v>
      </c>
      <c r="U5459" t="s">
        <v>36</v>
      </c>
      <c r="V5459">
        <v>43497025</v>
      </c>
      <c r="W5459">
        <v>2018</v>
      </c>
      <c r="X5459" t="s">
        <v>169</v>
      </c>
      <c r="Y5459" t="s">
        <v>38</v>
      </c>
      <c r="Z5459" t="s">
        <v>39</v>
      </c>
      <c r="AA5459" t="s">
        <v>40</v>
      </c>
      <c r="AB5459" t="s">
        <v>40</v>
      </c>
    </row>
    <row r="5460" spans="1:28" x14ac:dyDescent="0.35">
      <c r="A5460" s="16" t="s">
        <v>5879</v>
      </c>
      <c r="B5460" s="16" t="s">
        <v>12654</v>
      </c>
      <c r="C5460" s="16" t="s">
        <v>5902</v>
      </c>
      <c r="D5460" s="17">
        <v>24101101</v>
      </c>
      <c r="E5460" s="16" t="s">
        <v>43</v>
      </c>
      <c r="G5460" s="16">
        <v>43402</v>
      </c>
      <c r="H5460" s="18">
        <v>240</v>
      </c>
      <c r="I5460" s="16">
        <v>203997</v>
      </c>
      <c r="J5460" s="19">
        <v>468</v>
      </c>
      <c r="K5460" s="16" t="s">
        <v>31</v>
      </c>
      <c r="L5460" s="16" t="s">
        <v>32</v>
      </c>
      <c r="M5460" s="16" t="s">
        <v>33</v>
      </c>
      <c r="N5460" s="19">
        <v>15</v>
      </c>
      <c r="O5460" s="19">
        <v>7020</v>
      </c>
      <c r="P5460" s="16" t="s">
        <v>8987</v>
      </c>
      <c r="Q5460" s="16" t="s">
        <v>8984</v>
      </c>
      <c r="R5460" s="16" t="s">
        <v>8985</v>
      </c>
      <c r="S5460" s="16" t="s">
        <v>6093</v>
      </c>
      <c r="T5460" s="16" t="s">
        <v>35</v>
      </c>
      <c r="U5460" s="16" t="s">
        <v>36</v>
      </c>
      <c r="V5460" s="16">
        <v>31414303</v>
      </c>
      <c r="W5460" s="16">
        <v>2018</v>
      </c>
      <c r="X5460" s="16" t="s">
        <v>169</v>
      </c>
      <c r="Y5460" s="16" t="s">
        <v>38</v>
      </c>
      <c r="Z5460" s="16" t="s">
        <v>64</v>
      </c>
      <c r="AA5460" s="16" t="s">
        <v>40</v>
      </c>
      <c r="AB5460" s="16" t="s">
        <v>40</v>
      </c>
    </row>
    <row r="5461" spans="1:28" x14ac:dyDescent="0.35">
      <c r="A5461" t="s">
        <v>6337</v>
      </c>
      <c r="B5461" t="s">
        <v>12653</v>
      </c>
      <c r="C5461" t="s">
        <v>6342</v>
      </c>
      <c r="D5461" s="1">
        <v>153662102</v>
      </c>
      <c r="E5461" t="s">
        <v>43</v>
      </c>
      <c r="G5461">
        <v>43376</v>
      </c>
      <c r="H5461" s="3">
        <v>1328</v>
      </c>
      <c r="I5461">
        <v>187124</v>
      </c>
      <c r="J5461" s="4">
        <v>761</v>
      </c>
      <c r="K5461" t="s">
        <v>31</v>
      </c>
      <c r="L5461" t="s">
        <v>32</v>
      </c>
      <c r="M5461" t="s">
        <v>83</v>
      </c>
      <c r="N5461" s="4">
        <v>32</v>
      </c>
      <c r="O5461" s="4">
        <v>13534</v>
      </c>
      <c r="P5461" t="s">
        <v>9011</v>
      </c>
      <c r="Q5461" t="s">
        <v>57</v>
      </c>
      <c r="R5461" t="s">
        <v>8985</v>
      </c>
      <c r="S5461" t="s">
        <v>7012</v>
      </c>
      <c r="T5461" t="s">
        <v>35</v>
      </c>
      <c r="U5461" t="s">
        <v>36</v>
      </c>
      <c r="V5461">
        <v>31410805</v>
      </c>
      <c r="W5461">
        <v>2018</v>
      </c>
      <c r="X5461" t="s">
        <v>169</v>
      </c>
      <c r="Y5461" t="s">
        <v>38</v>
      </c>
      <c r="Z5461" t="s">
        <v>39</v>
      </c>
      <c r="AA5461" t="s">
        <v>40</v>
      </c>
      <c r="AB5461" t="s">
        <v>40</v>
      </c>
    </row>
    <row r="5462" spans="1:28" x14ac:dyDescent="0.35">
      <c r="A5462" s="16" t="s">
        <v>6337</v>
      </c>
      <c r="B5462" s="16" t="s">
        <v>12654</v>
      </c>
      <c r="C5462" s="16" t="s">
        <v>6828</v>
      </c>
      <c r="D5462" s="17">
        <v>153652108</v>
      </c>
      <c r="E5462" s="16" t="s">
        <v>30</v>
      </c>
      <c r="G5462" s="16">
        <v>43377</v>
      </c>
      <c r="H5462" s="18">
        <v>720</v>
      </c>
      <c r="I5462" s="16">
        <v>187985</v>
      </c>
      <c r="J5462" s="19">
        <v>491</v>
      </c>
      <c r="K5462" s="16" t="s">
        <v>31</v>
      </c>
      <c r="L5462" s="16" t="s">
        <v>66</v>
      </c>
      <c r="M5462" s="16" t="s">
        <v>415</v>
      </c>
      <c r="N5462" s="19">
        <v>744</v>
      </c>
      <c r="O5462" s="19">
        <v>166014</v>
      </c>
      <c r="P5462" s="16" t="s">
        <v>9013</v>
      </c>
      <c r="Q5462" s="16" t="s">
        <v>8984</v>
      </c>
      <c r="R5462" s="16" t="s">
        <v>8985</v>
      </c>
      <c r="S5462" s="16" t="s">
        <v>7017</v>
      </c>
      <c r="T5462" s="16" t="s">
        <v>35</v>
      </c>
      <c r="U5462" s="16" t="s">
        <v>36</v>
      </c>
      <c r="V5462" s="16">
        <v>0</v>
      </c>
      <c r="W5462" s="16">
        <v>2018</v>
      </c>
      <c r="X5462" s="16" t="s">
        <v>169</v>
      </c>
      <c r="Y5462" s="16" t="s">
        <v>38</v>
      </c>
      <c r="Z5462" s="16" t="s">
        <v>39</v>
      </c>
      <c r="AA5462" s="16" t="s">
        <v>40</v>
      </c>
      <c r="AB5462" s="16" t="s">
        <v>40</v>
      </c>
    </row>
    <row r="5463" spans="1:28" x14ac:dyDescent="0.35">
      <c r="A5463" t="s">
        <v>6337</v>
      </c>
      <c r="B5463" t="s">
        <v>12653</v>
      </c>
      <c r="C5463" t="s">
        <v>6440</v>
      </c>
      <c r="D5463" s="1">
        <v>153612104</v>
      </c>
      <c r="E5463" t="s">
        <v>43</v>
      </c>
      <c r="G5463">
        <v>43392</v>
      </c>
      <c r="H5463" s="3">
        <v>1306</v>
      </c>
      <c r="I5463">
        <v>198660</v>
      </c>
      <c r="J5463" s="4">
        <v>684</v>
      </c>
      <c r="K5463" t="s">
        <v>31</v>
      </c>
      <c r="L5463" t="s">
        <v>60</v>
      </c>
      <c r="M5463" t="s">
        <v>94</v>
      </c>
      <c r="N5463" s="4">
        <v>12</v>
      </c>
      <c r="O5463" s="4">
        <v>2498</v>
      </c>
      <c r="P5463" t="s">
        <v>8987</v>
      </c>
      <c r="Q5463" t="s">
        <v>57</v>
      </c>
      <c r="R5463" t="s">
        <v>8985</v>
      </c>
      <c r="S5463" t="s">
        <v>7019</v>
      </c>
      <c r="T5463" t="s">
        <v>35</v>
      </c>
      <c r="U5463" t="s">
        <v>36</v>
      </c>
      <c r="V5463">
        <v>0</v>
      </c>
      <c r="W5463">
        <v>2018</v>
      </c>
      <c r="X5463" t="s">
        <v>169</v>
      </c>
      <c r="Y5463" t="s">
        <v>38</v>
      </c>
      <c r="Z5463" t="s">
        <v>39</v>
      </c>
      <c r="AA5463" t="s">
        <v>40</v>
      </c>
      <c r="AB5463" t="s">
        <v>40</v>
      </c>
    </row>
    <row r="5464" spans="1:28" x14ac:dyDescent="0.35">
      <c r="A5464" s="16" t="s">
        <v>6337</v>
      </c>
      <c r="B5464" s="16" t="s">
        <v>12654</v>
      </c>
      <c r="C5464" s="16" t="s">
        <v>6364</v>
      </c>
      <c r="D5464" s="17">
        <v>152762101</v>
      </c>
      <c r="E5464" s="16" t="s">
        <v>30</v>
      </c>
      <c r="G5464" s="16">
        <v>43377</v>
      </c>
      <c r="H5464" s="18">
        <v>915</v>
      </c>
      <c r="I5464" s="16">
        <v>188141</v>
      </c>
      <c r="J5464" s="19">
        <v>366</v>
      </c>
      <c r="K5464" s="16" t="s">
        <v>31</v>
      </c>
      <c r="L5464" s="16" t="s">
        <v>32</v>
      </c>
      <c r="M5464" s="16" t="s">
        <v>1000</v>
      </c>
      <c r="N5464" s="19">
        <v>899</v>
      </c>
      <c r="O5464" s="19">
        <v>291404</v>
      </c>
      <c r="P5464" s="16" t="s">
        <v>8994</v>
      </c>
      <c r="Q5464" s="16" t="s">
        <v>8984</v>
      </c>
      <c r="R5464" s="16" t="s">
        <v>8985</v>
      </c>
      <c r="S5464" s="16" t="s">
        <v>7016</v>
      </c>
      <c r="T5464" s="16" t="s">
        <v>35</v>
      </c>
      <c r="U5464" s="16" t="s">
        <v>36</v>
      </c>
      <c r="V5464" s="16">
        <v>0</v>
      </c>
      <c r="W5464" s="16">
        <v>2018</v>
      </c>
      <c r="X5464" s="16" t="s">
        <v>169</v>
      </c>
      <c r="Y5464" s="16" t="s">
        <v>38</v>
      </c>
      <c r="Z5464" s="16" t="s">
        <v>64</v>
      </c>
      <c r="AA5464" s="16" t="s">
        <v>40</v>
      </c>
      <c r="AB5464" s="16" t="s">
        <v>40</v>
      </c>
    </row>
    <row r="5465" spans="1:28" x14ac:dyDescent="0.35">
      <c r="A5465" t="s">
        <v>6337</v>
      </c>
      <c r="B5465" t="s">
        <v>12653</v>
      </c>
      <c r="C5465" t="s">
        <v>6377</v>
      </c>
      <c r="D5465" s="1">
        <v>153652109</v>
      </c>
      <c r="E5465" t="s">
        <v>43</v>
      </c>
      <c r="G5465">
        <v>43376</v>
      </c>
      <c r="H5465" s="3">
        <v>1637</v>
      </c>
      <c r="I5465">
        <v>187443</v>
      </c>
      <c r="J5465" s="4">
        <v>657</v>
      </c>
      <c r="K5465" t="s">
        <v>31</v>
      </c>
      <c r="L5465" t="s">
        <v>32</v>
      </c>
      <c r="M5465" t="s">
        <v>33</v>
      </c>
      <c r="N5465" s="4">
        <v>83</v>
      </c>
      <c r="O5465" s="4">
        <v>54531</v>
      </c>
      <c r="P5465" t="s">
        <v>13212</v>
      </c>
      <c r="Q5465" t="s">
        <v>57</v>
      </c>
      <c r="R5465" t="s">
        <v>8985</v>
      </c>
      <c r="S5465" t="s">
        <v>7014</v>
      </c>
      <c r="T5465" t="s">
        <v>35</v>
      </c>
      <c r="U5465" t="s">
        <v>36</v>
      </c>
      <c r="V5465">
        <v>0</v>
      </c>
      <c r="W5465">
        <v>2018</v>
      </c>
      <c r="X5465" t="s">
        <v>169</v>
      </c>
      <c r="Y5465" t="s">
        <v>38</v>
      </c>
      <c r="Z5465" t="s">
        <v>39</v>
      </c>
      <c r="AA5465" t="s">
        <v>40</v>
      </c>
      <c r="AB5465" t="s">
        <v>40</v>
      </c>
    </row>
    <row r="5466" spans="1:28" x14ac:dyDescent="0.35">
      <c r="A5466" s="16" t="s">
        <v>6337</v>
      </c>
      <c r="B5466" s="16" t="s">
        <v>12653</v>
      </c>
      <c r="C5466" s="16" t="s">
        <v>6393</v>
      </c>
      <c r="D5466" s="17">
        <v>152271102</v>
      </c>
      <c r="E5466" s="16" t="s">
        <v>30</v>
      </c>
      <c r="G5466" s="16">
        <v>43376</v>
      </c>
      <c r="H5466" s="18">
        <v>1929</v>
      </c>
      <c r="I5466" s="16">
        <v>187698</v>
      </c>
      <c r="J5466" s="19">
        <v>734</v>
      </c>
      <c r="K5466" s="16" t="s">
        <v>31</v>
      </c>
      <c r="L5466" s="16" t="s">
        <v>32</v>
      </c>
      <c r="M5466" s="16" t="s">
        <v>33</v>
      </c>
      <c r="N5466" s="19">
        <v>258</v>
      </c>
      <c r="O5466" s="19">
        <v>78436</v>
      </c>
      <c r="P5466" s="16" t="s">
        <v>8990</v>
      </c>
      <c r="Q5466" s="16" t="s">
        <v>8984</v>
      </c>
      <c r="R5466" s="16" t="s">
        <v>8985</v>
      </c>
      <c r="S5466" s="16" t="s">
        <v>7015</v>
      </c>
      <c r="T5466" s="16" t="s">
        <v>35</v>
      </c>
      <c r="U5466" s="16" t="s">
        <v>36</v>
      </c>
      <c r="V5466" s="16">
        <v>0</v>
      </c>
      <c r="W5466" s="16">
        <v>2018</v>
      </c>
      <c r="X5466" s="16" t="s">
        <v>169</v>
      </c>
      <c r="Y5466" s="16" t="s">
        <v>38</v>
      </c>
      <c r="Z5466" s="16" t="s">
        <v>39</v>
      </c>
      <c r="AA5466" s="16" t="s">
        <v>40</v>
      </c>
      <c r="AB5466" s="16" t="s">
        <v>40</v>
      </c>
    </row>
    <row r="5467" spans="1:28" x14ac:dyDescent="0.35">
      <c r="A5467" t="s">
        <v>6337</v>
      </c>
      <c r="B5467" t="s">
        <v>12653</v>
      </c>
      <c r="C5467" t="s">
        <v>6415</v>
      </c>
      <c r="D5467" s="1">
        <v>152691103</v>
      </c>
      <c r="E5467" t="s">
        <v>43</v>
      </c>
      <c r="G5467">
        <v>43378</v>
      </c>
      <c r="H5467" s="3">
        <v>1915</v>
      </c>
      <c r="I5467">
        <v>189383</v>
      </c>
      <c r="J5467" s="4">
        <v>455</v>
      </c>
      <c r="K5467" t="s">
        <v>31</v>
      </c>
      <c r="L5467" t="s">
        <v>32</v>
      </c>
      <c r="M5467" t="s">
        <v>33</v>
      </c>
      <c r="N5467" s="4">
        <v>12</v>
      </c>
      <c r="O5467" s="4">
        <v>5460</v>
      </c>
      <c r="P5467" t="s">
        <v>8983</v>
      </c>
      <c r="Q5467" t="s">
        <v>8984</v>
      </c>
      <c r="R5467" t="s">
        <v>8985</v>
      </c>
      <c r="S5467" t="s">
        <v>7018</v>
      </c>
      <c r="T5467" t="s">
        <v>35</v>
      </c>
      <c r="U5467" t="s">
        <v>36</v>
      </c>
      <c r="V5467">
        <v>31411545</v>
      </c>
      <c r="W5467">
        <v>2018</v>
      </c>
      <c r="X5467" t="s">
        <v>169</v>
      </c>
      <c r="Y5467" t="s">
        <v>38</v>
      </c>
      <c r="Z5467" t="s">
        <v>39</v>
      </c>
      <c r="AA5467" t="s">
        <v>40</v>
      </c>
      <c r="AB5467" t="s">
        <v>40</v>
      </c>
    </row>
    <row r="5468" spans="1:28" x14ac:dyDescent="0.35">
      <c r="A5468" s="16" t="s">
        <v>6337</v>
      </c>
      <c r="B5468" s="16" t="s">
        <v>12653</v>
      </c>
      <c r="C5468" s="16" t="s">
        <v>6389</v>
      </c>
      <c r="D5468" s="17">
        <v>153132105</v>
      </c>
      <c r="E5468" s="16" t="s">
        <v>43</v>
      </c>
      <c r="G5468" s="16">
        <v>43376</v>
      </c>
      <c r="H5468" s="18">
        <v>1815</v>
      </c>
      <c r="I5468" s="16">
        <v>187588</v>
      </c>
      <c r="J5468" s="19">
        <v>179</v>
      </c>
      <c r="K5468" s="16" t="s">
        <v>31</v>
      </c>
      <c r="L5468" s="16" t="s">
        <v>66</v>
      </c>
      <c r="M5468" s="16" t="s">
        <v>415</v>
      </c>
      <c r="N5468" s="19">
        <v>9</v>
      </c>
      <c r="O5468" s="19">
        <v>1611</v>
      </c>
      <c r="P5468" s="16" t="s">
        <v>13171</v>
      </c>
      <c r="Q5468" s="16" t="s">
        <v>57</v>
      </c>
      <c r="R5468" s="16" t="s">
        <v>8985</v>
      </c>
      <c r="S5468" s="16" t="s">
        <v>7013</v>
      </c>
      <c r="T5468" s="16" t="s">
        <v>35</v>
      </c>
      <c r="U5468" s="16" t="s">
        <v>36</v>
      </c>
      <c r="V5468" s="16">
        <v>0</v>
      </c>
      <c r="W5468" s="16">
        <v>2018</v>
      </c>
      <c r="X5468" s="16" t="s">
        <v>169</v>
      </c>
      <c r="Y5468" s="16" t="s">
        <v>38</v>
      </c>
      <c r="Z5468" s="16" t="s">
        <v>39</v>
      </c>
      <c r="AA5468" s="16" t="s">
        <v>40</v>
      </c>
      <c r="AB5468" s="16" t="s">
        <v>40</v>
      </c>
    </row>
    <row r="5469" spans="1:28" x14ac:dyDescent="0.35">
      <c r="A5469" t="s">
        <v>7410</v>
      </c>
      <c r="B5469" t="s">
        <v>12654</v>
      </c>
      <c r="C5469" t="s">
        <v>7426</v>
      </c>
      <c r="D5469" s="1">
        <v>42571102</v>
      </c>
      <c r="E5469" t="s">
        <v>30</v>
      </c>
      <c r="G5469">
        <v>43378</v>
      </c>
      <c r="H5469" s="3">
        <v>1608</v>
      </c>
      <c r="I5469">
        <v>189301</v>
      </c>
      <c r="J5469" s="4">
        <v>644</v>
      </c>
      <c r="K5469" t="s">
        <v>31</v>
      </c>
      <c r="L5469" t="s">
        <v>60</v>
      </c>
      <c r="M5469" t="s">
        <v>94</v>
      </c>
      <c r="N5469" s="4">
        <v>76</v>
      </c>
      <c r="O5469" s="4">
        <v>30009</v>
      </c>
      <c r="P5469" t="s">
        <v>8987</v>
      </c>
      <c r="Q5469" t="s">
        <v>57</v>
      </c>
      <c r="R5469" t="s">
        <v>8985</v>
      </c>
      <c r="S5469" t="s">
        <v>7928</v>
      </c>
      <c r="T5469" t="s">
        <v>35</v>
      </c>
      <c r="U5469" t="s">
        <v>36</v>
      </c>
      <c r="V5469">
        <v>0</v>
      </c>
      <c r="W5469">
        <v>2018</v>
      </c>
      <c r="X5469" t="s">
        <v>169</v>
      </c>
      <c r="Y5469" t="s">
        <v>38</v>
      </c>
      <c r="Z5469" t="s">
        <v>51</v>
      </c>
      <c r="AA5469" t="s">
        <v>40</v>
      </c>
      <c r="AB5469" t="s">
        <v>40</v>
      </c>
    </row>
    <row r="5470" spans="1:28" x14ac:dyDescent="0.35">
      <c r="A5470" s="16" t="s">
        <v>7410</v>
      </c>
      <c r="B5470" s="16" t="s">
        <v>12654</v>
      </c>
      <c r="C5470" s="16" t="s">
        <v>7426</v>
      </c>
      <c r="D5470" s="17">
        <v>42571102</v>
      </c>
      <c r="E5470" s="16" t="s">
        <v>43</v>
      </c>
      <c r="G5470" s="16">
        <v>43388</v>
      </c>
      <c r="H5470" s="18">
        <v>941</v>
      </c>
      <c r="I5470" s="16">
        <v>195402</v>
      </c>
      <c r="J5470" s="19">
        <v>84</v>
      </c>
      <c r="K5470" s="16" t="s">
        <v>31</v>
      </c>
      <c r="L5470" s="16" t="s">
        <v>32</v>
      </c>
      <c r="M5470" s="16" t="s">
        <v>33</v>
      </c>
      <c r="N5470" s="19">
        <v>47</v>
      </c>
      <c r="O5470" s="19">
        <v>3948</v>
      </c>
      <c r="P5470" s="16" t="s">
        <v>8987</v>
      </c>
      <c r="Q5470" s="16" t="s">
        <v>8984</v>
      </c>
      <c r="R5470" s="16" t="s">
        <v>8985</v>
      </c>
      <c r="S5470" s="16" t="s">
        <v>7930</v>
      </c>
      <c r="T5470" s="16" t="s">
        <v>35</v>
      </c>
      <c r="U5470" s="16" t="s">
        <v>36</v>
      </c>
      <c r="V5470" s="16">
        <v>0</v>
      </c>
      <c r="W5470" s="16">
        <v>2018</v>
      </c>
      <c r="X5470" s="16" t="s">
        <v>169</v>
      </c>
      <c r="Y5470" s="16" t="s">
        <v>38</v>
      </c>
      <c r="Z5470" s="16" t="s">
        <v>39</v>
      </c>
      <c r="AA5470" s="16" t="s">
        <v>40</v>
      </c>
      <c r="AB5470" s="16" t="s">
        <v>40</v>
      </c>
    </row>
    <row r="5471" spans="1:28" x14ac:dyDescent="0.35">
      <c r="A5471" t="s">
        <v>7410</v>
      </c>
      <c r="B5471" t="s">
        <v>12654</v>
      </c>
      <c r="C5471" t="s">
        <v>7426</v>
      </c>
      <c r="D5471" s="1">
        <v>42571102</v>
      </c>
      <c r="E5471" t="s">
        <v>43</v>
      </c>
      <c r="G5471">
        <v>43388</v>
      </c>
      <c r="H5471" s="3">
        <v>814</v>
      </c>
      <c r="I5471">
        <v>195273</v>
      </c>
      <c r="J5471" s="4">
        <v>391</v>
      </c>
      <c r="K5471" t="s">
        <v>31</v>
      </c>
      <c r="L5471" t="s">
        <v>32</v>
      </c>
      <c r="M5471" t="s">
        <v>33</v>
      </c>
      <c r="N5471" s="4">
        <v>151</v>
      </c>
      <c r="O5471" s="4">
        <v>10201</v>
      </c>
      <c r="P5471" t="s">
        <v>8987</v>
      </c>
      <c r="Q5471" t="s">
        <v>8984</v>
      </c>
      <c r="R5471" t="s">
        <v>8985</v>
      </c>
      <c r="S5471" t="s">
        <v>7929</v>
      </c>
      <c r="T5471" t="s">
        <v>35</v>
      </c>
      <c r="U5471" t="s">
        <v>36</v>
      </c>
      <c r="V5471">
        <v>0</v>
      </c>
      <c r="W5471">
        <v>2018</v>
      </c>
      <c r="X5471" t="s">
        <v>169</v>
      </c>
      <c r="Y5471" t="s">
        <v>38</v>
      </c>
      <c r="Z5471" t="s">
        <v>39</v>
      </c>
      <c r="AA5471" t="s">
        <v>40</v>
      </c>
      <c r="AB5471" t="s">
        <v>40</v>
      </c>
    </row>
    <row r="5472" spans="1:28" x14ac:dyDescent="0.35">
      <c r="A5472" s="16" t="s">
        <v>7410</v>
      </c>
      <c r="B5472" s="16" t="s">
        <v>12653</v>
      </c>
      <c r="C5472" s="16" t="s">
        <v>2512</v>
      </c>
      <c r="D5472" s="17">
        <v>42861101</v>
      </c>
      <c r="E5472" s="16" t="s">
        <v>43</v>
      </c>
      <c r="G5472" s="16">
        <v>43377</v>
      </c>
      <c r="H5472" s="18">
        <v>913</v>
      </c>
      <c r="I5472" s="16">
        <v>188135</v>
      </c>
      <c r="J5472" s="19">
        <v>487</v>
      </c>
      <c r="K5472" s="16" t="s">
        <v>31</v>
      </c>
      <c r="L5472" s="16" t="s">
        <v>32</v>
      </c>
      <c r="M5472" s="16" t="s">
        <v>83</v>
      </c>
      <c r="N5472" s="19">
        <v>5</v>
      </c>
      <c r="O5472" s="19">
        <v>2362</v>
      </c>
      <c r="P5472" s="16" t="s">
        <v>9004</v>
      </c>
      <c r="Q5472" s="16" t="s">
        <v>8984</v>
      </c>
      <c r="R5472" s="16" t="s">
        <v>8985</v>
      </c>
      <c r="S5472" s="16" t="s">
        <v>7927</v>
      </c>
      <c r="T5472" s="16" t="s">
        <v>35</v>
      </c>
      <c r="U5472" s="16" t="s">
        <v>36</v>
      </c>
      <c r="V5472" s="16">
        <v>43496927</v>
      </c>
      <c r="W5472" s="16">
        <v>2018</v>
      </c>
      <c r="X5472" s="16" t="s">
        <v>169</v>
      </c>
      <c r="Y5472" s="16" t="s">
        <v>38</v>
      </c>
      <c r="Z5472" s="16" t="s">
        <v>64</v>
      </c>
      <c r="AA5472" s="16" t="s">
        <v>40</v>
      </c>
      <c r="AB5472" s="16" t="s">
        <v>40</v>
      </c>
    </row>
    <row r="5473" spans="1:28" x14ac:dyDescent="0.35">
      <c r="A5473" t="s">
        <v>7410</v>
      </c>
      <c r="B5473" t="s">
        <v>12654</v>
      </c>
      <c r="C5473" t="s">
        <v>7479</v>
      </c>
      <c r="D5473" s="1">
        <v>42821102</v>
      </c>
      <c r="E5473" t="s">
        <v>43</v>
      </c>
      <c r="G5473">
        <v>43389</v>
      </c>
      <c r="H5473" s="3">
        <v>1630</v>
      </c>
      <c r="I5473">
        <v>196726</v>
      </c>
      <c r="J5473" s="4">
        <v>186</v>
      </c>
      <c r="K5473" t="s">
        <v>31</v>
      </c>
      <c r="L5473" t="s">
        <v>32</v>
      </c>
      <c r="M5473" t="s">
        <v>33</v>
      </c>
      <c r="N5473" s="4">
        <v>4</v>
      </c>
      <c r="O5473" s="4">
        <v>744</v>
      </c>
      <c r="P5473" t="s">
        <v>8987</v>
      </c>
      <c r="Q5473" t="s">
        <v>8984</v>
      </c>
      <c r="R5473" t="s">
        <v>47</v>
      </c>
      <c r="S5473" t="s">
        <v>7931</v>
      </c>
      <c r="T5473" t="s">
        <v>35</v>
      </c>
      <c r="U5473" t="s">
        <v>36</v>
      </c>
      <c r="V5473">
        <v>0</v>
      </c>
      <c r="W5473">
        <v>2018</v>
      </c>
      <c r="X5473" t="s">
        <v>169</v>
      </c>
      <c r="Y5473" t="s">
        <v>38</v>
      </c>
      <c r="Z5473" t="s">
        <v>64</v>
      </c>
      <c r="AA5473" t="s">
        <v>40</v>
      </c>
      <c r="AB5473" t="s">
        <v>40</v>
      </c>
    </row>
    <row r="5474" spans="1:28" x14ac:dyDescent="0.35">
      <c r="A5474" s="16" t="s">
        <v>8258</v>
      </c>
      <c r="B5474" s="16" t="s">
        <v>12653</v>
      </c>
      <c r="C5474" s="16" t="s">
        <v>8318</v>
      </c>
      <c r="D5474" s="17">
        <v>162991101</v>
      </c>
      <c r="E5474" s="16" t="s">
        <v>43</v>
      </c>
      <c r="G5474" s="16">
        <v>43392</v>
      </c>
      <c r="H5474" s="18">
        <v>906</v>
      </c>
      <c r="I5474" s="16">
        <v>198424</v>
      </c>
      <c r="J5474" s="19">
        <v>224</v>
      </c>
      <c r="K5474" s="16" t="s">
        <v>31</v>
      </c>
      <c r="L5474" s="16" t="s">
        <v>66</v>
      </c>
      <c r="M5474" s="16" t="s">
        <v>415</v>
      </c>
      <c r="N5474" s="19">
        <v>3</v>
      </c>
      <c r="O5474" s="19">
        <v>672</v>
      </c>
      <c r="P5474" s="16" t="s">
        <v>8987</v>
      </c>
      <c r="Q5474" s="16" t="s">
        <v>8984</v>
      </c>
      <c r="R5474" s="16" t="s">
        <v>8985</v>
      </c>
      <c r="S5474" s="16" t="s">
        <v>8450</v>
      </c>
      <c r="T5474" s="16" t="s">
        <v>35</v>
      </c>
      <c r="U5474" s="16" t="s">
        <v>36</v>
      </c>
      <c r="V5474" s="16">
        <v>43511611</v>
      </c>
      <c r="W5474" s="16">
        <v>2018</v>
      </c>
      <c r="X5474" s="16" t="s">
        <v>169</v>
      </c>
      <c r="Y5474" s="16" t="s">
        <v>38</v>
      </c>
      <c r="Z5474" s="16" t="s">
        <v>39</v>
      </c>
      <c r="AA5474" s="16" t="s">
        <v>40</v>
      </c>
      <c r="AB5474" s="16" t="s">
        <v>40</v>
      </c>
    </row>
    <row r="5475" spans="1:28" x14ac:dyDescent="0.35">
      <c r="A5475" t="s">
        <v>8258</v>
      </c>
      <c r="B5475" t="s">
        <v>12654</v>
      </c>
      <c r="C5475" t="s">
        <v>8266</v>
      </c>
      <c r="D5475" s="1">
        <v>163201102</v>
      </c>
      <c r="E5475" t="s">
        <v>43</v>
      </c>
      <c r="G5475">
        <v>43390</v>
      </c>
      <c r="H5475" s="3">
        <v>1414</v>
      </c>
      <c r="I5475">
        <v>197492</v>
      </c>
      <c r="J5475" s="4">
        <v>726</v>
      </c>
      <c r="K5475" t="s">
        <v>31</v>
      </c>
      <c r="L5475" t="s">
        <v>60</v>
      </c>
      <c r="M5475" t="s">
        <v>94</v>
      </c>
      <c r="N5475" s="4">
        <v>53</v>
      </c>
      <c r="O5475" s="4">
        <v>13192</v>
      </c>
      <c r="P5475" t="s">
        <v>8987</v>
      </c>
      <c r="Q5475" t="s">
        <v>57</v>
      </c>
      <c r="R5475" t="s">
        <v>8985</v>
      </c>
      <c r="S5475" t="s">
        <v>8449</v>
      </c>
      <c r="T5475" t="s">
        <v>35</v>
      </c>
      <c r="U5475" t="s">
        <v>36</v>
      </c>
      <c r="V5475">
        <v>0</v>
      </c>
      <c r="W5475">
        <v>2018</v>
      </c>
      <c r="X5475" t="s">
        <v>169</v>
      </c>
      <c r="Y5475" t="s">
        <v>38</v>
      </c>
      <c r="Z5475" t="s">
        <v>39</v>
      </c>
      <c r="AA5475" t="s">
        <v>40</v>
      </c>
      <c r="AB5475" t="s">
        <v>40</v>
      </c>
    </row>
    <row r="5476" spans="1:28" x14ac:dyDescent="0.35">
      <c r="A5476" s="16" t="s">
        <v>8258</v>
      </c>
      <c r="B5476" s="16" t="s">
        <v>12653</v>
      </c>
      <c r="C5476" s="16" t="s">
        <v>8280</v>
      </c>
      <c r="D5476" s="17">
        <v>162211101</v>
      </c>
      <c r="E5476" s="16" t="s">
        <v>43</v>
      </c>
      <c r="G5476" s="16">
        <v>43380</v>
      </c>
      <c r="H5476" s="18">
        <v>843</v>
      </c>
      <c r="I5476" s="16">
        <v>190049</v>
      </c>
      <c r="J5476" s="19">
        <v>943</v>
      </c>
      <c r="K5476" s="16" t="s">
        <v>31</v>
      </c>
      <c r="L5476" s="16" t="s">
        <v>32</v>
      </c>
      <c r="M5476" s="16" t="s">
        <v>33</v>
      </c>
      <c r="N5476" s="19">
        <v>57</v>
      </c>
      <c r="O5476" s="19">
        <v>53751</v>
      </c>
      <c r="P5476" s="16" t="s">
        <v>8987</v>
      </c>
      <c r="Q5476" s="16" t="s">
        <v>57</v>
      </c>
      <c r="R5476" s="16" t="s">
        <v>8985</v>
      </c>
      <c r="S5476" s="16" t="s">
        <v>8448</v>
      </c>
      <c r="T5476" s="16" t="s">
        <v>35</v>
      </c>
      <c r="U5476" s="16" t="s">
        <v>36</v>
      </c>
      <c r="V5476" s="16">
        <v>31411666</v>
      </c>
      <c r="W5476" s="16">
        <v>2018</v>
      </c>
      <c r="X5476" s="16" t="s">
        <v>169</v>
      </c>
      <c r="Y5476" s="16" t="s">
        <v>38</v>
      </c>
      <c r="Z5476" s="16" t="s">
        <v>64</v>
      </c>
      <c r="AA5476" s="16" t="s">
        <v>40</v>
      </c>
      <c r="AB5476" s="16" t="s">
        <v>38</v>
      </c>
    </row>
    <row r="5477" spans="1:28" x14ac:dyDescent="0.35">
      <c r="A5477" t="s">
        <v>8258</v>
      </c>
      <c r="B5477" t="s">
        <v>12653</v>
      </c>
      <c r="C5477" t="s">
        <v>8268</v>
      </c>
      <c r="D5477" s="1">
        <v>163011101</v>
      </c>
      <c r="E5477" t="s">
        <v>43</v>
      </c>
      <c r="G5477">
        <v>43395</v>
      </c>
      <c r="H5477" s="3">
        <v>1948</v>
      </c>
      <c r="I5477">
        <v>200452</v>
      </c>
      <c r="J5477" s="4">
        <v>571</v>
      </c>
      <c r="K5477" t="s">
        <v>31</v>
      </c>
      <c r="L5477" t="s">
        <v>60</v>
      </c>
      <c r="M5477" t="s">
        <v>94</v>
      </c>
      <c r="N5477" s="4">
        <v>3</v>
      </c>
      <c r="O5477" s="4">
        <v>1713</v>
      </c>
      <c r="P5477" t="s">
        <v>8987</v>
      </c>
      <c r="Q5477" t="s">
        <v>57</v>
      </c>
      <c r="R5477" t="s">
        <v>8985</v>
      </c>
      <c r="S5477" t="s">
        <v>8451</v>
      </c>
      <c r="T5477" t="s">
        <v>35</v>
      </c>
      <c r="U5477" t="s">
        <v>36</v>
      </c>
      <c r="V5477">
        <v>0</v>
      </c>
      <c r="W5477">
        <v>2018</v>
      </c>
      <c r="X5477" t="s">
        <v>169</v>
      </c>
      <c r="Y5477" t="s">
        <v>38</v>
      </c>
      <c r="Z5477" t="s">
        <v>64</v>
      </c>
      <c r="AA5477" t="s">
        <v>40</v>
      </c>
      <c r="AB5477" t="s">
        <v>40</v>
      </c>
    </row>
    <row r="5478" spans="1:28" x14ac:dyDescent="0.35">
      <c r="A5478" s="16" t="s">
        <v>8579</v>
      </c>
      <c r="B5478" s="16" t="s">
        <v>12653</v>
      </c>
      <c r="C5478" s="16" t="s">
        <v>8621</v>
      </c>
      <c r="D5478" s="17">
        <v>254432103</v>
      </c>
      <c r="E5478" s="16" t="s">
        <v>43</v>
      </c>
      <c r="G5478" s="16">
        <v>43393</v>
      </c>
      <c r="H5478" s="18">
        <v>1727</v>
      </c>
      <c r="I5478" s="16">
        <v>199424</v>
      </c>
      <c r="J5478" s="19">
        <v>573</v>
      </c>
      <c r="K5478" s="16" t="s">
        <v>31</v>
      </c>
      <c r="L5478" s="16" t="s">
        <v>66</v>
      </c>
      <c r="M5478" s="16" t="s">
        <v>415</v>
      </c>
      <c r="N5478" s="19">
        <v>4</v>
      </c>
      <c r="O5478" s="19">
        <v>2292</v>
      </c>
      <c r="P5478" s="16" t="s">
        <v>8987</v>
      </c>
      <c r="Q5478" s="16" t="s">
        <v>57</v>
      </c>
      <c r="R5478" s="16" t="s">
        <v>8985</v>
      </c>
      <c r="S5478" s="16" t="s">
        <v>8852</v>
      </c>
      <c r="T5478" s="16" t="s">
        <v>35</v>
      </c>
      <c r="U5478" s="16" t="s">
        <v>36</v>
      </c>
      <c r="V5478" s="16">
        <v>0</v>
      </c>
      <c r="W5478" s="16">
        <v>2018</v>
      </c>
      <c r="X5478" s="16" t="s">
        <v>169</v>
      </c>
      <c r="Y5478" s="16" t="s">
        <v>38</v>
      </c>
      <c r="Z5478" s="16" t="s">
        <v>39</v>
      </c>
      <c r="AA5478" s="16" t="s">
        <v>40</v>
      </c>
      <c r="AB5478" s="16" t="s">
        <v>40</v>
      </c>
    </row>
    <row r="5479" spans="1:28" x14ac:dyDescent="0.35">
      <c r="A5479" t="s">
        <v>8579</v>
      </c>
      <c r="B5479" t="s">
        <v>12653</v>
      </c>
      <c r="C5479" t="s">
        <v>8584</v>
      </c>
      <c r="D5479" s="1">
        <v>254432104</v>
      </c>
      <c r="E5479" t="s">
        <v>30</v>
      </c>
      <c r="G5479">
        <v>43385</v>
      </c>
      <c r="H5479" s="3">
        <v>1532</v>
      </c>
      <c r="I5479">
        <v>194032</v>
      </c>
      <c r="J5479" s="4">
        <v>472</v>
      </c>
      <c r="K5479" t="s">
        <v>31</v>
      </c>
      <c r="L5479" t="s">
        <v>60</v>
      </c>
      <c r="M5479" t="s">
        <v>61</v>
      </c>
      <c r="N5479" s="4">
        <v>1123</v>
      </c>
      <c r="O5479" s="4">
        <v>51894</v>
      </c>
      <c r="P5479" t="s">
        <v>8987</v>
      </c>
      <c r="Q5479" t="s">
        <v>9125</v>
      </c>
      <c r="R5479" t="s">
        <v>8985</v>
      </c>
      <c r="S5479" t="s">
        <v>8851</v>
      </c>
      <c r="T5479" t="s">
        <v>35</v>
      </c>
      <c r="U5479" t="s">
        <v>36</v>
      </c>
      <c r="V5479">
        <v>31412549</v>
      </c>
      <c r="W5479">
        <v>2018</v>
      </c>
      <c r="X5479" t="s">
        <v>169</v>
      </c>
      <c r="Y5479" t="s">
        <v>38</v>
      </c>
      <c r="Z5479" t="s">
        <v>39</v>
      </c>
      <c r="AA5479" t="s">
        <v>40</v>
      </c>
      <c r="AB5479" t="s">
        <v>40</v>
      </c>
    </row>
    <row r="5480" spans="1:28" x14ac:dyDescent="0.35">
      <c r="A5480" s="16" t="s">
        <v>8579</v>
      </c>
      <c r="B5480" s="16" t="s">
        <v>12653</v>
      </c>
      <c r="C5480" s="16" t="s">
        <v>8669</v>
      </c>
      <c r="D5480" s="17">
        <v>163351702</v>
      </c>
      <c r="E5480" s="16" t="s">
        <v>43</v>
      </c>
      <c r="G5480" s="16">
        <v>43375</v>
      </c>
      <c r="H5480" s="18">
        <v>1037</v>
      </c>
      <c r="I5480" s="16">
        <v>185849</v>
      </c>
      <c r="J5480" s="19">
        <v>636</v>
      </c>
      <c r="K5480" s="16" t="s">
        <v>31</v>
      </c>
      <c r="L5480" s="16" t="s">
        <v>32</v>
      </c>
      <c r="M5480" s="16" t="s">
        <v>83</v>
      </c>
      <c r="N5480" s="19">
        <v>15</v>
      </c>
      <c r="O5480" s="19">
        <v>9540</v>
      </c>
      <c r="P5480" s="16" t="s">
        <v>9004</v>
      </c>
      <c r="Q5480" s="16" t="s">
        <v>57</v>
      </c>
      <c r="R5480" s="16" t="s">
        <v>8985</v>
      </c>
      <c r="S5480" s="16" t="s">
        <v>8849</v>
      </c>
      <c r="T5480" s="16" t="s">
        <v>35</v>
      </c>
      <c r="U5480" s="16" t="s">
        <v>36</v>
      </c>
      <c r="V5480" s="16">
        <v>0</v>
      </c>
      <c r="W5480" s="16">
        <v>2018</v>
      </c>
      <c r="X5480" s="16" t="s">
        <v>169</v>
      </c>
      <c r="Y5480" s="16" t="s">
        <v>38</v>
      </c>
      <c r="Z5480" s="16" t="s">
        <v>64</v>
      </c>
      <c r="AA5480" s="16" t="s">
        <v>40</v>
      </c>
      <c r="AB5480" s="16" t="s">
        <v>40</v>
      </c>
    </row>
    <row r="5481" spans="1:28" x14ac:dyDescent="0.35">
      <c r="A5481" t="s">
        <v>8579</v>
      </c>
      <c r="B5481" t="s">
        <v>12654</v>
      </c>
      <c r="C5481" t="s">
        <v>8627</v>
      </c>
      <c r="D5481" s="1">
        <v>163351704</v>
      </c>
      <c r="E5481" t="s">
        <v>43</v>
      </c>
      <c r="G5481">
        <v>43377</v>
      </c>
      <c r="H5481" s="3">
        <v>1835</v>
      </c>
      <c r="I5481">
        <v>188647</v>
      </c>
      <c r="J5481" s="4">
        <v>490</v>
      </c>
      <c r="K5481" t="s">
        <v>31</v>
      </c>
      <c r="L5481" t="s">
        <v>32</v>
      </c>
      <c r="M5481" t="s">
        <v>33</v>
      </c>
      <c r="N5481" s="4">
        <v>2</v>
      </c>
      <c r="O5481" s="4">
        <v>980</v>
      </c>
      <c r="P5481" t="s">
        <v>9004</v>
      </c>
      <c r="Q5481" t="s">
        <v>9125</v>
      </c>
      <c r="R5481" t="s">
        <v>8985</v>
      </c>
      <c r="S5481" t="s">
        <v>8850</v>
      </c>
      <c r="T5481" t="s">
        <v>35</v>
      </c>
      <c r="U5481" t="s">
        <v>36</v>
      </c>
      <c r="V5481">
        <v>31411068</v>
      </c>
      <c r="W5481">
        <v>2018</v>
      </c>
      <c r="X5481" t="s">
        <v>169</v>
      </c>
      <c r="Y5481" t="s">
        <v>38</v>
      </c>
      <c r="Z5481" t="s">
        <v>39</v>
      </c>
      <c r="AA5481" t="s">
        <v>40</v>
      </c>
      <c r="AB5481" t="s">
        <v>38</v>
      </c>
    </row>
    <row r="5482" spans="1:28" x14ac:dyDescent="0.35">
      <c r="A5482" s="16" t="s">
        <v>28</v>
      </c>
      <c r="B5482" s="16" t="s">
        <v>12653</v>
      </c>
      <c r="C5482" s="16" t="s">
        <v>98</v>
      </c>
      <c r="D5482" s="17">
        <v>83692104</v>
      </c>
      <c r="E5482" s="16" t="s">
        <v>43</v>
      </c>
      <c r="G5482" s="16">
        <v>43366</v>
      </c>
      <c r="H5482" s="18">
        <v>638</v>
      </c>
      <c r="I5482" s="16">
        <v>179682</v>
      </c>
      <c r="J5482" s="19">
        <v>334</v>
      </c>
      <c r="K5482" s="16" t="s">
        <v>31</v>
      </c>
      <c r="L5482" s="16" t="s">
        <v>32</v>
      </c>
      <c r="M5482" s="16" t="s">
        <v>33</v>
      </c>
      <c r="N5482" s="19">
        <v>8</v>
      </c>
      <c r="O5482" s="19">
        <v>2672</v>
      </c>
      <c r="P5482" s="16" t="s">
        <v>9002</v>
      </c>
      <c r="Q5482" s="16" t="s">
        <v>8984</v>
      </c>
      <c r="R5482" s="16" t="s">
        <v>8985</v>
      </c>
      <c r="S5482" s="16" t="s">
        <v>1086</v>
      </c>
      <c r="T5482" s="16" t="s">
        <v>35</v>
      </c>
      <c r="U5482" s="16" t="s">
        <v>36</v>
      </c>
      <c r="V5482" s="16">
        <v>43487270</v>
      </c>
      <c r="W5482" s="16">
        <v>2018</v>
      </c>
      <c r="X5482" s="16" t="s">
        <v>158</v>
      </c>
      <c r="Y5482" s="16" t="s">
        <v>38</v>
      </c>
      <c r="Z5482" s="16" t="s">
        <v>39</v>
      </c>
      <c r="AA5482" s="16" t="s">
        <v>40</v>
      </c>
      <c r="AB5482" s="16" t="s">
        <v>40</v>
      </c>
    </row>
    <row r="5483" spans="1:28" x14ac:dyDescent="0.35">
      <c r="A5483" t="s">
        <v>28</v>
      </c>
      <c r="B5483" t="s">
        <v>12654</v>
      </c>
      <c r="C5483" t="s">
        <v>82</v>
      </c>
      <c r="D5483" s="1">
        <v>83252106</v>
      </c>
      <c r="E5483" t="s">
        <v>30</v>
      </c>
      <c r="G5483">
        <v>43353</v>
      </c>
      <c r="H5483" s="3">
        <v>342</v>
      </c>
      <c r="I5483">
        <v>171180</v>
      </c>
      <c r="J5483" s="4">
        <v>659</v>
      </c>
      <c r="K5483" t="s">
        <v>31</v>
      </c>
      <c r="L5483" t="s">
        <v>32</v>
      </c>
      <c r="M5483" t="s">
        <v>33</v>
      </c>
      <c r="N5483" s="4">
        <v>268</v>
      </c>
      <c r="O5483" s="4">
        <v>97970</v>
      </c>
      <c r="P5483" t="s">
        <v>8983</v>
      </c>
      <c r="Q5483" t="s">
        <v>8984</v>
      </c>
      <c r="R5483" t="s">
        <v>8985</v>
      </c>
      <c r="S5483" t="s">
        <v>1082</v>
      </c>
      <c r="T5483" t="s">
        <v>35</v>
      </c>
      <c r="U5483" t="s">
        <v>36</v>
      </c>
      <c r="V5483">
        <v>43457473</v>
      </c>
      <c r="W5483">
        <v>2018</v>
      </c>
      <c r="X5483" t="s">
        <v>158</v>
      </c>
      <c r="Y5483" t="s">
        <v>38</v>
      </c>
      <c r="Z5483" t="s">
        <v>39</v>
      </c>
      <c r="AA5483" t="s">
        <v>40</v>
      </c>
      <c r="AB5483" t="s">
        <v>40</v>
      </c>
    </row>
    <row r="5484" spans="1:28" x14ac:dyDescent="0.35">
      <c r="A5484" s="16" t="s">
        <v>28</v>
      </c>
      <c r="B5484" s="16" t="s">
        <v>12654</v>
      </c>
      <c r="C5484" s="16" t="s">
        <v>46</v>
      </c>
      <c r="D5484" s="17">
        <v>83622106</v>
      </c>
      <c r="E5484" s="16" t="s">
        <v>43</v>
      </c>
      <c r="G5484" s="16">
        <v>43356</v>
      </c>
      <c r="H5484" s="18">
        <v>28</v>
      </c>
      <c r="I5484" s="16">
        <v>173381</v>
      </c>
      <c r="J5484" s="19">
        <v>827</v>
      </c>
      <c r="K5484" s="16" t="s">
        <v>31</v>
      </c>
      <c r="L5484" s="16" t="s">
        <v>32</v>
      </c>
      <c r="M5484" s="16" t="s">
        <v>33</v>
      </c>
      <c r="N5484" s="19">
        <v>27</v>
      </c>
      <c r="O5484" s="19">
        <v>22329</v>
      </c>
      <c r="P5484" s="16" t="s">
        <v>8983</v>
      </c>
      <c r="Q5484" s="16" t="s">
        <v>8984</v>
      </c>
      <c r="R5484" s="16" t="s">
        <v>8985</v>
      </c>
      <c r="S5484" s="16" t="s">
        <v>1083</v>
      </c>
      <c r="T5484" s="16" t="s">
        <v>35</v>
      </c>
      <c r="U5484" s="16" t="s">
        <v>36</v>
      </c>
      <c r="V5484" s="16">
        <v>43463693</v>
      </c>
      <c r="W5484" s="16">
        <v>2018</v>
      </c>
      <c r="X5484" s="16" t="s">
        <v>158</v>
      </c>
      <c r="Y5484" s="16" t="s">
        <v>38</v>
      </c>
      <c r="Z5484" s="16" t="s">
        <v>39</v>
      </c>
      <c r="AA5484" s="16" t="s">
        <v>40</v>
      </c>
      <c r="AB5484" s="16" t="s">
        <v>40</v>
      </c>
    </row>
    <row r="5485" spans="1:28" x14ac:dyDescent="0.35">
      <c r="A5485" t="s">
        <v>28</v>
      </c>
      <c r="B5485" t="s">
        <v>12654</v>
      </c>
      <c r="C5485" t="s">
        <v>46</v>
      </c>
      <c r="D5485" s="1">
        <v>83622106</v>
      </c>
      <c r="E5485" t="s">
        <v>978</v>
      </c>
      <c r="G5485">
        <v>43366</v>
      </c>
      <c r="H5485" s="3">
        <v>818</v>
      </c>
      <c r="I5485">
        <v>179710</v>
      </c>
      <c r="J5485" s="4">
        <v>542</v>
      </c>
      <c r="K5485" t="s">
        <v>31</v>
      </c>
      <c r="L5485" t="s">
        <v>32</v>
      </c>
      <c r="M5485" t="s">
        <v>33</v>
      </c>
      <c r="N5485" s="4">
        <v>23</v>
      </c>
      <c r="O5485" s="4">
        <v>4870</v>
      </c>
      <c r="P5485" t="s">
        <v>8987</v>
      </c>
      <c r="Q5485" t="s">
        <v>8984</v>
      </c>
      <c r="R5485" t="s">
        <v>8985</v>
      </c>
      <c r="S5485" t="s">
        <v>1085</v>
      </c>
      <c r="T5485" t="s">
        <v>35</v>
      </c>
      <c r="U5485" t="s">
        <v>36</v>
      </c>
      <c r="V5485">
        <v>43487277</v>
      </c>
      <c r="W5485">
        <v>2018</v>
      </c>
      <c r="X5485" t="s">
        <v>158</v>
      </c>
      <c r="Y5485" t="s">
        <v>38</v>
      </c>
      <c r="Z5485" t="s">
        <v>39</v>
      </c>
      <c r="AA5485" t="s">
        <v>40</v>
      </c>
      <c r="AB5485" t="s">
        <v>40</v>
      </c>
    </row>
    <row r="5486" spans="1:28" x14ac:dyDescent="0.35">
      <c r="A5486" s="16" t="s">
        <v>28</v>
      </c>
      <c r="B5486" s="16" t="s">
        <v>12654</v>
      </c>
      <c r="C5486" s="16" t="s">
        <v>69</v>
      </c>
      <c r="D5486" s="17">
        <v>83041101</v>
      </c>
      <c r="E5486" s="16" t="s">
        <v>30</v>
      </c>
      <c r="G5486" s="16">
        <v>43346</v>
      </c>
      <c r="H5486" s="18">
        <v>47</v>
      </c>
      <c r="I5486" s="16">
        <v>167309</v>
      </c>
      <c r="J5486" s="19">
        <v>979</v>
      </c>
      <c r="K5486" s="16" t="s">
        <v>31</v>
      </c>
      <c r="L5486" s="16" t="s">
        <v>32</v>
      </c>
      <c r="M5486" s="16" t="s">
        <v>33</v>
      </c>
      <c r="N5486" s="19">
        <v>448</v>
      </c>
      <c r="O5486" s="19">
        <v>124023</v>
      </c>
      <c r="P5486" s="16" t="s">
        <v>8987</v>
      </c>
      <c r="Q5486" s="16" t="s">
        <v>57</v>
      </c>
      <c r="R5486" s="16" t="s">
        <v>8985</v>
      </c>
      <c r="S5486" s="16" t="s">
        <v>1080</v>
      </c>
      <c r="T5486" s="16" t="s">
        <v>35</v>
      </c>
      <c r="U5486" s="16" t="s">
        <v>36</v>
      </c>
      <c r="V5486" s="16">
        <v>31404987</v>
      </c>
      <c r="W5486" s="16">
        <v>2018</v>
      </c>
      <c r="X5486" s="16" t="s">
        <v>158</v>
      </c>
      <c r="Y5486" s="16" t="s">
        <v>38</v>
      </c>
      <c r="Z5486" s="16" t="s">
        <v>39</v>
      </c>
      <c r="AA5486" s="16" t="s">
        <v>40</v>
      </c>
      <c r="AB5486" s="16" t="s">
        <v>40</v>
      </c>
    </row>
    <row r="5487" spans="1:28" x14ac:dyDescent="0.35">
      <c r="A5487" t="s">
        <v>28</v>
      </c>
      <c r="B5487" t="s">
        <v>12654</v>
      </c>
      <c r="C5487" t="s">
        <v>69</v>
      </c>
      <c r="D5487" s="1">
        <v>83041101</v>
      </c>
      <c r="E5487" t="s">
        <v>43</v>
      </c>
      <c r="G5487">
        <v>43359</v>
      </c>
      <c r="H5487" s="3">
        <v>1954</v>
      </c>
      <c r="I5487">
        <v>175453</v>
      </c>
      <c r="J5487" s="4">
        <v>430</v>
      </c>
      <c r="K5487" t="s">
        <v>31</v>
      </c>
      <c r="L5487" t="s">
        <v>32</v>
      </c>
      <c r="M5487" t="s">
        <v>83</v>
      </c>
      <c r="N5487" s="4">
        <v>49</v>
      </c>
      <c r="O5487" s="4">
        <v>21070</v>
      </c>
      <c r="P5487" t="s">
        <v>8987</v>
      </c>
      <c r="Q5487" t="s">
        <v>8984</v>
      </c>
      <c r="R5487" t="s">
        <v>8985</v>
      </c>
      <c r="S5487" t="s">
        <v>1084</v>
      </c>
      <c r="T5487" t="s">
        <v>35</v>
      </c>
      <c r="U5487" t="s">
        <v>36</v>
      </c>
      <c r="V5487">
        <v>43466644</v>
      </c>
      <c r="W5487">
        <v>2018</v>
      </c>
      <c r="X5487" t="s">
        <v>158</v>
      </c>
      <c r="Y5487" t="s">
        <v>38</v>
      </c>
      <c r="Z5487" t="s">
        <v>39</v>
      </c>
      <c r="AA5487" t="s">
        <v>40</v>
      </c>
      <c r="AB5487" t="s">
        <v>40</v>
      </c>
    </row>
    <row r="5488" spans="1:28" x14ac:dyDescent="0.35">
      <c r="A5488" s="16" t="s">
        <v>28</v>
      </c>
      <c r="B5488" s="16" t="s">
        <v>12654</v>
      </c>
      <c r="C5488" s="16" t="s">
        <v>126</v>
      </c>
      <c r="D5488" s="17">
        <v>82841102</v>
      </c>
      <c r="E5488" s="16" t="s">
        <v>43</v>
      </c>
      <c r="G5488" s="16">
        <v>43350</v>
      </c>
      <c r="H5488" s="18">
        <v>1715</v>
      </c>
      <c r="I5488" s="16">
        <v>170232</v>
      </c>
      <c r="J5488" s="19">
        <v>1285</v>
      </c>
      <c r="K5488" s="16" t="s">
        <v>31</v>
      </c>
      <c r="L5488" s="16" t="s">
        <v>32</v>
      </c>
      <c r="M5488" s="16" t="s">
        <v>33</v>
      </c>
      <c r="N5488" s="19">
        <v>106</v>
      </c>
      <c r="O5488" s="19">
        <v>136210</v>
      </c>
      <c r="P5488" s="16" t="s">
        <v>8987</v>
      </c>
      <c r="Q5488" s="16" t="s">
        <v>8984</v>
      </c>
      <c r="R5488" s="16" t="s">
        <v>8985</v>
      </c>
      <c r="S5488" s="16" t="s">
        <v>1081</v>
      </c>
      <c r="T5488" s="16" t="s">
        <v>35</v>
      </c>
      <c r="U5488" s="16" t="s">
        <v>36</v>
      </c>
      <c r="V5488" s="16">
        <v>31405470</v>
      </c>
      <c r="W5488" s="16">
        <v>2018</v>
      </c>
      <c r="X5488" s="16" t="s">
        <v>158</v>
      </c>
      <c r="Y5488" s="16" t="s">
        <v>38</v>
      </c>
      <c r="Z5488" s="16" t="s">
        <v>64</v>
      </c>
      <c r="AA5488" s="16" t="s">
        <v>40</v>
      </c>
      <c r="AB5488" s="16" t="s">
        <v>40</v>
      </c>
    </row>
    <row r="5489" spans="1:28" x14ac:dyDescent="0.35">
      <c r="A5489" t="s">
        <v>1655</v>
      </c>
      <c r="B5489" t="s">
        <v>12654</v>
      </c>
      <c r="C5489" t="s">
        <v>1487</v>
      </c>
      <c r="D5489" s="1">
        <v>82021106</v>
      </c>
      <c r="E5489" t="s">
        <v>43</v>
      </c>
      <c r="G5489">
        <v>43351</v>
      </c>
      <c r="H5489" s="3">
        <v>358</v>
      </c>
      <c r="I5489">
        <v>170409</v>
      </c>
      <c r="J5489" s="4">
        <v>455</v>
      </c>
      <c r="K5489" t="s">
        <v>31</v>
      </c>
      <c r="L5489" t="s">
        <v>32</v>
      </c>
      <c r="M5489" t="s">
        <v>83</v>
      </c>
      <c r="N5489" s="4">
        <v>17</v>
      </c>
      <c r="O5489" s="4">
        <v>7735</v>
      </c>
      <c r="P5489" t="s">
        <v>8987</v>
      </c>
      <c r="Q5489" t="s">
        <v>8984</v>
      </c>
      <c r="R5489" t="s">
        <v>8985</v>
      </c>
      <c r="S5489" t="s">
        <v>1866</v>
      </c>
      <c r="T5489" t="s">
        <v>35</v>
      </c>
      <c r="U5489" t="s">
        <v>36</v>
      </c>
      <c r="V5489">
        <v>43457148</v>
      </c>
      <c r="W5489">
        <v>2018</v>
      </c>
      <c r="X5489" t="s">
        <v>158</v>
      </c>
      <c r="Y5489" t="s">
        <v>38</v>
      </c>
      <c r="Z5489" t="s">
        <v>39</v>
      </c>
      <c r="AA5489" t="s">
        <v>40</v>
      </c>
      <c r="AB5489" t="s">
        <v>40</v>
      </c>
    </row>
    <row r="5490" spans="1:28" x14ac:dyDescent="0.35">
      <c r="A5490" s="16" t="s">
        <v>1655</v>
      </c>
      <c r="B5490" s="16" t="s">
        <v>12654</v>
      </c>
      <c r="C5490" s="16" t="s">
        <v>1663</v>
      </c>
      <c r="D5490" s="17">
        <v>83371107</v>
      </c>
      <c r="E5490" s="16" t="s">
        <v>53</v>
      </c>
      <c r="G5490" s="16">
        <v>43364</v>
      </c>
      <c r="H5490" s="18">
        <v>1115</v>
      </c>
      <c r="I5490" s="16">
        <v>178782</v>
      </c>
      <c r="J5490" s="19">
        <v>355</v>
      </c>
      <c r="K5490" s="16" t="s">
        <v>31</v>
      </c>
      <c r="L5490" s="16" t="s">
        <v>32</v>
      </c>
      <c r="M5490" s="16" t="s">
        <v>33</v>
      </c>
      <c r="N5490" s="19">
        <v>93</v>
      </c>
      <c r="O5490" s="19">
        <v>5323</v>
      </c>
      <c r="P5490" s="16" t="s">
        <v>8987</v>
      </c>
      <c r="Q5490" s="16" t="s">
        <v>8984</v>
      </c>
      <c r="R5490" s="16" t="s">
        <v>8985</v>
      </c>
      <c r="S5490" s="16" t="s">
        <v>1868</v>
      </c>
      <c r="T5490" s="16" t="s">
        <v>35</v>
      </c>
      <c r="U5490" s="16" t="s">
        <v>36</v>
      </c>
      <c r="V5490" s="16">
        <v>43486755</v>
      </c>
      <c r="W5490" s="16">
        <v>2018</v>
      </c>
      <c r="X5490" s="16" t="s">
        <v>158</v>
      </c>
      <c r="Y5490" s="16" t="s">
        <v>38</v>
      </c>
      <c r="Z5490" s="16" t="s">
        <v>39</v>
      </c>
      <c r="AA5490" s="16" t="s">
        <v>40</v>
      </c>
      <c r="AB5490" s="16" t="s">
        <v>38</v>
      </c>
    </row>
    <row r="5491" spans="1:28" x14ac:dyDescent="0.35">
      <c r="A5491" t="s">
        <v>1655</v>
      </c>
      <c r="B5491" t="s">
        <v>12653</v>
      </c>
      <c r="C5491" t="s">
        <v>1663</v>
      </c>
      <c r="D5491" s="1">
        <v>83371107</v>
      </c>
      <c r="E5491" t="s">
        <v>43</v>
      </c>
      <c r="G5491">
        <v>43351</v>
      </c>
      <c r="H5491" s="3">
        <v>1411</v>
      </c>
      <c r="I5491">
        <v>170674</v>
      </c>
      <c r="J5491" s="4">
        <v>421</v>
      </c>
      <c r="K5491" t="s">
        <v>31</v>
      </c>
      <c r="L5491" t="s">
        <v>32</v>
      </c>
      <c r="M5491" t="s">
        <v>33</v>
      </c>
      <c r="N5491" s="4">
        <v>27</v>
      </c>
      <c r="O5491" s="4">
        <v>11367</v>
      </c>
      <c r="P5491" t="s">
        <v>8987</v>
      </c>
      <c r="Q5491" t="s">
        <v>8984</v>
      </c>
      <c r="R5491" t="s">
        <v>8985</v>
      </c>
      <c r="S5491" t="s">
        <v>1867</v>
      </c>
      <c r="T5491" t="s">
        <v>35</v>
      </c>
      <c r="U5491" t="s">
        <v>36</v>
      </c>
      <c r="V5491">
        <v>31405686</v>
      </c>
      <c r="W5491">
        <v>2018</v>
      </c>
      <c r="X5491" t="s">
        <v>158</v>
      </c>
      <c r="Y5491" t="s">
        <v>38</v>
      </c>
      <c r="Z5491" t="s">
        <v>39</v>
      </c>
      <c r="AA5491" t="s">
        <v>40</v>
      </c>
      <c r="AB5491" t="s">
        <v>40</v>
      </c>
    </row>
    <row r="5492" spans="1:28" x14ac:dyDescent="0.35">
      <c r="A5492" s="16" t="s">
        <v>1655</v>
      </c>
      <c r="B5492" s="16" t="s">
        <v>12653</v>
      </c>
      <c r="C5492" s="16" t="s">
        <v>1666</v>
      </c>
      <c r="D5492" s="17">
        <v>83481110</v>
      </c>
      <c r="E5492" s="16" t="s">
        <v>43</v>
      </c>
      <c r="G5492" s="16">
        <v>43365</v>
      </c>
      <c r="H5492" s="18">
        <v>1620</v>
      </c>
      <c r="I5492" s="16">
        <v>179480</v>
      </c>
      <c r="J5492" s="19">
        <v>490</v>
      </c>
      <c r="K5492" s="16" t="s">
        <v>31</v>
      </c>
      <c r="L5492" s="16" t="s">
        <v>32</v>
      </c>
      <c r="M5492" s="16" t="s">
        <v>83</v>
      </c>
      <c r="N5492" s="19">
        <v>9</v>
      </c>
      <c r="O5492" s="19">
        <v>3716</v>
      </c>
      <c r="P5492" s="16" t="s">
        <v>8987</v>
      </c>
      <c r="Q5492" s="16" t="s">
        <v>8984</v>
      </c>
      <c r="R5492" s="16" t="s">
        <v>8985</v>
      </c>
      <c r="S5492" s="16" t="s">
        <v>1869</v>
      </c>
      <c r="T5492" s="16" t="s">
        <v>35</v>
      </c>
      <c r="U5492" s="16" t="s">
        <v>36</v>
      </c>
      <c r="V5492" s="16">
        <v>31406495</v>
      </c>
      <c r="W5492" s="16">
        <v>2018</v>
      </c>
      <c r="X5492" s="16" t="s">
        <v>158</v>
      </c>
      <c r="Y5492" s="16" t="s">
        <v>38</v>
      </c>
      <c r="Z5492" s="16" t="s">
        <v>39</v>
      </c>
      <c r="AA5492" s="16" t="s">
        <v>40</v>
      </c>
      <c r="AB5492" s="16" t="s">
        <v>40</v>
      </c>
    </row>
    <row r="5493" spans="1:28" x14ac:dyDescent="0.35">
      <c r="A5493" t="s">
        <v>2264</v>
      </c>
      <c r="B5493" t="s">
        <v>12653</v>
      </c>
      <c r="C5493" t="s">
        <v>2312</v>
      </c>
      <c r="D5493" s="1">
        <v>252561101</v>
      </c>
      <c r="E5493" t="s">
        <v>43</v>
      </c>
      <c r="G5493">
        <v>43354</v>
      </c>
      <c r="H5493" s="3">
        <v>21</v>
      </c>
      <c r="I5493">
        <v>172011</v>
      </c>
      <c r="J5493" s="4">
        <v>302</v>
      </c>
      <c r="K5493" t="s">
        <v>31</v>
      </c>
      <c r="L5493" t="s">
        <v>66</v>
      </c>
      <c r="M5493" t="s">
        <v>415</v>
      </c>
      <c r="N5493" s="4">
        <v>31</v>
      </c>
      <c r="O5493" s="4">
        <v>8598</v>
      </c>
      <c r="P5493" t="s">
        <v>8987</v>
      </c>
      <c r="Q5493" t="s">
        <v>8984</v>
      </c>
      <c r="R5493" t="s">
        <v>8985</v>
      </c>
      <c r="S5493" t="s">
        <v>2348</v>
      </c>
      <c r="T5493" t="s">
        <v>35</v>
      </c>
      <c r="U5493" t="s">
        <v>36</v>
      </c>
      <c r="V5493">
        <v>43461957</v>
      </c>
      <c r="W5493">
        <v>2018</v>
      </c>
      <c r="X5493" t="s">
        <v>158</v>
      </c>
      <c r="Y5493" t="s">
        <v>38</v>
      </c>
      <c r="Z5493" t="s">
        <v>39</v>
      </c>
      <c r="AA5493" t="s">
        <v>40</v>
      </c>
      <c r="AB5493" t="s">
        <v>40</v>
      </c>
    </row>
    <row r="5494" spans="1:28" x14ac:dyDescent="0.35">
      <c r="A5494" s="16" t="s">
        <v>2397</v>
      </c>
      <c r="B5494" s="16" t="s">
        <v>12653</v>
      </c>
      <c r="C5494" s="16" t="s">
        <v>2811</v>
      </c>
      <c r="D5494" s="17">
        <v>43191102</v>
      </c>
      <c r="E5494" s="16" t="s">
        <v>59</v>
      </c>
      <c r="G5494" s="16">
        <v>43364</v>
      </c>
      <c r="H5494" s="18">
        <v>2110</v>
      </c>
      <c r="I5494" s="16">
        <v>179128</v>
      </c>
      <c r="J5494" s="19">
        <v>923</v>
      </c>
      <c r="K5494" s="16" t="s">
        <v>31</v>
      </c>
      <c r="L5494" s="16" t="s">
        <v>1061</v>
      </c>
      <c r="M5494" s="16" t="s">
        <v>1111</v>
      </c>
      <c r="N5494" s="19">
        <v>3493</v>
      </c>
      <c r="O5494" s="19">
        <v>281055</v>
      </c>
      <c r="P5494" s="16" t="s">
        <v>8987</v>
      </c>
      <c r="Q5494" s="16" t="s">
        <v>8984</v>
      </c>
      <c r="R5494" s="16" t="s">
        <v>47</v>
      </c>
      <c r="S5494" s="16" t="s">
        <v>3439</v>
      </c>
      <c r="T5494" s="16" t="s">
        <v>35</v>
      </c>
      <c r="U5494" s="16" t="s">
        <v>36</v>
      </c>
      <c r="V5494" s="16">
        <v>43487122</v>
      </c>
      <c r="W5494" s="16">
        <v>2018</v>
      </c>
      <c r="X5494" s="16" t="s">
        <v>158</v>
      </c>
      <c r="Y5494" s="16" t="s">
        <v>38</v>
      </c>
      <c r="Z5494" s="16" t="s">
        <v>39</v>
      </c>
      <c r="AA5494" s="16" t="s">
        <v>40</v>
      </c>
      <c r="AB5494" s="16" t="s">
        <v>40</v>
      </c>
    </row>
    <row r="5495" spans="1:28" x14ac:dyDescent="0.35">
      <c r="A5495" t="s">
        <v>2397</v>
      </c>
      <c r="B5495" t="s">
        <v>12653</v>
      </c>
      <c r="C5495" t="s">
        <v>2473</v>
      </c>
      <c r="D5495" s="1">
        <v>42601102</v>
      </c>
      <c r="E5495" t="s">
        <v>43</v>
      </c>
      <c r="G5495">
        <v>43362</v>
      </c>
      <c r="H5495" s="3">
        <v>733</v>
      </c>
      <c r="I5495">
        <v>177171</v>
      </c>
      <c r="J5495" s="4">
        <v>3277</v>
      </c>
      <c r="K5495" t="s">
        <v>31</v>
      </c>
      <c r="L5495" t="s">
        <v>60</v>
      </c>
      <c r="M5495" t="s">
        <v>61</v>
      </c>
      <c r="N5495" s="4">
        <v>18</v>
      </c>
      <c r="O5495" s="4">
        <v>11436</v>
      </c>
      <c r="P5495" t="s">
        <v>8987</v>
      </c>
      <c r="Q5495" t="s">
        <v>8984</v>
      </c>
      <c r="R5495" t="s">
        <v>8985</v>
      </c>
      <c r="S5495" t="s">
        <v>3438</v>
      </c>
      <c r="T5495" t="s">
        <v>35</v>
      </c>
      <c r="U5495" t="s">
        <v>36</v>
      </c>
      <c r="V5495">
        <v>0</v>
      </c>
      <c r="W5495">
        <v>2018</v>
      </c>
      <c r="X5495" t="s">
        <v>158</v>
      </c>
      <c r="Y5495" t="s">
        <v>38</v>
      </c>
      <c r="Z5495" t="s">
        <v>64</v>
      </c>
      <c r="AA5495" t="s">
        <v>40</v>
      </c>
      <c r="AB5495" t="s">
        <v>40</v>
      </c>
    </row>
    <row r="5496" spans="1:28" x14ac:dyDescent="0.35">
      <c r="A5496" s="16" t="s">
        <v>2397</v>
      </c>
      <c r="B5496" s="16" t="s">
        <v>12653</v>
      </c>
      <c r="C5496" s="16" t="s">
        <v>2468</v>
      </c>
      <c r="D5496" s="17">
        <v>42681102</v>
      </c>
      <c r="E5496" s="16" t="s">
        <v>30</v>
      </c>
      <c r="G5496" s="16">
        <v>43344</v>
      </c>
      <c r="H5496" s="18">
        <v>122</v>
      </c>
      <c r="I5496" s="16">
        <v>166620</v>
      </c>
      <c r="J5496" s="19">
        <v>743</v>
      </c>
      <c r="K5496" s="16" t="s">
        <v>31</v>
      </c>
      <c r="L5496" s="16" t="s">
        <v>32</v>
      </c>
      <c r="M5496" s="16" t="s">
        <v>33</v>
      </c>
      <c r="N5496" s="19">
        <v>44</v>
      </c>
      <c r="O5496" s="19">
        <v>32692</v>
      </c>
      <c r="P5496" s="16" t="s">
        <v>8987</v>
      </c>
      <c r="Q5496" s="16" t="s">
        <v>8984</v>
      </c>
      <c r="R5496" s="16" t="s">
        <v>8985</v>
      </c>
      <c r="S5496" s="16" t="s">
        <v>3436</v>
      </c>
      <c r="T5496" s="16" t="s">
        <v>35</v>
      </c>
      <c r="U5496" s="16" t="s">
        <v>36</v>
      </c>
      <c r="V5496" s="16">
        <v>43452471</v>
      </c>
      <c r="W5496" s="16">
        <v>2018</v>
      </c>
      <c r="X5496" s="16" t="s">
        <v>158</v>
      </c>
      <c r="Y5496" s="16" t="s">
        <v>38</v>
      </c>
      <c r="Z5496" s="16" t="s">
        <v>64</v>
      </c>
      <c r="AA5496" s="16" t="s">
        <v>40</v>
      </c>
      <c r="AB5496" s="16" t="s">
        <v>40</v>
      </c>
    </row>
    <row r="5497" spans="1:28" x14ac:dyDescent="0.35">
      <c r="A5497" t="s">
        <v>2397</v>
      </c>
      <c r="B5497" t="s">
        <v>12653</v>
      </c>
      <c r="C5497" t="s">
        <v>2424</v>
      </c>
      <c r="D5497" s="1">
        <v>192411101</v>
      </c>
      <c r="E5497" t="s">
        <v>43</v>
      </c>
      <c r="G5497">
        <v>43349</v>
      </c>
      <c r="H5497" s="3">
        <v>1758</v>
      </c>
      <c r="I5497">
        <v>169583</v>
      </c>
      <c r="J5497" s="4">
        <v>267</v>
      </c>
      <c r="K5497" t="s">
        <v>31</v>
      </c>
      <c r="L5497" t="s">
        <v>66</v>
      </c>
      <c r="M5497" t="s">
        <v>415</v>
      </c>
      <c r="N5497" s="4">
        <v>2</v>
      </c>
      <c r="O5497" s="4">
        <v>534</v>
      </c>
      <c r="P5497" t="s">
        <v>8987</v>
      </c>
      <c r="Q5497" t="s">
        <v>122</v>
      </c>
      <c r="R5497" t="s">
        <v>9094</v>
      </c>
      <c r="S5497" t="s">
        <v>3437</v>
      </c>
      <c r="T5497" t="s">
        <v>35</v>
      </c>
      <c r="U5497" t="s">
        <v>36</v>
      </c>
      <c r="V5497">
        <v>0</v>
      </c>
      <c r="W5497">
        <v>2018</v>
      </c>
      <c r="X5497" t="s">
        <v>158</v>
      </c>
      <c r="Y5497" t="s">
        <v>38</v>
      </c>
      <c r="Z5497" t="s">
        <v>422</v>
      </c>
      <c r="AA5497" t="s">
        <v>40</v>
      </c>
      <c r="AB5497" t="s">
        <v>40</v>
      </c>
    </row>
    <row r="5498" spans="1:28" x14ac:dyDescent="0.35">
      <c r="A5498" s="16" t="s">
        <v>4487</v>
      </c>
      <c r="B5498" s="16" t="s">
        <v>12653</v>
      </c>
      <c r="C5498" s="16" t="s">
        <v>4507</v>
      </c>
      <c r="D5498" s="17">
        <v>42291101</v>
      </c>
      <c r="E5498" s="16" t="s">
        <v>43</v>
      </c>
      <c r="G5498" s="16">
        <v>43353</v>
      </c>
      <c r="H5498" s="18">
        <v>2037</v>
      </c>
      <c r="I5498" s="16">
        <v>171925</v>
      </c>
      <c r="J5498" s="19">
        <v>2655</v>
      </c>
      <c r="K5498" s="16" t="s">
        <v>31</v>
      </c>
      <c r="L5498" s="16" t="s">
        <v>66</v>
      </c>
      <c r="M5498" s="16" t="s">
        <v>415</v>
      </c>
      <c r="N5498" s="19">
        <v>148</v>
      </c>
      <c r="O5498" s="19">
        <v>219903</v>
      </c>
      <c r="P5498" s="16" t="s">
        <v>8983</v>
      </c>
      <c r="Q5498" s="16" t="s">
        <v>8984</v>
      </c>
      <c r="R5498" s="16" t="s">
        <v>8985</v>
      </c>
      <c r="S5498" s="16" t="s">
        <v>4937</v>
      </c>
      <c r="T5498" s="16" t="s">
        <v>35</v>
      </c>
      <c r="U5498" s="16" t="s">
        <v>36</v>
      </c>
      <c r="V5498" s="16">
        <v>0</v>
      </c>
      <c r="W5498" s="16">
        <v>2018</v>
      </c>
      <c r="X5498" s="16" t="s">
        <v>158</v>
      </c>
      <c r="Y5498" s="16" t="s">
        <v>38</v>
      </c>
      <c r="Z5498" s="16" t="s">
        <v>64</v>
      </c>
      <c r="AA5498" s="16" t="s">
        <v>40</v>
      </c>
      <c r="AB5498" s="16" t="s">
        <v>40</v>
      </c>
    </row>
    <row r="5499" spans="1:28" x14ac:dyDescent="0.35">
      <c r="A5499" t="s">
        <v>4487</v>
      </c>
      <c r="B5499" t="s">
        <v>12654</v>
      </c>
      <c r="C5499" t="s">
        <v>4497</v>
      </c>
      <c r="D5499" s="1">
        <v>42711101</v>
      </c>
      <c r="E5499" t="s">
        <v>53</v>
      </c>
      <c r="G5499">
        <v>43364</v>
      </c>
      <c r="H5499" s="3">
        <v>2302</v>
      </c>
      <c r="I5499">
        <v>179155</v>
      </c>
      <c r="J5499" s="4">
        <v>778</v>
      </c>
      <c r="K5499" t="s">
        <v>31</v>
      </c>
      <c r="L5499" t="s">
        <v>66</v>
      </c>
      <c r="M5499" t="s">
        <v>415</v>
      </c>
      <c r="N5499" s="4">
        <v>159</v>
      </c>
      <c r="O5499" s="4">
        <v>9470</v>
      </c>
      <c r="P5499" t="s">
        <v>8987</v>
      </c>
      <c r="Q5499" t="s">
        <v>8984</v>
      </c>
      <c r="R5499" t="s">
        <v>8985</v>
      </c>
      <c r="S5499" t="s">
        <v>4938</v>
      </c>
      <c r="T5499" t="s">
        <v>35</v>
      </c>
      <c r="U5499" t="s">
        <v>36</v>
      </c>
      <c r="V5499">
        <v>31406493</v>
      </c>
      <c r="W5499">
        <v>2018</v>
      </c>
      <c r="X5499" t="s">
        <v>158</v>
      </c>
      <c r="Y5499" t="s">
        <v>38</v>
      </c>
      <c r="Z5499" t="s">
        <v>39</v>
      </c>
      <c r="AA5499" t="s">
        <v>40</v>
      </c>
      <c r="AB5499" t="s">
        <v>38</v>
      </c>
    </row>
    <row r="5500" spans="1:28" x14ac:dyDescent="0.35">
      <c r="A5500" s="16" t="s">
        <v>5113</v>
      </c>
      <c r="B5500" s="16" t="s">
        <v>12654</v>
      </c>
      <c r="C5500" s="16" t="s">
        <v>5194</v>
      </c>
      <c r="D5500" s="17">
        <v>102831103</v>
      </c>
      <c r="E5500" s="16" t="s">
        <v>30</v>
      </c>
      <c r="G5500" s="16">
        <v>43372</v>
      </c>
      <c r="H5500" s="18">
        <v>1417</v>
      </c>
      <c r="I5500" s="16">
        <v>184053</v>
      </c>
      <c r="J5500" s="19">
        <v>860</v>
      </c>
      <c r="K5500" s="16" t="s">
        <v>31</v>
      </c>
      <c r="L5500" s="16" t="s">
        <v>60</v>
      </c>
      <c r="M5500" s="16" t="s">
        <v>94</v>
      </c>
      <c r="N5500" s="19">
        <v>785</v>
      </c>
      <c r="O5500" s="19">
        <v>121128</v>
      </c>
      <c r="P5500" s="16" t="s">
        <v>8983</v>
      </c>
      <c r="Q5500" s="16" t="s">
        <v>57</v>
      </c>
      <c r="R5500" s="16" t="s">
        <v>8985</v>
      </c>
      <c r="S5500" s="16" t="s">
        <v>5616</v>
      </c>
      <c r="T5500" s="16" t="s">
        <v>35</v>
      </c>
      <c r="U5500" s="16" t="s">
        <v>36</v>
      </c>
      <c r="V5500" s="16">
        <v>0</v>
      </c>
      <c r="W5500" s="16">
        <v>2018</v>
      </c>
      <c r="X5500" s="16" t="s">
        <v>158</v>
      </c>
      <c r="Y5500" s="16" t="s">
        <v>38</v>
      </c>
      <c r="Z5500" s="16" t="s">
        <v>39</v>
      </c>
      <c r="AA5500" s="16" t="s">
        <v>40</v>
      </c>
      <c r="AB5500" s="16" t="s">
        <v>40</v>
      </c>
    </row>
    <row r="5501" spans="1:28" x14ac:dyDescent="0.35">
      <c r="A5501" t="s">
        <v>5113</v>
      </c>
      <c r="B5501" t="s">
        <v>12654</v>
      </c>
      <c r="C5501" t="s">
        <v>5173</v>
      </c>
      <c r="D5501" s="1">
        <v>102831106</v>
      </c>
      <c r="E5501" t="s">
        <v>30</v>
      </c>
      <c r="G5501">
        <v>43365</v>
      </c>
      <c r="H5501" s="3">
        <v>1459</v>
      </c>
      <c r="I5501">
        <v>179462</v>
      </c>
      <c r="J5501" s="4">
        <v>688</v>
      </c>
      <c r="K5501" t="s">
        <v>31</v>
      </c>
      <c r="L5501" t="s">
        <v>60</v>
      </c>
      <c r="M5501" t="s">
        <v>94</v>
      </c>
      <c r="N5501" s="4">
        <v>412</v>
      </c>
      <c r="O5501" s="4">
        <v>44065</v>
      </c>
      <c r="P5501" t="s">
        <v>8983</v>
      </c>
      <c r="Q5501" t="s">
        <v>57</v>
      </c>
      <c r="R5501" t="s">
        <v>8985</v>
      </c>
      <c r="S5501" t="s">
        <v>5615</v>
      </c>
      <c r="T5501" t="s">
        <v>35</v>
      </c>
      <c r="U5501" t="s">
        <v>36</v>
      </c>
      <c r="V5501">
        <v>0</v>
      </c>
      <c r="W5501">
        <v>2018</v>
      </c>
      <c r="X5501" t="s">
        <v>158</v>
      </c>
      <c r="Y5501" t="s">
        <v>38</v>
      </c>
      <c r="Z5501" t="s">
        <v>172</v>
      </c>
      <c r="AA5501" t="s">
        <v>40</v>
      </c>
      <c r="AB5501" t="s">
        <v>40</v>
      </c>
    </row>
    <row r="5502" spans="1:28" x14ac:dyDescent="0.35">
      <c r="A5502" s="16" t="s">
        <v>5113</v>
      </c>
      <c r="B5502" s="16" t="s">
        <v>12654</v>
      </c>
      <c r="C5502" s="16" t="s">
        <v>5120</v>
      </c>
      <c r="D5502" s="17">
        <v>103031102</v>
      </c>
      <c r="E5502" s="16" t="s">
        <v>43</v>
      </c>
      <c r="G5502" s="16">
        <v>43357</v>
      </c>
      <c r="H5502" s="18">
        <v>1457</v>
      </c>
      <c r="I5502" s="16">
        <v>174502</v>
      </c>
      <c r="J5502" s="19">
        <v>646</v>
      </c>
      <c r="K5502" s="16" t="s">
        <v>31</v>
      </c>
      <c r="L5502" s="16" t="s">
        <v>32</v>
      </c>
      <c r="M5502" s="16" t="s">
        <v>33</v>
      </c>
      <c r="N5502" s="19">
        <v>7</v>
      </c>
      <c r="O5502" s="19">
        <v>4522</v>
      </c>
      <c r="P5502" s="16" t="s">
        <v>8987</v>
      </c>
      <c r="Q5502" s="16" t="s">
        <v>57</v>
      </c>
      <c r="R5502" s="16" t="s">
        <v>8985</v>
      </c>
      <c r="S5502" s="16" t="s">
        <v>5614</v>
      </c>
      <c r="T5502" s="16" t="s">
        <v>35</v>
      </c>
      <c r="U5502" s="16" t="s">
        <v>36</v>
      </c>
      <c r="V5502" s="16">
        <v>0</v>
      </c>
      <c r="W5502" s="16">
        <v>2018</v>
      </c>
      <c r="X5502" s="16" t="s">
        <v>158</v>
      </c>
      <c r="Y5502" s="16" t="s">
        <v>38</v>
      </c>
      <c r="Z5502" s="16" t="s">
        <v>64</v>
      </c>
      <c r="AA5502" s="16" t="s">
        <v>40</v>
      </c>
      <c r="AB5502" s="16" t="s">
        <v>40</v>
      </c>
    </row>
    <row r="5503" spans="1:28" x14ac:dyDescent="0.35">
      <c r="A5503" t="s">
        <v>6337</v>
      </c>
      <c r="B5503" t="s">
        <v>12654</v>
      </c>
      <c r="C5503" t="s">
        <v>6364</v>
      </c>
      <c r="D5503" s="1">
        <v>152762101</v>
      </c>
      <c r="E5503" t="s">
        <v>43</v>
      </c>
      <c r="G5503">
        <v>43355</v>
      </c>
      <c r="H5503" s="3">
        <v>108</v>
      </c>
      <c r="I5503">
        <v>172771</v>
      </c>
      <c r="J5503" s="4">
        <v>637</v>
      </c>
      <c r="K5503" t="s">
        <v>31</v>
      </c>
      <c r="L5503" t="s">
        <v>32</v>
      </c>
      <c r="M5503" t="s">
        <v>33</v>
      </c>
      <c r="N5503" s="4">
        <v>522</v>
      </c>
      <c r="O5503" s="4">
        <v>201054</v>
      </c>
      <c r="P5503" t="s">
        <v>8987</v>
      </c>
      <c r="Q5503" t="s">
        <v>8984</v>
      </c>
      <c r="R5503" t="s">
        <v>8985</v>
      </c>
      <c r="S5503" t="s">
        <v>7009</v>
      </c>
      <c r="T5503" t="s">
        <v>35</v>
      </c>
      <c r="U5503" t="s">
        <v>36</v>
      </c>
      <c r="V5503">
        <v>31405955</v>
      </c>
      <c r="W5503">
        <v>2018</v>
      </c>
      <c r="X5503" t="s">
        <v>158</v>
      </c>
      <c r="Y5503" t="s">
        <v>38</v>
      </c>
      <c r="Z5503" t="s">
        <v>64</v>
      </c>
      <c r="AA5503" t="s">
        <v>40</v>
      </c>
      <c r="AB5503" t="s">
        <v>40</v>
      </c>
    </row>
    <row r="5504" spans="1:28" x14ac:dyDescent="0.35">
      <c r="A5504" s="16" t="s">
        <v>6337</v>
      </c>
      <c r="B5504" s="16" t="s">
        <v>12654</v>
      </c>
      <c r="C5504" s="16" t="s">
        <v>6380</v>
      </c>
      <c r="D5504" s="17">
        <v>153082106</v>
      </c>
      <c r="E5504" s="16" t="s">
        <v>43</v>
      </c>
      <c r="G5504" s="16">
        <v>43360</v>
      </c>
      <c r="H5504" s="18">
        <v>1723</v>
      </c>
      <c r="I5504" s="16">
        <v>176131</v>
      </c>
      <c r="J5504" s="19">
        <v>580</v>
      </c>
      <c r="K5504" s="16" t="s">
        <v>31</v>
      </c>
      <c r="L5504" s="16" t="s">
        <v>32</v>
      </c>
      <c r="M5504" s="16" t="s">
        <v>83</v>
      </c>
      <c r="N5504" s="19">
        <v>15</v>
      </c>
      <c r="O5504" s="19">
        <v>8700</v>
      </c>
      <c r="P5504" s="16" t="s">
        <v>8987</v>
      </c>
      <c r="Q5504" s="16" t="s">
        <v>8984</v>
      </c>
      <c r="R5504" s="16" t="s">
        <v>8985</v>
      </c>
      <c r="S5504" s="16" t="s">
        <v>7010</v>
      </c>
      <c r="T5504" s="16" t="s">
        <v>35</v>
      </c>
      <c r="U5504" s="16" t="s">
        <v>36</v>
      </c>
      <c r="V5504" s="16">
        <v>31406618</v>
      </c>
      <c r="W5504" s="16">
        <v>2018</v>
      </c>
      <c r="X5504" s="16" t="s">
        <v>158</v>
      </c>
      <c r="Y5504" s="16" t="s">
        <v>38</v>
      </c>
      <c r="Z5504" s="16" t="s">
        <v>64</v>
      </c>
      <c r="AA5504" s="16" t="s">
        <v>40</v>
      </c>
      <c r="AB5504" s="16" t="s">
        <v>40</v>
      </c>
    </row>
    <row r="5505" spans="1:28" x14ac:dyDescent="0.35">
      <c r="A5505" t="s">
        <v>6337</v>
      </c>
      <c r="B5505" t="s">
        <v>12653</v>
      </c>
      <c r="C5505" t="s">
        <v>6472</v>
      </c>
      <c r="D5505" s="1">
        <v>153081110</v>
      </c>
      <c r="E5505" t="s">
        <v>30</v>
      </c>
      <c r="G5505">
        <v>43371</v>
      </c>
      <c r="H5505" s="3">
        <v>430</v>
      </c>
      <c r="I5505">
        <v>183102</v>
      </c>
      <c r="J5505" s="4">
        <v>726</v>
      </c>
      <c r="K5505" t="s">
        <v>31</v>
      </c>
      <c r="L5505" t="s">
        <v>32</v>
      </c>
      <c r="M5505" t="s">
        <v>33</v>
      </c>
      <c r="N5505" s="4">
        <v>337</v>
      </c>
      <c r="O5505" s="4">
        <v>72635</v>
      </c>
      <c r="P5505" t="s">
        <v>8987</v>
      </c>
      <c r="Q5505" t="s">
        <v>57</v>
      </c>
      <c r="R5505" t="s">
        <v>8985</v>
      </c>
      <c r="S5505" t="s">
        <v>7011</v>
      </c>
      <c r="T5505" t="s">
        <v>35</v>
      </c>
      <c r="U5505" t="s">
        <v>36</v>
      </c>
      <c r="V5505">
        <v>0</v>
      </c>
      <c r="W5505">
        <v>2018</v>
      </c>
      <c r="X5505" t="s">
        <v>158</v>
      </c>
      <c r="Y5505" t="s">
        <v>38</v>
      </c>
      <c r="Z5505" t="s">
        <v>51</v>
      </c>
      <c r="AA5505" t="s">
        <v>40</v>
      </c>
      <c r="AB5505" t="s">
        <v>40</v>
      </c>
    </row>
    <row r="5506" spans="1:28" x14ac:dyDescent="0.35">
      <c r="A5506" s="16" t="s">
        <v>6337</v>
      </c>
      <c r="B5506" s="16" t="s">
        <v>12653</v>
      </c>
      <c r="C5506" s="16" t="s">
        <v>6529</v>
      </c>
      <c r="D5506" s="17">
        <v>152431101</v>
      </c>
      <c r="E5506" s="16" t="s">
        <v>43</v>
      </c>
      <c r="G5506" s="16">
        <v>43349</v>
      </c>
      <c r="H5506" s="18">
        <v>1619</v>
      </c>
      <c r="I5506" s="16">
        <v>169515</v>
      </c>
      <c r="J5506" s="19">
        <v>570</v>
      </c>
      <c r="K5506" s="16" t="s">
        <v>31</v>
      </c>
      <c r="L5506" s="16" t="s">
        <v>32</v>
      </c>
      <c r="M5506" s="16" t="s">
        <v>33</v>
      </c>
      <c r="N5506" s="19">
        <v>54</v>
      </c>
      <c r="O5506" s="19">
        <v>30780</v>
      </c>
      <c r="P5506" s="16" t="s">
        <v>8987</v>
      </c>
      <c r="Q5506" s="16" t="s">
        <v>8984</v>
      </c>
      <c r="R5506" s="16" t="s">
        <v>8985</v>
      </c>
      <c r="S5506" s="16" t="s">
        <v>7008</v>
      </c>
      <c r="T5506" s="16" t="s">
        <v>35</v>
      </c>
      <c r="U5506" s="16" t="s">
        <v>36</v>
      </c>
      <c r="V5506" s="16">
        <v>31405579</v>
      </c>
      <c r="W5506" s="16">
        <v>2018</v>
      </c>
      <c r="X5506" s="16" t="s">
        <v>158</v>
      </c>
      <c r="Y5506" s="16" t="s">
        <v>38</v>
      </c>
      <c r="Z5506" s="16" t="s">
        <v>39</v>
      </c>
      <c r="AA5506" s="16" t="s">
        <v>40</v>
      </c>
      <c r="AB5506" s="16" t="s">
        <v>40</v>
      </c>
    </row>
    <row r="5507" spans="1:28" x14ac:dyDescent="0.35">
      <c r="A5507" t="s">
        <v>7410</v>
      </c>
      <c r="B5507" t="s">
        <v>12653</v>
      </c>
      <c r="C5507" t="s">
        <v>7420</v>
      </c>
      <c r="D5507" s="1">
        <v>42091102</v>
      </c>
      <c r="E5507" t="s">
        <v>43</v>
      </c>
      <c r="G5507">
        <v>43346</v>
      </c>
      <c r="H5507" s="3">
        <v>704</v>
      </c>
      <c r="I5507">
        <v>167343</v>
      </c>
      <c r="J5507" s="4">
        <v>302</v>
      </c>
      <c r="K5507" t="s">
        <v>31</v>
      </c>
      <c r="L5507" t="s">
        <v>32</v>
      </c>
      <c r="M5507" t="s">
        <v>83</v>
      </c>
      <c r="N5507" s="4">
        <v>9</v>
      </c>
      <c r="O5507" s="4">
        <v>2718</v>
      </c>
      <c r="P5507" t="s">
        <v>9013</v>
      </c>
      <c r="Q5507" t="s">
        <v>8984</v>
      </c>
      <c r="R5507" t="s">
        <v>8985</v>
      </c>
      <c r="S5507" t="s">
        <v>7925</v>
      </c>
      <c r="T5507" t="s">
        <v>35</v>
      </c>
      <c r="U5507" t="s">
        <v>36</v>
      </c>
      <c r="V5507">
        <v>43452904</v>
      </c>
      <c r="W5507">
        <v>2018</v>
      </c>
      <c r="X5507" t="s">
        <v>158</v>
      </c>
      <c r="Y5507" t="s">
        <v>38</v>
      </c>
      <c r="Z5507" t="s">
        <v>39</v>
      </c>
      <c r="AA5507" t="s">
        <v>40</v>
      </c>
      <c r="AB5507" t="s">
        <v>40</v>
      </c>
    </row>
    <row r="5508" spans="1:28" x14ac:dyDescent="0.35">
      <c r="A5508" s="16" t="s">
        <v>7410</v>
      </c>
      <c r="B5508" s="16" t="s">
        <v>12654</v>
      </c>
      <c r="C5508" s="16" t="s">
        <v>7423</v>
      </c>
      <c r="D5508" s="17">
        <v>42811111</v>
      </c>
      <c r="E5508" s="16" t="s">
        <v>43</v>
      </c>
      <c r="G5508" s="16">
        <v>43371</v>
      </c>
      <c r="H5508" s="18">
        <v>556</v>
      </c>
      <c r="I5508" s="16">
        <v>183114</v>
      </c>
      <c r="J5508" s="19">
        <v>620</v>
      </c>
      <c r="K5508" s="16" t="s">
        <v>31</v>
      </c>
      <c r="L5508" s="16" t="s">
        <v>32</v>
      </c>
      <c r="M5508" s="16" t="s">
        <v>33</v>
      </c>
      <c r="N5508" s="19">
        <v>5</v>
      </c>
      <c r="O5508" s="19">
        <v>3100</v>
      </c>
      <c r="P5508" s="16" t="s">
        <v>8987</v>
      </c>
      <c r="Q5508" s="16" t="s">
        <v>8984</v>
      </c>
      <c r="R5508" s="16" t="s">
        <v>8985</v>
      </c>
      <c r="S5508" s="16" t="s">
        <v>7926</v>
      </c>
      <c r="T5508" s="16" t="s">
        <v>35</v>
      </c>
      <c r="U5508" s="16" t="s">
        <v>36</v>
      </c>
      <c r="V5508" s="16">
        <v>31410169</v>
      </c>
      <c r="W5508" s="16">
        <v>2018</v>
      </c>
      <c r="X5508" s="16" t="s">
        <v>158</v>
      </c>
      <c r="Y5508" s="16" t="s">
        <v>38</v>
      </c>
      <c r="Z5508" s="16" t="s">
        <v>64</v>
      </c>
      <c r="AA5508" s="16" t="s">
        <v>40</v>
      </c>
      <c r="AB5508" s="16" t="s">
        <v>38</v>
      </c>
    </row>
    <row r="5509" spans="1:28" x14ac:dyDescent="0.35">
      <c r="A5509" t="s">
        <v>8258</v>
      </c>
      <c r="B5509" t="s">
        <v>12653</v>
      </c>
      <c r="C5509" t="s">
        <v>12974</v>
      </c>
      <c r="D5509" s="1">
        <v>163451701</v>
      </c>
      <c r="E5509" t="s">
        <v>978</v>
      </c>
      <c r="G5509">
        <v>43346</v>
      </c>
      <c r="H5509" s="3">
        <v>1334</v>
      </c>
      <c r="I5509">
        <v>167457</v>
      </c>
      <c r="J5509" s="4">
        <v>540</v>
      </c>
      <c r="K5509" t="s">
        <v>31</v>
      </c>
      <c r="L5509" t="s">
        <v>32</v>
      </c>
      <c r="M5509" t="s">
        <v>83</v>
      </c>
      <c r="N5509" s="4">
        <v>276</v>
      </c>
      <c r="O5509" s="4">
        <v>149040</v>
      </c>
      <c r="P5509" t="s">
        <v>8987</v>
      </c>
      <c r="Q5509" t="s">
        <v>8984</v>
      </c>
      <c r="R5509" t="s">
        <v>8985</v>
      </c>
      <c r="S5509" t="s">
        <v>8447</v>
      </c>
      <c r="T5509" t="s">
        <v>35</v>
      </c>
      <c r="U5509" t="s">
        <v>36</v>
      </c>
      <c r="V5509">
        <v>43453134</v>
      </c>
      <c r="W5509">
        <v>2018</v>
      </c>
      <c r="X5509" t="s">
        <v>158</v>
      </c>
      <c r="Y5509" t="s">
        <v>38</v>
      </c>
      <c r="Z5509" t="s">
        <v>64</v>
      </c>
      <c r="AA5509" t="s">
        <v>40</v>
      </c>
      <c r="AB5509" t="s">
        <v>40</v>
      </c>
    </row>
    <row r="5510" spans="1:28" x14ac:dyDescent="0.35">
      <c r="A5510" s="16" t="s">
        <v>8579</v>
      </c>
      <c r="B5510" s="16" t="s">
        <v>12653</v>
      </c>
      <c r="C5510" s="16" t="s">
        <v>8595</v>
      </c>
      <c r="D5510" s="17">
        <v>163761703</v>
      </c>
      <c r="E5510" s="16" t="s">
        <v>30</v>
      </c>
      <c r="G5510" s="16">
        <v>43361</v>
      </c>
      <c r="H5510" s="18">
        <v>1151</v>
      </c>
      <c r="I5510" s="16">
        <v>176594</v>
      </c>
      <c r="J5510" s="19">
        <v>771</v>
      </c>
      <c r="K5510" s="16" t="s">
        <v>31</v>
      </c>
      <c r="L5510" s="16" t="s">
        <v>60</v>
      </c>
      <c r="M5510" s="16" t="s">
        <v>94</v>
      </c>
      <c r="N5510" s="19">
        <v>430</v>
      </c>
      <c r="O5510" s="19">
        <v>79100</v>
      </c>
      <c r="P5510" s="16" t="s">
        <v>8987</v>
      </c>
      <c r="Q5510" s="16" t="s">
        <v>57</v>
      </c>
      <c r="R5510" s="16" t="s">
        <v>8985</v>
      </c>
      <c r="S5510" s="16" t="s">
        <v>8847</v>
      </c>
      <c r="T5510" s="16" t="s">
        <v>35</v>
      </c>
      <c r="U5510" s="16" t="s">
        <v>36</v>
      </c>
      <c r="V5510" s="16">
        <v>31406728</v>
      </c>
      <c r="W5510" s="16">
        <v>2018</v>
      </c>
      <c r="X5510" s="16" t="s">
        <v>158</v>
      </c>
      <c r="Y5510" s="16" t="s">
        <v>38</v>
      </c>
      <c r="Z5510" s="16" t="s">
        <v>39</v>
      </c>
      <c r="AA5510" s="16" t="s">
        <v>40</v>
      </c>
      <c r="AB5510" s="16" t="s">
        <v>40</v>
      </c>
    </row>
    <row r="5511" spans="1:28" x14ac:dyDescent="0.35">
      <c r="A5511" t="s">
        <v>8579</v>
      </c>
      <c r="B5511" t="s">
        <v>12653</v>
      </c>
      <c r="C5511" t="s">
        <v>8595</v>
      </c>
      <c r="D5511" s="1">
        <v>163761703</v>
      </c>
      <c r="E5511" t="s">
        <v>30</v>
      </c>
      <c r="G5511">
        <v>43370</v>
      </c>
      <c r="H5511" s="3">
        <v>1447</v>
      </c>
      <c r="I5511">
        <v>182845</v>
      </c>
      <c r="J5511" s="4">
        <v>517</v>
      </c>
      <c r="K5511" t="s">
        <v>31</v>
      </c>
      <c r="L5511" t="s">
        <v>32</v>
      </c>
      <c r="M5511" t="s">
        <v>33</v>
      </c>
      <c r="N5511" s="4">
        <v>430</v>
      </c>
      <c r="O5511" s="4">
        <v>51706</v>
      </c>
      <c r="P5511" t="s">
        <v>9064</v>
      </c>
      <c r="Q5511" t="s">
        <v>8984</v>
      </c>
      <c r="R5511" t="s">
        <v>8985</v>
      </c>
      <c r="S5511" t="s">
        <v>8848</v>
      </c>
      <c r="T5511" t="s">
        <v>35</v>
      </c>
      <c r="U5511" t="s">
        <v>36</v>
      </c>
      <c r="V5511">
        <v>31409835</v>
      </c>
      <c r="W5511">
        <v>2018</v>
      </c>
      <c r="X5511" t="s">
        <v>158</v>
      </c>
      <c r="Y5511" t="s">
        <v>38</v>
      </c>
      <c r="Z5511" t="s">
        <v>64</v>
      </c>
      <c r="AA5511" t="s">
        <v>40</v>
      </c>
      <c r="AB5511" t="s">
        <v>40</v>
      </c>
    </row>
    <row r="5512" spans="1:28" x14ac:dyDescent="0.35">
      <c r="A5512" s="16" t="s">
        <v>28</v>
      </c>
      <c r="B5512" s="16" t="s">
        <v>12654</v>
      </c>
      <c r="C5512" s="16" t="s">
        <v>325</v>
      </c>
      <c r="D5512" s="17">
        <v>182291102</v>
      </c>
      <c r="E5512" s="16" t="s">
        <v>43</v>
      </c>
      <c r="G5512" s="16">
        <v>43604</v>
      </c>
      <c r="H5512" s="18">
        <v>1111</v>
      </c>
      <c r="I5512" s="16">
        <v>385142</v>
      </c>
      <c r="J5512" s="19">
        <v>491</v>
      </c>
      <c r="K5512" s="16" t="s">
        <v>31</v>
      </c>
      <c r="L5512" s="16" t="s">
        <v>32</v>
      </c>
      <c r="M5512" s="16" t="s">
        <v>33</v>
      </c>
      <c r="N5512" s="19">
        <v>14</v>
      </c>
      <c r="O5512" s="19">
        <v>6874</v>
      </c>
      <c r="P5512" s="16" t="s">
        <v>8987</v>
      </c>
      <c r="Q5512" s="16" t="s">
        <v>8984</v>
      </c>
      <c r="R5512" s="16" t="s">
        <v>8985</v>
      </c>
      <c r="S5512" s="16" t="s">
        <v>1236</v>
      </c>
      <c r="T5512" s="16" t="s">
        <v>35</v>
      </c>
      <c r="U5512" s="16" t="s">
        <v>36</v>
      </c>
      <c r="V5512" s="16">
        <v>43788289</v>
      </c>
      <c r="W5512" s="16">
        <v>2019</v>
      </c>
      <c r="X5512" s="16" t="s">
        <v>100</v>
      </c>
      <c r="Y5512" s="16" t="s">
        <v>38</v>
      </c>
      <c r="Z5512" s="16" t="s">
        <v>64</v>
      </c>
      <c r="AA5512" s="16" t="s">
        <v>40</v>
      </c>
      <c r="AB5512" s="16" t="s">
        <v>40</v>
      </c>
    </row>
    <row r="5513" spans="1:28" x14ac:dyDescent="0.35">
      <c r="A5513" t="s">
        <v>28</v>
      </c>
      <c r="B5513" t="s">
        <v>12653</v>
      </c>
      <c r="C5513" t="s">
        <v>29</v>
      </c>
      <c r="D5513" s="1">
        <v>182371111</v>
      </c>
      <c r="E5513" t="s">
        <v>30</v>
      </c>
      <c r="G5513">
        <v>43589</v>
      </c>
      <c r="H5513" s="3">
        <v>1552</v>
      </c>
      <c r="I5513">
        <v>373766</v>
      </c>
      <c r="J5513" s="4">
        <v>1333</v>
      </c>
      <c r="K5513" t="s">
        <v>31</v>
      </c>
      <c r="L5513" t="s">
        <v>60</v>
      </c>
      <c r="M5513" t="s">
        <v>94</v>
      </c>
      <c r="N5513" s="4">
        <v>848</v>
      </c>
      <c r="O5513" s="4">
        <v>117011</v>
      </c>
      <c r="P5513" t="s">
        <v>8987</v>
      </c>
      <c r="Q5513" t="s">
        <v>8984</v>
      </c>
      <c r="R5513" t="s">
        <v>8985</v>
      </c>
      <c r="S5513" t="s">
        <v>1223</v>
      </c>
      <c r="T5513" t="s">
        <v>35</v>
      </c>
      <c r="U5513" t="s">
        <v>36</v>
      </c>
      <c r="V5513">
        <v>0</v>
      </c>
      <c r="W5513">
        <v>2019</v>
      </c>
      <c r="X5513" t="s">
        <v>100</v>
      </c>
      <c r="Y5513" t="s">
        <v>38</v>
      </c>
      <c r="Z5513" t="s">
        <v>64</v>
      </c>
      <c r="AA5513" t="s">
        <v>40</v>
      </c>
      <c r="AB5513" t="s">
        <v>40</v>
      </c>
    </row>
    <row r="5514" spans="1:28" x14ac:dyDescent="0.35">
      <c r="A5514" s="16" t="s">
        <v>28</v>
      </c>
      <c r="B5514" s="16" t="s">
        <v>12653</v>
      </c>
      <c r="C5514" s="16" t="s">
        <v>29</v>
      </c>
      <c r="D5514" s="17">
        <v>182371111</v>
      </c>
      <c r="E5514" s="16" t="s">
        <v>30</v>
      </c>
      <c r="G5514" s="16">
        <v>43603</v>
      </c>
      <c r="H5514" s="18">
        <v>1754</v>
      </c>
      <c r="I5514" s="16">
        <v>384421</v>
      </c>
      <c r="J5514" s="19">
        <v>1792</v>
      </c>
      <c r="K5514" s="16" t="s">
        <v>31</v>
      </c>
      <c r="L5514" s="16" t="s">
        <v>66</v>
      </c>
      <c r="M5514" s="16" t="s">
        <v>415</v>
      </c>
      <c r="N5514" s="19">
        <v>846</v>
      </c>
      <c r="O5514" s="19">
        <v>441476</v>
      </c>
      <c r="P5514" s="16" t="s">
        <v>8987</v>
      </c>
      <c r="Q5514" s="16" t="s">
        <v>8984</v>
      </c>
      <c r="R5514" s="16" t="s">
        <v>8985</v>
      </c>
      <c r="S5514" s="16" t="s">
        <v>1231</v>
      </c>
      <c r="T5514" s="16" t="s">
        <v>35</v>
      </c>
      <c r="U5514" s="16" t="s">
        <v>36</v>
      </c>
      <c r="V5514" s="16">
        <v>0</v>
      </c>
      <c r="W5514" s="16">
        <v>2019</v>
      </c>
      <c r="X5514" s="16" t="s">
        <v>100</v>
      </c>
      <c r="Y5514" s="16" t="s">
        <v>38</v>
      </c>
      <c r="Z5514" s="16" t="s">
        <v>39</v>
      </c>
      <c r="AA5514" s="16" t="s">
        <v>40</v>
      </c>
      <c r="AB5514" s="16" t="s">
        <v>40</v>
      </c>
    </row>
    <row r="5515" spans="1:28" x14ac:dyDescent="0.35">
      <c r="A5515" t="s">
        <v>28</v>
      </c>
      <c r="B5515" t="s">
        <v>12653</v>
      </c>
      <c r="C5515" t="s">
        <v>65</v>
      </c>
      <c r="D5515" s="1">
        <v>182852202</v>
      </c>
      <c r="E5515" t="s">
        <v>30</v>
      </c>
      <c r="G5515">
        <v>43599</v>
      </c>
      <c r="H5515" s="3">
        <v>659</v>
      </c>
      <c r="I5515">
        <v>379827</v>
      </c>
      <c r="J5515" s="4">
        <v>251</v>
      </c>
      <c r="K5515" t="s">
        <v>31</v>
      </c>
      <c r="L5515" t="s">
        <v>66</v>
      </c>
      <c r="M5515" t="s">
        <v>415</v>
      </c>
      <c r="N5515" s="4">
        <v>3136</v>
      </c>
      <c r="O5515" s="4">
        <v>109663</v>
      </c>
      <c r="P5515" t="s">
        <v>9004</v>
      </c>
      <c r="Q5515" t="s">
        <v>79</v>
      </c>
      <c r="R5515" t="s">
        <v>8985</v>
      </c>
      <c r="S5515" t="s">
        <v>1225</v>
      </c>
      <c r="T5515" t="s">
        <v>35</v>
      </c>
      <c r="U5515" t="s">
        <v>36</v>
      </c>
      <c r="V5515">
        <v>43778001</v>
      </c>
      <c r="W5515">
        <v>2019</v>
      </c>
      <c r="X5515" t="s">
        <v>100</v>
      </c>
      <c r="Y5515" t="s">
        <v>38</v>
      </c>
      <c r="Z5515" t="s">
        <v>39</v>
      </c>
      <c r="AA5515" t="s">
        <v>40</v>
      </c>
      <c r="AB5515" t="s">
        <v>40</v>
      </c>
    </row>
    <row r="5516" spans="1:28" x14ac:dyDescent="0.35">
      <c r="A5516" s="16" t="s">
        <v>28</v>
      </c>
      <c r="B5516" s="16" t="s">
        <v>12653</v>
      </c>
      <c r="C5516" s="16" t="s">
        <v>98</v>
      </c>
      <c r="D5516" s="17">
        <v>83692104</v>
      </c>
      <c r="E5516" s="16" t="s">
        <v>43</v>
      </c>
      <c r="G5516" s="16">
        <v>43609</v>
      </c>
      <c r="H5516" s="18">
        <v>1420</v>
      </c>
      <c r="I5516" s="16">
        <v>389602</v>
      </c>
      <c r="J5516" s="19">
        <v>389</v>
      </c>
      <c r="K5516" s="16" t="s">
        <v>31</v>
      </c>
      <c r="L5516" s="16" t="s">
        <v>32</v>
      </c>
      <c r="M5516" s="16" t="s">
        <v>33</v>
      </c>
      <c r="N5516" s="19">
        <v>10</v>
      </c>
      <c r="O5516" s="19">
        <v>3890</v>
      </c>
      <c r="P5516" s="16" t="s">
        <v>8987</v>
      </c>
      <c r="Q5516" s="16" t="s">
        <v>8984</v>
      </c>
      <c r="R5516" s="16" t="s">
        <v>8985</v>
      </c>
      <c r="S5516" s="16" t="s">
        <v>1238</v>
      </c>
      <c r="T5516" s="16" t="s">
        <v>35</v>
      </c>
      <c r="U5516" s="16" t="s">
        <v>36</v>
      </c>
      <c r="V5516" s="16">
        <v>43797242</v>
      </c>
      <c r="W5516" s="16">
        <v>2019</v>
      </c>
      <c r="X5516" s="16" t="s">
        <v>100</v>
      </c>
      <c r="Y5516" s="16" t="s">
        <v>38</v>
      </c>
      <c r="Z5516" s="16" t="s">
        <v>39</v>
      </c>
      <c r="AA5516" s="16" t="s">
        <v>40</v>
      </c>
      <c r="AB5516" s="16" t="s">
        <v>40</v>
      </c>
    </row>
    <row r="5517" spans="1:28" x14ac:dyDescent="0.35">
      <c r="A5517" t="s">
        <v>28</v>
      </c>
      <c r="B5517" t="s">
        <v>12653</v>
      </c>
      <c r="C5517" t="s">
        <v>98</v>
      </c>
      <c r="D5517" s="1">
        <v>83692104</v>
      </c>
      <c r="E5517" t="s">
        <v>43</v>
      </c>
      <c r="G5517">
        <v>43604</v>
      </c>
      <c r="H5517" s="3">
        <v>743</v>
      </c>
      <c r="I5517">
        <v>384928</v>
      </c>
      <c r="J5517" s="4">
        <v>755</v>
      </c>
      <c r="K5517" t="s">
        <v>31</v>
      </c>
      <c r="L5517" t="s">
        <v>32</v>
      </c>
      <c r="M5517" t="s">
        <v>33</v>
      </c>
      <c r="N5517" s="4">
        <v>108</v>
      </c>
      <c r="O5517" s="4">
        <v>81540</v>
      </c>
      <c r="P5517" t="s">
        <v>13171</v>
      </c>
      <c r="Q5517" t="s">
        <v>8984</v>
      </c>
      <c r="R5517" t="s">
        <v>8985</v>
      </c>
      <c r="S5517" t="s">
        <v>1237</v>
      </c>
      <c r="T5517" t="s">
        <v>35</v>
      </c>
      <c r="U5517" t="s">
        <v>36</v>
      </c>
      <c r="V5517">
        <v>31442846</v>
      </c>
      <c r="W5517">
        <v>2019</v>
      </c>
      <c r="X5517" t="s">
        <v>100</v>
      </c>
      <c r="Y5517" t="s">
        <v>38</v>
      </c>
      <c r="Z5517" t="s">
        <v>39</v>
      </c>
      <c r="AA5517" t="s">
        <v>40</v>
      </c>
      <c r="AB5517" t="s">
        <v>40</v>
      </c>
    </row>
    <row r="5518" spans="1:28" x14ac:dyDescent="0.35">
      <c r="A5518" s="16" t="s">
        <v>28</v>
      </c>
      <c r="B5518" s="16" t="s">
        <v>12654</v>
      </c>
      <c r="C5518" s="16" t="s">
        <v>98</v>
      </c>
      <c r="D5518" s="17">
        <v>83692104</v>
      </c>
      <c r="E5518" s="16" t="s">
        <v>43</v>
      </c>
      <c r="G5518" s="16">
        <v>43603</v>
      </c>
      <c r="H5518" s="18">
        <v>1612</v>
      </c>
      <c r="I5518" s="16">
        <v>384499</v>
      </c>
      <c r="J5518" s="19">
        <v>2949</v>
      </c>
      <c r="K5518" s="16" t="s">
        <v>31</v>
      </c>
      <c r="L5518" s="16" t="s">
        <v>60</v>
      </c>
      <c r="M5518" s="16" t="s">
        <v>94</v>
      </c>
      <c r="N5518" s="19">
        <v>6</v>
      </c>
      <c r="O5518" s="19">
        <v>16518</v>
      </c>
      <c r="P5518" s="16" t="s">
        <v>8992</v>
      </c>
      <c r="Q5518" s="16" t="s">
        <v>57</v>
      </c>
      <c r="R5518" s="16" t="s">
        <v>8985</v>
      </c>
      <c r="S5518" s="16" t="s">
        <v>1232</v>
      </c>
      <c r="T5518" s="16" t="s">
        <v>35</v>
      </c>
      <c r="U5518" s="16" t="s">
        <v>36</v>
      </c>
      <c r="V5518" s="16">
        <v>31442680</v>
      </c>
      <c r="W5518" s="16">
        <v>2019</v>
      </c>
      <c r="X5518" s="16" t="s">
        <v>100</v>
      </c>
      <c r="Y5518" s="16" t="s">
        <v>38</v>
      </c>
      <c r="Z5518" s="16" t="s">
        <v>39</v>
      </c>
      <c r="AA5518" s="16" t="s">
        <v>40</v>
      </c>
      <c r="AB5518" s="16" t="s">
        <v>40</v>
      </c>
    </row>
    <row r="5519" spans="1:28" x14ac:dyDescent="0.35">
      <c r="A5519" t="s">
        <v>28</v>
      </c>
      <c r="B5519" t="s">
        <v>12654</v>
      </c>
      <c r="C5519" t="s">
        <v>153</v>
      </c>
      <c r="D5519" s="1">
        <v>83040401</v>
      </c>
      <c r="E5519" t="s">
        <v>43</v>
      </c>
      <c r="G5519">
        <v>43613</v>
      </c>
      <c r="H5519" s="3">
        <v>1030</v>
      </c>
      <c r="I5519">
        <v>391766</v>
      </c>
      <c r="J5519" s="4">
        <v>989</v>
      </c>
      <c r="K5519" t="s">
        <v>31</v>
      </c>
      <c r="L5519" t="s">
        <v>32</v>
      </c>
      <c r="M5519" t="s">
        <v>33</v>
      </c>
      <c r="N5519" s="4">
        <v>11</v>
      </c>
      <c r="O5519" s="4">
        <v>10879</v>
      </c>
      <c r="P5519" t="s">
        <v>8987</v>
      </c>
      <c r="Q5519" t="s">
        <v>8984</v>
      </c>
      <c r="R5519" t="s">
        <v>8985</v>
      </c>
      <c r="S5519" t="s">
        <v>1242</v>
      </c>
      <c r="T5519" t="s">
        <v>35</v>
      </c>
      <c r="U5519" t="s">
        <v>36</v>
      </c>
      <c r="V5519">
        <v>0</v>
      </c>
      <c r="W5519">
        <v>2019</v>
      </c>
      <c r="X5519" t="s">
        <v>100</v>
      </c>
      <c r="Y5519" t="s">
        <v>38</v>
      </c>
      <c r="Z5519" t="s">
        <v>39</v>
      </c>
      <c r="AA5519" t="s">
        <v>40</v>
      </c>
      <c r="AB5519" t="s">
        <v>40</v>
      </c>
    </row>
    <row r="5520" spans="1:28" x14ac:dyDescent="0.35">
      <c r="A5520" s="16" t="s">
        <v>28</v>
      </c>
      <c r="B5520" s="16" t="s">
        <v>12654</v>
      </c>
      <c r="C5520" s="16" t="s">
        <v>718</v>
      </c>
      <c r="D5520" s="17">
        <v>183582101</v>
      </c>
      <c r="E5520" s="16" t="s">
        <v>59</v>
      </c>
      <c r="G5520" s="16">
        <v>43600</v>
      </c>
      <c r="H5520" s="18">
        <v>1601</v>
      </c>
      <c r="I5520" s="16">
        <v>381096</v>
      </c>
      <c r="J5520" s="19">
        <v>560</v>
      </c>
      <c r="K5520" s="16" t="s">
        <v>31</v>
      </c>
      <c r="L5520" s="16" t="s">
        <v>32</v>
      </c>
      <c r="M5520" s="16" t="s">
        <v>33</v>
      </c>
      <c r="N5520" s="19">
        <v>28</v>
      </c>
      <c r="O5520" s="19">
        <v>3460</v>
      </c>
      <c r="P5520" s="16" t="s">
        <v>8992</v>
      </c>
      <c r="Q5520" s="16" t="s">
        <v>8984</v>
      </c>
      <c r="R5520" s="16" t="s">
        <v>8985</v>
      </c>
      <c r="S5520" s="16" t="s">
        <v>1227</v>
      </c>
      <c r="T5520" s="16" t="s">
        <v>35</v>
      </c>
      <c r="U5520" s="16" t="s">
        <v>36</v>
      </c>
      <c r="V5520" s="16">
        <v>43782777</v>
      </c>
      <c r="W5520" s="16">
        <v>2019</v>
      </c>
      <c r="X5520" s="16" t="s">
        <v>100</v>
      </c>
      <c r="Y5520" s="16" t="s">
        <v>38</v>
      </c>
      <c r="Z5520" s="16" t="s">
        <v>39</v>
      </c>
      <c r="AA5520" s="16" t="s">
        <v>40</v>
      </c>
      <c r="AB5520" s="16" t="s">
        <v>40</v>
      </c>
    </row>
    <row r="5521" spans="1:28" x14ac:dyDescent="0.35">
      <c r="A5521" t="s">
        <v>28</v>
      </c>
      <c r="B5521" t="s">
        <v>12654</v>
      </c>
      <c r="C5521" t="s">
        <v>129</v>
      </c>
      <c r="D5521" s="1">
        <v>83622105</v>
      </c>
      <c r="E5521" t="s">
        <v>53</v>
      </c>
      <c r="G5521">
        <v>43604</v>
      </c>
      <c r="H5521" s="3">
        <v>1440</v>
      </c>
      <c r="I5521">
        <v>385421</v>
      </c>
      <c r="J5521" s="4">
        <v>1619</v>
      </c>
      <c r="K5521" t="s">
        <v>31</v>
      </c>
      <c r="L5521" t="s">
        <v>32</v>
      </c>
      <c r="M5521" t="s">
        <v>33</v>
      </c>
      <c r="N5521" s="4">
        <v>71</v>
      </c>
      <c r="O5521" s="4">
        <v>75725</v>
      </c>
      <c r="P5521" t="s">
        <v>8992</v>
      </c>
      <c r="Q5521" t="s">
        <v>8984</v>
      </c>
      <c r="R5521" t="s">
        <v>8985</v>
      </c>
      <c r="S5521" t="s">
        <v>1234</v>
      </c>
      <c r="T5521" t="s">
        <v>35</v>
      </c>
      <c r="U5521" t="s">
        <v>36</v>
      </c>
      <c r="V5521">
        <v>43788296</v>
      </c>
      <c r="W5521">
        <v>2019</v>
      </c>
      <c r="X5521" t="s">
        <v>100</v>
      </c>
      <c r="Y5521" t="s">
        <v>38</v>
      </c>
      <c r="Z5521" t="s">
        <v>39</v>
      </c>
      <c r="AA5521" t="s">
        <v>40</v>
      </c>
      <c r="AB5521" t="s">
        <v>38</v>
      </c>
    </row>
    <row r="5522" spans="1:28" x14ac:dyDescent="0.35">
      <c r="A5522" s="16" t="s">
        <v>28</v>
      </c>
      <c r="B5522" s="16" t="s">
        <v>12654</v>
      </c>
      <c r="C5522" s="16" t="s">
        <v>129</v>
      </c>
      <c r="D5522" s="17">
        <v>83622105</v>
      </c>
      <c r="E5522" s="16" t="s">
        <v>43</v>
      </c>
      <c r="G5522" s="16">
        <v>43603</v>
      </c>
      <c r="H5522" s="18">
        <v>1949</v>
      </c>
      <c r="I5522" s="16">
        <v>384633</v>
      </c>
      <c r="J5522" s="19">
        <v>456</v>
      </c>
      <c r="K5522" s="16" t="s">
        <v>31</v>
      </c>
      <c r="L5522" s="16" t="s">
        <v>32</v>
      </c>
      <c r="M5522" s="16" t="s">
        <v>33</v>
      </c>
      <c r="N5522" s="19">
        <v>101</v>
      </c>
      <c r="O5522" s="19">
        <v>45508</v>
      </c>
      <c r="P5522" s="16" t="s">
        <v>8987</v>
      </c>
      <c r="Q5522" s="16" t="s">
        <v>8984</v>
      </c>
      <c r="R5522" s="16" t="s">
        <v>8985</v>
      </c>
      <c r="S5522" s="16" t="s">
        <v>1229</v>
      </c>
      <c r="T5522" s="16" t="s">
        <v>35</v>
      </c>
      <c r="U5522" s="16" t="s">
        <v>36</v>
      </c>
      <c r="V5522" s="16">
        <v>0</v>
      </c>
      <c r="W5522" s="16">
        <v>2019</v>
      </c>
      <c r="X5522" s="16" t="s">
        <v>100</v>
      </c>
      <c r="Y5522" s="16" t="s">
        <v>38</v>
      </c>
      <c r="Z5522" s="16" t="s">
        <v>64</v>
      </c>
      <c r="AA5522" s="16" t="s">
        <v>40</v>
      </c>
      <c r="AB5522" s="16" t="s">
        <v>40</v>
      </c>
    </row>
    <row r="5523" spans="1:28" x14ac:dyDescent="0.35">
      <c r="A5523" t="s">
        <v>28</v>
      </c>
      <c r="B5523" t="s">
        <v>12654</v>
      </c>
      <c r="C5523" t="s">
        <v>46</v>
      </c>
      <c r="D5523" s="1">
        <v>83622106</v>
      </c>
      <c r="E5523" t="s">
        <v>43</v>
      </c>
      <c r="G5523">
        <v>43603</v>
      </c>
      <c r="H5523" s="3">
        <v>2239</v>
      </c>
      <c r="I5523">
        <v>384644</v>
      </c>
      <c r="J5523" s="4">
        <v>744</v>
      </c>
      <c r="K5523" t="s">
        <v>31</v>
      </c>
      <c r="L5523" t="s">
        <v>32</v>
      </c>
      <c r="M5523" t="s">
        <v>33</v>
      </c>
      <c r="N5523" s="4">
        <v>66</v>
      </c>
      <c r="O5523" s="4">
        <v>40224</v>
      </c>
      <c r="P5523" t="s">
        <v>8992</v>
      </c>
      <c r="Q5523" t="s">
        <v>8984</v>
      </c>
      <c r="R5523" t="s">
        <v>8985</v>
      </c>
      <c r="S5523" t="s">
        <v>1230</v>
      </c>
      <c r="T5523" t="s">
        <v>35</v>
      </c>
      <c r="U5523" t="s">
        <v>36</v>
      </c>
      <c r="V5523">
        <v>0</v>
      </c>
      <c r="W5523">
        <v>2019</v>
      </c>
      <c r="X5523" t="s">
        <v>100</v>
      </c>
      <c r="Y5523" t="s">
        <v>38</v>
      </c>
      <c r="Z5523" t="s">
        <v>64</v>
      </c>
      <c r="AA5523" t="s">
        <v>40</v>
      </c>
      <c r="AB5523" t="s">
        <v>40</v>
      </c>
    </row>
    <row r="5524" spans="1:28" x14ac:dyDescent="0.35">
      <c r="A5524" s="16" t="s">
        <v>28</v>
      </c>
      <c r="B5524" s="16" t="s">
        <v>12654</v>
      </c>
      <c r="C5524" s="16" t="s">
        <v>129</v>
      </c>
      <c r="D5524" s="17">
        <v>83622105</v>
      </c>
      <c r="E5524" s="16" t="s">
        <v>30</v>
      </c>
      <c r="G5524" s="16">
        <v>43604</v>
      </c>
      <c r="H5524" s="18">
        <v>1414</v>
      </c>
      <c r="I5524" s="16">
        <v>385384</v>
      </c>
      <c r="J5524" s="19">
        <v>807</v>
      </c>
      <c r="K5524" s="16" t="s">
        <v>31</v>
      </c>
      <c r="L5524" s="16" t="s">
        <v>32</v>
      </c>
      <c r="M5524" s="16" t="s">
        <v>33</v>
      </c>
      <c r="N5524" s="19">
        <v>123</v>
      </c>
      <c r="O5524" s="19">
        <v>44901</v>
      </c>
      <c r="P5524" s="16" t="s">
        <v>8990</v>
      </c>
      <c r="Q5524" s="16" t="s">
        <v>8984</v>
      </c>
      <c r="R5524" s="16" t="s">
        <v>8985</v>
      </c>
      <c r="S5524" s="16" t="s">
        <v>1233</v>
      </c>
      <c r="T5524" s="16" t="s">
        <v>35</v>
      </c>
      <c r="U5524" s="16" t="s">
        <v>36</v>
      </c>
      <c r="V5524" s="16">
        <v>0</v>
      </c>
      <c r="W5524" s="16">
        <v>2019</v>
      </c>
      <c r="X5524" s="16" t="s">
        <v>100</v>
      </c>
      <c r="Y5524" s="16" t="s">
        <v>38</v>
      </c>
      <c r="Z5524" s="16" t="s">
        <v>39</v>
      </c>
      <c r="AA5524" s="16" t="s">
        <v>40</v>
      </c>
      <c r="AB5524" s="16" t="s">
        <v>40</v>
      </c>
    </row>
    <row r="5525" spans="1:28" x14ac:dyDescent="0.35">
      <c r="A5525" t="s">
        <v>28</v>
      </c>
      <c r="B5525" t="s">
        <v>12654</v>
      </c>
      <c r="C5525" t="s">
        <v>129</v>
      </c>
      <c r="D5525" s="1">
        <v>83622105</v>
      </c>
      <c r="E5525" t="s">
        <v>43</v>
      </c>
      <c r="G5525">
        <v>43601</v>
      </c>
      <c r="H5525" s="3">
        <v>1537</v>
      </c>
      <c r="I5525">
        <v>382723</v>
      </c>
      <c r="J5525" s="4">
        <v>458</v>
      </c>
      <c r="K5525" t="s">
        <v>31</v>
      </c>
      <c r="L5525" t="s">
        <v>32</v>
      </c>
      <c r="M5525" t="s">
        <v>33</v>
      </c>
      <c r="N5525" s="4">
        <v>20</v>
      </c>
      <c r="O5525" s="4">
        <v>9160</v>
      </c>
      <c r="P5525" t="s">
        <v>8990</v>
      </c>
      <c r="Q5525" t="s">
        <v>8984</v>
      </c>
      <c r="R5525" t="s">
        <v>8985</v>
      </c>
      <c r="S5525" t="s">
        <v>1228</v>
      </c>
      <c r="T5525" t="s">
        <v>35</v>
      </c>
      <c r="U5525" t="s">
        <v>36</v>
      </c>
      <c r="V5525">
        <v>43778603</v>
      </c>
      <c r="W5525">
        <v>2019</v>
      </c>
      <c r="X5525" t="s">
        <v>100</v>
      </c>
      <c r="Y5525" t="s">
        <v>38</v>
      </c>
      <c r="Z5525" t="s">
        <v>39</v>
      </c>
      <c r="AA5525" t="s">
        <v>40</v>
      </c>
      <c r="AB5525" t="s">
        <v>38</v>
      </c>
    </row>
    <row r="5526" spans="1:28" x14ac:dyDescent="0.35">
      <c r="A5526" s="16" t="s">
        <v>28</v>
      </c>
      <c r="B5526" s="16" t="s">
        <v>12654</v>
      </c>
      <c r="C5526" s="16" t="s">
        <v>129</v>
      </c>
      <c r="D5526" s="17">
        <v>83622105</v>
      </c>
      <c r="E5526" s="16" t="s">
        <v>43</v>
      </c>
      <c r="G5526" s="16">
        <v>43604</v>
      </c>
      <c r="H5526" s="18">
        <v>1653</v>
      </c>
      <c r="I5526" s="16">
        <v>385517</v>
      </c>
      <c r="J5526" s="19">
        <v>1157</v>
      </c>
      <c r="K5526" s="16" t="s">
        <v>31</v>
      </c>
      <c r="L5526" s="16" t="s">
        <v>32</v>
      </c>
      <c r="M5526" s="16" t="s">
        <v>33</v>
      </c>
      <c r="N5526" s="19">
        <v>20</v>
      </c>
      <c r="O5526" s="19">
        <v>20368</v>
      </c>
      <c r="P5526" s="16" t="s">
        <v>8983</v>
      </c>
      <c r="Q5526" s="16" t="s">
        <v>8984</v>
      </c>
      <c r="R5526" s="16" t="s">
        <v>8985</v>
      </c>
      <c r="S5526" s="16" t="s">
        <v>1235</v>
      </c>
      <c r="T5526" s="16" t="s">
        <v>35</v>
      </c>
      <c r="U5526" s="16" t="s">
        <v>36</v>
      </c>
      <c r="V5526" s="16">
        <v>43788967</v>
      </c>
      <c r="W5526" s="16">
        <v>2019</v>
      </c>
      <c r="X5526" s="16" t="s">
        <v>100</v>
      </c>
      <c r="Y5526" s="16" t="s">
        <v>38</v>
      </c>
      <c r="Z5526" s="16" t="s">
        <v>39</v>
      </c>
      <c r="AA5526" s="16" t="s">
        <v>40</v>
      </c>
      <c r="AB5526" s="16" t="s">
        <v>40</v>
      </c>
    </row>
    <row r="5527" spans="1:28" x14ac:dyDescent="0.35">
      <c r="A5527" t="s">
        <v>28</v>
      </c>
      <c r="B5527" t="s">
        <v>12654</v>
      </c>
      <c r="C5527" t="s">
        <v>42</v>
      </c>
      <c r="D5527" s="1">
        <v>82841101</v>
      </c>
      <c r="E5527" t="s">
        <v>978</v>
      </c>
      <c r="G5527">
        <v>43611</v>
      </c>
      <c r="H5527" s="3">
        <v>1502</v>
      </c>
      <c r="I5527">
        <v>390853</v>
      </c>
      <c r="J5527" s="4">
        <v>355</v>
      </c>
      <c r="K5527" t="s">
        <v>31</v>
      </c>
      <c r="L5527" t="s">
        <v>32</v>
      </c>
      <c r="M5527" t="s">
        <v>33</v>
      </c>
      <c r="N5527" s="4">
        <v>29</v>
      </c>
      <c r="O5527" s="4">
        <v>10295</v>
      </c>
      <c r="P5527" t="s">
        <v>8983</v>
      </c>
      <c r="Q5527" t="s">
        <v>8984</v>
      </c>
      <c r="R5527" t="s">
        <v>8985</v>
      </c>
      <c r="S5527" t="s">
        <v>1240</v>
      </c>
      <c r="T5527" t="s">
        <v>35</v>
      </c>
      <c r="U5527" t="s">
        <v>36</v>
      </c>
      <c r="V5527">
        <v>0</v>
      </c>
      <c r="W5527">
        <v>2019</v>
      </c>
      <c r="X5527" t="s">
        <v>100</v>
      </c>
      <c r="Y5527" t="s">
        <v>38</v>
      </c>
      <c r="Z5527" t="s">
        <v>39</v>
      </c>
      <c r="AA5527" t="s">
        <v>40</v>
      </c>
      <c r="AB5527" t="s">
        <v>40</v>
      </c>
    </row>
    <row r="5528" spans="1:28" x14ac:dyDescent="0.35">
      <c r="A5528" s="16" t="s">
        <v>28</v>
      </c>
      <c r="B5528" s="16" t="s">
        <v>12654</v>
      </c>
      <c r="C5528" s="16" t="s">
        <v>42</v>
      </c>
      <c r="D5528" s="17">
        <v>82841101</v>
      </c>
      <c r="E5528" s="16" t="s">
        <v>43</v>
      </c>
      <c r="G5528" s="16">
        <v>43611</v>
      </c>
      <c r="H5528" s="18">
        <v>1502</v>
      </c>
      <c r="I5528" s="16">
        <v>390852</v>
      </c>
      <c r="J5528" s="19">
        <v>338</v>
      </c>
      <c r="K5528" s="16" t="s">
        <v>31</v>
      </c>
      <c r="L5528" s="16" t="s">
        <v>32</v>
      </c>
      <c r="M5528" s="16" t="s">
        <v>33</v>
      </c>
      <c r="N5528" s="19">
        <v>51</v>
      </c>
      <c r="O5528" s="19">
        <v>17238</v>
      </c>
      <c r="P5528" s="16" t="s">
        <v>8983</v>
      </c>
      <c r="Q5528" s="16" t="s">
        <v>8984</v>
      </c>
      <c r="R5528" s="16" t="s">
        <v>8985</v>
      </c>
      <c r="S5528" s="16" t="s">
        <v>1239</v>
      </c>
      <c r="T5528" s="16" t="s">
        <v>35</v>
      </c>
      <c r="U5528" s="16" t="s">
        <v>36</v>
      </c>
      <c r="V5528" s="16">
        <v>43798278</v>
      </c>
      <c r="W5528" s="16">
        <v>2019</v>
      </c>
      <c r="X5528" s="16" t="s">
        <v>100</v>
      </c>
      <c r="Y5528" s="16" t="s">
        <v>38</v>
      </c>
      <c r="Z5528" s="16" t="s">
        <v>39</v>
      </c>
      <c r="AA5528" s="16" t="s">
        <v>40</v>
      </c>
      <c r="AB5528" s="16" t="s">
        <v>40</v>
      </c>
    </row>
    <row r="5529" spans="1:28" x14ac:dyDescent="0.35">
      <c r="A5529" t="s">
        <v>28</v>
      </c>
      <c r="B5529" t="s">
        <v>12654</v>
      </c>
      <c r="C5529" t="s">
        <v>42</v>
      </c>
      <c r="D5529" s="1">
        <v>82841101</v>
      </c>
      <c r="E5529" t="s">
        <v>222</v>
      </c>
      <c r="G5529">
        <v>43611</v>
      </c>
      <c r="H5529" s="3">
        <v>1739</v>
      </c>
      <c r="I5529">
        <v>390944</v>
      </c>
      <c r="J5529" s="4">
        <v>365</v>
      </c>
      <c r="K5529" t="s">
        <v>31</v>
      </c>
      <c r="L5529" t="s">
        <v>32</v>
      </c>
      <c r="M5529" t="s">
        <v>33</v>
      </c>
      <c r="N5529" s="4">
        <v>178</v>
      </c>
      <c r="O5529" s="4">
        <v>7015</v>
      </c>
      <c r="P5529" t="s">
        <v>9011</v>
      </c>
      <c r="Q5529" t="s">
        <v>8984</v>
      </c>
      <c r="R5529" t="s">
        <v>8985</v>
      </c>
      <c r="S5529" t="s">
        <v>1241</v>
      </c>
      <c r="T5529" t="s">
        <v>35</v>
      </c>
      <c r="U5529" t="s">
        <v>36</v>
      </c>
      <c r="V5529">
        <v>0</v>
      </c>
      <c r="W5529">
        <v>2019</v>
      </c>
      <c r="X5529" t="s">
        <v>100</v>
      </c>
      <c r="Y5529" t="s">
        <v>38</v>
      </c>
      <c r="Z5529" t="s">
        <v>422</v>
      </c>
      <c r="AA5529" t="s">
        <v>40</v>
      </c>
      <c r="AB5529" t="s">
        <v>38</v>
      </c>
    </row>
    <row r="5530" spans="1:28" x14ac:dyDescent="0.35">
      <c r="A5530" s="16" t="s">
        <v>28</v>
      </c>
      <c r="B5530" s="16" t="s">
        <v>12654</v>
      </c>
      <c r="C5530" s="16" t="s">
        <v>126</v>
      </c>
      <c r="D5530" s="17">
        <v>82841102</v>
      </c>
      <c r="E5530" s="16" t="s">
        <v>43</v>
      </c>
      <c r="G5530" s="16">
        <v>43594</v>
      </c>
      <c r="H5530" s="18">
        <v>52</v>
      </c>
      <c r="I5530" s="16">
        <v>376704</v>
      </c>
      <c r="J5530" s="19">
        <v>707</v>
      </c>
      <c r="K5530" s="16" t="s">
        <v>31</v>
      </c>
      <c r="L5530" s="16" t="s">
        <v>32</v>
      </c>
      <c r="M5530" s="16" t="s">
        <v>33</v>
      </c>
      <c r="N5530" s="19">
        <v>6</v>
      </c>
      <c r="O5530" s="19">
        <v>4242</v>
      </c>
      <c r="P5530" s="16" t="s">
        <v>8987</v>
      </c>
      <c r="Q5530" s="16" t="s">
        <v>8984</v>
      </c>
      <c r="R5530" s="16" t="s">
        <v>8985</v>
      </c>
      <c r="S5530" s="16" t="s">
        <v>1224</v>
      </c>
      <c r="T5530" s="16" t="s">
        <v>35</v>
      </c>
      <c r="U5530" s="16" t="s">
        <v>36</v>
      </c>
      <c r="V5530" s="16">
        <v>31439261</v>
      </c>
      <c r="W5530" s="16">
        <v>2019</v>
      </c>
      <c r="X5530" s="16" t="s">
        <v>100</v>
      </c>
      <c r="Y5530" s="16" t="s">
        <v>38</v>
      </c>
      <c r="Z5530" s="16" t="s">
        <v>39</v>
      </c>
      <c r="AA5530" s="16" t="s">
        <v>40</v>
      </c>
      <c r="AB5530" s="16" t="s">
        <v>40</v>
      </c>
    </row>
    <row r="5531" spans="1:28" x14ac:dyDescent="0.35">
      <c r="A5531" t="s">
        <v>28</v>
      </c>
      <c r="B5531" t="s">
        <v>12654</v>
      </c>
      <c r="C5531" t="s">
        <v>126</v>
      </c>
      <c r="D5531" s="1">
        <v>82841102</v>
      </c>
      <c r="E5531" t="s">
        <v>43</v>
      </c>
      <c r="G5531">
        <v>43600</v>
      </c>
      <c r="H5531" s="3">
        <v>2042</v>
      </c>
      <c r="I5531">
        <v>381466</v>
      </c>
      <c r="J5531" s="4">
        <v>1068</v>
      </c>
      <c r="K5531" t="s">
        <v>31</v>
      </c>
      <c r="L5531" t="s">
        <v>32</v>
      </c>
      <c r="M5531" t="s">
        <v>33</v>
      </c>
      <c r="N5531" s="4">
        <v>3</v>
      </c>
      <c r="O5531" s="4">
        <v>3204</v>
      </c>
      <c r="P5531" t="s">
        <v>9306</v>
      </c>
      <c r="Q5531" t="s">
        <v>8984</v>
      </c>
      <c r="R5531" t="s">
        <v>8985</v>
      </c>
      <c r="S5531" t="s">
        <v>1226</v>
      </c>
      <c r="T5531" t="s">
        <v>35</v>
      </c>
      <c r="U5531" t="s">
        <v>36</v>
      </c>
      <c r="V5531">
        <v>0</v>
      </c>
      <c r="W5531">
        <v>2019</v>
      </c>
      <c r="X5531" t="s">
        <v>100</v>
      </c>
      <c r="Y5531" t="s">
        <v>38</v>
      </c>
      <c r="Z5531" t="s">
        <v>172</v>
      </c>
      <c r="AA5531" t="s">
        <v>40</v>
      </c>
      <c r="AB5531" t="s">
        <v>40</v>
      </c>
    </row>
    <row r="5532" spans="1:28" x14ac:dyDescent="0.35">
      <c r="A5532" s="16" t="s">
        <v>1655</v>
      </c>
      <c r="B5532" s="16" t="s">
        <v>12654</v>
      </c>
      <c r="C5532" s="16" t="s">
        <v>46</v>
      </c>
      <c r="D5532" s="17">
        <v>83622106</v>
      </c>
      <c r="E5532" s="16" t="s">
        <v>43</v>
      </c>
      <c r="G5532" s="16">
        <v>43605</v>
      </c>
      <c r="H5532" s="18">
        <v>132</v>
      </c>
      <c r="I5532" s="16">
        <v>385719</v>
      </c>
      <c r="J5532" s="19">
        <v>658</v>
      </c>
      <c r="K5532" s="16" t="s">
        <v>31</v>
      </c>
      <c r="L5532" s="16" t="s">
        <v>32</v>
      </c>
      <c r="M5532" s="16" t="s">
        <v>33</v>
      </c>
      <c r="N5532" s="19">
        <v>5</v>
      </c>
      <c r="O5532" s="19">
        <v>3290</v>
      </c>
      <c r="P5532" s="16" t="s">
        <v>8983</v>
      </c>
      <c r="Q5532" s="16" t="s">
        <v>8984</v>
      </c>
      <c r="R5532" s="16" t="s">
        <v>8985</v>
      </c>
      <c r="S5532" s="16" t="s">
        <v>1892</v>
      </c>
      <c r="T5532" s="16" t="s">
        <v>35</v>
      </c>
      <c r="U5532" s="16" t="s">
        <v>36</v>
      </c>
      <c r="V5532" s="16">
        <v>31443089</v>
      </c>
      <c r="W5532" s="16">
        <v>2019</v>
      </c>
      <c r="X5532" s="16" t="s">
        <v>100</v>
      </c>
      <c r="Y5532" s="16" t="s">
        <v>38</v>
      </c>
      <c r="Z5532" s="16" t="s">
        <v>39</v>
      </c>
      <c r="AA5532" s="16" t="s">
        <v>40</v>
      </c>
      <c r="AB5532" s="16" t="s">
        <v>40</v>
      </c>
    </row>
    <row r="5533" spans="1:28" x14ac:dyDescent="0.35">
      <c r="A5533" t="s">
        <v>1655</v>
      </c>
      <c r="B5533" t="s">
        <v>12654</v>
      </c>
      <c r="C5533" t="s">
        <v>1487</v>
      </c>
      <c r="D5533" s="1">
        <v>82021106</v>
      </c>
      <c r="E5533" t="s">
        <v>30</v>
      </c>
      <c r="G5533">
        <v>43611</v>
      </c>
      <c r="H5533" s="3">
        <v>47</v>
      </c>
      <c r="I5533">
        <v>390550</v>
      </c>
      <c r="J5533" s="4">
        <v>1309</v>
      </c>
      <c r="K5533" t="s">
        <v>31</v>
      </c>
      <c r="L5533" t="s">
        <v>60</v>
      </c>
      <c r="M5533" t="s">
        <v>94</v>
      </c>
      <c r="N5533" s="4">
        <v>1504</v>
      </c>
      <c r="O5533" s="4">
        <v>183489</v>
      </c>
      <c r="P5533" t="s">
        <v>9004</v>
      </c>
      <c r="Q5533" t="s">
        <v>57</v>
      </c>
      <c r="R5533" t="s">
        <v>8985</v>
      </c>
      <c r="S5533" t="s">
        <v>1893</v>
      </c>
      <c r="T5533" t="s">
        <v>35</v>
      </c>
      <c r="U5533" t="s">
        <v>36</v>
      </c>
      <c r="V5533">
        <v>0</v>
      </c>
      <c r="W5533">
        <v>2019</v>
      </c>
      <c r="X5533" t="s">
        <v>100</v>
      </c>
      <c r="Y5533" t="s">
        <v>38</v>
      </c>
      <c r="Z5533" t="s">
        <v>39</v>
      </c>
      <c r="AA5533" t="s">
        <v>40</v>
      </c>
      <c r="AB5533" t="s">
        <v>40</v>
      </c>
    </row>
    <row r="5534" spans="1:28" x14ac:dyDescent="0.35">
      <c r="A5534" s="16" t="s">
        <v>1956</v>
      </c>
      <c r="B5534" s="16" t="s">
        <v>12653</v>
      </c>
      <c r="C5534" s="16" t="s">
        <v>2042</v>
      </c>
      <c r="D5534" s="17">
        <v>14161108</v>
      </c>
      <c r="E5534" s="16" t="s">
        <v>43</v>
      </c>
      <c r="G5534" s="16">
        <v>43601</v>
      </c>
      <c r="H5534" s="18">
        <v>243</v>
      </c>
      <c r="I5534" s="16">
        <v>381875</v>
      </c>
      <c r="J5534" s="19">
        <v>542</v>
      </c>
      <c r="K5534" s="16" t="s">
        <v>31</v>
      </c>
      <c r="L5534" s="16" t="s">
        <v>32</v>
      </c>
      <c r="M5534" s="16" t="s">
        <v>83</v>
      </c>
      <c r="N5534" s="19">
        <v>14</v>
      </c>
      <c r="O5534" s="19">
        <v>7426</v>
      </c>
      <c r="P5534" s="16" t="s">
        <v>9011</v>
      </c>
      <c r="Q5534" s="16" t="s">
        <v>8984</v>
      </c>
      <c r="R5534" s="16" t="s">
        <v>8985</v>
      </c>
      <c r="S5534" s="16" t="s">
        <v>2078</v>
      </c>
      <c r="T5534" s="16" t="s">
        <v>35</v>
      </c>
      <c r="U5534" s="16" t="s">
        <v>36</v>
      </c>
      <c r="V5534" s="16">
        <v>31441482</v>
      </c>
      <c r="W5534" s="16">
        <v>2019</v>
      </c>
      <c r="X5534" s="16" t="s">
        <v>100</v>
      </c>
      <c r="Y5534" s="16" t="s">
        <v>38</v>
      </c>
      <c r="Z5534" s="16" t="s">
        <v>39</v>
      </c>
      <c r="AA5534" s="16" t="s">
        <v>40</v>
      </c>
      <c r="AB5534" s="16" t="s">
        <v>38</v>
      </c>
    </row>
    <row r="5535" spans="1:28" x14ac:dyDescent="0.35">
      <c r="A5535" t="s">
        <v>1956</v>
      </c>
      <c r="B5535" t="s">
        <v>12653</v>
      </c>
      <c r="C5535" t="s">
        <v>1965</v>
      </c>
      <c r="D5535" s="1">
        <v>13801104</v>
      </c>
      <c r="E5535" t="s">
        <v>43</v>
      </c>
      <c r="G5535">
        <v>43601</v>
      </c>
      <c r="H5535" s="3">
        <v>1157</v>
      </c>
      <c r="I5535">
        <v>382467</v>
      </c>
      <c r="J5535" s="4">
        <v>435</v>
      </c>
      <c r="K5535" t="s">
        <v>31</v>
      </c>
      <c r="L5535" t="s">
        <v>32</v>
      </c>
      <c r="M5535" t="s">
        <v>33</v>
      </c>
      <c r="N5535" s="4">
        <v>28</v>
      </c>
      <c r="O5535" s="4">
        <v>12180</v>
      </c>
      <c r="P5535" t="s">
        <v>8992</v>
      </c>
      <c r="Q5535" t="s">
        <v>8984</v>
      </c>
      <c r="R5535" t="s">
        <v>8985</v>
      </c>
      <c r="S5535" t="s">
        <v>2077</v>
      </c>
      <c r="T5535" t="s">
        <v>35</v>
      </c>
      <c r="U5535" t="s">
        <v>36</v>
      </c>
      <c r="V5535">
        <v>31441684</v>
      </c>
      <c r="W5535">
        <v>2019</v>
      </c>
      <c r="X5535" t="s">
        <v>100</v>
      </c>
      <c r="Y5535" t="s">
        <v>38</v>
      </c>
      <c r="Z5535" t="s">
        <v>39</v>
      </c>
      <c r="AA5535" t="s">
        <v>40</v>
      </c>
      <c r="AB5535" t="s">
        <v>40</v>
      </c>
    </row>
    <row r="5536" spans="1:28" x14ac:dyDescent="0.35">
      <c r="A5536" s="16" t="s">
        <v>2264</v>
      </c>
      <c r="B5536" s="16" t="s">
        <v>12653</v>
      </c>
      <c r="C5536" s="16" t="s">
        <v>2267</v>
      </c>
      <c r="D5536" s="17">
        <v>254151101</v>
      </c>
      <c r="E5536" s="16" t="s">
        <v>53</v>
      </c>
      <c r="G5536" s="16">
        <v>43603</v>
      </c>
      <c r="H5536" s="18">
        <v>914</v>
      </c>
      <c r="I5536" s="16">
        <v>384135</v>
      </c>
      <c r="J5536" s="19">
        <v>402</v>
      </c>
      <c r="K5536" s="16" t="s">
        <v>31</v>
      </c>
      <c r="L5536" s="16" t="s">
        <v>384</v>
      </c>
      <c r="M5536" s="16" t="s">
        <v>674</v>
      </c>
      <c r="N5536" s="19">
        <v>419</v>
      </c>
      <c r="O5536" s="19">
        <v>43061</v>
      </c>
      <c r="P5536" s="16" t="s">
        <v>8983</v>
      </c>
      <c r="Q5536" s="16" t="s">
        <v>8984</v>
      </c>
      <c r="R5536" s="16" t="s">
        <v>8985</v>
      </c>
      <c r="S5536" s="16" t="s">
        <v>2364</v>
      </c>
      <c r="T5536" s="16" t="s">
        <v>35</v>
      </c>
      <c r="U5536" s="16" t="s">
        <v>36</v>
      </c>
      <c r="V5536" s="16">
        <v>31442269</v>
      </c>
      <c r="W5536" s="16">
        <v>2019</v>
      </c>
      <c r="X5536" s="16" t="s">
        <v>100</v>
      </c>
      <c r="Y5536" s="16" t="s">
        <v>38</v>
      </c>
      <c r="Z5536" s="16" t="s">
        <v>39</v>
      </c>
      <c r="AA5536" s="16" t="s">
        <v>40</v>
      </c>
      <c r="AB5536" s="16" t="s">
        <v>38</v>
      </c>
    </row>
    <row r="5537" spans="1:28" x14ac:dyDescent="0.35">
      <c r="A5537" t="s">
        <v>2264</v>
      </c>
      <c r="B5537" t="s">
        <v>12653</v>
      </c>
      <c r="C5537" t="s">
        <v>2267</v>
      </c>
      <c r="D5537" s="1">
        <v>254151101</v>
      </c>
      <c r="E5537" t="s">
        <v>43</v>
      </c>
      <c r="G5537">
        <v>43595</v>
      </c>
      <c r="H5537" s="3">
        <v>413</v>
      </c>
      <c r="I5537">
        <v>377592</v>
      </c>
      <c r="J5537" s="4">
        <v>614</v>
      </c>
      <c r="K5537" t="s">
        <v>31</v>
      </c>
      <c r="L5537" t="s">
        <v>32</v>
      </c>
      <c r="M5537" t="s">
        <v>83</v>
      </c>
      <c r="N5537" s="4">
        <v>129</v>
      </c>
      <c r="O5537" s="4">
        <v>62038</v>
      </c>
      <c r="P5537" t="s">
        <v>8983</v>
      </c>
      <c r="Q5537" t="s">
        <v>8984</v>
      </c>
      <c r="R5537" t="s">
        <v>8985</v>
      </c>
      <c r="S5537" t="s">
        <v>2359</v>
      </c>
      <c r="T5537" t="s">
        <v>35</v>
      </c>
      <c r="U5537" t="s">
        <v>36</v>
      </c>
      <c r="V5537">
        <v>0</v>
      </c>
      <c r="W5537">
        <v>2019</v>
      </c>
      <c r="X5537" t="s">
        <v>100</v>
      </c>
      <c r="Y5537" t="s">
        <v>38</v>
      </c>
      <c r="Z5537" t="s">
        <v>39</v>
      </c>
      <c r="AA5537" t="s">
        <v>40</v>
      </c>
      <c r="AB5537" t="s">
        <v>40</v>
      </c>
    </row>
    <row r="5538" spans="1:28" x14ac:dyDescent="0.35">
      <c r="A5538" s="16" t="s">
        <v>2264</v>
      </c>
      <c r="B5538" s="16" t="s">
        <v>12653</v>
      </c>
      <c r="C5538" s="16" t="s">
        <v>2274</v>
      </c>
      <c r="D5538" s="17">
        <v>254151102</v>
      </c>
      <c r="E5538" s="16" t="s">
        <v>43</v>
      </c>
      <c r="G5538" s="16">
        <v>43595</v>
      </c>
      <c r="H5538" s="18">
        <v>447</v>
      </c>
      <c r="I5538" s="16">
        <v>377602</v>
      </c>
      <c r="J5538" s="19">
        <v>903</v>
      </c>
      <c r="K5538" s="16" t="s">
        <v>31</v>
      </c>
      <c r="L5538" s="16" t="s">
        <v>32</v>
      </c>
      <c r="M5538" s="16" t="s">
        <v>33</v>
      </c>
      <c r="N5538" s="19">
        <v>20</v>
      </c>
      <c r="O5538" s="19">
        <v>18060</v>
      </c>
      <c r="P5538" s="16" t="s">
        <v>8983</v>
      </c>
      <c r="Q5538" s="16" t="s">
        <v>9125</v>
      </c>
      <c r="R5538" s="16" t="s">
        <v>8985</v>
      </c>
      <c r="S5538" s="16" t="s">
        <v>2363</v>
      </c>
      <c r="T5538" s="16" t="s">
        <v>35</v>
      </c>
      <c r="U5538" s="16" t="s">
        <v>36</v>
      </c>
      <c r="V5538" s="16">
        <v>0</v>
      </c>
      <c r="W5538" s="16">
        <v>2019</v>
      </c>
      <c r="X5538" s="16" t="s">
        <v>100</v>
      </c>
      <c r="Y5538" s="16" t="s">
        <v>38</v>
      </c>
      <c r="Z5538" s="16" t="s">
        <v>64</v>
      </c>
      <c r="AA5538" s="16" t="s">
        <v>40</v>
      </c>
      <c r="AB5538" s="16" t="s">
        <v>40</v>
      </c>
    </row>
    <row r="5539" spans="1:28" x14ac:dyDescent="0.35">
      <c r="A5539" t="s">
        <v>2264</v>
      </c>
      <c r="B5539" t="s">
        <v>12654</v>
      </c>
      <c r="C5539" t="s">
        <v>2267</v>
      </c>
      <c r="D5539" s="1">
        <v>254151101</v>
      </c>
      <c r="E5539" t="s">
        <v>43</v>
      </c>
      <c r="G5539">
        <v>43595</v>
      </c>
      <c r="H5539" s="3">
        <v>658</v>
      </c>
      <c r="I5539">
        <v>377689</v>
      </c>
      <c r="J5539" s="4">
        <v>644</v>
      </c>
      <c r="K5539" t="s">
        <v>31</v>
      </c>
      <c r="L5539" t="s">
        <v>32</v>
      </c>
      <c r="M5539" t="s">
        <v>33</v>
      </c>
      <c r="N5539" s="4">
        <v>12</v>
      </c>
      <c r="O5539" s="4">
        <v>5646</v>
      </c>
      <c r="P5539" t="s">
        <v>9002</v>
      </c>
      <c r="Q5539" t="s">
        <v>8984</v>
      </c>
      <c r="R5539" t="s">
        <v>8985</v>
      </c>
      <c r="S5539" t="s">
        <v>2361</v>
      </c>
      <c r="T5539" t="s">
        <v>35</v>
      </c>
      <c r="U5539" t="s">
        <v>36</v>
      </c>
      <c r="V5539">
        <v>0</v>
      </c>
      <c r="W5539">
        <v>2019</v>
      </c>
      <c r="X5539" t="s">
        <v>100</v>
      </c>
      <c r="Y5539" t="s">
        <v>38</v>
      </c>
      <c r="Z5539" t="s">
        <v>39</v>
      </c>
      <c r="AA5539" t="s">
        <v>40</v>
      </c>
      <c r="AB5539" t="s">
        <v>38</v>
      </c>
    </row>
    <row r="5540" spans="1:28" x14ac:dyDescent="0.35">
      <c r="A5540" s="16" t="s">
        <v>2264</v>
      </c>
      <c r="B5540" s="16" t="s">
        <v>12653</v>
      </c>
      <c r="C5540" s="16" t="s">
        <v>2274</v>
      </c>
      <c r="D5540" s="17">
        <v>254151102</v>
      </c>
      <c r="E5540" s="16" t="s">
        <v>43</v>
      </c>
      <c r="G5540" s="16">
        <v>43604</v>
      </c>
      <c r="H5540" s="18">
        <v>909</v>
      </c>
      <c r="I5540" s="16">
        <v>385002</v>
      </c>
      <c r="J5540" s="19">
        <v>498</v>
      </c>
      <c r="K5540" s="16" t="s">
        <v>31</v>
      </c>
      <c r="L5540" s="16" t="s">
        <v>66</v>
      </c>
      <c r="M5540" s="16" t="s">
        <v>415</v>
      </c>
      <c r="N5540" s="19">
        <v>27</v>
      </c>
      <c r="O5540" s="19">
        <v>13446</v>
      </c>
      <c r="P5540" s="16" t="s">
        <v>9171</v>
      </c>
      <c r="Q5540" s="16" t="s">
        <v>9125</v>
      </c>
      <c r="R5540" s="16" t="s">
        <v>8985</v>
      </c>
      <c r="S5540" s="16" t="s">
        <v>2365</v>
      </c>
      <c r="T5540" s="16" t="s">
        <v>35</v>
      </c>
      <c r="U5540" s="16" t="s">
        <v>36</v>
      </c>
      <c r="V5540" s="16">
        <v>31442850</v>
      </c>
      <c r="W5540" s="16">
        <v>2019</v>
      </c>
      <c r="X5540" s="16" t="s">
        <v>100</v>
      </c>
      <c r="Y5540" s="16" t="s">
        <v>38</v>
      </c>
      <c r="Z5540" s="16" t="s">
        <v>39</v>
      </c>
      <c r="AA5540" s="16" t="s">
        <v>40</v>
      </c>
      <c r="AB5540" s="16" t="s">
        <v>40</v>
      </c>
    </row>
    <row r="5541" spans="1:28" x14ac:dyDescent="0.35">
      <c r="A5541" t="s">
        <v>2264</v>
      </c>
      <c r="B5541" t="s">
        <v>12654</v>
      </c>
      <c r="C5541" t="s">
        <v>2267</v>
      </c>
      <c r="D5541" s="1">
        <v>254151101</v>
      </c>
      <c r="E5541" t="s">
        <v>43</v>
      </c>
      <c r="G5541">
        <v>43595</v>
      </c>
      <c r="H5541" s="3">
        <v>359</v>
      </c>
      <c r="I5541">
        <v>377587</v>
      </c>
      <c r="J5541" s="4">
        <v>661</v>
      </c>
      <c r="K5541" t="s">
        <v>31</v>
      </c>
      <c r="L5541" t="s">
        <v>32</v>
      </c>
      <c r="M5541" t="s">
        <v>33</v>
      </c>
      <c r="N5541" s="4">
        <v>14</v>
      </c>
      <c r="O5541" s="4">
        <v>3062</v>
      </c>
      <c r="P5541" t="s">
        <v>9011</v>
      </c>
      <c r="Q5541" t="s">
        <v>9125</v>
      </c>
      <c r="R5541" t="s">
        <v>8985</v>
      </c>
      <c r="S5541" t="s">
        <v>2360</v>
      </c>
      <c r="T5541" t="s">
        <v>35</v>
      </c>
      <c r="U5541" t="s">
        <v>36</v>
      </c>
      <c r="V5541">
        <v>0</v>
      </c>
      <c r="W5541">
        <v>2019</v>
      </c>
      <c r="X5541" t="s">
        <v>100</v>
      </c>
      <c r="Y5541" t="s">
        <v>38</v>
      </c>
      <c r="Z5541" t="s">
        <v>39</v>
      </c>
      <c r="AA5541" t="s">
        <v>40</v>
      </c>
      <c r="AB5541" t="s">
        <v>40</v>
      </c>
    </row>
    <row r="5542" spans="1:28" x14ac:dyDescent="0.35">
      <c r="A5542" s="16" t="s">
        <v>2264</v>
      </c>
      <c r="B5542" s="16" t="s">
        <v>12653</v>
      </c>
      <c r="C5542" s="16" t="s">
        <v>2274</v>
      </c>
      <c r="D5542" s="17">
        <v>254151102</v>
      </c>
      <c r="E5542" s="16" t="s">
        <v>43</v>
      </c>
      <c r="G5542" s="16">
        <v>43595</v>
      </c>
      <c r="H5542" s="18">
        <v>41</v>
      </c>
      <c r="I5542" s="16">
        <v>377494</v>
      </c>
      <c r="J5542" s="19">
        <v>913</v>
      </c>
      <c r="K5542" s="16" t="s">
        <v>31</v>
      </c>
      <c r="L5542" s="16" t="s">
        <v>32</v>
      </c>
      <c r="M5542" s="16" t="s">
        <v>33</v>
      </c>
      <c r="N5542" s="19">
        <v>49</v>
      </c>
      <c r="O5542" s="19">
        <v>10375</v>
      </c>
      <c r="P5542" s="16" t="s">
        <v>8983</v>
      </c>
      <c r="Q5542" s="16" t="s">
        <v>57</v>
      </c>
      <c r="R5542" s="16" t="s">
        <v>8985</v>
      </c>
      <c r="S5542" s="16" t="s">
        <v>2362</v>
      </c>
      <c r="T5542" s="16" t="s">
        <v>35</v>
      </c>
      <c r="U5542" s="16" t="s">
        <v>36</v>
      </c>
      <c r="V5542" s="16">
        <v>0</v>
      </c>
      <c r="W5542" s="16">
        <v>2019</v>
      </c>
      <c r="X5542" s="16" t="s">
        <v>100</v>
      </c>
      <c r="Y5542" s="16" t="s">
        <v>38</v>
      </c>
      <c r="Z5542" s="16" t="s">
        <v>39</v>
      </c>
      <c r="AA5542" s="16" t="s">
        <v>40</v>
      </c>
      <c r="AB5542" s="16" t="s">
        <v>38</v>
      </c>
    </row>
    <row r="5543" spans="1:28" x14ac:dyDescent="0.35">
      <c r="A5543" t="s">
        <v>2397</v>
      </c>
      <c r="B5543" t="s">
        <v>12653</v>
      </c>
      <c r="C5543" t="s">
        <v>2502</v>
      </c>
      <c r="D5543" s="1">
        <v>42841111</v>
      </c>
      <c r="E5543" t="s">
        <v>43</v>
      </c>
      <c r="G5543">
        <v>43606</v>
      </c>
      <c r="H5543" s="3">
        <v>1040</v>
      </c>
      <c r="I5543">
        <v>386900</v>
      </c>
      <c r="J5543" s="4">
        <v>240</v>
      </c>
      <c r="K5543" t="s">
        <v>31</v>
      </c>
      <c r="L5543" t="s">
        <v>32</v>
      </c>
      <c r="M5543" t="s">
        <v>33</v>
      </c>
      <c r="N5543" s="4">
        <v>92</v>
      </c>
      <c r="O5543" s="4">
        <v>12677</v>
      </c>
      <c r="P5543" t="s">
        <v>8990</v>
      </c>
      <c r="Q5543" t="s">
        <v>8984</v>
      </c>
      <c r="R5543" t="s">
        <v>8985</v>
      </c>
      <c r="S5543" t="s">
        <v>3576</v>
      </c>
      <c r="T5543" t="s">
        <v>35</v>
      </c>
      <c r="U5543" t="s">
        <v>36</v>
      </c>
      <c r="V5543">
        <v>0</v>
      </c>
      <c r="W5543">
        <v>2019</v>
      </c>
      <c r="X5543" t="s">
        <v>100</v>
      </c>
      <c r="Y5543" t="s">
        <v>38</v>
      </c>
      <c r="Z5543" t="s">
        <v>64</v>
      </c>
      <c r="AA5543" t="s">
        <v>40</v>
      </c>
      <c r="AB5543" t="s">
        <v>40</v>
      </c>
    </row>
    <row r="5544" spans="1:28" x14ac:dyDescent="0.35">
      <c r="A5544" s="16" t="s">
        <v>2397</v>
      </c>
      <c r="B5544" s="16" t="s">
        <v>12653</v>
      </c>
      <c r="C5544" s="16" t="s">
        <v>2512</v>
      </c>
      <c r="D5544" s="17">
        <v>42861101</v>
      </c>
      <c r="E5544" s="16" t="s">
        <v>43</v>
      </c>
      <c r="G5544" s="16">
        <v>43600</v>
      </c>
      <c r="H5544" s="18">
        <v>1846</v>
      </c>
      <c r="I5544" s="16">
        <v>381939</v>
      </c>
      <c r="J5544" s="19">
        <v>997</v>
      </c>
      <c r="K5544" s="16" t="s">
        <v>31</v>
      </c>
      <c r="L5544" s="16" t="s">
        <v>32</v>
      </c>
      <c r="M5544" s="16" t="s">
        <v>33</v>
      </c>
      <c r="N5544" s="19">
        <v>2</v>
      </c>
      <c r="O5544" s="19">
        <v>1994</v>
      </c>
      <c r="P5544" s="16" t="s">
        <v>8999</v>
      </c>
      <c r="Q5544" s="16" t="s">
        <v>8984</v>
      </c>
      <c r="R5544" s="16" t="s">
        <v>8985</v>
      </c>
      <c r="S5544" s="16" t="s">
        <v>3558</v>
      </c>
      <c r="T5544" s="16" t="s">
        <v>35</v>
      </c>
      <c r="U5544" s="16" t="s">
        <v>36</v>
      </c>
      <c r="V5544" s="16">
        <v>0</v>
      </c>
      <c r="W5544" s="16">
        <v>2019</v>
      </c>
      <c r="X5544" s="16" t="s">
        <v>100</v>
      </c>
      <c r="Y5544" s="16" t="s">
        <v>38</v>
      </c>
      <c r="Z5544" s="16" t="s">
        <v>64</v>
      </c>
      <c r="AA5544" s="16" t="s">
        <v>40</v>
      </c>
      <c r="AB5544" s="16" t="s">
        <v>40</v>
      </c>
    </row>
    <row r="5545" spans="1:28" x14ac:dyDescent="0.35">
      <c r="A5545" t="s">
        <v>2397</v>
      </c>
      <c r="B5545" t="s">
        <v>12653</v>
      </c>
      <c r="C5545" t="s">
        <v>2502</v>
      </c>
      <c r="D5545" s="1">
        <v>42841111</v>
      </c>
      <c r="E5545" t="s">
        <v>43</v>
      </c>
      <c r="G5545">
        <v>43601</v>
      </c>
      <c r="H5545" s="3">
        <v>1639</v>
      </c>
      <c r="I5545">
        <v>382930</v>
      </c>
      <c r="J5545" s="4">
        <v>121</v>
      </c>
      <c r="K5545" t="s">
        <v>31</v>
      </c>
      <c r="L5545" t="s">
        <v>32</v>
      </c>
      <c r="M5545" t="s">
        <v>33</v>
      </c>
      <c r="N5545" s="4">
        <v>1</v>
      </c>
      <c r="O5545" s="4">
        <v>121</v>
      </c>
      <c r="P5545" t="s">
        <v>8992</v>
      </c>
      <c r="Q5545" t="s">
        <v>8984</v>
      </c>
      <c r="R5545" t="s">
        <v>8985</v>
      </c>
      <c r="S5545" t="s">
        <v>3565</v>
      </c>
      <c r="T5545" t="s">
        <v>35</v>
      </c>
      <c r="U5545" t="s">
        <v>36</v>
      </c>
      <c r="V5545">
        <v>0</v>
      </c>
      <c r="W5545">
        <v>2019</v>
      </c>
      <c r="X5545" t="s">
        <v>100</v>
      </c>
      <c r="Y5545" t="s">
        <v>38</v>
      </c>
      <c r="Z5545" t="s">
        <v>39</v>
      </c>
      <c r="AA5545" t="s">
        <v>40</v>
      </c>
      <c r="AB5545" t="s">
        <v>40</v>
      </c>
    </row>
    <row r="5546" spans="1:28" x14ac:dyDescent="0.35">
      <c r="A5546" s="16" t="s">
        <v>2397</v>
      </c>
      <c r="B5546" s="16" t="s">
        <v>12654</v>
      </c>
      <c r="C5546" s="16" t="s">
        <v>2454</v>
      </c>
      <c r="D5546" s="17">
        <v>43141101</v>
      </c>
      <c r="E5546" s="16" t="s">
        <v>43</v>
      </c>
      <c r="G5546" s="16">
        <v>43606</v>
      </c>
      <c r="H5546" s="18">
        <v>1118</v>
      </c>
      <c r="I5546" s="16">
        <v>386939</v>
      </c>
      <c r="J5546" s="19">
        <v>250</v>
      </c>
      <c r="K5546" s="16" t="s">
        <v>31</v>
      </c>
      <c r="L5546" s="16" t="s">
        <v>32</v>
      </c>
      <c r="M5546" s="16" t="s">
        <v>33</v>
      </c>
      <c r="N5546" s="19">
        <v>172</v>
      </c>
      <c r="O5546" s="19">
        <v>38361</v>
      </c>
      <c r="P5546" s="16" t="s">
        <v>9139</v>
      </c>
      <c r="Q5546" s="16" t="s">
        <v>8984</v>
      </c>
      <c r="R5546" s="16" t="s">
        <v>8985</v>
      </c>
      <c r="S5546" s="16" t="s">
        <v>3577</v>
      </c>
      <c r="T5546" s="16" t="s">
        <v>35</v>
      </c>
      <c r="U5546" s="16" t="s">
        <v>36</v>
      </c>
      <c r="V5546" s="16">
        <v>0</v>
      </c>
      <c r="W5546" s="16">
        <v>2019</v>
      </c>
      <c r="X5546" s="16" t="s">
        <v>100</v>
      </c>
      <c r="Y5546" s="16" t="s">
        <v>38</v>
      </c>
      <c r="Z5546" s="16" t="s">
        <v>39</v>
      </c>
      <c r="AA5546" s="16" t="s">
        <v>40</v>
      </c>
      <c r="AB5546" s="16" t="s">
        <v>40</v>
      </c>
    </row>
    <row r="5547" spans="1:28" x14ac:dyDescent="0.35">
      <c r="A5547" t="s">
        <v>2397</v>
      </c>
      <c r="B5547" t="s">
        <v>12653</v>
      </c>
      <c r="C5547" t="s">
        <v>2491</v>
      </c>
      <c r="D5547" s="1">
        <v>43351103</v>
      </c>
      <c r="E5547" t="s">
        <v>43</v>
      </c>
      <c r="G5547">
        <v>43600</v>
      </c>
      <c r="H5547" s="3">
        <v>1940</v>
      </c>
      <c r="I5547">
        <v>381296</v>
      </c>
      <c r="J5547" s="4">
        <v>176</v>
      </c>
      <c r="K5547" t="s">
        <v>31</v>
      </c>
      <c r="L5547" t="s">
        <v>32</v>
      </c>
      <c r="M5547" t="s">
        <v>33</v>
      </c>
      <c r="N5547" s="4">
        <v>82</v>
      </c>
      <c r="O5547" s="4">
        <v>14432</v>
      </c>
      <c r="P5547" t="s">
        <v>8999</v>
      </c>
      <c r="Q5547" t="s">
        <v>8984</v>
      </c>
      <c r="R5547" t="s">
        <v>8985</v>
      </c>
      <c r="S5547" t="s">
        <v>3561</v>
      </c>
      <c r="T5547" t="s">
        <v>35</v>
      </c>
      <c r="U5547" t="s">
        <v>36</v>
      </c>
      <c r="V5547">
        <v>0</v>
      </c>
      <c r="W5547">
        <v>2019</v>
      </c>
      <c r="X5547" t="s">
        <v>100</v>
      </c>
      <c r="Y5547" t="s">
        <v>38</v>
      </c>
      <c r="Z5547" t="s">
        <v>172</v>
      </c>
      <c r="AA5547" t="s">
        <v>40</v>
      </c>
      <c r="AB5547" t="s">
        <v>40</v>
      </c>
    </row>
    <row r="5548" spans="1:28" x14ac:dyDescent="0.35">
      <c r="A5548" s="16" t="s">
        <v>2397</v>
      </c>
      <c r="B5548" s="16" t="s">
        <v>12653</v>
      </c>
      <c r="C5548" s="16" t="s">
        <v>2473</v>
      </c>
      <c r="D5548" s="17">
        <v>42601102</v>
      </c>
      <c r="E5548" s="16" t="s">
        <v>43</v>
      </c>
      <c r="G5548" s="16">
        <v>43600</v>
      </c>
      <c r="H5548" s="18">
        <v>1717</v>
      </c>
      <c r="I5548" s="16">
        <v>381157</v>
      </c>
      <c r="J5548" s="19">
        <v>500</v>
      </c>
      <c r="K5548" s="16" t="s">
        <v>31</v>
      </c>
      <c r="L5548" s="16" t="s">
        <v>32</v>
      </c>
      <c r="M5548" s="16" t="s">
        <v>33</v>
      </c>
      <c r="N5548" s="19">
        <v>46</v>
      </c>
      <c r="O5548" s="19">
        <v>7907</v>
      </c>
      <c r="P5548" s="16" t="s">
        <v>8992</v>
      </c>
      <c r="Q5548" s="16" t="s">
        <v>8984</v>
      </c>
      <c r="R5548" s="16" t="s">
        <v>8985</v>
      </c>
      <c r="S5548" s="16" t="s">
        <v>3562</v>
      </c>
      <c r="T5548" s="16" t="s">
        <v>35</v>
      </c>
      <c r="U5548" s="16" t="s">
        <v>36</v>
      </c>
      <c r="V5548" s="16">
        <v>0</v>
      </c>
      <c r="W5548" s="16">
        <v>2019</v>
      </c>
      <c r="X5548" s="16" t="s">
        <v>100</v>
      </c>
      <c r="Y5548" s="16" t="s">
        <v>38</v>
      </c>
      <c r="Z5548" s="16" t="s">
        <v>64</v>
      </c>
      <c r="AA5548" s="16" t="s">
        <v>40</v>
      </c>
      <c r="AB5548" s="16" t="s">
        <v>40</v>
      </c>
    </row>
    <row r="5549" spans="1:28" x14ac:dyDescent="0.35">
      <c r="A5549" t="s">
        <v>2397</v>
      </c>
      <c r="B5549" t="s">
        <v>12653</v>
      </c>
      <c r="C5549" t="s">
        <v>2441</v>
      </c>
      <c r="D5549" s="1">
        <v>43081101</v>
      </c>
      <c r="E5549" t="s">
        <v>53</v>
      </c>
      <c r="G5549">
        <v>43606</v>
      </c>
      <c r="H5549" s="3">
        <v>1957</v>
      </c>
      <c r="I5549">
        <v>387464</v>
      </c>
      <c r="J5549" s="4">
        <v>918</v>
      </c>
      <c r="K5549" t="s">
        <v>31</v>
      </c>
      <c r="L5549" t="s">
        <v>32</v>
      </c>
      <c r="M5549" t="s">
        <v>33</v>
      </c>
      <c r="N5549" s="4">
        <v>1</v>
      </c>
      <c r="O5549" s="4">
        <v>918</v>
      </c>
      <c r="P5549" t="s">
        <v>8987</v>
      </c>
      <c r="Q5549" t="s">
        <v>8984</v>
      </c>
      <c r="R5549" t="s">
        <v>8985</v>
      </c>
      <c r="S5549" t="s">
        <v>3573</v>
      </c>
      <c r="T5549" t="s">
        <v>35</v>
      </c>
      <c r="U5549" t="s">
        <v>36</v>
      </c>
      <c r="V5549">
        <v>0</v>
      </c>
      <c r="W5549">
        <v>2019</v>
      </c>
      <c r="X5549" t="s">
        <v>100</v>
      </c>
      <c r="Y5549" t="s">
        <v>38</v>
      </c>
      <c r="Z5549" t="s">
        <v>39</v>
      </c>
      <c r="AA5549" t="s">
        <v>40</v>
      </c>
      <c r="AB5549" t="s">
        <v>40</v>
      </c>
    </row>
    <row r="5550" spans="1:28" x14ac:dyDescent="0.35">
      <c r="A5550" s="16" t="s">
        <v>2397</v>
      </c>
      <c r="B5550" s="16" t="s">
        <v>12654</v>
      </c>
      <c r="C5550" s="16" t="s">
        <v>2446</v>
      </c>
      <c r="D5550" s="17">
        <v>42661104</v>
      </c>
      <c r="E5550" s="16" t="s">
        <v>43</v>
      </c>
      <c r="G5550" s="16">
        <v>43601</v>
      </c>
      <c r="H5550" s="18">
        <v>2048</v>
      </c>
      <c r="I5550" s="16">
        <v>383109</v>
      </c>
      <c r="J5550" s="19">
        <v>904</v>
      </c>
      <c r="K5550" s="16" t="s">
        <v>31</v>
      </c>
      <c r="L5550" s="16" t="s">
        <v>32</v>
      </c>
      <c r="M5550" s="16" t="s">
        <v>33</v>
      </c>
      <c r="N5550" s="19">
        <v>13</v>
      </c>
      <c r="O5550" s="19">
        <v>3425</v>
      </c>
      <c r="P5550" s="16" t="s">
        <v>8987</v>
      </c>
      <c r="Q5550" s="16" t="s">
        <v>8984</v>
      </c>
      <c r="R5550" s="16" t="s">
        <v>8985</v>
      </c>
      <c r="S5550" s="16" t="s">
        <v>3570</v>
      </c>
      <c r="T5550" s="16" t="s">
        <v>35</v>
      </c>
      <c r="U5550" s="16" t="s">
        <v>36</v>
      </c>
      <c r="V5550" s="16">
        <v>0</v>
      </c>
      <c r="W5550" s="16">
        <v>2019</v>
      </c>
      <c r="X5550" s="16" t="s">
        <v>100</v>
      </c>
      <c r="Y5550" s="16" t="s">
        <v>38</v>
      </c>
      <c r="Z5550" s="16" t="s">
        <v>64</v>
      </c>
      <c r="AA5550" s="16" t="s">
        <v>40</v>
      </c>
      <c r="AB5550" s="16" t="s">
        <v>40</v>
      </c>
    </row>
    <row r="5551" spans="1:28" x14ac:dyDescent="0.35">
      <c r="A5551" t="s">
        <v>2397</v>
      </c>
      <c r="B5551" t="s">
        <v>12653</v>
      </c>
      <c r="C5551" t="s">
        <v>2504</v>
      </c>
      <c r="D5551" s="1">
        <v>42661103</v>
      </c>
      <c r="E5551" t="s">
        <v>43</v>
      </c>
      <c r="G5551">
        <v>43601</v>
      </c>
      <c r="H5551" s="3">
        <v>1702</v>
      </c>
      <c r="I5551">
        <v>382895</v>
      </c>
      <c r="J5551" s="4">
        <v>313</v>
      </c>
      <c r="K5551" t="s">
        <v>31</v>
      </c>
      <c r="L5551" t="s">
        <v>32</v>
      </c>
      <c r="M5551" t="s">
        <v>33</v>
      </c>
      <c r="N5551" s="4">
        <v>253</v>
      </c>
      <c r="O5551" s="4">
        <v>73460</v>
      </c>
      <c r="P5551" t="s">
        <v>8987</v>
      </c>
      <c r="Q5551" t="s">
        <v>8984</v>
      </c>
      <c r="R5551" t="s">
        <v>8985</v>
      </c>
      <c r="S5551" t="s">
        <v>3568</v>
      </c>
      <c r="T5551" t="s">
        <v>35</v>
      </c>
      <c r="U5551" t="s">
        <v>36</v>
      </c>
      <c r="V5551">
        <v>0</v>
      </c>
      <c r="W5551">
        <v>2019</v>
      </c>
      <c r="X5551" t="s">
        <v>100</v>
      </c>
      <c r="Y5551" t="s">
        <v>38</v>
      </c>
      <c r="Z5551" t="s">
        <v>39</v>
      </c>
      <c r="AA5551" t="s">
        <v>40</v>
      </c>
      <c r="AB5551" t="s">
        <v>40</v>
      </c>
    </row>
    <row r="5552" spans="1:28" x14ac:dyDescent="0.35">
      <c r="A5552" s="16" t="s">
        <v>2397</v>
      </c>
      <c r="B5552" s="16" t="s">
        <v>12653</v>
      </c>
      <c r="C5552" s="16" t="s">
        <v>2446</v>
      </c>
      <c r="D5552" s="17">
        <v>42661104</v>
      </c>
      <c r="E5552" s="16" t="s">
        <v>43</v>
      </c>
      <c r="G5552" s="16">
        <v>43601</v>
      </c>
      <c r="H5552" s="18">
        <v>529</v>
      </c>
      <c r="I5552" s="16">
        <v>381948</v>
      </c>
      <c r="J5552" s="19">
        <v>531</v>
      </c>
      <c r="K5552" s="16" t="s">
        <v>31</v>
      </c>
      <c r="L5552" s="16" t="s">
        <v>32</v>
      </c>
      <c r="M5552" s="16" t="s">
        <v>33</v>
      </c>
      <c r="N5552" s="19">
        <v>6</v>
      </c>
      <c r="O5552" s="19">
        <v>3186</v>
      </c>
      <c r="P5552" s="16" t="s">
        <v>8987</v>
      </c>
      <c r="Q5552" s="16" t="s">
        <v>8984</v>
      </c>
      <c r="R5552" s="16" t="s">
        <v>8985</v>
      </c>
      <c r="S5552" s="16" t="s">
        <v>3569</v>
      </c>
      <c r="T5552" s="16" t="s">
        <v>35</v>
      </c>
      <c r="U5552" s="16" t="s">
        <v>36</v>
      </c>
      <c r="V5552" s="16">
        <v>0</v>
      </c>
      <c r="W5552" s="16">
        <v>2019</v>
      </c>
      <c r="X5552" s="16" t="s">
        <v>100</v>
      </c>
      <c r="Y5552" s="16" t="s">
        <v>38</v>
      </c>
      <c r="Z5552" s="16" t="s">
        <v>172</v>
      </c>
      <c r="AA5552" s="16" t="s">
        <v>40</v>
      </c>
      <c r="AB5552" s="16" t="s">
        <v>40</v>
      </c>
    </row>
    <row r="5553" spans="1:28" x14ac:dyDescent="0.35">
      <c r="A5553" t="s">
        <v>2397</v>
      </c>
      <c r="B5553" t="s">
        <v>12653</v>
      </c>
      <c r="C5553" t="s">
        <v>2464</v>
      </c>
      <c r="D5553" s="1">
        <v>42281105</v>
      </c>
      <c r="E5553" t="s">
        <v>43</v>
      </c>
      <c r="G5553">
        <v>43601</v>
      </c>
      <c r="H5553" s="3">
        <v>1922</v>
      </c>
      <c r="I5553">
        <v>383043</v>
      </c>
      <c r="J5553" s="4">
        <v>970</v>
      </c>
      <c r="K5553" t="s">
        <v>31</v>
      </c>
      <c r="L5553" t="s">
        <v>32</v>
      </c>
      <c r="M5553" t="s">
        <v>33</v>
      </c>
      <c r="N5553" s="4">
        <v>15</v>
      </c>
      <c r="O5553" s="4">
        <v>14550</v>
      </c>
      <c r="P5553" t="s">
        <v>9004</v>
      </c>
      <c r="Q5553" t="s">
        <v>8984</v>
      </c>
      <c r="R5553" t="s">
        <v>8985</v>
      </c>
      <c r="S5553" t="s">
        <v>3566</v>
      </c>
      <c r="T5553" t="s">
        <v>35</v>
      </c>
      <c r="U5553" t="s">
        <v>36</v>
      </c>
      <c r="V5553">
        <v>0</v>
      </c>
      <c r="W5553">
        <v>2019</v>
      </c>
      <c r="X5553" t="s">
        <v>100</v>
      </c>
      <c r="Y5553" t="s">
        <v>38</v>
      </c>
      <c r="Z5553" t="s">
        <v>39</v>
      </c>
      <c r="AA5553" t="s">
        <v>40</v>
      </c>
      <c r="AB5553" t="s">
        <v>40</v>
      </c>
    </row>
    <row r="5554" spans="1:28" x14ac:dyDescent="0.35">
      <c r="A5554" s="16" t="s">
        <v>2397</v>
      </c>
      <c r="B5554" s="16" t="s">
        <v>12653</v>
      </c>
      <c r="C5554" s="16" t="s">
        <v>2504</v>
      </c>
      <c r="D5554" s="17">
        <v>42661103</v>
      </c>
      <c r="E5554" s="16" t="s">
        <v>43</v>
      </c>
      <c r="G5554" s="16">
        <v>43603</v>
      </c>
      <c r="H5554" s="18">
        <v>1942</v>
      </c>
      <c r="I5554" s="16">
        <v>384506</v>
      </c>
      <c r="J5554" s="19">
        <v>848</v>
      </c>
      <c r="K5554" s="16" t="s">
        <v>31</v>
      </c>
      <c r="L5554" s="16" t="s">
        <v>32</v>
      </c>
      <c r="M5554" s="16" t="s">
        <v>33</v>
      </c>
      <c r="N5554" s="19">
        <v>10</v>
      </c>
      <c r="O5554" s="19">
        <v>8480</v>
      </c>
      <c r="P5554" s="16" t="s">
        <v>8987</v>
      </c>
      <c r="Q5554" s="16" t="s">
        <v>8984</v>
      </c>
      <c r="R5554" s="16" t="s">
        <v>8985</v>
      </c>
      <c r="S5554" s="16" t="s">
        <v>3571</v>
      </c>
      <c r="T5554" s="16" t="s">
        <v>35</v>
      </c>
      <c r="U5554" s="16" t="s">
        <v>36</v>
      </c>
      <c r="V5554" s="16">
        <v>0</v>
      </c>
      <c r="W5554" s="16">
        <v>2019</v>
      </c>
      <c r="X5554" s="16" t="s">
        <v>100</v>
      </c>
      <c r="Y5554" s="16" t="s">
        <v>38</v>
      </c>
      <c r="Z5554" s="16" t="s">
        <v>39</v>
      </c>
      <c r="AA5554" s="16" t="s">
        <v>40</v>
      </c>
      <c r="AB5554" s="16" t="s">
        <v>40</v>
      </c>
    </row>
    <row r="5555" spans="1:28" x14ac:dyDescent="0.35">
      <c r="A5555" t="s">
        <v>2397</v>
      </c>
      <c r="B5555" t="s">
        <v>12653</v>
      </c>
      <c r="C5555" t="s">
        <v>2504</v>
      </c>
      <c r="D5555" s="1">
        <v>42661103</v>
      </c>
      <c r="E5555" t="s">
        <v>30</v>
      </c>
      <c r="G5555">
        <v>43601</v>
      </c>
      <c r="H5555" s="3">
        <v>837</v>
      </c>
      <c r="I5555">
        <v>382168</v>
      </c>
      <c r="J5555" s="4">
        <v>667</v>
      </c>
      <c r="K5555" t="s">
        <v>31</v>
      </c>
      <c r="L5555" t="s">
        <v>32</v>
      </c>
      <c r="M5555" t="s">
        <v>33</v>
      </c>
      <c r="N5555" s="4">
        <v>162</v>
      </c>
      <c r="O5555" s="4">
        <v>38201</v>
      </c>
      <c r="P5555" t="s">
        <v>8987</v>
      </c>
      <c r="Q5555" t="s">
        <v>8984</v>
      </c>
      <c r="R5555" t="s">
        <v>8985</v>
      </c>
      <c r="S5555" t="s">
        <v>3567</v>
      </c>
      <c r="T5555" t="s">
        <v>35</v>
      </c>
      <c r="U5555" t="s">
        <v>36</v>
      </c>
      <c r="V5555">
        <v>0</v>
      </c>
      <c r="W5555">
        <v>2019</v>
      </c>
      <c r="X5555" t="s">
        <v>100</v>
      </c>
      <c r="Y5555" t="s">
        <v>38</v>
      </c>
      <c r="Z5555" t="s">
        <v>64</v>
      </c>
      <c r="AA5555" t="s">
        <v>40</v>
      </c>
      <c r="AB5555" t="s">
        <v>40</v>
      </c>
    </row>
    <row r="5556" spans="1:28" x14ac:dyDescent="0.35">
      <c r="A5556" s="16" t="s">
        <v>2397</v>
      </c>
      <c r="B5556" s="16" t="s">
        <v>12653</v>
      </c>
      <c r="C5556" s="16" t="s">
        <v>2412</v>
      </c>
      <c r="D5556" s="17">
        <v>42761101</v>
      </c>
      <c r="E5556" s="16" t="s">
        <v>978</v>
      </c>
      <c r="G5556" s="16">
        <v>43601</v>
      </c>
      <c r="H5556" s="18">
        <v>1626</v>
      </c>
      <c r="I5556" s="16">
        <v>382846</v>
      </c>
      <c r="J5556" s="19">
        <v>313</v>
      </c>
      <c r="K5556" s="16" t="s">
        <v>31</v>
      </c>
      <c r="L5556" s="16" t="s">
        <v>32</v>
      </c>
      <c r="M5556" s="16" t="s">
        <v>33</v>
      </c>
      <c r="N5556" s="19">
        <v>102</v>
      </c>
      <c r="O5556" s="19">
        <v>11997</v>
      </c>
      <c r="P5556" s="16" t="s">
        <v>8987</v>
      </c>
      <c r="Q5556" s="16" t="s">
        <v>8984</v>
      </c>
      <c r="R5556" s="16" t="s">
        <v>8985</v>
      </c>
      <c r="S5556" s="16" t="s">
        <v>3563</v>
      </c>
      <c r="T5556" s="16" t="s">
        <v>35</v>
      </c>
      <c r="U5556" s="16" t="s">
        <v>36</v>
      </c>
      <c r="V5556" s="16">
        <v>0</v>
      </c>
      <c r="W5556" s="16">
        <v>2019</v>
      </c>
      <c r="X5556" s="16" t="s">
        <v>100</v>
      </c>
      <c r="Y5556" s="16" t="s">
        <v>38</v>
      </c>
      <c r="Z5556" s="16" t="s">
        <v>64</v>
      </c>
      <c r="AA5556" s="16" t="s">
        <v>40</v>
      </c>
      <c r="AB5556" s="16" t="s">
        <v>40</v>
      </c>
    </row>
    <row r="5557" spans="1:28" x14ac:dyDescent="0.35">
      <c r="A5557" t="s">
        <v>2397</v>
      </c>
      <c r="B5557" t="s">
        <v>12653</v>
      </c>
      <c r="C5557" t="s">
        <v>2412</v>
      </c>
      <c r="D5557" s="1">
        <v>42761101</v>
      </c>
      <c r="E5557" t="s">
        <v>43</v>
      </c>
      <c r="G5557">
        <v>43606</v>
      </c>
      <c r="H5557" s="3">
        <v>834</v>
      </c>
      <c r="I5557">
        <v>386710</v>
      </c>
      <c r="J5557" s="4">
        <v>288</v>
      </c>
      <c r="K5557" t="s">
        <v>31</v>
      </c>
      <c r="L5557" t="s">
        <v>32</v>
      </c>
      <c r="M5557" t="s">
        <v>33</v>
      </c>
      <c r="N5557" s="4">
        <v>10</v>
      </c>
      <c r="O5557" s="4">
        <v>2604</v>
      </c>
      <c r="P5557" t="s">
        <v>9013</v>
      </c>
      <c r="Q5557" t="s">
        <v>8984</v>
      </c>
      <c r="R5557" t="s">
        <v>8985</v>
      </c>
      <c r="S5557" t="s">
        <v>3574</v>
      </c>
      <c r="T5557" t="s">
        <v>35</v>
      </c>
      <c r="U5557" t="s">
        <v>36</v>
      </c>
      <c r="V5557">
        <v>43791121</v>
      </c>
      <c r="W5557">
        <v>2019</v>
      </c>
      <c r="X5557" t="s">
        <v>100</v>
      </c>
      <c r="Y5557" t="s">
        <v>38</v>
      </c>
      <c r="Z5557" t="s">
        <v>39</v>
      </c>
      <c r="AA5557" t="s">
        <v>40</v>
      </c>
      <c r="AB5557" t="s">
        <v>40</v>
      </c>
    </row>
    <row r="5558" spans="1:28" x14ac:dyDescent="0.35">
      <c r="A5558" s="16" t="s">
        <v>2397</v>
      </c>
      <c r="B5558" s="16" t="s">
        <v>12653</v>
      </c>
      <c r="C5558" s="16" t="s">
        <v>2412</v>
      </c>
      <c r="D5558" s="17">
        <v>42761101</v>
      </c>
      <c r="E5558" s="16" t="s">
        <v>43</v>
      </c>
      <c r="G5558" s="16">
        <v>43606</v>
      </c>
      <c r="H5558" s="18">
        <v>1032</v>
      </c>
      <c r="I5558" s="16">
        <v>386883</v>
      </c>
      <c r="J5558" s="19">
        <v>378</v>
      </c>
      <c r="K5558" s="16" t="s">
        <v>31</v>
      </c>
      <c r="L5558" s="16" t="s">
        <v>32</v>
      </c>
      <c r="M5558" s="16" t="s">
        <v>33</v>
      </c>
      <c r="N5558" s="19">
        <v>2</v>
      </c>
      <c r="O5558" s="19">
        <v>756</v>
      </c>
      <c r="P5558" s="16" t="s">
        <v>8987</v>
      </c>
      <c r="Q5558" s="16" t="s">
        <v>8984</v>
      </c>
      <c r="R5558" s="16" t="s">
        <v>8985</v>
      </c>
      <c r="S5558" s="16" t="s">
        <v>3575</v>
      </c>
      <c r="T5558" s="16" t="s">
        <v>35</v>
      </c>
      <c r="U5558" s="16" t="s">
        <v>36</v>
      </c>
      <c r="V5558" s="16">
        <v>43791127</v>
      </c>
      <c r="W5558" s="16">
        <v>2019</v>
      </c>
      <c r="X5558" s="16" t="s">
        <v>100</v>
      </c>
      <c r="Y5558" s="16" t="s">
        <v>38</v>
      </c>
      <c r="Z5558" s="16" t="s">
        <v>64</v>
      </c>
      <c r="AA5558" s="16" t="s">
        <v>40</v>
      </c>
      <c r="AB5558" s="16" t="s">
        <v>40</v>
      </c>
    </row>
    <row r="5559" spans="1:28" x14ac:dyDescent="0.35">
      <c r="A5559" t="s">
        <v>2397</v>
      </c>
      <c r="B5559" t="s">
        <v>12653</v>
      </c>
      <c r="C5559" t="s">
        <v>2412</v>
      </c>
      <c r="D5559" s="1">
        <v>42761101</v>
      </c>
      <c r="E5559" t="s">
        <v>43</v>
      </c>
      <c r="G5559">
        <v>43600</v>
      </c>
      <c r="H5559" s="3">
        <v>530</v>
      </c>
      <c r="I5559">
        <v>380539</v>
      </c>
      <c r="J5559" s="4">
        <v>384</v>
      </c>
      <c r="K5559" t="s">
        <v>31</v>
      </c>
      <c r="L5559" t="s">
        <v>32</v>
      </c>
      <c r="M5559" t="s">
        <v>33</v>
      </c>
      <c r="N5559" s="4">
        <v>1</v>
      </c>
      <c r="O5559" s="4">
        <v>384</v>
      </c>
      <c r="P5559" t="s">
        <v>9171</v>
      </c>
      <c r="Q5559" t="s">
        <v>8984</v>
      </c>
      <c r="R5559" t="s">
        <v>8985</v>
      </c>
      <c r="S5559" t="s">
        <v>3560</v>
      </c>
      <c r="T5559" t="s">
        <v>35</v>
      </c>
      <c r="U5559" t="s">
        <v>36</v>
      </c>
      <c r="V5559">
        <v>31440236</v>
      </c>
      <c r="W5559">
        <v>2019</v>
      </c>
      <c r="X5559" t="s">
        <v>100</v>
      </c>
      <c r="Y5559" t="s">
        <v>38</v>
      </c>
      <c r="Z5559" t="s">
        <v>172</v>
      </c>
      <c r="AA5559" t="s">
        <v>40</v>
      </c>
      <c r="AB5559" t="s">
        <v>40</v>
      </c>
    </row>
    <row r="5560" spans="1:28" x14ac:dyDescent="0.35">
      <c r="A5560" s="16" t="s">
        <v>2397</v>
      </c>
      <c r="B5560" s="16" t="s">
        <v>12653</v>
      </c>
      <c r="C5560" s="16" t="s">
        <v>2398</v>
      </c>
      <c r="D5560" s="17">
        <v>192221101</v>
      </c>
      <c r="E5560" s="16" t="s">
        <v>43</v>
      </c>
      <c r="G5560" s="16">
        <v>43616</v>
      </c>
      <c r="H5560" s="18">
        <v>1320</v>
      </c>
      <c r="I5560" s="16">
        <v>394563</v>
      </c>
      <c r="J5560" s="19">
        <v>101</v>
      </c>
      <c r="K5560" s="16" t="s">
        <v>31</v>
      </c>
      <c r="L5560" s="16" t="s">
        <v>32</v>
      </c>
      <c r="M5560" s="16" t="s">
        <v>33</v>
      </c>
      <c r="N5560" s="19">
        <v>1</v>
      </c>
      <c r="O5560" s="19">
        <v>101</v>
      </c>
      <c r="P5560" s="16" t="s">
        <v>8987</v>
      </c>
      <c r="Q5560" s="16" t="s">
        <v>8984</v>
      </c>
      <c r="R5560" s="16" t="s">
        <v>8985</v>
      </c>
      <c r="S5560" s="16" t="s">
        <v>3580</v>
      </c>
      <c r="T5560" s="16" t="s">
        <v>35</v>
      </c>
      <c r="U5560" s="16" t="s">
        <v>36</v>
      </c>
      <c r="V5560" s="16">
        <v>0</v>
      </c>
      <c r="W5560" s="16">
        <v>2019</v>
      </c>
      <c r="X5560" s="16" t="s">
        <v>100</v>
      </c>
      <c r="Y5560" s="16" t="s">
        <v>38</v>
      </c>
      <c r="Z5560" s="16" t="s">
        <v>39</v>
      </c>
      <c r="AA5560" s="16" t="s">
        <v>40</v>
      </c>
      <c r="AB5560" s="16" t="s">
        <v>40</v>
      </c>
    </row>
    <row r="5561" spans="1:28" x14ac:dyDescent="0.35">
      <c r="A5561" t="s">
        <v>2397</v>
      </c>
      <c r="B5561" t="s">
        <v>12653</v>
      </c>
      <c r="C5561" t="s">
        <v>2437</v>
      </c>
      <c r="D5561" s="1">
        <v>192311142</v>
      </c>
      <c r="E5561" t="s">
        <v>43</v>
      </c>
      <c r="G5561">
        <v>43611</v>
      </c>
      <c r="H5561" s="3">
        <v>223</v>
      </c>
      <c r="I5561">
        <v>390560</v>
      </c>
      <c r="J5561" s="4">
        <v>730</v>
      </c>
      <c r="K5561" t="s">
        <v>31</v>
      </c>
      <c r="L5561" t="s">
        <v>32</v>
      </c>
      <c r="M5561" t="s">
        <v>33</v>
      </c>
      <c r="N5561" s="4">
        <v>16</v>
      </c>
      <c r="O5561" s="4">
        <v>11680</v>
      </c>
      <c r="P5561" t="s">
        <v>8987</v>
      </c>
      <c r="Q5561" t="s">
        <v>8984</v>
      </c>
      <c r="R5561" t="s">
        <v>8985</v>
      </c>
      <c r="S5561" t="s">
        <v>3578</v>
      </c>
      <c r="T5561" t="s">
        <v>35</v>
      </c>
      <c r="U5561" t="s">
        <v>36</v>
      </c>
      <c r="V5561">
        <v>43798261</v>
      </c>
      <c r="W5561">
        <v>2019</v>
      </c>
      <c r="X5561" t="s">
        <v>100</v>
      </c>
      <c r="Y5561" t="s">
        <v>38</v>
      </c>
      <c r="Z5561" t="s">
        <v>64</v>
      </c>
      <c r="AA5561" t="s">
        <v>40</v>
      </c>
      <c r="AB5561" t="s">
        <v>40</v>
      </c>
    </row>
    <row r="5562" spans="1:28" x14ac:dyDescent="0.35">
      <c r="A5562" s="16" t="s">
        <v>2397</v>
      </c>
      <c r="B5562" s="16" t="s">
        <v>12653</v>
      </c>
      <c r="C5562" s="16" t="s">
        <v>2437</v>
      </c>
      <c r="D5562" s="17">
        <v>192311142</v>
      </c>
      <c r="E5562" s="16" t="s">
        <v>30</v>
      </c>
      <c r="G5562" s="16">
        <v>43612</v>
      </c>
      <c r="H5562" s="18">
        <v>1242</v>
      </c>
      <c r="I5562" s="16">
        <v>391256</v>
      </c>
      <c r="J5562" s="19">
        <v>448</v>
      </c>
      <c r="K5562" s="16" t="s">
        <v>31</v>
      </c>
      <c r="L5562" s="16" t="s">
        <v>32</v>
      </c>
      <c r="M5562" s="16" t="s">
        <v>33</v>
      </c>
      <c r="N5562" s="19">
        <v>93</v>
      </c>
      <c r="O5562" s="19">
        <v>41664</v>
      </c>
      <c r="P5562" s="16" t="s">
        <v>8983</v>
      </c>
      <c r="Q5562" s="16" t="s">
        <v>8984</v>
      </c>
      <c r="R5562" s="16" t="s">
        <v>8985</v>
      </c>
      <c r="S5562" s="16" t="s">
        <v>3579</v>
      </c>
      <c r="T5562" s="16" t="s">
        <v>35</v>
      </c>
      <c r="U5562" s="16" t="s">
        <v>36</v>
      </c>
      <c r="V5562" s="16">
        <v>43798521</v>
      </c>
      <c r="W5562" s="16">
        <v>2019</v>
      </c>
      <c r="X5562" s="16" t="s">
        <v>100</v>
      </c>
      <c r="Y5562" s="16" t="s">
        <v>38</v>
      </c>
      <c r="Z5562" s="16" t="s">
        <v>172</v>
      </c>
      <c r="AA5562" s="16" t="s">
        <v>40</v>
      </c>
      <c r="AB5562" s="16" t="s">
        <v>40</v>
      </c>
    </row>
    <row r="5563" spans="1:28" x14ac:dyDescent="0.35">
      <c r="A5563" t="s">
        <v>2397</v>
      </c>
      <c r="B5563" t="s">
        <v>12653</v>
      </c>
      <c r="C5563" t="s">
        <v>2430</v>
      </c>
      <c r="D5563" s="1">
        <v>192311141</v>
      </c>
      <c r="E5563" t="s">
        <v>30</v>
      </c>
      <c r="G5563">
        <v>43601</v>
      </c>
      <c r="H5563" s="3">
        <v>936</v>
      </c>
      <c r="I5563">
        <v>382262</v>
      </c>
      <c r="J5563" s="4">
        <v>629</v>
      </c>
      <c r="K5563" t="s">
        <v>31</v>
      </c>
      <c r="L5563" t="s">
        <v>32</v>
      </c>
      <c r="M5563" t="s">
        <v>33</v>
      </c>
      <c r="N5563" s="4">
        <v>6</v>
      </c>
      <c r="O5563" s="4">
        <v>2228</v>
      </c>
      <c r="P5563" t="s">
        <v>8987</v>
      </c>
      <c r="Q5563" t="s">
        <v>8984</v>
      </c>
      <c r="R5563" t="s">
        <v>8985</v>
      </c>
      <c r="S5563" t="s">
        <v>3564</v>
      </c>
      <c r="T5563" t="s">
        <v>35</v>
      </c>
      <c r="U5563" t="s">
        <v>36</v>
      </c>
      <c r="V5563">
        <v>0</v>
      </c>
      <c r="W5563">
        <v>2019</v>
      </c>
      <c r="X5563" t="s">
        <v>100</v>
      </c>
      <c r="Y5563" t="s">
        <v>38</v>
      </c>
      <c r="Z5563" t="s">
        <v>39</v>
      </c>
      <c r="AA5563" t="s">
        <v>40</v>
      </c>
      <c r="AB5563" t="s">
        <v>40</v>
      </c>
    </row>
    <row r="5564" spans="1:28" x14ac:dyDescent="0.35">
      <c r="A5564" s="16" t="s">
        <v>2397</v>
      </c>
      <c r="B5564" s="16" t="s">
        <v>12653</v>
      </c>
      <c r="C5564" s="16" t="s">
        <v>2509</v>
      </c>
      <c r="D5564" s="17">
        <v>192461102</v>
      </c>
      <c r="E5564" s="16" t="s">
        <v>43</v>
      </c>
      <c r="G5564" s="16">
        <v>43600</v>
      </c>
      <c r="H5564" s="18">
        <v>1529</v>
      </c>
      <c r="I5564" s="16">
        <v>381043</v>
      </c>
      <c r="J5564" s="19">
        <v>547</v>
      </c>
      <c r="K5564" s="16" t="s">
        <v>31</v>
      </c>
      <c r="L5564" s="16" t="s">
        <v>60</v>
      </c>
      <c r="M5564" s="16" t="s">
        <v>94</v>
      </c>
      <c r="N5564" s="19">
        <v>25</v>
      </c>
      <c r="O5564" s="19">
        <v>13675</v>
      </c>
      <c r="P5564" s="16" t="s">
        <v>8987</v>
      </c>
      <c r="Q5564" s="16" t="s">
        <v>57</v>
      </c>
      <c r="R5564" s="16" t="s">
        <v>8985</v>
      </c>
      <c r="S5564" s="16" t="s">
        <v>3559</v>
      </c>
      <c r="T5564" s="16" t="s">
        <v>35</v>
      </c>
      <c r="U5564" s="16" t="s">
        <v>36</v>
      </c>
      <c r="V5564" s="16">
        <v>0</v>
      </c>
      <c r="W5564" s="16">
        <v>2019</v>
      </c>
      <c r="X5564" s="16" t="s">
        <v>100</v>
      </c>
      <c r="Y5564" s="16" t="s">
        <v>38</v>
      </c>
      <c r="Z5564" s="16" t="s">
        <v>172</v>
      </c>
      <c r="AA5564" s="16" t="s">
        <v>40</v>
      </c>
      <c r="AB5564" s="16" t="s">
        <v>40</v>
      </c>
    </row>
    <row r="5565" spans="1:28" x14ac:dyDescent="0.35">
      <c r="A5565" t="s">
        <v>2397</v>
      </c>
      <c r="B5565" t="s">
        <v>12653</v>
      </c>
      <c r="C5565" t="s">
        <v>2557</v>
      </c>
      <c r="D5565" s="1">
        <v>192021121</v>
      </c>
      <c r="E5565" t="s">
        <v>91</v>
      </c>
      <c r="G5565">
        <v>43606</v>
      </c>
      <c r="H5565" s="3">
        <v>838</v>
      </c>
      <c r="I5565">
        <v>386724</v>
      </c>
      <c r="J5565" s="4">
        <v>442</v>
      </c>
      <c r="K5565" t="s">
        <v>31</v>
      </c>
      <c r="L5565" t="s">
        <v>32</v>
      </c>
      <c r="M5565" t="s">
        <v>33</v>
      </c>
      <c r="N5565" s="4">
        <v>9</v>
      </c>
      <c r="O5565" s="4">
        <v>3978</v>
      </c>
      <c r="P5565" t="s">
        <v>9013</v>
      </c>
      <c r="Q5565" t="s">
        <v>8984</v>
      </c>
      <c r="R5565" t="s">
        <v>8985</v>
      </c>
      <c r="S5565" t="s">
        <v>3572</v>
      </c>
      <c r="T5565" t="s">
        <v>35</v>
      </c>
      <c r="U5565" t="s">
        <v>36</v>
      </c>
      <c r="V5565">
        <v>31433923</v>
      </c>
      <c r="W5565">
        <v>2019</v>
      </c>
      <c r="X5565" t="s">
        <v>100</v>
      </c>
      <c r="Y5565" t="s">
        <v>38</v>
      </c>
      <c r="Z5565" t="s">
        <v>64</v>
      </c>
      <c r="AA5565" t="s">
        <v>40</v>
      </c>
      <c r="AB5565" t="s">
        <v>40</v>
      </c>
    </row>
    <row r="5566" spans="1:28" x14ac:dyDescent="0.35">
      <c r="A5566" s="16" t="s">
        <v>2397</v>
      </c>
      <c r="B5566" s="16" t="s">
        <v>12653</v>
      </c>
      <c r="C5566" s="16" t="s">
        <v>2533</v>
      </c>
      <c r="D5566" s="17">
        <v>192171102</v>
      </c>
      <c r="E5566" s="16" t="s">
        <v>43</v>
      </c>
      <c r="G5566" s="16">
        <v>43589</v>
      </c>
      <c r="H5566" s="18">
        <v>625</v>
      </c>
      <c r="I5566" s="16">
        <v>373510</v>
      </c>
      <c r="J5566" s="19">
        <v>1076</v>
      </c>
      <c r="K5566" s="16" t="s">
        <v>31</v>
      </c>
      <c r="L5566" s="16" t="s">
        <v>32</v>
      </c>
      <c r="M5566" s="16" t="s">
        <v>33</v>
      </c>
      <c r="N5566" s="19">
        <v>9</v>
      </c>
      <c r="O5566" s="19">
        <v>9684</v>
      </c>
      <c r="P5566" s="16" t="s">
        <v>8987</v>
      </c>
      <c r="Q5566" s="16" t="s">
        <v>57</v>
      </c>
      <c r="R5566" s="16" t="s">
        <v>8985</v>
      </c>
      <c r="S5566" s="16" t="s">
        <v>3557</v>
      </c>
      <c r="T5566" s="16" t="s">
        <v>35</v>
      </c>
      <c r="U5566" s="16" t="s">
        <v>36</v>
      </c>
      <c r="V5566" s="16">
        <v>0</v>
      </c>
      <c r="W5566" s="16">
        <v>2019</v>
      </c>
      <c r="X5566" s="16" t="s">
        <v>100</v>
      </c>
      <c r="Y5566" s="16" t="s">
        <v>38</v>
      </c>
      <c r="Z5566" s="16" t="s">
        <v>64</v>
      </c>
      <c r="AA5566" s="16" t="s">
        <v>40</v>
      </c>
      <c r="AB5566" s="16" t="s">
        <v>40</v>
      </c>
    </row>
    <row r="5567" spans="1:28" x14ac:dyDescent="0.35">
      <c r="A5567" t="s">
        <v>4008</v>
      </c>
      <c r="B5567" t="s">
        <v>12653</v>
      </c>
      <c r="C5567" t="s">
        <v>12975</v>
      </c>
      <c r="D5567" s="1">
        <v>253911102</v>
      </c>
      <c r="E5567" t="s">
        <v>43</v>
      </c>
      <c r="G5567">
        <v>43588</v>
      </c>
      <c r="H5567" s="3">
        <v>1510</v>
      </c>
      <c r="I5567">
        <v>373354</v>
      </c>
      <c r="J5567" s="4">
        <v>1446</v>
      </c>
      <c r="K5567" t="s">
        <v>31</v>
      </c>
      <c r="L5567" t="s">
        <v>60</v>
      </c>
      <c r="M5567" t="s">
        <v>61</v>
      </c>
      <c r="N5567" s="4">
        <v>5</v>
      </c>
      <c r="O5567" s="4">
        <v>7230</v>
      </c>
      <c r="P5567" t="s">
        <v>8987</v>
      </c>
      <c r="Q5567" t="s">
        <v>8984</v>
      </c>
      <c r="R5567" t="s">
        <v>8985</v>
      </c>
      <c r="S5567" t="s">
        <v>13213</v>
      </c>
      <c r="T5567" t="s">
        <v>35</v>
      </c>
      <c r="U5567" t="s">
        <v>36</v>
      </c>
      <c r="V5567">
        <v>0</v>
      </c>
      <c r="W5567">
        <v>2019</v>
      </c>
      <c r="X5567" t="s">
        <v>100</v>
      </c>
      <c r="Y5567" t="s">
        <v>38</v>
      </c>
      <c r="Z5567" t="s">
        <v>172</v>
      </c>
      <c r="AA5567" t="s">
        <v>40</v>
      </c>
      <c r="AB5567" t="s">
        <v>40</v>
      </c>
    </row>
    <row r="5568" spans="1:28" x14ac:dyDescent="0.35">
      <c r="A5568" s="16" t="s">
        <v>4028</v>
      </c>
      <c r="B5568" s="16" t="s">
        <v>12653</v>
      </c>
      <c r="C5568" s="16" t="s">
        <v>4045</v>
      </c>
      <c r="D5568" s="17">
        <v>182631101</v>
      </c>
      <c r="E5568" s="16" t="s">
        <v>43</v>
      </c>
      <c r="G5568" s="16">
        <v>43603</v>
      </c>
      <c r="H5568" s="18">
        <v>747</v>
      </c>
      <c r="I5568" s="16">
        <v>384018</v>
      </c>
      <c r="J5568" s="19">
        <v>326</v>
      </c>
      <c r="K5568" s="16" t="s">
        <v>31</v>
      </c>
      <c r="L5568" s="16" t="s">
        <v>66</v>
      </c>
      <c r="M5568" s="16" t="s">
        <v>415</v>
      </c>
      <c r="N5568" s="19">
        <v>50</v>
      </c>
      <c r="O5568" s="19">
        <v>16300</v>
      </c>
      <c r="P5568" s="16" t="s">
        <v>8987</v>
      </c>
      <c r="Q5568" s="16" t="s">
        <v>8984</v>
      </c>
      <c r="R5568" s="16" t="s">
        <v>8985</v>
      </c>
      <c r="S5568" s="16" t="s">
        <v>4327</v>
      </c>
      <c r="T5568" s="16" t="s">
        <v>35</v>
      </c>
      <c r="U5568" s="16" t="s">
        <v>36</v>
      </c>
      <c r="V5568" s="16">
        <v>43787132</v>
      </c>
      <c r="W5568" s="16">
        <v>2019</v>
      </c>
      <c r="X5568" s="16" t="s">
        <v>100</v>
      </c>
      <c r="Y5568" s="16" t="s">
        <v>38</v>
      </c>
      <c r="Z5568" s="16" t="s">
        <v>39</v>
      </c>
      <c r="AA5568" s="16" t="s">
        <v>40</v>
      </c>
      <c r="AB5568" s="16" t="s">
        <v>40</v>
      </c>
    </row>
    <row r="5569" spans="1:28" x14ac:dyDescent="0.35">
      <c r="A5569" t="s">
        <v>4028</v>
      </c>
      <c r="B5569" t="s">
        <v>12653</v>
      </c>
      <c r="C5569" t="s">
        <v>4061</v>
      </c>
      <c r="D5569" s="1">
        <v>182951101</v>
      </c>
      <c r="E5569" t="s">
        <v>43</v>
      </c>
      <c r="G5569">
        <v>43595</v>
      </c>
      <c r="H5569" s="3">
        <v>2223</v>
      </c>
      <c r="I5569">
        <v>378262</v>
      </c>
      <c r="J5569" s="4">
        <v>991</v>
      </c>
      <c r="K5569" t="s">
        <v>31</v>
      </c>
      <c r="L5569" t="s">
        <v>66</v>
      </c>
      <c r="M5569" t="s">
        <v>415</v>
      </c>
      <c r="N5569" s="4">
        <v>9</v>
      </c>
      <c r="O5569" s="4">
        <v>8919</v>
      </c>
      <c r="P5569" t="s">
        <v>8987</v>
      </c>
      <c r="Q5569" t="s">
        <v>8984</v>
      </c>
      <c r="R5569" t="s">
        <v>8985</v>
      </c>
      <c r="S5569" t="s">
        <v>4326</v>
      </c>
      <c r="T5569" t="s">
        <v>35</v>
      </c>
      <c r="U5569" t="s">
        <v>36</v>
      </c>
      <c r="V5569">
        <v>0</v>
      </c>
      <c r="W5569">
        <v>2019</v>
      </c>
      <c r="X5569" t="s">
        <v>100</v>
      </c>
      <c r="Y5569" t="s">
        <v>38</v>
      </c>
      <c r="Z5569" t="s">
        <v>64</v>
      </c>
      <c r="AA5569" t="s">
        <v>40</v>
      </c>
      <c r="AB5569" t="s">
        <v>40</v>
      </c>
    </row>
    <row r="5570" spans="1:28" x14ac:dyDescent="0.35">
      <c r="A5570" s="16" t="s">
        <v>4028</v>
      </c>
      <c r="B5570" s="16" t="s">
        <v>12653</v>
      </c>
      <c r="C5570" s="16" t="s">
        <v>4049</v>
      </c>
      <c r="D5570" s="17">
        <v>182611103</v>
      </c>
      <c r="E5570" s="16" t="s">
        <v>30</v>
      </c>
      <c r="G5570" s="16">
        <v>43615</v>
      </c>
      <c r="H5570" s="18">
        <v>810</v>
      </c>
      <c r="I5570" s="16">
        <v>393256</v>
      </c>
      <c r="J5570" s="19">
        <v>499</v>
      </c>
      <c r="K5570" s="16" t="s">
        <v>31</v>
      </c>
      <c r="L5570" s="16" t="s">
        <v>60</v>
      </c>
      <c r="M5570" s="16" t="s">
        <v>94</v>
      </c>
      <c r="N5570" s="19">
        <v>1753</v>
      </c>
      <c r="O5570" s="19">
        <v>171603</v>
      </c>
      <c r="P5570" s="16" t="s">
        <v>8987</v>
      </c>
      <c r="Q5570" s="16" t="s">
        <v>8984</v>
      </c>
      <c r="R5570" s="16" t="s">
        <v>8985</v>
      </c>
      <c r="S5570" s="16" t="s">
        <v>4328</v>
      </c>
      <c r="T5570" s="16" t="s">
        <v>35</v>
      </c>
      <c r="U5570" s="16" t="s">
        <v>36</v>
      </c>
      <c r="V5570" s="16">
        <v>0</v>
      </c>
      <c r="W5570" s="16">
        <v>2019</v>
      </c>
      <c r="X5570" s="16" t="s">
        <v>100</v>
      </c>
      <c r="Y5570" s="16" t="s">
        <v>38</v>
      </c>
      <c r="Z5570" s="16" t="s">
        <v>64</v>
      </c>
      <c r="AA5570" s="16" t="s">
        <v>40</v>
      </c>
      <c r="AB5570" s="16" t="s">
        <v>40</v>
      </c>
    </row>
    <row r="5571" spans="1:28" x14ac:dyDescent="0.35">
      <c r="A5571" t="s">
        <v>4433</v>
      </c>
      <c r="B5571" t="s">
        <v>12653</v>
      </c>
      <c r="C5571" t="s">
        <v>4437</v>
      </c>
      <c r="D5571" s="1">
        <v>14422109</v>
      </c>
      <c r="E5571" t="s">
        <v>43</v>
      </c>
      <c r="G5571">
        <v>43600</v>
      </c>
      <c r="H5571" s="3">
        <v>1234</v>
      </c>
      <c r="I5571">
        <v>380943</v>
      </c>
      <c r="J5571" s="4">
        <v>305</v>
      </c>
      <c r="K5571" t="s">
        <v>31</v>
      </c>
      <c r="L5571" t="s">
        <v>66</v>
      </c>
      <c r="M5571" t="s">
        <v>415</v>
      </c>
      <c r="N5571" s="4">
        <v>22</v>
      </c>
      <c r="O5571" s="4">
        <v>6710</v>
      </c>
      <c r="P5571" t="s">
        <v>8990</v>
      </c>
      <c r="Q5571" t="s">
        <v>13075</v>
      </c>
      <c r="R5571" t="s">
        <v>8985</v>
      </c>
      <c r="S5571" t="s">
        <v>4476</v>
      </c>
      <c r="T5571" t="s">
        <v>35</v>
      </c>
      <c r="U5571" t="s">
        <v>36</v>
      </c>
      <c r="V5571">
        <v>43781828</v>
      </c>
      <c r="W5571">
        <v>2019</v>
      </c>
      <c r="X5571" t="s">
        <v>100</v>
      </c>
      <c r="Y5571" t="s">
        <v>38</v>
      </c>
      <c r="Z5571" t="s">
        <v>39</v>
      </c>
      <c r="AA5571" t="s">
        <v>40</v>
      </c>
      <c r="AB5571" t="s">
        <v>40</v>
      </c>
    </row>
    <row r="5572" spans="1:28" x14ac:dyDescent="0.35">
      <c r="A5572" s="16" t="s">
        <v>4487</v>
      </c>
      <c r="B5572" s="16" t="s">
        <v>12654</v>
      </c>
      <c r="C5572" s="16" t="s">
        <v>4522</v>
      </c>
      <c r="D5572" s="17">
        <v>43021102</v>
      </c>
      <c r="E5572" s="16" t="s">
        <v>53</v>
      </c>
      <c r="G5572" s="16">
        <v>43600</v>
      </c>
      <c r="H5572" s="18">
        <v>1357</v>
      </c>
      <c r="I5572" s="16">
        <v>381010</v>
      </c>
      <c r="J5572" s="19">
        <v>508</v>
      </c>
      <c r="K5572" s="16" t="s">
        <v>31</v>
      </c>
      <c r="L5572" s="16" t="s">
        <v>32</v>
      </c>
      <c r="M5572" s="16" t="s">
        <v>33</v>
      </c>
      <c r="N5572" s="19">
        <v>2146</v>
      </c>
      <c r="O5572" s="19">
        <v>71882</v>
      </c>
      <c r="P5572" s="16" t="s">
        <v>8992</v>
      </c>
      <c r="Q5572" s="16" t="s">
        <v>8984</v>
      </c>
      <c r="R5572" s="16" t="s">
        <v>9094</v>
      </c>
      <c r="S5572" s="16" t="s">
        <v>4985</v>
      </c>
      <c r="T5572" s="16" t="s">
        <v>35</v>
      </c>
      <c r="U5572" s="16" t="s">
        <v>36</v>
      </c>
      <c r="V5572" s="16">
        <v>43782282</v>
      </c>
      <c r="W5572" s="16">
        <v>2019</v>
      </c>
      <c r="X5572" s="16" t="s">
        <v>100</v>
      </c>
      <c r="Y5572" s="16" t="s">
        <v>38</v>
      </c>
      <c r="Z5572" s="16" t="s">
        <v>45</v>
      </c>
      <c r="AA5572" s="16" t="s">
        <v>40</v>
      </c>
      <c r="AB5572" s="16" t="s">
        <v>38</v>
      </c>
    </row>
    <row r="5573" spans="1:28" x14ac:dyDescent="0.35">
      <c r="A5573" t="s">
        <v>4487</v>
      </c>
      <c r="B5573" t="s">
        <v>12654</v>
      </c>
      <c r="C5573" t="s">
        <v>4522</v>
      </c>
      <c r="D5573" s="1">
        <v>43021102</v>
      </c>
      <c r="E5573" t="s">
        <v>43</v>
      </c>
      <c r="G5573">
        <v>43614</v>
      </c>
      <c r="H5573" s="3">
        <v>1647</v>
      </c>
      <c r="I5573">
        <v>392908</v>
      </c>
      <c r="J5573" s="4">
        <v>388</v>
      </c>
      <c r="K5573" t="s">
        <v>31</v>
      </c>
      <c r="L5573" t="s">
        <v>32</v>
      </c>
      <c r="M5573" t="s">
        <v>33</v>
      </c>
      <c r="N5573" s="4">
        <v>397</v>
      </c>
      <c r="O5573" s="4">
        <v>85636</v>
      </c>
      <c r="P5573" t="s">
        <v>8987</v>
      </c>
      <c r="Q5573" t="s">
        <v>8984</v>
      </c>
      <c r="R5573" t="s">
        <v>8985</v>
      </c>
      <c r="S5573" t="s">
        <v>4989</v>
      </c>
      <c r="T5573" t="s">
        <v>35</v>
      </c>
      <c r="U5573" t="s">
        <v>36</v>
      </c>
      <c r="V5573">
        <v>43802159</v>
      </c>
      <c r="W5573">
        <v>2019</v>
      </c>
      <c r="X5573" t="s">
        <v>100</v>
      </c>
      <c r="Y5573" t="s">
        <v>38</v>
      </c>
      <c r="Z5573" t="s">
        <v>51</v>
      </c>
      <c r="AA5573" t="s">
        <v>40</v>
      </c>
      <c r="AB5573" t="s">
        <v>40</v>
      </c>
    </row>
    <row r="5574" spans="1:28" x14ac:dyDescent="0.35">
      <c r="A5574" s="16" t="s">
        <v>4487</v>
      </c>
      <c r="B5574" s="16" t="s">
        <v>12653</v>
      </c>
      <c r="C5574" s="16" t="s">
        <v>4494</v>
      </c>
      <c r="D5574" s="17">
        <v>43201102</v>
      </c>
      <c r="E5574" s="16" t="s">
        <v>53</v>
      </c>
      <c r="G5574" s="16">
        <v>43606</v>
      </c>
      <c r="H5574" s="18">
        <v>1816</v>
      </c>
      <c r="I5574" s="16">
        <v>387394</v>
      </c>
      <c r="J5574" s="19">
        <v>368</v>
      </c>
      <c r="K5574" s="16" t="s">
        <v>31</v>
      </c>
      <c r="L5574" s="16" t="s">
        <v>66</v>
      </c>
      <c r="M5574" s="16" t="s">
        <v>415</v>
      </c>
      <c r="N5574" s="19">
        <v>232</v>
      </c>
      <c r="O5574" s="19">
        <v>3980</v>
      </c>
      <c r="P5574" s="16" t="s">
        <v>9004</v>
      </c>
      <c r="Q5574" s="16" t="s">
        <v>8984</v>
      </c>
      <c r="R5574" s="16" t="s">
        <v>8985</v>
      </c>
      <c r="S5574" s="16" t="s">
        <v>4987</v>
      </c>
      <c r="T5574" s="16" t="s">
        <v>35</v>
      </c>
      <c r="U5574" s="16" t="s">
        <v>36</v>
      </c>
      <c r="V5574" s="16">
        <v>43792146</v>
      </c>
      <c r="W5574" s="16">
        <v>2019</v>
      </c>
      <c r="X5574" s="16" t="s">
        <v>100</v>
      </c>
      <c r="Y5574" s="16" t="s">
        <v>38</v>
      </c>
      <c r="Z5574" s="16" t="s">
        <v>39</v>
      </c>
      <c r="AA5574" s="16" t="s">
        <v>40</v>
      </c>
      <c r="AB5574" s="16" t="s">
        <v>38</v>
      </c>
    </row>
    <row r="5575" spans="1:28" x14ac:dyDescent="0.35">
      <c r="A5575" t="s">
        <v>4487</v>
      </c>
      <c r="B5575" t="s">
        <v>12653</v>
      </c>
      <c r="C5575" t="s">
        <v>4492</v>
      </c>
      <c r="D5575" s="1">
        <v>43051101</v>
      </c>
      <c r="E5575" t="s">
        <v>448</v>
      </c>
      <c r="G5575">
        <v>43603</v>
      </c>
      <c r="H5575" s="3">
        <v>1907</v>
      </c>
      <c r="I5575">
        <v>384533</v>
      </c>
      <c r="J5575" s="4">
        <v>790</v>
      </c>
      <c r="K5575" t="s">
        <v>31</v>
      </c>
      <c r="L5575" t="s">
        <v>32</v>
      </c>
      <c r="M5575" t="s">
        <v>33</v>
      </c>
      <c r="N5575" s="4">
        <v>169</v>
      </c>
      <c r="O5575" s="4">
        <v>29092</v>
      </c>
      <c r="P5575" t="s">
        <v>8987</v>
      </c>
      <c r="Q5575" t="s">
        <v>8984</v>
      </c>
      <c r="R5575" t="s">
        <v>8985</v>
      </c>
      <c r="S5575" t="s">
        <v>4986</v>
      </c>
      <c r="T5575" t="s">
        <v>35</v>
      </c>
      <c r="U5575" t="s">
        <v>36</v>
      </c>
      <c r="V5575">
        <v>0</v>
      </c>
      <c r="W5575">
        <v>2019</v>
      </c>
      <c r="X5575" t="s">
        <v>100</v>
      </c>
      <c r="Y5575" t="s">
        <v>38</v>
      </c>
      <c r="Z5575" t="s">
        <v>64</v>
      </c>
      <c r="AA5575" t="s">
        <v>40</v>
      </c>
      <c r="AB5575" t="s">
        <v>40</v>
      </c>
    </row>
    <row r="5576" spans="1:28" x14ac:dyDescent="0.35">
      <c r="A5576" s="16" t="s">
        <v>4487</v>
      </c>
      <c r="B5576" s="16" t="s">
        <v>12654</v>
      </c>
      <c r="C5576" s="16" t="s">
        <v>4488</v>
      </c>
      <c r="D5576" s="17">
        <v>43292103</v>
      </c>
      <c r="E5576" s="16" t="s">
        <v>43</v>
      </c>
      <c r="G5576" s="16">
        <v>43611</v>
      </c>
      <c r="H5576" s="18">
        <v>346</v>
      </c>
      <c r="I5576" s="16">
        <v>390570</v>
      </c>
      <c r="J5576" s="19">
        <v>769</v>
      </c>
      <c r="K5576" s="16" t="s">
        <v>31</v>
      </c>
      <c r="L5576" s="16" t="s">
        <v>32</v>
      </c>
      <c r="M5576" s="16" t="s">
        <v>83</v>
      </c>
      <c r="N5576" s="19">
        <v>8</v>
      </c>
      <c r="O5576" s="19">
        <v>6152</v>
      </c>
      <c r="P5576" s="16" t="s">
        <v>9004</v>
      </c>
      <c r="Q5576" s="16" t="s">
        <v>8984</v>
      </c>
      <c r="R5576" s="16" t="s">
        <v>8985</v>
      </c>
      <c r="S5576" s="16" t="s">
        <v>4988</v>
      </c>
      <c r="T5576" s="16" t="s">
        <v>35</v>
      </c>
      <c r="U5576" s="16" t="s">
        <v>36</v>
      </c>
      <c r="V5576" s="16">
        <v>0</v>
      </c>
      <c r="W5576" s="16">
        <v>2019</v>
      </c>
      <c r="X5576" s="16" t="s">
        <v>100</v>
      </c>
      <c r="Y5576" s="16" t="s">
        <v>38</v>
      </c>
      <c r="Z5576" s="16" t="s">
        <v>39</v>
      </c>
      <c r="AA5576" s="16" t="s">
        <v>40</v>
      </c>
      <c r="AB5576" s="16" t="s">
        <v>40</v>
      </c>
    </row>
    <row r="5577" spans="1:28" x14ac:dyDescent="0.35">
      <c r="A5577" t="s">
        <v>5113</v>
      </c>
      <c r="B5577" t="s">
        <v>12653</v>
      </c>
      <c r="C5577" t="s">
        <v>5139</v>
      </c>
      <c r="D5577" s="1">
        <v>103191101</v>
      </c>
      <c r="E5577" t="s">
        <v>30</v>
      </c>
      <c r="G5577">
        <v>43603</v>
      </c>
      <c r="H5577" s="3">
        <v>1702</v>
      </c>
      <c r="I5577">
        <v>384396</v>
      </c>
      <c r="J5577" s="4">
        <v>549</v>
      </c>
      <c r="K5577" t="s">
        <v>31</v>
      </c>
      <c r="L5577" t="s">
        <v>32</v>
      </c>
      <c r="M5577" t="s">
        <v>33</v>
      </c>
      <c r="N5577" s="4">
        <v>885</v>
      </c>
      <c r="O5577" s="4">
        <v>120033</v>
      </c>
      <c r="P5577" t="s">
        <v>8992</v>
      </c>
      <c r="Q5577" t="s">
        <v>57</v>
      </c>
      <c r="R5577" t="s">
        <v>8985</v>
      </c>
      <c r="S5577" t="s">
        <v>5678</v>
      </c>
      <c r="T5577" t="s">
        <v>35</v>
      </c>
      <c r="U5577" t="s">
        <v>36</v>
      </c>
      <c r="V5577">
        <v>0</v>
      </c>
      <c r="W5577">
        <v>2019</v>
      </c>
      <c r="X5577" t="s">
        <v>100</v>
      </c>
      <c r="Y5577" t="s">
        <v>38</v>
      </c>
      <c r="Z5577" t="s">
        <v>51</v>
      </c>
      <c r="AA5577" t="s">
        <v>40</v>
      </c>
      <c r="AB5577" t="s">
        <v>40</v>
      </c>
    </row>
    <row r="5578" spans="1:28" x14ac:dyDescent="0.35">
      <c r="A5578" s="16" t="s">
        <v>5113</v>
      </c>
      <c r="B5578" s="16" t="s">
        <v>12654</v>
      </c>
      <c r="C5578" s="16" t="s">
        <v>5303</v>
      </c>
      <c r="D5578" s="17">
        <v>103201102</v>
      </c>
      <c r="E5578" s="16" t="s">
        <v>30</v>
      </c>
      <c r="G5578" s="16">
        <v>43601</v>
      </c>
      <c r="H5578" s="18">
        <v>2023</v>
      </c>
      <c r="I5578" s="16">
        <v>383079</v>
      </c>
      <c r="J5578" s="19">
        <v>290</v>
      </c>
      <c r="K5578" s="16" t="s">
        <v>31</v>
      </c>
      <c r="L5578" s="16" t="s">
        <v>32</v>
      </c>
      <c r="M5578" s="16" t="s">
        <v>33</v>
      </c>
      <c r="N5578" s="19">
        <v>202</v>
      </c>
      <c r="O5578" s="19">
        <v>23930</v>
      </c>
      <c r="P5578" s="16" t="s">
        <v>8992</v>
      </c>
      <c r="Q5578" s="16" t="s">
        <v>8984</v>
      </c>
      <c r="R5578" s="16" t="s">
        <v>8985</v>
      </c>
      <c r="S5578" s="16" t="s">
        <v>5677</v>
      </c>
      <c r="T5578" s="16" t="s">
        <v>35</v>
      </c>
      <c r="U5578" s="16" t="s">
        <v>36</v>
      </c>
      <c r="V5578" s="16">
        <v>0</v>
      </c>
      <c r="W5578" s="16">
        <v>2019</v>
      </c>
      <c r="X5578" s="16" t="s">
        <v>100</v>
      </c>
      <c r="Y5578" s="16" t="s">
        <v>38</v>
      </c>
      <c r="Z5578" s="16" t="s">
        <v>172</v>
      </c>
      <c r="AA5578" s="16" t="s">
        <v>40</v>
      </c>
      <c r="AB5578" s="16" t="s">
        <v>40</v>
      </c>
    </row>
    <row r="5579" spans="1:28" x14ac:dyDescent="0.35">
      <c r="A5579" t="s">
        <v>5113</v>
      </c>
      <c r="B5579" t="s">
        <v>12653</v>
      </c>
      <c r="C5579" t="s">
        <v>5301</v>
      </c>
      <c r="D5579" s="1">
        <v>102911107</v>
      </c>
      <c r="E5579" t="s">
        <v>43</v>
      </c>
      <c r="G5579">
        <v>43615</v>
      </c>
      <c r="H5579" s="3">
        <v>1822</v>
      </c>
      <c r="I5579">
        <v>393889</v>
      </c>
      <c r="J5579" s="4">
        <v>396</v>
      </c>
      <c r="K5579" t="s">
        <v>31</v>
      </c>
      <c r="L5579" t="s">
        <v>66</v>
      </c>
      <c r="M5579" t="s">
        <v>415</v>
      </c>
      <c r="N5579" s="4">
        <v>21</v>
      </c>
      <c r="O5579" s="4">
        <v>8316</v>
      </c>
      <c r="P5579" t="s">
        <v>13132</v>
      </c>
      <c r="Q5579" t="s">
        <v>8984</v>
      </c>
      <c r="R5579" t="s">
        <v>8985</v>
      </c>
      <c r="S5579" t="s">
        <v>5680</v>
      </c>
      <c r="T5579" t="s">
        <v>35</v>
      </c>
      <c r="U5579" t="s">
        <v>36</v>
      </c>
      <c r="V5579">
        <v>0</v>
      </c>
      <c r="W5579">
        <v>2019</v>
      </c>
      <c r="X5579" t="s">
        <v>100</v>
      </c>
      <c r="Y5579" t="s">
        <v>38</v>
      </c>
      <c r="Z5579" t="s">
        <v>64</v>
      </c>
      <c r="AA5579" t="s">
        <v>40</v>
      </c>
      <c r="AB5579" t="s">
        <v>40</v>
      </c>
    </row>
    <row r="5580" spans="1:28" x14ac:dyDescent="0.35">
      <c r="A5580" s="16" t="s">
        <v>5113</v>
      </c>
      <c r="B5580" s="16" t="s">
        <v>12653</v>
      </c>
      <c r="C5580" s="16" t="s">
        <v>5122</v>
      </c>
      <c r="D5580" s="17">
        <v>102541101</v>
      </c>
      <c r="E5580" s="16" t="s">
        <v>43</v>
      </c>
      <c r="G5580" s="16">
        <v>43586</v>
      </c>
      <c r="H5580" s="18">
        <v>1050</v>
      </c>
      <c r="I5580" s="16">
        <v>371641</v>
      </c>
      <c r="J5580" s="19">
        <v>919</v>
      </c>
      <c r="K5580" s="16" t="s">
        <v>31</v>
      </c>
      <c r="L5580" s="16" t="s">
        <v>60</v>
      </c>
      <c r="M5580" s="16" t="s">
        <v>1053</v>
      </c>
      <c r="N5580" s="19">
        <v>8</v>
      </c>
      <c r="O5580" s="19">
        <v>7352</v>
      </c>
      <c r="P5580" s="16" t="s">
        <v>8987</v>
      </c>
      <c r="Q5580" s="16" t="s">
        <v>57</v>
      </c>
      <c r="R5580" s="16" t="s">
        <v>8985</v>
      </c>
      <c r="S5580" s="16" t="s">
        <v>5675</v>
      </c>
      <c r="T5580" s="16" t="s">
        <v>35</v>
      </c>
      <c r="U5580" s="16" t="s">
        <v>36</v>
      </c>
      <c r="V5580" s="16">
        <v>31437577</v>
      </c>
      <c r="W5580" s="16">
        <v>2019</v>
      </c>
      <c r="X5580" s="16" t="s">
        <v>100</v>
      </c>
      <c r="Y5580" s="16" t="s">
        <v>38</v>
      </c>
      <c r="Z5580" s="16" t="s">
        <v>172</v>
      </c>
      <c r="AA5580" s="16" t="s">
        <v>40</v>
      </c>
      <c r="AB5580" s="16" t="s">
        <v>40</v>
      </c>
    </row>
    <row r="5581" spans="1:28" x14ac:dyDescent="0.35">
      <c r="A5581" t="s">
        <v>5113</v>
      </c>
      <c r="B5581" t="s">
        <v>12653</v>
      </c>
      <c r="C5581" t="s">
        <v>5225</v>
      </c>
      <c r="D5581" s="1">
        <v>102931102</v>
      </c>
      <c r="E5581" t="s">
        <v>30</v>
      </c>
      <c r="G5581">
        <v>43612</v>
      </c>
      <c r="H5581" s="3">
        <v>430</v>
      </c>
      <c r="I5581">
        <v>391067</v>
      </c>
      <c r="J5581" s="4">
        <v>626</v>
      </c>
      <c r="K5581" t="s">
        <v>31</v>
      </c>
      <c r="L5581" t="s">
        <v>60</v>
      </c>
      <c r="M5581" t="s">
        <v>94</v>
      </c>
      <c r="N5581" s="4">
        <v>698</v>
      </c>
      <c r="O5581" s="4">
        <v>200193</v>
      </c>
      <c r="P5581" t="s">
        <v>9004</v>
      </c>
      <c r="Q5581" t="s">
        <v>57</v>
      </c>
      <c r="R5581" t="s">
        <v>8985</v>
      </c>
      <c r="S5581" t="s">
        <v>5679</v>
      </c>
      <c r="T5581" t="s">
        <v>35</v>
      </c>
      <c r="U5581" t="s">
        <v>36</v>
      </c>
      <c r="V5581">
        <v>0</v>
      </c>
      <c r="W5581">
        <v>2019</v>
      </c>
      <c r="X5581" t="s">
        <v>100</v>
      </c>
      <c r="Y5581" t="s">
        <v>38</v>
      </c>
      <c r="Z5581" t="s">
        <v>172</v>
      </c>
      <c r="AA5581" t="s">
        <v>40</v>
      </c>
      <c r="AB5581" t="s">
        <v>40</v>
      </c>
    </row>
    <row r="5582" spans="1:28" x14ac:dyDescent="0.35">
      <c r="A5582" s="16" t="s">
        <v>5113</v>
      </c>
      <c r="B5582" s="16" t="s">
        <v>12653</v>
      </c>
      <c r="C5582" s="16" t="s">
        <v>5122</v>
      </c>
      <c r="D5582" s="17">
        <v>102541101</v>
      </c>
      <c r="E5582" s="16" t="s">
        <v>53</v>
      </c>
      <c r="G5582" s="16">
        <v>43616</v>
      </c>
      <c r="H5582" s="18">
        <v>1523</v>
      </c>
      <c r="I5582" s="16">
        <v>394676</v>
      </c>
      <c r="J5582" s="19">
        <v>772</v>
      </c>
      <c r="K5582" s="16" t="s">
        <v>31</v>
      </c>
      <c r="L5582" s="16" t="s">
        <v>66</v>
      </c>
      <c r="M5582" s="16" t="s">
        <v>415</v>
      </c>
      <c r="N5582" s="19">
        <v>242</v>
      </c>
      <c r="O5582" s="19">
        <v>55546</v>
      </c>
      <c r="P5582" s="16" t="s">
        <v>13111</v>
      </c>
      <c r="Q5582" s="16" t="s">
        <v>8984</v>
      </c>
      <c r="R5582" s="16" t="s">
        <v>8985</v>
      </c>
      <c r="S5582" s="16" t="s">
        <v>5681</v>
      </c>
      <c r="T5582" s="16" t="s">
        <v>35</v>
      </c>
      <c r="U5582" s="16" t="s">
        <v>36</v>
      </c>
      <c r="V5582" s="16">
        <v>0</v>
      </c>
      <c r="W5582" s="16">
        <v>2019</v>
      </c>
      <c r="X5582" s="16" t="s">
        <v>100</v>
      </c>
      <c r="Y5582" s="16" t="s">
        <v>38</v>
      </c>
      <c r="Z5582" s="16" t="s">
        <v>45</v>
      </c>
      <c r="AA5582" s="16" t="s">
        <v>40</v>
      </c>
      <c r="AB5582" s="16" t="s">
        <v>40</v>
      </c>
    </row>
    <row r="5583" spans="1:28" x14ac:dyDescent="0.35">
      <c r="A5583" t="s">
        <v>5113</v>
      </c>
      <c r="B5583" t="s">
        <v>12653</v>
      </c>
      <c r="C5583" t="s">
        <v>5185</v>
      </c>
      <c r="D5583" s="1">
        <v>103561101</v>
      </c>
      <c r="E5583" t="s">
        <v>43</v>
      </c>
      <c r="G5583">
        <v>43600</v>
      </c>
      <c r="H5583" s="3">
        <v>2030</v>
      </c>
      <c r="I5583">
        <v>381368</v>
      </c>
      <c r="J5583" s="4">
        <v>322</v>
      </c>
      <c r="K5583" t="s">
        <v>31</v>
      </c>
      <c r="L5583" t="s">
        <v>32</v>
      </c>
      <c r="M5583" t="s">
        <v>33</v>
      </c>
      <c r="N5583" s="4">
        <v>34</v>
      </c>
      <c r="O5583" s="4">
        <v>10948</v>
      </c>
      <c r="P5583" t="s">
        <v>8990</v>
      </c>
      <c r="Q5583" t="s">
        <v>8984</v>
      </c>
      <c r="R5583" t="s">
        <v>8985</v>
      </c>
      <c r="S5583" t="s">
        <v>5676</v>
      </c>
      <c r="T5583" t="s">
        <v>35</v>
      </c>
      <c r="U5583" t="s">
        <v>36</v>
      </c>
      <c r="V5583">
        <v>43783209</v>
      </c>
      <c r="W5583">
        <v>2019</v>
      </c>
      <c r="X5583" t="s">
        <v>100</v>
      </c>
      <c r="Y5583" t="s">
        <v>38</v>
      </c>
      <c r="Z5583" t="s">
        <v>39</v>
      </c>
      <c r="AA5583" t="s">
        <v>40</v>
      </c>
      <c r="AB5583" t="s">
        <v>40</v>
      </c>
    </row>
    <row r="5584" spans="1:28" x14ac:dyDescent="0.35">
      <c r="A5584" s="16" t="s">
        <v>6337</v>
      </c>
      <c r="B5584" s="16" t="s">
        <v>12654</v>
      </c>
      <c r="C5584" s="16" t="s">
        <v>6458</v>
      </c>
      <c r="D5584" s="17">
        <v>152261105</v>
      </c>
      <c r="E5584" s="16" t="s">
        <v>43</v>
      </c>
      <c r="G5584" s="16">
        <v>43589</v>
      </c>
      <c r="H5584" s="18">
        <v>1753</v>
      </c>
      <c r="I5584" s="16">
        <v>373803</v>
      </c>
      <c r="J5584" s="19">
        <v>673</v>
      </c>
      <c r="K5584" s="16" t="s">
        <v>31</v>
      </c>
      <c r="L5584" s="16" t="s">
        <v>60</v>
      </c>
      <c r="M5584" s="16" t="s">
        <v>94</v>
      </c>
      <c r="N5584" s="19">
        <v>12</v>
      </c>
      <c r="O5584" s="19">
        <v>8076</v>
      </c>
      <c r="P5584" s="16" t="s">
        <v>8987</v>
      </c>
      <c r="Q5584" s="16" t="s">
        <v>57</v>
      </c>
      <c r="R5584" s="16" t="s">
        <v>8985</v>
      </c>
      <c r="S5584" s="16" t="s">
        <v>7097</v>
      </c>
      <c r="T5584" s="16" t="s">
        <v>35</v>
      </c>
      <c r="U5584" s="16" t="s">
        <v>36</v>
      </c>
      <c r="V5584" s="16">
        <v>0</v>
      </c>
      <c r="W5584" s="16">
        <v>2019</v>
      </c>
      <c r="X5584" s="16" t="s">
        <v>100</v>
      </c>
      <c r="Y5584" s="16" t="s">
        <v>38</v>
      </c>
      <c r="Z5584" s="16" t="s">
        <v>64</v>
      </c>
      <c r="AA5584" s="16" t="s">
        <v>40</v>
      </c>
      <c r="AB5584" s="16" t="s">
        <v>40</v>
      </c>
    </row>
    <row r="5585" spans="1:28" x14ac:dyDescent="0.35">
      <c r="A5585" t="s">
        <v>6337</v>
      </c>
      <c r="B5585" t="s">
        <v>12654</v>
      </c>
      <c r="C5585" t="s">
        <v>6385</v>
      </c>
      <c r="D5585" s="1">
        <v>153612103</v>
      </c>
      <c r="E5585" t="s">
        <v>43</v>
      </c>
      <c r="G5585">
        <v>43612</v>
      </c>
      <c r="H5585" s="3">
        <v>1424</v>
      </c>
      <c r="I5585">
        <v>391296</v>
      </c>
      <c r="J5585" s="4">
        <v>311</v>
      </c>
      <c r="K5585" t="s">
        <v>31</v>
      </c>
      <c r="L5585" t="s">
        <v>32</v>
      </c>
      <c r="M5585" t="s">
        <v>33</v>
      </c>
      <c r="N5585" s="4">
        <v>26</v>
      </c>
      <c r="O5585" s="4">
        <v>2451</v>
      </c>
      <c r="P5585" t="s">
        <v>8983</v>
      </c>
      <c r="Q5585" t="s">
        <v>8984</v>
      </c>
      <c r="R5585" t="s">
        <v>8985</v>
      </c>
      <c r="S5585" t="s">
        <v>7109</v>
      </c>
      <c r="T5585" t="s">
        <v>35</v>
      </c>
      <c r="U5585" t="s">
        <v>36</v>
      </c>
      <c r="V5585">
        <v>43798523</v>
      </c>
      <c r="W5585">
        <v>2019</v>
      </c>
      <c r="X5585" t="s">
        <v>100</v>
      </c>
      <c r="Y5585" t="s">
        <v>38</v>
      </c>
      <c r="Z5585" t="s">
        <v>39</v>
      </c>
      <c r="AA5585" t="s">
        <v>40</v>
      </c>
      <c r="AB5585" t="s">
        <v>40</v>
      </c>
    </row>
    <row r="5586" spans="1:28" x14ac:dyDescent="0.35">
      <c r="A5586" s="16" t="s">
        <v>6337</v>
      </c>
      <c r="B5586" s="16" t="s">
        <v>12653</v>
      </c>
      <c r="C5586" s="16" t="s">
        <v>6342</v>
      </c>
      <c r="D5586" s="17">
        <v>153662102</v>
      </c>
      <c r="E5586" s="16" t="s">
        <v>30</v>
      </c>
      <c r="G5586" s="16">
        <v>43603</v>
      </c>
      <c r="H5586" s="18">
        <v>1049</v>
      </c>
      <c r="I5586" s="16">
        <v>384173</v>
      </c>
      <c r="J5586" s="19">
        <v>1517</v>
      </c>
      <c r="K5586" s="16" t="s">
        <v>31</v>
      </c>
      <c r="L5586" s="16" t="s">
        <v>32</v>
      </c>
      <c r="M5586" s="16" t="s">
        <v>1000</v>
      </c>
      <c r="N5586" s="19">
        <v>854</v>
      </c>
      <c r="O5586" s="19">
        <v>39115</v>
      </c>
      <c r="P5586" s="16" t="s">
        <v>9004</v>
      </c>
      <c r="Q5586" s="16" t="s">
        <v>8984</v>
      </c>
      <c r="R5586" s="16" t="s">
        <v>8985</v>
      </c>
      <c r="S5586" s="16" t="s">
        <v>7102</v>
      </c>
      <c r="T5586" s="16" t="s">
        <v>35</v>
      </c>
      <c r="U5586" s="16" t="s">
        <v>36</v>
      </c>
      <c r="V5586" s="16">
        <v>31442271</v>
      </c>
      <c r="W5586" s="16">
        <v>2019</v>
      </c>
      <c r="X5586" s="16" t="s">
        <v>100</v>
      </c>
      <c r="Y5586" s="16" t="s">
        <v>38</v>
      </c>
      <c r="Z5586" s="16" t="s">
        <v>422</v>
      </c>
      <c r="AA5586" s="16" t="s">
        <v>40</v>
      </c>
      <c r="AB5586" s="16" t="s">
        <v>40</v>
      </c>
    </row>
    <row r="5587" spans="1:28" x14ac:dyDescent="0.35">
      <c r="A5587" t="s">
        <v>6337</v>
      </c>
      <c r="B5587" t="s">
        <v>12653</v>
      </c>
      <c r="C5587" t="s">
        <v>6342</v>
      </c>
      <c r="D5587" s="1">
        <v>153662102</v>
      </c>
      <c r="E5587" t="s">
        <v>43</v>
      </c>
      <c r="G5587">
        <v>43615</v>
      </c>
      <c r="H5587" s="3">
        <v>1136</v>
      </c>
      <c r="I5587">
        <v>393560</v>
      </c>
      <c r="J5587" s="4">
        <v>669</v>
      </c>
      <c r="K5587" t="s">
        <v>31</v>
      </c>
      <c r="L5587" t="s">
        <v>60</v>
      </c>
      <c r="M5587" t="s">
        <v>94</v>
      </c>
      <c r="N5587" s="4">
        <v>2307</v>
      </c>
      <c r="O5587" s="4">
        <v>31959</v>
      </c>
      <c r="P5587" t="s">
        <v>8987</v>
      </c>
      <c r="Q5587" t="s">
        <v>57</v>
      </c>
      <c r="R5587" t="s">
        <v>8985</v>
      </c>
      <c r="S5587" t="s">
        <v>7110</v>
      </c>
      <c r="T5587" t="s">
        <v>35</v>
      </c>
      <c r="U5587" t="s">
        <v>36</v>
      </c>
      <c r="V5587">
        <v>0</v>
      </c>
      <c r="W5587">
        <v>2019</v>
      </c>
      <c r="X5587" t="s">
        <v>100</v>
      </c>
      <c r="Y5587" t="s">
        <v>38</v>
      </c>
      <c r="Z5587" t="s">
        <v>422</v>
      </c>
      <c r="AA5587" t="s">
        <v>40</v>
      </c>
      <c r="AB5587" t="s">
        <v>40</v>
      </c>
    </row>
    <row r="5588" spans="1:28" x14ac:dyDescent="0.35">
      <c r="A5588" s="16" t="s">
        <v>6337</v>
      </c>
      <c r="B5588" s="16" t="s">
        <v>12653</v>
      </c>
      <c r="C5588" s="16" t="s">
        <v>6518</v>
      </c>
      <c r="D5588" s="17">
        <v>153081112</v>
      </c>
      <c r="E5588" s="16" t="s">
        <v>43</v>
      </c>
      <c r="G5588" s="16">
        <v>43604</v>
      </c>
      <c r="H5588" s="18">
        <v>1530</v>
      </c>
      <c r="I5588" s="16">
        <v>385460</v>
      </c>
      <c r="J5588" s="19">
        <v>658</v>
      </c>
      <c r="K5588" s="16" t="s">
        <v>31</v>
      </c>
      <c r="L5588" s="16" t="s">
        <v>32</v>
      </c>
      <c r="M5588" s="16" t="s">
        <v>33</v>
      </c>
      <c r="N5588" s="19">
        <v>31</v>
      </c>
      <c r="O5588" s="19">
        <v>20398</v>
      </c>
      <c r="P5588" s="16" t="s">
        <v>8992</v>
      </c>
      <c r="Q5588" s="16" t="s">
        <v>8984</v>
      </c>
      <c r="R5588" s="16" t="s">
        <v>8985</v>
      </c>
      <c r="S5588" s="16" t="s">
        <v>7105</v>
      </c>
      <c r="T5588" s="16" t="s">
        <v>35</v>
      </c>
      <c r="U5588" s="16" t="s">
        <v>36</v>
      </c>
      <c r="V5588" s="16">
        <v>0</v>
      </c>
      <c r="W5588" s="16">
        <v>2019</v>
      </c>
      <c r="X5588" s="16" t="s">
        <v>100</v>
      </c>
      <c r="Y5588" s="16" t="s">
        <v>38</v>
      </c>
      <c r="Z5588" s="16" t="s">
        <v>51</v>
      </c>
      <c r="AA5588" s="16" t="s">
        <v>40</v>
      </c>
      <c r="AB5588" s="16" t="s">
        <v>40</v>
      </c>
    </row>
    <row r="5589" spans="1:28" x14ac:dyDescent="0.35">
      <c r="A5589" t="s">
        <v>6337</v>
      </c>
      <c r="B5589" t="s">
        <v>12653</v>
      </c>
      <c r="C5589" t="s">
        <v>6342</v>
      </c>
      <c r="D5589" s="1">
        <v>153662102</v>
      </c>
      <c r="E5589" t="s">
        <v>59</v>
      </c>
      <c r="G5589">
        <v>43610</v>
      </c>
      <c r="H5589" s="3">
        <v>2201</v>
      </c>
      <c r="I5589">
        <v>390387</v>
      </c>
      <c r="J5589" s="4">
        <v>860</v>
      </c>
      <c r="K5589" t="s">
        <v>31</v>
      </c>
      <c r="L5589" t="s">
        <v>66</v>
      </c>
      <c r="M5589" t="s">
        <v>969</v>
      </c>
      <c r="N5589" s="4">
        <v>7493</v>
      </c>
      <c r="O5589" s="4">
        <v>761542</v>
      </c>
      <c r="P5589" t="s">
        <v>8983</v>
      </c>
      <c r="Q5589" t="s">
        <v>8984</v>
      </c>
      <c r="R5589" t="s">
        <v>8985</v>
      </c>
      <c r="S5589" t="s">
        <v>7108</v>
      </c>
      <c r="T5589" t="s">
        <v>35</v>
      </c>
      <c r="U5589" t="s">
        <v>36</v>
      </c>
      <c r="V5589">
        <v>43798262</v>
      </c>
      <c r="W5589">
        <v>2019</v>
      </c>
      <c r="X5589" t="s">
        <v>100</v>
      </c>
      <c r="Y5589" t="s">
        <v>38</v>
      </c>
      <c r="Z5589" t="s">
        <v>39</v>
      </c>
      <c r="AA5589" t="s">
        <v>40</v>
      </c>
      <c r="AB5589" t="s">
        <v>40</v>
      </c>
    </row>
    <row r="5590" spans="1:28" x14ac:dyDescent="0.35">
      <c r="A5590" s="16" t="s">
        <v>6337</v>
      </c>
      <c r="B5590" s="16" t="s">
        <v>12654</v>
      </c>
      <c r="C5590" s="16" t="s">
        <v>6364</v>
      </c>
      <c r="D5590" s="17">
        <v>152762101</v>
      </c>
      <c r="E5590" s="16" t="s">
        <v>30</v>
      </c>
      <c r="G5590" s="16">
        <v>43616</v>
      </c>
      <c r="H5590" s="18">
        <v>1802</v>
      </c>
      <c r="I5590" s="16">
        <v>394759</v>
      </c>
      <c r="J5590" s="19">
        <v>216</v>
      </c>
      <c r="K5590" s="16" t="s">
        <v>31</v>
      </c>
      <c r="L5590" s="16" t="s">
        <v>32</v>
      </c>
      <c r="M5590" s="16" t="s">
        <v>33</v>
      </c>
      <c r="N5590" s="19">
        <v>640</v>
      </c>
      <c r="O5590" s="19">
        <v>44946</v>
      </c>
      <c r="P5590" s="16" t="s">
        <v>13108</v>
      </c>
      <c r="Q5590" s="16" t="s">
        <v>8984</v>
      </c>
      <c r="R5590" s="16" t="s">
        <v>8985</v>
      </c>
      <c r="S5590" s="16" t="s">
        <v>7111</v>
      </c>
      <c r="T5590" s="16" t="s">
        <v>35</v>
      </c>
      <c r="U5590" s="16" t="s">
        <v>36</v>
      </c>
      <c r="V5590" s="16">
        <v>0</v>
      </c>
      <c r="W5590" s="16">
        <v>2019</v>
      </c>
      <c r="X5590" s="16" t="s">
        <v>100</v>
      </c>
      <c r="Y5590" s="16" t="s">
        <v>38</v>
      </c>
      <c r="Z5590" s="16" t="s">
        <v>39</v>
      </c>
      <c r="AA5590" s="16" t="s">
        <v>40</v>
      </c>
      <c r="AB5590" s="16" t="s">
        <v>40</v>
      </c>
    </row>
    <row r="5591" spans="1:28" x14ac:dyDescent="0.35">
      <c r="A5591" t="s">
        <v>6337</v>
      </c>
      <c r="B5591" t="s">
        <v>12653</v>
      </c>
      <c r="C5591" t="s">
        <v>6504</v>
      </c>
      <c r="D5591" s="1">
        <v>152561107</v>
      </c>
      <c r="E5591" t="s">
        <v>43</v>
      </c>
      <c r="G5591">
        <v>43602</v>
      </c>
      <c r="H5591" s="3">
        <v>1005</v>
      </c>
      <c r="I5591">
        <v>383488</v>
      </c>
      <c r="J5591" s="4">
        <v>286</v>
      </c>
      <c r="K5591" t="s">
        <v>31</v>
      </c>
      <c r="L5591" t="s">
        <v>32</v>
      </c>
      <c r="M5591" t="s">
        <v>83</v>
      </c>
      <c r="N5591" s="4">
        <v>8</v>
      </c>
      <c r="O5591" s="4">
        <v>2288</v>
      </c>
      <c r="P5591" t="s">
        <v>8983</v>
      </c>
      <c r="Q5591" t="s">
        <v>8984</v>
      </c>
      <c r="R5591" t="s">
        <v>8985</v>
      </c>
      <c r="S5591" t="s">
        <v>7100</v>
      </c>
      <c r="T5591" t="s">
        <v>35</v>
      </c>
      <c r="U5591" t="s">
        <v>36</v>
      </c>
      <c r="V5591">
        <v>31442244</v>
      </c>
      <c r="W5591">
        <v>2019</v>
      </c>
      <c r="X5591" t="s">
        <v>100</v>
      </c>
      <c r="Y5591" t="s">
        <v>38</v>
      </c>
      <c r="Z5591" t="s">
        <v>39</v>
      </c>
      <c r="AA5591" t="s">
        <v>40</v>
      </c>
      <c r="AB5591" t="s">
        <v>40</v>
      </c>
    </row>
    <row r="5592" spans="1:28" x14ac:dyDescent="0.35">
      <c r="A5592" s="16" t="s">
        <v>6337</v>
      </c>
      <c r="B5592" s="16" t="s">
        <v>12653</v>
      </c>
      <c r="C5592" s="16" t="s">
        <v>6504</v>
      </c>
      <c r="D5592" s="17">
        <v>152561107</v>
      </c>
      <c r="E5592" s="16" t="s">
        <v>43</v>
      </c>
      <c r="G5592" s="16">
        <v>43601</v>
      </c>
      <c r="H5592" s="18">
        <v>1441</v>
      </c>
      <c r="I5592" s="16">
        <v>382638</v>
      </c>
      <c r="J5592" s="19">
        <v>316</v>
      </c>
      <c r="K5592" s="16" t="s">
        <v>31</v>
      </c>
      <c r="L5592" s="16" t="s">
        <v>32</v>
      </c>
      <c r="M5592" s="16" t="s">
        <v>83</v>
      </c>
      <c r="N5592" s="19">
        <v>30</v>
      </c>
      <c r="O5592" s="19">
        <v>9480</v>
      </c>
      <c r="P5592" s="16" t="s">
        <v>8992</v>
      </c>
      <c r="Q5592" s="16" t="s">
        <v>8984</v>
      </c>
      <c r="R5592" s="16" t="s">
        <v>8985</v>
      </c>
      <c r="S5592" s="16" t="s">
        <v>7099</v>
      </c>
      <c r="T5592" s="16" t="s">
        <v>35</v>
      </c>
      <c r="U5592" s="16" t="s">
        <v>36</v>
      </c>
      <c r="V5592" s="16">
        <v>43784712</v>
      </c>
      <c r="W5592" s="16">
        <v>2019</v>
      </c>
      <c r="X5592" s="16" t="s">
        <v>100</v>
      </c>
      <c r="Y5592" s="16" t="s">
        <v>38</v>
      </c>
      <c r="Z5592" s="16" t="s">
        <v>39</v>
      </c>
      <c r="AA5592" s="16" t="s">
        <v>40</v>
      </c>
      <c r="AB5592" s="16" t="s">
        <v>40</v>
      </c>
    </row>
    <row r="5593" spans="1:28" x14ac:dyDescent="0.35">
      <c r="A5593" t="s">
        <v>6337</v>
      </c>
      <c r="B5593" t="s">
        <v>12653</v>
      </c>
      <c r="C5593" t="s">
        <v>6344</v>
      </c>
      <c r="D5593" s="1">
        <v>152282101</v>
      </c>
      <c r="E5593" t="s">
        <v>43</v>
      </c>
      <c r="G5593">
        <v>43604</v>
      </c>
      <c r="H5593" s="3">
        <v>421</v>
      </c>
      <c r="I5593">
        <v>384781</v>
      </c>
      <c r="J5593" s="4">
        <v>860</v>
      </c>
      <c r="K5593" t="s">
        <v>31</v>
      </c>
      <c r="L5593" t="s">
        <v>32</v>
      </c>
      <c r="M5593" t="s">
        <v>33</v>
      </c>
      <c r="N5593" s="4">
        <v>87</v>
      </c>
      <c r="O5593" s="4">
        <v>45202</v>
      </c>
      <c r="P5593" t="s">
        <v>8994</v>
      </c>
      <c r="Q5593" t="s">
        <v>8984</v>
      </c>
      <c r="R5593" t="s">
        <v>8985</v>
      </c>
      <c r="S5593" t="s">
        <v>7104</v>
      </c>
      <c r="T5593" t="s">
        <v>35</v>
      </c>
      <c r="U5593" t="s">
        <v>36</v>
      </c>
      <c r="V5593">
        <v>0</v>
      </c>
      <c r="W5593">
        <v>2019</v>
      </c>
      <c r="X5593" t="s">
        <v>100</v>
      </c>
      <c r="Y5593" t="s">
        <v>38</v>
      </c>
      <c r="Z5593" t="s">
        <v>39</v>
      </c>
      <c r="AA5593" t="s">
        <v>40</v>
      </c>
      <c r="AB5593" t="s">
        <v>40</v>
      </c>
    </row>
    <row r="5594" spans="1:28" x14ac:dyDescent="0.35">
      <c r="A5594" s="16" t="s">
        <v>6337</v>
      </c>
      <c r="B5594" s="16" t="s">
        <v>12653</v>
      </c>
      <c r="C5594" s="16" t="s">
        <v>6536</v>
      </c>
      <c r="D5594" s="17">
        <v>152691104</v>
      </c>
      <c r="E5594" s="16" t="s">
        <v>30</v>
      </c>
      <c r="G5594" s="16">
        <v>43607</v>
      </c>
      <c r="H5594" s="18">
        <v>2214</v>
      </c>
      <c r="I5594" s="16">
        <v>388407</v>
      </c>
      <c r="J5594" s="19">
        <v>620</v>
      </c>
      <c r="K5594" s="16" t="s">
        <v>31</v>
      </c>
      <c r="L5594" s="16" t="s">
        <v>32</v>
      </c>
      <c r="M5594" s="16" t="s">
        <v>33</v>
      </c>
      <c r="N5594" s="19">
        <v>1519</v>
      </c>
      <c r="O5594" s="19">
        <v>164750</v>
      </c>
      <c r="P5594" s="16" t="s">
        <v>8983</v>
      </c>
      <c r="Q5594" s="16" t="s">
        <v>8984</v>
      </c>
      <c r="R5594" s="16" t="s">
        <v>8985</v>
      </c>
      <c r="S5594" s="16" t="s">
        <v>7107</v>
      </c>
      <c r="T5594" s="16" t="s">
        <v>35</v>
      </c>
      <c r="U5594" s="16" t="s">
        <v>36</v>
      </c>
      <c r="V5594" s="16">
        <v>0</v>
      </c>
      <c r="W5594" s="16">
        <v>2019</v>
      </c>
      <c r="X5594" s="16" t="s">
        <v>100</v>
      </c>
      <c r="Y5594" s="16" t="s">
        <v>38</v>
      </c>
      <c r="Z5594" s="16" t="s">
        <v>39</v>
      </c>
      <c r="AA5594" s="16" t="s">
        <v>40</v>
      </c>
      <c r="AB5594" s="16" t="s">
        <v>40</v>
      </c>
    </row>
    <row r="5595" spans="1:28" x14ac:dyDescent="0.35">
      <c r="A5595" t="s">
        <v>6337</v>
      </c>
      <c r="B5595" t="s">
        <v>12653</v>
      </c>
      <c r="C5595" t="s">
        <v>6536</v>
      </c>
      <c r="D5595" s="1">
        <v>152691104</v>
      </c>
      <c r="E5595" t="s">
        <v>43</v>
      </c>
      <c r="G5595">
        <v>43604</v>
      </c>
      <c r="H5595" s="3">
        <v>134</v>
      </c>
      <c r="I5595">
        <v>384963</v>
      </c>
      <c r="J5595" s="4">
        <v>946</v>
      </c>
      <c r="K5595" t="s">
        <v>31</v>
      </c>
      <c r="L5595" t="s">
        <v>32</v>
      </c>
      <c r="M5595" t="s">
        <v>33</v>
      </c>
      <c r="N5595" s="4">
        <v>2</v>
      </c>
      <c r="O5595" s="4">
        <v>1892</v>
      </c>
      <c r="P5595" t="s">
        <v>8994</v>
      </c>
      <c r="Q5595" t="s">
        <v>8984</v>
      </c>
      <c r="R5595" t="s">
        <v>9094</v>
      </c>
      <c r="S5595" t="s">
        <v>7103</v>
      </c>
      <c r="T5595" t="s">
        <v>35</v>
      </c>
      <c r="U5595" t="s">
        <v>36</v>
      </c>
      <c r="V5595">
        <v>31442803</v>
      </c>
      <c r="W5595">
        <v>2019</v>
      </c>
      <c r="X5595" t="s">
        <v>100</v>
      </c>
      <c r="Y5595" t="s">
        <v>38</v>
      </c>
      <c r="Z5595" t="s">
        <v>64</v>
      </c>
      <c r="AA5595" t="s">
        <v>40</v>
      </c>
      <c r="AB5595" t="s">
        <v>40</v>
      </c>
    </row>
    <row r="5596" spans="1:28" x14ac:dyDescent="0.35">
      <c r="A5596" s="16" t="s">
        <v>6337</v>
      </c>
      <c r="B5596" s="16" t="s">
        <v>12654</v>
      </c>
      <c r="C5596" s="16" t="s">
        <v>6350</v>
      </c>
      <c r="D5596" s="17">
        <v>152481106</v>
      </c>
      <c r="E5596" s="16" t="s">
        <v>43</v>
      </c>
      <c r="G5596" s="16">
        <v>43601</v>
      </c>
      <c r="H5596" s="18">
        <v>51</v>
      </c>
      <c r="I5596" s="16">
        <v>381830</v>
      </c>
      <c r="J5596" s="19">
        <v>715</v>
      </c>
      <c r="K5596" s="16" t="s">
        <v>31</v>
      </c>
      <c r="L5596" s="16" t="s">
        <v>60</v>
      </c>
      <c r="M5596" s="16" t="s">
        <v>94</v>
      </c>
      <c r="N5596" s="19">
        <v>5</v>
      </c>
      <c r="O5596" s="19">
        <v>3575</v>
      </c>
      <c r="P5596" s="16" t="s">
        <v>8997</v>
      </c>
      <c r="Q5596" s="16" t="s">
        <v>57</v>
      </c>
      <c r="R5596" s="16" t="s">
        <v>8985</v>
      </c>
      <c r="S5596" s="16" t="s">
        <v>7098</v>
      </c>
      <c r="T5596" s="16" t="s">
        <v>35</v>
      </c>
      <c r="U5596" s="16" t="s">
        <v>36</v>
      </c>
      <c r="V5596" s="16">
        <v>31441073</v>
      </c>
      <c r="W5596" s="16">
        <v>2019</v>
      </c>
      <c r="X5596" s="16" t="s">
        <v>100</v>
      </c>
      <c r="Y5596" s="16" t="s">
        <v>38</v>
      </c>
      <c r="Z5596" s="16" t="s">
        <v>172</v>
      </c>
      <c r="AA5596" s="16" t="s">
        <v>40</v>
      </c>
      <c r="AB5596" s="16" t="s">
        <v>40</v>
      </c>
    </row>
    <row r="5597" spans="1:28" x14ac:dyDescent="0.35">
      <c r="A5597" t="s">
        <v>6337</v>
      </c>
      <c r="B5597" t="s">
        <v>12654</v>
      </c>
      <c r="C5597" t="s">
        <v>6350</v>
      </c>
      <c r="D5597" s="1">
        <v>152481106</v>
      </c>
      <c r="E5597" t="s">
        <v>43</v>
      </c>
      <c r="G5597">
        <v>43606</v>
      </c>
      <c r="H5597" s="3">
        <v>421</v>
      </c>
      <c r="I5597">
        <v>386629</v>
      </c>
      <c r="J5597" s="4">
        <v>833</v>
      </c>
      <c r="K5597" t="s">
        <v>31</v>
      </c>
      <c r="L5597" t="s">
        <v>32</v>
      </c>
      <c r="M5597" t="s">
        <v>83</v>
      </c>
      <c r="N5597" s="4">
        <v>20</v>
      </c>
      <c r="O5597" s="4">
        <v>14236</v>
      </c>
      <c r="P5597" t="s">
        <v>9171</v>
      </c>
      <c r="Q5597" t="s">
        <v>9125</v>
      </c>
      <c r="R5597" t="s">
        <v>8985</v>
      </c>
      <c r="S5597" t="s">
        <v>7106</v>
      </c>
      <c r="T5597" t="s">
        <v>35</v>
      </c>
      <c r="U5597" t="s">
        <v>36</v>
      </c>
      <c r="V5597">
        <v>31443609</v>
      </c>
      <c r="W5597">
        <v>2019</v>
      </c>
      <c r="X5597" t="s">
        <v>100</v>
      </c>
      <c r="Y5597" t="s">
        <v>38</v>
      </c>
      <c r="Z5597" t="s">
        <v>39</v>
      </c>
      <c r="AA5597" t="s">
        <v>40</v>
      </c>
      <c r="AB5597" t="s">
        <v>40</v>
      </c>
    </row>
    <row r="5598" spans="1:28" x14ac:dyDescent="0.35">
      <c r="A5598" s="16" t="s">
        <v>6337</v>
      </c>
      <c r="B5598" s="16" t="s">
        <v>12654</v>
      </c>
      <c r="C5598" s="16" t="s">
        <v>6661</v>
      </c>
      <c r="D5598" s="17">
        <v>152301102</v>
      </c>
      <c r="E5598" s="16" t="s">
        <v>43</v>
      </c>
      <c r="G5598" s="16">
        <v>43588</v>
      </c>
      <c r="H5598" s="18">
        <v>1614</v>
      </c>
      <c r="I5598" s="16">
        <v>373362</v>
      </c>
      <c r="J5598" s="19">
        <v>1113</v>
      </c>
      <c r="K5598" s="16" t="s">
        <v>31</v>
      </c>
      <c r="L5598" s="16" t="s">
        <v>60</v>
      </c>
      <c r="M5598" s="16" t="s">
        <v>61</v>
      </c>
      <c r="N5598" s="19">
        <v>3</v>
      </c>
      <c r="O5598" s="19">
        <v>3339</v>
      </c>
      <c r="P5598" s="16" t="s">
        <v>8987</v>
      </c>
      <c r="Q5598" s="16" t="s">
        <v>8984</v>
      </c>
      <c r="R5598" s="16" t="s">
        <v>8985</v>
      </c>
      <c r="S5598" s="16" t="s">
        <v>7096</v>
      </c>
      <c r="T5598" s="16" t="s">
        <v>35</v>
      </c>
      <c r="U5598" s="16" t="s">
        <v>36</v>
      </c>
      <c r="V5598" s="16">
        <v>43763521</v>
      </c>
      <c r="W5598" s="16">
        <v>2019</v>
      </c>
      <c r="X5598" s="16" t="s">
        <v>100</v>
      </c>
      <c r="Y5598" s="16" t="s">
        <v>38</v>
      </c>
      <c r="Z5598" s="16" t="s">
        <v>64</v>
      </c>
      <c r="AA5598" s="16" t="s">
        <v>40</v>
      </c>
      <c r="AB5598" s="16" t="s">
        <v>40</v>
      </c>
    </row>
    <row r="5599" spans="1:28" x14ac:dyDescent="0.35">
      <c r="A5599" t="s">
        <v>6337</v>
      </c>
      <c r="B5599" t="s">
        <v>12653</v>
      </c>
      <c r="C5599" t="s">
        <v>6428</v>
      </c>
      <c r="D5599" s="1">
        <v>152251101</v>
      </c>
      <c r="E5599" t="s">
        <v>43</v>
      </c>
      <c r="G5599">
        <v>43602</v>
      </c>
      <c r="H5599" s="3">
        <v>640</v>
      </c>
      <c r="I5599">
        <v>383277</v>
      </c>
      <c r="J5599" s="4">
        <v>309</v>
      </c>
      <c r="K5599" t="s">
        <v>31</v>
      </c>
      <c r="L5599" t="s">
        <v>66</v>
      </c>
      <c r="M5599" t="s">
        <v>415</v>
      </c>
      <c r="N5599" s="4">
        <v>5</v>
      </c>
      <c r="O5599" s="4">
        <v>1545</v>
      </c>
      <c r="P5599" t="s">
        <v>8994</v>
      </c>
      <c r="Q5599" t="s">
        <v>9125</v>
      </c>
      <c r="R5599" t="s">
        <v>8985</v>
      </c>
      <c r="S5599" t="s">
        <v>7101</v>
      </c>
      <c r="T5599" t="s">
        <v>35</v>
      </c>
      <c r="U5599" t="s">
        <v>36</v>
      </c>
      <c r="V5599">
        <v>31441698</v>
      </c>
      <c r="W5599">
        <v>2019</v>
      </c>
      <c r="X5599" t="s">
        <v>100</v>
      </c>
      <c r="Y5599" t="s">
        <v>38</v>
      </c>
      <c r="Z5599" t="s">
        <v>39</v>
      </c>
      <c r="AA5599" t="s">
        <v>40</v>
      </c>
      <c r="AB5599" t="s">
        <v>40</v>
      </c>
    </row>
    <row r="5600" spans="1:28" x14ac:dyDescent="0.35">
      <c r="A5600" s="16" t="s">
        <v>7410</v>
      </c>
      <c r="B5600" s="16" t="s">
        <v>12653</v>
      </c>
      <c r="C5600" s="16" t="s">
        <v>7505</v>
      </c>
      <c r="D5600" s="17">
        <v>42271103</v>
      </c>
      <c r="E5600" s="16" t="s">
        <v>43</v>
      </c>
      <c r="G5600" s="16">
        <v>43600</v>
      </c>
      <c r="H5600" s="18">
        <v>2136</v>
      </c>
      <c r="I5600" s="16">
        <v>381338</v>
      </c>
      <c r="J5600" s="19">
        <v>1134</v>
      </c>
      <c r="K5600" s="16" t="s">
        <v>31</v>
      </c>
      <c r="L5600" s="16" t="s">
        <v>32</v>
      </c>
      <c r="M5600" s="16" t="s">
        <v>33</v>
      </c>
      <c r="N5600" s="19">
        <v>2</v>
      </c>
      <c r="O5600" s="19">
        <v>2268</v>
      </c>
      <c r="P5600" s="16" t="s">
        <v>8987</v>
      </c>
      <c r="Q5600" s="16" t="s">
        <v>8984</v>
      </c>
      <c r="R5600" s="16" t="s">
        <v>8985</v>
      </c>
      <c r="S5600" s="16" t="s">
        <v>8006</v>
      </c>
      <c r="T5600" s="16" t="s">
        <v>35</v>
      </c>
      <c r="U5600" s="16" t="s">
        <v>36</v>
      </c>
      <c r="V5600" s="16">
        <v>0</v>
      </c>
      <c r="W5600" s="16">
        <v>2019</v>
      </c>
      <c r="X5600" s="16" t="s">
        <v>100</v>
      </c>
      <c r="Y5600" s="16" t="s">
        <v>38</v>
      </c>
      <c r="Z5600" s="16" t="s">
        <v>39</v>
      </c>
      <c r="AA5600" s="16" t="s">
        <v>40</v>
      </c>
      <c r="AB5600" s="16" t="s">
        <v>40</v>
      </c>
    </row>
    <row r="5601" spans="1:28" x14ac:dyDescent="0.35">
      <c r="A5601" t="s">
        <v>7410</v>
      </c>
      <c r="B5601" t="s">
        <v>12653</v>
      </c>
      <c r="C5601" t="s">
        <v>7482</v>
      </c>
      <c r="D5601" s="1">
        <v>42571101</v>
      </c>
      <c r="E5601" t="s">
        <v>43</v>
      </c>
      <c r="G5601">
        <v>43600</v>
      </c>
      <c r="H5601" s="3">
        <v>2117</v>
      </c>
      <c r="I5601">
        <v>381504</v>
      </c>
      <c r="J5601" s="4">
        <v>1248</v>
      </c>
      <c r="K5601" t="s">
        <v>31</v>
      </c>
      <c r="L5601" t="s">
        <v>32</v>
      </c>
      <c r="M5601" t="s">
        <v>33</v>
      </c>
      <c r="N5601" s="4">
        <v>7</v>
      </c>
      <c r="O5601" s="4">
        <v>8736</v>
      </c>
      <c r="P5601" t="s">
        <v>8987</v>
      </c>
      <c r="Q5601" t="s">
        <v>8984</v>
      </c>
      <c r="R5601" t="s">
        <v>8985</v>
      </c>
      <c r="S5601" t="s">
        <v>8014</v>
      </c>
      <c r="T5601" t="s">
        <v>35</v>
      </c>
      <c r="U5601" t="s">
        <v>36</v>
      </c>
      <c r="V5601">
        <v>0</v>
      </c>
      <c r="W5601">
        <v>2019</v>
      </c>
      <c r="X5601" t="s">
        <v>100</v>
      </c>
      <c r="Y5601" t="s">
        <v>38</v>
      </c>
      <c r="Z5601" t="s">
        <v>64</v>
      </c>
      <c r="AA5601" t="s">
        <v>40</v>
      </c>
      <c r="AB5601" t="s">
        <v>40</v>
      </c>
    </row>
    <row r="5602" spans="1:28" x14ac:dyDescent="0.35">
      <c r="A5602" s="16" t="s">
        <v>7410</v>
      </c>
      <c r="B5602" s="16" t="s">
        <v>12653</v>
      </c>
      <c r="C5602" s="16" t="s">
        <v>7482</v>
      </c>
      <c r="D5602" s="17">
        <v>42571101</v>
      </c>
      <c r="E5602" s="16" t="s">
        <v>43</v>
      </c>
      <c r="G5602" s="16">
        <v>43600</v>
      </c>
      <c r="H5602" s="18">
        <v>1716</v>
      </c>
      <c r="I5602" s="16">
        <v>381156</v>
      </c>
      <c r="J5602" s="19">
        <v>235</v>
      </c>
      <c r="K5602" s="16" t="s">
        <v>31</v>
      </c>
      <c r="L5602" s="16" t="s">
        <v>32</v>
      </c>
      <c r="M5602" s="16" t="s">
        <v>83</v>
      </c>
      <c r="N5602" s="19">
        <v>6</v>
      </c>
      <c r="O5602" s="19">
        <v>1410</v>
      </c>
      <c r="P5602" s="16" t="s">
        <v>8987</v>
      </c>
      <c r="Q5602" s="16" t="s">
        <v>8984</v>
      </c>
      <c r="R5602" s="16" t="s">
        <v>8985</v>
      </c>
      <c r="S5602" s="16" t="s">
        <v>8013</v>
      </c>
      <c r="T5602" s="16" t="s">
        <v>35</v>
      </c>
      <c r="U5602" s="16" t="s">
        <v>36</v>
      </c>
      <c r="V5602" s="16">
        <v>0</v>
      </c>
      <c r="W5602" s="16">
        <v>2019</v>
      </c>
      <c r="X5602" s="16" t="s">
        <v>100</v>
      </c>
      <c r="Y5602" s="16" t="s">
        <v>38</v>
      </c>
      <c r="Z5602" s="16" t="s">
        <v>39</v>
      </c>
      <c r="AA5602" s="16" t="s">
        <v>40</v>
      </c>
      <c r="AB5602" s="16" t="s">
        <v>40</v>
      </c>
    </row>
    <row r="5603" spans="1:28" x14ac:dyDescent="0.35">
      <c r="A5603" t="s">
        <v>7410</v>
      </c>
      <c r="B5603" t="s">
        <v>12654</v>
      </c>
      <c r="C5603" t="s">
        <v>7482</v>
      </c>
      <c r="D5603" s="1">
        <v>42571101</v>
      </c>
      <c r="E5603" t="s">
        <v>43</v>
      </c>
      <c r="G5603">
        <v>43588</v>
      </c>
      <c r="H5603" s="3">
        <v>1242</v>
      </c>
      <c r="I5603">
        <v>373271</v>
      </c>
      <c r="J5603" s="4">
        <v>361</v>
      </c>
      <c r="K5603" t="s">
        <v>31</v>
      </c>
      <c r="L5603" t="s">
        <v>32</v>
      </c>
      <c r="M5603" t="s">
        <v>33</v>
      </c>
      <c r="N5603" s="4">
        <v>1</v>
      </c>
      <c r="O5603" s="4">
        <v>361</v>
      </c>
      <c r="P5603" t="s">
        <v>8987</v>
      </c>
      <c r="Q5603" t="s">
        <v>8984</v>
      </c>
      <c r="R5603" t="s">
        <v>8985</v>
      </c>
      <c r="S5603" t="s">
        <v>8005</v>
      </c>
      <c r="T5603" t="s">
        <v>35</v>
      </c>
      <c r="U5603" t="s">
        <v>36</v>
      </c>
      <c r="V5603">
        <v>0</v>
      </c>
      <c r="W5603">
        <v>2019</v>
      </c>
      <c r="X5603" t="s">
        <v>100</v>
      </c>
      <c r="Y5603" t="s">
        <v>38</v>
      </c>
      <c r="Z5603" t="s">
        <v>39</v>
      </c>
      <c r="AA5603" t="s">
        <v>40</v>
      </c>
      <c r="AB5603" t="s">
        <v>40</v>
      </c>
    </row>
    <row r="5604" spans="1:28" x14ac:dyDescent="0.35">
      <c r="A5604" s="16" t="s">
        <v>7410</v>
      </c>
      <c r="B5604" s="16" t="s">
        <v>12654</v>
      </c>
      <c r="C5604" s="16" t="s">
        <v>7418</v>
      </c>
      <c r="D5604" s="17">
        <v>43071102</v>
      </c>
      <c r="E5604" s="16" t="s">
        <v>43</v>
      </c>
      <c r="G5604" s="16">
        <v>43600</v>
      </c>
      <c r="H5604" s="18">
        <v>1731</v>
      </c>
      <c r="I5604" s="16">
        <v>381292</v>
      </c>
      <c r="J5604" s="19">
        <v>1199</v>
      </c>
      <c r="K5604" s="16" t="s">
        <v>31</v>
      </c>
      <c r="L5604" s="16" t="s">
        <v>32</v>
      </c>
      <c r="M5604" s="16" t="s">
        <v>33</v>
      </c>
      <c r="N5604" s="19">
        <v>7</v>
      </c>
      <c r="O5604" s="19">
        <v>8393</v>
      </c>
      <c r="P5604" s="16" t="s">
        <v>9222</v>
      </c>
      <c r="Q5604" s="16" t="s">
        <v>8984</v>
      </c>
      <c r="R5604" s="16" t="s">
        <v>8985</v>
      </c>
      <c r="S5604" s="16" t="s">
        <v>8007</v>
      </c>
      <c r="T5604" s="16" t="s">
        <v>35</v>
      </c>
      <c r="U5604" s="16" t="s">
        <v>36</v>
      </c>
      <c r="V5604" s="16">
        <v>0</v>
      </c>
      <c r="W5604" s="16">
        <v>2019</v>
      </c>
      <c r="X5604" s="16" t="s">
        <v>100</v>
      </c>
      <c r="Y5604" s="16" t="s">
        <v>38</v>
      </c>
      <c r="Z5604" s="16" t="s">
        <v>172</v>
      </c>
      <c r="AA5604" s="16" t="s">
        <v>40</v>
      </c>
      <c r="AB5604" s="16" t="s">
        <v>40</v>
      </c>
    </row>
    <row r="5605" spans="1:28" x14ac:dyDescent="0.35">
      <c r="A5605" t="s">
        <v>7410</v>
      </c>
      <c r="B5605" t="s">
        <v>12654</v>
      </c>
      <c r="C5605" t="s">
        <v>7426</v>
      </c>
      <c r="D5605" s="1">
        <v>42571102</v>
      </c>
      <c r="E5605" t="s">
        <v>43</v>
      </c>
      <c r="G5605">
        <v>43604</v>
      </c>
      <c r="H5605" s="3">
        <v>833</v>
      </c>
      <c r="I5605">
        <v>384977</v>
      </c>
      <c r="J5605" s="4">
        <v>615</v>
      </c>
      <c r="K5605" t="s">
        <v>31</v>
      </c>
      <c r="L5605" t="s">
        <v>32</v>
      </c>
      <c r="M5605" t="s">
        <v>33</v>
      </c>
      <c r="N5605" s="4">
        <v>9</v>
      </c>
      <c r="O5605" s="4">
        <v>5535</v>
      </c>
      <c r="P5605" t="s">
        <v>8987</v>
      </c>
      <c r="Q5605" t="s">
        <v>8984</v>
      </c>
      <c r="R5605" t="s">
        <v>8985</v>
      </c>
      <c r="S5605" t="s">
        <v>8020</v>
      </c>
      <c r="T5605" t="s">
        <v>35</v>
      </c>
      <c r="U5605" t="s">
        <v>36</v>
      </c>
      <c r="V5605">
        <v>0</v>
      </c>
      <c r="W5605">
        <v>2019</v>
      </c>
      <c r="X5605" t="s">
        <v>100</v>
      </c>
      <c r="Y5605" t="s">
        <v>38</v>
      </c>
      <c r="Z5605" t="s">
        <v>39</v>
      </c>
      <c r="AA5605" t="s">
        <v>40</v>
      </c>
      <c r="AB5605" t="s">
        <v>40</v>
      </c>
    </row>
    <row r="5606" spans="1:28" x14ac:dyDescent="0.35">
      <c r="A5606" s="16" t="s">
        <v>7410</v>
      </c>
      <c r="B5606" s="16" t="s">
        <v>12654</v>
      </c>
      <c r="C5606" s="16" t="s">
        <v>7411</v>
      </c>
      <c r="D5606" s="17">
        <v>42811112</v>
      </c>
      <c r="E5606" s="16" t="s">
        <v>53</v>
      </c>
      <c r="G5606" s="16">
        <v>43587</v>
      </c>
      <c r="H5606" s="18">
        <v>2349</v>
      </c>
      <c r="I5606" s="16">
        <v>372747</v>
      </c>
      <c r="J5606" s="19">
        <v>1080</v>
      </c>
      <c r="K5606" s="16" t="s">
        <v>31</v>
      </c>
      <c r="L5606" s="16" t="s">
        <v>32</v>
      </c>
      <c r="M5606" s="16" t="s">
        <v>33</v>
      </c>
      <c r="N5606" s="19">
        <v>386</v>
      </c>
      <c r="O5606" s="19">
        <v>398448</v>
      </c>
      <c r="P5606" s="16" t="s">
        <v>8987</v>
      </c>
      <c r="Q5606" s="16" t="s">
        <v>57</v>
      </c>
      <c r="R5606" s="16" t="s">
        <v>8985</v>
      </c>
      <c r="S5606" s="16" t="s">
        <v>8004</v>
      </c>
      <c r="T5606" s="16" t="s">
        <v>35</v>
      </c>
      <c r="U5606" s="16" t="s">
        <v>36</v>
      </c>
      <c r="V5606" s="16">
        <v>0</v>
      </c>
      <c r="W5606" s="16">
        <v>2019</v>
      </c>
      <c r="X5606" s="16" t="s">
        <v>100</v>
      </c>
      <c r="Y5606" s="16" t="s">
        <v>38</v>
      </c>
      <c r="Z5606" s="16" t="s">
        <v>39</v>
      </c>
      <c r="AA5606" s="16" t="s">
        <v>40</v>
      </c>
      <c r="AB5606" s="16" t="s">
        <v>38</v>
      </c>
    </row>
    <row r="5607" spans="1:28" x14ac:dyDescent="0.35">
      <c r="A5607" t="s">
        <v>7410</v>
      </c>
      <c r="B5607" t="s">
        <v>12654</v>
      </c>
      <c r="C5607" t="s">
        <v>7423</v>
      </c>
      <c r="D5607" s="1">
        <v>42811111</v>
      </c>
      <c r="E5607" t="s">
        <v>30</v>
      </c>
      <c r="G5607">
        <v>43603</v>
      </c>
      <c r="H5607" s="3">
        <v>1119</v>
      </c>
      <c r="I5607">
        <v>384193</v>
      </c>
      <c r="J5607" s="4">
        <v>566</v>
      </c>
      <c r="K5607" t="s">
        <v>31</v>
      </c>
      <c r="L5607" t="s">
        <v>32</v>
      </c>
      <c r="M5607" t="s">
        <v>33</v>
      </c>
      <c r="N5607" s="4">
        <v>1592</v>
      </c>
      <c r="O5607" s="4">
        <v>143726</v>
      </c>
      <c r="P5607" t="s">
        <v>8987</v>
      </c>
      <c r="Q5607" t="s">
        <v>8984</v>
      </c>
      <c r="R5607" t="s">
        <v>8985</v>
      </c>
      <c r="S5607" t="s">
        <v>8019</v>
      </c>
      <c r="T5607" t="s">
        <v>35</v>
      </c>
      <c r="U5607" t="s">
        <v>36</v>
      </c>
      <c r="V5607">
        <v>0</v>
      </c>
      <c r="W5607">
        <v>2019</v>
      </c>
      <c r="X5607" t="s">
        <v>100</v>
      </c>
      <c r="Y5607" t="s">
        <v>38</v>
      </c>
      <c r="Z5607" t="s">
        <v>51</v>
      </c>
      <c r="AA5607" t="s">
        <v>40</v>
      </c>
      <c r="AB5607" t="s">
        <v>40</v>
      </c>
    </row>
    <row r="5608" spans="1:28" x14ac:dyDescent="0.35">
      <c r="A5608" s="16" t="s">
        <v>7410</v>
      </c>
      <c r="B5608" s="16" t="s">
        <v>12653</v>
      </c>
      <c r="C5608" s="16" t="s">
        <v>7430</v>
      </c>
      <c r="D5608" s="17">
        <v>42091101</v>
      </c>
      <c r="E5608" s="16" t="s">
        <v>43</v>
      </c>
      <c r="G5608" s="16">
        <v>43603</v>
      </c>
      <c r="H5608" s="18">
        <v>1508</v>
      </c>
      <c r="I5608" s="16">
        <v>384343</v>
      </c>
      <c r="J5608" s="19">
        <v>742</v>
      </c>
      <c r="K5608" s="16" t="s">
        <v>31</v>
      </c>
      <c r="L5608" s="16" t="s">
        <v>32</v>
      </c>
      <c r="M5608" s="16" t="s">
        <v>33</v>
      </c>
      <c r="N5608" s="19">
        <v>69</v>
      </c>
      <c r="O5608" s="19">
        <v>46272</v>
      </c>
      <c r="P5608" s="16" t="s">
        <v>8992</v>
      </c>
      <c r="Q5608" s="16" t="s">
        <v>8984</v>
      </c>
      <c r="R5608" s="16" t="s">
        <v>8985</v>
      </c>
      <c r="S5608" s="16" t="s">
        <v>8018</v>
      </c>
      <c r="T5608" s="16" t="s">
        <v>35</v>
      </c>
      <c r="U5608" s="16" t="s">
        <v>36</v>
      </c>
      <c r="V5608" s="16">
        <v>0</v>
      </c>
      <c r="W5608" s="16">
        <v>2019</v>
      </c>
      <c r="X5608" s="16" t="s">
        <v>100</v>
      </c>
      <c r="Y5608" s="16" t="s">
        <v>38</v>
      </c>
      <c r="Z5608" s="16" t="s">
        <v>39</v>
      </c>
      <c r="AA5608" s="16" t="s">
        <v>40</v>
      </c>
      <c r="AB5608" s="16" t="s">
        <v>40</v>
      </c>
    </row>
    <row r="5609" spans="1:28" x14ac:dyDescent="0.35">
      <c r="A5609" t="s">
        <v>7410</v>
      </c>
      <c r="B5609" t="s">
        <v>12654</v>
      </c>
      <c r="C5609" t="s">
        <v>7420</v>
      </c>
      <c r="D5609" s="1">
        <v>42091102</v>
      </c>
      <c r="E5609" t="s">
        <v>43</v>
      </c>
      <c r="G5609">
        <v>43600</v>
      </c>
      <c r="H5609" s="3">
        <v>2041</v>
      </c>
      <c r="I5609">
        <v>381400</v>
      </c>
      <c r="J5609" s="4">
        <v>935</v>
      </c>
      <c r="K5609" t="s">
        <v>31</v>
      </c>
      <c r="L5609" t="s">
        <v>32</v>
      </c>
      <c r="M5609" t="s">
        <v>33</v>
      </c>
      <c r="N5609" s="4">
        <v>13</v>
      </c>
      <c r="O5609" s="4">
        <v>12155</v>
      </c>
      <c r="P5609" t="s">
        <v>8987</v>
      </c>
      <c r="Q5609" t="s">
        <v>8984</v>
      </c>
      <c r="R5609" t="s">
        <v>8985</v>
      </c>
      <c r="S5609" t="s">
        <v>8012</v>
      </c>
      <c r="T5609" t="s">
        <v>35</v>
      </c>
      <c r="U5609" t="s">
        <v>36</v>
      </c>
      <c r="V5609">
        <v>0</v>
      </c>
      <c r="W5609">
        <v>2019</v>
      </c>
      <c r="X5609" t="s">
        <v>100</v>
      </c>
      <c r="Y5609" t="s">
        <v>38</v>
      </c>
      <c r="Z5609" t="s">
        <v>172</v>
      </c>
      <c r="AA5609" t="s">
        <v>40</v>
      </c>
      <c r="AB5609" t="s">
        <v>40</v>
      </c>
    </row>
    <row r="5610" spans="1:28" x14ac:dyDescent="0.35">
      <c r="A5610" s="16" t="s">
        <v>7410</v>
      </c>
      <c r="B5610" s="16" t="s">
        <v>12654</v>
      </c>
      <c r="C5610" s="16" t="s">
        <v>7420</v>
      </c>
      <c r="D5610" s="17">
        <v>42091102</v>
      </c>
      <c r="E5610" s="16" t="s">
        <v>43</v>
      </c>
      <c r="G5610" s="16">
        <v>43600</v>
      </c>
      <c r="H5610" s="18">
        <v>1217</v>
      </c>
      <c r="I5610" s="16">
        <v>380874</v>
      </c>
      <c r="J5610" s="19">
        <v>358</v>
      </c>
      <c r="K5610" s="16" t="s">
        <v>31</v>
      </c>
      <c r="L5610" s="16" t="s">
        <v>32</v>
      </c>
      <c r="M5610" s="16" t="s">
        <v>33</v>
      </c>
      <c r="N5610" s="19">
        <v>13</v>
      </c>
      <c r="O5610" s="19">
        <v>1618</v>
      </c>
      <c r="P5610" s="16" t="s">
        <v>8987</v>
      </c>
      <c r="Q5610" s="16" t="s">
        <v>8984</v>
      </c>
      <c r="R5610" s="16" t="s">
        <v>8985</v>
      </c>
      <c r="S5610" s="16" t="s">
        <v>8011</v>
      </c>
      <c r="T5610" s="16" t="s">
        <v>35</v>
      </c>
      <c r="U5610" s="16" t="s">
        <v>36</v>
      </c>
      <c r="V5610" s="16">
        <v>43781826</v>
      </c>
      <c r="W5610" s="16">
        <v>2019</v>
      </c>
      <c r="X5610" s="16" t="s">
        <v>100</v>
      </c>
      <c r="Y5610" s="16" t="s">
        <v>38</v>
      </c>
      <c r="Z5610" s="16" t="s">
        <v>64</v>
      </c>
      <c r="AA5610" s="16" t="s">
        <v>40</v>
      </c>
      <c r="AB5610" s="16" t="s">
        <v>40</v>
      </c>
    </row>
    <row r="5611" spans="1:28" x14ac:dyDescent="0.35">
      <c r="A5611" t="s">
        <v>7410</v>
      </c>
      <c r="B5611" t="s">
        <v>12654</v>
      </c>
      <c r="C5611" t="s">
        <v>7420</v>
      </c>
      <c r="D5611" s="1">
        <v>42091102</v>
      </c>
      <c r="E5611" t="s">
        <v>30</v>
      </c>
      <c r="G5611">
        <v>43606</v>
      </c>
      <c r="H5611" s="3">
        <v>600</v>
      </c>
      <c r="I5611">
        <v>386640</v>
      </c>
      <c r="J5611" s="4">
        <v>580</v>
      </c>
      <c r="K5611" t="s">
        <v>31</v>
      </c>
      <c r="L5611" t="s">
        <v>32</v>
      </c>
      <c r="M5611" t="s">
        <v>33</v>
      </c>
      <c r="N5611" s="4">
        <v>547</v>
      </c>
      <c r="O5611" s="4">
        <v>181630</v>
      </c>
      <c r="P5611" t="s">
        <v>8994</v>
      </c>
      <c r="Q5611" t="s">
        <v>8984</v>
      </c>
      <c r="R5611" t="s">
        <v>8985</v>
      </c>
      <c r="S5611" t="s">
        <v>8023</v>
      </c>
      <c r="T5611" t="s">
        <v>35</v>
      </c>
      <c r="U5611" t="s">
        <v>36</v>
      </c>
      <c r="V5611">
        <v>43790709</v>
      </c>
      <c r="W5611">
        <v>2019</v>
      </c>
      <c r="X5611" t="s">
        <v>100</v>
      </c>
      <c r="Y5611" t="s">
        <v>38</v>
      </c>
      <c r="Z5611" t="s">
        <v>172</v>
      </c>
      <c r="AA5611" t="s">
        <v>40</v>
      </c>
      <c r="AB5611" t="s">
        <v>40</v>
      </c>
    </row>
    <row r="5612" spans="1:28" x14ac:dyDescent="0.35">
      <c r="A5612" s="16" t="s">
        <v>7410</v>
      </c>
      <c r="B5612" s="16" t="s">
        <v>12654</v>
      </c>
      <c r="C5612" s="16" t="s">
        <v>7470</v>
      </c>
      <c r="D5612" s="17">
        <v>42561107</v>
      </c>
      <c r="E5612" s="16" t="s">
        <v>43</v>
      </c>
      <c r="G5612" s="16">
        <v>43601</v>
      </c>
      <c r="H5612" s="18">
        <v>2050</v>
      </c>
      <c r="I5612" s="16">
        <v>383027</v>
      </c>
      <c r="J5612" s="19">
        <v>1063</v>
      </c>
      <c r="K5612" s="16" t="s">
        <v>31</v>
      </c>
      <c r="L5612" s="16" t="s">
        <v>32</v>
      </c>
      <c r="M5612" s="16" t="s">
        <v>83</v>
      </c>
      <c r="N5612" s="19">
        <v>4</v>
      </c>
      <c r="O5612" s="19">
        <v>4252</v>
      </c>
      <c r="P5612" s="16" t="s">
        <v>9004</v>
      </c>
      <c r="Q5612" s="16" t="s">
        <v>8984</v>
      </c>
      <c r="R5612" s="16" t="s">
        <v>8985</v>
      </c>
      <c r="S5612" s="16" t="s">
        <v>8016</v>
      </c>
      <c r="T5612" s="16" t="s">
        <v>35</v>
      </c>
      <c r="U5612" s="16" t="s">
        <v>36</v>
      </c>
      <c r="V5612" s="16">
        <v>0</v>
      </c>
      <c r="W5612" s="16">
        <v>2019</v>
      </c>
      <c r="X5612" s="16" t="s">
        <v>100</v>
      </c>
      <c r="Y5612" s="16" t="s">
        <v>38</v>
      </c>
      <c r="Z5612" s="16" t="s">
        <v>39</v>
      </c>
      <c r="AA5612" s="16" t="s">
        <v>40</v>
      </c>
      <c r="AB5612" s="16" t="s">
        <v>40</v>
      </c>
    </row>
    <row r="5613" spans="1:28" x14ac:dyDescent="0.35">
      <c r="A5613" t="s">
        <v>7410</v>
      </c>
      <c r="B5613" t="s">
        <v>12653</v>
      </c>
      <c r="C5613" t="s">
        <v>3584</v>
      </c>
      <c r="D5613" s="1">
        <v>42851121</v>
      </c>
      <c r="E5613" t="s">
        <v>30</v>
      </c>
      <c r="G5613">
        <v>43600</v>
      </c>
      <c r="H5613" s="3">
        <v>2022</v>
      </c>
      <c r="I5613">
        <v>381450</v>
      </c>
      <c r="J5613" s="4">
        <v>985</v>
      </c>
      <c r="K5613" t="s">
        <v>31</v>
      </c>
      <c r="L5613" t="s">
        <v>32</v>
      </c>
      <c r="M5613" t="s">
        <v>33</v>
      </c>
      <c r="N5613" s="4">
        <v>27</v>
      </c>
      <c r="O5613" s="4">
        <v>26595</v>
      </c>
      <c r="P5613" t="s">
        <v>8987</v>
      </c>
      <c r="Q5613" t="s">
        <v>8984</v>
      </c>
      <c r="R5613" t="s">
        <v>8985</v>
      </c>
      <c r="S5613" t="s">
        <v>8010</v>
      </c>
      <c r="T5613" t="s">
        <v>35</v>
      </c>
      <c r="U5613" t="s">
        <v>36</v>
      </c>
      <c r="V5613">
        <v>0</v>
      </c>
      <c r="W5613">
        <v>2019</v>
      </c>
      <c r="X5613" t="s">
        <v>100</v>
      </c>
      <c r="Y5613" t="s">
        <v>38</v>
      </c>
      <c r="Z5613" t="s">
        <v>39</v>
      </c>
      <c r="AA5613" t="s">
        <v>40</v>
      </c>
      <c r="AB5613" t="s">
        <v>40</v>
      </c>
    </row>
    <row r="5614" spans="1:28" x14ac:dyDescent="0.35">
      <c r="A5614" s="16" t="s">
        <v>7410</v>
      </c>
      <c r="B5614" s="16" t="s">
        <v>12654</v>
      </c>
      <c r="C5614" s="16" t="s">
        <v>7437</v>
      </c>
      <c r="D5614" s="17">
        <v>42751113</v>
      </c>
      <c r="E5614" s="16" t="s">
        <v>53</v>
      </c>
      <c r="G5614" s="16">
        <v>43600</v>
      </c>
      <c r="H5614" s="18">
        <v>2131</v>
      </c>
      <c r="I5614" s="16">
        <v>381716</v>
      </c>
      <c r="J5614" s="19">
        <v>741</v>
      </c>
      <c r="K5614" s="16" t="s">
        <v>31</v>
      </c>
      <c r="L5614" s="16" t="s">
        <v>32</v>
      </c>
      <c r="M5614" s="16" t="s">
        <v>33</v>
      </c>
      <c r="N5614" s="19">
        <v>45</v>
      </c>
      <c r="O5614" s="19">
        <v>27780</v>
      </c>
      <c r="P5614" s="16" t="s">
        <v>8987</v>
      </c>
      <c r="Q5614" s="16" t="s">
        <v>8984</v>
      </c>
      <c r="R5614" s="16" t="s">
        <v>8985</v>
      </c>
      <c r="S5614" s="16" t="s">
        <v>8009</v>
      </c>
      <c r="T5614" s="16" t="s">
        <v>35</v>
      </c>
      <c r="U5614" s="16" t="s">
        <v>36</v>
      </c>
      <c r="V5614" s="16">
        <v>0</v>
      </c>
      <c r="W5614" s="16">
        <v>2019</v>
      </c>
      <c r="X5614" s="16" t="s">
        <v>100</v>
      </c>
      <c r="Y5614" s="16" t="s">
        <v>38</v>
      </c>
      <c r="Z5614" s="16" t="s">
        <v>39</v>
      </c>
      <c r="AA5614" s="16" t="s">
        <v>40</v>
      </c>
      <c r="AB5614" s="16" t="s">
        <v>38</v>
      </c>
    </row>
    <row r="5615" spans="1:28" x14ac:dyDescent="0.35">
      <c r="A5615" t="s">
        <v>7410</v>
      </c>
      <c r="B5615" t="s">
        <v>12654</v>
      </c>
      <c r="C5615" t="s">
        <v>7437</v>
      </c>
      <c r="D5615" s="1">
        <v>42751113</v>
      </c>
      <c r="E5615" t="s">
        <v>43</v>
      </c>
      <c r="G5615">
        <v>43601</v>
      </c>
      <c r="H5615" s="3">
        <v>1451</v>
      </c>
      <c r="I5615">
        <v>382658</v>
      </c>
      <c r="J5615" s="4">
        <v>1411</v>
      </c>
      <c r="K5615" t="s">
        <v>31</v>
      </c>
      <c r="L5615" t="s">
        <v>32</v>
      </c>
      <c r="M5615" t="s">
        <v>33</v>
      </c>
      <c r="N5615" s="4">
        <v>16</v>
      </c>
      <c r="O5615" s="4">
        <v>6378</v>
      </c>
      <c r="P5615" t="s">
        <v>8992</v>
      </c>
      <c r="Q5615" t="s">
        <v>8984</v>
      </c>
      <c r="R5615" t="s">
        <v>8985</v>
      </c>
      <c r="S5615" t="s">
        <v>8015</v>
      </c>
      <c r="T5615" t="s">
        <v>35</v>
      </c>
      <c r="U5615" t="s">
        <v>36</v>
      </c>
      <c r="V5615">
        <v>0</v>
      </c>
      <c r="W5615">
        <v>2019</v>
      </c>
      <c r="X5615" t="s">
        <v>100</v>
      </c>
      <c r="Y5615" t="s">
        <v>38</v>
      </c>
      <c r="Z5615" t="s">
        <v>64</v>
      </c>
      <c r="AA5615" t="s">
        <v>40</v>
      </c>
      <c r="AB5615" t="s">
        <v>40</v>
      </c>
    </row>
    <row r="5616" spans="1:28" x14ac:dyDescent="0.35">
      <c r="A5616" s="16" t="s">
        <v>7410</v>
      </c>
      <c r="B5616" s="16" t="s">
        <v>12654</v>
      </c>
      <c r="C5616" s="16" t="s">
        <v>7437</v>
      </c>
      <c r="D5616" s="17">
        <v>42751113</v>
      </c>
      <c r="E5616" s="16" t="s">
        <v>978</v>
      </c>
      <c r="G5616" s="16">
        <v>43606</v>
      </c>
      <c r="H5616" s="18">
        <v>6</v>
      </c>
      <c r="I5616" s="16">
        <v>386610</v>
      </c>
      <c r="J5616" s="19">
        <v>794</v>
      </c>
      <c r="K5616" s="16" t="s">
        <v>31</v>
      </c>
      <c r="L5616" s="16" t="s">
        <v>32</v>
      </c>
      <c r="M5616" s="16" t="s">
        <v>33</v>
      </c>
      <c r="N5616" s="19">
        <v>134</v>
      </c>
      <c r="O5616" s="19">
        <v>26473</v>
      </c>
      <c r="P5616" s="16" t="s">
        <v>8990</v>
      </c>
      <c r="Q5616" s="16" t="s">
        <v>8984</v>
      </c>
      <c r="R5616" s="16" t="s">
        <v>8985</v>
      </c>
      <c r="S5616" s="16" t="s">
        <v>8022</v>
      </c>
      <c r="T5616" s="16" t="s">
        <v>35</v>
      </c>
      <c r="U5616" s="16" t="s">
        <v>36</v>
      </c>
      <c r="V5616" s="16">
        <v>31443410</v>
      </c>
      <c r="W5616" s="16">
        <v>2019</v>
      </c>
      <c r="X5616" s="16" t="s">
        <v>100</v>
      </c>
      <c r="Y5616" s="16" t="s">
        <v>38</v>
      </c>
      <c r="Z5616" s="16" t="s">
        <v>39</v>
      </c>
      <c r="AA5616" s="16" t="s">
        <v>40</v>
      </c>
      <c r="AB5616" s="16" t="s">
        <v>40</v>
      </c>
    </row>
    <row r="5617" spans="1:28" x14ac:dyDescent="0.35">
      <c r="A5617" t="s">
        <v>7410</v>
      </c>
      <c r="B5617" t="s">
        <v>12654</v>
      </c>
      <c r="C5617" t="s">
        <v>7437</v>
      </c>
      <c r="D5617" s="1">
        <v>42751113</v>
      </c>
      <c r="E5617" t="s">
        <v>43</v>
      </c>
      <c r="G5617">
        <v>43600</v>
      </c>
      <c r="H5617" s="3">
        <v>902</v>
      </c>
      <c r="I5617">
        <v>380638</v>
      </c>
      <c r="J5617" s="4">
        <v>353</v>
      </c>
      <c r="K5617" t="s">
        <v>31</v>
      </c>
      <c r="L5617" t="s">
        <v>32</v>
      </c>
      <c r="M5617" t="s">
        <v>33</v>
      </c>
      <c r="N5617" s="4">
        <v>30</v>
      </c>
      <c r="O5617" s="4">
        <v>10590</v>
      </c>
      <c r="P5617" t="s">
        <v>8994</v>
      </c>
      <c r="Q5617" t="s">
        <v>8984</v>
      </c>
      <c r="R5617" t="s">
        <v>8985</v>
      </c>
      <c r="S5617" t="s">
        <v>8008</v>
      </c>
      <c r="T5617" t="s">
        <v>35</v>
      </c>
      <c r="U5617" t="s">
        <v>36</v>
      </c>
      <c r="V5617">
        <v>31440370</v>
      </c>
      <c r="W5617">
        <v>2019</v>
      </c>
      <c r="X5617" t="s">
        <v>100</v>
      </c>
      <c r="Y5617" t="s">
        <v>38</v>
      </c>
      <c r="Z5617" t="s">
        <v>64</v>
      </c>
      <c r="AA5617" t="s">
        <v>40</v>
      </c>
      <c r="AB5617" t="s">
        <v>40</v>
      </c>
    </row>
    <row r="5618" spans="1:28" x14ac:dyDescent="0.35">
      <c r="A5618" s="16" t="s">
        <v>7410</v>
      </c>
      <c r="B5618" s="16" t="s">
        <v>12653</v>
      </c>
      <c r="C5618" s="16" t="s">
        <v>7613</v>
      </c>
      <c r="D5618" s="17">
        <v>42891101</v>
      </c>
      <c r="E5618" s="16" t="s">
        <v>43</v>
      </c>
      <c r="G5618" s="16">
        <v>43601</v>
      </c>
      <c r="H5618" s="18">
        <v>1430</v>
      </c>
      <c r="I5618" s="16">
        <v>382616</v>
      </c>
      <c r="J5618" s="19">
        <v>357</v>
      </c>
      <c r="K5618" s="16" t="s">
        <v>31</v>
      </c>
      <c r="L5618" s="16" t="s">
        <v>32</v>
      </c>
      <c r="M5618" s="16" t="s">
        <v>33</v>
      </c>
      <c r="N5618" s="19">
        <v>25</v>
      </c>
      <c r="O5618" s="19">
        <v>7157</v>
      </c>
      <c r="P5618" s="16" t="s">
        <v>8987</v>
      </c>
      <c r="Q5618" s="16" t="s">
        <v>8984</v>
      </c>
      <c r="R5618" s="16" t="s">
        <v>8985</v>
      </c>
      <c r="S5618" s="16" t="s">
        <v>8017</v>
      </c>
      <c r="T5618" s="16" t="s">
        <v>35</v>
      </c>
      <c r="U5618" s="16" t="s">
        <v>36</v>
      </c>
      <c r="V5618" s="16">
        <v>0</v>
      </c>
      <c r="W5618" s="16">
        <v>2019</v>
      </c>
      <c r="X5618" s="16" t="s">
        <v>100</v>
      </c>
      <c r="Y5618" s="16" t="s">
        <v>38</v>
      </c>
      <c r="Z5618" s="16" t="s">
        <v>39</v>
      </c>
      <c r="AA5618" s="16" t="s">
        <v>40</v>
      </c>
      <c r="AB5618" s="16" t="s">
        <v>40</v>
      </c>
    </row>
    <row r="5619" spans="1:28" x14ac:dyDescent="0.35">
      <c r="A5619" t="s">
        <v>7410</v>
      </c>
      <c r="B5619" t="s">
        <v>12653</v>
      </c>
      <c r="C5619" t="s">
        <v>7479</v>
      </c>
      <c r="D5619" s="1">
        <v>42821102</v>
      </c>
      <c r="E5619" t="s">
        <v>30</v>
      </c>
      <c r="G5619">
        <v>43605</v>
      </c>
      <c r="H5619" s="3">
        <v>110</v>
      </c>
      <c r="I5619">
        <v>385716</v>
      </c>
      <c r="J5619" s="4">
        <v>866</v>
      </c>
      <c r="K5619" t="s">
        <v>31</v>
      </c>
      <c r="L5619" t="s">
        <v>66</v>
      </c>
      <c r="M5619" t="s">
        <v>415</v>
      </c>
      <c r="N5619" s="4">
        <v>359</v>
      </c>
      <c r="O5619" s="4">
        <v>99419</v>
      </c>
      <c r="P5619" t="s">
        <v>8987</v>
      </c>
      <c r="Q5619" t="s">
        <v>57</v>
      </c>
      <c r="R5619" t="s">
        <v>9094</v>
      </c>
      <c r="S5619" t="s">
        <v>8021</v>
      </c>
      <c r="T5619" t="s">
        <v>35</v>
      </c>
      <c r="U5619" t="s">
        <v>36</v>
      </c>
      <c r="V5619">
        <v>0</v>
      </c>
      <c r="W5619">
        <v>2019</v>
      </c>
      <c r="X5619" t="s">
        <v>100</v>
      </c>
      <c r="Y5619" t="s">
        <v>38</v>
      </c>
      <c r="Z5619" t="s">
        <v>172</v>
      </c>
      <c r="AA5619" t="s">
        <v>40</v>
      </c>
      <c r="AB5619" t="s">
        <v>40</v>
      </c>
    </row>
    <row r="5620" spans="1:28" x14ac:dyDescent="0.35">
      <c r="A5620" s="16" t="s">
        <v>8258</v>
      </c>
      <c r="B5620" s="16" t="s">
        <v>12653</v>
      </c>
      <c r="C5620" s="16" t="s">
        <v>8266</v>
      </c>
      <c r="D5620" s="17">
        <v>163201102</v>
      </c>
      <c r="E5620" s="16" t="s">
        <v>43</v>
      </c>
      <c r="G5620" s="16">
        <v>43614</v>
      </c>
      <c r="H5620" s="18">
        <v>2026</v>
      </c>
      <c r="I5620" s="16">
        <v>393040</v>
      </c>
      <c r="J5620" s="19">
        <v>1115</v>
      </c>
      <c r="K5620" s="16" t="s">
        <v>31</v>
      </c>
      <c r="L5620" s="16" t="s">
        <v>32</v>
      </c>
      <c r="M5620" s="16" t="s">
        <v>33</v>
      </c>
      <c r="N5620" s="19">
        <v>53</v>
      </c>
      <c r="O5620" s="19">
        <v>41235</v>
      </c>
      <c r="P5620" s="16" t="s">
        <v>8987</v>
      </c>
      <c r="Q5620" s="16" t="s">
        <v>8984</v>
      </c>
      <c r="R5620" s="16" t="s">
        <v>8985</v>
      </c>
      <c r="S5620" s="16" t="s">
        <v>8491</v>
      </c>
      <c r="T5620" s="16" t="s">
        <v>35</v>
      </c>
      <c r="U5620" s="16" t="s">
        <v>36</v>
      </c>
      <c r="V5620" s="16">
        <v>31449052</v>
      </c>
      <c r="W5620" s="16">
        <v>2019</v>
      </c>
      <c r="X5620" s="16" t="s">
        <v>100</v>
      </c>
      <c r="Y5620" s="16" t="s">
        <v>38</v>
      </c>
      <c r="Z5620" s="16" t="s">
        <v>64</v>
      </c>
      <c r="AA5620" s="16" t="s">
        <v>40</v>
      </c>
      <c r="AB5620" s="16" t="s">
        <v>40</v>
      </c>
    </row>
    <row r="5621" spans="1:28" x14ac:dyDescent="0.35">
      <c r="A5621" t="s">
        <v>8258</v>
      </c>
      <c r="B5621" t="s">
        <v>12654</v>
      </c>
      <c r="C5621" t="s">
        <v>8266</v>
      </c>
      <c r="D5621" s="1">
        <v>163201102</v>
      </c>
      <c r="E5621" t="s">
        <v>30</v>
      </c>
      <c r="G5621">
        <v>43592</v>
      </c>
      <c r="H5621" s="3">
        <v>924</v>
      </c>
      <c r="I5621">
        <v>375424</v>
      </c>
      <c r="J5621" s="4">
        <v>581</v>
      </c>
      <c r="K5621" t="s">
        <v>31</v>
      </c>
      <c r="L5621" t="s">
        <v>32</v>
      </c>
      <c r="M5621" t="s">
        <v>1000</v>
      </c>
      <c r="N5621" s="4">
        <v>609</v>
      </c>
      <c r="O5621" s="4">
        <v>95077</v>
      </c>
      <c r="P5621" t="s">
        <v>8987</v>
      </c>
      <c r="Q5621" t="s">
        <v>8984</v>
      </c>
      <c r="R5621" t="s">
        <v>8985</v>
      </c>
      <c r="S5621" t="s">
        <v>8488</v>
      </c>
      <c r="T5621" t="s">
        <v>35</v>
      </c>
      <c r="U5621" t="s">
        <v>36</v>
      </c>
      <c r="V5621">
        <v>0</v>
      </c>
      <c r="W5621">
        <v>2019</v>
      </c>
      <c r="X5621" t="s">
        <v>100</v>
      </c>
      <c r="Y5621" t="s">
        <v>38</v>
      </c>
      <c r="Z5621" t="s">
        <v>64</v>
      </c>
      <c r="AA5621" t="s">
        <v>40</v>
      </c>
      <c r="AB5621" t="s">
        <v>40</v>
      </c>
    </row>
    <row r="5622" spans="1:28" x14ac:dyDescent="0.35">
      <c r="A5622" s="16" t="s">
        <v>8258</v>
      </c>
      <c r="B5622" s="16" t="s">
        <v>12654</v>
      </c>
      <c r="C5622" s="16" t="s">
        <v>8266</v>
      </c>
      <c r="D5622" s="17">
        <v>163201102</v>
      </c>
      <c r="E5622" s="16" t="s">
        <v>448</v>
      </c>
      <c r="G5622" s="16">
        <v>43610</v>
      </c>
      <c r="H5622" s="18">
        <v>2013</v>
      </c>
      <c r="I5622" s="16">
        <v>390290</v>
      </c>
      <c r="J5622" s="19">
        <v>48</v>
      </c>
      <c r="K5622" s="16" t="s">
        <v>31</v>
      </c>
      <c r="L5622" s="16" t="s">
        <v>32</v>
      </c>
      <c r="M5622" s="16" t="s">
        <v>33</v>
      </c>
      <c r="N5622" s="19">
        <v>1</v>
      </c>
      <c r="O5622" s="19">
        <v>48</v>
      </c>
      <c r="P5622" s="16" t="s">
        <v>8983</v>
      </c>
      <c r="Q5622" s="16" t="s">
        <v>8984</v>
      </c>
      <c r="R5622" s="16" t="s">
        <v>8985</v>
      </c>
      <c r="S5622" s="16" t="s">
        <v>8489</v>
      </c>
      <c r="T5622" s="16" t="s">
        <v>35</v>
      </c>
      <c r="U5622" s="16" t="s">
        <v>36</v>
      </c>
      <c r="V5622" s="16">
        <v>0</v>
      </c>
      <c r="W5622" s="16">
        <v>2019</v>
      </c>
      <c r="X5622" s="16" t="s">
        <v>100</v>
      </c>
      <c r="Y5622" s="16" t="s">
        <v>38</v>
      </c>
      <c r="Z5622" s="16" t="s">
        <v>45</v>
      </c>
      <c r="AA5622" s="16" t="s">
        <v>40</v>
      </c>
      <c r="AB5622" s="16" t="s">
        <v>40</v>
      </c>
    </row>
    <row r="5623" spans="1:28" x14ac:dyDescent="0.35">
      <c r="A5623" t="s">
        <v>8258</v>
      </c>
      <c r="B5623" t="s">
        <v>12653</v>
      </c>
      <c r="C5623" t="s">
        <v>8268</v>
      </c>
      <c r="D5623" s="1">
        <v>163011101</v>
      </c>
      <c r="E5623" t="s">
        <v>448</v>
      </c>
      <c r="G5623">
        <v>43612</v>
      </c>
      <c r="H5623" s="3">
        <v>106</v>
      </c>
      <c r="I5623">
        <v>391053</v>
      </c>
      <c r="J5623" s="4">
        <v>603</v>
      </c>
      <c r="K5623" t="s">
        <v>31</v>
      </c>
      <c r="L5623" t="s">
        <v>32</v>
      </c>
      <c r="M5623" t="s">
        <v>33</v>
      </c>
      <c r="N5623" s="4">
        <v>11</v>
      </c>
      <c r="O5623" s="4">
        <v>6633</v>
      </c>
      <c r="P5623" t="s">
        <v>9013</v>
      </c>
      <c r="Q5623" t="s">
        <v>9125</v>
      </c>
      <c r="R5623" t="s">
        <v>8985</v>
      </c>
      <c r="S5623" t="s">
        <v>8490</v>
      </c>
      <c r="T5623" t="s">
        <v>35</v>
      </c>
      <c r="U5623" t="s">
        <v>36</v>
      </c>
      <c r="V5623">
        <v>0</v>
      </c>
      <c r="W5623">
        <v>2019</v>
      </c>
      <c r="X5623" t="s">
        <v>100</v>
      </c>
      <c r="Y5623" t="s">
        <v>38</v>
      </c>
      <c r="Z5623" t="s">
        <v>64</v>
      </c>
      <c r="AA5623" t="s">
        <v>40</v>
      </c>
      <c r="AB5623" t="s">
        <v>40</v>
      </c>
    </row>
    <row r="5624" spans="1:28" x14ac:dyDescent="0.35">
      <c r="A5624" s="16" t="s">
        <v>8579</v>
      </c>
      <c r="B5624" s="16" t="s">
        <v>12653</v>
      </c>
      <c r="C5624" s="16" t="s">
        <v>8700</v>
      </c>
      <c r="D5624" s="17">
        <v>255292108</v>
      </c>
      <c r="E5624" s="16" t="s">
        <v>43</v>
      </c>
      <c r="G5624" s="16">
        <v>43595</v>
      </c>
      <c r="H5624" s="18">
        <v>42</v>
      </c>
      <c r="I5624" s="16">
        <v>377434</v>
      </c>
      <c r="J5624" s="19">
        <v>328</v>
      </c>
      <c r="K5624" s="16" t="s">
        <v>31</v>
      </c>
      <c r="L5624" s="16" t="s">
        <v>32</v>
      </c>
      <c r="M5624" s="16" t="s">
        <v>33</v>
      </c>
      <c r="N5624" s="19">
        <v>48</v>
      </c>
      <c r="O5624" s="19">
        <v>15744</v>
      </c>
      <c r="P5624" s="16" t="s">
        <v>9011</v>
      </c>
      <c r="Q5624" s="16" t="s">
        <v>8984</v>
      </c>
      <c r="R5624" s="16" t="s">
        <v>8985</v>
      </c>
      <c r="S5624" s="16" t="s">
        <v>8890</v>
      </c>
      <c r="T5624" s="16" t="s">
        <v>35</v>
      </c>
      <c r="U5624" s="16" t="s">
        <v>36</v>
      </c>
      <c r="V5624" s="16">
        <v>0</v>
      </c>
      <c r="W5624" s="16">
        <v>2019</v>
      </c>
      <c r="X5624" s="16" t="s">
        <v>100</v>
      </c>
      <c r="Y5624" s="16" t="s">
        <v>38</v>
      </c>
      <c r="Z5624" s="16" t="s">
        <v>39</v>
      </c>
      <c r="AA5624" s="16" t="s">
        <v>40</v>
      </c>
      <c r="AB5624" s="16" t="s">
        <v>40</v>
      </c>
    </row>
    <row r="5625" spans="1:28" x14ac:dyDescent="0.35">
      <c r="A5625" t="s">
        <v>8579</v>
      </c>
      <c r="B5625" t="s">
        <v>12653</v>
      </c>
      <c r="C5625" t="s">
        <v>8669</v>
      </c>
      <c r="D5625" s="1">
        <v>163351702</v>
      </c>
      <c r="E5625" t="s">
        <v>43</v>
      </c>
      <c r="G5625">
        <v>43604</v>
      </c>
      <c r="H5625" s="3">
        <v>1218</v>
      </c>
      <c r="I5625">
        <v>385202</v>
      </c>
      <c r="J5625" s="4">
        <v>503</v>
      </c>
      <c r="K5625" t="s">
        <v>31</v>
      </c>
      <c r="L5625" t="s">
        <v>32</v>
      </c>
      <c r="M5625" t="s">
        <v>33</v>
      </c>
      <c r="N5625" s="4">
        <v>74</v>
      </c>
      <c r="O5625" s="4">
        <v>8794</v>
      </c>
      <c r="P5625" t="s">
        <v>9004</v>
      </c>
      <c r="Q5625" t="s">
        <v>9125</v>
      </c>
      <c r="R5625" t="s">
        <v>8985</v>
      </c>
      <c r="S5625" t="s">
        <v>8893</v>
      </c>
      <c r="T5625" t="s">
        <v>35</v>
      </c>
      <c r="U5625" t="s">
        <v>36</v>
      </c>
      <c r="V5625">
        <v>31442854</v>
      </c>
      <c r="W5625">
        <v>2019</v>
      </c>
      <c r="X5625" t="s">
        <v>100</v>
      </c>
      <c r="Y5625" t="s">
        <v>38</v>
      </c>
      <c r="Z5625" t="s">
        <v>64</v>
      </c>
      <c r="AA5625" t="s">
        <v>40</v>
      </c>
      <c r="AB5625" t="s">
        <v>40</v>
      </c>
    </row>
    <row r="5626" spans="1:28" x14ac:dyDescent="0.35">
      <c r="A5626" s="16" t="s">
        <v>8579</v>
      </c>
      <c r="B5626" s="16" t="s">
        <v>12653</v>
      </c>
      <c r="C5626" s="16" t="s">
        <v>8627</v>
      </c>
      <c r="D5626" s="17">
        <v>163351704</v>
      </c>
      <c r="E5626" s="16" t="s">
        <v>30</v>
      </c>
      <c r="G5626" s="16">
        <v>43601</v>
      </c>
      <c r="H5626" s="18">
        <v>155</v>
      </c>
      <c r="I5626" s="16">
        <v>381827</v>
      </c>
      <c r="J5626" s="19">
        <v>468</v>
      </c>
      <c r="K5626" s="16" t="s">
        <v>31</v>
      </c>
      <c r="L5626" s="16" t="s">
        <v>32</v>
      </c>
      <c r="M5626" s="16" t="s">
        <v>33</v>
      </c>
      <c r="N5626" s="19">
        <v>921</v>
      </c>
      <c r="O5626" s="19">
        <v>70461</v>
      </c>
      <c r="P5626" s="16" t="s">
        <v>8999</v>
      </c>
      <c r="Q5626" s="16" t="s">
        <v>8984</v>
      </c>
      <c r="R5626" s="16" t="s">
        <v>8985</v>
      </c>
      <c r="S5626" s="16" t="s">
        <v>8892</v>
      </c>
      <c r="T5626" s="16" t="s">
        <v>35</v>
      </c>
      <c r="U5626" s="16" t="s">
        <v>36</v>
      </c>
      <c r="V5626" s="16">
        <v>0</v>
      </c>
      <c r="W5626" s="16">
        <v>2019</v>
      </c>
      <c r="X5626" s="16" t="s">
        <v>100</v>
      </c>
      <c r="Y5626" s="16" t="s">
        <v>38</v>
      </c>
      <c r="Z5626" s="16" t="s">
        <v>172</v>
      </c>
      <c r="AA5626" s="16" t="s">
        <v>40</v>
      </c>
      <c r="AB5626" s="16" t="s">
        <v>40</v>
      </c>
    </row>
    <row r="5627" spans="1:28" x14ac:dyDescent="0.35">
      <c r="A5627" t="s">
        <v>8579</v>
      </c>
      <c r="B5627" t="s">
        <v>12653</v>
      </c>
      <c r="C5627" t="s">
        <v>8595</v>
      </c>
      <c r="D5627" s="1">
        <v>163761703</v>
      </c>
      <c r="E5627" t="s">
        <v>30</v>
      </c>
      <c r="G5627">
        <v>43600</v>
      </c>
      <c r="H5627" s="3">
        <v>2326</v>
      </c>
      <c r="I5627">
        <v>381650</v>
      </c>
      <c r="J5627" s="4">
        <v>546</v>
      </c>
      <c r="K5627" t="s">
        <v>31</v>
      </c>
      <c r="L5627" t="s">
        <v>32</v>
      </c>
      <c r="M5627" t="s">
        <v>83</v>
      </c>
      <c r="N5627" s="4">
        <v>431</v>
      </c>
      <c r="O5627" s="4">
        <v>193382</v>
      </c>
      <c r="P5627" t="s">
        <v>8999</v>
      </c>
      <c r="Q5627" t="s">
        <v>1440</v>
      </c>
      <c r="R5627" t="s">
        <v>8985</v>
      </c>
      <c r="S5627" t="s">
        <v>8891</v>
      </c>
      <c r="T5627" t="s">
        <v>35</v>
      </c>
      <c r="U5627" t="s">
        <v>36</v>
      </c>
      <c r="V5627">
        <v>43783264</v>
      </c>
      <c r="W5627">
        <v>2019</v>
      </c>
      <c r="X5627" t="s">
        <v>100</v>
      </c>
      <c r="Y5627" t="s">
        <v>38</v>
      </c>
      <c r="Z5627" t="s">
        <v>64</v>
      </c>
      <c r="AA5627" t="s">
        <v>40</v>
      </c>
      <c r="AB5627" t="s">
        <v>40</v>
      </c>
    </row>
    <row r="5628" spans="1:28" x14ac:dyDescent="0.35">
      <c r="A5628" s="16" t="s">
        <v>28</v>
      </c>
      <c r="B5628" s="16" t="s">
        <v>12653</v>
      </c>
      <c r="C5628" s="16" t="s">
        <v>119</v>
      </c>
      <c r="D5628" s="17">
        <v>182941102</v>
      </c>
      <c r="E5628" s="16" t="s">
        <v>30</v>
      </c>
      <c r="G5628" s="16">
        <v>43571</v>
      </c>
      <c r="H5628" s="18">
        <v>2205</v>
      </c>
      <c r="I5628" s="16">
        <v>362143</v>
      </c>
      <c r="J5628" s="19">
        <v>838</v>
      </c>
      <c r="K5628" s="16" t="s">
        <v>31</v>
      </c>
      <c r="L5628" s="16" t="s">
        <v>32</v>
      </c>
      <c r="M5628" s="16" t="s">
        <v>33</v>
      </c>
      <c r="N5628" s="19">
        <v>477</v>
      </c>
      <c r="O5628" s="19">
        <v>358776</v>
      </c>
      <c r="P5628" s="16" t="s">
        <v>8983</v>
      </c>
      <c r="Q5628" s="16" t="s">
        <v>9125</v>
      </c>
      <c r="R5628" s="16" t="s">
        <v>8985</v>
      </c>
      <c r="S5628" s="16" t="s">
        <v>1220</v>
      </c>
      <c r="T5628" s="16" t="s">
        <v>35</v>
      </c>
      <c r="U5628" s="16" t="s">
        <v>36</v>
      </c>
      <c r="V5628" s="16">
        <v>31434463</v>
      </c>
      <c r="W5628" s="16">
        <v>2019</v>
      </c>
      <c r="X5628" s="16" t="s">
        <v>86</v>
      </c>
      <c r="Y5628" s="16" t="s">
        <v>38</v>
      </c>
      <c r="Z5628" s="16" t="s">
        <v>51</v>
      </c>
      <c r="AA5628" s="16" t="s">
        <v>40</v>
      </c>
      <c r="AB5628" s="16" t="s">
        <v>40</v>
      </c>
    </row>
    <row r="5629" spans="1:28" x14ac:dyDescent="0.35">
      <c r="A5629" t="s">
        <v>28</v>
      </c>
      <c r="B5629" t="s">
        <v>12653</v>
      </c>
      <c r="C5629" t="s">
        <v>509</v>
      </c>
      <c r="D5629" s="1">
        <v>182291101</v>
      </c>
      <c r="E5629" t="s">
        <v>43</v>
      </c>
      <c r="G5629">
        <v>43572</v>
      </c>
      <c r="H5629" s="3">
        <v>942</v>
      </c>
      <c r="I5629">
        <v>362386</v>
      </c>
      <c r="J5629" s="4">
        <v>557</v>
      </c>
      <c r="K5629" t="s">
        <v>31</v>
      </c>
      <c r="L5629" t="s">
        <v>32</v>
      </c>
      <c r="M5629" t="s">
        <v>33</v>
      </c>
      <c r="N5629" s="4">
        <v>2</v>
      </c>
      <c r="O5629" s="4">
        <v>1114</v>
      </c>
      <c r="P5629" t="s">
        <v>8983</v>
      </c>
      <c r="Q5629" t="s">
        <v>8984</v>
      </c>
      <c r="R5629" t="s">
        <v>8985</v>
      </c>
      <c r="S5629" t="s">
        <v>1221</v>
      </c>
      <c r="T5629" t="s">
        <v>35</v>
      </c>
      <c r="U5629" t="s">
        <v>36</v>
      </c>
      <c r="V5629">
        <v>0</v>
      </c>
      <c r="W5629">
        <v>2019</v>
      </c>
      <c r="X5629" t="s">
        <v>86</v>
      </c>
      <c r="Y5629" t="s">
        <v>38</v>
      </c>
      <c r="Z5629" t="s">
        <v>422</v>
      </c>
      <c r="AA5629" t="s">
        <v>40</v>
      </c>
      <c r="AB5629" t="s">
        <v>40</v>
      </c>
    </row>
    <row r="5630" spans="1:28" x14ac:dyDescent="0.35">
      <c r="A5630" s="16" t="s">
        <v>28</v>
      </c>
      <c r="B5630" s="16" t="s">
        <v>12653</v>
      </c>
      <c r="C5630" s="16" t="s">
        <v>93</v>
      </c>
      <c r="D5630" s="17">
        <v>182222104</v>
      </c>
      <c r="E5630" s="16" t="s">
        <v>43</v>
      </c>
      <c r="G5630" s="16">
        <v>43564</v>
      </c>
      <c r="H5630" s="18">
        <v>238</v>
      </c>
      <c r="I5630" s="16">
        <v>356189</v>
      </c>
      <c r="J5630" s="19">
        <v>726</v>
      </c>
      <c r="K5630" s="16" t="s">
        <v>31</v>
      </c>
      <c r="L5630" s="16" t="s">
        <v>32</v>
      </c>
      <c r="M5630" s="16" t="s">
        <v>33</v>
      </c>
      <c r="N5630" s="19">
        <v>129</v>
      </c>
      <c r="O5630" s="19">
        <v>30294</v>
      </c>
      <c r="P5630" s="16" t="s">
        <v>9004</v>
      </c>
      <c r="Q5630" s="16" t="s">
        <v>8984</v>
      </c>
      <c r="R5630" s="16" t="s">
        <v>8985</v>
      </c>
      <c r="S5630" s="16" t="s">
        <v>1214</v>
      </c>
      <c r="T5630" s="16" t="s">
        <v>35</v>
      </c>
      <c r="U5630" s="16" t="s">
        <v>36</v>
      </c>
      <c r="V5630" s="16">
        <v>43730348</v>
      </c>
      <c r="W5630" s="16">
        <v>2019</v>
      </c>
      <c r="X5630" s="16" t="s">
        <v>86</v>
      </c>
      <c r="Y5630" s="16" t="s">
        <v>38</v>
      </c>
      <c r="Z5630" s="16" t="s">
        <v>64</v>
      </c>
      <c r="AA5630" s="16" t="s">
        <v>40</v>
      </c>
      <c r="AB5630" s="16" t="s">
        <v>40</v>
      </c>
    </row>
    <row r="5631" spans="1:28" x14ac:dyDescent="0.35">
      <c r="A5631" t="s">
        <v>28</v>
      </c>
      <c r="B5631" t="s">
        <v>12653</v>
      </c>
      <c r="C5631" t="s">
        <v>350</v>
      </c>
      <c r="D5631" s="1">
        <v>182852204</v>
      </c>
      <c r="E5631" t="s">
        <v>43</v>
      </c>
      <c r="G5631">
        <v>43564</v>
      </c>
      <c r="H5631" s="3">
        <v>1713</v>
      </c>
      <c r="I5631">
        <v>357091</v>
      </c>
      <c r="J5631" s="4">
        <v>625</v>
      </c>
      <c r="K5631" t="s">
        <v>31</v>
      </c>
      <c r="L5631" t="s">
        <v>32</v>
      </c>
      <c r="M5631" t="s">
        <v>33</v>
      </c>
      <c r="N5631" s="4">
        <v>20</v>
      </c>
      <c r="O5631" s="4">
        <v>8657</v>
      </c>
      <c r="P5631" t="s">
        <v>9029</v>
      </c>
      <c r="Q5631" t="s">
        <v>57</v>
      </c>
      <c r="R5631" t="s">
        <v>8985</v>
      </c>
      <c r="S5631" t="s">
        <v>1215</v>
      </c>
      <c r="T5631" t="s">
        <v>35</v>
      </c>
      <c r="U5631" t="s">
        <v>36</v>
      </c>
      <c r="V5631">
        <v>31433182</v>
      </c>
      <c r="W5631">
        <v>2019</v>
      </c>
      <c r="X5631" t="s">
        <v>86</v>
      </c>
      <c r="Y5631" t="s">
        <v>38</v>
      </c>
      <c r="Z5631" t="s">
        <v>39</v>
      </c>
      <c r="AA5631" t="s">
        <v>40</v>
      </c>
      <c r="AB5631" t="s">
        <v>40</v>
      </c>
    </row>
    <row r="5632" spans="1:28" x14ac:dyDescent="0.35">
      <c r="A5632" s="16" t="s">
        <v>28</v>
      </c>
      <c r="B5632" s="16" t="s">
        <v>12653</v>
      </c>
      <c r="C5632" s="16" t="s">
        <v>104</v>
      </c>
      <c r="D5632" s="17">
        <v>182222103</v>
      </c>
      <c r="E5632" s="16" t="s">
        <v>43</v>
      </c>
      <c r="G5632" s="16">
        <v>43566</v>
      </c>
      <c r="H5632" s="18">
        <v>1800</v>
      </c>
      <c r="I5632" s="16">
        <v>359185</v>
      </c>
      <c r="J5632" s="19">
        <v>342</v>
      </c>
      <c r="K5632" s="16" t="s">
        <v>31</v>
      </c>
      <c r="L5632" s="16" t="s">
        <v>32</v>
      </c>
      <c r="M5632" s="16" t="s">
        <v>33</v>
      </c>
      <c r="N5632" s="19">
        <v>10</v>
      </c>
      <c r="O5632" s="19">
        <v>3420</v>
      </c>
      <c r="P5632" s="16" t="s">
        <v>13129</v>
      </c>
      <c r="Q5632" s="16" t="s">
        <v>8984</v>
      </c>
      <c r="R5632" s="16" t="s">
        <v>8985</v>
      </c>
      <c r="S5632" s="16" t="s">
        <v>1218</v>
      </c>
      <c r="T5632" s="16" t="s">
        <v>35</v>
      </c>
      <c r="U5632" s="16" t="s">
        <v>36</v>
      </c>
      <c r="V5632" s="16">
        <v>43737415</v>
      </c>
      <c r="W5632" s="16">
        <v>2019</v>
      </c>
      <c r="X5632" s="16" t="s">
        <v>86</v>
      </c>
      <c r="Y5632" s="16" t="s">
        <v>38</v>
      </c>
      <c r="Z5632" s="16" t="s">
        <v>39</v>
      </c>
      <c r="AA5632" s="16" t="s">
        <v>40</v>
      </c>
      <c r="AB5632" s="16" t="s">
        <v>40</v>
      </c>
    </row>
    <row r="5633" spans="1:28" x14ac:dyDescent="0.35">
      <c r="A5633" t="s">
        <v>28</v>
      </c>
      <c r="B5633" t="s">
        <v>12654</v>
      </c>
      <c r="C5633" t="s">
        <v>98</v>
      </c>
      <c r="D5633" s="1">
        <v>83692104</v>
      </c>
      <c r="E5633" t="s">
        <v>978</v>
      </c>
      <c r="G5633">
        <v>43577</v>
      </c>
      <c r="H5633" s="3">
        <v>218</v>
      </c>
      <c r="I5633">
        <v>365075</v>
      </c>
      <c r="J5633" s="4">
        <v>557</v>
      </c>
      <c r="K5633" t="s">
        <v>31</v>
      </c>
      <c r="L5633" t="s">
        <v>32</v>
      </c>
      <c r="M5633" t="s">
        <v>83</v>
      </c>
      <c r="N5633" s="4">
        <v>49</v>
      </c>
      <c r="O5633" s="4">
        <v>27293</v>
      </c>
      <c r="P5633" t="s">
        <v>9002</v>
      </c>
      <c r="Q5633" t="s">
        <v>8984</v>
      </c>
      <c r="R5633" t="s">
        <v>8985</v>
      </c>
      <c r="S5633" t="s">
        <v>1222</v>
      </c>
      <c r="T5633" t="s">
        <v>35</v>
      </c>
      <c r="U5633" t="s">
        <v>36</v>
      </c>
      <c r="V5633">
        <v>43746648</v>
      </c>
      <c r="W5633">
        <v>2019</v>
      </c>
      <c r="X5633" t="s">
        <v>86</v>
      </c>
      <c r="Y5633" t="s">
        <v>38</v>
      </c>
      <c r="Z5633" t="s">
        <v>39</v>
      </c>
      <c r="AA5633" t="s">
        <v>40</v>
      </c>
      <c r="AB5633" t="s">
        <v>40</v>
      </c>
    </row>
    <row r="5634" spans="1:28" x14ac:dyDescent="0.35">
      <c r="A5634" s="16" t="s">
        <v>28</v>
      </c>
      <c r="B5634" s="16" t="s">
        <v>12654</v>
      </c>
      <c r="C5634" s="16" t="s">
        <v>69</v>
      </c>
      <c r="D5634" s="17">
        <v>83041101</v>
      </c>
      <c r="E5634" s="16" t="s">
        <v>448</v>
      </c>
      <c r="G5634" s="16">
        <v>43568</v>
      </c>
      <c r="H5634" s="18">
        <v>1017</v>
      </c>
      <c r="I5634" s="16">
        <v>360185</v>
      </c>
      <c r="J5634" s="19">
        <v>540</v>
      </c>
      <c r="K5634" s="16" t="s">
        <v>31</v>
      </c>
      <c r="L5634" s="16" t="s">
        <v>32</v>
      </c>
      <c r="M5634" s="16" t="s">
        <v>33</v>
      </c>
      <c r="N5634" s="19">
        <v>2</v>
      </c>
      <c r="O5634" s="19">
        <v>1080</v>
      </c>
      <c r="P5634" s="16" t="s">
        <v>8987</v>
      </c>
      <c r="Q5634" s="16" t="s">
        <v>8984</v>
      </c>
      <c r="R5634" s="16" t="s">
        <v>8985</v>
      </c>
      <c r="S5634" s="16" t="s">
        <v>1219</v>
      </c>
      <c r="T5634" s="16" t="s">
        <v>35</v>
      </c>
      <c r="U5634" s="16" t="s">
        <v>36</v>
      </c>
      <c r="V5634" s="16">
        <v>43738600</v>
      </c>
      <c r="W5634" s="16">
        <v>2019</v>
      </c>
      <c r="X5634" s="16" t="s">
        <v>86</v>
      </c>
      <c r="Y5634" s="16" t="s">
        <v>38</v>
      </c>
      <c r="Z5634" s="16" t="s">
        <v>39</v>
      </c>
      <c r="AA5634" s="16" t="s">
        <v>40</v>
      </c>
      <c r="AB5634" s="16" t="s">
        <v>40</v>
      </c>
    </row>
    <row r="5635" spans="1:28" x14ac:dyDescent="0.35">
      <c r="A5635" t="s">
        <v>28</v>
      </c>
      <c r="B5635" t="s">
        <v>12654</v>
      </c>
      <c r="C5635" t="s">
        <v>718</v>
      </c>
      <c r="D5635" s="1">
        <v>183582101</v>
      </c>
      <c r="E5635" t="s">
        <v>43</v>
      </c>
      <c r="G5635">
        <v>43566</v>
      </c>
      <c r="H5635" s="3">
        <v>1514</v>
      </c>
      <c r="I5635">
        <v>359127</v>
      </c>
      <c r="J5635" s="4">
        <v>1026</v>
      </c>
      <c r="K5635" t="s">
        <v>31</v>
      </c>
      <c r="L5635" t="s">
        <v>32</v>
      </c>
      <c r="M5635" t="s">
        <v>33</v>
      </c>
      <c r="N5635" s="4">
        <v>1</v>
      </c>
      <c r="O5635" s="4">
        <v>1026</v>
      </c>
      <c r="P5635" t="s">
        <v>8987</v>
      </c>
      <c r="Q5635" t="s">
        <v>8984</v>
      </c>
      <c r="R5635" t="s">
        <v>8985</v>
      </c>
      <c r="S5635" t="s">
        <v>1216</v>
      </c>
      <c r="T5635" t="s">
        <v>35</v>
      </c>
      <c r="U5635" t="s">
        <v>36</v>
      </c>
      <c r="V5635">
        <v>43737402</v>
      </c>
      <c r="W5635">
        <v>2019</v>
      </c>
      <c r="X5635" t="s">
        <v>86</v>
      </c>
      <c r="Y5635" t="s">
        <v>38</v>
      </c>
      <c r="Z5635" t="s">
        <v>422</v>
      </c>
      <c r="AA5635" t="s">
        <v>40</v>
      </c>
      <c r="AB5635" t="s">
        <v>40</v>
      </c>
    </row>
    <row r="5636" spans="1:28" x14ac:dyDescent="0.35">
      <c r="A5636" s="16" t="s">
        <v>28</v>
      </c>
      <c r="B5636" s="16" t="s">
        <v>12654</v>
      </c>
      <c r="C5636" s="16" t="s">
        <v>718</v>
      </c>
      <c r="D5636" s="17">
        <v>183582101</v>
      </c>
      <c r="E5636" s="16" t="s">
        <v>978</v>
      </c>
      <c r="G5636" s="16">
        <v>43566</v>
      </c>
      <c r="H5636" s="18">
        <v>1841</v>
      </c>
      <c r="I5636" s="16">
        <v>359274</v>
      </c>
      <c r="J5636" s="19">
        <v>421</v>
      </c>
      <c r="K5636" s="16" t="s">
        <v>31</v>
      </c>
      <c r="L5636" s="16" t="s">
        <v>32</v>
      </c>
      <c r="M5636" s="16" t="s">
        <v>83</v>
      </c>
      <c r="N5636" s="19">
        <v>141</v>
      </c>
      <c r="O5636" s="19">
        <v>59361</v>
      </c>
      <c r="P5636" s="16" t="s">
        <v>13129</v>
      </c>
      <c r="Q5636" s="16" t="s">
        <v>8984</v>
      </c>
      <c r="R5636" s="16" t="s">
        <v>8985</v>
      </c>
      <c r="S5636" s="16" t="s">
        <v>1217</v>
      </c>
      <c r="T5636" s="16" t="s">
        <v>35</v>
      </c>
      <c r="U5636" s="16" t="s">
        <v>36</v>
      </c>
      <c r="V5636" s="16">
        <v>31433922</v>
      </c>
      <c r="W5636" s="16">
        <v>2019</v>
      </c>
      <c r="X5636" s="16" t="s">
        <v>86</v>
      </c>
      <c r="Y5636" s="16" t="s">
        <v>38</v>
      </c>
      <c r="Z5636" s="16" t="s">
        <v>39</v>
      </c>
      <c r="AA5636" s="16" t="s">
        <v>40</v>
      </c>
      <c r="AB5636" s="16" t="s">
        <v>40</v>
      </c>
    </row>
    <row r="5637" spans="1:28" x14ac:dyDescent="0.35">
      <c r="A5637" t="s">
        <v>1655</v>
      </c>
      <c r="B5637" t="s">
        <v>12653</v>
      </c>
      <c r="C5637" t="s">
        <v>1666</v>
      </c>
      <c r="D5637" s="1">
        <v>83481110</v>
      </c>
      <c r="E5637" t="s">
        <v>53</v>
      </c>
      <c r="G5637">
        <v>43585</v>
      </c>
      <c r="H5637" s="3">
        <v>1335</v>
      </c>
      <c r="I5637">
        <v>371063</v>
      </c>
      <c r="J5637" s="4">
        <v>745</v>
      </c>
      <c r="K5637" t="s">
        <v>31</v>
      </c>
      <c r="L5637" t="s">
        <v>32</v>
      </c>
      <c r="M5637" t="s">
        <v>33</v>
      </c>
      <c r="N5637" s="4">
        <v>462</v>
      </c>
      <c r="O5637" s="4">
        <v>28740</v>
      </c>
      <c r="P5637" t="s">
        <v>8987</v>
      </c>
      <c r="Q5637" t="s">
        <v>8984</v>
      </c>
      <c r="R5637" t="s">
        <v>8985</v>
      </c>
      <c r="S5637" t="s">
        <v>1891</v>
      </c>
      <c r="T5637" t="s">
        <v>35</v>
      </c>
      <c r="U5637" t="s">
        <v>36</v>
      </c>
      <c r="V5637">
        <v>43756598</v>
      </c>
      <c r="W5637">
        <v>2019</v>
      </c>
      <c r="X5637" t="s">
        <v>86</v>
      </c>
      <c r="Y5637" t="s">
        <v>38</v>
      </c>
      <c r="Z5637" t="s">
        <v>39</v>
      </c>
      <c r="AA5637" t="s">
        <v>40</v>
      </c>
      <c r="AB5637" t="s">
        <v>38</v>
      </c>
    </row>
    <row r="5638" spans="1:28" x14ac:dyDescent="0.35">
      <c r="A5638" s="16" t="s">
        <v>2116</v>
      </c>
      <c r="B5638" s="16" t="s">
        <v>12653</v>
      </c>
      <c r="C5638" s="16" t="s">
        <v>2147</v>
      </c>
      <c r="D5638" s="17">
        <v>12541104</v>
      </c>
      <c r="E5638" s="16" t="s">
        <v>43</v>
      </c>
      <c r="G5638" s="16">
        <v>43566</v>
      </c>
      <c r="H5638" s="18">
        <v>727</v>
      </c>
      <c r="I5638" s="16" t="s">
        <v>12976</v>
      </c>
      <c r="J5638" s="19">
        <v>423</v>
      </c>
      <c r="K5638" s="16" t="s">
        <v>31</v>
      </c>
      <c r="L5638" s="16" t="s">
        <v>32</v>
      </c>
      <c r="M5638" s="16" t="s">
        <v>33</v>
      </c>
      <c r="N5638" s="19">
        <v>1</v>
      </c>
      <c r="O5638" s="19">
        <v>423</v>
      </c>
      <c r="P5638" s="16" t="s">
        <v>8987</v>
      </c>
      <c r="Q5638" s="16" t="s">
        <v>8984</v>
      </c>
      <c r="R5638" s="16" t="s">
        <v>8985</v>
      </c>
      <c r="S5638" s="16" t="s">
        <v>13214</v>
      </c>
      <c r="T5638" s="16" t="s">
        <v>35</v>
      </c>
      <c r="U5638" s="16" t="s">
        <v>36</v>
      </c>
      <c r="V5638" s="16">
        <v>31433256</v>
      </c>
      <c r="W5638" s="16">
        <v>2019</v>
      </c>
      <c r="X5638" s="16" t="s">
        <v>86</v>
      </c>
      <c r="Y5638" s="16" t="s">
        <v>38</v>
      </c>
      <c r="Z5638" s="16" t="s">
        <v>39</v>
      </c>
      <c r="AA5638" s="16" t="s">
        <v>40</v>
      </c>
      <c r="AB5638" s="16" t="s">
        <v>40</v>
      </c>
    </row>
    <row r="5639" spans="1:28" x14ac:dyDescent="0.35">
      <c r="A5639" t="s">
        <v>2116</v>
      </c>
      <c r="B5639" t="s">
        <v>12654</v>
      </c>
      <c r="C5639" t="s">
        <v>2147</v>
      </c>
      <c r="D5639" s="1">
        <v>12541104</v>
      </c>
      <c r="E5639" t="s">
        <v>43</v>
      </c>
      <c r="G5639">
        <v>43568</v>
      </c>
      <c r="H5639" s="3">
        <v>1150</v>
      </c>
      <c r="I5639">
        <v>360217</v>
      </c>
      <c r="J5639" s="4">
        <v>325</v>
      </c>
      <c r="K5639" t="s">
        <v>31</v>
      </c>
      <c r="L5639" t="s">
        <v>60</v>
      </c>
      <c r="M5639" t="s">
        <v>61</v>
      </c>
      <c r="N5639" s="4">
        <v>13</v>
      </c>
      <c r="O5639" s="4">
        <v>4225</v>
      </c>
      <c r="P5639" t="s">
        <v>8983</v>
      </c>
      <c r="Q5639" t="s">
        <v>8984</v>
      </c>
      <c r="R5639" t="s">
        <v>8985</v>
      </c>
      <c r="S5639" t="s">
        <v>2232</v>
      </c>
      <c r="T5639" t="s">
        <v>35</v>
      </c>
      <c r="U5639" t="s">
        <v>36</v>
      </c>
      <c r="V5639">
        <v>0</v>
      </c>
      <c r="W5639">
        <v>2019</v>
      </c>
      <c r="X5639" t="s">
        <v>86</v>
      </c>
      <c r="Y5639" t="s">
        <v>38</v>
      </c>
      <c r="Z5639" t="s">
        <v>39</v>
      </c>
      <c r="AA5639" t="s">
        <v>40</v>
      </c>
      <c r="AB5639" t="s">
        <v>40</v>
      </c>
    </row>
    <row r="5640" spans="1:28" x14ac:dyDescent="0.35">
      <c r="A5640" s="16" t="s">
        <v>2264</v>
      </c>
      <c r="B5640" s="16" t="s">
        <v>12653</v>
      </c>
      <c r="C5640" s="16" t="s">
        <v>2282</v>
      </c>
      <c r="D5640" s="17">
        <v>254061102</v>
      </c>
      <c r="E5640" s="16" t="s">
        <v>43</v>
      </c>
      <c r="G5640" s="16">
        <v>43585</v>
      </c>
      <c r="H5640" s="18">
        <v>1001</v>
      </c>
      <c r="I5640" s="16">
        <v>371123</v>
      </c>
      <c r="J5640" s="19">
        <v>663</v>
      </c>
      <c r="K5640" s="16" t="s">
        <v>31</v>
      </c>
      <c r="L5640" s="16" t="s">
        <v>32</v>
      </c>
      <c r="M5640" s="16" t="s">
        <v>33</v>
      </c>
      <c r="N5640" s="19">
        <v>10</v>
      </c>
      <c r="O5640" s="19">
        <v>6630</v>
      </c>
      <c r="P5640" s="16" t="s">
        <v>8983</v>
      </c>
      <c r="Q5640" s="16" t="s">
        <v>8984</v>
      </c>
      <c r="R5640" s="16" t="s">
        <v>8985</v>
      </c>
      <c r="S5640" s="16" t="s">
        <v>2358</v>
      </c>
      <c r="T5640" s="16" t="s">
        <v>35</v>
      </c>
      <c r="U5640" s="16" t="s">
        <v>36</v>
      </c>
      <c r="V5640" s="16">
        <v>0</v>
      </c>
      <c r="W5640" s="16">
        <v>2019</v>
      </c>
      <c r="X5640" s="16" t="s">
        <v>86</v>
      </c>
      <c r="Y5640" s="16" t="s">
        <v>38</v>
      </c>
      <c r="Z5640" s="16" t="s">
        <v>39</v>
      </c>
      <c r="AA5640" s="16" t="s">
        <v>40</v>
      </c>
      <c r="AB5640" s="16" t="s">
        <v>40</v>
      </c>
    </row>
    <row r="5641" spans="1:28" x14ac:dyDescent="0.35">
      <c r="A5641" t="s">
        <v>2397</v>
      </c>
      <c r="B5641" t="s">
        <v>12653</v>
      </c>
      <c r="C5641" t="s">
        <v>2502</v>
      </c>
      <c r="D5641" s="1">
        <v>42841111</v>
      </c>
      <c r="E5641" t="s">
        <v>53</v>
      </c>
      <c r="G5641">
        <v>43564</v>
      </c>
      <c r="H5641" s="3">
        <v>2049</v>
      </c>
      <c r="I5641">
        <v>357566</v>
      </c>
      <c r="J5641" s="4">
        <v>3765</v>
      </c>
      <c r="K5641" t="s">
        <v>31</v>
      </c>
      <c r="L5641" t="s">
        <v>32</v>
      </c>
      <c r="M5641" t="s">
        <v>33</v>
      </c>
      <c r="N5641" s="4">
        <v>17</v>
      </c>
      <c r="O5641" s="4">
        <v>17605</v>
      </c>
      <c r="P5641" t="s">
        <v>8987</v>
      </c>
      <c r="Q5641" t="s">
        <v>8984</v>
      </c>
      <c r="R5641" t="s">
        <v>8985</v>
      </c>
      <c r="S5641" t="s">
        <v>3549</v>
      </c>
      <c r="T5641" t="s">
        <v>35</v>
      </c>
      <c r="U5641" t="s">
        <v>36</v>
      </c>
      <c r="V5641">
        <v>0</v>
      </c>
      <c r="W5641">
        <v>2019</v>
      </c>
      <c r="X5641" t="s">
        <v>86</v>
      </c>
      <c r="Y5641" t="s">
        <v>38</v>
      </c>
      <c r="Z5641" t="s">
        <v>45</v>
      </c>
      <c r="AA5641" t="s">
        <v>40</v>
      </c>
      <c r="AB5641" t="s">
        <v>38</v>
      </c>
    </row>
    <row r="5642" spans="1:28" x14ac:dyDescent="0.35">
      <c r="A5642" s="16" t="s">
        <v>2397</v>
      </c>
      <c r="B5642" s="16" t="s">
        <v>12653</v>
      </c>
      <c r="C5642" s="16" t="s">
        <v>2400</v>
      </c>
      <c r="D5642" s="17">
        <v>42601101</v>
      </c>
      <c r="E5642" s="16" t="s">
        <v>43</v>
      </c>
      <c r="G5642" s="16">
        <v>43574</v>
      </c>
      <c r="H5642" s="18">
        <v>2137</v>
      </c>
      <c r="I5642" s="16">
        <v>364068</v>
      </c>
      <c r="J5642" s="19">
        <v>905</v>
      </c>
      <c r="K5642" s="16" t="s">
        <v>31</v>
      </c>
      <c r="L5642" s="16" t="s">
        <v>32</v>
      </c>
      <c r="M5642" s="16" t="s">
        <v>33</v>
      </c>
      <c r="N5642" s="19">
        <v>7</v>
      </c>
      <c r="O5642" s="19">
        <v>6335</v>
      </c>
      <c r="P5642" s="16" t="s">
        <v>8987</v>
      </c>
      <c r="Q5642" s="16" t="s">
        <v>8984</v>
      </c>
      <c r="R5642" s="16" t="s">
        <v>8985</v>
      </c>
      <c r="S5642" s="16" t="s">
        <v>3555</v>
      </c>
      <c r="T5642" s="16" t="s">
        <v>35</v>
      </c>
      <c r="U5642" s="16" t="s">
        <v>36</v>
      </c>
      <c r="V5642" s="16">
        <v>0</v>
      </c>
      <c r="W5642" s="16">
        <v>2019</v>
      </c>
      <c r="X5642" s="16" t="s">
        <v>86</v>
      </c>
      <c r="Y5642" s="16" t="s">
        <v>38</v>
      </c>
      <c r="Z5642" s="16" t="s">
        <v>39</v>
      </c>
      <c r="AA5642" s="16" t="s">
        <v>40</v>
      </c>
      <c r="AB5642" s="16" t="s">
        <v>40</v>
      </c>
    </row>
    <row r="5643" spans="1:28" x14ac:dyDescent="0.35">
      <c r="A5643" t="s">
        <v>2397</v>
      </c>
      <c r="B5643" t="s">
        <v>12653</v>
      </c>
      <c r="C5643" t="s">
        <v>2434</v>
      </c>
      <c r="D5643" s="1">
        <v>42981101</v>
      </c>
      <c r="E5643" t="s">
        <v>43</v>
      </c>
      <c r="G5643">
        <v>43565</v>
      </c>
      <c r="H5643" s="3">
        <v>1452</v>
      </c>
      <c r="I5643">
        <v>358263</v>
      </c>
      <c r="J5643" s="4">
        <v>214</v>
      </c>
      <c r="K5643" t="s">
        <v>31</v>
      </c>
      <c r="L5643" t="s">
        <v>32</v>
      </c>
      <c r="M5643" t="s">
        <v>33</v>
      </c>
      <c r="N5643" s="4">
        <v>23</v>
      </c>
      <c r="O5643" s="4">
        <v>4922</v>
      </c>
      <c r="P5643" t="s">
        <v>8987</v>
      </c>
      <c r="Q5643" t="s">
        <v>8984</v>
      </c>
      <c r="R5643" t="s">
        <v>8985</v>
      </c>
      <c r="S5643" t="s">
        <v>3551</v>
      </c>
      <c r="T5643" t="s">
        <v>35</v>
      </c>
      <c r="U5643" t="s">
        <v>36</v>
      </c>
      <c r="V5643">
        <v>43736453</v>
      </c>
      <c r="W5643">
        <v>2019</v>
      </c>
      <c r="X5643" t="s">
        <v>86</v>
      </c>
      <c r="Y5643" t="s">
        <v>38</v>
      </c>
      <c r="Z5643" t="s">
        <v>39</v>
      </c>
      <c r="AA5643" t="s">
        <v>40</v>
      </c>
      <c r="AB5643" t="s">
        <v>40</v>
      </c>
    </row>
    <row r="5644" spans="1:28" x14ac:dyDescent="0.35">
      <c r="A5644" s="16" t="s">
        <v>2397</v>
      </c>
      <c r="B5644" s="16" t="s">
        <v>12653</v>
      </c>
      <c r="C5644" s="16" t="s">
        <v>2441</v>
      </c>
      <c r="D5644" s="17">
        <v>43081101</v>
      </c>
      <c r="E5644" s="16" t="s">
        <v>43</v>
      </c>
      <c r="G5644" s="16">
        <v>43564</v>
      </c>
      <c r="H5644" s="18">
        <v>1423</v>
      </c>
      <c r="I5644" s="16">
        <v>356747</v>
      </c>
      <c r="J5644" s="19">
        <v>208</v>
      </c>
      <c r="K5644" s="16" t="s">
        <v>31</v>
      </c>
      <c r="L5644" s="16" t="s">
        <v>32</v>
      </c>
      <c r="M5644" s="16" t="s">
        <v>33</v>
      </c>
      <c r="N5644" s="19">
        <v>11</v>
      </c>
      <c r="O5644" s="19">
        <v>2288</v>
      </c>
      <c r="P5644" s="16" t="s">
        <v>8987</v>
      </c>
      <c r="Q5644" s="16" t="s">
        <v>8984</v>
      </c>
      <c r="R5644" s="16" t="s">
        <v>8985</v>
      </c>
      <c r="S5644" s="16" t="s">
        <v>3546</v>
      </c>
      <c r="T5644" s="16" t="s">
        <v>35</v>
      </c>
      <c r="U5644" s="16" t="s">
        <v>36</v>
      </c>
      <c r="V5644" s="16">
        <v>0</v>
      </c>
      <c r="W5644" s="16">
        <v>2019</v>
      </c>
      <c r="X5644" s="16" t="s">
        <v>86</v>
      </c>
      <c r="Y5644" s="16" t="s">
        <v>38</v>
      </c>
      <c r="Z5644" s="16" t="s">
        <v>39</v>
      </c>
      <c r="AA5644" s="16" t="s">
        <v>40</v>
      </c>
      <c r="AB5644" s="16" t="s">
        <v>40</v>
      </c>
    </row>
    <row r="5645" spans="1:28" x14ac:dyDescent="0.35">
      <c r="A5645" t="s">
        <v>2397</v>
      </c>
      <c r="B5645" t="s">
        <v>12653</v>
      </c>
      <c r="C5645" t="s">
        <v>2414</v>
      </c>
      <c r="D5645" s="1">
        <v>42761102</v>
      </c>
      <c r="E5645" t="s">
        <v>448</v>
      </c>
      <c r="G5645">
        <v>43564</v>
      </c>
      <c r="H5645" s="3">
        <v>1015</v>
      </c>
      <c r="I5645">
        <v>356557</v>
      </c>
      <c r="J5645" s="4">
        <v>265</v>
      </c>
      <c r="K5645" t="s">
        <v>31</v>
      </c>
      <c r="L5645" t="s">
        <v>32</v>
      </c>
      <c r="M5645" t="s">
        <v>33</v>
      </c>
      <c r="N5645" s="4">
        <v>1</v>
      </c>
      <c r="O5645" s="4">
        <v>265</v>
      </c>
      <c r="P5645" t="s">
        <v>8983</v>
      </c>
      <c r="Q5645" t="s">
        <v>8984</v>
      </c>
      <c r="R5645" t="s">
        <v>8985</v>
      </c>
      <c r="S5645" t="s">
        <v>3547</v>
      </c>
      <c r="T5645" t="s">
        <v>35</v>
      </c>
      <c r="U5645" t="s">
        <v>36</v>
      </c>
      <c r="V5645">
        <v>0</v>
      </c>
      <c r="W5645">
        <v>2019</v>
      </c>
      <c r="X5645" t="s">
        <v>86</v>
      </c>
      <c r="Y5645" t="s">
        <v>38</v>
      </c>
      <c r="Z5645" t="s">
        <v>39</v>
      </c>
      <c r="AA5645" t="s">
        <v>40</v>
      </c>
      <c r="AB5645" t="s">
        <v>40</v>
      </c>
    </row>
    <row r="5646" spans="1:28" x14ac:dyDescent="0.35">
      <c r="A5646" s="16" t="s">
        <v>2397</v>
      </c>
      <c r="B5646" s="16" t="s">
        <v>12654</v>
      </c>
      <c r="C5646" s="16" t="s">
        <v>2446</v>
      </c>
      <c r="D5646" s="17">
        <v>42661104</v>
      </c>
      <c r="E5646" s="16" t="s">
        <v>43</v>
      </c>
      <c r="G5646" s="16">
        <v>43569</v>
      </c>
      <c r="H5646" s="18">
        <v>213</v>
      </c>
      <c r="I5646" s="16">
        <v>360413</v>
      </c>
      <c r="J5646" s="19">
        <v>781</v>
      </c>
      <c r="K5646" s="16" t="s">
        <v>31</v>
      </c>
      <c r="L5646" s="16" t="s">
        <v>32</v>
      </c>
      <c r="M5646" s="16" t="s">
        <v>33</v>
      </c>
      <c r="N5646" s="19">
        <v>11</v>
      </c>
      <c r="O5646" s="19">
        <v>8591</v>
      </c>
      <c r="P5646" s="16" t="s">
        <v>8987</v>
      </c>
      <c r="Q5646" s="16" t="s">
        <v>8984</v>
      </c>
      <c r="R5646" s="16" t="s">
        <v>8985</v>
      </c>
      <c r="S5646" s="16" t="s">
        <v>3554</v>
      </c>
      <c r="T5646" s="16" t="s">
        <v>35</v>
      </c>
      <c r="U5646" s="16" t="s">
        <v>36</v>
      </c>
      <c r="V5646" s="16">
        <v>31434180</v>
      </c>
      <c r="W5646" s="16">
        <v>2019</v>
      </c>
      <c r="X5646" s="16" t="s">
        <v>86</v>
      </c>
      <c r="Y5646" s="16" t="s">
        <v>38</v>
      </c>
      <c r="Z5646" s="16" t="s">
        <v>64</v>
      </c>
      <c r="AA5646" s="16" t="s">
        <v>40</v>
      </c>
      <c r="AB5646" s="16" t="s">
        <v>40</v>
      </c>
    </row>
    <row r="5647" spans="1:28" x14ac:dyDescent="0.35">
      <c r="A5647" t="s">
        <v>2397</v>
      </c>
      <c r="B5647" t="s">
        <v>12654</v>
      </c>
      <c r="C5647" t="s">
        <v>2446</v>
      </c>
      <c r="D5647" s="1">
        <v>42661104</v>
      </c>
      <c r="E5647" t="s">
        <v>30</v>
      </c>
      <c r="G5647">
        <v>43569</v>
      </c>
      <c r="H5647" s="3">
        <v>211</v>
      </c>
      <c r="I5647">
        <v>360415</v>
      </c>
      <c r="J5647" s="4">
        <v>1074</v>
      </c>
      <c r="K5647" t="s">
        <v>31</v>
      </c>
      <c r="L5647" t="s">
        <v>60</v>
      </c>
      <c r="M5647" t="s">
        <v>94</v>
      </c>
      <c r="N5647" s="4">
        <v>571</v>
      </c>
      <c r="O5647" s="4">
        <v>146488</v>
      </c>
      <c r="P5647" t="s">
        <v>8987</v>
      </c>
      <c r="Q5647" t="s">
        <v>57</v>
      </c>
      <c r="R5647" t="s">
        <v>8985</v>
      </c>
      <c r="S5647" t="s">
        <v>3553</v>
      </c>
      <c r="T5647" t="s">
        <v>35</v>
      </c>
      <c r="U5647" t="s">
        <v>36</v>
      </c>
      <c r="V5647">
        <v>31434140</v>
      </c>
      <c r="W5647">
        <v>2019</v>
      </c>
      <c r="X5647" t="s">
        <v>86</v>
      </c>
      <c r="Y5647" t="s">
        <v>38</v>
      </c>
      <c r="Z5647" t="s">
        <v>51</v>
      </c>
      <c r="AA5647" t="s">
        <v>40</v>
      </c>
      <c r="AB5647" t="s">
        <v>40</v>
      </c>
    </row>
    <row r="5648" spans="1:28" x14ac:dyDescent="0.35">
      <c r="A5648" s="16" t="s">
        <v>2397</v>
      </c>
      <c r="B5648" s="16" t="s">
        <v>12653</v>
      </c>
      <c r="C5648" s="16" t="s">
        <v>2515</v>
      </c>
      <c r="D5648" s="17">
        <v>42761104</v>
      </c>
      <c r="E5648" s="16" t="s">
        <v>53</v>
      </c>
      <c r="G5648" s="16">
        <v>43576</v>
      </c>
      <c r="H5648" s="18">
        <v>1237</v>
      </c>
      <c r="I5648" s="16">
        <v>364904</v>
      </c>
      <c r="J5648" s="19">
        <v>375</v>
      </c>
      <c r="K5648" s="16" t="s">
        <v>31</v>
      </c>
      <c r="L5648" s="16" t="s">
        <v>60</v>
      </c>
      <c r="M5648" s="16" t="s">
        <v>61</v>
      </c>
      <c r="N5648" s="19">
        <v>503</v>
      </c>
      <c r="O5648" s="19">
        <v>91825</v>
      </c>
      <c r="P5648" s="16" t="s">
        <v>8987</v>
      </c>
      <c r="Q5648" s="16" t="s">
        <v>8984</v>
      </c>
      <c r="R5648" s="16" t="s">
        <v>8985</v>
      </c>
      <c r="S5648" s="16" t="s">
        <v>3556</v>
      </c>
      <c r="T5648" s="16" t="s">
        <v>35</v>
      </c>
      <c r="U5648" s="16" t="s">
        <v>36</v>
      </c>
      <c r="V5648" s="16">
        <v>31435183</v>
      </c>
      <c r="W5648" s="16">
        <v>2019</v>
      </c>
      <c r="X5648" s="16" t="s">
        <v>86</v>
      </c>
      <c r="Y5648" s="16" t="s">
        <v>38</v>
      </c>
      <c r="Z5648" s="16" t="s">
        <v>39</v>
      </c>
      <c r="AA5648" s="16" t="s">
        <v>40</v>
      </c>
      <c r="AB5648" s="16" t="s">
        <v>40</v>
      </c>
    </row>
    <row r="5649" spans="1:28" x14ac:dyDescent="0.35">
      <c r="A5649" t="s">
        <v>2397</v>
      </c>
      <c r="B5649" t="s">
        <v>12653</v>
      </c>
      <c r="C5649" t="s">
        <v>2515</v>
      </c>
      <c r="D5649" s="1">
        <v>42761104</v>
      </c>
      <c r="E5649" t="s">
        <v>43</v>
      </c>
      <c r="G5649">
        <v>43564</v>
      </c>
      <c r="H5649" s="3">
        <v>1623</v>
      </c>
      <c r="I5649">
        <v>356962</v>
      </c>
      <c r="J5649" s="4">
        <v>164</v>
      </c>
      <c r="K5649" t="s">
        <v>31</v>
      </c>
      <c r="L5649" t="s">
        <v>32</v>
      </c>
      <c r="M5649" t="s">
        <v>33</v>
      </c>
      <c r="N5649" s="4">
        <v>4</v>
      </c>
      <c r="O5649" s="4">
        <v>656</v>
      </c>
      <c r="P5649" t="s">
        <v>8987</v>
      </c>
      <c r="Q5649" t="s">
        <v>8984</v>
      </c>
      <c r="R5649" t="s">
        <v>8985</v>
      </c>
      <c r="S5649" t="s">
        <v>3548</v>
      </c>
      <c r="T5649" t="s">
        <v>35</v>
      </c>
      <c r="U5649" t="s">
        <v>36</v>
      </c>
      <c r="V5649">
        <v>0</v>
      </c>
      <c r="W5649">
        <v>2019</v>
      </c>
      <c r="X5649" t="s">
        <v>86</v>
      </c>
      <c r="Y5649" t="s">
        <v>38</v>
      </c>
      <c r="Z5649" t="s">
        <v>39</v>
      </c>
      <c r="AA5649" t="s">
        <v>40</v>
      </c>
      <c r="AB5649" t="s">
        <v>40</v>
      </c>
    </row>
    <row r="5650" spans="1:28" x14ac:dyDescent="0.35">
      <c r="A5650" s="16" t="s">
        <v>2397</v>
      </c>
      <c r="B5650" s="16" t="s">
        <v>12653</v>
      </c>
      <c r="C5650" s="16" t="s">
        <v>2468</v>
      </c>
      <c r="D5650" s="17">
        <v>42681102</v>
      </c>
      <c r="E5650" s="16" t="s">
        <v>30</v>
      </c>
      <c r="G5650" s="16">
        <v>43563</v>
      </c>
      <c r="H5650" s="18">
        <v>816</v>
      </c>
      <c r="I5650" s="16">
        <v>355512</v>
      </c>
      <c r="J5650" s="19">
        <v>545</v>
      </c>
      <c r="K5650" s="16" t="s">
        <v>31</v>
      </c>
      <c r="L5650" s="16" t="s">
        <v>32</v>
      </c>
      <c r="M5650" s="16" t="s">
        <v>33</v>
      </c>
      <c r="N5650" s="19">
        <v>44</v>
      </c>
      <c r="O5650" s="19">
        <v>13357</v>
      </c>
      <c r="P5650" s="16" t="s">
        <v>8994</v>
      </c>
      <c r="Q5650" s="16" t="s">
        <v>9125</v>
      </c>
      <c r="R5650" s="16" t="s">
        <v>8985</v>
      </c>
      <c r="S5650" s="16" t="s">
        <v>3545</v>
      </c>
      <c r="T5650" s="16" t="s">
        <v>35</v>
      </c>
      <c r="U5650" s="16" t="s">
        <v>36</v>
      </c>
      <c r="V5650" s="16">
        <v>31432945</v>
      </c>
      <c r="W5650" s="16">
        <v>2019</v>
      </c>
      <c r="X5650" s="16" t="s">
        <v>86</v>
      </c>
      <c r="Y5650" s="16" t="s">
        <v>38</v>
      </c>
      <c r="Z5650" s="16" t="s">
        <v>39</v>
      </c>
      <c r="AA5650" s="16" t="s">
        <v>40</v>
      </c>
      <c r="AB5650" s="16" t="s">
        <v>40</v>
      </c>
    </row>
    <row r="5651" spans="1:28" x14ac:dyDescent="0.35">
      <c r="A5651" t="s">
        <v>2397</v>
      </c>
      <c r="B5651" t="s">
        <v>12653</v>
      </c>
      <c r="C5651" t="s">
        <v>2406</v>
      </c>
      <c r="D5651" s="1">
        <v>192171103</v>
      </c>
      <c r="E5651" t="s">
        <v>43</v>
      </c>
      <c r="G5651">
        <v>43556</v>
      </c>
      <c r="H5651" s="3">
        <v>438</v>
      </c>
      <c r="I5651">
        <v>351664</v>
      </c>
      <c r="J5651" s="4">
        <v>812</v>
      </c>
      <c r="K5651" t="s">
        <v>31</v>
      </c>
      <c r="L5651" t="s">
        <v>32</v>
      </c>
      <c r="M5651" t="s">
        <v>33</v>
      </c>
      <c r="N5651" s="4">
        <v>2</v>
      </c>
      <c r="O5651" s="4">
        <v>1624</v>
      </c>
      <c r="P5651" t="s">
        <v>9004</v>
      </c>
      <c r="Q5651" t="s">
        <v>8984</v>
      </c>
      <c r="R5651" t="s">
        <v>8985</v>
      </c>
      <c r="S5651" t="s">
        <v>3544</v>
      </c>
      <c r="T5651" t="s">
        <v>35</v>
      </c>
      <c r="U5651" t="s">
        <v>36</v>
      </c>
      <c r="V5651">
        <v>0</v>
      </c>
      <c r="W5651">
        <v>2019</v>
      </c>
      <c r="X5651" t="s">
        <v>86</v>
      </c>
      <c r="Y5651" t="s">
        <v>38</v>
      </c>
      <c r="Z5651" t="s">
        <v>39</v>
      </c>
      <c r="AA5651" t="s">
        <v>40</v>
      </c>
      <c r="AB5651" t="s">
        <v>40</v>
      </c>
    </row>
    <row r="5652" spans="1:28" x14ac:dyDescent="0.35">
      <c r="A5652" s="16" t="s">
        <v>2397</v>
      </c>
      <c r="B5652" s="16" t="s">
        <v>12653</v>
      </c>
      <c r="C5652" s="16" t="s">
        <v>2541</v>
      </c>
      <c r="D5652" s="17">
        <v>192171101</v>
      </c>
      <c r="E5652" s="16" t="s">
        <v>30</v>
      </c>
      <c r="G5652" s="16">
        <v>43564</v>
      </c>
      <c r="H5652" s="18">
        <v>1528</v>
      </c>
      <c r="I5652" s="16">
        <v>356880</v>
      </c>
      <c r="J5652" s="19">
        <v>551</v>
      </c>
      <c r="K5652" s="16" t="s">
        <v>31</v>
      </c>
      <c r="L5652" s="16" t="s">
        <v>32</v>
      </c>
      <c r="M5652" s="16" t="s">
        <v>33</v>
      </c>
      <c r="N5652" s="19">
        <v>1317</v>
      </c>
      <c r="O5652" s="19">
        <v>683659</v>
      </c>
      <c r="P5652" s="16" t="s">
        <v>8983</v>
      </c>
      <c r="Q5652" s="16" t="s">
        <v>8984</v>
      </c>
      <c r="R5652" s="16" t="s">
        <v>8985</v>
      </c>
      <c r="S5652" s="16" t="s">
        <v>3550</v>
      </c>
      <c r="T5652" s="16" t="s">
        <v>35</v>
      </c>
      <c r="U5652" s="16" t="s">
        <v>36</v>
      </c>
      <c r="V5652" s="16">
        <v>0</v>
      </c>
      <c r="W5652" s="16">
        <v>2019</v>
      </c>
      <c r="X5652" s="16" t="s">
        <v>86</v>
      </c>
      <c r="Y5652" s="16" t="s">
        <v>38</v>
      </c>
      <c r="Z5652" s="16" t="s">
        <v>39</v>
      </c>
      <c r="AA5652" s="16" t="s">
        <v>40</v>
      </c>
      <c r="AB5652" s="16" t="s">
        <v>40</v>
      </c>
    </row>
    <row r="5653" spans="1:28" x14ac:dyDescent="0.35">
      <c r="A5653" t="s">
        <v>2397</v>
      </c>
      <c r="B5653" t="s">
        <v>12653</v>
      </c>
      <c r="C5653" t="s">
        <v>2417</v>
      </c>
      <c r="D5653" s="1">
        <v>192401101</v>
      </c>
      <c r="E5653" t="s">
        <v>43</v>
      </c>
      <c r="G5653">
        <v>43569</v>
      </c>
      <c r="H5653" s="3">
        <v>1757</v>
      </c>
      <c r="I5653">
        <v>360630</v>
      </c>
      <c r="J5653" s="4">
        <v>530</v>
      </c>
      <c r="K5653" t="s">
        <v>31</v>
      </c>
      <c r="L5653" t="s">
        <v>32</v>
      </c>
      <c r="M5653" t="s">
        <v>33</v>
      </c>
      <c r="N5653" s="4">
        <v>98</v>
      </c>
      <c r="O5653" s="4">
        <v>51940</v>
      </c>
      <c r="P5653" t="s">
        <v>8987</v>
      </c>
      <c r="Q5653" t="s">
        <v>8984</v>
      </c>
      <c r="R5653" t="s">
        <v>8985</v>
      </c>
      <c r="S5653" t="s">
        <v>3552</v>
      </c>
      <c r="T5653" t="s">
        <v>35</v>
      </c>
      <c r="U5653" t="s">
        <v>36</v>
      </c>
      <c r="V5653">
        <v>43738676</v>
      </c>
      <c r="W5653">
        <v>2019</v>
      </c>
      <c r="X5653" t="s">
        <v>86</v>
      </c>
      <c r="Y5653" t="s">
        <v>38</v>
      </c>
      <c r="Z5653" t="s">
        <v>39</v>
      </c>
      <c r="AA5653" t="s">
        <v>40</v>
      </c>
      <c r="AB5653" t="s">
        <v>40</v>
      </c>
    </row>
    <row r="5654" spans="1:28" x14ac:dyDescent="0.35">
      <c r="A5654" s="16" t="s">
        <v>4028</v>
      </c>
      <c r="B5654" s="16" t="s">
        <v>12653</v>
      </c>
      <c r="C5654" s="16" t="s">
        <v>4122</v>
      </c>
      <c r="D5654" s="17">
        <v>182601104</v>
      </c>
      <c r="E5654" s="16" t="s">
        <v>448</v>
      </c>
      <c r="G5654" s="16">
        <v>43574</v>
      </c>
      <c r="H5654" s="18">
        <v>830</v>
      </c>
      <c r="I5654" s="16">
        <v>363561</v>
      </c>
      <c r="J5654" s="19">
        <v>250</v>
      </c>
      <c r="K5654" s="16" t="s">
        <v>31</v>
      </c>
      <c r="L5654" s="16" t="s">
        <v>66</v>
      </c>
      <c r="M5654" s="16" t="s">
        <v>415</v>
      </c>
      <c r="N5654" s="19">
        <v>3</v>
      </c>
      <c r="O5654" s="19">
        <v>749</v>
      </c>
      <c r="P5654" s="16" t="s">
        <v>9013</v>
      </c>
      <c r="Q5654" s="16" t="s">
        <v>8984</v>
      </c>
      <c r="R5654" s="16" t="s">
        <v>8985</v>
      </c>
      <c r="S5654" s="16" t="s">
        <v>4324</v>
      </c>
      <c r="T5654" s="16" t="s">
        <v>35</v>
      </c>
      <c r="U5654" s="16" t="s">
        <v>36</v>
      </c>
      <c r="V5654" s="16">
        <v>0</v>
      </c>
      <c r="W5654" s="16">
        <v>2019</v>
      </c>
      <c r="X5654" s="16" t="s">
        <v>86</v>
      </c>
      <c r="Y5654" s="16" t="s">
        <v>38</v>
      </c>
      <c r="Z5654" s="16" t="s">
        <v>422</v>
      </c>
      <c r="AA5654" s="16" t="s">
        <v>40</v>
      </c>
      <c r="AB5654" s="16" t="s">
        <v>38</v>
      </c>
    </row>
    <row r="5655" spans="1:28" x14ac:dyDescent="0.35">
      <c r="A5655" t="s">
        <v>4028</v>
      </c>
      <c r="B5655" t="s">
        <v>12653</v>
      </c>
      <c r="C5655" t="s">
        <v>4152</v>
      </c>
      <c r="D5655" s="1">
        <v>183011102</v>
      </c>
      <c r="E5655" t="s">
        <v>43</v>
      </c>
      <c r="G5655">
        <v>43576</v>
      </c>
      <c r="H5655" s="3">
        <v>714</v>
      </c>
      <c r="I5655">
        <v>364820</v>
      </c>
      <c r="J5655" s="4">
        <v>512</v>
      </c>
      <c r="K5655" t="s">
        <v>31</v>
      </c>
      <c r="L5655" t="s">
        <v>66</v>
      </c>
      <c r="M5655" t="s">
        <v>415</v>
      </c>
      <c r="N5655" s="4">
        <v>7</v>
      </c>
      <c r="O5655" s="4">
        <v>3584</v>
      </c>
      <c r="P5655" t="s">
        <v>9013</v>
      </c>
      <c r="Q5655" t="s">
        <v>8984</v>
      </c>
      <c r="R5655" t="s">
        <v>8985</v>
      </c>
      <c r="S5655" t="s">
        <v>4325</v>
      </c>
      <c r="T5655" t="s">
        <v>35</v>
      </c>
      <c r="U5655" t="s">
        <v>36</v>
      </c>
      <c r="V5655">
        <v>43746541</v>
      </c>
      <c r="W5655">
        <v>2019</v>
      </c>
      <c r="X5655" t="s">
        <v>86</v>
      </c>
      <c r="Y5655" t="s">
        <v>38</v>
      </c>
      <c r="Z5655" t="s">
        <v>64</v>
      </c>
      <c r="AA5655" t="s">
        <v>40</v>
      </c>
      <c r="AB5655" t="s">
        <v>40</v>
      </c>
    </row>
    <row r="5656" spans="1:28" x14ac:dyDescent="0.35">
      <c r="A5656" s="16" t="s">
        <v>4028</v>
      </c>
      <c r="B5656" s="16" t="s">
        <v>12653</v>
      </c>
      <c r="C5656" s="16" t="s">
        <v>4057</v>
      </c>
      <c r="D5656" s="17">
        <v>183052113</v>
      </c>
      <c r="E5656" s="16" t="s">
        <v>978</v>
      </c>
      <c r="G5656" s="16">
        <v>43557</v>
      </c>
      <c r="H5656" s="18">
        <v>1101</v>
      </c>
      <c r="I5656" s="16">
        <v>352421</v>
      </c>
      <c r="J5656" s="19">
        <v>791</v>
      </c>
      <c r="K5656" s="16" t="s">
        <v>31</v>
      </c>
      <c r="L5656" s="16" t="s">
        <v>60</v>
      </c>
      <c r="M5656" s="16" t="s">
        <v>94</v>
      </c>
      <c r="N5656" s="19">
        <v>298</v>
      </c>
      <c r="O5656" s="19">
        <v>27362</v>
      </c>
      <c r="P5656" s="16" t="s">
        <v>8983</v>
      </c>
      <c r="Q5656" s="16" t="s">
        <v>57</v>
      </c>
      <c r="R5656" s="16" t="s">
        <v>8985</v>
      </c>
      <c r="S5656" s="16" t="s">
        <v>4323</v>
      </c>
      <c r="T5656" s="16" t="s">
        <v>35</v>
      </c>
      <c r="U5656" s="16" t="s">
        <v>36</v>
      </c>
      <c r="V5656" s="16">
        <v>0</v>
      </c>
      <c r="W5656" s="16">
        <v>2019</v>
      </c>
      <c r="X5656" s="16" t="s">
        <v>86</v>
      </c>
      <c r="Y5656" s="16" t="s">
        <v>38</v>
      </c>
      <c r="Z5656" s="16" t="s">
        <v>172</v>
      </c>
      <c r="AA5656" s="16" t="s">
        <v>40</v>
      </c>
      <c r="AB5656" s="16" t="s">
        <v>40</v>
      </c>
    </row>
    <row r="5657" spans="1:28" x14ac:dyDescent="0.35">
      <c r="A5657" t="s">
        <v>4433</v>
      </c>
      <c r="B5657" t="s">
        <v>12654</v>
      </c>
      <c r="C5657" t="s">
        <v>4474</v>
      </c>
      <c r="D5657" s="1">
        <v>14232108</v>
      </c>
      <c r="E5657" t="s">
        <v>43</v>
      </c>
      <c r="G5657">
        <v>43577</v>
      </c>
      <c r="H5657" s="3">
        <v>1911</v>
      </c>
      <c r="I5657">
        <v>365798</v>
      </c>
      <c r="J5657" s="4">
        <v>644</v>
      </c>
      <c r="K5657" t="s">
        <v>31</v>
      </c>
      <c r="L5657" t="s">
        <v>60</v>
      </c>
      <c r="M5657" t="s">
        <v>94</v>
      </c>
      <c r="N5657" s="4">
        <v>1852</v>
      </c>
      <c r="O5657" s="4">
        <v>107575</v>
      </c>
      <c r="P5657" t="s">
        <v>8987</v>
      </c>
      <c r="Q5657" t="s">
        <v>8984</v>
      </c>
      <c r="R5657" t="s">
        <v>8985</v>
      </c>
      <c r="S5657" t="s">
        <v>4475</v>
      </c>
      <c r="T5657" t="s">
        <v>35</v>
      </c>
      <c r="U5657" t="s">
        <v>36</v>
      </c>
      <c r="V5657">
        <v>0</v>
      </c>
      <c r="W5657">
        <v>2019</v>
      </c>
      <c r="X5657" t="s">
        <v>86</v>
      </c>
      <c r="Y5657" t="s">
        <v>38</v>
      </c>
      <c r="Z5657" t="s">
        <v>39</v>
      </c>
      <c r="AA5657" t="s">
        <v>40</v>
      </c>
      <c r="AB5657" t="s">
        <v>40</v>
      </c>
    </row>
    <row r="5658" spans="1:28" x14ac:dyDescent="0.35">
      <c r="A5658" s="16" t="s">
        <v>4487</v>
      </c>
      <c r="B5658" s="16" t="s">
        <v>12653</v>
      </c>
      <c r="C5658" s="16" t="s">
        <v>4507</v>
      </c>
      <c r="D5658" s="17">
        <v>42291101</v>
      </c>
      <c r="E5658" s="16" t="s">
        <v>448</v>
      </c>
      <c r="G5658" s="16">
        <v>43582</v>
      </c>
      <c r="H5658" s="18">
        <v>1748</v>
      </c>
      <c r="I5658" s="16">
        <v>369333</v>
      </c>
      <c r="J5658" s="19">
        <v>1324</v>
      </c>
      <c r="K5658" s="16" t="s">
        <v>31</v>
      </c>
      <c r="L5658" s="16" t="s">
        <v>32</v>
      </c>
      <c r="M5658" s="16" t="s">
        <v>33</v>
      </c>
      <c r="N5658" s="19">
        <v>1</v>
      </c>
      <c r="O5658" s="19">
        <v>1324</v>
      </c>
      <c r="P5658" s="16" t="s">
        <v>8987</v>
      </c>
      <c r="Q5658" s="16" t="s">
        <v>8984</v>
      </c>
      <c r="R5658" s="16" t="s">
        <v>8985</v>
      </c>
      <c r="S5658" s="16" t="s">
        <v>4984</v>
      </c>
      <c r="T5658" s="16" t="s">
        <v>35</v>
      </c>
      <c r="U5658" s="16" t="s">
        <v>36</v>
      </c>
      <c r="V5658" s="16">
        <v>43754442</v>
      </c>
      <c r="W5658" s="16">
        <v>2019</v>
      </c>
      <c r="X5658" s="16" t="s">
        <v>86</v>
      </c>
      <c r="Y5658" s="16" t="s">
        <v>38</v>
      </c>
      <c r="Z5658" s="16" t="s">
        <v>39</v>
      </c>
      <c r="AA5658" s="16" t="s">
        <v>40</v>
      </c>
      <c r="AB5658" s="16" t="s">
        <v>38</v>
      </c>
    </row>
    <row r="5659" spans="1:28" x14ac:dyDescent="0.35">
      <c r="A5659" t="s">
        <v>4487</v>
      </c>
      <c r="B5659" t="s">
        <v>12653</v>
      </c>
      <c r="C5659" t="s">
        <v>4492</v>
      </c>
      <c r="D5659" s="1">
        <v>43051101</v>
      </c>
      <c r="E5659" t="s">
        <v>53</v>
      </c>
      <c r="G5659">
        <v>43565</v>
      </c>
      <c r="H5659" s="3">
        <v>625</v>
      </c>
      <c r="I5659">
        <v>357669</v>
      </c>
      <c r="J5659" s="4">
        <v>398</v>
      </c>
      <c r="K5659" t="s">
        <v>31</v>
      </c>
      <c r="L5659" t="s">
        <v>66</v>
      </c>
      <c r="M5659" t="s">
        <v>415</v>
      </c>
      <c r="N5659" s="4">
        <v>220</v>
      </c>
      <c r="O5659" s="4">
        <v>60650</v>
      </c>
      <c r="P5659" t="s">
        <v>8987</v>
      </c>
      <c r="Q5659" t="s">
        <v>8984</v>
      </c>
      <c r="R5659" t="s">
        <v>8985</v>
      </c>
      <c r="S5659" t="s">
        <v>4981</v>
      </c>
      <c r="T5659" t="s">
        <v>35</v>
      </c>
      <c r="U5659" t="s">
        <v>36</v>
      </c>
      <c r="V5659">
        <v>43734959</v>
      </c>
      <c r="W5659">
        <v>2019</v>
      </c>
      <c r="X5659" t="s">
        <v>86</v>
      </c>
      <c r="Y5659" t="s">
        <v>38</v>
      </c>
      <c r="Z5659" t="s">
        <v>39</v>
      </c>
      <c r="AA5659" t="s">
        <v>40</v>
      </c>
      <c r="AB5659" t="s">
        <v>38</v>
      </c>
    </row>
    <row r="5660" spans="1:28" x14ac:dyDescent="0.35">
      <c r="A5660" s="16" t="s">
        <v>4487</v>
      </c>
      <c r="B5660" s="16" t="s">
        <v>12653</v>
      </c>
      <c r="C5660" s="16" t="s">
        <v>4497</v>
      </c>
      <c r="D5660" s="17">
        <v>42711101</v>
      </c>
      <c r="E5660" s="16" t="s">
        <v>59</v>
      </c>
      <c r="G5660" s="16">
        <v>43571</v>
      </c>
      <c r="H5660" s="18">
        <v>645</v>
      </c>
      <c r="I5660" s="16">
        <v>361531</v>
      </c>
      <c r="J5660" s="19">
        <v>295</v>
      </c>
      <c r="K5660" s="16" t="s">
        <v>31</v>
      </c>
      <c r="L5660" s="16" t="s">
        <v>66</v>
      </c>
      <c r="M5660" s="16" t="s">
        <v>415</v>
      </c>
      <c r="N5660" s="19">
        <v>1616</v>
      </c>
      <c r="O5660" s="19">
        <v>180426</v>
      </c>
      <c r="P5660" s="16" t="s">
        <v>8987</v>
      </c>
      <c r="Q5660" s="16" t="s">
        <v>8984</v>
      </c>
      <c r="R5660" s="16" t="s">
        <v>8985</v>
      </c>
      <c r="S5660" s="16" t="s">
        <v>4983</v>
      </c>
      <c r="T5660" s="16" t="s">
        <v>35</v>
      </c>
      <c r="U5660" s="16" t="s">
        <v>36</v>
      </c>
      <c r="V5660" s="16">
        <v>31434363</v>
      </c>
      <c r="W5660" s="16">
        <v>2019</v>
      </c>
      <c r="X5660" s="16" t="s">
        <v>86</v>
      </c>
      <c r="Y5660" s="16" t="s">
        <v>38</v>
      </c>
      <c r="Z5660" s="16" t="s">
        <v>39</v>
      </c>
      <c r="AA5660" s="16" t="s">
        <v>40</v>
      </c>
      <c r="AB5660" s="16" t="s">
        <v>40</v>
      </c>
    </row>
    <row r="5661" spans="1:28" x14ac:dyDescent="0.35">
      <c r="A5661" t="s">
        <v>4487</v>
      </c>
      <c r="B5661" t="s">
        <v>12654</v>
      </c>
      <c r="C5661" t="s">
        <v>4500</v>
      </c>
      <c r="D5661" s="1">
        <v>43432104</v>
      </c>
      <c r="E5661" t="s">
        <v>43</v>
      </c>
      <c r="G5661">
        <v>43566</v>
      </c>
      <c r="H5661" s="3">
        <v>944</v>
      </c>
      <c r="I5661">
        <v>358737</v>
      </c>
      <c r="J5661" s="4">
        <v>1318</v>
      </c>
      <c r="K5661" t="s">
        <v>31</v>
      </c>
      <c r="L5661" t="s">
        <v>32</v>
      </c>
      <c r="M5661" t="s">
        <v>33</v>
      </c>
      <c r="N5661" s="4">
        <v>7</v>
      </c>
      <c r="O5661" s="4">
        <v>9226</v>
      </c>
      <c r="P5661" t="s">
        <v>8983</v>
      </c>
      <c r="Q5661" t="s">
        <v>57</v>
      </c>
      <c r="R5661" t="s">
        <v>8985</v>
      </c>
      <c r="S5661" t="s">
        <v>4982</v>
      </c>
      <c r="T5661" t="s">
        <v>35</v>
      </c>
      <c r="U5661" t="s">
        <v>36</v>
      </c>
      <c r="V5661">
        <v>31433788</v>
      </c>
      <c r="W5661">
        <v>2019</v>
      </c>
      <c r="X5661" t="s">
        <v>86</v>
      </c>
      <c r="Y5661" t="s">
        <v>38</v>
      </c>
      <c r="Z5661" t="s">
        <v>39</v>
      </c>
      <c r="AA5661" t="s">
        <v>40</v>
      </c>
      <c r="AB5661" t="s">
        <v>40</v>
      </c>
    </row>
    <row r="5662" spans="1:28" x14ac:dyDescent="0.35">
      <c r="A5662" s="16" t="s">
        <v>5113</v>
      </c>
      <c r="B5662" s="16" t="s">
        <v>12654</v>
      </c>
      <c r="C5662" s="16" t="s">
        <v>5182</v>
      </c>
      <c r="D5662" s="17">
        <v>103221101</v>
      </c>
      <c r="E5662" s="16" t="s">
        <v>30</v>
      </c>
      <c r="G5662" s="16">
        <v>43574</v>
      </c>
      <c r="H5662" s="18">
        <v>952</v>
      </c>
      <c r="I5662" s="16">
        <v>363703</v>
      </c>
      <c r="J5662" s="19">
        <v>1096</v>
      </c>
      <c r="K5662" s="16" t="s">
        <v>31</v>
      </c>
      <c r="L5662" s="16" t="s">
        <v>60</v>
      </c>
      <c r="M5662" s="16" t="s">
        <v>94</v>
      </c>
      <c r="N5662" s="19">
        <v>178</v>
      </c>
      <c r="O5662" s="19">
        <v>64056</v>
      </c>
      <c r="P5662" s="16" t="s">
        <v>8987</v>
      </c>
      <c r="Q5662" s="16" t="s">
        <v>57</v>
      </c>
      <c r="R5662" s="16" t="s">
        <v>8985</v>
      </c>
      <c r="S5662" s="16" t="s">
        <v>5673</v>
      </c>
      <c r="T5662" s="16" t="s">
        <v>35</v>
      </c>
      <c r="U5662" s="16" t="s">
        <v>36</v>
      </c>
      <c r="V5662" s="16">
        <v>0</v>
      </c>
      <c r="W5662" s="16">
        <v>2019</v>
      </c>
      <c r="X5662" s="16" t="s">
        <v>86</v>
      </c>
      <c r="Y5662" s="16" t="s">
        <v>38</v>
      </c>
      <c r="Z5662" s="16" t="s">
        <v>64</v>
      </c>
      <c r="AA5662" s="16" t="s">
        <v>40</v>
      </c>
      <c r="AB5662" s="16" t="s">
        <v>40</v>
      </c>
    </row>
    <row r="5663" spans="1:28" x14ac:dyDescent="0.35">
      <c r="A5663" t="s">
        <v>5113</v>
      </c>
      <c r="B5663" t="s">
        <v>12653</v>
      </c>
      <c r="C5663" t="s">
        <v>5320</v>
      </c>
      <c r="D5663" s="1">
        <v>103091102</v>
      </c>
      <c r="E5663" t="s">
        <v>30</v>
      </c>
      <c r="G5663">
        <v>43583</v>
      </c>
      <c r="H5663" s="3">
        <v>1236</v>
      </c>
      <c r="I5663">
        <v>369637</v>
      </c>
      <c r="J5663" s="4">
        <v>389</v>
      </c>
      <c r="K5663" t="s">
        <v>31</v>
      </c>
      <c r="L5663" t="s">
        <v>66</v>
      </c>
      <c r="M5663" t="s">
        <v>415</v>
      </c>
      <c r="N5663" s="4">
        <v>400</v>
      </c>
      <c r="O5663" s="4">
        <v>79810</v>
      </c>
      <c r="P5663" t="s">
        <v>8987</v>
      </c>
      <c r="Q5663" t="s">
        <v>79</v>
      </c>
      <c r="R5663" t="s">
        <v>8985</v>
      </c>
      <c r="S5663" t="s">
        <v>5674</v>
      </c>
      <c r="T5663" t="s">
        <v>35</v>
      </c>
      <c r="U5663" t="s">
        <v>36</v>
      </c>
      <c r="V5663">
        <v>43754474</v>
      </c>
      <c r="W5663">
        <v>2019</v>
      </c>
      <c r="X5663" t="s">
        <v>86</v>
      </c>
      <c r="Y5663" t="s">
        <v>38</v>
      </c>
      <c r="Z5663" t="s">
        <v>39</v>
      </c>
      <c r="AA5663" t="s">
        <v>40</v>
      </c>
      <c r="AB5663" t="s">
        <v>40</v>
      </c>
    </row>
    <row r="5664" spans="1:28" x14ac:dyDescent="0.35">
      <c r="A5664" s="16" t="s">
        <v>5113</v>
      </c>
      <c r="B5664" s="16" t="s">
        <v>12653</v>
      </c>
      <c r="C5664" s="16" t="s">
        <v>5178</v>
      </c>
      <c r="D5664" s="17">
        <v>103351104</v>
      </c>
      <c r="E5664" s="16" t="s">
        <v>43</v>
      </c>
      <c r="G5664" s="16">
        <v>43564</v>
      </c>
      <c r="H5664" s="18">
        <v>731</v>
      </c>
      <c r="I5664" s="16">
        <v>356265</v>
      </c>
      <c r="J5664" s="19">
        <v>202</v>
      </c>
      <c r="K5664" s="16" t="s">
        <v>31</v>
      </c>
      <c r="L5664" s="16" t="s">
        <v>66</v>
      </c>
      <c r="M5664" s="16" t="s">
        <v>415</v>
      </c>
      <c r="N5664" s="19">
        <v>46</v>
      </c>
      <c r="O5664" s="19">
        <v>9292</v>
      </c>
      <c r="P5664" s="16" t="s">
        <v>8987</v>
      </c>
      <c r="Q5664" s="16" t="s">
        <v>8984</v>
      </c>
      <c r="R5664" s="16" t="s">
        <v>8985</v>
      </c>
      <c r="S5664" s="16" t="s">
        <v>5671</v>
      </c>
      <c r="T5664" s="16" t="s">
        <v>35</v>
      </c>
      <c r="U5664" s="16" t="s">
        <v>36</v>
      </c>
      <c r="V5664" s="16">
        <v>31433281</v>
      </c>
      <c r="W5664" s="16">
        <v>2019</v>
      </c>
      <c r="X5664" s="16" t="s">
        <v>86</v>
      </c>
      <c r="Y5664" s="16" t="s">
        <v>38</v>
      </c>
      <c r="Z5664" s="16" t="s">
        <v>64</v>
      </c>
      <c r="AA5664" s="16" t="s">
        <v>40</v>
      </c>
      <c r="AB5664" s="16" t="s">
        <v>40</v>
      </c>
    </row>
    <row r="5665" spans="1:28" x14ac:dyDescent="0.35">
      <c r="A5665" t="s">
        <v>5113</v>
      </c>
      <c r="B5665" t="s">
        <v>12653</v>
      </c>
      <c r="C5665" t="s">
        <v>5217</v>
      </c>
      <c r="D5665" s="1">
        <v>103521103</v>
      </c>
      <c r="E5665" t="s">
        <v>43</v>
      </c>
      <c r="G5665">
        <v>43571</v>
      </c>
      <c r="H5665" s="3">
        <v>156</v>
      </c>
      <c r="I5665">
        <v>361439</v>
      </c>
      <c r="J5665" s="4">
        <v>408</v>
      </c>
      <c r="K5665" t="s">
        <v>31</v>
      </c>
      <c r="L5665" t="s">
        <v>32</v>
      </c>
      <c r="M5665" t="s">
        <v>83</v>
      </c>
      <c r="N5665" s="4">
        <v>237</v>
      </c>
      <c r="O5665" s="4">
        <v>31098</v>
      </c>
      <c r="P5665" t="s">
        <v>8990</v>
      </c>
      <c r="Q5665" t="s">
        <v>8984</v>
      </c>
      <c r="R5665" t="s">
        <v>8985</v>
      </c>
      <c r="S5665" t="s">
        <v>5672</v>
      </c>
      <c r="T5665" t="s">
        <v>35</v>
      </c>
      <c r="U5665" t="s">
        <v>36</v>
      </c>
      <c r="V5665">
        <v>0</v>
      </c>
      <c r="W5665">
        <v>2019</v>
      </c>
      <c r="X5665" t="s">
        <v>86</v>
      </c>
      <c r="Y5665" t="s">
        <v>38</v>
      </c>
      <c r="Z5665" t="s">
        <v>64</v>
      </c>
      <c r="AA5665" t="s">
        <v>40</v>
      </c>
      <c r="AB5665" t="s">
        <v>40</v>
      </c>
    </row>
    <row r="5666" spans="1:28" x14ac:dyDescent="0.35">
      <c r="A5666" s="16" t="s">
        <v>5879</v>
      </c>
      <c r="B5666" s="16" t="s">
        <v>12653</v>
      </c>
      <c r="C5666" s="16" t="s">
        <v>5880</v>
      </c>
      <c r="D5666" s="17">
        <v>24101103</v>
      </c>
      <c r="E5666" s="16" t="s">
        <v>43</v>
      </c>
      <c r="G5666" s="16">
        <v>43564</v>
      </c>
      <c r="H5666" s="18">
        <v>1821</v>
      </c>
      <c r="I5666" s="16">
        <v>357306</v>
      </c>
      <c r="J5666" s="19">
        <v>599</v>
      </c>
      <c r="K5666" s="16" t="s">
        <v>31</v>
      </c>
      <c r="L5666" s="16" t="s">
        <v>32</v>
      </c>
      <c r="M5666" s="16" t="s">
        <v>33</v>
      </c>
      <c r="N5666" s="19">
        <v>31</v>
      </c>
      <c r="O5666" s="19">
        <v>18569</v>
      </c>
      <c r="P5666" s="16" t="s">
        <v>8987</v>
      </c>
      <c r="Q5666" s="16" t="s">
        <v>8984</v>
      </c>
      <c r="R5666" s="16" t="s">
        <v>8985</v>
      </c>
      <c r="S5666" s="16" t="s">
        <v>6120</v>
      </c>
      <c r="T5666" s="16" t="s">
        <v>35</v>
      </c>
      <c r="U5666" s="16" t="s">
        <v>36</v>
      </c>
      <c r="V5666" s="16">
        <v>43731291</v>
      </c>
      <c r="W5666" s="16">
        <v>2019</v>
      </c>
      <c r="X5666" s="16" t="s">
        <v>86</v>
      </c>
      <c r="Y5666" s="16" t="s">
        <v>38</v>
      </c>
      <c r="Z5666" s="16" t="s">
        <v>39</v>
      </c>
      <c r="AA5666" s="16" t="s">
        <v>40</v>
      </c>
      <c r="AB5666" s="16" t="s">
        <v>40</v>
      </c>
    </row>
    <row r="5667" spans="1:28" x14ac:dyDescent="0.35">
      <c r="A5667" t="s">
        <v>5879</v>
      </c>
      <c r="B5667" t="s">
        <v>12653</v>
      </c>
      <c r="C5667" t="s">
        <v>5880</v>
      </c>
      <c r="D5667" s="1">
        <v>24101103</v>
      </c>
      <c r="E5667" t="s">
        <v>43</v>
      </c>
      <c r="G5667">
        <v>43566</v>
      </c>
      <c r="H5667" s="3">
        <v>1619</v>
      </c>
      <c r="I5667">
        <v>359077</v>
      </c>
      <c r="J5667" s="4">
        <v>620</v>
      </c>
      <c r="K5667" t="s">
        <v>31</v>
      </c>
      <c r="L5667" t="s">
        <v>32</v>
      </c>
      <c r="M5667" t="s">
        <v>83</v>
      </c>
      <c r="N5667" s="4">
        <v>83</v>
      </c>
      <c r="O5667" s="4">
        <v>22624</v>
      </c>
      <c r="P5667" t="s">
        <v>8987</v>
      </c>
      <c r="Q5667" t="s">
        <v>8984</v>
      </c>
      <c r="R5667" t="s">
        <v>8985</v>
      </c>
      <c r="S5667" t="s">
        <v>6121</v>
      </c>
      <c r="T5667" t="s">
        <v>35</v>
      </c>
      <c r="U5667" t="s">
        <v>36</v>
      </c>
      <c r="V5667">
        <v>43737416</v>
      </c>
      <c r="W5667">
        <v>2019</v>
      </c>
      <c r="X5667" t="s">
        <v>86</v>
      </c>
      <c r="Y5667" t="s">
        <v>38</v>
      </c>
      <c r="Z5667" t="s">
        <v>64</v>
      </c>
      <c r="AA5667" t="s">
        <v>40</v>
      </c>
      <c r="AB5667" t="s">
        <v>40</v>
      </c>
    </row>
    <row r="5668" spans="1:28" x14ac:dyDescent="0.35">
      <c r="A5668" s="16" t="s">
        <v>5879</v>
      </c>
      <c r="B5668" s="16" t="s">
        <v>12654</v>
      </c>
      <c r="C5668" s="16" t="s">
        <v>5887</v>
      </c>
      <c r="D5668" s="17">
        <v>24251101</v>
      </c>
      <c r="E5668" s="16" t="s">
        <v>53</v>
      </c>
      <c r="G5668" s="16">
        <v>43578</v>
      </c>
      <c r="H5668" s="18">
        <v>919</v>
      </c>
      <c r="I5668" s="16">
        <v>366325</v>
      </c>
      <c r="J5668" s="19">
        <v>552</v>
      </c>
      <c r="K5668" s="16" t="s">
        <v>31</v>
      </c>
      <c r="L5668" s="16" t="s">
        <v>66</v>
      </c>
      <c r="M5668" s="16" t="s">
        <v>415</v>
      </c>
      <c r="N5668" s="19">
        <v>65</v>
      </c>
      <c r="O5668" s="19">
        <v>9755</v>
      </c>
      <c r="P5668" s="16" t="s">
        <v>8987</v>
      </c>
      <c r="Q5668" s="16" t="s">
        <v>8984</v>
      </c>
      <c r="R5668" s="16" t="s">
        <v>9094</v>
      </c>
      <c r="S5668" s="16" t="s">
        <v>6123</v>
      </c>
      <c r="T5668" s="16" t="s">
        <v>35</v>
      </c>
      <c r="U5668" s="16" t="s">
        <v>36</v>
      </c>
      <c r="V5668" s="16">
        <v>0</v>
      </c>
      <c r="W5668" s="16">
        <v>2019</v>
      </c>
      <c r="X5668" s="16" t="s">
        <v>86</v>
      </c>
      <c r="Y5668" s="16" t="s">
        <v>38</v>
      </c>
      <c r="Z5668" s="16" t="s">
        <v>45</v>
      </c>
      <c r="AA5668" s="16" t="s">
        <v>40</v>
      </c>
      <c r="AB5668" s="16" t="s">
        <v>38</v>
      </c>
    </row>
    <row r="5669" spans="1:28" x14ac:dyDescent="0.35">
      <c r="A5669" t="s">
        <v>5879</v>
      </c>
      <c r="B5669" t="s">
        <v>12654</v>
      </c>
      <c r="C5669" t="s">
        <v>5887</v>
      </c>
      <c r="D5669" s="1">
        <v>24251101</v>
      </c>
      <c r="E5669" t="s">
        <v>43</v>
      </c>
      <c r="G5669">
        <v>43572</v>
      </c>
      <c r="H5669" s="3">
        <v>1929</v>
      </c>
      <c r="I5669">
        <v>362768</v>
      </c>
      <c r="J5669" s="4">
        <v>1420</v>
      </c>
      <c r="K5669" t="s">
        <v>31</v>
      </c>
      <c r="L5669" t="s">
        <v>32</v>
      </c>
      <c r="M5669" t="s">
        <v>33</v>
      </c>
      <c r="N5669" s="4">
        <v>14</v>
      </c>
      <c r="O5669" s="4">
        <v>19880</v>
      </c>
      <c r="P5669" t="s">
        <v>8987</v>
      </c>
      <c r="Q5669" t="s">
        <v>57</v>
      </c>
      <c r="R5669" t="s">
        <v>8985</v>
      </c>
      <c r="S5669" t="s">
        <v>6122</v>
      </c>
      <c r="T5669" t="s">
        <v>35</v>
      </c>
      <c r="U5669" t="s">
        <v>36</v>
      </c>
      <c r="V5669">
        <v>31434610</v>
      </c>
      <c r="W5669">
        <v>2019</v>
      </c>
      <c r="X5669" t="s">
        <v>86</v>
      </c>
      <c r="Y5669" t="s">
        <v>38</v>
      </c>
      <c r="Z5669" t="s">
        <v>39</v>
      </c>
      <c r="AA5669" t="s">
        <v>40</v>
      </c>
      <c r="AB5669" t="s">
        <v>40</v>
      </c>
    </row>
    <row r="5670" spans="1:28" x14ac:dyDescent="0.35">
      <c r="A5670" s="16" t="s">
        <v>6195</v>
      </c>
      <c r="B5670" s="16" t="s">
        <v>12653</v>
      </c>
      <c r="C5670" s="16" t="s">
        <v>6221</v>
      </c>
      <c r="D5670" s="17">
        <v>63601108</v>
      </c>
      <c r="E5670" s="16" t="s">
        <v>53</v>
      </c>
      <c r="G5670" s="16">
        <v>43585</v>
      </c>
      <c r="H5670" s="18">
        <v>103</v>
      </c>
      <c r="I5670" s="16">
        <v>370603</v>
      </c>
      <c r="J5670" s="19">
        <v>746</v>
      </c>
      <c r="K5670" s="16" t="s">
        <v>31</v>
      </c>
      <c r="L5670" s="16" t="s">
        <v>66</v>
      </c>
      <c r="M5670" s="16" t="s">
        <v>415</v>
      </c>
      <c r="N5670" s="19">
        <v>392</v>
      </c>
      <c r="O5670" s="19">
        <v>13681</v>
      </c>
      <c r="P5670" s="16" t="s">
        <v>8983</v>
      </c>
      <c r="Q5670" s="16" t="s">
        <v>8984</v>
      </c>
      <c r="R5670" s="16" t="s">
        <v>8985</v>
      </c>
      <c r="S5670" s="16" t="s">
        <v>6246</v>
      </c>
      <c r="T5670" s="16" t="s">
        <v>35</v>
      </c>
      <c r="U5670" s="16" t="s">
        <v>36</v>
      </c>
      <c r="V5670" s="16">
        <v>31437127</v>
      </c>
      <c r="W5670" s="16">
        <v>2019</v>
      </c>
      <c r="X5670" s="16" t="s">
        <v>86</v>
      </c>
      <c r="Y5670" s="16" t="s">
        <v>38</v>
      </c>
      <c r="Z5670" s="16" t="s">
        <v>45</v>
      </c>
      <c r="AA5670" s="16" t="s">
        <v>40</v>
      </c>
      <c r="AB5670" s="16" t="s">
        <v>38</v>
      </c>
    </row>
    <row r="5671" spans="1:28" x14ac:dyDescent="0.35">
      <c r="A5671" t="s">
        <v>6195</v>
      </c>
      <c r="B5671" t="s">
        <v>12653</v>
      </c>
      <c r="C5671" t="s">
        <v>6196</v>
      </c>
      <c r="D5671" s="1">
        <v>153741101</v>
      </c>
      <c r="E5671" t="s">
        <v>43</v>
      </c>
      <c r="G5671">
        <v>43585</v>
      </c>
      <c r="H5671" s="3">
        <v>852</v>
      </c>
      <c r="I5671">
        <v>370775</v>
      </c>
      <c r="J5671" s="4">
        <v>489</v>
      </c>
      <c r="K5671" t="s">
        <v>31</v>
      </c>
      <c r="L5671" t="s">
        <v>32</v>
      </c>
      <c r="M5671" t="s">
        <v>33</v>
      </c>
      <c r="N5671" s="4">
        <v>7</v>
      </c>
      <c r="O5671" s="4">
        <v>3253</v>
      </c>
      <c r="P5671" t="s">
        <v>9004</v>
      </c>
      <c r="Q5671" t="s">
        <v>9125</v>
      </c>
      <c r="R5671" t="s">
        <v>8985</v>
      </c>
      <c r="S5671" t="s">
        <v>6245</v>
      </c>
      <c r="T5671" t="s">
        <v>35</v>
      </c>
      <c r="U5671" t="s">
        <v>36</v>
      </c>
      <c r="V5671">
        <v>0</v>
      </c>
      <c r="W5671">
        <v>2019</v>
      </c>
      <c r="X5671" t="s">
        <v>86</v>
      </c>
      <c r="Y5671" t="s">
        <v>38</v>
      </c>
      <c r="Z5671" t="s">
        <v>39</v>
      </c>
      <c r="AA5671" t="s">
        <v>40</v>
      </c>
      <c r="AB5671" t="s">
        <v>40</v>
      </c>
    </row>
    <row r="5672" spans="1:28" x14ac:dyDescent="0.35">
      <c r="A5672" s="16" t="s">
        <v>6337</v>
      </c>
      <c r="B5672" s="16" t="s">
        <v>12654</v>
      </c>
      <c r="C5672" s="16" t="s">
        <v>6377</v>
      </c>
      <c r="D5672" s="17">
        <v>153652109</v>
      </c>
      <c r="E5672" s="16" t="s">
        <v>448</v>
      </c>
      <c r="G5672" s="16">
        <v>43571</v>
      </c>
      <c r="H5672" s="18">
        <v>839</v>
      </c>
      <c r="I5672" s="16">
        <v>361657</v>
      </c>
      <c r="J5672" s="19">
        <v>461</v>
      </c>
      <c r="K5672" s="16" t="s">
        <v>31</v>
      </c>
      <c r="L5672" s="16" t="s">
        <v>32</v>
      </c>
      <c r="M5672" s="16" t="s">
        <v>33</v>
      </c>
      <c r="N5672" s="19">
        <v>12</v>
      </c>
      <c r="O5672" s="19">
        <v>4922</v>
      </c>
      <c r="P5672" s="16" t="s">
        <v>8994</v>
      </c>
      <c r="Q5672" s="16" t="s">
        <v>8984</v>
      </c>
      <c r="R5672" s="16" t="s">
        <v>8985</v>
      </c>
      <c r="S5672" s="16" t="s">
        <v>7093</v>
      </c>
      <c r="T5672" s="16" t="s">
        <v>35</v>
      </c>
      <c r="U5672" s="16" t="s">
        <v>36</v>
      </c>
      <c r="V5672" s="16">
        <v>31434366</v>
      </c>
      <c r="W5672" s="16">
        <v>2019</v>
      </c>
      <c r="X5672" s="16" t="s">
        <v>86</v>
      </c>
      <c r="Y5672" s="16" t="s">
        <v>38</v>
      </c>
      <c r="Z5672" s="16" t="s">
        <v>45</v>
      </c>
      <c r="AA5672" s="16" t="s">
        <v>40</v>
      </c>
      <c r="AB5672" s="16" t="s">
        <v>40</v>
      </c>
    </row>
    <row r="5673" spans="1:28" x14ac:dyDescent="0.35">
      <c r="A5673" t="s">
        <v>6337</v>
      </c>
      <c r="B5673" t="s">
        <v>12654</v>
      </c>
      <c r="C5673" t="s">
        <v>6364</v>
      </c>
      <c r="D5673" s="1">
        <v>152762101</v>
      </c>
      <c r="E5673" t="s">
        <v>30</v>
      </c>
      <c r="G5673">
        <v>43564</v>
      </c>
      <c r="H5673" s="3">
        <v>1959</v>
      </c>
      <c r="I5673">
        <v>357541</v>
      </c>
      <c r="J5673" s="4">
        <v>549</v>
      </c>
      <c r="K5673" t="s">
        <v>31</v>
      </c>
      <c r="L5673" t="s">
        <v>32</v>
      </c>
      <c r="M5673" t="s">
        <v>33</v>
      </c>
      <c r="N5673" s="4">
        <v>2947</v>
      </c>
      <c r="O5673" s="4">
        <v>172128</v>
      </c>
      <c r="P5673" t="s">
        <v>9011</v>
      </c>
      <c r="Q5673" t="s">
        <v>8984</v>
      </c>
      <c r="R5673" t="s">
        <v>8985</v>
      </c>
      <c r="S5673" t="s">
        <v>7090</v>
      </c>
      <c r="T5673" t="s">
        <v>35</v>
      </c>
      <c r="U5673" t="s">
        <v>36</v>
      </c>
      <c r="V5673">
        <v>43731293</v>
      </c>
      <c r="W5673">
        <v>2019</v>
      </c>
      <c r="X5673" t="s">
        <v>86</v>
      </c>
      <c r="Y5673" t="s">
        <v>38</v>
      </c>
      <c r="Z5673" t="s">
        <v>39</v>
      </c>
      <c r="AA5673" t="s">
        <v>40</v>
      </c>
      <c r="AB5673" t="s">
        <v>40</v>
      </c>
    </row>
    <row r="5674" spans="1:28" x14ac:dyDescent="0.35">
      <c r="A5674" s="16" t="s">
        <v>6337</v>
      </c>
      <c r="B5674" s="16" t="s">
        <v>12653</v>
      </c>
      <c r="C5674" s="16" t="s">
        <v>6491</v>
      </c>
      <c r="D5674" s="17">
        <v>152491102</v>
      </c>
      <c r="E5674" s="16" t="s">
        <v>43</v>
      </c>
      <c r="G5674" s="16">
        <v>43569</v>
      </c>
      <c r="H5674" s="18">
        <v>1717</v>
      </c>
      <c r="I5674" s="16">
        <v>360622</v>
      </c>
      <c r="J5674" s="19">
        <v>709</v>
      </c>
      <c r="K5674" s="16" t="s">
        <v>31</v>
      </c>
      <c r="L5674" s="16" t="s">
        <v>32</v>
      </c>
      <c r="M5674" s="16" t="s">
        <v>33</v>
      </c>
      <c r="N5674" s="19">
        <v>223</v>
      </c>
      <c r="O5674" s="19">
        <v>63247</v>
      </c>
      <c r="P5674" s="16" t="s">
        <v>8987</v>
      </c>
      <c r="Q5674" s="16" t="s">
        <v>8984</v>
      </c>
      <c r="R5674" s="16" t="s">
        <v>8985</v>
      </c>
      <c r="S5674" s="16" t="s">
        <v>7092</v>
      </c>
      <c r="T5674" s="16" t="s">
        <v>35</v>
      </c>
      <c r="U5674" s="16" t="s">
        <v>36</v>
      </c>
      <c r="V5674" s="16">
        <v>43738675</v>
      </c>
      <c r="W5674" s="16">
        <v>2019</v>
      </c>
      <c r="X5674" s="16" t="s">
        <v>86</v>
      </c>
      <c r="Y5674" s="16" t="s">
        <v>38</v>
      </c>
      <c r="Z5674" s="16" t="s">
        <v>51</v>
      </c>
      <c r="AA5674" s="16" t="s">
        <v>40</v>
      </c>
      <c r="AB5674" s="16" t="s">
        <v>40</v>
      </c>
    </row>
    <row r="5675" spans="1:28" x14ac:dyDescent="0.35">
      <c r="A5675" t="s">
        <v>6337</v>
      </c>
      <c r="B5675" t="s">
        <v>12653</v>
      </c>
      <c r="C5675" t="s">
        <v>6491</v>
      </c>
      <c r="D5675" s="1">
        <v>152491102</v>
      </c>
      <c r="E5675" t="s">
        <v>53</v>
      </c>
      <c r="G5675">
        <v>43582</v>
      </c>
      <c r="H5675" s="3">
        <v>1818</v>
      </c>
      <c r="I5675">
        <v>369355</v>
      </c>
      <c r="J5675" s="4">
        <v>452</v>
      </c>
      <c r="K5675" t="s">
        <v>31</v>
      </c>
      <c r="L5675" t="s">
        <v>66</v>
      </c>
      <c r="M5675" t="s">
        <v>415</v>
      </c>
      <c r="N5675" s="4">
        <v>30</v>
      </c>
      <c r="O5675" s="4">
        <v>13040</v>
      </c>
      <c r="P5675" t="s">
        <v>8987</v>
      </c>
      <c r="Q5675" t="s">
        <v>79</v>
      </c>
      <c r="R5675" t="s">
        <v>8985</v>
      </c>
      <c r="S5675" t="s">
        <v>7095</v>
      </c>
      <c r="T5675" t="s">
        <v>35</v>
      </c>
      <c r="U5675" t="s">
        <v>36</v>
      </c>
      <c r="V5675">
        <v>43754427</v>
      </c>
      <c r="W5675">
        <v>2019</v>
      </c>
      <c r="X5675" t="s">
        <v>86</v>
      </c>
      <c r="Y5675" t="s">
        <v>38</v>
      </c>
      <c r="Z5675" t="s">
        <v>45</v>
      </c>
      <c r="AA5675" t="s">
        <v>40</v>
      </c>
      <c r="AB5675" t="s">
        <v>38</v>
      </c>
    </row>
    <row r="5676" spans="1:28" x14ac:dyDescent="0.35">
      <c r="A5676" s="16" t="s">
        <v>6337</v>
      </c>
      <c r="B5676" s="16" t="s">
        <v>12653</v>
      </c>
      <c r="C5676" s="16" t="s">
        <v>6400</v>
      </c>
      <c r="D5676" s="17">
        <v>152691110</v>
      </c>
      <c r="E5676" s="16" t="s">
        <v>30</v>
      </c>
      <c r="G5676" s="16">
        <v>43573</v>
      </c>
      <c r="H5676" s="18">
        <v>1951</v>
      </c>
      <c r="I5676" s="16">
        <v>363414</v>
      </c>
      <c r="J5676" s="19">
        <v>508</v>
      </c>
      <c r="K5676" s="16" t="s">
        <v>31</v>
      </c>
      <c r="L5676" s="16" t="s">
        <v>32</v>
      </c>
      <c r="M5676" s="16" t="s">
        <v>83</v>
      </c>
      <c r="N5676" s="19">
        <v>448</v>
      </c>
      <c r="O5676" s="19">
        <v>112578</v>
      </c>
      <c r="P5676" s="16" t="s">
        <v>8987</v>
      </c>
      <c r="Q5676" s="16" t="s">
        <v>8984</v>
      </c>
      <c r="R5676" s="16" t="s">
        <v>8985</v>
      </c>
      <c r="S5676" s="16" t="s">
        <v>7094</v>
      </c>
      <c r="T5676" s="16" t="s">
        <v>35</v>
      </c>
      <c r="U5676" s="16" t="s">
        <v>36</v>
      </c>
      <c r="V5676" s="16">
        <v>43745123</v>
      </c>
      <c r="W5676" s="16">
        <v>2019</v>
      </c>
      <c r="X5676" s="16" t="s">
        <v>86</v>
      </c>
      <c r="Y5676" s="16" t="s">
        <v>38</v>
      </c>
      <c r="Z5676" s="16" t="s">
        <v>51</v>
      </c>
      <c r="AA5676" s="16" t="s">
        <v>40</v>
      </c>
      <c r="AB5676" s="16" t="s">
        <v>40</v>
      </c>
    </row>
    <row r="5677" spans="1:28" x14ac:dyDescent="0.35">
      <c r="A5677" t="s">
        <v>6337</v>
      </c>
      <c r="B5677" t="s">
        <v>12653</v>
      </c>
      <c r="C5677" t="s">
        <v>6389</v>
      </c>
      <c r="D5677" s="1">
        <v>153132105</v>
      </c>
      <c r="E5677" t="s">
        <v>43</v>
      </c>
      <c r="G5677">
        <v>43564</v>
      </c>
      <c r="H5677" s="3">
        <v>1409</v>
      </c>
      <c r="I5677">
        <v>356726</v>
      </c>
      <c r="J5677" s="4">
        <v>1428</v>
      </c>
      <c r="K5677" t="s">
        <v>31</v>
      </c>
      <c r="L5677" t="s">
        <v>32</v>
      </c>
      <c r="M5677" t="s">
        <v>1000</v>
      </c>
      <c r="N5677" s="4">
        <v>54</v>
      </c>
      <c r="O5677" s="4">
        <v>77112</v>
      </c>
      <c r="P5677" t="s">
        <v>9011</v>
      </c>
      <c r="Q5677" t="s">
        <v>8984</v>
      </c>
      <c r="R5677" t="s">
        <v>8985</v>
      </c>
      <c r="S5677" t="s">
        <v>7091</v>
      </c>
      <c r="T5677" t="s">
        <v>35</v>
      </c>
      <c r="U5677" t="s">
        <v>36</v>
      </c>
      <c r="V5677">
        <v>31433414</v>
      </c>
      <c r="W5677">
        <v>2019</v>
      </c>
      <c r="X5677" t="s">
        <v>86</v>
      </c>
      <c r="Y5677" t="s">
        <v>38</v>
      </c>
      <c r="Z5677" t="s">
        <v>64</v>
      </c>
      <c r="AA5677" t="s">
        <v>40</v>
      </c>
      <c r="AB5677" t="s">
        <v>40</v>
      </c>
    </row>
    <row r="5678" spans="1:28" x14ac:dyDescent="0.35">
      <c r="A5678" s="16" t="s">
        <v>7410</v>
      </c>
      <c r="B5678" s="16" t="s">
        <v>12653</v>
      </c>
      <c r="C5678" s="16" t="s">
        <v>7418</v>
      </c>
      <c r="D5678" s="17">
        <v>43071102</v>
      </c>
      <c r="E5678" s="16" t="s">
        <v>30</v>
      </c>
      <c r="G5678" s="16">
        <v>43580</v>
      </c>
      <c r="H5678" s="18">
        <v>1325</v>
      </c>
      <c r="I5678" s="16">
        <v>368152</v>
      </c>
      <c r="J5678" s="19">
        <v>1133</v>
      </c>
      <c r="K5678" s="16" t="s">
        <v>31</v>
      </c>
      <c r="L5678" s="16" t="s">
        <v>32</v>
      </c>
      <c r="M5678" s="16" t="s">
        <v>33</v>
      </c>
      <c r="N5678" s="19">
        <v>185</v>
      </c>
      <c r="O5678" s="19">
        <v>47067</v>
      </c>
      <c r="P5678" s="16" t="s">
        <v>8987</v>
      </c>
      <c r="Q5678" s="16" t="s">
        <v>57</v>
      </c>
      <c r="R5678" s="16" t="s">
        <v>8985</v>
      </c>
      <c r="S5678" s="16" t="s">
        <v>8003</v>
      </c>
      <c r="T5678" s="16" t="s">
        <v>35</v>
      </c>
      <c r="U5678" s="16" t="s">
        <v>36</v>
      </c>
      <c r="V5678" s="16">
        <v>0</v>
      </c>
      <c r="W5678" s="16">
        <v>2019</v>
      </c>
      <c r="X5678" s="16" t="s">
        <v>86</v>
      </c>
      <c r="Y5678" s="16" t="s">
        <v>38</v>
      </c>
      <c r="Z5678" s="16" t="s">
        <v>39</v>
      </c>
      <c r="AA5678" s="16" t="s">
        <v>40</v>
      </c>
      <c r="AB5678" s="16" t="s">
        <v>40</v>
      </c>
    </row>
    <row r="5679" spans="1:28" x14ac:dyDescent="0.35">
      <c r="A5679" t="s">
        <v>7410</v>
      </c>
      <c r="B5679" t="s">
        <v>12654</v>
      </c>
      <c r="C5679" t="s">
        <v>7413</v>
      </c>
      <c r="D5679" s="1">
        <v>42811113</v>
      </c>
      <c r="E5679" t="s">
        <v>43</v>
      </c>
      <c r="G5679">
        <v>43569</v>
      </c>
      <c r="H5679" s="3">
        <v>1058</v>
      </c>
      <c r="I5679">
        <v>360508</v>
      </c>
      <c r="J5679" s="4">
        <v>394</v>
      </c>
      <c r="K5679" t="s">
        <v>31</v>
      </c>
      <c r="L5679" t="s">
        <v>32</v>
      </c>
      <c r="M5679" t="s">
        <v>33</v>
      </c>
      <c r="N5679" s="4">
        <v>7</v>
      </c>
      <c r="O5679" s="4">
        <v>2758</v>
      </c>
      <c r="P5679" t="s">
        <v>8987</v>
      </c>
      <c r="Q5679" t="s">
        <v>8984</v>
      </c>
      <c r="R5679" t="s">
        <v>8985</v>
      </c>
      <c r="S5679" t="s">
        <v>8000</v>
      </c>
      <c r="T5679" t="s">
        <v>35</v>
      </c>
      <c r="U5679" t="s">
        <v>36</v>
      </c>
      <c r="V5679">
        <v>43738669</v>
      </c>
      <c r="W5679">
        <v>2019</v>
      </c>
      <c r="X5679" t="s">
        <v>86</v>
      </c>
      <c r="Y5679" t="s">
        <v>38</v>
      </c>
      <c r="Z5679" t="s">
        <v>39</v>
      </c>
      <c r="AA5679" t="s">
        <v>40</v>
      </c>
      <c r="AB5679" t="s">
        <v>40</v>
      </c>
    </row>
    <row r="5680" spans="1:28" x14ac:dyDescent="0.35">
      <c r="A5680" s="16" t="s">
        <v>7410</v>
      </c>
      <c r="B5680" s="16" t="s">
        <v>12654</v>
      </c>
      <c r="C5680" s="16" t="s">
        <v>7420</v>
      </c>
      <c r="D5680" s="17">
        <v>42091102</v>
      </c>
      <c r="E5680" s="16" t="s">
        <v>43</v>
      </c>
      <c r="G5680" s="16">
        <v>43565</v>
      </c>
      <c r="H5680" s="18">
        <v>2034</v>
      </c>
      <c r="I5680" s="16">
        <v>358486</v>
      </c>
      <c r="J5680" s="19">
        <v>348</v>
      </c>
      <c r="K5680" s="16" t="s">
        <v>31</v>
      </c>
      <c r="L5680" s="16" t="s">
        <v>32</v>
      </c>
      <c r="M5680" s="16" t="s">
        <v>33</v>
      </c>
      <c r="N5680" s="19">
        <v>2</v>
      </c>
      <c r="O5680" s="19">
        <v>696</v>
      </c>
      <c r="P5680" s="16" t="s">
        <v>8987</v>
      </c>
      <c r="Q5680" s="16" t="s">
        <v>8984</v>
      </c>
      <c r="R5680" s="16" t="s">
        <v>8985</v>
      </c>
      <c r="S5680" s="16" t="s">
        <v>7999</v>
      </c>
      <c r="T5680" s="16" t="s">
        <v>35</v>
      </c>
      <c r="U5680" s="16" t="s">
        <v>36</v>
      </c>
      <c r="V5680" s="16">
        <v>43736603</v>
      </c>
      <c r="W5680" s="16">
        <v>2019</v>
      </c>
      <c r="X5680" s="16" t="s">
        <v>86</v>
      </c>
      <c r="Y5680" s="16" t="s">
        <v>38</v>
      </c>
      <c r="Z5680" s="16" t="s">
        <v>64</v>
      </c>
      <c r="AA5680" s="16" t="s">
        <v>40</v>
      </c>
      <c r="AB5680" s="16" t="s">
        <v>40</v>
      </c>
    </row>
    <row r="5681" spans="1:28" x14ac:dyDescent="0.35">
      <c r="A5681" t="s">
        <v>7410</v>
      </c>
      <c r="B5681" t="s">
        <v>12654</v>
      </c>
      <c r="C5681" t="s">
        <v>7423</v>
      </c>
      <c r="D5681" s="1">
        <v>42811111</v>
      </c>
      <c r="E5681" t="s">
        <v>53</v>
      </c>
      <c r="G5681">
        <v>43572</v>
      </c>
      <c r="H5681" s="3">
        <v>626</v>
      </c>
      <c r="I5681">
        <v>362260</v>
      </c>
      <c r="J5681" s="4">
        <v>602</v>
      </c>
      <c r="K5681" t="s">
        <v>31</v>
      </c>
      <c r="L5681" t="s">
        <v>32</v>
      </c>
      <c r="M5681" t="s">
        <v>33</v>
      </c>
      <c r="N5681" s="4">
        <v>77</v>
      </c>
      <c r="O5681" s="4">
        <v>43786</v>
      </c>
      <c r="P5681" t="s">
        <v>8987</v>
      </c>
      <c r="Q5681" t="s">
        <v>8984</v>
      </c>
      <c r="R5681" t="s">
        <v>8985</v>
      </c>
      <c r="S5681" t="s">
        <v>8001</v>
      </c>
      <c r="T5681" t="s">
        <v>35</v>
      </c>
      <c r="U5681" t="s">
        <v>36</v>
      </c>
      <c r="V5681">
        <v>43742413</v>
      </c>
      <c r="W5681">
        <v>2019</v>
      </c>
      <c r="X5681" t="s">
        <v>86</v>
      </c>
      <c r="Y5681" t="s">
        <v>38</v>
      </c>
      <c r="Z5681" t="s">
        <v>39</v>
      </c>
      <c r="AA5681" t="s">
        <v>40</v>
      </c>
      <c r="AB5681" t="s">
        <v>40</v>
      </c>
    </row>
    <row r="5682" spans="1:28" x14ac:dyDescent="0.35">
      <c r="A5682" s="16" t="s">
        <v>7410</v>
      </c>
      <c r="B5682" s="16" t="s">
        <v>12654</v>
      </c>
      <c r="C5682" s="16" t="s">
        <v>7423</v>
      </c>
      <c r="D5682" s="17">
        <v>42811111</v>
      </c>
      <c r="E5682" s="16" t="s">
        <v>43</v>
      </c>
      <c r="G5682" s="16">
        <v>43557</v>
      </c>
      <c r="H5682" s="18">
        <v>617</v>
      </c>
      <c r="I5682" s="16">
        <v>352120</v>
      </c>
      <c r="J5682" s="19">
        <v>943</v>
      </c>
      <c r="K5682" s="16" t="s">
        <v>31</v>
      </c>
      <c r="L5682" s="16" t="s">
        <v>32</v>
      </c>
      <c r="M5682" s="16" t="s">
        <v>83</v>
      </c>
      <c r="N5682" s="19">
        <v>8</v>
      </c>
      <c r="O5682" s="19">
        <v>7544</v>
      </c>
      <c r="P5682" s="16" t="s">
        <v>8990</v>
      </c>
      <c r="Q5682" s="16" t="s">
        <v>8984</v>
      </c>
      <c r="R5682" s="16" t="s">
        <v>8985</v>
      </c>
      <c r="S5682" s="16" t="s">
        <v>7997</v>
      </c>
      <c r="T5682" s="16" t="s">
        <v>35</v>
      </c>
      <c r="U5682" s="16" t="s">
        <v>36</v>
      </c>
      <c r="V5682" s="16">
        <v>43726355</v>
      </c>
      <c r="W5682" s="16">
        <v>2019</v>
      </c>
      <c r="X5682" s="16" t="s">
        <v>86</v>
      </c>
      <c r="Y5682" s="16" t="s">
        <v>38</v>
      </c>
      <c r="Z5682" s="16" t="s">
        <v>64</v>
      </c>
      <c r="AA5682" s="16" t="s">
        <v>40</v>
      </c>
      <c r="AB5682" s="16" t="s">
        <v>40</v>
      </c>
    </row>
    <row r="5683" spans="1:28" x14ac:dyDescent="0.35">
      <c r="A5683" t="s">
        <v>7410</v>
      </c>
      <c r="B5683" t="s">
        <v>12653</v>
      </c>
      <c r="C5683" t="s">
        <v>7749</v>
      </c>
      <c r="D5683" s="1">
        <v>42891102</v>
      </c>
      <c r="E5683" t="s">
        <v>43</v>
      </c>
      <c r="G5683">
        <v>43574</v>
      </c>
      <c r="H5683" s="3">
        <v>1138</v>
      </c>
      <c r="I5683">
        <v>363815</v>
      </c>
      <c r="J5683" s="4">
        <v>1434</v>
      </c>
      <c r="K5683" t="s">
        <v>31</v>
      </c>
      <c r="L5683" t="s">
        <v>32</v>
      </c>
      <c r="M5683" t="s">
        <v>83</v>
      </c>
      <c r="N5683" s="4">
        <v>22</v>
      </c>
      <c r="O5683" s="4">
        <v>31548</v>
      </c>
      <c r="P5683" t="s">
        <v>8983</v>
      </c>
      <c r="Q5683" t="s">
        <v>9125</v>
      </c>
      <c r="R5683" t="s">
        <v>8985</v>
      </c>
      <c r="S5683" t="s">
        <v>8002</v>
      </c>
      <c r="T5683" t="s">
        <v>35</v>
      </c>
      <c r="U5683" t="s">
        <v>36</v>
      </c>
      <c r="V5683">
        <v>31434962</v>
      </c>
      <c r="W5683">
        <v>2019</v>
      </c>
      <c r="X5683" t="s">
        <v>86</v>
      </c>
      <c r="Y5683" t="s">
        <v>38</v>
      </c>
      <c r="Z5683" t="s">
        <v>172</v>
      </c>
      <c r="AA5683" t="s">
        <v>40</v>
      </c>
      <c r="AB5683" t="s">
        <v>40</v>
      </c>
    </row>
    <row r="5684" spans="1:28" x14ac:dyDescent="0.35">
      <c r="A5684" s="16" t="s">
        <v>7410</v>
      </c>
      <c r="B5684" s="16" t="s">
        <v>12653</v>
      </c>
      <c r="C5684" s="16" t="s">
        <v>7479</v>
      </c>
      <c r="D5684" s="17">
        <v>42821102</v>
      </c>
      <c r="E5684" s="16" t="s">
        <v>30</v>
      </c>
      <c r="G5684" s="16">
        <v>43560</v>
      </c>
      <c r="H5684" s="18">
        <v>1834</v>
      </c>
      <c r="I5684" s="16">
        <v>354626</v>
      </c>
      <c r="J5684" s="19">
        <v>843</v>
      </c>
      <c r="K5684" s="16" t="s">
        <v>31</v>
      </c>
      <c r="L5684" s="16" t="s">
        <v>60</v>
      </c>
      <c r="M5684" s="16" t="s">
        <v>94</v>
      </c>
      <c r="N5684" s="19">
        <v>590</v>
      </c>
      <c r="O5684" s="19">
        <v>204502</v>
      </c>
      <c r="P5684" s="16" t="s">
        <v>8987</v>
      </c>
      <c r="Q5684" s="16" t="s">
        <v>57</v>
      </c>
      <c r="R5684" s="16" t="s">
        <v>8985</v>
      </c>
      <c r="S5684" s="16" t="s">
        <v>7998</v>
      </c>
      <c r="T5684" s="16" t="s">
        <v>35</v>
      </c>
      <c r="U5684" s="16" t="s">
        <v>36</v>
      </c>
      <c r="V5684" s="16">
        <v>0</v>
      </c>
      <c r="W5684" s="16">
        <v>2019</v>
      </c>
      <c r="X5684" s="16" t="s">
        <v>86</v>
      </c>
      <c r="Y5684" s="16" t="s">
        <v>38</v>
      </c>
      <c r="Z5684" s="16" t="s">
        <v>39</v>
      </c>
      <c r="AA5684" s="16" t="s">
        <v>40</v>
      </c>
      <c r="AB5684" s="16" t="s">
        <v>40</v>
      </c>
    </row>
    <row r="5685" spans="1:28" x14ac:dyDescent="0.35">
      <c r="A5685" t="s">
        <v>8258</v>
      </c>
      <c r="B5685" t="s">
        <v>12653</v>
      </c>
      <c r="C5685" t="s">
        <v>8275</v>
      </c>
      <c r="D5685" s="1">
        <v>163451702</v>
      </c>
      <c r="E5685" t="s">
        <v>53</v>
      </c>
      <c r="G5685">
        <v>43584</v>
      </c>
      <c r="H5685" s="3">
        <v>559</v>
      </c>
      <c r="I5685">
        <v>369820</v>
      </c>
      <c r="J5685" s="4">
        <v>208</v>
      </c>
      <c r="K5685" t="s">
        <v>31</v>
      </c>
      <c r="L5685" t="s">
        <v>1061</v>
      </c>
      <c r="M5685" t="s">
        <v>1111</v>
      </c>
      <c r="N5685" s="4">
        <v>1031</v>
      </c>
      <c r="O5685" s="4">
        <v>166155</v>
      </c>
      <c r="P5685" t="s">
        <v>8987</v>
      </c>
      <c r="Q5685" t="s">
        <v>8984</v>
      </c>
      <c r="R5685" t="s">
        <v>8985</v>
      </c>
      <c r="S5685" t="s">
        <v>8487</v>
      </c>
      <c r="T5685" t="s">
        <v>35</v>
      </c>
      <c r="U5685" t="s">
        <v>36</v>
      </c>
      <c r="V5685">
        <v>43754618</v>
      </c>
      <c r="W5685">
        <v>2019</v>
      </c>
      <c r="X5685" t="s">
        <v>86</v>
      </c>
      <c r="Y5685" t="s">
        <v>38</v>
      </c>
      <c r="Z5685" t="s">
        <v>39</v>
      </c>
      <c r="AA5685" t="s">
        <v>40</v>
      </c>
      <c r="AB5685" t="s">
        <v>38</v>
      </c>
    </row>
    <row r="5686" spans="1:28" x14ac:dyDescent="0.35">
      <c r="A5686" s="16" t="s">
        <v>8258</v>
      </c>
      <c r="B5686" s="16" t="s">
        <v>12653</v>
      </c>
      <c r="C5686" s="16" t="s">
        <v>8358</v>
      </c>
      <c r="D5686" s="17">
        <v>162991102</v>
      </c>
      <c r="E5686" s="16" t="s">
        <v>53</v>
      </c>
      <c r="G5686" s="16">
        <v>43563</v>
      </c>
      <c r="H5686" s="18">
        <v>1701</v>
      </c>
      <c r="I5686" s="16">
        <v>356063</v>
      </c>
      <c r="J5686" s="19">
        <v>294</v>
      </c>
      <c r="K5686" s="16" t="s">
        <v>31</v>
      </c>
      <c r="L5686" s="16" t="s">
        <v>66</v>
      </c>
      <c r="M5686" s="16" t="s">
        <v>415</v>
      </c>
      <c r="N5686" s="19">
        <v>123</v>
      </c>
      <c r="O5686" s="19">
        <v>36001</v>
      </c>
      <c r="P5686" s="16" t="s">
        <v>9004</v>
      </c>
      <c r="Q5686" s="16" t="s">
        <v>8984</v>
      </c>
      <c r="R5686" s="16" t="s">
        <v>8985</v>
      </c>
      <c r="S5686" s="16" t="s">
        <v>8484</v>
      </c>
      <c r="T5686" s="16" t="s">
        <v>35</v>
      </c>
      <c r="U5686" s="16" t="s">
        <v>36</v>
      </c>
      <c r="V5686" s="16">
        <v>43730362</v>
      </c>
      <c r="W5686" s="16">
        <v>2019</v>
      </c>
      <c r="X5686" s="16" t="s">
        <v>86</v>
      </c>
      <c r="Y5686" s="16" t="s">
        <v>38</v>
      </c>
      <c r="Z5686" s="16" t="s">
        <v>45</v>
      </c>
      <c r="AA5686" s="16" t="s">
        <v>40</v>
      </c>
      <c r="AB5686" s="16" t="s">
        <v>38</v>
      </c>
    </row>
    <row r="5687" spans="1:28" x14ac:dyDescent="0.35">
      <c r="A5687" t="s">
        <v>8258</v>
      </c>
      <c r="B5687" t="s">
        <v>12653</v>
      </c>
      <c r="C5687" t="s">
        <v>8402</v>
      </c>
      <c r="D5687" s="1">
        <v>162821701</v>
      </c>
      <c r="E5687" t="s">
        <v>43</v>
      </c>
      <c r="G5687">
        <v>43564</v>
      </c>
      <c r="H5687" s="3">
        <v>1609</v>
      </c>
      <c r="I5687">
        <v>356929</v>
      </c>
      <c r="J5687" s="4">
        <v>278</v>
      </c>
      <c r="K5687" t="s">
        <v>31</v>
      </c>
      <c r="L5687" t="s">
        <v>32</v>
      </c>
      <c r="M5687" t="s">
        <v>33</v>
      </c>
      <c r="N5687" s="4">
        <v>16</v>
      </c>
      <c r="O5687" s="4">
        <v>4448</v>
      </c>
      <c r="P5687" t="s">
        <v>9139</v>
      </c>
      <c r="Q5687" t="s">
        <v>8984</v>
      </c>
      <c r="R5687" t="s">
        <v>8985</v>
      </c>
      <c r="S5687" t="s">
        <v>8485</v>
      </c>
      <c r="T5687" t="s">
        <v>35</v>
      </c>
      <c r="U5687" t="s">
        <v>36</v>
      </c>
      <c r="V5687">
        <v>43731286</v>
      </c>
      <c r="W5687">
        <v>2019</v>
      </c>
      <c r="X5687" t="s">
        <v>86</v>
      </c>
      <c r="Y5687" t="s">
        <v>38</v>
      </c>
      <c r="Z5687" t="s">
        <v>39</v>
      </c>
      <c r="AA5687" t="s">
        <v>40</v>
      </c>
      <c r="AB5687" t="s">
        <v>40</v>
      </c>
    </row>
    <row r="5688" spans="1:28" x14ac:dyDescent="0.35">
      <c r="A5688" s="16" t="s">
        <v>8258</v>
      </c>
      <c r="B5688" s="16" t="s">
        <v>12653</v>
      </c>
      <c r="C5688" s="16" t="s">
        <v>8259</v>
      </c>
      <c r="D5688" s="17">
        <v>163751102</v>
      </c>
      <c r="E5688" s="16" t="s">
        <v>30</v>
      </c>
      <c r="G5688" s="16">
        <v>43575</v>
      </c>
      <c r="H5688" s="18">
        <v>1347</v>
      </c>
      <c r="I5688" s="16">
        <v>364491</v>
      </c>
      <c r="J5688" s="19">
        <v>1021</v>
      </c>
      <c r="K5688" s="16" t="s">
        <v>31</v>
      </c>
      <c r="L5688" s="16" t="s">
        <v>32</v>
      </c>
      <c r="M5688" s="16" t="s">
        <v>33</v>
      </c>
      <c r="N5688" s="19">
        <v>1355</v>
      </c>
      <c r="O5688" s="19">
        <v>314836</v>
      </c>
      <c r="P5688" s="16" t="s">
        <v>8983</v>
      </c>
      <c r="Q5688" s="16" t="s">
        <v>57</v>
      </c>
      <c r="R5688" s="16" t="s">
        <v>8985</v>
      </c>
      <c r="S5688" s="16" t="s">
        <v>8486</v>
      </c>
      <c r="T5688" s="16" t="s">
        <v>35</v>
      </c>
      <c r="U5688" s="16" t="s">
        <v>36</v>
      </c>
      <c r="V5688" s="16">
        <v>31434346</v>
      </c>
      <c r="W5688" s="16">
        <v>2019</v>
      </c>
      <c r="X5688" s="16" t="s">
        <v>86</v>
      </c>
      <c r="Y5688" s="16" t="s">
        <v>38</v>
      </c>
      <c r="Z5688" s="16" t="s">
        <v>39</v>
      </c>
      <c r="AA5688" s="16" t="s">
        <v>40</v>
      </c>
      <c r="AB5688" s="16" t="s">
        <v>40</v>
      </c>
    </row>
    <row r="5689" spans="1:28" x14ac:dyDescent="0.35">
      <c r="A5689" t="s">
        <v>8579</v>
      </c>
      <c r="B5689" t="s">
        <v>12653</v>
      </c>
      <c r="C5689" t="s">
        <v>8584</v>
      </c>
      <c r="D5689" s="1">
        <v>254432104</v>
      </c>
      <c r="E5689" t="s">
        <v>43</v>
      </c>
      <c r="G5689">
        <v>43575</v>
      </c>
      <c r="H5689" s="3">
        <v>1106</v>
      </c>
      <c r="I5689">
        <v>364366</v>
      </c>
      <c r="J5689" s="4">
        <v>749</v>
      </c>
      <c r="K5689" t="s">
        <v>31</v>
      </c>
      <c r="L5689" t="s">
        <v>32</v>
      </c>
      <c r="M5689" t="s">
        <v>102</v>
      </c>
      <c r="N5689" s="4">
        <v>84</v>
      </c>
      <c r="O5689" s="4">
        <v>16586</v>
      </c>
      <c r="P5689" t="s">
        <v>9004</v>
      </c>
      <c r="Q5689" t="s">
        <v>57</v>
      </c>
      <c r="R5689" t="s">
        <v>8985</v>
      </c>
      <c r="S5689" t="s">
        <v>8889</v>
      </c>
      <c r="T5689" t="s">
        <v>35</v>
      </c>
      <c r="U5689" t="s">
        <v>36</v>
      </c>
      <c r="V5689">
        <v>0</v>
      </c>
      <c r="W5689">
        <v>2019</v>
      </c>
      <c r="X5689" t="s">
        <v>86</v>
      </c>
      <c r="Y5689" t="s">
        <v>38</v>
      </c>
      <c r="Z5689" t="s">
        <v>39</v>
      </c>
      <c r="AA5689" t="s">
        <v>40</v>
      </c>
      <c r="AB5689" t="s">
        <v>40</v>
      </c>
    </row>
    <row r="5690" spans="1:28" x14ac:dyDescent="0.35">
      <c r="A5690" s="16" t="s">
        <v>8579</v>
      </c>
      <c r="B5690" s="16" t="s">
        <v>12653</v>
      </c>
      <c r="C5690" s="16" t="s">
        <v>8624</v>
      </c>
      <c r="D5690" s="17">
        <v>252192105</v>
      </c>
      <c r="E5690" s="16" t="s">
        <v>30</v>
      </c>
      <c r="G5690" s="16">
        <v>43564</v>
      </c>
      <c r="H5690" s="18">
        <v>1521</v>
      </c>
      <c r="I5690" s="16">
        <v>356875</v>
      </c>
      <c r="J5690" s="19">
        <v>885</v>
      </c>
      <c r="K5690" s="16" t="s">
        <v>31</v>
      </c>
      <c r="L5690" s="16" t="s">
        <v>32</v>
      </c>
      <c r="M5690" s="16" t="s">
        <v>33</v>
      </c>
      <c r="N5690" s="19">
        <v>662</v>
      </c>
      <c r="O5690" s="19">
        <v>162762</v>
      </c>
      <c r="P5690" s="16" t="s">
        <v>8987</v>
      </c>
      <c r="Q5690" s="16" t="s">
        <v>8984</v>
      </c>
      <c r="R5690" s="16" t="s">
        <v>8985</v>
      </c>
      <c r="S5690" s="16" t="s">
        <v>8886</v>
      </c>
      <c r="T5690" s="16" t="s">
        <v>35</v>
      </c>
      <c r="U5690" s="16" t="s">
        <v>36</v>
      </c>
      <c r="V5690" s="16">
        <v>0</v>
      </c>
      <c r="W5690" s="16">
        <v>2019</v>
      </c>
      <c r="X5690" s="16" t="s">
        <v>86</v>
      </c>
      <c r="Y5690" s="16" t="s">
        <v>38</v>
      </c>
      <c r="Z5690" s="16" t="s">
        <v>39</v>
      </c>
      <c r="AA5690" s="16" t="s">
        <v>40</v>
      </c>
      <c r="AB5690" s="16" t="s">
        <v>40</v>
      </c>
    </row>
    <row r="5691" spans="1:28" x14ac:dyDescent="0.35">
      <c r="A5691" t="s">
        <v>8579</v>
      </c>
      <c r="B5691" t="s">
        <v>12653</v>
      </c>
      <c r="C5691" t="s">
        <v>8624</v>
      </c>
      <c r="D5691" s="1">
        <v>252192105</v>
      </c>
      <c r="E5691" t="s">
        <v>43</v>
      </c>
      <c r="G5691">
        <v>43564</v>
      </c>
      <c r="H5691" s="3">
        <v>1527</v>
      </c>
      <c r="I5691">
        <v>357224</v>
      </c>
      <c r="J5691" s="4">
        <v>950</v>
      </c>
      <c r="K5691" t="s">
        <v>31</v>
      </c>
      <c r="L5691" t="s">
        <v>32</v>
      </c>
      <c r="M5691" t="s">
        <v>33</v>
      </c>
      <c r="N5691" s="4">
        <v>18</v>
      </c>
      <c r="O5691" s="4">
        <v>17100</v>
      </c>
      <c r="P5691" t="s">
        <v>8983</v>
      </c>
      <c r="Q5691" t="s">
        <v>57</v>
      </c>
      <c r="R5691" t="s">
        <v>8985</v>
      </c>
      <c r="S5691" t="s">
        <v>8886</v>
      </c>
      <c r="T5691" t="s">
        <v>35</v>
      </c>
      <c r="U5691" t="s">
        <v>36</v>
      </c>
      <c r="V5691">
        <v>0</v>
      </c>
      <c r="W5691">
        <v>2019</v>
      </c>
      <c r="X5691" t="s">
        <v>86</v>
      </c>
      <c r="Y5691" t="s">
        <v>38</v>
      </c>
      <c r="Z5691" t="s">
        <v>39</v>
      </c>
      <c r="AA5691" t="s">
        <v>40</v>
      </c>
      <c r="AB5691" t="s">
        <v>40</v>
      </c>
    </row>
    <row r="5692" spans="1:28" x14ac:dyDescent="0.35">
      <c r="A5692" s="16" t="s">
        <v>8579</v>
      </c>
      <c r="B5692" s="16" t="s">
        <v>12653</v>
      </c>
      <c r="C5692" s="16" t="s">
        <v>8587</v>
      </c>
      <c r="D5692" s="17">
        <v>163351703</v>
      </c>
      <c r="E5692" s="16" t="s">
        <v>43</v>
      </c>
      <c r="G5692" s="16">
        <v>43564</v>
      </c>
      <c r="H5692" s="18">
        <v>1510</v>
      </c>
      <c r="I5692" s="16">
        <v>356846</v>
      </c>
      <c r="J5692" s="19">
        <v>914</v>
      </c>
      <c r="K5692" s="16" t="s">
        <v>31</v>
      </c>
      <c r="L5692" s="16" t="s">
        <v>32</v>
      </c>
      <c r="M5692" s="16" t="s">
        <v>102</v>
      </c>
      <c r="N5692" s="19">
        <v>155</v>
      </c>
      <c r="O5692" s="19">
        <v>28200</v>
      </c>
      <c r="P5692" s="16" t="s">
        <v>8983</v>
      </c>
      <c r="Q5692" s="16" t="s">
        <v>57</v>
      </c>
      <c r="R5692" s="16" t="s">
        <v>8985</v>
      </c>
      <c r="S5692" s="16" t="s">
        <v>8887</v>
      </c>
      <c r="T5692" s="16" t="s">
        <v>35</v>
      </c>
      <c r="U5692" s="16" t="s">
        <v>36</v>
      </c>
      <c r="V5692" s="16">
        <v>31433234</v>
      </c>
      <c r="W5692" s="16">
        <v>2019</v>
      </c>
      <c r="X5692" s="16" t="s">
        <v>86</v>
      </c>
      <c r="Y5692" s="16" t="s">
        <v>38</v>
      </c>
      <c r="Z5692" s="16" t="s">
        <v>39</v>
      </c>
      <c r="AA5692" s="16" t="s">
        <v>40</v>
      </c>
      <c r="AB5692" s="16" t="s">
        <v>40</v>
      </c>
    </row>
    <row r="5693" spans="1:28" x14ac:dyDescent="0.35">
      <c r="A5693" t="s">
        <v>8579</v>
      </c>
      <c r="B5693" t="s">
        <v>12653</v>
      </c>
      <c r="C5693" t="s">
        <v>8627</v>
      </c>
      <c r="D5693" s="1">
        <v>163351704</v>
      </c>
      <c r="E5693" t="s">
        <v>43</v>
      </c>
      <c r="G5693">
        <v>43564</v>
      </c>
      <c r="H5693" s="3">
        <v>1454</v>
      </c>
      <c r="I5693">
        <v>356832</v>
      </c>
      <c r="J5693" s="4">
        <v>174</v>
      </c>
      <c r="K5693" t="s">
        <v>31</v>
      </c>
      <c r="L5693" t="s">
        <v>32</v>
      </c>
      <c r="M5693" t="s">
        <v>33</v>
      </c>
      <c r="N5693" s="4">
        <v>4</v>
      </c>
      <c r="O5693" s="4">
        <v>696</v>
      </c>
      <c r="P5693" t="s">
        <v>8983</v>
      </c>
      <c r="Q5693" t="s">
        <v>8984</v>
      </c>
      <c r="R5693" t="s">
        <v>8985</v>
      </c>
      <c r="S5693" t="s">
        <v>8888</v>
      </c>
      <c r="T5693" t="s">
        <v>35</v>
      </c>
      <c r="U5693" t="s">
        <v>36</v>
      </c>
      <c r="V5693">
        <v>43731033</v>
      </c>
      <c r="W5693">
        <v>2019</v>
      </c>
      <c r="X5693" t="s">
        <v>86</v>
      </c>
      <c r="Y5693" t="s">
        <v>38</v>
      </c>
      <c r="Z5693" t="s">
        <v>64</v>
      </c>
      <c r="AA5693" t="s">
        <v>40</v>
      </c>
      <c r="AB5693" t="s">
        <v>40</v>
      </c>
    </row>
    <row r="5694" spans="1:28" x14ac:dyDescent="0.35">
      <c r="A5694" s="16" t="s">
        <v>28</v>
      </c>
      <c r="B5694" s="16" t="s">
        <v>12653</v>
      </c>
      <c r="C5694" s="16" t="s">
        <v>93</v>
      </c>
      <c r="D5694" s="17">
        <v>182222104</v>
      </c>
      <c r="E5694" s="16" t="s">
        <v>43</v>
      </c>
      <c r="G5694" s="16">
        <v>43683</v>
      </c>
      <c r="H5694" s="18">
        <v>1543</v>
      </c>
      <c r="I5694" s="16">
        <v>487363</v>
      </c>
      <c r="J5694" s="19">
        <v>482</v>
      </c>
      <c r="K5694" s="16" t="s">
        <v>31</v>
      </c>
      <c r="L5694" s="16" t="s">
        <v>60</v>
      </c>
      <c r="M5694" s="16" t="s">
        <v>94</v>
      </c>
      <c r="N5694" s="19">
        <v>61</v>
      </c>
      <c r="O5694" s="19">
        <v>6209</v>
      </c>
      <c r="P5694" s="16" t="s">
        <v>8987</v>
      </c>
      <c r="Q5694" s="16" t="s">
        <v>8984</v>
      </c>
      <c r="R5694" s="16" t="s">
        <v>8985</v>
      </c>
      <c r="S5694" s="16" t="s">
        <v>1267</v>
      </c>
      <c r="T5694" s="16" t="s">
        <v>35</v>
      </c>
      <c r="U5694" s="16" t="s">
        <v>36</v>
      </c>
      <c r="V5694" s="16">
        <v>43910430</v>
      </c>
      <c r="W5694" s="16">
        <v>2019</v>
      </c>
      <c r="X5694" s="16" t="s">
        <v>147</v>
      </c>
      <c r="Y5694" s="16" t="s">
        <v>38</v>
      </c>
      <c r="Z5694" s="16" t="s">
        <v>39</v>
      </c>
      <c r="AA5694" s="16" t="s">
        <v>40</v>
      </c>
      <c r="AB5694" s="16" t="s">
        <v>40</v>
      </c>
    </row>
    <row r="5695" spans="1:28" x14ac:dyDescent="0.35">
      <c r="A5695" t="s">
        <v>28</v>
      </c>
      <c r="B5695" t="s">
        <v>12653</v>
      </c>
      <c r="C5695" t="s">
        <v>634</v>
      </c>
      <c r="D5695" s="1">
        <v>183181101</v>
      </c>
      <c r="E5695" t="s">
        <v>43</v>
      </c>
      <c r="G5695">
        <v>43687</v>
      </c>
      <c r="H5695" s="3">
        <v>1513</v>
      </c>
      <c r="I5695">
        <v>501414</v>
      </c>
      <c r="J5695" s="4">
        <v>338</v>
      </c>
      <c r="K5695" t="s">
        <v>31</v>
      </c>
      <c r="L5695" t="s">
        <v>32</v>
      </c>
      <c r="M5695" t="s">
        <v>33</v>
      </c>
      <c r="N5695" s="4">
        <v>27</v>
      </c>
      <c r="O5695" s="4">
        <v>7227</v>
      </c>
      <c r="P5695" t="s">
        <v>8987</v>
      </c>
      <c r="Q5695" t="s">
        <v>8984</v>
      </c>
      <c r="R5695" t="s">
        <v>8985</v>
      </c>
      <c r="S5695" t="s">
        <v>1268</v>
      </c>
      <c r="T5695" t="s">
        <v>35</v>
      </c>
      <c r="U5695" t="s">
        <v>36</v>
      </c>
      <c r="V5695">
        <v>43918273</v>
      </c>
      <c r="W5695">
        <v>2019</v>
      </c>
      <c r="X5695" t="s">
        <v>147</v>
      </c>
      <c r="Y5695" t="s">
        <v>38</v>
      </c>
      <c r="Z5695" t="s">
        <v>39</v>
      </c>
      <c r="AA5695" t="s">
        <v>40</v>
      </c>
      <c r="AB5695" t="s">
        <v>40</v>
      </c>
    </row>
    <row r="5696" spans="1:28" x14ac:dyDescent="0.35">
      <c r="A5696" s="16" t="s">
        <v>28</v>
      </c>
      <c r="B5696" s="16" t="s">
        <v>12653</v>
      </c>
      <c r="C5696" s="16" t="s">
        <v>487</v>
      </c>
      <c r="D5696" s="17">
        <v>182742104</v>
      </c>
      <c r="E5696" s="16" t="s">
        <v>30</v>
      </c>
      <c r="G5696" s="16">
        <v>43699</v>
      </c>
      <c r="H5696" s="18">
        <v>1432</v>
      </c>
      <c r="I5696" s="16">
        <v>532493</v>
      </c>
      <c r="J5696" s="19">
        <v>494</v>
      </c>
      <c r="K5696" s="16" t="s">
        <v>31</v>
      </c>
      <c r="L5696" s="16" t="s">
        <v>32</v>
      </c>
      <c r="M5696" s="16" t="s">
        <v>83</v>
      </c>
      <c r="N5696" s="19">
        <v>135</v>
      </c>
      <c r="O5696" s="19">
        <v>15236</v>
      </c>
      <c r="P5696" s="16" t="s">
        <v>8987</v>
      </c>
      <c r="Q5696" s="16" t="s">
        <v>8984</v>
      </c>
      <c r="R5696" s="16" t="s">
        <v>8985</v>
      </c>
      <c r="S5696" s="16" t="s">
        <v>1272</v>
      </c>
      <c r="T5696" s="16" t="s">
        <v>35</v>
      </c>
      <c r="U5696" s="16" t="s">
        <v>36</v>
      </c>
      <c r="V5696" s="16">
        <v>31467068</v>
      </c>
      <c r="W5696" s="16">
        <v>2019</v>
      </c>
      <c r="X5696" s="16" t="s">
        <v>147</v>
      </c>
      <c r="Y5696" s="16" t="s">
        <v>38</v>
      </c>
      <c r="Z5696" s="16" t="s">
        <v>64</v>
      </c>
      <c r="AA5696" s="16" t="s">
        <v>40</v>
      </c>
      <c r="AB5696" s="16" t="s">
        <v>40</v>
      </c>
    </row>
    <row r="5697" spans="1:28" x14ac:dyDescent="0.35">
      <c r="A5697" t="s">
        <v>28</v>
      </c>
      <c r="B5697" t="s">
        <v>12654</v>
      </c>
      <c r="C5697" t="s">
        <v>149</v>
      </c>
      <c r="D5697" s="1">
        <v>83622104</v>
      </c>
      <c r="E5697" t="s">
        <v>448</v>
      </c>
      <c r="G5697">
        <v>43691</v>
      </c>
      <c r="H5697" s="3">
        <v>1209</v>
      </c>
      <c r="I5697">
        <v>509973</v>
      </c>
      <c r="J5697" s="4">
        <v>406</v>
      </c>
      <c r="K5697" t="s">
        <v>31</v>
      </c>
      <c r="L5697" t="s">
        <v>32</v>
      </c>
      <c r="M5697" t="s">
        <v>33</v>
      </c>
      <c r="N5697" s="4">
        <v>1</v>
      </c>
      <c r="O5697" s="4">
        <v>406</v>
      </c>
      <c r="P5697" t="s">
        <v>8987</v>
      </c>
      <c r="Q5697" t="s">
        <v>8984</v>
      </c>
      <c r="R5697" t="s">
        <v>8985</v>
      </c>
      <c r="S5697" t="s">
        <v>1269</v>
      </c>
      <c r="T5697" t="s">
        <v>35</v>
      </c>
      <c r="U5697" t="s">
        <v>36</v>
      </c>
      <c r="V5697">
        <v>0</v>
      </c>
      <c r="W5697">
        <v>2019</v>
      </c>
      <c r="X5697" t="s">
        <v>147</v>
      </c>
      <c r="Y5697" t="s">
        <v>38</v>
      </c>
      <c r="Z5697" t="s">
        <v>45</v>
      </c>
      <c r="AA5697" t="s">
        <v>40</v>
      </c>
      <c r="AB5697" t="s">
        <v>40</v>
      </c>
    </row>
    <row r="5698" spans="1:28" x14ac:dyDescent="0.35">
      <c r="A5698" s="16" t="s">
        <v>28</v>
      </c>
      <c r="B5698" s="16" t="s">
        <v>12654</v>
      </c>
      <c r="C5698" s="16" t="s">
        <v>42</v>
      </c>
      <c r="D5698" s="17">
        <v>82841101</v>
      </c>
      <c r="E5698" s="16" t="s">
        <v>43</v>
      </c>
      <c r="G5698" s="16">
        <v>43701</v>
      </c>
      <c r="H5698" s="18">
        <v>427</v>
      </c>
      <c r="I5698" s="16">
        <v>535103</v>
      </c>
      <c r="J5698" s="19">
        <v>430</v>
      </c>
      <c r="K5698" s="16" t="s">
        <v>31</v>
      </c>
      <c r="L5698" s="16" t="s">
        <v>32</v>
      </c>
      <c r="M5698" s="16" t="s">
        <v>33</v>
      </c>
      <c r="N5698" s="19">
        <v>107</v>
      </c>
      <c r="O5698" s="19">
        <v>14498</v>
      </c>
      <c r="P5698" s="16" t="s">
        <v>8987</v>
      </c>
      <c r="Q5698" s="16" t="s">
        <v>8984</v>
      </c>
      <c r="R5698" s="16" t="s">
        <v>8985</v>
      </c>
      <c r="S5698" s="16" t="s">
        <v>1273</v>
      </c>
      <c r="T5698" s="16" t="s">
        <v>35</v>
      </c>
      <c r="U5698" s="16" t="s">
        <v>36</v>
      </c>
      <c r="V5698" s="16">
        <v>0</v>
      </c>
      <c r="W5698" s="16">
        <v>2019</v>
      </c>
      <c r="X5698" s="16" t="s">
        <v>147</v>
      </c>
      <c r="Y5698" s="16" t="s">
        <v>38</v>
      </c>
      <c r="Z5698" s="16" t="s">
        <v>39</v>
      </c>
      <c r="AA5698" s="16" t="s">
        <v>40</v>
      </c>
      <c r="AB5698" s="16" t="s">
        <v>40</v>
      </c>
    </row>
    <row r="5699" spans="1:28" x14ac:dyDescent="0.35">
      <c r="A5699" t="s">
        <v>28</v>
      </c>
      <c r="B5699" t="s">
        <v>12654</v>
      </c>
      <c r="C5699" t="s">
        <v>126</v>
      </c>
      <c r="D5699" s="1">
        <v>82841102</v>
      </c>
      <c r="E5699" t="s">
        <v>43</v>
      </c>
      <c r="G5699">
        <v>43694</v>
      </c>
      <c r="H5699" s="3">
        <v>58</v>
      </c>
      <c r="I5699">
        <v>519040</v>
      </c>
      <c r="J5699" s="4">
        <v>647</v>
      </c>
      <c r="K5699" t="s">
        <v>31</v>
      </c>
      <c r="L5699" t="s">
        <v>32</v>
      </c>
      <c r="M5699" t="s">
        <v>33</v>
      </c>
      <c r="N5699" s="4">
        <v>28</v>
      </c>
      <c r="O5699" s="4">
        <v>18116</v>
      </c>
      <c r="P5699" t="s">
        <v>8987</v>
      </c>
      <c r="Q5699" t="s">
        <v>8984</v>
      </c>
      <c r="R5699" t="s">
        <v>8985</v>
      </c>
      <c r="S5699" t="s">
        <v>1270</v>
      </c>
      <c r="T5699" t="s">
        <v>35</v>
      </c>
      <c r="U5699" t="s">
        <v>36</v>
      </c>
      <c r="V5699">
        <v>31462794</v>
      </c>
      <c r="W5699">
        <v>2019</v>
      </c>
      <c r="X5699" t="s">
        <v>147</v>
      </c>
      <c r="Y5699" t="s">
        <v>38</v>
      </c>
      <c r="Z5699" t="s">
        <v>39</v>
      </c>
      <c r="AA5699" t="s">
        <v>40</v>
      </c>
      <c r="AB5699" t="s">
        <v>40</v>
      </c>
    </row>
    <row r="5700" spans="1:28" x14ac:dyDescent="0.35">
      <c r="A5700" s="16" t="s">
        <v>28</v>
      </c>
      <c r="B5700" s="16" t="s">
        <v>12654</v>
      </c>
      <c r="C5700" s="16" t="s">
        <v>126</v>
      </c>
      <c r="D5700" s="17">
        <v>82841102</v>
      </c>
      <c r="E5700" s="16" t="s">
        <v>978</v>
      </c>
      <c r="G5700" s="16">
        <v>43678</v>
      </c>
      <c r="H5700" s="18">
        <v>1649</v>
      </c>
      <c r="I5700" s="16">
        <v>477428</v>
      </c>
      <c r="J5700" s="19">
        <v>578</v>
      </c>
      <c r="K5700" s="16" t="s">
        <v>31</v>
      </c>
      <c r="L5700" s="16" t="s">
        <v>32</v>
      </c>
      <c r="M5700" s="16" t="s">
        <v>33</v>
      </c>
      <c r="N5700" s="19">
        <v>141</v>
      </c>
      <c r="O5700" s="19">
        <v>25745</v>
      </c>
      <c r="P5700" s="16" t="s">
        <v>8987</v>
      </c>
      <c r="Q5700" s="16" t="s">
        <v>8984</v>
      </c>
      <c r="R5700" s="16" t="s">
        <v>8985</v>
      </c>
      <c r="S5700" s="16" t="s">
        <v>1266</v>
      </c>
      <c r="T5700" s="16" t="s">
        <v>35</v>
      </c>
      <c r="U5700" s="16" t="s">
        <v>36</v>
      </c>
      <c r="V5700" s="16">
        <v>31460728</v>
      </c>
      <c r="W5700" s="16">
        <v>2019</v>
      </c>
      <c r="X5700" s="16" t="s">
        <v>147</v>
      </c>
      <c r="Y5700" s="16" t="s">
        <v>38</v>
      </c>
      <c r="Z5700" s="16" t="s">
        <v>64</v>
      </c>
      <c r="AA5700" s="16" t="s">
        <v>40</v>
      </c>
      <c r="AB5700" s="16" t="s">
        <v>40</v>
      </c>
    </row>
    <row r="5701" spans="1:28" x14ac:dyDescent="0.35">
      <c r="A5701" t="s">
        <v>28</v>
      </c>
      <c r="B5701" t="s">
        <v>12654</v>
      </c>
      <c r="C5701" t="s">
        <v>126</v>
      </c>
      <c r="D5701" s="1">
        <v>82841102</v>
      </c>
      <c r="E5701" t="s">
        <v>43</v>
      </c>
      <c r="G5701">
        <v>43697</v>
      </c>
      <c r="H5701" s="3">
        <v>1303</v>
      </c>
      <c r="I5701">
        <v>525911</v>
      </c>
      <c r="J5701" s="4">
        <v>778</v>
      </c>
      <c r="K5701" t="s">
        <v>31</v>
      </c>
      <c r="L5701" t="s">
        <v>32</v>
      </c>
      <c r="M5701" t="s">
        <v>33</v>
      </c>
      <c r="N5701" s="4">
        <v>34</v>
      </c>
      <c r="O5701" s="4">
        <v>10492</v>
      </c>
      <c r="P5701" t="s">
        <v>8987</v>
      </c>
      <c r="Q5701" t="s">
        <v>8984</v>
      </c>
      <c r="R5701" t="s">
        <v>8985</v>
      </c>
      <c r="S5701" t="s">
        <v>1271</v>
      </c>
      <c r="T5701" t="s">
        <v>35</v>
      </c>
      <c r="U5701" t="s">
        <v>36</v>
      </c>
      <c r="V5701">
        <v>0</v>
      </c>
      <c r="W5701">
        <v>2019</v>
      </c>
      <c r="X5701" t="s">
        <v>147</v>
      </c>
      <c r="Y5701" t="s">
        <v>38</v>
      </c>
      <c r="Z5701" t="s">
        <v>64</v>
      </c>
      <c r="AA5701" t="s">
        <v>40</v>
      </c>
      <c r="AB5701" t="s">
        <v>40</v>
      </c>
    </row>
    <row r="5702" spans="1:28" x14ac:dyDescent="0.35">
      <c r="A5702" s="16" t="s">
        <v>1655</v>
      </c>
      <c r="B5702" s="16" t="s">
        <v>12654</v>
      </c>
      <c r="C5702" s="16" t="s">
        <v>1658</v>
      </c>
      <c r="D5702" s="17">
        <v>82021107</v>
      </c>
      <c r="E5702" s="16" t="s">
        <v>448</v>
      </c>
      <c r="G5702" s="16">
        <v>43708</v>
      </c>
      <c r="H5702" s="18">
        <v>841</v>
      </c>
      <c r="I5702" s="16">
        <v>549386</v>
      </c>
      <c r="J5702" s="19">
        <v>584</v>
      </c>
      <c r="K5702" s="16" t="s">
        <v>31</v>
      </c>
      <c r="L5702" s="16" t="s">
        <v>1061</v>
      </c>
      <c r="M5702" s="16" t="s">
        <v>1111</v>
      </c>
      <c r="N5702" s="19">
        <v>132</v>
      </c>
      <c r="O5702" s="19">
        <v>59643</v>
      </c>
      <c r="P5702" s="16" t="s">
        <v>8987</v>
      </c>
      <c r="Q5702" s="16" t="s">
        <v>8984</v>
      </c>
      <c r="R5702" s="16" t="s">
        <v>8985</v>
      </c>
      <c r="S5702" s="16" t="s">
        <v>1904</v>
      </c>
      <c r="T5702" s="16" t="s">
        <v>35</v>
      </c>
      <c r="U5702" s="16" t="s">
        <v>36</v>
      </c>
      <c r="V5702" s="16">
        <v>43942794</v>
      </c>
      <c r="W5702" s="16">
        <v>2019</v>
      </c>
      <c r="X5702" s="16" t="s">
        <v>147</v>
      </c>
      <c r="Y5702" s="16" t="s">
        <v>38</v>
      </c>
      <c r="Z5702" s="16" t="s">
        <v>45</v>
      </c>
      <c r="AA5702" s="16" t="s">
        <v>40</v>
      </c>
      <c r="AB5702" s="16" t="s">
        <v>38</v>
      </c>
    </row>
    <row r="5703" spans="1:28" x14ac:dyDescent="0.35">
      <c r="A5703" t="s">
        <v>2116</v>
      </c>
      <c r="B5703" t="s">
        <v>12653</v>
      </c>
      <c r="C5703" t="s">
        <v>2133</v>
      </c>
      <c r="D5703" s="1">
        <v>12101103</v>
      </c>
      <c r="E5703" t="s">
        <v>43</v>
      </c>
      <c r="G5703">
        <v>43689</v>
      </c>
      <c r="H5703" s="3">
        <v>2355</v>
      </c>
      <c r="I5703">
        <v>504806</v>
      </c>
      <c r="J5703" s="4">
        <v>904</v>
      </c>
      <c r="K5703" t="s">
        <v>31</v>
      </c>
      <c r="L5703" t="s">
        <v>32</v>
      </c>
      <c r="M5703" t="s">
        <v>33</v>
      </c>
      <c r="N5703" s="4">
        <v>25</v>
      </c>
      <c r="O5703" s="4">
        <v>22600</v>
      </c>
      <c r="P5703" t="s">
        <v>8987</v>
      </c>
      <c r="Q5703" t="s">
        <v>8984</v>
      </c>
      <c r="R5703" t="s">
        <v>8985</v>
      </c>
      <c r="S5703" t="s">
        <v>2236</v>
      </c>
      <c r="T5703" t="s">
        <v>35</v>
      </c>
      <c r="U5703" t="s">
        <v>36</v>
      </c>
      <c r="V5703">
        <v>31462349</v>
      </c>
      <c r="W5703">
        <v>2019</v>
      </c>
      <c r="X5703" t="s">
        <v>147</v>
      </c>
      <c r="Y5703" t="s">
        <v>38</v>
      </c>
      <c r="Z5703" t="s">
        <v>39</v>
      </c>
      <c r="AA5703" t="s">
        <v>40</v>
      </c>
      <c r="AB5703" t="s">
        <v>40</v>
      </c>
    </row>
    <row r="5704" spans="1:28" x14ac:dyDescent="0.35">
      <c r="A5704" s="16" t="s">
        <v>2397</v>
      </c>
      <c r="B5704" s="16" t="s">
        <v>12653</v>
      </c>
      <c r="C5704" s="16" t="s">
        <v>2504</v>
      </c>
      <c r="D5704" s="17">
        <v>42661103</v>
      </c>
      <c r="E5704" s="16" t="s">
        <v>43</v>
      </c>
      <c r="G5704" s="16">
        <v>43678</v>
      </c>
      <c r="H5704" s="18">
        <v>1627</v>
      </c>
      <c r="I5704" s="16">
        <v>477418</v>
      </c>
      <c r="J5704" s="19">
        <v>520</v>
      </c>
      <c r="K5704" s="16" t="s">
        <v>31</v>
      </c>
      <c r="L5704" s="16" t="s">
        <v>32</v>
      </c>
      <c r="M5704" s="16" t="s">
        <v>33</v>
      </c>
      <c r="N5704" s="19">
        <v>13</v>
      </c>
      <c r="O5704" s="19">
        <v>6760</v>
      </c>
      <c r="P5704" s="16" t="s">
        <v>8987</v>
      </c>
      <c r="Q5704" s="16" t="s">
        <v>8984</v>
      </c>
      <c r="R5704" s="16" t="s">
        <v>8985</v>
      </c>
      <c r="S5704" s="16" t="s">
        <v>3604</v>
      </c>
      <c r="T5704" s="16" t="s">
        <v>35</v>
      </c>
      <c r="U5704" s="16" t="s">
        <v>36</v>
      </c>
      <c r="V5704" s="16">
        <v>31460727</v>
      </c>
      <c r="W5704" s="16">
        <v>2019</v>
      </c>
      <c r="X5704" s="16" t="s">
        <v>147</v>
      </c>
      <c r="Y5704" s="16" t="s">
        <v>38</v>
      </c>
      <c r="Z5704" s="16" t="s">
        <v>64</v>
      </c>
      <c r="AA5704" s="16" t="s">
        <v>40</v>
      </c>
      <c r="AB5704" s="16" t="s">
        <v>40</v>
      </c>
    </row>
    <row r="5705" spans="1:28" x14ac:dyDescent="0.35">
      <c r="A5705" t="s">
        <v>2397</v>
      </c>
      <c r="B5705" t="s">
        <v>12653</v>
      </c>
      <c r="C5705" t="s">
        <v>2404</v>
      </c>
      <c r="D5705" s="1">
        <v>192221102</v>
      </c>
      <c r="E5705" t="s">
        <v>43</v>
      </c>
      <c r="G5705">
        <v>43693</v>
      </c>
      <c r="H5705" s="3">
        <v>710</v>
      </c>
      <c r="I5705">
        <v>515125</v>
      </c>
      <c r="J5705" s="4">
        <v>331</v>
      </c>
      <c r="K5705" t="s">
        <v>31</v>
      </c>
      <c r="L5705" t="s">
        <v>32</v>
      </c>
      <c r="M5705" t="s">
        <v>83</v>
      </c>
      <c r="N5705" s="4">
        <v>9</v>
      </c>
      <c r="O5705" s="4">
        <v>2979</v>
      </c>
      <c r="P5705" t="s">
        <v>8987</v>
      </c>
      <c r="Q5705" t="s">
        <v>8984</v>
      </c>
      <c r="R5705" t="s">
        <v>8985</v>
      </c>
      <c r="S5705" t="s">
        <v>3606</v>
      </c>
      <c r="T5705" t="s">
        <v>35</v>
      </c>
      <c r="U5705" t="s">
        <v>36</v>
      </c>
      <c r="V5705">
        <v>43925499</v>
      </c>
      <c r="W5705">
        <v>2019</v>
      </c>
      <c r="X5705" t="s">
        <v>147</v>
      </c>
      <c r="Y5705" t="s">
        <v>38</v>
      </c>
      <c r="Z5705" t="s">
        <v>64</v>
      </c>
      <c r="AA5705" t="s">
        <v>40</v>
      </c>
      <c r="AB5705" t="s">
        <v>40</v>
      </c>
    </row>
    <row r="5706" spans="1:28" x14ac:dyDescent="0.35">
      <c r="A5706" s="16" t="s">
        <v>2397</v>
      </c>
      <c r="B5706" s="16" t="s">
        <v>12653</v>
      </c>
      <c r="C5706" s="16" t="s">
        <v>2656</v>
      </c>
      <c r="D5706" s="17">
        <v>192321121</v>
      </c>
      <c r="E5706" s="16" t="s">
        <v>43</v>
      </c>
      <c r="G5706" s="16">
        <v>43702</v>
      </c>
      <c r="H5706" s="18">
        <v>910</v>
      </c>
      <c r="I5706" s="16">
        <v>538051</v>
      </c>
      <c r="J5706" s="19">
        <v>667</v>
      </c>
      <c r="K5706" s="16" t="s">
        <v>31</v>
      </c>
      <c r="L5706" s="16" t="s">
        <v>32</v>
      </c>
      <c r="M5706" s="16" t="s">
        <v>83</v>
      </c>
      <c r="N5706" s="19">
        <v>1</v>
      </c>
      <c r="O5706" s="19">
        <v>667</v>
      </c>
      <c r="P5706" s="16" t="s">
        <v>8987</v>
      </c>
      <c r="Q5706" s="16" t="s">
        <v>8984</v>
      </c>
      <c r="R5706" s="16" t="s">
        <v>8985</v>
      </c>
      <c r="S5706" s="16" t="s">
        <v>3608</v>
      </c>
      <c r="T5706" s="16" t="s">
        <v>35</v>
      </c>
      <c r="U5706" s="16" t="s">
        <v>36</v>
      </c>
      <c r="V5706" s="16">
        <v>31469605</v>
      </c>
      <c r="W5706" s="16">
        <v>2019</v>
      </c>
      <c r="X5706" s="16" t="s">
        <v>147</v>
      </c>
      <c r="Y5706" s="16" t="s">
        <v>38</v>
      </c>
      <c r="Z5706" s="16" t="s">
        <v>422</v>
      </c>
      <c r="AA5706" s="16" t="s">
        <v>40</v>
      </c>
      <c r="AB5706" s="16" t="s">
        <v>40</v>
      </c>
    </row>
    <row r="5707" spans="1:28" x14ac:dyDescent="0.35">
      <c r="A5707" t="s">
        <v>2397</v>
      </c>
      <c r="B5707" t="s">
        <v>12653</v>
      </c>
      <c r="C5707" t="s">
        <v>2402</v>
      </c>
      <c r="D5707" s="1">
        <v>192021122</v>
      </c>
      <c r="E5707" t="s">
        <v>43</v>
      </c>
      <c r="G5707">
        <v>43707</v>
      </c>
      <c r="H5707" s="3">
        <v>808</v>
      </c>
      <c r="I5707">
        <v>547797</v>
      </c>
      <c r="J5707" s="4">
        <v>750</v>
      </c>
      <c r="K5707" t="s">
        <v>31</v>
      </c>
      <c r="L5707" t="s">
        <v>32</v>
      </c>
      <c r="M5707" t="s">
        <v>33</v>
      </c>
      <c r="N5707" s="4">
        <v>9</v>
      </c>
      <c r="O5707" s="4">
        <v>6750</v>
      </c>
      <c r="P5707" t="s">
        <v>8983</v>
      </c>
      <c r="Q5707" t="s">
        <v>8984</v>
      </c>
      <c r="R5707" t="s">
        <v>8985</v>
      </c>
      <c r="S5707" t="s">
        <v>3609</v>
      </c>
      <c r="T5707" t="s">
        <v>35</v>
      </c>
      <c r="U5707" t="s">
        <v>36</v>
      </c>
      <c r="V5707">
        <v>0</v>
      </c>
      <c r="W5707">
        <v>2019</v>
      </c>
      <c r="X5707" t="s">
        <v>147</v>
      </c>
      <c r="Y5707" t="s">
        <v>38</v>
      </c>
      <c r="Z5707" t="s">
        <v>64</v>
      </c>
      <c r="AA5707" t="s">
        <v>40</v>
      </c>
      <c r="AB5707" t="s">
        <v>40</v>
      </c>
    </row>
    <row r="5708" spans="1:28" x14ac:dyDescent="0.35">
      <c r="A5708" s="16" t="s">
        <v>2397</v>
      </c>
      <c r="B5708" s="16" t="s">
        <v>12654</v>
      </c>
      <c r="C5708" s="16" t="s">
        <v>2541</v>
      </c>
      <c r="D5708" s="17">
        <v>192171101</v>
      </c>
      <c r="E5708" s="16" t="s">
        <v>59</v>
      </c>
      <c r="G5708" s="16">
        <v>43696</v>
      </c>
      <c r="H5708" s="18">
        <v>1713</v>
      </c>
      <c r="I5708" s="16">
        <v>523893</v>
      </c>
      <c r="J5708" s="19">
        <v>683</v>
      </c>
      <c r="K5708" s="16" t="s">
        <v>31</v>
      </c>
      <c r="L5708" s="16" t="s">
        <v>32</v>
      </c>
      <c r="M5708" s="16" t="s">
        <v>83</v>
      </c>
      <c r="N5708" s="19">
        <v>782</v>
      </c>
      <c r="O5708" s="19">
        <v>410686</v>
      </c>
      <c r="P5708" s="16" t="s">
        <v>8987</v>
      </c>
      <c r="Q5708" s="16" t="s">
        <v>8984</v>
      </c>
      <c r="R5708" s="16" t="s">
        <v>8985</v>
      </c>
      <c r="S5708" s="16" t="s">
        <v>3607</v>
      </c>
      <c r="T5708" s="16" t="s">
        <v>35</v>
      </c>
      <c r="U5708" s="16" t="s">
        <v>36</v>
      </c>
      <c r="V5708" s="16">
        <v>0</v>
      </c>
      <c r="W5708" s="16">
        <v>2019</v>
      </c>
      <c r="X5708" s="16" t="s">
        <v>147</v>
      </c>
      <c r="Y5708" s="16" t="s">
        <v>38</v>
      </c>
      <c r="Z5708" s="16" t="s">
        <v>39</v>
      </c>
      <c r="AA5708" s="16" t="s">
        <v>40</v>
      </c>
      <c r="AB5708" s="16" t="s">
        <v>40</v>
      </c>
    </row>
    <row r="5709" spans="1:28" x14ac:dyDescent="0.35">
      <c r="A5709" t="s">
        <v>2397</v>
      </c>
      <c r="B5709" t="s">
        <v>12653</v>
      </c>
      <c r="C5709" t="s">
        <v>2417</v>
      </c>
      <c r="D5709" s="1">
        <v>192401101</v>
      </c>
      <c r="E5709" t="s">
        <v>30</v>
      </c>
      <c r="G5709">
        <v>43687</v>
      </c>
      <c r="H5709" s="3">
        <v>506</v>
      </c>
      <c r="I5709">
        <v>498638</v>
      </c>
      <c r="J5709" s="4">
        <v>754</v>
      </c>
      <c r="K5709" t="s">
        <v>31</v>
      </c>
      <c r="L5709" t="s">
        <v>66</v>
      </c>
      <c r="M5709" t="s">
        <v>415</v>
      </c>
      <c r="N5709" s="4">
        <v>658</v>
      </c>
      <c r="O5709" s="4">
        <v>496132</v>
      </c>
      <c r="P5709" t="s">
        <v>9002</v>
      </c>
      <c r="Q5709" t="s">
        <v>8984</v>
      </c>
      <c r="R5709" t="s">
        <v>8985</v>
      </c>
      <c r="S5709" t="s">
        <v>3605</v>
      </c>
      <c r="T5709" t="s">
        <v>35</v>
      </c>
      <c r="U5709" t="s">
        <v>36</v>
      </c>
      <c r="V5709">
        <v>0</v>
      </c>
      <c r="W5709">
        <v>2019</v>
      </c>
      <c r="X5709" t="s">
        <v>147</v>
      </c>
      <c r="Y5709" t="s">
        <v>38</v>
      </c>
      <c r="Z5709" t="s">
        <v>39</v>
      </c>
      <c r="AA5709" t="s">
        <v>40</v>
      </c>
      <c r="AB5709" t="s">
        <v>40</v>
      </c>
    </row>
    <row r="5710" spans="1:28" x14ac:dyDescent="0.35">
      <c r="A5710" s="16" t="s">
        <v>4028</v>
      </c>
      <c r="B5710" s="16" t="s">
        <v>12653</v>
      </c>
      <c r="C5710" s="16" t="s">
        <v>4277</v>
      </c>
      <c r="D5710" s="17">
        <v>182721101</v>
      </c>
      <c r="E5710" s="16" t="s">
        <v>30</v>
      </c>
      <c r="G5710" s="16">
        <v>43704</v>
      </c>
      <c r="H5710" s="18">
        <v>2119</v>
      </c>
      <c r="I5710" s="16">
        <v>543111</v>
      </c>
      <c r="J5710" s="19">
        <v>854</v>
      </c>
      <c r="K5710" s="16" t="s">
        <v>31</v>
      </c>
      <c r="L5710" s="16" t="s">
        <v>66</v>
      </c>
      <c r="M5710" s="16" t="s">
        <v>415</v>
      </c>
      <c r="N5710" s="19">
        <v>189</v>
      </c>
      <c r="O5710" s="19">
        <v>128382</v>
      </c>
      <c r="P5710" s="16" t="s">
        <v>8987</v>
      </c>
      <c r="Q5710" s="16" t="s">
        <v>8984</v>
      </c>
      <c r="R5710" s="16" t="s">
        <v>8985</v>
      </c>
      <c r="S5710" s="16" t="s">
        <v>4335</v>
      </c>
      <c r="T5710" s="16" t="s">
        <v>35</v>
      </c>
      <c r="U5710" s="16" t="s">
        <v>36</v>
      </c>
      <c r="V5710" s="16">
        <v>31469615</v>
      </c>
      <c r="W5710" s="16">
        <v>2019</v>
      </c>
      <c r="X5710" s="16" t="s">
        <v>147</v>
      </c>
      <c r="Y5710" s="16" t="s">
        <v>38</v>
      </c>
      <c r="Z5710" s="16" t="s">
        <v>64</v>
      </c>
      <c r="AA5710" s="16" t="s">
        <v>40</v>
      </c>
      <c r="AB5710" s="16" t="s">
        <v>40</v>
      </c>
    </row>
    <row r="5711" spans="1:28" x14ac:dyDescent="0.35">
      <c r="A5711" t="s">
        <v>4487</v>
      </c>
      <c r="B5711" t="s">
        <v>12653</v>
      </c>
      <c r="C5711" t="s">
        <v>4723</v>
      </c>
      <c r="D5711" s="1">
        <v>42491102</v>
      </c>
      <c r="E5711" t="s">
        <v>43</v>
      </c>
      <c r="G5711">
        <v>43698</v>
      </c>
      <c r="H5711" s="3">
        <v>1915</v>
      </c>
      <c r="I5711">
        <v>529764</v>
      </c>
      <c r="J5711" s="4">
        <v>524</v>
      </c>
      <c r="K5711" t="s">
        <v>31</v>
      </c>
      <c r="L5711" t="s">
        <v>32</v>
      </c>
      <c r="M5711" t="s">
        <v>83</v>
      </c>
      <c r="N5711" s="4">
        <v>16</v>
      </c>
      <c r="O5711" s="4">
        <v>8384</v>
      </c>
      <c r="P5711" t="s">
        <v>8983</v>
      </c>
      <c r="Q5711" t="s">
        <v>8984</v>
      </c>
      <c r="R5711" t="s">
        <v>8985</v>
      </c>
      <c r="S5711" t="s">
        <v>5005</v>
      </c>
      <c r="T5711" t="s">
        <v>35</v>
      </c>
      <c r="U5711" t="s">
        <v>36</v>
      </c>
      <c r="V5711">
        <v>31464840</v>
      </c>
      <c r="W5711">
        <v>2019</v>
      </c>
      <c r="X5711" t="s">
        <v>147</v>
      </c>
      <c r="Y5711" t="s">
        <v>38</v>
      </c>
      <c r="Z5711" t="s">
        <v>64</v>
      </c>
      <c r="AA5711" t="s">
        <v>40</v>
      </c>
      <c r="AB5711" t="s">
        <v>40</v>
      </c>
    </row>
    <row r="5712" spans="1:28" x14ac:dyDescent="0.35">
      <c r="A5712" s="16" t="s">
        <v>4487</v>
      </c>
      <c r="B5712" s="16" t="s">
        <v>12654</v>
      </c>
      <c r="C5712" s="16" t="s">
        <v>4634</v>
      </c>
      <c r="D5712" s="17">
        <v>43091102</v>
      </c>
      <c r="E5712" s="16" t="s">
        <v>43</v>
      </c>
      <c r="G5712" s="16">
        <v>43696</v>
      </c>
      <c r="H5712" s="18">
        <v>1616</v>
      </c>
      <c r="I5712" s="16">
        <v>523858</v>
      </c>
      <c r="J5712" s="19">
        <v>630</v>
      </c>
      <c r="K5712" s="16" t="s">
        <v>31</v>
      </c>
      <c r="L5712" s="16" t="s">
        <v>66</v>
      </c>
      <c r="M5712" s="16" t="s">
        <v>415</v>
      </c>
      <c r="N5712" s="19">
        <v>76</v>
      </c>
      <c r="O5712" s="19">
        <v>16618</v>
      </c>
      <c r="P5712" s="16" t="s">
        <v>8987</v>
      </c>
      <c r="Q5712" s="16" t="s">
        <v>8984</v>
      </c>
      <c r="R5712" s="16" t="s">
        <v>8985</v>
      </c>
      <c r="S5712" s="16" t="s">
        <v>5004</v>
      </c>
      <c r="T5712" s="16" t="s">
        <v>35</v>
      </c>
      <c r="U5712" s="16" t="s">
        <v>36</v>
      </c>
      <c r="V5712" s="16">
        <v>43930480</v>
      </c>
      <c r="W5712" s="16">
        <v>2019</v>
      </c>
      <c r="X5712" s="16" t="s">
        <v>147</v>
      </c>
      <c r="Y5712" s="16" t="s">
        <v>38</v>
      </c>
      <c r="Z5712" s="16" t="s">
        <v>64</v>
      </c>
      <c r="AA5712" s="16" t="s">
        <v>40</v>
      </c>
      <c r="AB5712" s="16" t="s">
        <v>40</v>
      </c>
    </row>
    <row r="5713" spans="1:28" x14ac:dyDescent="0.35">
      <c r="A5713" t="s">
        <v>4487</v>
      </c>
      <c r="B5713" t="s">
        <v>12654</v>
      </c>
      <c r="C5713" t="s">
        <v>4567</v>
      </c>
      <c r="D5713" s="1">
        <v>43292102</v>
      </c>
      <c r="E5713" t="s">
        <v>43</v>
      </c>
      <c r="G5713">
        <v>43694</v>
      </c>
      <c r="H5713" s="3">
        <v>1735</v>
      </c>
      <c r="I5713">
        <v>521393</v>
      </c>
      <c r="J5713" s="4">
        <v>697</v>
      </c>
      <c r="K5713" t="s">
        <v>31</v>
      </c>
      <c r="L5713" t="s">
        <v>32</v>
      </c>
      <c r="M5713" t="s">
        <v>33</v>
      </c>
      <c r="N5713" s="4">
        <v>69</v>
      </c>
      <c r="O5713" s="4">
        <v>26733</v>
      </c>
      <c r="P5713" t="s">
        <v>8987</v>
      </c>
      <c r="Q5713" t="s">
        <v>8984</v>
      </c>
      <c r="R5713" t="s">
        <v>8985</v>
      </c>
      <c r="S5713" t="s">
        <v>5002</v>
      </c>
      <c r="T5713" t="s">
        <v>35</v>
      </c>
      <c r="U5713" t="s">
        <v>36</v>
      </c>
      <c r="V5713">
        <v>31462886</v>
      </c>
      <c r="W5713">
        <v>2019</v>
      </c>
      <c r="X5713" t="s">
        <v>147</v>
      </c>
      <c r="Y5713" t="s">
        <v>38</v>
      </c>
      <c r="Z5713" t="s">
        <v>39</v>
      </c>
      <c r="AA5713" t="s">
        <v>40</v>
      </c>
      <c r="AB5713" t="s">
        <v>40</v>
      </c>
    </row>
    <row r="5714" spans="1:28" x14ac:dyDescent="0.35">
      <c r="A5714" s="16" t="s">
        <v>4487</v>
      </c>
      <c r="B5714" s="16" t="s">
        <v>12654</v>
      </c>
      <c r="C5714" s="16" t="s">
        <v>4500</v>
      </c>
      <c r="D5714" s="17">
        <v>43432104</v>
      </c>
      <c r="E5714" s="16" t="s">
        <v>53</v>
      </c>
      <c r="G5714" s="16">
        <v>43694</v>
      </c>
      <c r="H5714" s="18">
        <v>816</v>
      </c>
      <c r="I5714" s="16">
        <v>519146</v>
      </c>
      <c r="J5714" s="19">
        <v>337</v>
      </c>
      <c r="K5714" s="16" t="s">
        <v>31</v>
      </c>
      <c r="L5714" s="16" t="s">
        <v>66</v>
      </c>
      <c r="M5714" s="16" t="s">
        <v>415</v>
      </c>
      <c r="N5714" s="19">
        <v>1454</v>
      </c>
      <c r="O5714" s="19">
        <v>176577</v>
      </c>
      <c r="P5714" s="16" t="s">
        <v>8987</v>
      </c>
      <c r="Q5714" s="16" t="s">
        <v>79</v>
      </c>
      <c r="R5714" s="16" t="s">
        <v>8985</v>
      </c>
      <c r="S5714" s="16" t="s">
        <v>5003</v>
      </c>
      <c r="T5714" s="16" t="s">
        <v>35</v>
      </c>
      <c r="U5714" s="16" t="s">
        <v>36</v>
      </c>
      <c r="V5714" s="16">
        <v>31462882</v>
      </c>
      <c r="W5714" s="16">
        <v>2019</v>
      </c>
      <c r="X5714" s="16" t="s">
        <v>147</v>
      </c>
      <c r="Y5714" s="16" t="s">
        <v>38</v>
      </c>
      <c r="Z5714" s="16" t="s">
        <v>64</v>
      </c>
      <c r="AA5714" s="16" t="s">
        <v>40</v>
      </c>
      <c r="AB5714" s="16" t="s">
        <v>38</v>
      </c>
    </row>
    <row r="5715" spans="1:28" x14ac:dyDescent="0.35">
      <c r="A5715" t="s">
        <v>4487</v>
      </c>
      <c r="B5715" t="s">
        <v>12653</v>
      </c>
      <c r="C5715" t="s">
        <v>4497</v>
      </c>
      <c r="D5715" s="1">
        <v>42711101</v>
      </c>
      <c r="E5715" t="s">
        <v>59</v>
      </c>
      <c r="G5715">
        <v>43693</v>
      </c>
      <c r="H5715" s="3">
        <v>1358</v>
      </c>
      <c r="I5715">
        <v>518459</v>
      </c>
      <c r="J5715" s="4">
        <v>575</v>
      </c>
      <c r="K5715" t="s">
        <v>31</v>
      </c>
      <c r="L5715" t="s">
        <v>32</v>
      </c>
      <c r="M5715" t="s">
        <v>33</v>
      </c>
      <c r="N5715" s="4">
        <v>1599</v>
      </c>
      <c r="O5715" s="4">
        <v>96615</v>
      </c>
      <c r="P5715" t="s">
        <v>8987</v>
      </c>
      <c r="Q5715" t="s">
        <v>9125</v>
      </c>
      <c r="R5715" t="s">
        <v>8985</v>
      </c>
      <c r="S5715" t="s">
        <v>5001</v>
      </c>
      <c r="T5715" t="s">
        <v>35</v>
      </c>
      <c r="U5715" t="s">
        <v>36</v>
      </c>
      <c r="V5715">
        <v>31462823</v>
      </c>
      <c r="W5715">
        <v>2019</v>
      </c>
      <c r="X5715" t="s">
        <v>147</v>
      </c>
      <c r="Y5715" t="s">
        <v>38</v>
      </c>
      <c r="Z5715" t="s">
        <v>64</v>
      </c>
      <c r="AA5715" t="s">
        <v>40</v>
      </c>
      <c r="AB5715" t="s">
        <v>40</v>
      </c>
    </row>
    <row r="5716" spans="1:28" x14ac:dyDescent="0.35">
      <c r="A5716" s="16" t="s">
        <v>4487</v>
      </c>
      <c r="B5716" s="16" t="s">
        <v>12654</v>
      </c>
      <c r="C5716" s="16" t="s">
        <v>4500</v>
      </c>
      <c r="D5716" s="17">
        <v>43432104</v>
      </c>
      <c r="E5716" s="16" t="s">
        <v>448</v>
      </c>
      <c r="G5716" s="16">
        <v>43679</v>
      </c>
      <c r="H5716" s="18">
        <v>2001</v>
      </c>
      <c r="I5716" s="16">
        <v>479202</v>
      </c>
      <c r="J5716" s="19">
        <v>1154</v>
      </c>
      <c r="K5716" s="16" t="s">
        <v>31</v>
      </c>
      <c r="L5716" s="16" t="s">
        <v>32</v>
      </c>
      <c r="M5716" s="16" t="s">
        <v>33</v>
      </c>
      <c r="N5716" s="19">
        <v>4</v>
      </c>
      <c r="O5716" s="19">
        <v>4616</v>
      </c>
      <c r="P5716" s="16" t="s">
        <v>8987</v>
      </c>
      <c r="Q5716" s="16" t="s">
        <v>8984</v>
      </c>
      <c r="R5716" s="16" t="s">
        <v>9094</v>
      </c>
      <c r="S5716" s="16" t="s">
        <v>5000</v>
      </c>
      <c r="T5716" s="16" t="s">
        <v>35</v>
      </c>
      <c r="U5716" s="16" t="s">
        <v>36</v>
      </c>
      <c r="V5716" s="16">
        <v>0</v>
      </c>
      <c r="W5716" s="16">
        <v>2019</v>
      </c>
      <c r="X5716" s="16" t="s">
        <v>147</v>
      </c>
      <c r="Y5716" s="16" t="s">
        <v>38</v>
      </c>
      <c r="Z5716" s="16" t="s">
        <v>39</v>
      </c>
      <c r="AA5716" s="16" t="s">
        <v>40</v>
      </c>
      <c r="AB5716" s="16" t="s">
        <v>40</v>
      </c>
    </row>
    <row r="5717" spans="1:28" x14ac:dyDescent="0.35">
      <c r="A5717" t="s">
        <v>5113</v>
      </c>
      <c r="B5717" t="s">
        <v>12653</v>
      </c>
      <c r="C5717" t="s">
        <v>5460</v>
      </c>
      <c r="D5717" s="1">
        <v>102781101</v>
      </c>
      <c r="E5717" t="s">
        <v>43</v>
      </c>
      <c r="G5717">
        <v>43708</v>
      </c>
      <c r="H5717" s="3">
        <v>133</v>
      </c>
      <c r="I5717">
        <v>549294</v>
      </c>
      <c r="J5717" s="4">
        <v>787</v>
      </c>
      <c r="K5717" t="s">
        <v>31</v>
      </c>
      <c r="L5717" t="s">
        <v>32</v>
      </c>
      <c r="M5717" t="s">
        <v>33</v>
      </c>
      <c r="N5717" s="4">
        <v>11</v>
      </c>
      <c r="O5717" s="4">
        <v>8657</v>
      </c>
      <c r="P5717" t="s">
        <v>8987</v>
      </c>
      <c r="Q5717" t="s">
        <v>8984</v>
      </c>
      <c r="R5717" t="s">
        <v>8985</v>
      </c>
      <c r="S5717" t="s">
        <v>5699</v>
      </c>
      <c r="T5717" t="s">
        <v>35</v>
      </c>
      <c r="U5717" t="s">
        <v>36</v>
      </c>
      <c r="V5717">
        <v>0</v>
      </c>
      <c r="W5717">
        <v>2019</v>
      </c>
      <c r="X5717" t="s">
        <v>147</v>
      </c>
      <c r="Y5717" t="s">
        <v>38</v>
      </c>
      <c r="Z5717" t="s">
        <v>39</v>
      </c>
      <c r="AA5717" t="s">
        <v>40</v>
      </c>
      <c r="AB5717" t="s">
        <v>40</v>
      </c>
    </row>
    <row r="5718" spans="1:28" x14ac:dyDescent="0.35">
      <c r="A5718" s="16" t="s">
        <v>5113</v>
      </c>
      <c r="B5718" s="16" t="s">
        <v>12654</v>
      </c>
      <c r="C5718" s="16" t="s">
        <v>5303</v>
      </c>
      <c r="D5718" s="17">
        <v>103201102</v>
      </c>
      <c r="E5718" s="16" t="s">
        <v>43</v>
      </c>
      <c r="G5718" s="16">
        <v>43704</v>
      </c>
      <c r="H5718" s="18">
        <v>2042</v>
      </c>
      <c r="I5718" s="16">
        <v>543098</v>
      </c>
      <c r="J5718" s="19">
        <v>350</v>
      </c>
      <c r="K5718" s="16" t="s">
        <v>31</v>
      </c>
      <c r="L5718" s="16" t="s">
        <v>32</v>
      </c>
      <c r="M5718" s="16" t="s">
        <v>33</v>
      </c>
      <c r="N5718" s="19">
        <v>50</v>
      </c>
      <c r="O5718" s="19">
        <v>7630</v>
      </c>
      <c r="P5718" s="16" t="s">
        <v>8987</v>
      </c>
      <c r="Q5718" s="16" t="s">
        <v>8984</v>
      </c>
      <c r="R5718" s="16" t="s">
        <v>8985</v>
      </c>
      <c r="S5718" s="16" t="s">
        <v>5697</v>
      </c>
      <c r="T5718" s="16" t="s">
        <v>35</v>
      </c>
      <c r="U5718" s="16" t="s">
        <v>36</v>
      </c>
      <c r="V5718" s="16">
        <v>43939470</v>
      </c>
      <c r="W5718" s="16">
        <v>2019</v>
      </c>
      <c r="X5718" s="16" t="s">
        <v>147</v>
      </c>
      <c r="Y5718" s="16" t="s">
        <v>38</v>
      </c>
      <c r="Z5718" s="16" t="s">
        <v>64</v>
      </c>
      <c r="AA5718" s="16" t="s">
        <v>40</v>
      </c>
      <c r="AB5718" s="16" t="s">
        <v>40</v>
      </c>
    </row>
    <row r="5719" spans="1:28" x14ac:dyDescent="0.35">
      <c r="A5719" t="s">
        <v>5113</v>
      </c>
      <c r="B5719" t="s">
        <v>12654</v>
      </c>
      <c r="C5719" t="s">
        <v>5303</v>
      </c>
      <c r="D5719" s="1">
        <v>103201102</v>
      </c>
      <c r="E5719" t="s">
        <v>53</v>
      </c>
      <c r="G5719">
        <v>43703</v>
      </c>
      <c r="H5719" s="3">
        <v>1259</v>
      </c>
      <c r="I5719">
        <v>539798</v>
      </c>
      <c r="J5719" s="4">
        <v>636</v>
      </c>
      <c r="K5719" t="s">
        <v>31</v>
      </c>
      <c r="L5719" t="s">
        <v>60</v>
      </c>
      <c r="M5719" t="s">
        <v>94</v>
      </c>
      <c r="N5719" s="4">
        <v>460</v>
      </c>
      <c r="O5719" s="4">
        <v>45047</v>
      </c>
      <c r="P5719" t="s">
        <v>8987</v>
      </c>
      <c r="Q5719" t="s">
        <v>57</v>
      </c>
      <c r="R5719" t="s">
        <v>9094</v>
      </c>
      <c r="S5719" t="s">
        <v>5696</v>
      </c>
      <c r="T5719" t="s">
        <v>35</v>
      </c>
      <c r="U5719" t="s">
        <v>36</v>
      </c>
      <c r="V5719">
        <v>0</v>
      </c>
      <c r="W5719">
        <v>2019</v>
      </c>
      <c r="X5719" t="s">
        <v>147</v>
      </c>
      <c r="Y5719" t="s">
        <v>38</v>
      </c>
      <c r="Z5719" t="s">
        <v>45</v>
      </c>
      <c r="AA5719" t="s">
        <v>40</v>
      </c>
      <c r="AB5719" t="s">
        <v>38</v>
      </c>
    </row>
    <row r="5720" spans="1:28" x14ac:dyDescent="0.35">
      <c r="A5720" s="16" t="s">
        <v>5113</v>
      </c>
      <c r="B5720" s="16" t="s">
        <v>12653</v>
      </c>
      <c r="C5720" s="16" t="s">
        <v>5587</v>
      </c>
      <c r="D5720" s="17">
        <v>103541104</v>
      </c>
      <c r="E5720" s="16" t="s">
        <v>91</v>
      </c>
      <c r="G5720" s="16">
        <v>43701</v>
      </c>
      <c r="H5720" s="18">
        <v>825</v>
      </c>
      <c r="I5720" s="16">
        <v>535136</v>
      </c>
      <c r="J5720" s="19">
        <v>212</v>
      </c>
      <c r="K5720" s="16" t="s">
        <v>31</v>
      </c>
      <c r="L5720" s="16" t="s">
        <v>32</v>
      </c>
      <c r="M5720" s="16" t="s">
        <v>83</v>
      </c>
      <c r="N5720" s="19">
        <v>16</v>
      </c>
      <c r="O5720" s="19">
        <v>718</v>
      </c>
      <c r="P5720" s="16" t="s">
        <v>8987</v>
      </c>
      <c r="Q5720" s="16" t="s">
        <v>8984</v>
      </c>
      <c r="R5720" s="16" t="s">
        <v>8985</v>
      </c>
      <c r="S5720" s="16" t="s">
        <v>5695</v>
      </c>
      <c r="T5720" s="16" t="s">
        <v>35</v>
      </c>
      <c r="U5720" s="16" t="s">
        <v>36</v>
      </c>
      <c r="V5720" s="16">
        <v>31467267</v>
      </c>
      <c r="W5720" s="16">
        <v>2019</v>
      </c>
      <c r="X5720" s="16" t="s">
        <v>147</v>
      </c>
      <c r="Y5720" s="16" t="s">
        <v>38</v>
      </c>
      <c r="Z5720" s="16" t="s">
        <v>422</v>
      </c>
      <c r="AA5720" s="16" t="s">
        <v>40</v>
      </c>
      <c r="AB5720" s="16" t="s">
        <v>38</v>
      </c>
    </row>
    <row r="5721" spans="1:28" x14ac:dyDescent="0.35">
      <c r="A5721" t="s">
        <v>5113</v>
      </c>
      <c r="B5721" t="s">
        <v>12653</v>
      </c>
      <c r="C5721" t="s">
        <v>5159</v>
      </c>
      <c r="D5721" s="1">
        <v>103351101</v>
      </c>
      <c r="E5721" t="s">
        <v>53</v>
      </c>
      <c r="G5721">
        <v>43706</v>
      </c>
      <c r="H5721" s="3">
        <v>106</v>
      </c>
      <c r="I5721">
        <v>545959</v>
      </c>
      <c r="J5721" s="4">
        <v>260</v>
      </c>
      <c r="K5721" t="s">
        <v>31</v>
      </c>
      <c r="L5721" t="s">
        <v>66</v>
      </c>
      <c r="M5721" t="s">
        <v>415</v>
      </c>
      <c r="N5721" s="4">
        <v>583</v>
      </c>
      <c r="O5721" s="4">
        <v>125057</v>
      </c>
      <c r="P5721" t="s">
        <v>8987</v>
      </c>
      <c r="Q5721" t="s">
        <v>8984</v>
      </c>
      <c r="R5721" t="s">
        <v>8985</v>
      </c>
      <c r="S5721" t="s">
        <v>5698</v>
      </c>
      <c r="T5721" t="s">
        <v>35</v>
      </c>
      <c r="U5721" t="s">
        <v>36</v>
      </c>
      <c r="V5721">
        <v>31469884</v>
      </c>
      <c r="W5721">
        <v>2019</v>
      </c>
      <c r="X5721" t="s">
        <v>147</v>
      </c>
      <c r="Y5721" t="s">
        <v>38</v>
      </c>
      <c r="Z5721" t="s">
        <v>39</v>
      </c>
      <c r="AA5721" t="s">
        <v>40</v>
      </c>
      <c r="AB5721" t="s">
        <v>38</v>
      </c>
    </row>
    <row r="5722" spans="1:28" x14ac:dyDescent="0.35">
      <c r="A5722" s="16" t="s">
        <v>5879</v>
      </c>
      <c r="B5722" s="16" t="s">
        <v>12653</v>
      </c>
      <c r="C5722" s="16" t="s">
        <v>5880</v>
      </c>
      <c r="D5722" s="17">
        <v>24101103</v>
      </c>
      <c r="E5722" s="16" t="s">
        <v>43</v>
      </c>
      <c r="G5722" s="16">
        <v>43684</v>
      </c>
      <c r="H5722" s="18">
        <v>520</v>
      </c>
      <c r="I5722" s="16">
        <v>487995</v>
      </c>
      <c r="J5722" s="19">
        <v>808</v>
      </c>
      <c r="K5722" s="16" t="s">
        <v>31</v>
      </c>
      <c r="L5722" s="16" t="s">
        <v>32</v>
      </c>
      <c r="M5722" s="16" t="s">
        <v>83</v>
      </c>
      <c r="N5722" s="19">
        <v>1</v>
      </c>
      <c r="O5722" s="19">
        <v>808</v>
      </c>
      <c r="P5722" s="16" t="s">
        <v>8983</v>
      </c>
      <c r="Q5722" s="16" t="s">
        <v>8984</v>
      </c>
      <c r="R5722" s="16" t="s">
        <v>8985</v>
      </c>
      <c r="S5722" s="16" t="s">
        <v>6127</v>
      </c>
      <c r="T5722" s="16" t="s">
        <v>35</v>
      </c>
      <c r="U5722" s="16" t="s">
        <v>36</v>
      </c>
      <c r="V5722" s="16">
        <v>43910774</v>
      </c>
      <c r="W5722" s="16">
        <v>2019</v>
      </c>
      <c r="X5722" s="16" t="s">
        <v>147</v>
      </c>
      <c r="Y5722" s="16" t="s">
        <v>38</v>
      </c>
      <c r="Z5722" s="16" t="s">
        <v>39</v>
      </c>
      <c r="AA5722" s="16" t="s">
        <v>40</v>
      </c>
      <c r="AB5722" s="16" t="s">
        <v>40</v>
      </c>
    </row>
    <row r="5723" spans="1:28" x14ac:dyDescent="0.35">
      <c r="A5723" t="s">
        <v>5879</v>
      </c>
      <c r="B5723" t="s">
        <v>12653</v>
      </c>
      <c r="C5723" t="s">
        <v>5883</v>
      </c>
      <c r="D5723" s="1">
        <v>24131103</v>
      </c>
      <c r="E5723" t="s">
        <v>91</v>
      </c>
      <c r="G5723">
        <v>43691</v>
      </c>
      <c r="H5723" s="3">
        <v>2122</v>
      </c>
      <c r="I5723">
        <v>511309</v>
      </c>
      <c r="J5723" s="4">
        <v>943</v>
      </c>
      <c r="K5723" t="s">
        <v>31</v>
      </c>
      <c r="L5723" t="s">
        <v>32</v>
      </c>
      <c r="M5723" t="s">
        <v>33</v>
      </c>
      <c r="N5723" s="4">
        <v>288</v>
      </c>
      <c r="O5723" s="4">
        <v>82064</v>
      </c>
      <c r="P5723" t="s">
        <v>8987</v>
      </c>
      <c r="Q5723" t="s">
        <v>79</v>
      </c>
      <c r="R5723" t="s">
        <v>8985</v>
      </c>
      <c r="S5723" t="s">
        <v>6128</v>
      </c>
      <c r="T5723" t="s">
        <v>35</v>
      </c>
      <c r="U5723" t="s">
        <v>36</v>
      </c>
      <c r="V5723">
        <v>0</v>
      </c>
      <c r="W5723">
        <v>2019</v>
      </c>
      <c r="X5723" t="s">
        <v>147</v>
      </c>
      <c r="Y5723" t="s">
        <v>38</v>
      </c>
      <c r="Z5723" t="s">
        <v>422</v>
      </c>
      <c r="AA5723" t="s">
        <v>40</v>
      </c>
      <c r="AB5723" t="s">
        <v>40</v>
      </c>
    </row>
    <row r="5724" spans="1:28" x14ac:dyDescent="0.35">
      <c r="A5724" s="16" t="s">
        <v>5879</v>
      </c>
      <c r="B5724" s="16" t="s">
        <v>12654</v>
      </c>
      <c r="C5724" s="16" t="s">
        <v>5880</v>
      </c>
      <c r="D5724" s="17">
        <v>24101103</v>
      </c>
      <c r="E5724" s="16" t="s">
        <v>53</v>
      </c>
      <c r="G5724" s="16">
        <v>43680</v>
      </c>
      <c r="H5724" s="18">
        <v>808</v>
      </c>
      <c r="I5724" s="16">
        <v>480233</v>
      </c>
      <c r="J5724" s="19">
        <v>340</v>
      </c>
      <c r="K5724" s="16" t="s">
        <v>31</v>
      </c>
      <c r="L5724" s="16" t="s">
        <v>32</v>
      </c>
      <c r="M5724" s="16" t="s">
        <v>83</v>
      </c>
      <c r="N5724" s="19">
        <v>20</v>
      </c>
      <c r="O5724" s="19">
        <v>2106</v>
      </c>
      <c r="P5724" s="16" t="s">
        <v>9013</v>
      </c>
      <c r="Q5724" s="16" t="s">
        <v>8984</v>
      </c>
      <c r="R5724" s="16" t="s">
        <v>8985</v>
      </c>
      <c r="S5724" s="16" t="s">
        <v>6126</v>
      </c>
      <c r="T5724" s="16" t="s">
        <v>35</v>
      </c>
      <c r="U5724" s="16" t="s">
        <v>36</v>
      </c>
      <c r="V5724" s="16">
        <v>43908065</v>
      </c>
      <c r="W5724" s="16">
        <v>2019</v>
      </c>
      <c r="X5724" s="16" t="s">
        <v>147</v>
      </c>
      <c r="Y5724" s="16" t="s">
        <v>38</v>
      </c>
      <c r="Z5724" s="16" t="s">
        <v>45</v>
      </c>
      <c r="AA5724" s="16" t="s">
        <v>40</v>
      </c>
      <c r="AB5724" s="16" t="s">
        <v>38</v>
      </c>
    </row>
    <row r="5725" spans="1:28" x14ac:dyDescent="0.35">
      <c r="A5725" t="s">
        <v>6195</v>
      </c>
      <c r="B5725" t="s">
        <v>12653</v>
      </c>
      <c r="C5725" t="s">
        <v>5139</v>
      </c>
      <c r="D5725" s="1">
        <v>103191101</v>
      </c>
      <c r="E5725" t="s">
        <v>43</v>
      </c>
      <c r="G5725">
        <v>43693</v>
      </c>
      <c r="H5725" s="3">
        <v>957</v>
      </c>
      <c r="I5725">
        <v>516475</v>
      </c>
      <c r="J5725" s="4">
        <v>458</v>
      </c>
      <c r="K5725" t="s">
        <v>31</v>
      </c>
      <c r="L5725" t="s">
        <v>32</v>
      </c>
      <c r="M5725" t="s">
        <v>33</v>
      </c>
      <c r="N5725" s="4">
        <v>10</v>
      </c>
      <c r="O5725" s="4">
        <v>4580</v>
      </c>
      <c r="P5725" t="s">
        <v>9064</v>
      </c>
      <c r="Q5725" t="s">
        <v>9125</v>
      </c>
      <c r="R5725" t="s">
        <v>8985</v>
      </c>
      <c r="S5725" t="s">
        <v>6249</v>
      </c>
      <c r="T5725" t="s">
        <v>35</v>
      </c>
      <c r="U5725" t="s">
        <v>36</v>
      </c>
      <c r="V5725">
        <v>31462706</v>
      </c>
      <c r="W5725">
        <v>2019</v>
      </c>
      <c r="X5725" t="s">
        <v>147</v>
      </c>
      <c r="Y5725" t="s">
        <v>38</v>
      </c>
      <c r="Z5725" t="s">
        <v>64</v>
      </c>
      <c r="AA5725" t="s">
        <v>40</v>
      </c>
      <c r="AB5725" t="s">
        <v>40</v>
      </c>
    </row>
    <row r="5726" spans="1:28" x14ac:dyDescent="0.35">
      <c r="A5726" s="16" t="s">
        <v>6337</v>
      </c>
      <c r="B5726" s="16" t="s">
        <v>12653</v>
      </c>
      <c r="C5726" s="16" t="s">
        <v>6356</v>
      </c>
      <c r="D5726" s="17">
        <v>152261106</v>
      </c>
      <c r="E5726" s="16" t="s">
        <v>43</v>
      </c>
      <c r="G5726" s="16">
        <v>43689</v>
      </c>
      <c r="H5726" s="18">
        <v>1734</v>
      </c>
      <c r="I5726" s="16">
        <v>504678</v>
      </c>
      <c r="J5726" s="19">
        <v>629</v>
      </c>
      <c r="K5726" s="16" t="s">
        <v>31</v>
      </c>
      <c r="L5726" s="16" t="s">
        <v>32</v>
      </c>
      <c r="M5726" s="16" t="s">
        <v>33</v>
      </c>
      <c r="N5726" s="19">
        <v>178</v>
      </c>
      <c r="O5726" s="19">
        <v>54604</v>
      </c>
      <c r="P5726" s="16" t="s">
        <v>8987</v>
      </c>
      <c r="Q5726" s="16" t="s">
        <v>57</v>
      </c>
      <c r="R5726" s="16" t="s">
        <v>8985</v>
      </c>
      <c r="S5726" s="16" t="s">
        <v>7126</v>
      </c>
      <c r="T5726" s="16" t="s">
        <v>35</v>
      </c>
      <c r="U5726" s="16" t="s">
        <v>36</v>
      </c>
      <c r="V5726" s="16">
        <v>31462345</v>
      </c>
      <c r="W5726" s="16">
        <v>2019</v>
      </c>
      <c r="X5726" s="16" t="s">
        <v>147</v>
      </c>
      <c r="Y5726" s="16" t="s">
        <v>38</v>
      </c>
      <c r="Z5726" s="16" t="s">
        <v>64</v>
      </c>
      <c r="AA5726" s="16" t="s">
        <v>40</v>
      </c>
      <c r="AB5726" s="16" t="s">
        <v>40</v>
      </c>
    </row>
    <row r="5727" spans="1:28" x14ac:dyDescent="0.35">
      <c r="A5727" t="s">
        <v>6337</v>
      </c>
      <c r="B5727" t="s">
        <v>12654</v>
      </c>
      <c r="C5727" t="s">
        <v>6377</v>
      </c>
      <c r="D5727" s="1">
        <v>153652109</v>
      </c>
      <c r="E5727" t="s">
        <v>43</v>
      </c>
      <c r="G5727">
        <v>43702</v>
      </c>
      <c r="H5727" s="3">
        <v>318</v>
      </c>
      <c r="I5727">
        <v>537969</v>
      </c>
      <c r="J5727" s="4">
        <v>500</v>
      </c>
      <c r="K5727" t="s">
        <v>31</v>
      </c>
      <c r="L5727" t="s">
        <v>32</v>
      </c>
      <c r="M5727" t="s">
        <v>33</v>
      </c>
      <c r="N5727" s="4">
        <v>11</v>
      </c>
      <c r="O5727" s="4">
        <v>5500</v>
      </c>
      <c r="P5727" t="s">
        <v>8987</v>
      </c>
      <c r="Q5727" t="s">
        <v>8984</v>
      </c>
      <c r="R5727" t="s">
        <v>8985</v>
      </c>
      <c r="S5727" t="s">
        <v>7127</v>
      </c>
      <c r="T5727" t="s">
        <v>35</v>
      </c>
      <c r="U5727" t="s">
        <v>36</v>
      </c>
      <c r="V5727">
        <v>43937783</v>
      </c>
      <c r="W5727">
        <v>2019</v>
      </c>
      <c r="X5727" t="s">
        <v>147</v>
      </c>
      <c r="Y5727" t="s">
        <v>38</v>
      </c>
      <c r="Z5727" t="s">
        <v>64</v>
      </c>
      <c r="AA5727" t="s">
        <v>40</v>
      </c>
      <c r="AB5727" t="s">
        <v>40</v>
      </c>
    </row>
    <row r="5728" spans="1:28" x14ac:dyDescent="0.35">
      <c r="A5728" s="16" t="s">
        <v>6337</v>
      </c>
      <c r="B5728" s="16" t="s">
        <v>12653</v>
      </c>
      <c r="C5728" s="16" t="s">
        <v>6424</v>
      </c>
      <c r="D5728" s="17">
        <v>152561103</v>
      </c>
      <c r="E5728" s="16" t="s">
        <v>30</v>
      </c>
      <c r="G5728" s="16">
        <v>43708</v>
      </c>
      <c r="H5728" s="18">
        <v>146</v>
      </c>
      <c r="I5728" s="16">
        <v>549295</v>
      </c>
      <c r="J5728" s="19">
        <v>783</v>
      </c>
      <c r="K5728" s="16" t="s">
        <v>31</v>
      </c>
      <c r="L5728" s="16" t="s">
        <v>60</v>
      </c>
      <c r="M5728" s="16" t="s">
        <v>94</v>
      </c>
      <c r="N5728" s="19">
        <v>323</v>
      </c>
      <c r="O5728" s="19">
        <v>103545</v>
      </c>
      <c r="P5728" s="16" t="s">
        <v>8987</v>
      </c>
      <c r="Q5728" s="16" t="s">
        <v>57</v>
      </c>
      <c r="R5728" s="16" t="s">
        <v>8985</v>
      </c>
      <c r="S5728" s="16" t="s">
        <v>7131</v>
      </c>
      <c r="T5728" s="16" t="s">
        <v>35</v>
      </c>
      <c r="U5728" s="16" t="s">
        <v>36</v>
      </c>
      <c r="V5728" s="16">
        <v>31470227</v>
      </c>
      <c r="W5728" s="16">
        <v>2019</v>
      </c>
      <c r="X5728" s="16" t="s">
        <v>147</v>
      </c>
      <c r="Y5728" s="16" t="s">
        <v>38</v>
      </c>
      <c r="Z5728" s="16" t="s">
        <v>51</v>
      </c>
      <c r="AA5728" s="16" t="s">
        <v>40</v>
      </c>
      <c r="AB5728" s="16" t="s">
        <v>40</v>
      </c>
    </row>
    <row r="5729" spans="1:28" x14ac:dyDescent="0.35">
      <c r="A5729" t="s">
        <v>6337</v>
      </c>
      <c r="B5729" t="s">
        <v>12654</v>
      </c>
      <c r="C5729" t="s">
        <v>6380</v>
      </c>
      <c r="D5729" s="1">
        <v>153082106</v>
      </c>
      <c r="E5729" t="s">
        <v>30</v>
      </c>
      <c r="G5729">
        <v>43706</v>
      </c>
      <c r="H5729" s="3">
        <v>1816</v>
      </c>
      <c r="I5729">
        <v>547563</v>
      </c>
      <c r="J5729" s="4">
        <v>520</v>
      </c>
      <c r="K5729" t="s">
        <v>31</v>
      </c>
      <c r="L5729" t="s">
        <v>66</v>
      </c>
      <c r="M5729" t="s">
        <v>415</v>
      </c>
      <c r="N5729" s="4">
        <v>997</v>
      </c>
      <c r="O5729" s="4">
        <v>419630</v>
      </c>
      <c r="P5729" t="s">
        <v>8987</v>
      </c>
      <c r="Q5729" t="s">
        <v>8984</v>
      </c>
      <c r="R5729" t="s">
        <v>8985</v>
      </c>
      <c r="S5729" t="s">
        <v>7129</v>
      </c>
      <c r="T5729" t="s">
        <v>35</v>
      </c>
      <c r="U5729" t="s">
        <v>36</v>
      </c>
      <c r="V5729">
        <v>43941620</v>
      </c>
      <c r="W5729">
        <v>2019</v>
      </c>
      <c r="X5729" t="s">
        <v>147</v>
      </c>
      <c r="Y5729" t="s">
        <v>38</v>
      </c>
      <c r="Z5729" t="s">
        <v>64</v>
      </c>
      <c r="AA5729" t="s">
        <v>40</v>
      </c>
      <c r="AB5729" t="s">
        <v>40</v>
      </c>
    </row>
    <row r="5730" spans="1:28" x14ac:dyDescent="0.35">
      <c r="A5730" s="16" t="s">
        <v>6337</v>
      </c>
      <c r="B5730" s="16" t="s">
        <v>12654</v>
      </c>
      <c r="C5730" s="16" t="s">
        <v>6482</v>
      </c>
      <c r="D5730" s="17">
        <v>152181102</v>
      </c>
      <c r="E5730" s="16" t="s">
        <v>43</v>
      </c>
      <c r="G5730" s="16">
        <v>43705</v>
      </c>
      <c r="H5730" s="18">
        <v>1414</v>
      </c>
      <c r="I5730" s="16">
        <v>545474</v>
      </c>
      <c r="J5730" s="19">
        <v>689</v>
      </c>
      <c r="K5730" s="16" t="s">
        <v>31</v>
      </c>
      <c r="L5730" s="16" t="s">
        <v>60</v>
      </c>
      <c r="M5730" s="16" t="s">
        <v>94</v>
      </c>
      <c r="N5730" s="19">
        <v>37</v>
      </c>
      <c r="O5730" s="19">
        <v>5693</v>
      </c>
      <c r="P5730" s="16" t="s">
        <v>13110</v>
      </c>
      <c r="Q5730" s="16" t="s">
        <v>57</v>
      </c>
      <c r="R5730" s="16" t="s">
        <v>8985</v>
      </c>
      <c r="S5730" s="16" t="s">
        <v>7128</v>
      </c>
      <c r="T5730" s="16" t="s">
        <v>35</v>
      </c>
      <c r="U5730" s="16" t="s">
        <v>36</v>
      </c>
      <c r="V5730" s="16">
        <v>0</v>
      </c>
      <c r="W5730" s="16">
        <v>2019</v>
      </c>
      <c r="X5730" s="16" t="s">
        <v>147</v>
      </c>
      <c r="Y5730" s="16" t="s">
        <v>38</v>
      </c>
      <c r="Z5730" s="16" t="s">
        <v>64</v>
      </c>
      <c r="AA5730" s="16" t="s">
        <v>40</v>
      </c>
      <c r="AB5730" s="16" t="s">
        <v>40</v>
      </c>
    </row>
    <row r="5731" spans="1:28" x14ac:dyDescent="0.35">
      <c r="A5731" t="s">
        <v>6337</v>
      </c>
      <c r="B5731" t="s">
        <v>12653</v>
      </c>
      <c r="C5731" t="s">
        <v>6559</v>
      </c>
      <c r="D5731" s="1">
        <v>152691107</v>
      </c>
      <c r="E5731" t="s">
        <v>43</v>
      </c>
      <c r="G5731">
        <v>43683</v>
      </c>
      <c r="H5731" s="3">
        <v>940</v>
      </c>
      <c r="I5731">
        <v>486513</v>
      </c>
      <c r="J5731" s="4">
        <v>436</v>
      </c>
      <c r="K5731" t="s">
        <v>31</v>
      </c>
      <c r="L5731" t="s">
        <v>32</v>
      </c>
      <c r="M5731" t="s">
        <v>33</v>
      </c>
      <c r="N5731" s="4">
        <v>63</v>
      </c>
      <c r="O5731" s="4">
        <v>27468</v>
      </c>
      <c r="P5731" t="s">
        <v>8987</v>
      </c>
      <c r="Q5731" t="s">
        <v>8984</v>
      </c>
      <c r="R5731" t="s">
        <v>8985</v>
      </c>
      <c r="S5731" t="s">
        <v>7125</v>
      </c>
      <c r="T5731" t="s">
        <v>35</v>
      </c>
      <c r="U5731" t="s">
        <v>36</v>
      </c>
      <c r="V5731">
        <v>31461213</v>
      </c>
      <c r="W5731">
        <v>2019</v>
      </c>
      <c r="X5731" t="s">
        <v>147</v>
      </c>
      <c r="Y5731" t="s">
        <v>38</v>
      </c>
      <c r="Z5731" t="s">
        <v>39</v>
      </c>
      <c r="AA5731" t="s">
        <v>40</v>
      </c>
      <c r="AB5731" t="s">
        <v>40</v>
      </c>
    </row>
    <row r="5732" spans="1:28" x14ac:dyDescent="0.35">
      <c r="A5732" s="16" t="s">
        <v>6337</v>
      </c>
      <c r="B5732" s="16" t="s">
        <v>12653</v>
      </c>
      <c r="C5732" s="16" t="s">
        <v>6536</v>
      </c>
      <c r="D5732" s="17">
        <v>152691104</v>
      </c>
      <c r="E5732" s="16" t="s">
        <v>43</v>
      </c>
      <c r="G5732" s="16">
        <v>43708</v>
      </c>
      <c r="H5732" s="18">
        <v>2058</v>
      </c>
      <c r="I5732" s="16">
        <v>550194</v>
      </c>
      <c r="J5732" s="19">
        <v>927</v>
      </c>
      <c r="K5732" s="16" t="s">
        <v>31</v>
      </c>
      <c r="L5732" s="16" t="s">
        <v>32</v>
      </c>
      <c r="M5732" s="16" t="s">
        <v>33</v>
      </c>
      <c r="N5732" s="19">
        <v>7</v>
      </c>
      <c r="O5732" s="19">
        <v>4047</v>
      </c>
      <c r="P5732" s="16" t="s">
        <v>8987</v>
      </c>
      <c r="Q5732" s="16" t="s">
        <v>9125</v>
      </c>
      <c r="R5732" s="16" t="s">
        <v>8985</v>
      </c>
      <c r="S5732" s="16" t="s">
        <v>7130</v>
      </c>
      <c r="T5732" s="16" t="s">
        <v>35</v>
      </c>
      <c r="U5732" s="16" t="s">
        <v>36</v>
      </c>
      <c r="V5732" s="16">
        <v>31470340</v>
      </c>
      <c r="W5732" s="16">
        <v>2019</v>
      </c>
      <c r="X5732" s="16" t="s">
        <v>147</v>
      </c>
      <c r="Y5732" s="16" t="s">
        <v>38</v>
      </c>
      <c r="Z5732" s="16" t="s">
        <v>64</v>
      </c>
      <c r="AA5732" s="16" t="s">
        <v>40</v>
      </c>
      <c r="AB5732" s="16" t="s">
        <v>40</v>
      </c>
    </row>
    <row r="5733" spans="1:28" x14ac:dyDescent="0.35">
      <c r="A5733" t="s">
        <v>7410</v>
      </c>
      <c r="B5733" t="s">
        <v>12654</v>
      </c>
      <c r="C5733" t="s">
        <v>7411</v>
      </c>
      <c r="D5733" s="1">
        <v>42811112</v>
      </c>
      <c r="E5733" t="s">
        <v>43</v>
      </c>
      <c r="G5733">
        <v>43689</v>
      </c>
      <c r="H5733" s="3">
        <v>1210</v>
      </c>
      <c r="I5733">
        <v>503677</v>
      </c>
      <c r="J5733" s="4">
        <v>296</v>
      </c>
      <c r="K5733" t="s">
        <v>31</v>
      </c>
      <c r="L5733" t="s">
        <v>32</v>
      </c>
      <c r="M5733" t="s">
        <v>33</v>
      </c>
      <c r="N5733" s="4">
        <v>150</v>
      </c>
      <c r="O5733" s="4">
        <v>8205</v>
      </c>
      <c r="P5733" t="s">
        <v>8987</v>
      </c>
      <c r="Q5733" t="s">
        <v>8984</v>
      </c>
      <c r="R5733" t="s">
        <v>8985</v>
      </c>
      <c r="S5733" t="s">
        <v>8033</v>
      </c>
      <c r="T5733" t="s">
        <v>35</v>
      </c>
      <c r="U5733" t="s">
        <v>36</v>
      </c>
      <c r="V5733">
        <v>43919153</v>
      </c>
      <c r="W5733">
        <v>2019</v>
      </c>
      <c r="X5733" t="s">
        <v>147</v>
      </c>
      <c r="Y5733" t="s">
        <v>38</v>
      </c>
      <c r="Z5733" t="s">
        <v>64</v>
      </c>
      <c r="AA5733" t="s">
        <v>40</v>
      </c>
      <c r="AB5733" t="s">
        <v>38</v>
      </c>
    </row>
    <row r="5734" spans="1:28" x14ac:dyDescent="0.35">
      <c r="A5734" s="16" t="s">
        <v>7410</v>
      </c>
      <c r="B5734" s="16" t="s">
        <v>12653</v>
      </c>
      <c r="C5734" s="16" t="s">
        <v>7445</v>
      </c>
      <c r="D5734" s="17">
        <v>43321103</v>
      </c>
      <c r="E5734" s="16" t="s">
        <v>59</v>
      </c>
      <c r="G5734" s="16">
        <v>43689</v>
      </c>
      <c r="H5734" s="18">
        <v>2112</v>
      </c>
      <c r="I5734" s="16">
        <v>504768</v>
      </c>
      <c r="J5734" s="19">
        <v>411</v>
      </c>
      <c r="K5734" s="16" t="s">
        <v>31</v>
      </c>
      <c r="L5734" s="16" t="s">
        <v>60</v>
      </c>
      <c r="M5734" s="16" t="s">
        <v>94</v>
      </c>
      <c r="N5734" s="19">
        <v>2302</v>
      </c>
      <c r="O5734" s="19">
        <v>165663</v>
      </c>
      <c r="P5734" s="16" t="s">
        <v>8987</v>
      </c>
      <c r="Q5734" s="16" t="s">
        <v>57</v>
      </c>
      <c r="R5734" s="16" t="s">
        <v>8985</v>
      </c>
      <c r="S5734" s="16" t="s">
        <v>8034</v>
      </c>
      <c r="T5734" s="16" t="s">
        <v>35</v>
      </c>
      <c r="U5734" s="16" t="s">
        <v>36</v>
      </c>
      <c r="V5734" s="16">
        <v>0</v>
      </c>
      <c r="W5734" s="16">
        <v>2019</v>
      </c>
      <c r="X5734" s="16" t="s">
        <v>147</v>
      </c>
      <c r="Y5734" s="16" t="s">
        <v>38</v>
      </c>
      <c r="Z5734" s="16" t="s">
        <v>51</v>
      </c>
      <c r="AA5734" s="16" t="s">
        <v>40</v>
      </c>
      <c r="AB5734" s="16" t="s">
        <v>40</v>
      </c>
    </row>
    <row r="5735" spans="1:28" x14ac:dyDescent="0.35">
      <c r="A5735" t="s">
        <v>7410</v>
      </c>
      <c r="B5735" t="s">
        <v>12654</v>
      </c>
      <c r="C5735" t="s">
        <v>7420</v>
      </c>
      <c r="D5735" s="1">
        <v>42091102</v>
      </c>
      <c r="E5735" t="s">
        <v>43</v>
      </c>
      <c r="G5735">
        <v>43699</v>
      </c>
      <c r="H5735" s="3">
        <v>928</v>
      </c>
      <c r="I5735">
        <v>530707</v>
      </c>
      <c r="J5735" s="4">
        <v>938</v>
      </c>
      <c r="K5735" t="s">
        <v>31</v>
      </c>
      <c r="L5735" t="s">
        <v>32</v>
      </c>
      <c r="M5735" t="s">
        <v>33</v>
      </c>
      <c r="N5735" s="4">
        <v>33</v>
      </c>
      <c r="O5735" s="4">
        <v>30954</v>
      </c>
      <c r="P5735" t="s">
        <v>8983</v>
      </c>
      <c r="Q5735" t="s">
        <v>8984</v>
      </c>
      <c r="R5735" t="s">
        <v>8985</v>
      </c>
      <c r="S5735" t="s">
        <v>8035</v>
      </c>
      <c r="T5735" t="s">
        <v>35</v>
      </c>
      <c r="U5735" t="s">
        <v>36</v>
      </c>
      <c r="V5735">
        <v>43933640</v>
      </c>
      <c r="W5735">
        <v>2019</v>
      </c>
      <c r="X5735" t="s">
        <v>147</v>
      </c>
      <c r="Y5735" t="s">
        <v>38</v>
      </c>
      <c r="Z5735" t="s">
        <v>64</v>
      </c>
      <c r="AA5735" t="s">
        <v>40</v>
      </c>
      <c r="AB5735" t="s">
        <v>40</v>
      </c>
    </row>
    <row r="5736" spans="1:28" x14ac:dyDescent="0.35">
      <c r="A5736" s="16" t="s">
        <v>7410</v>
      </c>
      <c r="B5736" s="16" t="s">
        <v>12654</v>
      </c>
      <c r="C5736" s="16" t="s">
        <v>7413</v>
      </c>
      <c r="D5736" s="17">
        <v>42811113</v>
      </c>
      <c r="E5736" s="16" t="s">
        <v>43</v>
      </c>
      <c r="G5736" s="16">
        <v>43707</v>
      </c>
      <c r="H5736" s="18">
        <v>1751</v>
      </c>
      <c r="I5736" s="16">
        <v>549224</v>
      </c>
      <c r="J5736" s="19">
        <v>328</v>
      </c>
      <c r="K5736" s="16" t="s">
        <v>31</v>
      </c>
      <c r="L5736" s="16" t="s">
        <v>32</v>
      </c>
      <c r="M5736" s="16" t="s">
        <v>33</v>
      </c>
      <c r="N5736" s="19">
        <v>111</v>
      </c>
      <c r="O5736" s="19">
        <v>36408</v>
      </c>
      <c r="P5736" s="16" t="s">
        <v>8987</v>
      </c>
      <c r="Q5736" s="16" t="s">
        <v>8984</v>
      </c>
      <c r="R5736" s="16" t="s">
        <v>8985</v>
      </c>
      <c r="S5736" s="16" t="s">
        <v>8037</v>
      </c>
      <c r="T5736" s="16" t="s">
        <v>35</v>
      </c>
      <c r="U5736" s="16" t="s">
        <v>36</v>
      </c>
      <c r="V5736" s="16">
        <v>43942854</v>
      </c>
      <c r="W5736" s="16">
        <v>2019</v>
      </c>
      <c r="X5736" s="16" t="s">
        <v>147</v>
      </c>
      <c r="Y5736" s="16" t="s">
        <v>38</v>
      </c>
      <c r="Z5736" s="16" t="s">
        <v>64</v>
      </c>
      <c r="AA5736" s="16" t="s">
        <v>40</v>
      </c>
      <c r="AB5736" s="16" t="s">
        <v>40</v>
      </c>
    </row>
    <row r="5737" spans="1:28" x14ac:dyDescent="0.35">
      <c r="A5737" t="s">
        <v>7410</v>
      </c>
      <c r="B5737" t="s">
        <v>12654</v>
      </c>
      <c r="C5737" t="s">
        <v>7413</v>
      </c>
      <c r="D5737" s="1">
        <v>42811113</v>
      </c>
      <c r="E5737" t="s">
        <v>978</v>
      </c>
      <c r="G5737">
        <v>43700</v>
      </c>
      <c r="H5737" s="3">
        <v>1511</v>
      </c>
      <c r="I5737">
        <v>534716</v>
      </c>
      <c r="J5737" s="4">
        <v>603</v>
      </c>
      <c r="K5737" t="s">
        <v>31</v>
      </c>
      <c r="L5737" t="s">
        <v>32</v>
      </c>
      <c r="M5737" t="s">
        <v>33</v>
      </c>
      <c r="N5737" s="4">
        <v>51</v>
      </c>
      <c r="O5737" s="4">
        <v>30753</v>
      </c>
      <c r="P5737" t="s">
        <v>8987</v>
      </c>
      <c r="Q5737" t="s">
        <v>8984</v>
      </c>
      <c r="R5737" t="s">
        <v>8985</v>
      </c>
      <c r="S5737" t="s">
        <v>8036</v>
      </c>
      <c r="T5737" t="s">
        <v>35</v>
      </c>
      <c r="U5737" t="s">
        <v>36</v>
      </c>
      <c r="V5737">
        <v>43937498</v>
      </c>
      <c r="W5737">
        <v>2019</v>
      </c>
      <c r="X5737" t="s">
        <v>147</v>
      </c>
      <c r="Y5737" t="s">
        <v>38</v>
      </c>
      <c r="Z5737" t="s">
        <v>172</v>
      </c>
      <c r="AA5737" t="s">
        <v>40</v>
      </c>
      <c r="AB5737" t="s">
        <v>40</v>
      </c>
    </row>
    <row r="5738" spans="1:28" x14ac:dyDescent="0.35">
      <c r="A5738" s="16" t="s">
        <v>8258</v>
      </c>
      <c r="B5738" s="16" t="s">
        <v>12653</v>
      </c>
      <c r="C5738" s="16" t="s">
        <v>8275</v>
      </c>
      <c r="D5738" s="17">
        <v>163451702</v>
      </c>
      <c r="E5738" s="16" t="s">
        <v>59</v>
      </c>
      <c r="G5738" s="16">
        <v>43693</v>
      </c>
      <c r="H5738" s="18">
        <v>1056</v>
      </c>
      <c r="I5738" s="16">
        <v>517156</v>
      </c>
      <c r="J5738" s="19">
        <v>1010</v>
      </c>
      <c r="K5738" s="16" t="s">
        <v>31</v>
      </c>
      <c r="L5738" s="16" t="s">
        <v>60</v>
      </c>
      <c r="M5738" s="16" t="s">
        <v>94</v>
      </c>
      <c r="N5738" s="19">
        <v>4171</v>
      </c>
      <c r="O5738" s="19">
        <v>1026547</v>
      </c>
      <c r="P5738" s="16" t="s">
        <v>9064</v>
      </c>
      <c r="Q5738" s="16" t="s">
        <v>57</v>
      </c>
      <c r="R5738" s="16" t="s">
        <v>8985</v>
      </c>
      <c r="S5738" s="16" t="s">
        <v>8496</v>
      </c>
      <c r="T5738" s="16" t="s">
        <v>35</v>
      </c>
      <c r="U5738" s="16" t="s">
        <v>36</v>
      </c>
      <c r="V5738" s="16">
        <v>0</v>
      </c>
      <c r="W5738" s="16">
        <v>2019</v>
      </c>
      <c r="X5738" s="16" t="s">
        <v>147</v>
      </c>
      <c r="Y5738" s="16" t="s">
        <v>38</v>
      </c>
      <c r="Z5738" s="16" t="s">
        <v>39</v>
      </c>
      <c r="AA5738" s="16" t="s">
        <v>40</v>
      </c>
      <c r="AB5738" s="16" t="s">
        <v>40</v>
      </c>
    </row>
    <row r="5739" spans="1:28" x14ac:dyDescent="0.35">
      <c r="A5739" t="s">
        <v>8258</v>
      </c>
      <c r="B5739" t="s">
        <v>12653</v>
      </c>
      <c r="C5739" t="s">
        <v>8275</v>
      </c>
      <c r="D5739" s="1">
        <v>163451702</v>
      </c>
      <c r="E5739" t="s">
        <v>43</v>
      </c>
      <c r="G5739">
        <v>43686</v>
      </c>
      <c r="H5739" s="3">
        <v>2233</v>
      </c>
      <c r="I5739">
        <v>498264</v>
      </c>
      <c r="J5739" s="4">
        <v>1289</v>
      </c>
      <c r="K5739" t="s">
        <v>31</v>
      </c>
      <c r="L5739" t="s">
        <v>32</v>
      </c>
      <c r="M5739" t="s">
        <v>33</v>
      </c>
      <c r="N5739" s="4">
        <v>39</v>
      </c>
      <c r="O5739" s="4">
        <v>28687</v>
      </c>
      <c r="P5739" t="s">
        <v>8987</v>
      </c>
      <c r="Q5739" t="s">
        <v>57</v>
      </c>
      <c r="R5739" t="s">
        <v>8985</v>
      </c>
      <c r="S5739" t="s">
        <v>8495</v>
      </c>
      <c r="T5739" t="s">
        <v>35</v>
      </c>
      <c r="U5739" t="s">
        <v>36</v>
      </c>
      <c r="V5739">
        <v>0</v>
      </c>
      <c r="W5739">
        <v>2019</v>
      </c>
      <c r="X5739" t="s">
        <v>147</v>
      </c>
      <c r="Y5739" t="s">
        <v>38</v>
      </c>
      <c r="Z5739" t="s">
        <v>64</v>
      </c>
      <c r="AA5739" t="s">
        <v>40</v>
      </c>
      <c r="AB5739" t="s">
        <v>40</v>
      </c>
    </row>
    <row r="5740" spans="1:28" x14ac:dyDescent="0.35">
      <c r="A5740" s="16" t="s">
        <v>8258</v>
      </c>
      <c r="B5740" s="16" t="s">
        <v>12653</v>
      </c>
      <c r="C5740" s="16" t="s">
        <v>8268</v>
      </c>
      <c r="D5740" s="17">
        <v>163011101</v>
      </c>
      <c r="E5740" s="16" t="s">
        <v>30</v>
      </c>
      <c r="G5740" s="16">
        <v>43698</v>
      </c>
      <c r="H5740" s="18">
        <v>926</v>
      </c>
      <c r="I5740" s="16">
        <v>527279</v>
      </c>
      <c r="J5740" s="19">
        <v>274</v>
      </c>
      <c r="K5740" s="16" t="s">
        <v>31</v>
      </c>
      <c r="L5740" s="16" t="s">
        <v>60</v>
      </c>
      <c r="M5740" s="16" t="s">
        <v>94</v>
      </c>
      <c r="N5740" s="19">
        <v>2307</v>
      </c>
      <c r="O5740" s="19">
        <v>155934</v>
      </c>
      <c r="P5740" s="16" t="s">
        <v>8987</v>
      </c>
      <c r="Q5740" s="16" t="s">
        <v>8984</v>
      </c>
      <c r="R5740" s="16" t="s">
        <v>8985</v>
      </c>
      <c r="S5740" s="16" t="s">
        <v>8497</v>
      </c>
      <c r="T5740" s="16" t="s">
        <v>35</v>
      </c>
      <c r="U5740" s="16" t="s">
        <v>36</v>
      </c>
      <c r="V5740" s="16">
        <v>0</v>
      </c>
      <c r="W5740" s="16">
        <v>2019</v>
      </c>
      <c r="X5740" s="16" t="s">
        <v>147</v>
      </c>
      <c r="Y5740" s="16" t="s">
        <v>38</v>
      </c>
      <c r="Z5740" s="16" t="s">
        <v>64</v>
      </c>
      <c r="AA5740" s="16" t="s">
        <v>40</v>
      </c>
      <c r="AB5740" s="16" t="s">
        <v>38</v>
      </c>
    </row>
    <row r="5741" spans="1:28" x14ac:dyDescent="0.35">
      <c r="A5741" t="s">
        <v>8579</v>
      </c>
      <c r="B5741" t="s">
        <v>12653</v>
      </c>
      <c r="C5741" t="s">
        <v>8597</v>
      </c>
      <c r="D5741" s="1">
        <v>252521103</v>
      </c>
      <c r="E5741" t="s">
        <v>43</v>
      </c>
      <c r="G5741">
        <v>43683</v>
      </c>
      <c r="H5741" s="3">
        <v>748</v>
      </c>
      <c r="I5741">
        <v>485513</v>
      </c>
      <c r="J5741" s="4">
        <v>413</v>
      </c>
      <c r="K5741" t="s">
        <v>31</v>
      </c>
      <c r="L5741" t="s">
        <v>60</v>
      </c>
      <c r="M5741" t="s">
        <v>94</v>
      </c>
      <c r="N5741" s="4">
        <v>1053</v>
      </c>
      <c r="O5741" s="4">
        <v>74454</v>
      </c>
      <c r="P5741" t="s">
        <v>8987</v>
      </c>
      <c r="Q5741" t="s">
        <v>57</v>
      </c>
      <c r="R5741" t="s">
        <v>8985</v>
      </c>
      <c r="S5741" t="s">
        <v>8899</v>
      </c>
      <c r="T5741" t="s">
        <v>35</v>
      </c>
      <c r="U5741" t="s">
        <v>36</v>
      </c>
      <c r="V5741">
        <v>0</v>
      </c>
      <c r="W5741">
        <v>2019</v>
      </c>
      <c r="X5741" t="s">
        <v>147</v>
      </c>
      <c r="Y5741" t="s">
        <v>38</v>
      </c>
      <c r="Z5741" t="s">
        <v>39</v>
      </c>
      <c r="AA5741" t="s">
        <v>40</v>
      </c>
      <c r="AB5741" t="s">
        <v>40</v>
      </c>
    </row>
    <row r="5742" spans="1:28" x14ac:dyDescent="0.35">
      <c r="A5742" s="16" t="s">
        <v>8579</v>
      </c>
      <c r="B5742" s="16" t="s">
        <v>12653</v>
      </c>
      <c r="C5742" s="16" t="s">
        <v>8653</v>
      </c>
      <c r="D5742" s="17">
        <v>252192101</v>
      </c>
      <c r="E5742" s="16" t="s">
        <v>43</v>
      </c>
      <c r="G5742" s="16">
        <v>43706</v>
      </c>
      <c r="H5742" s="18">
        <v>1121</v>
      </c>
      <c r="I5742" s="16">
        <v>546808</v>
      </c>
      <c r="J5742" s="19">
        <v>498</v>
      </c>
      <c r="K5742" s="16" t="s">
        <v>31</v>
      </c>
      <c r="L5742" s="16" t="s">
        <v>60</v>
      </c>
      <c r="M5742" s="16" t="s">
        <v>94</v>
      </c>
      <c r="N5742" s="19">
        <v>5</v>
      </c>
      <c r="O5742" s="19">
        <v>2490</v>
      </c>
      <c r="P5742" s="16" t="s">
        <v>8987</v>
      </c>
      <c r="Q5742" s="16" t="s">
        <v>275</v>
      </c>
      <c r="R5742" s="16" t="s">
        <v>8985</v>
      </c>
      <c r="S5742" s="16" t="s">
        <v>8901</v>
      </c>
      <c r="T5742" s="16" t="s">
        <v>35</v>
      </c>
      <c r="U5742" s="16" t="s">
        <v>36</v>
      </c>
      <c r="V5742" s="16">
        <v>0</v>
      </c>
      <c r="W5742" s="16">
        <v>2019</v>
      </c>
      <c r="X5742" s="16" t="s">
        <v>147</v>
      </c>
      <c r="Y5742" s="16" t="s">
        <v>38</v>
      </c>
      <c r="Z5742" s="16" t="s">
        <v>64</v>
      </c>
      <c r="AA5742" s="16" t="s">
        <v>40</v>
      </c>
      <c r="AB5742" s="16" t="s">
        <v>40</v>
      </c>
    </row>
    <row r="5743" spans="1:28" x14ac:dyDescent="0.35">
      <c r="A5743" t="s">
        <v>8579</v>
      </c>
      <c r="B5743" t="s">
        <v>12653</v>
      </c>
      <c r="C5743" t="s">
        <v>8580</v>
      </c>
      <c r="D5743" s="1">
        <v>163781701</v>
      </c>
      <c r="E5743" t="s">
        <v>30</v>
      </c>
      <c r="G5743">
        <v>43678</v>
      </c>
      <c r="H5743" s="3">
        <v>2302</v>
      </c>
      <c r="I5743">
        <v>477534</v>
      </c>
      <c r="J5743" s="4">
        <v>634</v>
      </c>
      <c r="K5743" t="s">
        <v>31</v>
      </c>
      <c r="L5743" t="s">
        <v>60</v>
      </c>
      <c r="M5743" t="s">
        <v>94</v>
      </c>
      <c r="N5743" s="4">
        <v>1257</v>
      </c>
      <c r="O5743" s="4">
        <v>316121</v>
      </c>
      <c r="P5743" t="s">
        <v>8987</v>
      </c>
      <c r="Q5743" t="s">
        <v>57</v>
      </c>
      <c r="R5743" t="s">
        <v>8985</v>
      </c>
      <c r="S5743" t="s">
        <v>8898</v>
      </c>
      <c r="T5743" t="s">
        <v>35</v>
      </c>
      <c r="U5743" t="s">
        <v>36</v>
      </c>
      <c r="V5743">
        <v>0</v>
      </c>
      <c r="W5743">
        <v>2019</v>
      </c>
      <c r="X5743" t="s">
        <v>147</v>
      </c>
      <c r="Y5743" t="s">
        <v>38</v>
      </c>
      <c r="Z5743" t="s">
        <v>64</v>
      </c>
      <c r="AA5743" t="s">
        <v>40</v>
      </c>
      <c r="AB5743" t="s">
        <v>40</v>
      </c>
    </row>
    <row r="5744" spans="1:28" x14ac:dyDescent="0.35">
      <c r="A5744" s="16" t="s">
        <v>8579</v>
      </c>
      <c r="B5744" s="16" t="s">
        <v>12654</v>
      </c>
      <c r="C5744" s="16" t="s">
        <v>8627</v>
      </c>
      <c r="D5744" s="17">
        <v>163351704</v>
      </c>
      <c r="E5744" s="16" t="s">
        <v>43</v>
      </c>
      <c r="G5744" s="16">
        <v>43684</v>
      </c>
      <c r="H5744" s="18">
        <v>43</v>
      </c>
      <c r="I5744" s="16">
        <v>487604</v>
      </c>
      <c r="J5744" s="19">
        <v>307</v>
      </c>
      <c r="K5744" s="16" t="s">
        <v>31</v>
      </c>
      <c r="L5744" s="16" t="s">
        <v>32</v>
      </c>
      <c r="M5744" s="16" t="s">
        <v>33</v>
      </c>
      <c r="N5744" s="19">
        <v>52</v>
      </c>
      <c r="O5744" s="19">
        <v>15964</v>
      </c>
      <c r="P5744" s="16" t="s">
        <v>8983</v>
      </c>
      <c r="Q5744" s="16" t="s">
        <v>8984</v>
      </c>
      <c r="R5744" s="16" t="s">
        <v>8985</v>
      </c>
      <c r="S5744" s="16" t="s">
        <v>8900</v>
      </c>
      <c r="T5744" s="16" t="s">
        <v>35</v>
      </c>
      <c r="U5744" s="16" t="s">
        <v>36</v>
      </c>
      <c r="V5744" s="16">
        <v>43910494</v>
      </c>
      <c r="W5744" s="16">
        <v>2019</v>
      </c>
      <c r="X5744" s="16" t="s">
        <v>147</v>
      </c>
      <c r="Y5744" s="16" t="s">
        <v>38</v>
      </c>
      <c r="Z5744" s="16" t="s">
        <v>39</v>
      </c>
      <c r="AA5744" s="16" t="s">
        <v>40</v>
      </c>
      <c r="AB5744" s="16" t="s">
        <v>40</v>
      </c>
    </row>
    <row r="5745" spans="1:28" x14ac:dyDescent="0.35">
      <c r="A5745" t="s">
        <v>28</v>
      </c>
      <c r="B5745" t="s">
        <v>12654</v>
      </c>
      <c r="C5745" t="s">
        <v>74</v>
      </c>
      <c r="D5745" s="1">
        <v>182941101</v>
      </c>
      <c r="E5745" t="s">
        <v>43</v>
      </c>
      <c r="G5745">
        <v>43800</v>
      </c>
      <c r="H5745" s="3">
        <v>1409</v>
      </c>
      <c r="I5745">
        <v>726179</v>
      </c>
      <c r="J5745" s="4">
        <v>2641</v>
      </c>
      <c r="K5745" t="s">
        <v>31</v>
      </c>
      <c r="L5745" t="s">
        <v>32</v>
      </c>
      <c r="M5745" t="s">
        <v>33</v>
      </c>
      <c r="N5745" s="4">
        <v>14</v>
      </c>
      <c r="O5745" s="4">
        <v>36974</v>
      </c>
      <c r="P5745" t="s">
        <v>8987</v>
      </c>
      <c r="Q5745" t="s">
        <v>8984</v>
      </c>
      <c r="R5745" t="s">
        <v>8985</v>
      </c>
      <c r="S5745" t="s">
        <v>13215</v>
      </c>
      <c r="T5745" t="s">
        <v>35</v>
      </c>
      <c r="U5745" t="s">
        <v>36</v>
      </c>
      <c r="V5745">
        <v>0</v>
      </c>
      <c r="W5745">
        <v>2019</v>
      </c>
      <c r="X5745" t="s">
        <v>180</v>
      </c>
      <c r="Y5745" t="s">
        <v>38</v>
      </c>
      <c r="Z5745" t="s">
        <v>39</v>
      </c>
      <c r="AA5745" t="s">
        <v>40</v>
      </c>
      <c r="AB5745" t="s">
        <v>40</v>
      </c>
    </row>
    <row r="5746" spans="1:28" x14ac:dyDescent="0.35">
      <c r="A5746" s="16" t="s">
        <v>28</v>
      </c>
      <c r="B5746" s="16" t="s">
        <v>12653</v>
      </c>
      <c r="C5746" s="16" t="s">
        <v>74</v>
      </c>
      <c r="D5746" s="17">
        <v>182941101</v>
      </c>
      <c r="E5746" s="16" t="s">
        <v>43</v>
      </c>
      <c r="G5746" s="16">
        <v>43800</v>
      </c>
      <c r="H5746" s="18">
        <v>137</v>
      </c>
      <c r="I5746" s="16">
        <v>725552</v>
      </c>
      <c r="J5746" s="19">
        <v>2243</v>
      </c>
      <c r="K5746" s="16" t="s">
        <v>31</v>
      </c>
      <c r="L5746" s="16" t="s">
        <v>32</v>
      </c>
      <c r="M5746" s="16" t="s">
        <v>33</v>
      </c>
      <c r="N5746" s="19">
        <v>134</v>
      </c>
      <c r="O5746" s="19">
        <v>297247</v>
      </c>
      <c r="P5746" s="16" t="s">
        <v>9143</v>
      </c>
      <c r="Q5746" s="16" t="s">
        <v>8984</v>
      </c>
      <c r="R5746" s="16" t="s">
        <v>8985</v>
      </c>
      <c r="S5746" s="16" t="s">
        <v>13216</v>
      </c>
      <c r="T5746" s="16" t="s">
        <v>35</v>
      </c>
      <c r="U5746" s="16" t="s">
        <v>36</v>
      </c>
      <c r="V5746" s="16">
        <v>0</v>
      </c>
      <c r="W5746" s="16">
        <v>2019</v>
      </c>
      <c r="X5746" s="16" t="s">
        <v>180</v>
      </c>
      <c r="Y5746" s="16" t="s">
        <v>38</v>
      </c>
      <c r="Z5746" s="16" t="s">
        <v>51</v>
      </c>
      <c r="AA5746" s="16" t="s">
        <v>40</v>
      </c>
      <c r="AB5746" s="16" t="s">
        <v>40</v>
      </c>
    </row>
    <row r="5747" spans="1:28" x14ac:dyDescent="0.35">
      <c r="A5747" t="s">
        <v>28</v>
      </c>
      <c r="B5747" t="s">
        <v>12653</v>
      </c>
      <c r="C5747" t="s">
        <v>325</v>
      </c>
      <c r="D5747" s="1">
        <v>182291102</v>
      </c>
      <c r="E5747" t="s">
        <v>43</v>
      </c>
      <c r="G5747">
        <v>43803</v>
      </c>
      <c r="H5747" s="3">
        <v>124</v>
      </c>
      <c r="I5747">
        <v>729205</v>
      </c>
      <c r="J5747" s="4">
        <v>869</v>
      </c>
      <c r="K5747" t="s">
        <v>31</v>
      </c>
      <c r="L5747" t="s">
        <v>32</v>
      </c>
      <c r="M5747" t="s">
        <v>33</v>
      </c>
      <c r="N5747" s="4">
        <v>25</v>
      </c>
      <c r="O5747" s="4">
        <v>21725</v>
      </c>
      <c r="P5747" t="s">
        <v>8990</v>
      </c>
      <c r="Q5747" t="s">
        <v>8984</v>
      </c>
      <c r="R5747" t="s">
        <v>8985</v>
      </c>
      <c r="S5747" t="s">
        <v>1306</v>
      </c>
      <c r="T5747" t="s">
        <v>35</v>
      </c>
      <c r="U5747" t="s">
        <v>36</v>
      </c>
      <c r="V5747">
        <v>44108658</v>
      </c>
      <c r="W5747">
        <v>2019</v>
      </c>
      <c r="X5747" t="s">
        <v>180</v>
      </c>
      <c r="Y5747" t="s">
        <v>38</v>
      </c>
      <c r="Z5747" t="s">
        <v>39</v>
      </c>
      <c r="AA5747" t="s">
        <v>40</v>
      </c>
      <c r="AB5747" t="s">
        <v>40</v>
      </c>
    </row>
    <row r="5748" spans="1:28" x14ac:dyDescent="0.35">
      <c r="A5748" s="16" t="s">
        <v>28</v>
      </c>
      <c r="B5748" s="16" t="s">
        <v>12653</v>
      </c>
      <c r="C5748" s="16" t="s">
        <v>325</v>
      </c>
      <c r="D5748" s="17">
        <v>182291102</v>
      </c>
      <c r="E5748" s="16" t="s">
        <v>30</v>
      </c>
      <c r="G5748" s="16">
        <v>43824</v>
      </c>
      <c r="H5748" s="18">
        <v>1822</v>
      </c>
      <c r="I5748" s="16">
        <v>750264</v>
      </c>
      <c r="J5748" s="19">
        <v>597</v>
      </c>
      <c r="K5748" s="16" t="s">
        <v>31</v>
      </c>
      <c r="L5748" s="16" t="s">
        <v>32</v>
      </c>
      <c r="M5748" s="16" t="s">
        <v>33</v>
      </c>
      <c r="N5748" s="19">
        <v>121</v>
      </c>
      <c r="O5748" s="19">
        <v>18540</v>
      </c>
      <c r="P5748" s="16" t="s">
        <v>9004</v>
      </c>
      <c r="Q5748" s="16" t="s">
        <v>8984</v>
      </c>
      <c r="R5748" s="16" t="s">
        <v>8985</v>
      </c>
      <c r="S5748" s="16" t="s">
        <v>13217</v>
      </c>
      <c r="T5748" s="16" t="s">
        <v>35</v>
      </c>
      <c r="U5748" s="16" t="s">
        <v>36</v>
      </c>
      <c r="V5748" s="16">
        <v>31484080</v>
      </c>
      <c r="W5748" s="16">
        <v>2019</v>
      </c>
      <c r="X5748" s="16" t="s">
        <v>180</v>
      </c>
      <c r="Y5748" s="16" t="s">
        <v>38</v>
      </c>
      <c r="Z5748" s="16" t="s">
        <v>39</v>
      </c>
      <c r="AA5748" s="16" t="s">
        <v>40</v>
      </c>
      <c r="AB5748" s="16" t="s">
        <v>40</v>
      </c>
    </row>
    <row r="5749" spans="1:28" x14ac:dyDescent="0.35">
      <c r="A5749" t="s">
        <v>28</v>
      </c>
      <c r="B5749" t="s">
        <v>12653</v>
      </c>
      <c r="C5749" t="s">
        <v>93</v>
      </c>
      <c r="D5749" s="1">
        <v>182222104</v>
      </c>
      <c r="E5749" t="s">
        <v>43</v>
      </c>
      <c r="G5749">
        <v>43807</v>
      </c>
      <c r="H5749" s="3">
        <v>829</v>
      </c>
      <c r="I5749">
        <v>733606</v>
      </c>
      <c r="J5749" s="4">
        <v>755</v>
      </c>
      <c r="K5749" t="s">
        <v>31</v>
      </c>
      <c r="L5749" t="s">
        <v>32</v>
      </c>
      <c r="M5749" t="s">
        <v>33</v>
      </c>
      <c r="N5749" s="4">
        <v>19</v>
      </c>
      <c r="O5749" s="4">
        <v>14345</v>
      </c>
      <c r="P5749" t="s">
        <v>8983</v>
      </c>
      <c r="Q5749" t="s">
        <v>57</v>
      </c>
      <c r="R5749" t="s">
        <v>8985</v>
      </c>
      <c r="S5749" t="s">
        <v>1316</v>
      </c>
      <c r="T5749" t="s">
        <v>35</v>
      </c>
      <c r="U5749" t="s">
        <v>36</v>
      </c>
      <c r="V5749">
        <v>31480138</v>
      </c>
      <c r="W5749">
        <v>2019</v>
      </c>
      <c r="X5749" t="s">
        <v>180</v>
      </c>
      <c r="Y5749" t="s">
        <v>38</v>
      </c>
      <c r="Z5749" t="s">
        <v>39</v>
      </c>
      <c r="AA5749" t="s">
        <v>40</v>
      </c>
      <c r="AB5749" t="s">
        <v>40</v>
      </c>
    </row>
    <row r="5750" spans="1:28" x14ac:dyDescent="0.35">
      <c r="A5750" s="16" t="s">
        <v>28</v>
      </c>
      <c r="B5750" s="16" t="s">
        <v>12653</v>
      </c>
      <c r="C5750" s="16" t="s">
        <v>93</v>
      </c>
      <c r="D5750" s="17">
        <v>182222104</v>
      </c>
      <c r="E5750" s="16" t="s">
        <v>30</v>
      </c>
      <c r="G5750" s="16">
        <v>43800</v>
      </c>
      <c r="H5750" s="18">
        <v>1917</v>
      </c>
      <c r="I5750" s="16">
        <v>726654</v>
      </c>
      <c r="J5750" s="19">
        <v>125</v>
      </c>
      <c r="K5750" s="16" t="s">
        <v>31</v>
      </c>
      <c r="L5750" s="16" t="s">
        <v>32</v>
      </c>
      <c r="M5750" s="16" t="s">
        <v>33</v>
      </c>
      <c r="N5750" s="19">
        <v>3216</v>
      </c>
      <c r="O5750" s="19">
        <v>372936</v>
      </c>
      <c r="P5750" s="16" t="s">
        <v>8992</v>
      </c>
      <c r="Q5750" s="16" t="s">
        <v>8984</v>
      </c>
      <c r="R5750" s="16" t="s">
        <v>8985</v>
      </c>
      <c r="S5750" s="16" t="s">
        <v>1297</v>
      </c>
      <c r="T5750" s="16" t="s">
        <v>35</v>
      </c>
      <c r="U5750" s="16" t="s">
        <v>36</v>
      </c>
      <c r="V5750" s="16">
        <v>0</v>
      </c>
      <c r="W5750" s="16">
        <v>2019</v>
      </c>
      <c r="X5750" s="16" t="s">
        <v>180</v>
      </c>
      <c r="Y5750" s="16" t="s">
        <v>38</v>
      </c>
      <c r="Z5750" s="16" t="s">
        <v>39</v>
      </c>
      <c r="AA5750" s="16" t="s">
        <v>40</v>
      </c>
      <c r="AB5750" s="16" t="s">
        <v>40</v>
      </c>
    </row>
    <row r="5751" spans="1:28" x14ac:dyDescent="0.35">
      <c r="A5751" t="s">
        <v>28</v>
      </c>
      <c r="B5751" t="s">
        <v>12653</v>
      </c>
      <c r="C5751" t="s">
        <v>215</v>
      </c>
      <c r="D5751" s="1">
        <v>182852201</v>
      </c>
      <c r="E5751" t="s">
        <v>43</v>
      </c>
      <c r="G5751">
        <v>43806</v>
      </c>
      <c r="H5751" s="3">
        <v>1214</v>
      </c>
      <c r="I5751">
        <v>732737</v>
      </c>
      <c r="J5751" s="4">
        <v>345</v>
      </c>
      <c r="K5751" t="s">
        <v>31</v>
      </c>
      <c r="L5751" t="s">
        <v>32</v>
      </c>
      <c r="M5751" t="s">
        <v>33</v>
      </c>
      <c r="N5751" s="4">
        <v>3</v>
      </c>
      <c r="O5751" s="4">
        <v>1035</v>
      </c>
      <c r="P5751" t="s">
        <v>8983</v>
      </c>
      <c r="Q5751" t="s">
        <v>8984</v>
      </c>
      <c r="R5751" t="s">
        <v>8985</v>
      </c>
      <c r="S5751" t="s">
        <v>1314</v>
      </c>
      <c r="T5751" t="s">
        <v>35</v>
      </c>
      <c r="U5751" t="s">
        <v>36</v>
      </c>
      <c r="V5751">
        <v>0</v>
      </c>
      <c r="W5751">
        <v>2019</v>
      </c>
      <c r="X5751" t="s">
        <v>180</v>
      </c>
      <c r="Y5751" t="s">
        <v>38</v>
      </c>
      <c r="Z5751" t="s">
        <v>422</v>
      </c>
      <c r="AA5751" t="s">
        <v>40</v>
      </c>
      <c r="AB5751" t="s">
        <v>40</v>
      </c>
    </row>
    <row r="5752" spans="1:28" x14ac:dyDescent="0.35">
      <c r="A5752" s="16" t="s">
        <v>28</v>
      </c>
      <c r="B5752" s="16" t="s">
        <v>12653</v>
      </c>
      <c r="C5752" s="16" t="s">
        <v>215</v>
      </c>
      <c r="D5752" s="17">
        <v>182852201</v>
      </c>
      <c r="E5752" s="16" t="s">
        <v>43</v>
      </c>
      <c r="G5752" s="16">
        <v>43801</v>
      </c>
      <c r="H5752" s="18">
        <v>236</v>
      </c>
      <c r="I5752" s="16">
        <v>726924</v>
      </c>
      <c r="J5752" s="19">
        <v>1141</v>
      </c>
      <c r="K5752" s="16" t="s">
        <v>31</v>
      </c>
      <c r="L5752" s="16" t="s">
        <v>32</v>
      </c>
      <c r="M5752" s="16" t="s">
        <v>33</v>
      </c>
      <c r="N5752" s="19">
        <v>180</v>
      </c>
      <c r="O5752" s="19">
        <v>154550</v>
      </c>
      <c r="P5752" s="16" t="s">
        <v>8992</v>
      </c>
      <c r="Q5752" s="16" t="s">
        <v>57</v>
      </c>
      <c r="R5752" s="16" t="s">
        <v>8985</v>
      </c>
      <c r="S5752" s="16" t="s">
        <v>1300</v>
      </c>
      <c r="T5752" s="16" t="s">
        <v>35</v>
      </c>
      <c r="U5752" s="16" t="s">
        <v>36</v>
      </c>
      <c r="V5752" s="16">
        <v>0</v>
      </c>
      <c r="W5752" s="16">
        <v>2019</v>
      </c>
      <c r="X5752" s="16" t="s">
        <v>180</v>
      </c>
      <c r="Y5752" s="16" t="s">
        <v>38</v>
      </c>
      <c r="Z5752" s="16" t="s">
        <v>51</v>
      </c>
      <c r="AA5752" s="16" t="s">
        <v>40</v>
      </c>
      <c r="AB5752" s="16" t="s">
        <v>40</v>
      </c>
    </row>
    <row r="5753" spans="1:28" x14ac:dyDescent="0.35">
      <c r="A5753" t="s">
        <v>28</v>
      </c>
      <c r="B5753" t="s">
        <v>12653</v>
      </c>
      <c r="C5753" t="s">
        <v>65</v>
      </c>
      <c r="D5753" s="1">
        <v>182852202</v>
      </c>
      <c r="E5753" t="s">
        <v>30</v>
      </c>
      <c r="G5753">
        <v>43806</v>
      </c>
      <c r="H5753" s="3">
        <v>2233</v>
      </c>
      <c r="I5753">
        <v>733472</v>
      </c>
      <c r="J5753" s="4">
        <v>949</v>
      </c>
      <c r="K5753" t="s">
        <v>31</v>
      </c>
      <c r="L5753" t="s">
        <v>32</v>
      </c>
      <c r="M5753" t="s">
        <v>83</v>
      </c>
      <c r="N5753" s="4">
        <v>700</v>
      </c>
      <c r="O5753" s="4">
        <v>410137</v>
      </c>
      <c r="P5753" t="s">
        <v>9004</v>
      </c>
      <c r="Q5753" t="s">
        <v>8984</v>
      </c>
      <c r="R5753" t="s">
        <v>8985</v>
      </c>
      <c r="S5753" t="s">
        <v>1315</v>
      </c>
      <c r="T5753" t="s">
        <v>35</v>
      </c>
      <c r="U5753" t="s">
        <v>36</v>
      </c>
      <c r="V5753">
        <v>31480138</v>
      </c>
      <c r="W5753">
        <v>2019</v>
      </c>
      <c r="X5753" t="s">
        <v>180</v>
      </c>
      <c r="Y5753" t="s">
        <v>38</v>
      </c>
      <c r="Z5753" t="s">
        <v>172</v>
      </c>
      <c r="AA5753" t="s">
        <v>40</v>
      </c>
      <c r="AB5753" t="s">
        <v>40</v>
      </c>
    </row>
    <row r="5754" spans="1:28" x14ac:dyDescent="0.35">
      <c r="A5754" s="16" t="s">
        <v>28</v>
      </c>
      <c r="B5754" s="16" t="s">
        <v>12653</v>
      </c>
      <c r="C5754" s="16" t="s">
        <v>968</v>
      </c>
      <c r="D5754" s="17">
        <v>253671103</v>
      </c>
      <c r="E5754" s="16" t="s">
        <v>30</v>
      </c>
      <c r="G5754" s="16">
        <v>43821</v>
      </c>
      <c r="H5754" s="18">
        <v>304</v>
      </c>
      <c r="I5754" s="16">
        <v>748027</v>
      </c>
      <c r="J5754" s="19">
        <v>536</v>
      </c>
      <c r="K5754" s="16" t="s">
        <v>31</v>
      </c>
      <c r="L5754" s="16" t="s">
        <v>32</v>
      </c>
      <c r="M5754" s="16" t="s">
        <v>33</v>
      </c>
      <c r="N5754" s="19">
        <v>117</v>
      </c>
      <c r="O5754" s="19">
        <v>62712</v>
      </c>
      <c r="P5754" s="16" t="s">
        <v>9004</v>
      </c>
      <c r="Q5754" s="16" t="s">
        <v>8984</v>
      </c>
      <c r="R5754" s="16" t="s">
        <v>8985</v>
      </c>
      <c r="S5754" s="16" t="s">
        <v>13218</v>
      </c>
      <c r="T5754" s="16" t="s">
        <v>35</v>
      </c>
      <c r="U5754" s="16" t="s">
        <v>36</v>
      </c>
      <c r="V5754" s="16">
        <v>31483763</v>
      </c>
      <c r="W5754" s="16">
        <v>2019</v>
      </c>
      <c r="X5754" s="16" t="s">
        <v>180</v>
      </c>
      <c r="Y5754" s="16" t="s">
        <v>38</v>
      </c>
      <c r="Z5754" s="16" t="s">
        <v>172</v>
      </c>
      <c r="AA5754" s="16" t="s">
        <v>40</v>
      </c>
      <c r="AB5754" s="16" t="s">
        <v>40</v>
      </c>
    </row>
    <row r="5755" spans="1:28" x14ac:dyDescent="0.35">
      <c r="A5755" t="s">
        <v>28</v>
      </c>
      <c r="B5755" t="s">
        <v>12653</v>
      </c>
      <c r="C5755" t="s">
        <v>98</v>
      </c>
      <c r="D5755" s="1">
        <v>83692104</v>
      </c>
      <c r="E5755" t="s">
        <v>43</v>
      </c>
      <c r="G5755">
        <v>43818</v>
      </c>
      <c r="H5755" s="3">
        <v>831</v>
      </c>
      <c r="I5755">
        <v>746070</v>
      </c>
      <c r="J5755" s="4">
        <v>644</v>
      </c>
      <c r="K5755" t="s">
        <v>31</v>
      </c>
      <c r="L5755" t="s">
        <v>32</v>
      </c>
      <c r="M5755" t="s">
        <v>33</v>
      </c>
      <c r="N5755" s="4">
        <v>252</v>
      </c>
      <c r="O5755" s="4">
        <v>158403</v>
      </c>
      <c r="P5755" t="s">
        <v>9002</v>
      </c>
      <c r="Q5755" t="s">
        <v>57</v>
      </c>
      <c r="R5755" t="s">
        <v>8985</v>
      </c>
      <c r="S5755" t="s">
        <v>13219</v>
      </c>
      <c r="T5755" t="s">
        <v>35</v>
      </c>
      <c r="U5755" t="s">
        <v>36</v>
      </c>
      <c r="V5755">
        <v>0</v>
      </c>
      <c r="W5755">
        <v>2019</v>
      </c>
      <c r="X5755" t="s">
        <v>180</v>
      </c>
      <c r="Y5755" t="s">
        <v>38</v>
      </c>
      <c r="Z5755" t="s">
        <v>64</v>
      </c>
      <c r="AA5755" t="s">
        <v>40</v>
      </c>
      <c r="AB5755" t="s">
        <v>40</v>
      </c>
    </row>
    <row r="5756" spans="1:28" x14ac:dyDescent="0.35">
      <c r="A5756" s="16" t="s">
        <v>28</v>
      </c>
      <c r="B5756" s="16" t="s">
        <v>12653</v>
      </c>
      <c r="C5756" s="16" t="s">
        <v>98</v>
      </c>
      <c r="D5756" s="17">
        <v>83692104</v>
      </c>
      <c r="E5756" s="16" t="s">
        <v>30</v>
      </c>
      <c r="G5756" s="16">
        <v>43812</v>
      </c>
      <c r="H5756" s="18">
        <v>539</v>
      </c>
      <c r="I5756" s="16">
        <v>738098</v>
      </c>
      <c r="J5756" s="19">
        <v>1074</v>
      </c>
      <c r="K5756" s="16" t="s">
        <v>31</v>
      </c>
      <c r="L5756" s="16" t="s">
        <v>32</v>
      </c>
      <c r="M5756" s="16" t="s">
        <v>33</v>
      </c>
      <c r="N5756" s="19">
        <v>2836</v>
      </c>
      <c r="O5756" s="19">
        <v>191390</v>
      </c>
      <c r="P5756" s="16" t="s">
        <v>9002</v>
      </c>
      <c r="Q5756" s="16" t="s">
        <v>9125</v>
      </c>
      <c r="R5756" s="16" t="s">
        <v>8985</v>
      </c>
      <c r="S5756" s="16" t="s">
        <v>13220</v>
      </c>
      <c r="T5756" s="16" t="s">
        <v>35</v>
      </c>
      <c r="U5756" s="16" t="s">
        <v>36</v>
      </c>
      <c r="V5756" s="16">
        <v>31481411</v>
      </c>
      <c r="W5756" s="16">
        <v>2019</v>
      </c>
      <c r="X5756" s="16" t="s">
        <v>180</v>
      </c>
      <c r="Y5756" s="16" t="s">
        <v>38</v>
      </c>
      <c r="Z5756" s="16" t="s">
        <v>64</v>
      </c>
      <c r="AA5756" s="16" t="s">
        <v>40</v>
      </c>
      <c r="AB5756" s="16" t="s">
        <v>40</v>
      </c>
    </row>
    <row r="5757" spans="1:28" x14ac:dyDescent="0.35">
      <c r="A5757" t="s">
        <v>28</v>
      </c>
      <c r="B5757" t="s">
        <v>12653</v>
      </c>
      <c r="C5757">
        <v>83500401</v>
      </c>
      <c r="D5757" s="1">
        <v>83500401</v>
      </c>
      <c r="E5757" t="s">
        <v>43</v>
      </c>
      <c r="G5757">
        <v>43800</v>
      </c>
      <c r="H5757" s="3">
        <v>2331</v>
      </c>
      <c r="I5757">
        <v>726808</v>
      </c>
      <c r="J5757" s="4">
        <v>716</v>
      </c>
      <c r="K5757" t="s">
        <v>31</v>
      </c>
      <c r="L5757" t="s">
        <v>32</v>
      </c>
      <c r="M5757" t="s">
        <v>33</v>
      </c>
      <c r="N5757" s="4">
        <v>212</v>
      </c>
      <c r="O5757" s="4">
        <v>144376</v>
      </c>
      <c r="P5757" t="s">
        <v>8997</v>
      </c>
      <c r="Q5757" t="s">
        <v>8984</v>
      </c>
      <c r="R5757" t="s">
        <v>8985</v>
      </c>
      <c r="S5757" t="s">
        <v>1298</v>
      </c>
      <c r="T5757" t="s">
        <v>35</v>
      </c>
      <c r="U5757" t="s">
        <v>36</v>
      </c>
      <c r="V5757">
        <v>0</v>
      </c>
      <c r="W5757">
        <v>2019</v>
      </c>
      <c r="X5757" t="s">
        <v>180</v>
      </c>
      <c r="Y5757" t="s">
        <v>38</v>
      </c>
      <c r="Z5757" t="s">
        <v>64</v>
      </c>
      <c r="AA5757" t="s">
        <v>40</v>
      </c>
      <c r="AB5757" t="s">
        <v>40</v>
      </c>
    </row>
    <row r="5758" spans="1:28" x14ac:dyDescent="0.35">
      <c r="A5758" s="16" t="s">
        <v>28</v>
      </c>
      <c r="B5758" s="16" t="s">
        <v>12654</v>
      </c>
      <c r="C5758" s="16" t="s">
        <v>145</v>
      </c>
      <c r="D5758" s="17">
        <v>83692105</v>
      </c>
      <c r="E5758" s="16" t="s">
        <v>53</v>
      </c>
      <c r="G5758" s="16">
        <v>43801</v>
      </c>
      <c r="H5758" s="18">
        <v>1421</v>
      </c>
      <c r="I5758" s="16">
        <v>727756</v>
      </c>
      <c r="J5758" s="19">
        <v>1600</v>
      </c>
      <c r="K5758" s="16" t="s">
        <v>31</v>
      </c>
      <c r="L5758" s="16" t="s">
        <v>32</v>
      </c>
      <c r="M5758" s="16" t="s">
        <v>33</v>
      </c>
      <c r="N5758" s="19">
        <v>269</v>
      </c>
      <c r="O5758" s="19">
        <v>324283</v>
      </c>
      <c r="P5758" s="16" t="s">
        <v>8990</v>
      </c>
      <c r="Q5758" s="16" t="s">
        <v>8984</v>
      </c>
      <c r="R5758" s="16" t="s">
        <v>8985</v>
      </c>
      <c r="S5758" s="16" t="s">
        <v>13221</v>
      </c>
      <c r="T5758" s="16" t="s">
        <v>35</v>
      </c>
      <c r="U5758" s="16" t="s">
        <v>36</v>
      </c>
      <c r="V5758" s="16">
        <v>0</v>
      </c>
      <c r="W5758" s="16">
        <v>2019</v>
      </c>
      <c r="X5758" s="16" t="s">
        <v>180</v>
      </c>
      <c r="Y5758" s="16" t="s">
        <v>38</v>
      </c>
      <c r="Z5758" s="16" t="s">
        <v>39</v>
      </c>
      <c r="AA5758" s="16" t="s">
        <v>40</v>
      </c>
      <c r="AB5758" s="16" t="s">
        <v>40</v>
      </c>
    </row>
    <row r="5759" spans="1:28" x14ac:dyDescent="0.35">
      <c r="A5759" t="s">
        <v>28</v>
      </c>
      <c r="B5759" t="s">
        <v>12654</v>
      </c>
      <c r="C5759" t="s">
        <v>89</v>
      </c>
      <c r="D5759" s="1">
        <v>83622103</v>
      </c>
      <c r="E5759" t="s">
        <v>43</v>
      </c>
      <c r="G5759">
        <v>43821</v>
      </c>
      <c r="H5759" s="3">
        <v>1000</v>
      </c>
      <c r="I5759">
        <v>748425</v>
      </c>
      <c r="J5759" s="4">
        <v>571</v>
      </c>
      <c r="K5759" t="s">
        <v>31</v>
      </c>
      <c r="L5759" t="s">
        <v>32</v>
      </c>
      <c r="M5759" t="s">
        <v>33</v>
      </c>
      <c r="N5759" s="4">
        <v>22</v>
      </c>
      <c r="O5759" s="4">
        <v>12415</v>
      </c>
      <c r="P5759" t="s">
        <v>8994</v>
      </c>
      <c r="Q5759" t="s">
        <v>8984</v>
      </c>
      <c r="R5759" t="s">
        <v>8985</v>
      </c>
      <c r="S5759" t="s">
        <v>13222</v>
      </c>
      <c r="T5759" t="s">
        <v>35</v>
      </c>
      <c r="U5759" t="s">
        <v>36</v>
      </c>
      <c r="V5759">
        <v>31483773</v>
      </c>
      <c r="W5759">
        <v>2019</v>
      </c>
      <c r="X5759" t="s">
        <v>180</v>
      </c>
      <c r="Y5759" t="s">
        <v>38</v>
      </c>
      <c r="Z5759" t="s">
        <v>51</v>
      </c>
      <c r="AA5759" t="s">
        <v>40</v>
      </c>
      <c r="AB5759" t="s">
        <v>40</v>
      </c>
    </row>
    <row r="5760" spans="1:28" x14ac:dyDescent="0.35">
      <c r="A5760" s="16" t="s">
        <v>28</v>
      </c>
      <c r="B5760" s="16" t="s">
        <v>12654</v>
      </c>
      <c r="C5760" s="16" t="s">
        <v>98</v>
      </c>
      <c r="D5760" s="17">
        <v>83692104</v>
      </c>
      <c r="E5760" s="16" t="s">
        <v>43</v>
      </c>
      <c r="G5760" s="16">
        <v>43800</v>
      </c>
      <c r="H5760" s="18">
        <v>2219</v>
      </c>
      <c r="I5760" s="16">
        <v>726748</v>
      </c>
      <c r="J5760" s="19">
        <v>2297</v>
      </c>
      <c r="K5760" s="16" t="s">
        <v>31</v>
      </c>
      <c r="L5760" s="16" t="s">
        <v>32</v>
      </c>
      <c r="M5760" s="16" t="s">
        <v>83</v>
      </c>
      <c r="N5760" s="19">
        <v>49</v>
      </c>
      <c r="O5760" s="19">
        <v>44537</v>
      </c>
      <c r="P5760" s="16" t="s">
        <v>8997</v>
      </c>
      <c r="Q5760" s="16" t="s">
        <v>8984</v>
      </c>
      <c r="R5760" s="16" t="s">
        <v>8985</v>
      </c>
      <c r="S5760" s="16" t="s">
        <v>13223</v>
      </c>
      <c r="T5760" s="16" t="s">
        <v>35</v>
      </c>
      <c r="U5760" s="16" t="s">
        <v>36</v>
      </c>
      <c r="V5760" s="16">
        <v>31479703</v>
      </c>
      <c r="W5760" s="16">
        <v>2019</v>
      </c>
      <c r="X5760" s="16" t="s">
        <v>180</v>
      </c>
      <c r="Y5760" s="16" t="s">
        <v>38</v>
      </c>
      <c r="Z5760" s="16" t="s">
        <v>39</v>
      </c>
      <c r="AA5760" s="16" t="s">
        <v>40</v>
      </c>
      <c r="AB5760" s="16" t="s">
        <v>40</v>
      </c>
    </row>
    <row r="5761" spans="1:28" x14ac:dyDescent="0.35">
      <c r="A5761" t="s">
        <v>28</v>
      </c>
      <c r="B5761" t="s">
        <v>12654</v>
      </c>
      <c r="C5761" t="s">
        <v>145</v>
      </c>
      <c r="D5761" s="1">
        <v>83692105</v>
      </c>
      <c r="E5761" t="s">
        <v>43</v>
      </c>
      <c r="G5761">
        <v>43806</v>
      </c>
      <c r="H5761" s="3">
        <v>330</v>
      </c>
      <c r="I5761">
        <v>732139</v>
      </c>
      <c r="J5761" s="4">
        <v>947</v>
      </c>
      <c r="K5761" t="s">
        <v>31</v>
      </c>
      <c r="L5761" t="s">
        <v>32</v>
      </c>
      <c r="M5761" t="s">
        <v>33</v>
      </c>
      <c r="N5761" s="4">
        <v>6</v>
      </c>
      <c r="O5761" s="4">
        <v>5682</v>
      </c>
      <c r="P5761" t="s">
        <v>8994</v>
      </c>
      <c r="Q5761" t="s">
        <v>8984</v>
      </c>
      <c r="R5761" t="s">
        <v>8985</v>
      </c>
      <c r="S5761" t="s">
        <v>1313</v>
      </c>
      <c r="T5761" t="s">
        <v>35</v>
      </c>
      <c r="U5761" t="s">
        <v>36</v>
      </c>
      <c r="V5761">
        <v>44113814</v>
      </c>
      <c r="W5761">
        <v>2019</v>
      </c>
      <c r="X5761" t="s">
        <v>180</v>
      </c>
      <c r="Y5761" t="s">
        <v>38</v>
      </c>
      <c r="Z5761" t="s">
        <v>64</v>
      </c>
      <c r="AA5761" t="s">
        <v>40</v>
      </c>
      <c r="AB5761" t="s">
        <v>40</v>
      </c>
    </row>
    <row r="5762" spans="1:28" x14ac:dyDescent="0.35">
      <c r="A5762" s="16" t="s">
        <v>28</v>
      </c>
      <c r="B5762" s="16" t="s">
        <v>12654</v>
      </c>
      <c r="C5762" s="16" t="s">
        <v>82</v>
      </c>
      <c r="D5762" s="17">
        <v>83252106</v>
      </c>
      <c r="E5762" s="16" t="s">
        <v>53</v>
      </c>
      <c r="G5762" s="16">
        <v>43821</v>
      </c>
      <c r="H5762" s="18">
        <v>826</v>
      </c>
      <c r="I5762" s="16">
        <v>748459</v>
      </c>
      <c r="J5762" s="19">
        <v>1098</v>
      </c>
      <c r="K5762" s="16" t="s">
        <v>31</v>
      </c>
      <c r="L5762" s="16" t="s">
        <v>32</v>
      </c>
      <c r="M5762" s="16" t="s">
        <v>33</v>
      </c>
      <c r="N5762" s="19">
        <v>18</v>
      </c>
      <c r="O5762" s="19">
        <v>18996</v>
      </c>
      <c r="P5762" s="16" t="s">
        <v>8994</v>
      </c>
      <c r="Q5762" s="16" t="s">
        <v>8984</v>
      </c>
      <c r="R5762" s="16" t="s">
        <v>8985</v>
      </c>
      <c r="S5762" s="16" t="s">
        <v>13224</v>
      </c>
      <c r="T5762" s="16" t="s">
        <v>35</v>
      </c>
      <c r="U5762" s="16" t="s">
        <v>36</v>
      </c>
      <c r="V5762" s="16">
        <v>0</v>
      </c>
      <c r="W5762" s="16">
        <v>2019</v>
      </c>
      <c r="X5762" s="16" t="s">
        <v>180</v>
      </c>
      <c r="Y5762" s="16" t="s">
        <v>38</v>
      </c>
      <c r="Z5762" s="16" t="s">
        <v>39</v>
      </c>
      <c r="AA5762" s="16" t="s">
        <v>40</v>
      </c>
      <c r="AB5762" s="16" t="s">
        <v>38</v>
      </c>
    </row>
    <row r="5763" spans="1:28" x14ac:dyDescent="0.35">
      <c r="A5763" t="s">
        <v>28</v>
      </c>
      <c r="B5763" t="s">
        <v>12654</v>
      </c>
      <c r="C5763" t="s">
        <v>89</v>
      </c>
      <c r="D5763" s="1">
        <v>83622103</v>
      </c>
      <c r="E5763" t="s">
        <v>43</v>
      </c>
      <c r="G5763">
        <v>43803</v>
      </c>
      <c r="H5763" s="3">
        <v>2029</v>
      </c>
      <c r="I5763">
        <v>730148</v>
      </c>
      <c r="J5763" s="4">
        <v>980</v>
      </c>
      <c r="K5763" t="s">
        <v>31</v>
      </c>
      <c r="L5763" t="s">
        <v>32</v>
      </c>
      <c r="M5763" t="s">
        <v>33</v>
      </c>
      <c r="N5763" s="4">
        <v>27</v>
      </c>
      <c r="O5763" s="4">
        <v>26460</v>
      </c>
      <c r="P5763" t="s">
        <v>9002</v>
      </c>
      <c r="Q5763" t="s">
        <v>8984</v>
      </c>
      <c r="R5763" t="s">
        <v>8985</v>
      </c>
      <c r="S5763" t="s">
        <v>1304</v>
      </c>
      <c r="T5763" t="s">
        <v>35</v>
      </c>
      <c r="U5763" t="s">
        <v>36</v>
      </c>
      <c r="V5763">
        <v>0</v>
      </c>
      <c r="W5763">
        <v>2019</v>
      </c>
      <c r="X5763" t="s">
        <v>180</v>
      </c>
      <c r="Y5763" t="s">
        <v>38</v>
      </c>
      <c r="Z5763" t="s">
        <v>39</v>
      </c>
      <c r="AA5763" t="s">
        <v>40</v>
      </c>
      <c r="AB5763" t="s">
        <v>40</v>
      </c>
    </row>
    <row r="5764" spans="1:28" x14ac:dyDescent="0.35">
      <c r="A5764" s="16" t="s">
        <v>28</v>
      </c>
      <c r="B5764" s="16" t="s">
        <v>12654</v>
      </c>
      <c r="C5764" s="16" t="s">
        <v>98</v>
      </c>
      <c r="D5764" s="17">
        <v>83692104</v>
      </c>
      <c r="E5764" s="16" t="s">
        <v>53</v>
      </c>
      <c r="G5764" s="16">
        <v>43805</v>
      </c>
      <c r="H5764" s="18">
        <v>642</v>
      </c>
      <c r="I5764" s="16">
        <v>731061</v>
      </c>
      <c r="J5764" s="19">
        <v>804</v>
      </c>
      <c r="K5764" s="16" t="s">
        <v>31</v>
      </c>
      <c r="L5764" s="16" t="s">
        <v>32</v>
      </c>
      <c r="M5764" s="16" t="s">
        <v>33</v>
      </c>
      <c r="N5764" s="19">
        <v>31</v>
      </c>
      <c r="O5764" s="19">
        <v>13835</v>
      </c>
      <c r="P5764" s="16" t="s">
        <v>9013</v>
      </c>
      <c r="Q5764" s="16" t="s">
        <v>8984</v>
      </c>
      <c r="R5764" s="16" t="s">
        <v>8985</v>
      </c>
      <c r="S5764" s="16" t="s">
        <v>1308</v>
      </c>
      <c r="T5764" s="16" t="s">
        <v>35</v>
      </c>
      <c r="U5764" s="16" t="s">
        <v>36</v>
      </c>
      <c r="V5764" s="16">
        <v>44114703</v>
      </c>
      <c r="W5764" s="16">
        <v>2019</v>
      </c>
      <c r="X5764" s="16" t="s">
        <v>180</v>
      </c>
      <c r="Y5764" s="16" t="s">
        <v>38</v>
      </c>
      <c r="Z5764" s="16" t="s">
        <v>39</v>
      </c>
      <c r="AA5764" s="16" t="s">
        <v>40</v>
      </c>
      <c r="AB5764" s="16" t="s">
        <v>38</v>
      </c>
    </row>
    <row r="5765" spans="1:28" x14ac:dyDescent="0.35">
      <c r="A5765" t="s">
        <v>28</v>
      </c>
      <c r="B5765" t="s">
        <v>12654</v>
      </c>
      <c r="C5765" t="s">
        <v>89</v>
      </c>
      <c r="D5765" s="1">
        <v>83622103</v>
      </c>
      <c r="E5765" t="s">
        <v>43</v>
      </c>
      <c r="G5765">
        <v>43800</v>
      </c>
      <c r="H5765" s="3">
        <v>2101</v>
      </c>
      <c r="I5765">
        <v>726720</v>
      </c>
      <c r="J5765" s="4">
        <v>975</v>
      </c>
      <c r="K5765" t="s">
        <v>31</v>
      </c>
      <c r="L5765" t="s">
        <v>32</v>
      </c>
      <c r="M5765" t="s">
        <v>33</v>
      </c>
      <c r="N5765" s="4">
        <v>71</v>
      </c>
      <c r="O5765" s="4">
        <v>69225</v>
      </c>
      <c r="P5765" t="s">
        <v>9171</v>
      </c>
      <c r="Q5765" t="s">
        <v>8984</v>
      </c>
      <c r="R5765" t="s">
        <v>8985</v>
      </c>
      <c r="S5765" t="s">
        <v>13225</v>
      </c>
      <c r="T5765" t="s">
        <v>35</v>
      </c>
      <c r="U5765" t="s">
        <v>36</v>
      </c>
      <c r="V5765">
        <v>44109722</v>
      </c>
      <c r="W5765">
        <v>2019</v>
      </c>
      <c r="X5765" t="s">
        <v>180</v>
      </c>
      <c r="Y5765" t="s">
        <v>38</v>
      </c>
      <c r="Z5765" t="s">
        <v>39</v>
      </c>
      <c r="AA5765" t="s">
        <v>40</v>
      </c>
      <c r="AB5765" t="s">
        <v>40</v>
      </c>
    </row>
    <row r="5766" spans="1:28" x14ac:dyDescent="0.35">
      <c r="A5766" s="16" t="s">
        <v>28</v>
      </c>
      <c r="B5766" s="16" t="s">
        <v>12654</v>
      </c>
      <c r="C5766" s="16" t="s">
        <v>89</v>
      </c>
      <c r="D5766" s="17">
        <v>83622103</v>
      </c>
      <c r="E5766" s="16" t="s">
        <v>43</v>
      </c>
      <c r="G5766" s="16">
        <v>43801</v>
      </c>
      <c r="H5766" s="18">
        <v>1355</v>
      </c>
      <c r="I5766" s="16">
        <v>727709</v>
      </c>
      <c r="J5766" s="19">
        <v>1727</v>
      </c>
      <c r="K5766" s="16" t="s">
        <v>31</v>
      </c>
      <c r="L5766" s="16" t="s">
        <v>32</v>
      </c>
      <c r="M5766" s="16" t="s">
        <v>83</v>
      </c>
      <c r="N5766" s="19">
        <v>54</v>
      </c>
      <c r="O5766" s="19">
        <v>93258</v>
      </c>
      <c r="P5766" s="16" t="s">
        <v>8990</v>
      </c>
      <c r="Q5766" s="16" t="s">
        <v>8984</v>
      </c>
      <c r="R5766" s="16" t="s">
        <v>8985</v>
      </c>
      <c r="S5766" s="16" t="s">
        <v>13226</v>
      </c>
      <c r="T5766" s="16" t="s">
        <v>35</v>
      </c>
      <c r="U5766" s="16" t="s">
        <v>36</v>
      </c>
      <c r="V5766" s="16">
        <v>0</v>
      </c>
      <c r="W5766" s="16">
        <v>2019</v>
      </c>
      <c r="X5766" s="16" t="s">
        <v>180</v>
      </c>
      <c r="Y5766" s="16" t="s">
        <v>38</v>
      </c>
      <c r="Z5766" s="16" t="s">
        <v>39</v>
      </c>
      <c r="AA5766" s="16" t="s">
        <v>40</v>
      </c>
      <c r="AB5766" s="16" t="s">
        <v>40</v>
      </c>
    </row>
    <row r="5767" spans="1:28" x14ac:dyDescent="0.35">
      <c r="A5767" t="s">
        <v>28</v>
      </c>
      <c r="B5767" t="s">
        <v>12654</v>
      </c>
      <c r="C5767" t="s">
        <v>89</v>
      </c>
      <c r="D5767" s="1">
        <v>83622103</v>
      </c>
      <c r="E5767" t="s">
        <v>30</v>
      </c>
      <c r="G5767">
        <v>43828</v>
      </c>
      <c r="H5767" s="3">
        <v>1530</v>
      </c>
      <c r="I5767">
        <v>752030</v>
      </c>
      <c r="J5767" s="4">
        <v>445</v>
      </c>
      <c r="K5767" t="s">
        <v>31</v>
      </c>
      <c r="L5767" t="s">
        <v>66</v>
      </c>
      <c r="M5767" t="s">
        <v>415</v>
      </c>
      <c r="N5767" s="4">
        <v>958</v>
      </c>
      <c r="O5767" s="4">
        <v>107961</v>
      </c>
      <c r="P5767" t="s">
        <v>8990</v>
      </c>
      <c r="Q5767" t="s">
        <v>79</v>
      </c>
      <c r="R5767" t="s">
        <v>8985</v>
      </c>
      <c r="S5767" t="s">
        <v>13227</v>
      </c>
      <c r="T5767" t="s">
        <v>35</v>
      </c>
      <c r="U5767" t="s">
        <v>36</v>
      </c>
      <c r="V5767">
        <v>44138572</v>
      </c>
      <c r="W5767">
        <v>2019</v>
      </c>
      <c r="X5767" t="s">
        <v>180</v>
      </c>
      <c r="Y5767" t="s">
        <v>38</v>
      </c>
      <c r="Z5767" t="s">
        <v>39</v>
      </c>
      <c r="AA5767" t="s">
        <v>40</v>
      </c>
      <c r="AB5767" t="s">
        <v>40</v>
      </c>
    </row>
    <row r="5768" spans="1:28" x14ac:dyDescent="0.35">
      <c r="A5768" s="16" t="s">
        <v>28</v>
      </c>
      <c r="B5768" s="16" t="s">
        <v>12654</v>
      </c>
      <c r="C5768" s="16" t="s">
        <v>131</v>
      </c>
      <c r="D5768" s="17">
        <v>83192101</v>
      </c>
      <c r="E5768" s="16" t="s">
        <v>43</v>
      </c>
      <c r="G5768" s="16">
        <v>43804</v>
      </c>
      <c r="H5768" s="18">
        <v>134</v>
      </c>
      <c r="I5768" s="16">
        <v>730192</v>
      </c>
      <c r="J5768" s="19">
        <v>2525</v>
      </c>
      <c r="K5768" s="16" t="s">
        <v>31</v>
      </c>
      <c r="L5768" s="16" t="s">
        <v>32</v>
      </c>
      <c r="M5768" s="16" t="s">
        <v>33</v>
      </c>
      <c r="N5768" s="19">
        <v>13</v>
      </c>
      <c r="O5768" s="19">
        <v>26480</v>
      </c>
      <c r="P5768" s="16" t="s">
        <v>8987</v>
      </c>
      <c r="Q5768" s="16" t="s">
        <v>8984</v>
      </c>
      <c r="R5768" s="16" t="s">
        <v>8985</v>
      </c>
      <c r="S5768" s="16" t="s">
        <v>13228</v>
      </c>
      <c r="T5768" s="16" t="s">
        <v>35</v>
      </c>
      <c r="U5768" s="16" t="s">
        <v>36</v>
      </c>
      <c r="V5768" s="16">
        <v>31479703</v>
      </c>
      <c r="W5768" s="16">
        <v>2019</v>
      </c>
      <c r="X5768" s="16" t="s">
        <v>180</v>
      </c>
      <c r="Y5768" s="16" t="s">
        <v>38</v>
      </c>
      <c r="Z5768" s="16" t="s">
        <v>64</v>
      </c>
      <c r="AA5768" s="16" t="s">
        <v>40</v>
      </c>
      <c r="AB5768" s="16" t="s">
        <v>40</v>
      </c>
    </row>
    <row r="5769" spans="1:28" x14ac:dyDescent="0.35">
      <c r="A5769" t="s">
        <v>28</v>
      </c>
      <c r="B5769" t="s">
        <v>12654</v>
      </c>
      <c r="C5769" t="s">
        <v>52</v>
      </c>
      <c r="D5769" s="1">
        <v>83050402</v>
      </c>
      <c r="E5769" t="s">
        <v>53</v>
      </c>
      <c r="G5769">
        <v>43813</v>
      </c>
      <c r="H5769" s="3">
        <v>1904</v>
      </c>
      <c r="I5769">
        <v>739899</v>
      </c>
      <c r="J5769" s="4">
        <v>927</v>
      </c>
      <c r="K5769" t="s">
        <v>31</v>
      </c>
      <c r="L5769" t="s">
        <v>32</v>
      </c>
      <c r="M5769" t="s">
        <v>33</v>
      </c>
      <c r="N5769" s="4">
        <v>31</v>
      </c>
      <c r="O5769" s="4">
        <v>15312</v>
      </c>
      <c r="P5769" t="s">
        <v>8983</v>
      </c>
      <c r="Q5769" t="s">
        <v>8984</v>
      </c>
      <c r="R5769" t="s">
        <v>8985</v>
      </c>
      <c r="S5769" t="s">
        <v>1318</v>
      </c>
      <c r="T5769" t="s">
        <v>35</v>
      </c>
      <c r="U5769" t="s">
        <v>36</v>
      </c>
      <c r="V5769">
        <v>44122878</v>
      </c>
      <c r="W5769">
        <v>2019</v>
      </c>
      <c r="X5769" t="s">
        <v>180</v>
      </c>
      <c r="Y5769" t="s">
        <v>38</v>
      </c>
      <c r="Z5769" t="s">
        <v>39</v>
      </c>
      <c r="AA5769" t="s">
        <v>40</v>
      </c>
      <c r="AB5769" t="s">
        <v>38</v>
      </c>
    </row>
    <row r="5770" spans="1:28" x14ac:dyDescent="0.35">
      <c r="A5770" s="16" t="s">
        <v>28</v>
      </c>
      <c r="B5770" s="16" t="s">
        <v>12654</v>
      </c>
      <c r="C5770" s="16" t="s">
        <v>71</v>
      </c>
      <c r="D5770" s="17">
        <v>82931101</v>
      </c>
      <c r="E5770" s="16" t="s">
        <v>43</v>
      </c>
      <c r="G5770" s="16">
        <v>43811</v>
      </c>
      <c r="H5770" s="18">
        <v>2136</v>
      </c>
      <c r="I5770" s="16">
        <v>737977</v>
      </c>
      <c r="J5770" s="19">
        <v>1291</v>
      </c>
      <c r="K5770" s="16" t="s">
        <v>31</v>
      </c>
      <c r="L5770" s="16" t="s">
        <v>32</v>
      </c>
      <c r="M5770" s="16" t="s">
        <v>33</v>
      </c>
      <c r="N5770" s="19">
        <v>23</v>
      </c>
      <c r="O5770" s="19">
        <v>29693</v>
      </c>
      <c r="P5770" s="16" t="s">
        <v>8983</v>
      </c>
      <c r="Q5770" s="16" t="s">
        <v>8984</v>
      </c>
      <c r="R5770" s="16" t="s">
        <v>47</v>
      </c>
      <c r="S5770" s="16" t="s">
        <v>13229</v>
      </c>
      <c r="T5770" s="16" t="s">
        <v>35</v>
      </c>
      <c r="U5770" s="16" t="s">
        <v>36</v>
      </c>
      <c r="V5770" s="16">
        <v>44122049</v>
      </c>
      <c r="W5770" s="16">
        <v>2019</v>
      </c>
      <c r="X5770" s="16" t="s">
        <v>180</v>
      </c>
      <c r="Y5770" s="16" t="s">
        <v>38</v>
      </c>
      <c r="Z5770" s="16" t="s">
        <v>39</v>
      </c>
      <c r="AA5770" s="16" t="s">
        <v>40</v>
      </c>
      <c r="AB5770" s="16" t="s">
        <v>40</v>
      </c>
    </row>
    <row r="5771" spans="1:28" x14ac:dyDescent="0.35">
      <c r="A5771" t="s">
        <v>28</v>
      </c>
      <c r="B5771" t="s">
        <v>12654</v>
      </c>
      <c r="C5771" t="s">
        <v>71</v>
      </c>
      <c r="D5771" s="1">
        <v>82931101</v>
      </c>
      <c r="E5771" t="s">
        <v>43</v>
      </c>
      <c r="G5771">
        <v>43807</v>
      </c>
      <c r="H5771" s="3">
        <v>1317</v>
      </c>
      <c r="I5771">
        <v>733826</v>
      </c>
      <c r="J5771" s="4">
        <v>711</v>
      </c>
      <c r="K5771" t="s">
        <v>31</v>
      </c>
      <c r="L5771" t="s">
        <v>32</v>
      </c>
      <c r="M5771" t="s">
        <v>33</v>
      </c>
      <c r="N5771" s="4">
        <v>49</v>
      </c>
      <c r="O5771" s="4">
        <v>15131</v>
      </c>
      <c r="P5771" t="s">
        <v>8987</v>
      </c>
      <c r="Q5771" t="s">
        <v>57</v>
      </c>
      <c r="R5771" t="s">
        <v>8985</v>
      </c>
      <c r="S5771" t="s">
        <v>13230</v>
      </c>
      <c r="T5771" t="s">
        <v>35</v>
      </c>
      <c r="U5771" t="s">
        <v>36</v>
      </c>
      <c r="V5771">
        <v>31480135</v>
      </c>
      <c r="W5771">
        <v>2019</v>
      </c>
      <c r="X5771" t="s">
        <v>180</v>
      </c>
      <c r="Y5771" t="s">
        <v>38</v>
      </c>
      <c r="Z5771" t="s">
        <v>39</v>
      </c>
      <c r="AA5771" t="s">
        <v>40</v>
      </c>
      <c r="AB5771" t="s">
        <v>40</v>
      </c>
    </row>
    <row r="5772" spans="1:28" x14ac:dyDescent="0.35">
      <c r="A5772" s="16" t="s">
        <v>28</v>
      </c>
      <c r="B5772" s="16" t="s">
        <v>12654</v>
      </c>
      <c r="C5772" s="16" t="s">
        <v>52</v>
      </c>
      <c r="D5772" s="17">
        <v>83050402</v>
      </c>
      <c r="E5772" s="16" t="s">
        <v>43</v>
      </c>
      <c r="G5772" s="16">
        <v>43803</v>
      </c>
      <c r="H5772" s="18">
        <v>16</v>
      </c>
      <c r="I5772" s="16">
        <v>729199</v>
      </c>
      <c r="J5772" s="19">
        <v>755</v>
      </c>
      <c r="K5772" s="16" t="s">
        <v>31</v>
      </c>
      <c r="L5772" s="16" t="s">
        <v>32</v>
      </c>
      <c r="M5772" s="16" t="s">
        <v>33</v>
      </c>
      <c r="N5772" s="19">
        <v>23</v>
      </c>
      <c r="O5772" s="19">
        <v>17641</v>
      </c>
      <c r="P5772" s="16" t="s">
        <v>8990</v>
      </c>
      <c r="Q5772" s="16" t="s">
        <v>8984</v>
      </c>
      <c r="R5772" s="16" t="s">
        <v>8985</v>
      </c>
      <c r="S5772" s="16" t="s">
        <v>1303</v>
      </c>
      <c r="T5772" s="16" t="s">
        <v>35</v>
      </c>
      <c r="U5772" s="16" t="s">
        <v>36</v>
      </c>
      <c r="V5772" s="16">
        <v>31479703</v>
      </c>
      <c r="W5772" s="16">
        <v>2019</v>
      </c>
      <c r="X5772" s="16" t="s">
        <v>180</v>
      </c>
      <c r="Y5772" s="16" t="s">
        <v>38</v>
      </c>
      <c r="Z5772" s="16" t="s">
        <v>64</v>
      </c>
      <c r="AA5772" s="16" t="s">
        <v>40</v>
      </c>
      <c r="AB5772" s="16" t="s">
        <v>40</v>
      </c>
    </row>
    <row r="5773" spans="1:28" x14ac:dyDescent="0.35">
      <c r="A5773" t="s">
        <v>28</v>
      </c>
      <c r="B5773" t="s">
        <v>12654</v>
      </c>
      <c r="C5773" t="s">
        <v>98</v>
      </c>
      <c r="D5773" s="1">
        <v>83692104</v>
      </c>
      <c r="E5773" t="s">
        <v>43</v>
      </c>
      <c r="G5773">
        <v>43817</v>
      </c>
      <c r="H5773" s="3">
        <v>2040</v>
      </c>
      <c r="I5773">
        <v>745824</v>
      </c>
      <c r="J5773" s="4">
        <v>498</v>
      </c>
      <c r="K5773" t="s">
        <v>31</v>
      </c>
      <c r="L5773" t="s">
        <v>32</v>
      </c>
      <c r="M5773" t="s">
        <v>33</v>
      </c>
      <c r="N5773" s="4">
        <v>60</v>
      </c>
      <c r="O5773" s="4">
        <v>29880</v>
      </c>
      <c r="P5773" t="s">
        <v>8987</v>
      </c>
      <c r="Q5773" t="s">
        <v>8984</v>
      </c>
      <c r="R5773" t="s">
        <v>8985</v>
      </c>
      <c r="S5773" t="s">
        <v>13231</v>
      </c>
      <c r="T5773" t="s">
        <v>35</v>
      </c>
      <c r="U5773" t="s">
        <v>36</v>
      </c>
      <c r="V5773">
        <v>0</v>
      </c>
      <c r="W5773">
        <v>2019</v>
      </c>
      <c r="X5773" t="s">
        <v>180</v>
      </c>
      <c r="Y5773" t="s">
        <v>38</v>
      </c>
      <c r="Z5773" t="s">
        <v>39</v>
      </c>
      <c r="AA5773" t="s">
        <v>40</v>
      </c>
      <c r="AB5773" t="s">
        <v>40</v>
      </c>
    </row>
    <row r="5774" spans="1:28" x14ac:dyDescent="0.35">
      <c r="A5774" s="16" t="s">
        <v>28</v>
      </c>
      <c r="B5774" s="16" t="s">
        <v>12654</v>
      </c>
      <c r="C5774" s="16" t="s">
        <v>82</v>
      </c>
      <c r="D5774" s="17">
        <v>83252106</v>
      </c>
      <c r="E5774" s="16" t="s">
        <v>43</v>
      </c>
      <c r="G5774" s="16">
        <v>43806</v>
      </c>
      <c r="H5774" s="18">
        <v>230</v>
      </c>
      <c r="I5774" s="16">
        <v>732123</v>
      </c>
      <c r="J5774" s="19">
        <v>536</v>
      </c>
      <c r="K5774" s="16" t="s">
        <v>31</v>
      </c>
      <c r="L5774" s="16" t="s">
        <v>32</v>
      </c>
      <c r="M5774" s="16" t="s">
        <v>33</v>
      </c>
      <c r="N5774" s="19">
        <v>91</v>
      </c>
      <c r="O5774" s="19">
        <v>48776</v>
      </c>
      <c r="P5774" s="16" t="s">
        <v>9171</v>
      </c>
      <c r="Q5774" s="16" t="s">
        <v>8984</v>
      </c>
      <c r="R5774" s="16" t="s">
        <v>47</v>
      </c>
      <c r="S5774" s="16" t="s">
        <v>1311</v>
      </c>
      <c r="T5774" s="16" t="s">
        <v>35</v>
      </c>
      <c r="U5774" s="16" t="s">
        <v>36</v>
      </c>
      <c r="V5774" s="16">
        <v>31480135</v>
      </c>
      <c r="W5774" s="16">
        <v>2019</v>
      </c>
      <c r="X5774" s="16" t="s">
        <v>180</v>
      </c>
      <c r="Y5774" s="16" t="s">
        <v>38</v>
      </c>
      <c r="Z5774" s="16" t="s">
        <v>64</v>
      </c>
      <c r="AA5774" s="16" t="s">
        <v>40</v>
      </c>
      <c r="AB5774" s="16" t="s">
        <v>40</v>
      </c>
    </row>
    <row r="5775" spans="1:28" x14ac:dyDescent="0.35">
      <c r="A5775" t="s">
        <v>28</v>
      </c>
      <c r="B5775" t="s">
        <v>12654</v>
      </c>
      <c r="C5775" t="s">
        <v>82</v>
      </c>
      <c r="D5775" s="1">
        <v>83252106</v>
      </c>
      <c r="E5775" t="s">
        <v>43</v>
      </c>
      <c r="G5775">
        <v>43806</v>
      </c>
      <c r="H5775" s="3">
        <v>1947</v>
      </c>
      <c r="I5775">
        <v>733406</v>
      </c>
      <c r="J5775" s="4">
        <v>1211</v>
      </c>
      <c r="K5775" t="s">
        <v>31</v>
      </c>
      <c r="L5775" t="s">
        <v>32</v>
      </c>
      <c r="M5775" t="s">
        <v>33</v>
      </c>
      <c r="N5775" s="4">
        <v>91</v>
      </c>
      <c r="O5775" s="4">
        <v>32953</v>
      </c>
      <c r="P5775" t="s">
        <v>9171</v>
      </c>
      <c r="Q5775" t="s">
        <v>57</v>
      </c>
      <c r="R5775" t="s">
        <v>8985</v>
      </c>
      <c r="S5775" t="s">
        <v>1312</v>
      </c>
      <c r="T5775" t="s">
        <v>35</v>
      </c>
      <c r="U5775" t="s">
        <v>36</v>
      </c>
      <c r="V5775">
        <v>31480135</v>
      </c>
      <c r="W5775">
        <v>2019</v>
      </c>
      <c r="X5775" t="s">
        <v>180</v>
      </c>
      <c r="Y5775" t="s">
        <v>38</v>
      </c>
      <c r="Z5775" t="s">
        <v>39</v>
      </c>
      <c r="AA5775" t="s">
        <v>40</v>
      </c>
      <c r="AB5775" t="s">
        <v>40</v>
      </c>
    </row>
    <row r="5776" spans="1:28" x14ac:dyDescent="0.35">
      <c r="A5776" s="16" t="s">
        <v>28</v>
      </c>
      <c r="B5776" s="16" t="s">
        <v>12654</v>
      </c>
      <c r="C5776" s="16" t="s">
        <v>129</v>
      </c>
      <c r="D5776" s="17">
        <v>83622105</v>
      </c>
      <c r="E5776" s="16" t="s">
        <v>53</v>
      </c>
      <c r="G5776" s="16">
        <v>43817</v>
      </c>
      <c r="H5776" s="18">
        <v>1511</v>
      </c>
      <c r="I5776" s="16">
        <v>745667</v>
      </c>
      <c r="J5776" s="19">
        <v>630</v>
      </c>
      <c r="K5776" s="16" t="s">
        <v>31</v>
      </c>
      <c r="L5776" s="16" t="s">
        <v>32</v>
      </c>
      <c r="M5776" s="16" t="s">
        <v>33</v>
      </c>
      <c r="N5776" s="19">
        <v>427</v>
      </c>
      <c r="O5776" s="19">
        <v>65142</v>
      </c>
      <c r="P5776" s="16" t="s">
        <v>8990</v>
      </c>
      <c r="Q5776" s="16" t="s">
        <v>8984</v>
      </c>
      <c r="R5776" s="16" t="s">
        <v>8985</v>
      </c>
      <c r="S5776" s="16" t="s">
        <v>13232</v>
      </c>
      <c r="T5776" s="16" t="s">
        <v>35</v>
      </c>
      <c r="U5776" s="16" t="s">
        <v>36</v>
      </c>
      <c r="V5776" s="16">
        <v>31482990</v>
      </c>
      <c r="W5776" s="16">
        <v>2019</v>
      </c>
      <c r="X5776" s="16" t="s">
        <v>180</v>
      </c>
      <c r="Y5776" s="16" t="s">
        <v>38</v>
      </c>
      <c r="Z5776" s="16" t="s">
        <v>39</v>
      </c>
      <c r="AA5776" s="16" t="s">
        <v>40</v>
      </c>
      <c r="AB5776" s="16" t="s">
        <v>38</v>
      </c>
    </row>
    <row r="5777" spans="1:28" x14ac:dyDescent="0.35">
      <c r="A5777" t="s">
        <v>28</v>
      </c>
      <c r="B5777" t="s">
        <v>12654</v>
      </c>
      <c r="C5777" t="s">
        <v>71</v>
      </c>
      <c r="D5777" s="1">
        <v>82931101</v>
      </c>
      <c r="E5777" t="s">
        <v>43</v>
      </c>
      <c r="G5777">
        <v>43809</v>
      </c>
      <c r="H5777" s="3">
        <v>726</v>
      </c>
      <c r="I5777">
        <v>735306</v>
      </c>
      <c r="J5777" s="4">
        <v>531</v>
      </c>
      <c r="K5777" t="s">
        <v>31</v>
      </c>
      <c r="L5777" t="s">
        <v>32</v>
      </c>
      <c r="M5777" t="s">
        <v>33</v>
      </c>
      <c r="N5777" s="4">
        <v>17</v>
      </c>
      <c r="O5777" s="4">
        <v>9027</v>
      </c>
      <c r="P5777" t="s">
        <v>8987</v>
      </c>
      <c r="Q5777" t="s">
        <v>8984</v>
      </c>
      <c r="R5777" t="s">
        <v>8985</v>
      </c>
      <c r="S5777" t="s">
        <v>1317</v>
      </c>
      <c r="T5777" t="s">
        <v>35</v>
      </c>
      <c r="U5777" t="s">
        <v>36</v>
      </c>
      <c r="V5777">
        <v>0</v>
      </c>
      <c r="W5777">
        <v>2019</v>
      </c>
      <c r="X5777" t="s">
        <v>180</v>
      </c>
      <c r="Y5777" t="s">
        <v>38</v>
      </c>
      <c r="Z5777" t="s">
        <v>39</v>
      </c>
      <c r="AA5777" t="s">
        <v>40</v>
      </c>
      <c r="AB5777" t="s">
        <v>40</v>
      </c>
    </row>
    <row r="5778" spans="1:28" x14ac:dyDescent="0.35">
      <c r="A5778" s="16" t="s">
        <v>28</v>
      </c>
      <c r="B5778" s="16" t="s">
        <v>12654</v>
      </c>
      <c r="C5778" s="16" t="s">
        <v>82</v>
      </c>
      <c r="D5778" s="17">
        <v>83252106</v>
      </c>
      <c r="E5778" s="16" t="s">
        <v>43</v>
      </c>
      <c r="G5778" s="16">
        <v>43802</v>
      </c>
      <c r="H5778" s="18">
        <v>437</v>
      </c>
      <c r="I5778" s="16">
        <v>728173</v>
      </c>
      <c r="J5778" s="19">
        <v>778</v>
      </c>
      <c r="K5778" s="16" t="s">
        <v>31</v>
      </c>
      <c r="L5778" s="16" t="s">
        <v>32</v>
      </c>
      <c r="M5778" s="16" t="s">
        <v>33</v>
      </c>
      <c r="N5778" s="19">
        <v>23</v>
      </c>
      <c r="O5778" s="19">
        <v>17894</v>
      </c>
      <c r="P5778" s="16" t="s">
        <v>8983</v>
      </c>
      <c r="Q5778" s="16" t="s">
        <v>8984</v>
      </c>
      <c r="R5778" s="16" t="s">
        <v>8985</v>
      </c>
      <c r="S5778" s="16" t="s">
        <v>1301</v>
      </c>
      <c r="T5778" s="16" t="s">
        <v>35</v>
      </c>
      <c r="U5778" s="16" t="s">
        <v>36</v>
      </c>
      <c r="V5778" s="16">
        <v>44109722</v>
      </c>
      <c r="W5778" s="16">
        <v>2019</v>
      </c>
      <c r="X5778" s="16" t="s">
        <v>180</v>
      </c>
      <c r="Y5778" s="16" t="s">
        <v>38</v>
      </c>
      <c r="Z5778" s="16" t="s">
        <v>39</v>
      </c>
      <c r="AA5778" s="16" t="s">
        <v>40</v>
      </c>
      <c r="AB5778" s="16" t="s">
        <v>40</v>
      </c>
    </row>
    <row r="5779" spans="1:28" x14ac:dyDescent="0.35">
      <c r="A5779" t="s">
        <v>28</v>
      </c>
      <c r="B5779" t="s">
        <v>12653</v>
      </c>
      <c r="C5779" t="s">
        <v>71</v>
      </c>
      <c r="D5779" s="1">
        <v>82931101</v>
      </c>
      <c r="E5779" t="s">
        <v>448</v>
      </c>
      <c r="G5779">
        <v>43801</v>
      </c>
      <c r="H5779" s="3">
        <v>1022</v>
      </c>
      <c r="I5779">
        <v>727379</v>
      </c>
      <c r="J5779" s="4">
        <v>1463</v>
      </c>
      <c r="K5779" t="s">
        <v>31</v>
      </c>
      <c r="L5779" t="s">
        <v>32</v>
      </c>
      <c r="M5779" t="s">
        <v>83</v>
      </c>
      <c r="N5779" s="4">
        <v>1</v>
      </c>
      <c r="O5779" s="4">
        <v>1463</v>
      </c>
      <c r="P5779" t="s">
        <v>8992</v>
      </c>
      <c r="Q5779" t="s">
        <v>8984</v>
      </c>
      <c r="R5779" t="s">
        <v>8985</v>
      </c>
      <c r="S5779" t="s">
        <v>13233</v>
      </c>
      <c r="T5779" t="s">
        <v>35</v>
      </c>
      <c r="U5779" t="s">
        <v>36</v>
      </c>
      <c r="V5779">
        <v>44109722</v>
      </c>
      <c r="W5779">
        <v>2019</v>
      </c>
      <c r="X5779" t="s">
        <v>180</v>
      </c>
      <c r="Y5779" t="s">
        <v>38</v>
      </c>
      <c r="Z5779" t="s">
        <v>39</v>
      </c>
      <c r="AA5779" t="s">
        <v>40</v>
      </c>
      <c r="AB5779" t="s">
        <v>40</v>
      </c>
    </row>
    <row r="5780" spans="1:28" x14ac:dyDescent="0.35">
      <c r="A5780" s="16" t="s">
        <v>28</v>
      </c>
      <c r="B5780" s="16" t="s">
        <v>12654</v>
      </c>
      <c r="C5780" s="16" t="s">
        <v>46</v>
      </c>
      <c r="D5780" s="17">
        <v>83622106</v>
      </c>
      <c r="E5780" s="16" t="s">
        <v>30</v>
      </c>
      <c r="G5780" s="16">
        <v>43801</v>
      </c>
      <c r="H5780" s="18">
        <v>2152</v>
      </c>
      <c r="I5780" s="16">
        <v>728074</v>
      </c>
      <c r="J5780" s="19">
        <v>1751</v>
      </c>
      <c r="K5780" s="16" t="s">
        <v>31</v>
      </c>
      <c r="L5780" s="16" t="s">
        <v>32</v>
      </c>
      <c r="M5780" s="16" t="s">
        <v>33</v>
      </c>
      <c r="N5780" s="19">
        <v>530</v>
      </c>
      <c r="O5780" s="19">
        <v>239059</v>
      </c>
      <c r="P5780" s="16" t="s">
        <v>8987</v>
      </c>
      <c r="Q5780" s="16" t="s">
        <v>8984</v>
      </c>
      <c r="R5780" s="16" t="s">
        <v>8985</v>
      </c>
      <c r="S5780" s="16" t="s">
        <v>13234</v>
      </c>
      <c r="T5780" s="16" t="s">
        <v>35</v>
      </c>
      <c r="U5780" s="16" t="s">
        <v>36</v>
      </c>
      <c r="V5780" s="16">
        <v>0</v>
      </c>
      <c r="W5780" s="16">
        <v>2019</v>
      </c>
      <c r="X5780" s="16" t="s">
        <v>180</v>
      </c>
      <c r="Y5780" s="16" t="s">
        <v>38</v>
      </c>
      <c r="Z5780" s="16" t="s">
        <v>39</v>
      </c>
      <c r="AA5780" s="16" t="s">
        <v>40</v>
      </c>
      <c r="AB5780" s="16" t="s">
        <v>40</v>
      </c>
    </row>
    <row r="5781" spans="1:28" x14ac:dyDescent="0.35">
      <c r="A5781" t="s">
        <v>28</v>
      </c>
      <c r="B5781" t="s">
        <v>12654</v>
      </c>
      <c r="C5781" t="s">
        <v>153</v>
      </c>
      <c r="D5781" s="1">
        <v>83040401</v>
      </c>
      <c r="E5781" t="s">
        <v>448</v>
      </c>
      <c r="G5781">
        <v>43804</v>
      </c>
      <c r="H5781" s="3">
        <v>25</v>
      </c>
      <c r="I5781">
        <v>730200</v>
      </c>
      <c r="J5781" s="4">
        <v>604</v>
      </c>
      <c r="K5781" t="s">
        <v>31</v>
      </c>
      <c r="L5781" t="s">
        <v>32</v>
      </c>
      <c r="M5781" t="s">
        <v>33</v>
      </c>
      <c r="N5781" s="4">
        <v>37</v>
      </c>
      <c r="O5781" s="4">
        <v>9478</v>
      </c>
      <c r="P5781" t="s">
        <v>8983</v>
      </c>
      <c r="Q5781" t="s">
        <v>8984</v>
      </c>
      <c r="R5781" t="s">
        <v>8985</v>
      </c>
      <c r="S5781" t="s">
        <v>1307</v>
      </c>
      <c r="T5781" t="s">
        <v>35</v>
      </c>
      <c r="U5781" t="s">
        <v>36</v>
      </c>
      <c r="V5781">
        <v>0</v>
      </c>
      <c r="W5781">
        <v>2019</v>
      </c>
      <c r="X5781" t="s">
        <v>180</v>
      </c>
      <c r="Y5781" t="s">
        <v>38</v>
      </c>
      <c r="Z5781" t="s">
        <v>39</v>
      </c>
      <c r="AA5781" t="s">
        <v>40</v>
      </c>
      <c r="AB5781" t="s">
        <v>38</v>
      </c>
    </row>
    <row r="5782" spans="1:28" x14ac:dyDescent="0.35">
      <c r="A5782" s="16" t="s">
        <v>28</v>
      </c>
      <c r="B5782" s="16" t="s">
        <v>12654</v>
      </c>
      <c r="C5782" s="16" t="s">
        <v>153</v>
      </c>
      <c r="D5782" s="17">
        <v>83040401</v>
      </c>
      <c r="E5782" s="16" t="s">
        <v>43</v>
      </c>
      <c r="G5782" s="16">
        <v>43818</v>
      </c>
      <c r="H5782" s="18">
        <v>1417</v>
      </c>
      <c r="I5782" s="16">
        <v>746458</v>
      </c>
      <c r="J5782" s="19">
        <v>731</v>
      </c>
      <c r="K5782" s="16" t="s">
        <v>31</v>
      </c>
      <c r="L5782" s="16" t="s">
        <v>32</v>
      </c>
      <c r="M5782" s="16" t="s">
        <v>33</v>
      </c>
      <c r="N5782" s="19">
        <v>112</v>
      </c>
      <c r="O5782" s="19">
        <v>13232</v>
      </c>
      <c r="P5782" s="16" t="s">
        <v>8983</v>
      </c>
      <c r="Q5782" s="16" t="s">
        <v>8984</v>
      </c>
      <c r="R5782" s="16" t="s">
        <v>8985</v>
      </c>
      <c r="S5782" s="16" t="s">
        <v>13235</v>
      </c>
      <c r="T5782" s="16" t="s">
        <v>35</v>
      </c>
      <c r="U5782" s="16" t="s">
        <v>36</v>
      </c>
      <c r="V5782" s="16">
        <v>31482798</v>
      </c>
      <c r="W5782" s="16">
        <v>2019</v>
      </c>
      <c r="X5782" s="16" t="s">
        <v>180</v>
      </c>
      <c r="Y5782" s="16" t="s">
        <v>38</v>
      </c>
      <c r="Z5782" s="16" t="s">
        <v>39</v>
      </c>
      <c r="AA5782" s="16" t="s">
        <v>40</v>
      </c>
      <c r="AB5782" s="16" t="s">
        <v>38</v>
      </c>
    </row>
    <row r="5783" spans="1:28" x14ac:dyDescent="0.35">
      <c r="A5783" t="s">
        <v>28</v>
      </c>
      <c r="B5783" t="s">
        <v>12654</v>
      </c>
      <c r="C5783" t="s">
        <v>69</v>
      </c>
      <c r="D5783" s="1">
        <v>83041101</v>
      </c>
      <c r="E5783" t="s">
        <v>30</v>
      </c>
      <c r="G5783">
        <v>43806</v>
      </c>
      <c r="H5783" s="3">
        <v>1524</v>
      </c>
      <c r="I5783">
        <v>733078</v>
      </c>
      <c r="J5783" s="4">
        <v>1555</v>
      </c>
      <c r="K5783" t="s">
        <v>31</v>
      </c>
      <c r="L5783" t="s">
        <v>32</v>
      </c>
      <c r="M5783" t="s">
        <v>33</v>
      </c>
      <c r="N5783" s="4">
        <v>737</v>
      </c>
      <c r="O5783" s="4">
        <v>174440</v>
      </c>
      <c r="P5783" t="s">
        <v>9177</v>
      </c>
      <c r="Q5783" t="s">
        <v>8984</v>
      </c>
      <c r="R5783" t="s">
        <v>8985</v>
      </c>
      <c r="S5783" t="s">
        <v>13236</v>
      </c>
      <c r="T5783" t="s">
        <v>35</v>
      </c>
      <c r="U5783" t="s">
        <v>36</v>
      </c>
      <c r="V5783">
        <v>31480135</v>
      </c>
      <c r="W5783">
        <v>2019</v>
      </c>
      <c r="X5783" t="s">
        <v>180</v>
      </c>
      <c r="Y5783" t="s">
        <v>38</v>
      </c>
      <c r="Z5783" t="s">
        <v>39</v>
      </c>
      <c r="AA5783" t="s">
        <v>40</v>
      </c>
      <c r="AB5783" t="s">
        <v>40</v>
      </c>
    </row>
    <row r="5784" spans="1:28" x14ac:dyDescent="0.35">
      <c r="A5784" s="16" t="s">
        <v>28</v>
      </c>
      <c r="B5784" s="16" t="s">
        <v>12654</v>
      </c>
      <c r="C5784" s="16" t="s">
        <v>46</v>
      </c>
      <c r="D5784" s="17">
        <v>83622106</v>
      </c>
      <c r="E5784" s="16" t="s">
        <v>43</v>
      </c>
      <c r="G5784" s="16">
        <v>43828</v>
      </c>
      <c r="H5784" s="18">
        <v>1632</v>
      </c>
      <c r="I5784" s="16">
        <v>752047</v>
      </c>
      <c r="J5784" s="19">
        <v>643</v>
      </c>
      <c r="K5784" s="16" t="s">
        <v>31</v>
      </c>
      <c r="L5784" s="16" t="s">
        <v>32</v>
      </c>
      <c r="M5784" s="16" t="s">
        <v>33</v>
      </c>
      <c r="N5784" s="19">
        <v>4</v>
      </c>
      <c r="O5784" s="19">
        <v>2572</v>
      </c>
      <c r="P5784" s="16" t="s">
        <v>8987</v>
      </c>
      <c r="Q5784" s="16" t="s">
        <v>8984</v>
      </c>
      <c r="R5784" s="16" t="s">
        <v>8985</v>
      </c>
      <c r="S5784" s="16" t="s">
        <v>13237</v>
      </c>
      <c r="T5784" s="16" t="s">
        <v>35</v>
      </c>
      <c r="U5784" s="16" t="s">
        <v>36</v>
      </c>
      <c r="V5784" s="16">
        <v>31484482</v>
      </c>
      <c r="W5784" s="16">
        <v>2019</v>
      </c>
      <c r="X5784" s="16" t="s">
        <v>180</v>
      </c>
      <c r="Y5784" s="16" t="s">
        <v>38</v>
      </c>
      <c r="Z5784" s="16" t="s">
        <v>39</v>
      </c>
      <c r="AA5784" s="16" t="s">
        <v>40</v>
      </c>
      <c r="AB5784" s="16" t="s">
        <v>40</v>
      </c>
    </row>
    <row r="5785" spans="1:28" x14ac:dyDescent="0.35">
      <c r="A5785" t="s">
        <v>28</v>
      </c>
      <c r="B5785" t="s">
        <v>12654</v>
      </c>
      <c r="C5785" t="s">
        <v>129</v>
      </c>
      <c r="D5785" s="1">
        <v>83622105</v>
      </c>
      <c r="E5785" t="s">
        <v>43</v>
      </c>
      <c r="G5785">
        <v>43801</v>
      </c>
      <c r="H5785" s="3">
        <v>957</v>
      </c>
      <c r="I5785">
        <v>727345</v>
      </c>
      <c r="J5785" s="4">
        <v>449</v>
      </c>
      <c r="K5785" t="s">
        <v>31</v>
      </c>
      <c r="L5785" t="s">
        <v>32</v>
      </c>
      <c r="M5785" t="s">
        <v>33</v>
      </c>
      <c r="N5785" s="4">
        <v>101</v>
      </c>
      <c r="O5785" s="4">
        <v>45349</v>
      </c>
      <c r="P5785" t="s">
        <v>8987</v>
      </c>
      <c r="Q5785" t="s">
        <v>8984</v>
      </c>
      <c r="R5785" t="s">
        <v>8985</v>
      </c>
      <c r="S5785" t="s">
        <v>1299</v>
      </c>
      <c r="T5785" t="s">
        <v>35</v>
      </c>
      <c r="U5785" t="s">
        <v>36</v>
      </c>
      <c r="V5785">
        <v>44109722</v>
      </c>
      <c r="W5785">
        <v>2019</v>
      </c>
      <c r="X5785" t="s">
        <v>180</v>
      </c>
      <c r="Y5785" t="s">
        <v>38</v>
      </c>
      <c r="Z5785" t="s">
        <v>51</v>
      </c>
      <c r="AA5785" t="s">
        <v>40</v>
      </c>
      <c r="AB5785" t="s">
        <v>40</v>
      </c>
    </row>
    <row r="5786" spans="1:28" x14ac:dyDescent="0.35">
      <c r="A5786" s="16" t="s">
        <v>28</v>
      </c>
      <c r="B5786" s="16" t="s">
        <v>12654</v>
      </c>
      <c r="C5786" s="16" t="s">
        <v>46</v>
      </c>
      <c r="D5786" s="17">
        <v>83622106</v>
      </c>
      <c r="E5786" s="16" t="s">
        <v>43</v>
      </c>
      <c r="G5786" s="16">
        <v>43801</v>
      </c>
      <c r="H5786" s="18">
        <v>413</v>
      </c>
      <c r="I5786" s="16">
        <v>726974</v>
      </c>
      <c r="J5786" s="19">
        <v>1225</v>
      </c>
      <c r="K5786" s="16" t="s">
        <v>31</v>
      </c>
      <c r="L5786" s="16" t="s">
        <v>32</v>
      </c>
      <c r="M5786" s="16" t="s">
        <v>33</v>
      </c>
      <c r="N5786" s="19">
        <v>85</v>
      </c>
      <c r="O5786" s="19">
        <v>104125</v>
      </c>
      <c r="P5786" s="16" t="s">
        <v>9143</v>
      </c>
      <c r="Q5786" s="16" t="s">
        <v>57</v>
      </c>
      <c r="R5786" s="16" t="s">
        <v>8985</v>
      </c>
      <c r="S5786" s="16" t="s">
        <v>13238</v>
      </c>
      <c r="T5786" s="16" t="s">
        <v>35</v>
      </c>
      <c r="U5786" s="16" t="s">
        <v>36</v>
      </c>
      <c r="V5786" s="16">
        <v>31479703</v>
      </c>
      <c r="W5786" s="16">
        <v>2019</v>
      </c>
      <c r="X5786" s="16" t="s">
        <v>180</v>
      </c>
      <c r="Y5786" s="16" t="s">
        <v>38</v>
      </c>
      <c r="Z5786" s="16" t="s">
        <v>39</v>
      </c>
      <c r="AA5786" s="16" t="s">
        <v>40</v>
      </c>
      <c r="AB5786" s="16" t="s">
        <v>40</v>
      </c>
    </row>
    <row r="5787" spans="1:28" x14ac:dyDescent="0.35">
      <c r="A5787" t="s">
        <v>28</v>
      </c>
      <c r="B5787" t="s">
        <v>12654</v>
      </c>
      <c r="C5787" t="s">
        <v>129</v>
      </c>
      <c r="D5787" s="1">
        <v>83622105</v>
      </c>
      <c r="E5787" t="s">
        <v>43</v>
      </c>
      <c r="G5787">
        <v>43803</v>
      </c>
      <c r="H5787" s="3">
        <v>511</v>
      </c>
      <c r="I5787">
        <v>729248</v>
      </c>
      <c r="J5787" s="4">
        <v>590</v>
      </c>
      <c r="K5787" t="s">
        <v>31</v>
      </c>
      <c r="L5787" t="s">
        <v>32</v>
      </c>
      <c r="M5787" t="s">
        <v>33</v>
      </c>
      <c r="N5787" s="4">
        <v>50</v>
      </c>
      <c r="O5787" s="4">
        <v>10154</v>
      </c>
      <c r="P5787" t="s">
        <v>9171</v>
      </c>
      <c r="Q5787" t="s">
        <v>8984</v>
      </c>
      <c r="R5787" t="s">
        <v>8985</v>
      </c>
      <c r="S5787" t="s">
        <v>1305</v>
      </c>
      <c r="T5787" t="s">
        <v>35</v>
      </c>
      <c r="U5787" t="s">
        <v>36</v>
      </c>
      <c r="V5787">
        <v>44109722</v>
      </c>
      <c r="W5787">
        <v>2019</v>
      </c>
      <c r="X5787" t="s">
        <v>180</v>
      </c>
      <c r="Y5787" t="s">
        <v>38</v>
      </c>
      <c r="Z5787" t="s">
        <v>39</v>
      </c>
      <c r="AA5787" t="s">
        <v>40</v>
      </c>
      <c r="AB5787" t="s">
        <v>38</v>
      </c>
    </row>
    <row r="5788" spans="1:28" x14ac:dyDescent="0.35">
      <c r="A5788" s="16" t="s">
        <v>28</v>
      </c>
      <c r="B5788" s="16" t="s">
        <v>12654</v>
      </c>
      <c r="C5788" s="16" t="s">
        <v>69</v>
      </c>
      <c r="D5788" s="17">
        <v>83041101</v>
      </c>
      <c r="E5788" s="16" t="s">
        <v>43</v>
      </c>
      <c r="G5788" s="16">
        <v>43803</v>
      </c>
      <c r="H5788" s="18">
        <v>713</v>
      </c>
      <c r="I5788" s="16">
        <v>729344</v>
      </c>
      <c r="J5788" s="19">
        <v>422</v>
      </c>
      <c r="K5788" s="16" t="s">
        <v>31</v>
      </c>
      <c r="L5788" s="16" t="s">
        <v>32</v>
      </c>
      <c r="M5788" s="16" t="s">
        <v>83</v>
      </c>
      <c r="N5788" s="19">
        <v>6</v>
      </c>
      <c r="O5788" s="19">
        <v>2532</v>
      </c>
      <c r="P5788" s="16" t="s">
        <v>8990</v>
      </c>
      <c r="Q5788" s="16" t="s">
        <v>8984</v>
      </c>
      <c r="R5788" s="16" t="s">
        <v>8985</v>
      </c>
      <c r="S5788" s="16" t="s">
        <v>1302</v>
      </c>
      <c r="T5788" s="16" t="s">
        <v>35</v>
      </c>
      <c r="U5788" s="16" t="s">
        <v>36</v>
      </c>
      <c r="V5788" s="16">
        <v>44109722</v>
      </c>
      <c r="W5788" s="16">
        <v>2019</v>
      </c>
      <c r="X5788" s="16" t="s">
        <v>180</v>
      </c>
      <c r="Y5788" s="16" t="s">
        <v>38</v>
      </c>
      <c r="Z5788" s="16" t="s">
        <v>64</v>
      </c>
      <c r="AA5788" s="16" t="s">
        <v>40</v>
      </c>
      <c r="AB5788" s="16" t="s">
        <v>40</v>
      </c>
    </row>
    <row r="5789" spans="1:28" x14ac:dyDescent="0.35">
      <c r="A5789" t="s">
        <v>28</v>
      </c>
      <c r="B5789" t="s">
        <v>12654</v>
      </c>
      <c r="C5789" t="s">
        <v>126</v>
      </c>
      <c r="D5789" s="1">
        <v>82841102</v>
      </c>
      <c r="E5789" t="s">
        <v>53</v>
      </c>
      <c r="G5789">
        <v>43806</v>
      </c>
      <c r="H5789" s="3">
        <v>1007</v>
      </c>
      <c r="I5789">
        <v>732482</v>
      </c>
      <c r="J5789" s="4">
        <v>420</v>
      </c>
      <c r="K5789" t="s">
        <v>31</v>
      </c>
      <c r="L5789" t="s">
        <v>32</v>
      </c>
      <c r="M5789" t="s">
        <v>83</v>
      </c>
      <c r="N5789" s="4">
        <v>21</v>
      </c>
      <c r="O5789" s="4">
        <v>3529</v>
      </c>
      <c r="P5789" t="s">
        <v>9177</v>
      </c>
      <c r="Q5789" t="s">
        <v>8984</v>
      </c>
      <c r="R5789" t="s">
        <v>9094</v>
      </c>
      <c r="S5789" t="s">
        <v>1310</v>
      </c>
      <c r="T5789" t="s">
        <v>35</v>
      </c>
      <c r="U5789" t="s">
        <v>36</v>
      </c>
      <c r="V5789">
        <v>44113814</v>
      </c>
      <c r="W5789">
        <v>2019</v>
      </c>
      <c r="X5789" t="s">
        <v>180</v>
      </c>
      <c r="Y5789" t="s">
        <v>38</v>
      </c>
      <c r="Z5789" t="s">
        <v>39</v>
      </c>
      <c r="AA5789" t="s">
        <v>40</v>
      </c>
      <c r="AB5789" t="s">
        <v>38</v>
      </c>
    </row>
    <row r="5790" spans="1:28" x14ac:dyDescent="0.35">
      <c r="A5790" s="16" t="s">
        <v>28</v>
      </c>
      <c r="B5790" s="16" t="s">
        <v>12654</v>
      </c>
      <c r="C5790" s="16" t="s">
        <v>126</v>
      </c>
      <c r="D5790" s="17">
        <v>82841102</v>
      </c>
      <c r="E5790" s="16" t="s">
        <v>30</v>
      </c>
      <c r="G5790" s="16">
        <v>43806</v>
      </c>
      <c r="H5790" s="18">
        <v>1413</v>
      </c>
      <c r="I5790" s="16">
        <v>732927</v>
      </c>
      <c r="J5790" s="19">
        <v>1495</v>
      </c>
      <c r="K5790" s="16" t="s">
        <v>31</v>
      </c>
      <c r="L5790" s="16" t="s">
        <v>32</v>
      </c>
      <c r="M5790" s="16" t="s">
        <v>33</v>
      </c>
      <c r="N5790" s="19">
        <v>287</v>
      </c>
      <c r="O5790" s="19">
        <v>106583</v>
      </c>
      <c r="P5790" s="16" t="s">
        <v>9177</v>
      </c>
      <c r="Q5790" s="16" t="s">
        <v>8984</v>
      </c>
      <c r="R5790" s="16" t="s">
        <v>8985</v>
      </c>
      <c r="S5790" s="16" t="s">
        <v>13239</v>
      </c>
      <c r="T5790" s="16" t="s">
        <v>35</v>
      </c>
      <c r="U5790" s="16" t="s">
        <v>36</v>
      </c>
      <c r="V5790" s="16">
        <v>44113814</v>
      </c>
      <c r="W5790" s="16">
        <v>2019</v>
      </c>
      <c r="X5790" s="16" t="s">
        <v>180</v>
      </c>
      <c r="Y5790" s="16" t="s">
        <v>38</v>
      </c>
      <c r="Z5790" s="16" t="s">
        <v>39</v>
      </c>
      <c r="AA5790" s="16" t="s">
        <v>40</v>
      </c>
      <c r="AB5790" s="16" t="s">
        <v>40</v>
      </c>
    </row>
    <row r="5791" spans="1:28" x14ac:dyDescent="0.35">
      <c r="A5791" t="s">
        <v>28</v>
      </c>
      <c r="B5791" t="s">
        <v>12654</v>
      </c>
      <c r="C5791" t="s">
        <v>126</v>
      </c>
      <c r="D5791" s="1">
        <v>82841102</v>
      </c>
      <c r="E5791" t="s">
        <v>43</v>
      </c>
      <c r="G5791">
        <v>43800</v>
      </c>
      <c r="H5791" s="3">
        <v>1929</v>
      </c>
      <c r="I5791">
        <v>726671</v>
      </c>
      <c r="J5791" s="4">
        <v>1461</v>
      </c>
      <c r="K5791" t="s">
        <v>31</v>
      </c>
      <c r="L5791" t="s">
        <v>32</v>
      </c>
      <c r="M5791" t="s">
        <v>33</v>
      </c>
      <c r="N5791" s="4">
        <v>76</v>
      </c>
      <c r="O5791" s="4">
        <v>13536</v>
      </c>
      <c r="P5791" t="s">
        <v>8992</v>
      </c>
      <c r="Q5791" t="s">
        <v>8984</v>
      </c>
      <c r="R5791" t="s">
        <v>8985</v>
      </c>
      <c r="S5791" t="s">
        <v>13240</v>
      </c>
      <c r="T5791" t="s">
        <v>35</v>
      </c>
      <c r="U5791" t="s">
        <v>36</v>
      </c>
      <c r="V5791">
        <v>0</v>
      </c>
      <c r="W5791">
        <v>2019</v>
      </c>
      <c r="X5791" t="s">
        <v>180</v>
      </c>
      <c r="Y5791" t="s">
        <v>38</v>
      </c>
      <c r="Z5791" t="s">
        <v>64</v>
      </c>
      <c r="AA5791" t="s">
        <v>40</v>
      </c>
      <c r="AB5791" t="s">
        <v>40</v>
      </c>
    </row>
    <row r="5792" spans="1:28" x14ac:dyDescent="0.35">
      <c r="A5792" s="16" t="s">
        <v>28</v>
      </c>
      <c r="B5792" s="16" t="s">
        <v>12654</v>
      </c>
      <c r="C5792" s="16" t="s">
        <v>126</v>
      </c>
      <c r="D5792" s="17">
        <v>82841102</v>
      </c>
      <c r="E5792" s="16" t="s">
        <v>43</v>
      </c>
      <c r="G5792" s="16">
        <v>43822</v>
      </c>
      <c r="H5792" s="18">
        <v>1551</v>
      </c>
      <c r="I5792" s="16">
        <v>749573</v>
      </c>
      <c r="J5792" s="19">
        <v>694</v>
      </c>
      <c r="K5792" s="16" t="s">
        <v>31</v>
      </c>
      <c r="L5792" s="16" t="s">
        <v>32</v>
      </c>
      <c r="M5792" s="16" t="s">
        <v>33</v>
      </c>
      <c r="N5792" s="19">
        <v>16</v>
      </c>
      <c r="O5792" s="19">
        <v>11104</v>
      </c>
      <c r="P5792" s="16" t="s">
        <v>8983</v>
      </c>
      <c r="Q5792" s="16" t="s">
        <v>8984</v>
      </c>
      <c r="R5792" s="16" t="s">
        <v>8985</v>
      </c>
      <c r="S5792" s="16" t="s">
        <v>13241</v>
      </c>
      <c r="T5792" s="16" t="s">
        <v>35</v>
      </c>
      <c r="U5792" s="16" t="s">
        <v>36</v>
      </c>
      <c r="V5792" s="16">
        <v>44135707</v>
      </c>
      <c r="W5792" s="16">
        <v>2019</v>
      </c>
      <c r="X5792" s="16" t="s">
        <v>180</v>
      </c>
      <c r="Y5792" s="16" t="s">
        <v>38</v>
      </c>
      <c r="Z5792" s="16" t="s">
        <v>64</v>
      </c>
      <c r="AA5792" s="16" t="s">
        <v>40</v>
      </c>
      <c r="AB5792" s="16" t="s">
        <v>40</v>
      </c>
    </row>
    <row r="5793" spans="1:28" x14ac:dyDescent="0.35">
      <c r="A5793" t="s">
        <v>28</v>
      </c>
      <c r="B5793" t="s">
        <v>12654</v>
      </c>
      <c r="C5793" t="s">
        <v>126</v>
      </c>
      <c r="D5793" s="1">
        <v>82841102</v>
      </c>
      <c r="E5793" t="s">
        <v>43</v>
      </c>
      <c r="G5793">
        <v>43800</v>
      </c>
      <c r="H5793" s="3">
        <v>1337</v>
      </c>
      <c r="I5793">
        <v>726139</v>
      </c>
      <c r="J5793" s="4">
        <v>1828</v>
      </c>
      <c r="K5793" t="s">
        <v>31</v>
      </c>
      <c r="L5793" t="s">
        <v>32</v>
      </c>
      <c r="M5793" t="s">
        <v>33</v>
      </c>
      <c r="N5793" s="4">
        <v>50</v>
      </c>
      <c r="O5793" s="4">
        <v>91400</v>
      </c>
      <c r="P5793" t="s">
        <v>8999</v>
      </c>
      <c r="Q5793" t="s">
        <v>8984</v>
      </c>
      <c r="R5793" t="s">
        <v>8985</v>
      </c>
      <c r="S5793" t="s">
        <v>13242</v>
      </c>
      <c r="T5793" t="s">
        <v>35</v>
      </c>
      <c r="U5793" t="s">
        <v>36</v>
      </c>
      <c r="V5793">
        <v>0</v>
      </c>
      <c r="W5793">
        <v>2019</v>
      </c>
      <c r="X5793" t="s">
        <v>180</v>
      </c>
      <c r="Y5793" t="s">
        <v>38</v>
      </c>
      <c r="Z5793" t="s">
        <v>64</v>
      </c>
      <c r="AA5793" t="s">
        <v>40</v>
      </c>
      <c r="AB5793" t="s">
        <v>40</v>
      </c>
    </row>
    <row r="5794" spans="1:28" x14ac:dyDescent="0.35">
      <c r="A5794" s="16" t="s">
        <v>28</v>
      </c>
      <c r="B5794" s="16" t="s">
        <v>12654</v>
      </c>
      <c r="C5794" s="16" t="s">
        <v>126</v>
      </c>
      <c r="D5794" s="17">
        <v>82841102</v>
      </c>
      <c r="E5794" s="16" t="s">
        <v>43</v>
      </c>
      <c r="G5794" s="16">
        <v>43806</v>
      </c>
      <c r="H5794" s="18">
        <v>805</v>
      </c>
      <c r="I5794" s="16">
        <v>732303</v>
      </c>
      <c r="J5794" s="19">
        <v>837</v>
      </c>
      <c r="K5794" s="16" t="s">
        <v>31</v>
      </c>
      <c r="L5794" s="16" t="s">
        <v>32</v>
      </c>
      <c r="M5794" s="16" t="s">
        <v>33</v>
      </c>
      <c r="N5794" s="19">
        <v>3</v>
      </c>
      <c r="O5794" s="19">
        <v>2511</v>
      </c>
      <c r="P5794" s="16" t="s">
        <v>8990</v>
      </c>
      <c r="Q5794" s="16" t="s">
        <v>8984</v>
      </c>
      <c r="R5794" s="16" t="s">
        <v>8985</v>
      </c>
      <c r="S5794" s="16" t="s">
        <v>1309</v>
      </c>
      <c r="T5794" s="16" t="s">
        <v>35</v>
      </c>
      <c r="U5794" s="16" t="s">
        <v>36</v>
      </c>
      <c r="V5794" s="16">
        <v>44113814</v>
      </c>
      <c r="W5794" s="16">
        <v>2019</v>
      </c>
      <c r="X5794" s="16" t="s">
        <v>180</v>
      </c>
      <c r="Y5794" s="16" t="s">
        <v>38</v>
      </c>
      <c r="Z5794" s="16" t="s">
        <v>64</v>
      </c>
      <c r="AA5794" s="16" t="s">
        <v>40</v>
      </c>
      <c r="AB5794" s="16" t="s">
        <v>40</v>
      </c>
    </row>
    <row r="5795" spans="1:28" x14ac:dyDescent="0.35">
      <c r="A5795" t="s">
        <v>1655</v>
      </c>
      <c r="B5795" t="s">
        <v>12654</v>
      </c>
      <c r="C5795" t="s">
        <v>1487</v>
      </c>
      <c r="D5795" s="1">
        <v>82021106</v>
      </c>
      <c r="E5795" t="s">
        <v>43</v>
      </c>
      <c r="G5795">
        <v>43815</v>
      </c>
      <c r="H5795" s="3">
        <v>951</v>
      </c>
      <c r="I5795">
        <v>741973</v>
      </c>
      <c r="J5795" s="4">
        <v>954</v>
      </c>
      <c r="K5795" t="s">
        <v>31</v>
      </c>
      <c r="L5795" t="s">
        <v>66</v>
      </c>
      <c r="M5795" t="s">
        <v>415</v>
      </c>
      <c r="N5795" s="4">
        <v>11</v>
      </c>
      <c r="O5795" s="4">
        <v>10494</v>
      </c>
      <c r="P5795" t="s">
        <v>8987</v>
      </c>
      <c r="Q5795" t="s">
        <v>57</v>
      </c>
      <c r="R5795" t="s">
        <v>8985</v>
      </c>
      <c r="S5795" t="s">
        <v>13243</v>
      </c>
      <c r="T5795" t="s">
        <v>35</v>
      </c>
      <c r="U5795" t="s">
        <v>36</v>
      </c>
      <c r="V5795">
        <v>0</v>
      </c>
      <c r="W5795">
        <v>2019</v>
      </c>
      <c r="X5795" t="s">
        <v>180</v>
      </c>
      <c r="Y5795" t="s">
        <v>38</v>
      </c>
      <c r="Z5795" t="s">
        <v>422</v>
      </c>
      <c r="AA5795" t="s">
        <v>40</v>
      </c>
      <c r="AB5795" t="s">
        <v>40</v>
      </c>
    </row>
    <row r="5796" spans="1:28" x14ac:dyDescent="0.35">
      <c r="A5796" s="16" t="s">
        <v>1655</v>
      </c>
      <c r="B5796" s="16" t="s">
        <v>12653</v>
      </c>
      <c r="C5796" s="16" t="s">
        <v>1487</v>
      </c>
      <c r="D5796" s="17">
        <v>82021106</v>
      </c>
      <c r="E5796" s="16" t="s">
        <v>43</v>
      </c>
      <c r="G5796" s="16">
        <v>43829</v>
      </c>
      <c r="H5796" s="18">
        <v>1109</v>
      </c>
      <c r="I5796" s="16">
        <v>752446</v>
      </c>
      <c r="J5796" s="19">
        <v>909</v>
      </c>
      <c r="K5796" s="16" t="s">
        <v>31</v>
      </c>
      <c r="L5796" s="16" t="s">
        <v>60</v>
      </c>
      <c r="M5796" s="16" t="s">
        <v>94</v>
      </c>
      <c r="N5796" s="19">
        <v>41</v>
      </c>
      <c r="O5796" s="19">
        <v>37269</v>
      </c>
      <c r="P5796" s="16" t="s">
        <v>8987</v>
      </c>
      <c r="Q5796" s="16" t="s">
        <v>8984</v>
      </c>
      <c r="R5796" s="16" t="s">
        <v>8985</v>
      </c>
      <c r="S5796" s="16" t="s">
        <v>13244</v>
      </c>
      <c r="T5796" s="16" t="s">
        <v>35</v>
      </c>
      <c r="U5796" s="16" t="s">
        <v>36</v>
      </c>
      <c r="V5796" s="16">
        <v>44140050</v>
      </c>
      <c r="W5796" s="16">
        <v>2019</v>
      </c>
      <c r="X5796" s="16" t="s">
        <v>180</v>
      </c>
      <c r="Y5796" s="16" t="s">
        <v>38</v>
      </c>
      <c r="Z5796" s="16" t="s">
        <v>39</v>
      </c>
      <c r="AA5796" s="16" t="s">
        <v>40</v>
      </c>
      <c r="AB5796" s="16" t="s">
        <v>40</v>
      </c>
    </row>
    <row r="5797" spans="1:28" x14ac:dyDescent="0.35">
      <c r="A5797" t="s">
        <v>1956</v>
      </c>
      <c r="B5797" t="s">
        <v>12654</v>
      </c>
      <c r="C5797" t="s">
        <v>1969</v>
      </c>
      <c r="D5797" s="1">
        <v>13801101</v>
      </c>
      <c r="E5797" t="s">
        <v>43</v>
      </c>
      <c r="G5797">
        <v>43802</v>
      </c>
      <c r="H5797" s="3">
        <v>413</v>
      </c>
      <c r="I5797">
        <v>728170</v>
      </c>
      <c r="J5797" s="4">
        <v>530</v>
      </c>
      <c r="K5797" t="s">
        <v>31</v>
      </c>
      <c r="L5797" t="s">
        <v>66</v>
      </c>
      <c r="M5797" t="s">
        <v>415</v>
      </c>
      <c r="N5797" s="4">
        <v>1968</v>
      </c>
      <c r="O5797" s="4">
        <v>66768</v>
      </c>
      <c r="P5797" t="s">
        <v>9002</v>
      </c>
      <c r="Q5797" t="s">
        <v>79</v>
      </c>
      <c r="R5797" t="s">
        <v>8985</v>
      </c>
      <c r="S5797" t="s">
        <v>2083</v>
      </c>
      <c r="T5797" t="s">
        <v>35</v>
      </c>
      <c r="U5797" t="s">
        <v>36</v>
      </c>
      <c r="V5797">
        <v>44110962</v>
      </c>
      <c r="W5797">
        <v>2019</v>
      </c>
      <c r="X5797" t="s">
        <v>180</v>
      </c>
      <c r="Y5797" t="s">
        <v>38</v>
      </c>
      <c r="Z5797" t="s">
        <v>64</v>
      </c>
      <c r="AA5797" t="s">
        <v>40</v>
      </c>
      <c r="AB5797" t="s">
        <v>38</v>
      </c>
    </row>
    <row r="5798" spans="1:28" x14ac:dyDescent="0.35">
      <c r="A5798" s="16" t="s">
        <v>1956</v>
      </c>
      <c r="B5798" s="16" t="s">
        <v>12654</v>
      </c>
      <c r="C5798" s="16" t="s">
        <v>12977</v>
      </c>
      <c r="D5798" s="17">
        <v>12350402</v>
      </c>
      <c r="E5798" s="16" t="s">
        <v>43</v>
      </c>
      <c r="G5798" s="16">
        <v>43806</v>
      </c>
      <c r="H5798" s="18">
        <v>1604</v>
      </c>
      <c r="I5798" s="16">
        <v>733118</v>
      </c>
      <c r="J5798" s="19">
        <v>1030</v>
      </c>
      <c r="K5798" s="16" t="s">
        <v>31</v>
      </c>
      <c r="L5798" s="16" t="s">
        <v>32</v>
      </c>
      <c r="M5798" s="16" t="s">
        <v>33</v>
      </c>
      <c r="N5798" s="19">
        <v>26</v>
      </c>
      <c r="O5798" s="19">
        <v>26780</v>
      </c>
      <c r="P5798" s="16" t="s">
        <v>8997</v>
      </c>
      <c r="Q5798" s="16" t="s">
        <v>57</v>
      </c>
      <c r="R5798" s="16" t="s">
        <v>8985</v>
      </c>
      <c r="S5798" s="16" t="s">
        <v>13245</v>
      </c>
      <c r="T5798" s="16" t="s">
        <v>35</v>
      </c>
      <c r="U5798" s="16" t="s">
        <v>36</v>
      </c>
      <c r="V5798" s="16">
        <v>0</v>
      </c>
      <c r="W5798" s="16">
        <v>2019</v>
      </c>
      <c r="X5798" s="16" t="s">
        <v>180</v>
      </c>
      <c r="Y5798" s="16" t="s">
        <v>38</v>
      </c>
      <c r="Z5798" s="16" t="s">
        <v>39</v>
      </c>
      <c r="AA5798" s="16" t="s">
        <v>40</v>
      </c>
      <c r="AB5798" s="16" t="s">
        <v>40</v>
      </c>
    </row>
    <row r="5799" spans="1:28" x14ac:dyDescent="0.35">
      <c r="A5799" t="s">
        <v>1956</v>
      </c>
      <c r="B5799" t="s">
        <v>12653</v>
      </c>
      <c r="C5799" t="s">
        <v>1976</v>
      </c>
      <c r="D5799" s="1">
        <v>14671101</v>
      </c>
      <c r="E5799" t="s">
        <v>53</v>
      </c>
      <c r="G5799">
        <v>43829</v>
      </c>
      <c r="H5799" s="3">
        <v>853</v>
      </c>
      <c r="I5799">
        <v>752313</v>
      </c>
      <c r="J5799" s="4">
        <v>314</v>
      </c>
      <c r="K5799" t="s">
        <v>31</v>
      </c>
      <c r="L5799" t="s">
        <v>32</v>
      </c>
      <c r="M5799" t="s">
        <v>83</v>
      </c>
      <c r="N5799" s="4">
        <v>4</v>
      </c>
      <c r="O5799" s="4">
        <v>936</v>
      </c>
      <c r="P5799" t="s">
        <v>8987</v>
      </c>
      <c r="Q5799" t="s">
        <v>8984</v>
      </c>
      <c r="R5799" t="s">
        <v>8985</v>
      </c>
      <c r="S5799" t="s">
        <v>13246</v>
      </c>
      <c r="T5799" t="s">
        <v>35</v>
      </c>
      <c r="U5799" t="s">
        <v>36</v>
      </c>
      <c r="V5799">
        <v>44140045</v>
      </c>
      <c r="W5799">
        <v>2019</v>
      </c>
      <c r="X5799" t="s">
        <v>180</v>
      </c>
      <c r="Y5799" t="s">
        <v>38</v>
      </c>
      <c r="Z5799" t="s">
        <v>39</v>
      </c>
      <c r="AA5799" t="s">
        <v>40</v>
      </c>
      <c r="AB5799" t="s">
        <v>38</v>
      </c>
    </row>
    <row r="5800" spans="1:28" x14ac:dyDescent="0.35">
      <c r="A5800" s="16" t="s">
        <v>2116</v>
      </c>
      <c r="B5800" s="16" t="s">
        <v>12653</v>
      </c>
      <c r="C5800" s="16" t="s">
        <v>2133</v>
      </c>
      <c r="D5800" s="17">
        <v>12101103</v>
      </c>
      <c r="E5800" s="16" t="s">
        <v>43</v>
      </c>
      <c r="G5800" s="16">
        <v>43825</v>
      </c>
      <c r="H5800" s="18">
        <v>148</v>
      </c>
      <c r="I5800" s="16">
        <v>750382</v>
      </c>
      <c r="J5800" s="19">
        <v>337</v>
      </c>
      <c r="K5800" s="16" t="s">
        <v>31</v>
      </c>
      <c r="L5800" s="16" t="s">
        <v>32</v>
      </c>
      <c r="M5800" s="16" t="s">
        <v>33</v>
      </c>
      <c r="N5800" s="19">
        <v>25</v>
      </c>
      <c r="O5800" s="19">
        <v>8425</v>
      </c>
      <c r="P5800" s="16" t="s">
        <v>8983</v>
      </c>
      <c r="Q5800" s="16" t="s">
        <v>8984</v>
      </c>
      <c r="R5800" s="16" t="s">
        <v>8985</v>
      </c>
      <c r="S5800" s="16" t="s">
        <v>13247</v>
      </c>
      <c r="T5800" s="16" t="s">
        <v>35</v>
      </c>
      <c r="U5800" s="16" t="s">
        <v>36</v>
      </c>
      <c r="V5800" s="16">
        <v>44136572</v>
      </c>
      <c r="W5800" s="16">
        <v>2019</v>
      </c>
      <c r="X5800" s="16" t="s">
        <v>180</v>
      </c>
      <c r="Y5800" s="16" t="s">
        <v>38</v>
      </c>
      <c r="Z5800" s="16" t="s">
        <v>39</v>
      </c>
      <c r="AA5800" s="16" t="s">
        <v>40</v>
      </c>
      <c r="AB5800" s="16" t="s">
        <v>38</v>
      </c>
    </row>
    <row r="5801" spans="1:28" x14ac:dyDescent="0.35">
      <c r="A5801" t="s">
        <v>2397</v>
      </c>
      <c r="B5801" t="s">
        <v>12653</v>
      </c>
      <c r="C5801" t="s">
        <v>2512</v>
      </c>
      <c r="D5801" s="1">
        <v>42861101</v>
      </c>
      <c r="E5801" t="s">
        <v>43</v>
      </c>
      <c r="G5801">
        <v>43800</v>
      </c>
      <c r="H5801" s="3">
        <v>403</v>
      </c>
      <c r="I5801">
        <v>726080</v>
      </c>
      <c r="J5801" s="4">
        <v>2040</v>
      </c>
      <c r="K5801" t="s">
        <v>31</v>
      </c>
      <c r="L5801" t="s">
        <v>32</v>
      </c>
      <c r="M5801" t="s">
        <v>33</v>
      </c>
      <c r="N5801" s="4">
        <v>9</v>
      </c>
      <c r="O5801" s="4">
        <v>18360</v>
      </c>
      <c r="P5801" t="s">
        <v>8990</v>
      </c>
      <c r="Q5801" t="s">
        <v>8984</v>
      </c>
      <c r="R5801" t="s">
        <v>8985</v>
      </c>
      <c r="S5801" t="s">
        <v>13248</v>
      </c>
      <c r="T5801" t="s">
        <v>35</v>
      </c>
      <c r="U5801" t="s">
        <v>36</v>
      </c>
      <c r="V5801">
        <v>0</v>
      </c>
      <c r="W5801">
        <v>2019</v>
      </c>
      <c r="X5801" t="s">
        <v>180</v>
      </c>
      <c r="Y5801" t="s">
        <v>38</v>
      </c>
      <c r="Z5801" t="s">
        <v>64</v>
      </c>
      <c r="AA5801" t="s">
        <v>40</v>
      </c>
      <c r="AB5801" t="s">
        <v>40</v>
      </c>
    </row>
    <row r="5802" spans="1:28" x14ac:dyDescent="0.35">
      <c r="A5802" s="16" t="s">
        <v>2397</v>
      </c>
      <c r="B5802" s="16" t="s">
        <v>12653</v>
      </c>
      <c r="C5802" s="16" t="s">
        <v>2502</v>
      </c>
      <c r="D5802" s="17">
        <v>42841111</v>
      </c>
      <c r="E5802" s="16" t="s">
        <v>43</v>
      </c>
      <c r="G5802" s="16">
        <v>43811</v>
      </c>
      <c r="H5802" s="18">
        <v>147</v>
      </c>
      <c r="I5802" s="16">
        <v>737061</v>
      </c>
      <c r="J5802" s="19">
        <v>557</v>
      </c>
      <c r="K5802" s="16" t="s">
        <v>31</v>
      </c>
      <c r="L5802" s="16" t="s">
        <v>32</v>
      </c>
      <c r="M5802" s="16" t="s">
        <v>33</v>
      </c>
      <c r="N5802" s="19">
        <v>2</v>
      </c>
      <c r="O5802" s="19">
        <v>1114</v>
      </c>
      <c r="P5802" s="16" t="s">
        <v>8994</v>
      </c>
      <c r="Q5802" s="16" t="s">
        <v>8984</v>
      </c>
      <c r="R5802" s="16" t="s">
        <v>8985</v>
      </c>
      <c r="S5802" s="16" t="s">
        <v>3640</v>
      </c>
      <c r="T5802" s="16" t="s">
        <v>35</v>
      </c>
      <c r="U5802" s="16" t="s">
        <v>36</v>
      </c>
      <c r="V5802" s="16">
        <v>31481215</v>
      </c>
      <c r="W5802" s="16">
        <v>2019</v>
      </c>
      <c r="X5802" s="16" t="s">
        <v>180</v>
      </c>
      <c r="Y5802" s="16" t="s">
        <v>38</v>
      </c>
      <c r="Z5802" s="16" t="s">
        <v>64</v>
      </c>
      <c r="AA5802" s="16" t="s">
        <v>40</v>
      </c>
      <c r="AB5802" s="16" t="s">
        <v>40</v>
      </c>
    </row>
    <row r="5803" spans="1:28" x14ac:dyDescent="0.35">
      <c r="A5803" t="s">
        <v>2397</v>
      </c>
      <c r="B5803" t="s">
        <v>12653</v>
      </c>
      <c r="C5803" t="s">
        <v>2502</v>
      </c>
      <c r="D5803" s="1">
        <v>42841111</v>
      </c>
      <c r="E5803" t="s">
        <v>43</v>
      </c>
      <c r="G5803">
        <v>43800</v>
      </c>
      <c r="H5803" s="3">
        <v>1728</v>
      </c>
      <c r="I5803">
        <v>726451</v>
      </c>
      <c r="J5803" s="4">
        <v>1111</v>
      </c>
      <c r="K5803" t="s">
        <v>31</v>
      </c>
      <c r="L5803" t="s">
        <v>32</v>
      </c>
      <c r="M5803" t="s">
        <v>33</v>
      </c>
      <c r="N5803" s="4">
        <v>2</v>
      </c>
      <c r="O5803" s="4">
        <v>2222</v>
      </c>
      <c r="P5803" t="s">
        <v>9171</v>
      </c>
      <c r="Q5803" t="s">
        <v>8984</v>
      </c>
      <c r="R5803" t="s">
        <v>8985</v>
      </c>
      <c r="S5803" t="s">
        <v>13249</v>
      </c>
      <c r="T5803" t="s">
        <v>35</v>
      </c>
      <c r="U5803" t="s">
        <v>36</v>
      </c>
      <c r="V5803">
        <v>0</v>
      </c>
      <c r="W5803">
        <v>2019</v>
      </c>
      <c r="X5803" t="s">
        <v>180</v>
      </c>
      <c r="Y5803" t="s">
        <v>38</v>
      </c>
      <c r="Z5803" t="s">
        <v>64</v>
      </c>
      <c r="AA5803" t="s">
        <v>40</v>
      </c>
      <c r="AB5803" t="s">
        <v>40</v>
      </c>
    </row>
    <row r="5804" spans="1:28" x14ac:dyDescent="0.35">
      <c r="A5804" s="16" t="s">
        <v>2397</v>
      </c>
      <c r="B5804" s="16" t="s">
        <v>12653</v>
      </c>
      <c r="C5804" s="16" t="s">
        <v>2502</v>
      </c>
      <c r="D5804" s="17">
        <v>42841111</v>
      </c>
      <c r="E5804" s="16" t="s">
        <v>43</v>
      </c>
      <c r="G5804" s="16">
        <v>43800</v>
      </c>
      <c r="H5804" s="18">
        <v>714</v>
      </c>
      <c r="I5804" s="16">
        <v>725723</v>
      </c>
      <c r="J5804" s="19">
        <v>623</v>
      </c>
      <c r="K5804" s="16" t="s">
        <v>31</v>
      </c>
      <c r="L5804" s="16" t="s">
        <v>32</v>
      </c>
      <c r="M5804" s="16" t="s">
        <v>33</v>
      </c>
      <c r="N5804" s="19">
        <v>17</v>
      </c>
      <c r="O5804" s="19">
        <v>10591</v>
      </c>
      <c r="P5804" s="16" t="s">
        <v>9171</v>
      </c>
      <c r="Q5804" s="16" t="s">
        <v>8984</v>
      </c>
      <c r="R5804" s="16" t="s">
        <v>8985</v>
      </c>
      <c r="S5804" s="16" t="s">
        <v>3633</v>
      </c>
      <c r="T5804" s="16" t="s">
        <v>35</v>
      </c>
      <c r="U5804" s="16" t="s">
        <v>36</v>
      </c>
      <c r="V5804" s="16">
        <v>0</v>
      </c>
      <c r="W5804" s="16">
        <v>2019</v>
      </c>
      <c r="X5804" s="16" t="s">
        <v>180</v>
      </c>
      <c r="Y5804" s="16" t="s">
        <v>38</v>
      </c>
      <c r="Z5804" s="16" t="s">
        <v>64</v>
      </c>
      <c r="AA5804" s="16" t="s">
        <v>40</v>
      </c>
      <c r="AB5804" s="16" t="s">
        <v>40</v>
      </c>
    </row>
    <row r="5805" spans="1:28" x14ac:dyDescent="0.35">
      <c r="A5805" t="s">
        <v>2397</v>
      </c>
      <c r="B5805" t="s">
        <v>12653</v>
      </c>
      <c r="C5805" t="s">
        <v>2502</v>
      </c>
      <c r="D5805" s="1">
        <v>42841111</v>
      </c>
      <c r="E5805" t="s">
        <v>30</v>
      </c>
      <c r="G5805">
        <v>43807</v>
      </c>
      <c r="H5805" s="3">
        <v>1405</v>
      </c>
      <c r="I5805">
        <v>733863</v>
      </c>
      <c r="J5805" s="4">
        <v>212</v>
      </c>
      <c r="K5805" t="s">
        <v>31</v>
      </c>
      <c r="L5805" t="s">
        <v>32</v>
      </c>
      <c r="M5805" t="s">
        <v>33</v>
      </c>
      <c r="N5805" s="4">
        <v>168</v>
      </c>
      <c r="O5805" s="4">
        <v>26100</v>
      </c>
      <c r="P5805" t="s">
        <v>8987</v>
      </c>
      <c r="Q5805" t="s">
        <v>8984</v>
      </c>
      <c r="R5805" t="s">
        <v>8985</v>
      </c>
      <c r="S5805" t="s">
        <v>3638</v>
      </c>
      <c r="T5805" t="s">
        <v>35</v>
      </c>
      <c r="U5805" t="s">
        <v>36</v>
      </c>
      <c r="V5805">
        <v>0</v>
      </c>
      <c r="W5805">
        <v>2019</v>
      </c>
      <c r="X5805" t="s">
        <v>180</v>
      </c>
      <c r="Y5805" t="s">
        <v>38</v>
      </c>
      <c r="Z5805" t="s">
        <v>39</v>
      </c>
      <c r="AA5805" t="s">
        <v>40</v>
      </c>
      <c r="AB5805" t="s">
        <v>40</v>
      </c>
    </row>
    <row r="5806" spans="1:28" x14ac:dyDescent="0.35">
      <c r="A5806" s="16" t="s">
        <v>2397</v>
      </c>
      <c r="B5806" s="16" t="s">
        <v>12654</v>
      </c>
      <c r="C5806" s="16" t="s">
        <v>2481</v>
      </c>
      <c r="D5806" s="17">
        <v>43311102</v>
      </c>
      <c r="E5806" s="16" t="s">
        <v>43</v>
      </c>
      <c r="G5806" s="16">
        <v>43807</v>
      </c>
      <c r="H5806" s="18">
        <v>1523</v>
      </c>
      <c r="I5806" s="16">
        <v>733881</v>
      </c>
      <c r="J5806" s="19">
        <v>290</v>
      </c>
      <c r="K5806" s="16" t="s">
        <v>31</v>
      </c>
      <c r="L5806" s="16" t="s">
        <v>66</v>
      </c>
      <c r="M5806" s="16" t="s">
        <v>415</v>
      </c>
      <c r="N5806" s="19">
        <v>11</v>
      </c>
      <c r="O5806" s="19">
        <v>3190</v>
      </c>
      <c r="P5806" s="16" t="s">
        <v>8987</v>
      </c>
      <c r="Q5806" s="16" t="s">
        <v>9125</v>
      </c>
      <c r="R5806" s="16" t="s">
        <v>9094</v>
      </c>
      <c r="S5806" s="16" t="s">
        <v>3639</v>
      </c>
      <c r="T5806" s="16" t="s">
        <v>35</v>
      </c>
      <c r="U5806" s="16" t="s">
        <v>36</v>
      </c>
      <c r="V5806" s="16">
        <v>31480893</v>
      </c>
      <c r="W5806" s="16">
        <v>2019</v>
      </c>
      <c r="X5806" s="16" t="s">
        <v>180</v>
      </c>
      <c r="Y5806" s="16" t="s">
        <v>38</v>
      </c>
      <c r="Z5806" s="16" t="s">
        <v>422</v>
      </c>
      <c r="AA5806" s="16" t="s">
        <v>40</v>
      </c>
      <c r="AB5806" s="16" t="s">
        <v>40</v>
      </c>
    </row>
    <row r="5807" spans="1:28" x14ac:dyDescent="0.35">
      <c r="A5807" t="s">
        <v>2397</v>
      </c>
      <c r="B5807" t="s">
        <v>12653</v>
      </c>
      <c r="C5807" t="s">
        <v>2456</v>
      </c>
      <c r="D5807" s="1">
        <v>43361104</v>
      </c>
      <c r="E5807" t="s">
        <v>59</v>
      </c>
      <c r="G5807">
        <v>43804</v>
      </c>
      <c r="H5807" s="3">
        <v>1846</v>
      </c>
      <c r="I5807">
        <v>730930</v>
      </c>
      <c r="J5807" s="4">
        <v>719</v>
      </c>
      <c r="K5807" t="s">
        <v>31</v>
      </c>
      <c r="L5807" t="s">
        <v>60</v>
      </c>
      <c r="M5807" t="s">
        <v>94</v>
      </c>
      <c r="N5807" s="4">
        <v>2912</v>
      </c>
      <c r="O5807" s="4">
        <v>182222</v>
      </c>
      <c r="P5807" t="s">
        <v>8994</v>
      </c>
      <c r="Q5807" t="s">
        <v>57</v>
      </c>
      <c r="R5807" t="s">
        <v>8985</v>
      </c>
      <c r="S5807" t="s">
        <v>13250</v>
      </c>
      <c r="T5807" t="s">
        <v>35</v>
      </c>
      <c r="U5807" t="s">
        <v>36</v>
      </c>
      <c r="V5807">
        <v>0</v>
      </c>
      <c r="W5807">
        <v>2019</v>
      </c>
      <c r="X5807" t="s">
        <v>180</v>
      </c>
      <c r="Y5807" t="s">
        <v>38</v>
      </c>
      <c r="Z5807" t="s">
        <v>172</v>
      </c>
      <c r="AA5807" t="s">
        <v>40</v>
      </c>
      <c r="AB5807" t="s">
        <v>40</v>
      </c>
    </row>
    <row r="5808" spans="1:28" x14ac:dyDescent="0.35">
      <c r="A5808" s="16" t="s">
        <v>2397</v>
      </c>
      <c r="B5808" s="16" t="s">
        <v>12653</v>
      </c>
      <c r="C5808" s="16" t="s">
        <v>3002</v>
      </c>
      <c r="D5808" s="17">
        <v>43361102</v>
      </c>
      <c r="E5808" s="16" t="s">
        <v>59</v>
      </c>
      <c r="G5808" s="16">
        <v>43817</v>
      </c>
      <c r="H5808" s="18">
        <v>1306</v>
      </c>
      <c r="I5808" s="16">
        <v>745560</v>
      </c>
      <c r="J5808" s="19">
        <v>693</v>
      </c>
      <c r="K5808" s="16" t="s">
        <v>31</v>
      </c>
      <c r="L5808" s="16" t="s">
        <v>60</v>
      </c>
      <c r="M5808" s="16" t="s">
        <v>94</v>
      </c>
      <c r="N5808" s="19">
        <v>2592</v>
      </c>
      <c r="O5808" s="19">
        <v>474046</v>
      </c>
      <c r="P5808" s="16" t="s">
        <v>8994</v>
      </c>
      <c r="Q5808" s="16" t="s">
        <v>9125</v>
      </c>
      <c r="R5808" s="16" t="s">
        <v>8985</v>
      </c>
      <c r="S5808" s="16" t="s">
        <v>13251</v>
      </c>
      <c r="T5808" s="16" t="s">
        <v>35</v>
      </c>
      <c r="U5808" s="16" t="s">
        <v>36</v>
      </c>
      <c r="V5808" s="16">
        <v>0</v>
      </c>
      <c r="W5808" s="16">
        <v>2019</v>
      </c>
      <c r="X5808" s="16" t="s">
        <v>180</v>
      </c>
      <c r="Y5808" s="16" t="s">
        <v>38</v>
      </c>
      <c r="Z5808" s="16" t="s">
        <v>64</v>
      </c>
      <c r="AA5808" s="16" t="s">
        <v>40</v>
      </c>
      <c r="AB5808" s="16" t="s">
        <v>40</v>
      </c>
    </row>
    <row r="5809" spans="1:28" x14ac:dyDescent="0.35">
      <c r="A5809" t="s">
        <v>2397</v>
      </c>
      <c r="B5809" t="s">
        <v>12653</v>
      </c>
      <c r="C5809" t="s">
        <v>2481</v>
      </c>
      <c r="D5809" s="1">
        <v>43311102</v>
      </c>
      <c r="E5809" t="s">
        <v>978</v>
      </c>
      <c r="G5809">
        <v>43806</v>
      </c>
      <c r="H5809" s="3">
        <v>953</v>
      </c>
      <c r="I5809">
        <v>732442</v>
      </c>
      <c r="J5809" s="4">
        <v>787</v>
      </c>
      <c r="K5809" t="s">
        <v>31</v>
      </c>
      <c r="L5809" t="s">
        <v>32</v>
      </c>
      <c r="M5809" t="s">
        <v>33</v>
      </c>
      <c r="N5809" s="4">
        <v>69</v>
      </c>
      <c r="O5809" s="4">
        <v>54303</v>
      </c>
      <c r="P5809" t="s">
        <v>9171</v>
      </c>
      <c r="Q5809" t="s">
        <v>57</v>
      </c>
      <c r="R5809" t="s">
        <v>8985</v>
      </c>
      <c r="S5809" t="s">
        <v>13252</v>
      </c>
      <c r="T5809" t="s">
        <v>35</v>
      </c>
      <c r="U5809" t="s">
        <v>36</v>
      </c>
      <c r="V5809">
        <v>0</v>
      </c>
      <c r="W5809">
        <v>2019</v>
      </c>
      <c r="X5809" t="s">
        <v>180</v>
      </c>
      <c r="Y5809" t="s">
        <v>38</v>
      </c>
      <c r="Z5809" t="s">
        <v>64</v>
      </c>
      <c r="AA5809" t="s">
        <v>40</v>
      </c>
      <c r="AB5809" t="s">
        <v>40</v>
      </c>
    </row>
    <row r="5810" spans="1:28" x14ac:dyDescent="0.35">
      <c r="A5810" s="16" t="s">
        <v>2397</v>
      </c>
      <c r="B5810" s="16" t="s">
        <v>12653</v>
      </c>
      <c r="C5810" s="16" t="s">
        <v>2458</v>
      </c>
      <c r="D5810" s="17">
        <v>42771114</v>
      </c>
      <c r="E5810" s="16" t="s">
        <v>53</v>
      </c>
      <c r="G5810" s="16">
        <v>43805</v>
      </c>
      <c r="H5810" s="18">
        <v>1759</v>
      </c>
      <c r="I5810" s="16">
        <v>731900</v>
      </c>
      <c r="J5810" s="19">
        <v>1114</v>
      </c>
      <c r="K5810" s="16" t="s">
        <v>31</v>
      </c>
      <c r="L5810" s="16" t="s">
        <v>32</v>
      </c>
      <c r="M5810" s="16" t="s">
        <v>33</v>
      </c>
      <c r="N5810" s="19">
        <v>20</v>
      </c>
      <c r="O5810" s="19">
        <v>5698</v>
      </c>
      <c r="P5810" s="16" t="s">
        <v>9171</v>
      </c>
      <c r="Q5810" s="16" t="s">
        <v>8984</v>
      </c>
      <c r="R5810" s="16" t="s">
        <v>8985</v>
      </c>
      <c r="S5810" s="16" t="s">
        <v>13253</v>
      </c>
      <c r="T5810" s="16" t="s">
        <v>35</v>
      </c>
      <c r="U5810" s="16" t="s">
        <v>36</v>
      </c>
      <c r="V5810" s="16">
        <v>0</v>
      </c>
      <c r="W5810" s="16">
        <v>2019</v>
      </c>
      <c r="X5810" s="16" t="s">
        <v>180</v>
      </c>
      <c r="Y5810" s="16" t="s">
        <v>38</v>
      </c>
      <c r="Z5810" s="16" t="s">
        <v>45</v>
      </c>
      <c r="AA5810" s="16" t="s">
        <v>40</v>
      </c>
      <c r="AB5810" s="16" t="s">
        <v>40</v>
      </c>
    </row>
    <row r="5811" spans="1:28" x14ac:dyDescent="0.35">
      <c r="A5811" t="s">
        <v>2397</v>
      </c>
      <c r="B5811" t="s">
        <v>12654</v>
      </c>
      <c r="C5811" t="s">
        <v>2529</v>
      </c>
      <c r="D5811" s="1">
        <v>42951101</v>
      </c>
      <c r="E5811" t="s">
        <v>53</v>
      </c>
      <c r="G5811">
        <v>43817</v>
      </c>
      <c r="H5811" s="3">
        <v>233</v>
      </c>
      <c r="I5811">
        <v>745103</v>
      </c>
      <c r="J5811" s="4">
        <v>626</v>
      </c>
      <c r="K5811" t="s">
        <v>31</v>
      </c>
      <c r="L5811" t="s">
        <v>32</v>
      </c>
      <c r="M5811" t="s">
        <v>33</v>
      </c>
      <c r="N5811" s="4">
        <v>146</v>
      </c>
      <c r="O5811" s="4">
        <v>12013</v>
      </c>
      <c r="P5811" t="s">
        <v>9004</v>
      </c>
      <c r="Q5811" t="s">
        <v>8984</v>
      </c>
      <c r="R5811" t="s">
        <v>8985</v>
      </c>
      <c r="S5811" t="s">
        <v>13254</v>
      </c>
      <c r="T5811" t="s">
        <v>35</v>
      </c>
      <c r="U5811" t="s">
        <v>36</v>
      </c>
      <c r="V5811">
        <v>0</v>
      </c>
      <c r="W5811">
        <v>2019</v>
      </c>
      <c r="X5811" t="s">
        <v>180</v>
      </c>
      <c r="Y5811" t="s">
        <v>38</v>
      </c>
      <c r="Z5811" t="s">
        <v>422</v>
      </c>
      <c r="AA5811" t="s">
        <v>40</v>
      </c>
      <c r="AB5811" t="s">
        <v>38</v>
      </c>
    </row>
    <row r="5812" spans="1:28" x14ac:dyDescent="0.35">
      <c r="A5812" s="16" t="s">
        <v>2397</v>
      </c>
      <c r="B5812" s="16" t="s">
        <v>12653</v>
      </c>
      <c r="C5812" s="16" t="s">
        <v>2414</v>
      </c>
      <c r="D5812" s="17">
        <v>42761102</v>
      </c>
      <c r="E5812" s="16" t="s">
        <v>43</v>
      </c>
      <c r="G5812" s="16">
        <v>43806</v>
      </c>
      <c r="H5812" s="18">
        <v>747</v>
      </c>
      <c r="I5812" s="16">
        <v>732287</v>
      </c>
      <c r="J5812" s="19">
        <v>208</v>
      </c>
      <c r="K5812" s="16" t="s">
        <v>31</v>
      </c>
      <c r="L5812" s="16" t="s">
        <v>32</v>
      </c>
      <c r="M5812" s="16" t="s">
        <v>33</v>
      </c>
      <c r="N5812" s="19">
        <v>59</v>
      </c>
      <c r="O5812" s="19">
        <v>12272</v>
      </c>
      <c r="P5812" s="16" t="s">
        <v>3634</v>
      </c>
      <c r="Q5812" s="16" t="s">
        <v>8984</v>
      </c>
      <c r="R5812" s="16" t="s">
        <v>8985</v>
      </c>
      <c r="S5812" s="16" t="s">
        <v>3635</v>
      </c>
      <c r="T5812" s="16" t="s">
        <v>35</v>
      </c>
      <c r="U5812" s="16" t="s">
        <v>36</v>
      </c>
      <c r="V5812" s="16">
        <v>0</v>
      </c>
      <c r="W5812" s="16">
        <v>2019</v>
      </c>
      <c r="X5812" s="16" t="s">
        <v>180</v>
      </c>
      <c r="Y5812" s="16" t="s">
        <v>38</v>
      </c>
      <c r="Z5812" s="16" t="s">
        <v>45</v>
      </c>
      <c r="AA5812" s="16" t="s">
        <v>40</v>
      </c>
      <c r="AB5812" s="16" t="s">
        <v>40</v>
      </c>
    </row>
    <row r="5813" spans="1:28" x14ac:dyDescent="0.35">
      <c r="A5813" t="s">
        <v>2397</v>
      </c>
      <c r="B5813" t="s">
        <v>12653</v>
      </c>
      <c r="C5813" t="s">
        <v>2414</v>
      </c>
      <c r="D5813" s="1">
        <v>42761102</v>
      </c>
      <c r="E5813" t="s">
        <v>43</v>
      </c>
      <c r="G5813">
        <v>43806</v>
      </c>
      <c r="H5813" s="3">
        <v>1144</v>
      </c>
      <c r="I5813">
        <v>732653</v>
      </c>
      <c r="J5813" s="4">
        <v>118</v>
      </c>
      <c r="K5813" t="s">
        <v>31</v>
      </c>
      <c r="L5813" t="s">
        <v>32</v>
      </c>
      <c r="M5813" t="s">
        <v>83</v>
      </c>
      <c r="N5813" s="4">
        <v>59</v>
      </c>
      <c r="O5813" s="4">
        <v>6962</v>
      </c>
      <c r="P5813" t="s">
        <v>9013</v>
      </c>
      <c r="Q5813" t="s">
        <v>8984</v>
      </c>
      <c r="R5813" t="s">
        <v>8985</v>
      </c>
      <c r="S5813" t="s">
        <v>3636</v>
      </c>
      <c r="T5813" t="s">
        <v>35</v>
      </c>
      <c r="U5813" t="s">
        <v>36</v>
      </c>
      <c r="V5813">
        <v>0</v>
      </c>
      <c r="W5813">
        <v>2019</v>
      </c>
      <c r="X5813" t="s">
        <v>180</v>
      </c>
      <c r="Y5813" t="s">
        <v>38</v>
      </c>
      <c r="Z5813" t="s">
        <v>64</v>
      </c>
      <c r="AA5813" t="s">
        <v>40</v>
      </c>
      <c r="AB5813" t="s">
        <v>40</v>
      </c>
    </row>
    <row r="5814" spans="1:28" x14ac:dyDescent="0.35">
      <c r="A5814" s="16" t="s">
        <v>2397</v>
      </c>
      <c r="B5814" s="16" t="s">
        <v>12653</v>
      </c>
      <c r="C5814" s="16" t="s">
        <v>2414</v>
      </c>
      <c r="D5814" s="17">
        <v>42761102</v>
      </c>
      <c r="E5814" s="16" t="s">
        <v>43</v>
      </c>
      <c r="G5814" s="16">
        <v>43801</v>
      </c>
      <c r="H5814" s="18">
        <v>1912</v>
      </c>
      <c r="I5814" s="16">
        <v>728001</v>
      </c>
      <c r="J5814" s="19">
        <v>1142</v>
      </c>
      <c r="K5814" s="16" t="s">
        <v>31</v>
      </c>
      <c r="L5814" s="16" t="s">
        <v>32</v>
      </c>
      <c r="M5814" s="16" t="s">
        <v>83</v>
      </c>
      <c r="N5814" s="19">
        <v>1</v>
      </c>
      <c r="O5814" s="19">
        <v>1142</v>
      </c>
      <c r="P5814" s="16" t="s">
        <v>8987</v>
      </c>
      <c r="Q5814" s="16" t="s">
        <v>8984</v>
      </c>
      <c r="R5814" s="16" t="s">
        <v>8985</v>
      </c>
      <c r="S5814" s="16" t="s">
        <v>13255</v>
      </c>
      <c r="T5814" s="16" t="s">
        <v>35</v>
      </c>
      <c r="U5814" s="16" t="s">
        <v>36</v>
      </c>
      <c r="V5814" s="16">
        <v>44110794</v>
      </c>
      <c r="W5814" s="16">
        <v>2019</v>
      </c>
      <c r="X5814" s="16" t="s">
        <v>180</v>
      </c>
      <c r="Y5814" s="16" t="s">
        <v>38</v>
      </c>
      <c r="Z5814" s="16" t="s">
        <v>39</v>
      </c>
      <c r="AA5814" s="16" t="s">
        <v>40</v>
      </c>
      <c r="AB5814" s="16" t="s">
        <v>40</v>
      </c>
    </row>
    <row r="5815" spans="1:28" x14ac:dyDescent="0.35">
      <c r="A5815" t="s">
        <v>2397</v>
      </c>
      <c r="B5815" t="s">
        <v>12653</v>
      </c>
      <c r="C5815" t="s">
        <v>2414</v>
      </c>
      <c r="D5815" s="1">
        <v>42761102</v>
      </c>
      <c r="E5815" t="s">
        <v>53</v>
      </c>
      <c r="G5815">
        <v>43800</v>
      </c>
      <c r="H5815" s="3">
        <v>2121</v>
      </c>
      <c r="I5815">
        <v>726730</v>
      </c>
      <c r="J5815" s="4">
        <v>710</v>
      </c>
      <c r="K5815" t="s">
        <v>31</v>
      </c>
      <c r="L5815" t="s">
        <v>32</v>
      </c>
      <c r="M5815" t="s">
        <v>33</v>
      </c>
      <c r="N5815" s="4">
        <v>6</v>
      </c>
      <c r="O5815" s="4">
        <v>3685</v>
      </c>
      <c r="P5815" t="s">
        <v>8987</v>
      </c>
      <c r="Q5815" t="s">
        <v>8984</v>
      </c>
      <c r="R5815" t="s">
        <v>8985</v>
      </c>
      <c r="S5815" t="s">
        <v>13256</v>
      </c>
      <c r="T5815" t="s">
        <v>35</v>
      </c>
      <c r="U5815" t="s">
        <v>36</v>
      </c>
      <c r="V5815">
        <v>0</v>
      </c>
      <c r="W5815">
        <v>2019</v>
      </c>
      <c r="X5815" t="s">
        <v>180</v>
      </c>
      <c r="Y5815" t="s">
        <v>38</v>
      </c>
      <c r="Z5815" t="s">
        <v>45</v>
      </c>
      <c r="AA5815" t="s">
        <v>40</v>
      </c>
      <c r="AB5815" t="s">
        <v>40</v>
      </c>
    </row>
    <row r="5816" spans="1:28" x14ac:dyDescent="0.35">
      <c r="A5816" s="16" t="s">
        <v>2397</v>
      </c>
      <c r="B5816" s="16" t="s">
        <v>12653</v>
      </c>
      <c r="C5816" s="16" t="s">
        <v>2398</v>
      </c>
      <c r="D5816" s="17">
        <v>192221101</v>
      </c>
      <c r="E5816" s="16" t="s">
        <v>30</v>
      </c>
      <c r="G5816" s="16">
        <v>43806</v>
      </c>
      <c r="H5816" s="18">
        <v>426</v>
      </c>
      <c r="I5816" s="16">
        <v>732149</v>
      </c>
      <c r="J5816" s="19">
        <v>135</v>
      </c>
      <c r="K5816" s="16" t="s">
        <v>31</v>
      </c>
      <c r="L5816" s="16" t="s">
        <v>66</v>
      </c>
      <c r="M5816" s="16" t="s">
        <v>415</v>
      </c>
      <c r="N5816" s="19">
        <v>351</v>
      </c>
      <c r="O5816" s="19">
        <v>12609</v>
      </c>
      <c r="P5816" s="16" t="s">
        <v>8987</v>
      </c>
      <c r="Q5816" s="16" t="s">
        <v>57</v>
      </c>
      <c r="R5816" s="16" t="s">
        <v>8985</v>
      </c>
      <c r="S5816" s="16" t="s">
        <v>3637</v>
      </c>
      <c r="T5816" s="16" t="s">
        <v>35</v>
      </c>
      <c r="U5816" s="16" t="s">
        <v>36</v>
      </c>
      <c r="V5816" s="16">
        <v>0</v>
      </c>
      <c r="W5816" s="16">
        <v>2019</v>
      </c>
      <c r="X5816" s="16" t="s">
        <v>180</v>
      </c>
      <c r="Y5816" s="16" t="s">
        <v>38</v>
      </c>
      <c r="Z5816" s="16" t="s">
        <v>64</v>
      </c>
      <c r="AA5816" s="16" t="s">
        <v>40</v>
      </c>
      <c r="AB5816" s="16" t="s">
        <v>40</v>
      </c>
    </row>
    <row r="5817" spans="1:28" x14ac:dyDescent="0.35">
      <c r="A5817" t="s">
        <v>2397</v>
      </c>
      <c r="B5817" t="s">
        <v>12653</v>
      </c>
      <c r="C5817" t="s">
        <v>2437</v>
      </c>
      <c r="D5817" s="1">
        <v>192311142</v>
      </c>
      <c r="E5817" t="s">
        <v>43</v>
      </c>
      <c r="G5817">
        <v>43817</v>
      </c>
      <c r="H5817" s="3">
        <v>244</v>
      </c>
      <c r="I5817">
        <v>745096</v>
      </c>
      <c r="J5817" s="4">
        <v>482</v>
      </c>
      <c r="K5817" t="s">
        <v>31</v>
      </c>
      <c r="L5817" t="s">
        <v>32</v>
      </c>
      <c r="M5817" t="s">
        <v>33</v>
      </c>
      <c r="N5817" s="4">
        <v>15</v>
      </c>
      <c r="O5817" s="4">
        <v>7230</v>
      </c>
      <c r="P5817" t="s">
        <v>8987</v>
      </c>
      <c r="Q5817" t="s">
        <v>8984</v>
      </c>
      <c r="R5817" t="s">
        <v>8985</v>
      </c>
      <c r="S5817" t="s">
        <v>13257</v>
      </c>
      <c r="T5817" t="s">
        <v>35</v>
      </c>
      <c r="U5817" t="s">
        <v>36</v>
      </c>
      <c r="V5817">
        <v>0</v>
      </c>
      <c r="W5817">
        <v>2019</v>
      </c>
      <c r="X5817" t="s">
        <v>180</v>
      </c>
      <c r="Y5817" t="s">
        <v>38</v>
      </c>
      <c r="Z5817" t="s">
        <v>39</v>
      </c>
      <c r="AA5817" t="s">
        <v>40</v>
      </c>
      <c r="AB5817" t="s">
        <v>40</v>
      </c>
    </row>
    <row r="5818" spans="1:28" x14ac:dyDescent="0.35">
      <c r="A5818" s="16" t="s">
        <v>2397</v>
      </c>
      <c r="B5818" s="16" t="s">
        <v>12653</v>
      </c>
      <c r="C5818" s="16" t="s">
        <v>2404</v>
      </c>
      <c r="D5818" s="17">
        <v>192221102</v>
      </c>
      <c r="E5818" s="16" t="s">
        <v>448</v>
      </c>
      <c r="G5818" s="16">
        <v>43806</v>
      </c>
      <c r="H5818" s="18">
        <v>302</v>
      </c>
      <c r="I5818" s="16">
        <v>732329</v>
      </c>
      <c r="J5818" s="19">
        <v>2059</v>
      </c>
      <c r="K5818" s="16" t="s">
        <v>31</v>
      </c>
      <c r="L5818" s="16" t="s">
        <v>32</v>
      </c>
      <c r="M5818" s="16" t="s">
        <v>33</v>
      </c>
      <c r="N5818" s="19">
        <v>1</v>
      </c>
      <c r="O5818" s="19">
        <v>2059</v>
      </c>
      <c r="P5818" s="16" t="s">
        <v>9143</v>
      </c>
      <c r="Q5818" s="16" t="s">
        <v>57</v>
      </c>
      <c r="R5818" s="16" t="s">
        <v>8985</v>
      </c>
      <c r="S5818" s="16" t="s">
        <v>13258</v>
      </c>
      <c r="T5818" s="16" t="s">
        <v>35</v>
      </c>
      <c r="U5818" s="16" t="s">
        <v>36</v>
      </c>
      <c r="V5818" s="16">
        <v>0</v>
      </c>
      <c r="W5818" s="16">
        <v>2019</v>
      </c>
      <c r="X5818" s="16" t="s">
        <v>180</v>
      </c>
      <c r="Y5818" s="16" t="s">
        <v>38</v>
      </c>
      <c r="Z5818" s="16" t="s">
        <v>39</v>
      </c>
      <c r="AA5818" s="16" t="s">
        <v>40</v>
      </c>
      <c r="AB5818" s="16" t="s">
        <v>40</v>
      </c>
    </row>
    <row r="5819" spans="1:28" x14ac:dyDescent="0.35">
      <c r="A5819" t="s">
        <v>2397</v>
      </c>
      <c r="B5819" t="s">
        <v>12654</v>
      </c>
      <c r="C5819" t="s">
        <v>2509</v>
      </c>
      <c r="D5819" s="1">
        <v>192461102</v>
      </c>
      <c r="E5819" t="s">
        <v>43</v>
      </c>
      <c r="G5819">
        <v>43820</v>
      </c>
      <c r="H5819" s="3">
        <v>1149</v>
      </c>
      <c r="I5819">
        <v>747813</v>
      </c>
      <c r="J5819" s="4">
        <v>461</v>
      </c>
      <c r="K5819" t="s">
        <v>31</v>
      </c>
      <c r="L5819" t="s">
        <v>32</v>
      </c>
      <c r="M5819" t="s">
        <v>33</v>
      </c>
      <c r="N5819" s="4">
        <v>27</v>
      </c>
      <c r="O5819" s="4">
        <v>7117</v>
      </c>
      <c r="P5819" t="s">
        <v>8987</v>
      </c>
      <c r="Q5819" t="s">
        <v>8984</v>
      </c>
      <c r="R5819" t="s">
        <v>8985</v>
      </c>
      <c r="S5819" t="s">
        <v>13259</v>
      </c>
      <c r="T5819" t="s">
        <v>35</v>
      </c>
      <c r="U5819" t="s">
        <v>36</v>
      </c>
      <c r="V5819">
        <v>0</v>
      </c>
      <c r="W5819">
        <v>2019</v>
      </c>
      <c r="X5819" t="s">
        <v>180</v>
      </c>
      <c r="Y5819" t="s">
        <v>38</v>
      </c>
      <c r="Z5819" t="s">
        <v>64</v>
      </c>
      <c r="AA5819" t="s">
        <v>40</v>
      </c>
      <c r="AB5819" t="s">
        <v>40</v>
      </c>
    </row>
    <row r="5820" spans="1:28" x14ac:dyDescent="0.35">
      <c r="A5820" s="16" t="s">
        <v>2397</v>
      </c>
      <c r="B5820" s="16" t="s">
        <v>12653</v>
      </c>
      <c r="C5820" s="16" t="s">
        <v>2402</v>
      </c>
      <c r="D5820" s="17">
        <v>192021122</v>
      </c>
      <c r="E5820" s="16" t="s">
        <v>53</v>
      </c>
      <c r="G5820" s="16">
        <v>43805</v>
      </c>
      <c r="H5820" s="18">
        <v>911</v>
      </c>
      <c r="I5820" s="16">
        <v>731323</v>
      </c>
      <c r="J5820" s="19">
        <v>148</v>
      </c>
      <c r="K5820" s="16" t="s">
        <v>31</v>
      </c>
      <c r="L5820" s="16" t="s">
        <v>32</v>
      </c>
      <c r="M5820" s="16" t="s">
        <v>83</v>
      </c>
      <c r="N5820" s="19">
        <v>355</v>
      </c>
      <c r="O5820" s="19">
        <v>26581</v>
      </c>
      <c r="P5820" s="16" t="s">
        <v>9004</v>
      </c>
      <c r="Q5820" s="16" t="s">
        <v>8984</v>
      </c>
      <c r="R5820" s="16" t="s">
        <v>8985</v>
      </c>
      <c r="S5820" s="16" t="s">
        <v>13260</v>
      </c>
      <c r="T5820" s="16" t="s">
        <v>35</v>
      </c>
      <c r="U5820" s="16" t="s">
        <v>36</v>
      </c>
      <c r="V5820" s="16">
        <v>0</v>
      </c>
      <c r="W5820" s="16">
        <v>2019</v>
      </c>
      <c r="X5820" s="16" t="s">
        <v>180</v>
      </c>
      <c r="Y5820" s="16" t="s">
        <v>38</v>
      </c>
      <c r="Z5820" s="16" t="s">
        <v>45</v>
      </c>
      <c r="AA5820" s="16" t="s">
        <v>40</v>
      </c>
      <c r="AB5820" s="16" t="s">
        <v>38</v>
      </c>
    </row>
    <row r="5821" spans="1:28" x14ac:dyDescent="0.35">
      <c r="A5821" t="s">
        <v>2397</v>
      </c>
      <c r="B5821" t="s">
        <v>12653</v>
      </c>
      <c r="C5821" t="s">
        <v>2541</v>
      </c>
      <c r="D5821" s="1">
        <v>192171101</v>
      </c>
      <c r="E5821" t="s">
        <v>53</v>
      </c>
      <c r="G5821">
        <v>43828</v>
      </c>
      <c r="H5821" s="3">
        <v>1747</v>
      </c>
      <c r="I5821">
        <v>752077</v>
      </c>
      <c r="J5821" s="4">
        <v>1047</v>
      </c>
      <c r="K5821" t="s">
        <v>31</v>
      </c>
      <c r="L5821" t="s">
        <v>32</v>
      </c>
      <c r="M5821" t="s">
        <v>83</v>
      </c>
      <c r="N5821" s="4">
        <v>222</v>
      </c>
      <c r="O5821" s="4">
        <v>230800</v>
      </c>
      <c r="P5821" t="s">
        <v>8990</v>
      </c>
      <c r="Q5821" t="s">
        <v>8984</v>
      </c>
      <c r="R5821" t="s">
        <v>8985</v>
      </c>
      <c r="S5821" t="s">
        <v>13261</v>
      </c>
      <c r="T5821" t="s">
        <v>35</v>
      </c>
      <c r="U5821" t="s">
        <v>36</v>
      </c>
      <c r="V5821">
        <v>44138573</v>
      </c>
      <c r="W5821">
        <v>2019</v>
      </c>
      <c r="X5821" t="s">
        <v>180</v>
      </c>
      <c r="Y5821" t="s">
        <v>38</v>
      </c>
      <c r="Z5821" t="s">
        <v>39</v>
      </c>
      <c r="AA5821" t="s">
        <v>40</v>
      </c>
      <c r="AB5821" t="s">
        <v>40</v>
      </c>
    </row>
    <row r="5822" spans="1:28" x14ac:dyDescent="0.35">
      <c r="A5822" s="16" t="s">
        <v>2397</v>
      </c>
      <c r="B5822" s="16" t="s">
        <v>12654</v>
      </c>
      <c r="C5822" s="16" t="s">
        <v>2533</v>
      </c>
      <c r="D5822" s="17">
        <v>192171102</v>
      </c>
      <c r="E5822" s="16" t="s">
        <v>43</v>
      </c>
      <c r="G5822" s="16">
        <v>43814</v>
      </c>
      <c r="H5822" s="18">
        <v>1402</v>
      </c>
      <c r="I5822" s="16">
        <v>740305</v>
      </c>
      <c r="J5822" s="19">
        <v>703</v>
      </c>
      <c r="K5822" s="16" t="s">
        <v>31</v>
      </c>
      <c r="L5822" s="16" t="s">
        <v>32</v>
      </c>
      <c r="M5822" s="16" t="s">
        <v>33</v>
      </c>
      <c r="N5822" s="19">
        <v>18</v>
      </c>
      <c r="O5822" s="19">
        <v>12654</v>
      </c>
      <c r="P5822" s="16" t="s">
        <v>8983</v>
      </c>
      <c r="Q5822" s="16" t="s">
        <v>57</v>
      </c>
      <c r="R5822" s="16" t="s">
        <v>8985</v>
      </c>
      <c r="S5822" s="16" t="s">
        <v>13262</v>
      </c>
      <c r="T5822" s="16" t="s">
        <v>35</v>
      </c>
      <c r="U5822" s="16" t="s">
        <v>36</v>
      </c>
      <c r="V5822" s="16">
        <v>0</v>
      </c>
      <c r="W5822" s="16">
        <v>2019</v>
      </c>
      <c r="X5822" s="16" t="s">
        <v>180</v>
      </c>
      <c r="Y5822" s="16" t="s">
        <v>38</v>
      </c>
      <c r="Z5822" s="16" t="s">
        <v>45</v>
      </c>
      <c r="AA5822" s="16" t="s">
        <v>40</v>
      </c>
      <c r="AB5822" s="16" t="s">
        <v>40</v>
      </c>
    </row>
    <row r="5823" spans="1:28" x14ac:dyDescent="0.35">
      <c r="A5823" t="s">
        <v>2397</v>
      </c>
      <c r="B5823" t="s">
        <v>12653</v>
      </c>
      <c r="C5823" t="s">
        <v>2417</v>
      </c>
      <c r="D5823" s="1">
        <v>192401101</v>
      </c>
      <c r="E5823" t="s">
        <v>43</v>
      </c>
      <c r="G5823">
        <v>43812</v>
      </c>
      <c r="H5823" s="3">
        <v>1815</v>
      </c>
      <c r="I5823">
        <v>738771</v>
      </c>
      <c r="J5823" s="4">
        <v>1165</v>
      </c>
      <c r="K5823" t="s">
        <v>31</v>
      </c>
      <c r="L5823" t="s">
        <v>32</v>
      </c>
      <c r="M5823" t="s">
        <v>33</v>
      </c>
      <c r="N5823" s="4">
        <v>176</v>
      </c>
      <c r="O5823" s="4">
        <v>31160</v>
      </c>
      <c r="P5823" t="s">
        <v>8990</v>
      </c>
      <c r="Q5823" t="s">
        <v>8984</v>
      </c>
      <c r="R5823" t="s">
        <v>8985</v>
      </c>
      <c r="S5823" t="s">
        <v>13263</v>
      </c>
      <c r="T5823" t="s">
        <v>35</v>
      </c>
      <c r="U5823" t="s">
        <v>36</v>
      </c>
      <c r="V5823">
        <v>0</v>
      </c>
      <c r="W5823">
        <v>2019</v>
      </c>
      <c r="X5823" t="s">
        <v>180</v>
      </c>
      <c r="Y5823" t="s">
        <v>38</v>
      </c>
      <c r="Z5823" t="s">
        <v>64</v>
      </c>
      <c r="AA5823" t="s">
        <v>40</v>
      </c>
      <c r="AB5823" t="s">
        <v>40</v>
      </c>
    </row>
    <row r="5824" spans="1:28" x14ac:dyDescent="0.35">
      <c r="A5824" s="16" t="s">
        <v>2397</v>
      </c>
      <c r="B5824" s="16" t="s">
        <v>12653</v>
      </c>
      <c r="C5824" s="16" t="s">
        <v>2417</v>
      </c>
      <c r="D5824" s="17">
        <v>192401101</v>
      </c>
      <c r="E5824" s="16" t="s">
        <v>43</v>
      </c>
      <c r="G5824" s="16">
        <v>43821</v>
      </c>
      <c r="H5824" s="18">
        <v>838</v>
      </c>
      <c r="I5824" s="16">
        <v>748470</v>
      </c>
      <c r="J5824" s="19">
        <v>656</v>
      </c>
      <c r="K5824" s="16" t="s">
        <v>31</v>
      </c>
      <c r="L5824" s="16" t="s">
        <v>32</v>
      </c>
      <c r="M5824" s="16" t="s">
        <v>83</v>
      </c>
      <c r="N5824" s="19">
        <v>59</v>
      </c>
      <c r="O5824" s="19">
        <v>34592</v>
      </c>
      <c r="P5824" s="16" t="s">
        <v>9171</v>
      </c>
      <c r="Q5824" s="16" t="s">
        <v>8984</v>
      </c>
      <c r="R5824" s="16" t="s">
        <v>8985</v>
      </c>
      <c r="S5824" s="16" t="s">
        <v>13264</v>
      </c>
      <c r="T5824" s="16" t="s">
        <v>35</v>
      </c>
      <c r="U5824" s="16" t="s">
        <v>36</v>
      </c>
      <c r="V5824" s="16">
        <v>0</v>
      </c>
      <c r="W5824" s="16">
        <v>2019</v>
      </c>
      <c r="X5824" s="16" t="s">
        <v>180</v>
      </c>
      <c r="Y5824" s="16" t="s">
        <v>38</v>
      </c>
      <c r="Z5824" s="16" t="s">
        <v>39</v>
      </c>
      <c r="AA5824" s="16" t="s">
        <v>40</v>
      </c>
      <c r="AB5824" s="16" t="s">
        <v>40</v>
      </c>
    </row>
    <row r="5825" spans="1:28" x14ac:dyDescent="0.35">
      <c r="A5825" t="s">
        <v>4028</v>
      </c>
      <c r="B5825" t="s">
        <v>12653</v>
      </c>
      <c r="C5825" t="s">
        <v>4039</v>
      </c>
      <c r="D5825" s="1">
        <v>182601102</v>
      </c>
      <c r="E5825" t="s">
        <v>43</v>
      </c>
      <c r="G5825">
        <v>43824</v>
      </c>
      <c r="H5825" s="3">
        <v>1824</v>
      </c>
      <c r="I5825">
        <v>750271</v>
      </c>
      <c r="J5825" s="4">
        <v>554</v>
      </c>
      <c r="K5825" t="s">
        <v>31</v>
      </c>
      <c r="L5825" t="s">
        <v>32</v>
      </c>
      <c r="M5825" t="s">
        <v>33</v>
      </c>
      <c r="N5825" s="4">
        <v>22</v>
      </c>
      <c r="O5825" s="4">
        <v>12188</v>
      </c>
      <c r="P5825" t="s">
        <v>8999</v>
      </c>
      <c r="Q5825" t="s">
        <v>8984</v>
      </c>
      <c r="R5825" t="s">
        <v>8985</v>
      </c>
      <c r="S5825" t="s">
        <v>13265</v>
      </c>
      <c r="T5825" t="s">
        <v>35</v>
      </c>
      <c r="U5825" t="s">
        <v>36</v>
      </c>
      <c r="V5825">
        <v>0</v>
      </c>
      <c r="W5825">
        <v>2019</v>
      </c>
      <c r="X5825" t="s">
        <v>180</v>
      </c>
      <c r="Y5825" t="s">
        <v>38</v>
      </c>
      <c r="Z5825" t="s">
        <v>51</v>
      </c>
      <c r="AA5825" t="s">
        <v>40</v>
      </c>
      <c r="AB5825" t="s">
        <v>40</v>
      </c>
    </row>
    <row r="5826" spans="1:28" x14ac:dyDescent="0.35">
      <c r="A5826" s="16" t="s">
        <v>4028</v>
      </c>
      <c r="B5826" s="16" t="s">
        <v>12653</v>
      </c>
      <c r="C5826" s="16" t="s">
        <v>4057</v>
      </c>
      <c r="D5826" s="17">
        <v>183052113</v>
      </c>
      <c r="E5826" s="16" t="s">
        <v>30</v>
      </c>
      <c r="G5826" s="16">
        <v>43804</v>
      </c>
      <c r="H5826" s="18">
        <v>755</v>
      </c>
      <c r="I5826" s="16">
        <v>730265</v>
      </c>
      <c r="J5826" s="19">
        <v>428</v>
      </c>
      <c r="K5826" s="16" t="s">
        <v>31</v>
      </c>
      <c r="L5826" s="16" t="s">
        <v>32</v>
      </c>
      <c r="M5826" s="16" t="s">
        <v>33</v>
      </c>
      <c r="N5826" s="19">
        <v>925</v>
      </c>
      <c r="O5826" s="19">
        <v>31347</v>
      </c>
      <c r="P5826" s="16" t="s">
        <v>8987</v>
      </c>
      <c r="Q5826" s="16" t="s">
        <v>9125</v>
      </c>
      <c r="R5826" s="16" t="s">
        <v>8985</v>
      </c>
      <c r="S5826" s="16" t="s">
        <v>4348</v>
      </c>
      <c r="T5826" s="16" t="s">
        <v>35</v>
      </c>
      <c r="U5826" s="16" t="s">
        <v>36</v>
      </c>
      <c r="V5826" s="16">
        <v>0</v>
      </c>
      <c r="W5826" s="16">
        <v>2019</v>
      </c>
      <c r="X5826" s="16" t="s">
        <v>180</v>
      </c>
      <c r="Y5826" s="16" t="s">
        <v>38</v>
      </c>
      <c r="Z5826" s="16" t="s">
        <v>64</v>
      </c>
      <c r="AA5826" s="16" t="s">
        <v>40</v>
      </c>
      <c r="AB5826" s="16" t="s">
        <v>40</v>
      </c>
    </row>
    <row r="5827" spans="1:28" x14ac:dyDescent="0.35">
      <c r="A5827" t="s">
        <v>4028</v>
      </c>
      <c r="B5827" t="s">
        <v>12653</v>
      </c>
      <c r="C5827" t="s">
        <v>4031</v>
      </c>
      <c r="D5827" s="1">
        <v>183071101</v>
      </c>
      <c r="E5827" t="s">
        <v>43</v>
      </c>
      <c r="G5827">
        <v>43814</v>
      </c>
      <c r="H5827" s="3">
        <v>1630</v>
      </c>
      <c r="I5827">
        <v>740363</v>
      </c>
      <c r="J5827" s="4">
        <v>354</v>
      </c>
      <c r="K5827" t="s">
        <v>31</v>
      </c>
      <c r="L5827" t="s">
        <v>32</v>
      </c>
      <c r="M5827" t="s">
        <v>33</v>
      </c>
      <c r="N5827" s="4">
        <v>81</v>
      </c>
      <c r="O5827" s="4">
        <v>17978</v>
      </c>
      <c r="P5827" t="s">
        <v>8987</v>
      </c>
      <c r="Q5827" t="s">
        <v>8984</v>
      </c>
      <c r="R5827" t="s">
        <v>8985</v>
      </c>
      <c r="S5827" t="s">
        <v>4349</v>
      </c>
      <c r="T5827" t="s">
        <v>35</v>
      </c>
      <c r="U5827" t="s">
        <v>36</v>
      </c>
      <c r="V5827">
        <v>44122916</v>
      </c>
      <c r="W5827">
        <v>2019</v>
      </c>
      <c r="X5827" t="s">
        <v>180</v>
      </c>
      <c r="Y5827" t="s">
        <v>38</v>
      </c>
      <c r="Z5827" t="s">
        <v>39</v>
      </c>
      <c r="AA5827" t="s">
        <v>40</v>
      </c>
      <c r="AB5827" t="s">
        <v>40</v>
      </c>
    </row>
    <row r="5828" spans="1:28" x14ac:dyDescent="0.35">
      <c r="A5828" s="16" t="s">
        <v>4433</v>
      </c>
      <c r="B5828" s="16" t="s">
        <v>12653</v>
      </c>
      <c r="C5828" s="16" t="s">
        <v>4454</v>
      </c>
      <c r="D5828" s="17">
        <v>14241101</v>
      </c>
      <c r="E5828" s="16" t="s">
        <v>43</v>
      </c>
      <c r="G5828" s="16">
        <v>43808</v>
      </c>
      <c r="H5828" s="18">
        <v>1750</v>
      </c>
      <c r="I5828" s="16">
        <v>734961</v>
      </c>
      <c r="J5828" s="19">
        <v>520</v>
      </c>
      <c r="K5828" s="16" t="s">
        <v>31</v>
      </c>
      <c r="L5828" s="16" t="s">
        <v>60</v>
      </c>
      <c r="M5828" s="16" t="s">
        <v>94</v>
      </c>
      <c r="N5828" s="19">
        <v>2</v>
      </c>
      <c r="O5828" s="19">
        <v>1040</v>
      </c>
      <c r="P5828" s="16" t="s">
        <v>8987</v>
      </c>
      <c r="Q5828" s="16" t="s">
        <v>8984</v>
      </c>
      <c r="R5828" s="16" t="s">
        <v>8985</v>
      </c>
      <c r="S5828" s="16" t="s">
        <v>13266</v>
      </c>
      <c r="T5828" s="16" t="s">
        <v>35</v>
      </c>
      <c r="U5828" s="16" t="s">
        <v>36</v>
      </c>
      <c r="V5828" s="16">
        <v>0</v>
      </c>
      <c r="W5828" s="16">
        <v>2019</v>
      </c>
      <c r="X5828" s="16" t="s">
        <v>180</v>
      </c>
      <c r="Y5828" s="16" t="s">
        <v>38</v>
      </c>
      <c r="Z5828" s="16" t="s">
        <v>64</v>
      </c>
      <c r="AA5828" s="16" t="s">
        <v>40</v>
      </c>
      <c r="AB5828" s="16" t="s">
        <v>40</v>
      </c>
    </row>
    <row r="5829" spans="1:28" x14ac:dyDescent="0.35">
      <c r="A5829" t="s">
        <v>4433</v>
      </c>
      <c r="B5829" t="s">
        <v>12654</v>
      </c>
      <c r="C5829" t="s">
        <v>4437</v>
      </c>
      <c r="D5829" s="1">
        <v>14422109</v>
      </c>
      <c r="E5829" t="s">
        <v>53</v>
      </c>
      <c r="G5829">
        <v>43807</v>
      </c>
      <c r="H5829" s="3">
        <v>1654</v>
      </c>
      <c r="I5829">
        <v>734017</v>
      </c>
      <c r="J5829" s="4">
        <v>2339</v>
      </c>
      <c r="K5829" t="s">
        <v>31</v>
      </c>
      <c r="L5829" t="s">
        <v>66</v>
      </c>
      <c r="M5829" t="s">
        <v>108</v>
      </c>
      <c r="N5829" s="4">
        <v>53</v>
      </c>
      <c r="O5829" s="4">
        <v>16774</v>
      </c>
      <c r="P5829" t="s">
        <v>8987</v>
      </c>
      <c r="Q5829" t="s">
        <v>57</v>
      </c>
      <c r="R5829" t="s">
        <v>8985</v>
      </c>
      <c r="S5829" t="s">
        <v>13267</v>
      </c>
      <c r="T5829" t="s">
        <v>35</v>
      </c>
      <c r="U5829" t="s">
        <v>36</v>
      </c>
      <c r="V5829">
        <v>31480829</v>
      </c>
      <c r="W5829">
        <v>2019</v>
      </c>
      <c r="X5829" t="s">
        <v>180</v>
      </c>
      <c r="Y5829" t="s">
        <v>38</v>
      </c>
      <c r="Z5829" t="s">
        <v>39</v>
      </c>
      <c r="AA5829" t="s">
        <v>40</v>
      </c>
      <c r="AB5829" t="s">
        <v>38</v>
      </c>
    </row>
    <row r="5830" spans="1:28" x14ac:dyDescent="0.35">
      <c r="A5830" s="16" t="s">
        <v>4487</v>
      </c>
      <c r="B5830" s="16" t="s">
        <v>12654</v>
      </c>
      <c r="C5830" s="16" t="s">
        <v>4519</v>
      </c>
      <c r="D5830" s="17">
        <v>42031125</v>
      </c>
      <c r="E5830" s="16" t="s">
        <v>448</v>
      </c>
      <c r="G5830" s="16">
        <v>43824</v>
      </c>
      <c r="H5830" s="18">
        <v>723</v>
      </c>
      <c r="I5830" s="16">
        <v>750141</v>
      </c>
      <c r="J5830" s="19">
        <v>327</v>
      </c>
      <c r="K5830" s="16" t="s">
        <v>31</v>
      </c>
      <c r="L5830" s="16" t="s">
        <v>32</v>
      </c>
      <c r="M5830" s="16" t="s">
        <v>33</v>
      </c>
      <c r="N5830" s="19">
        <v>56</v>
      </c>
      <c r="O5830" s="19">
        <v>2112</v>
      </c>
      <c r="P5830" s="16" t="s">
        <v>9004</v>
      </c>
      <c r="Q5830" s="16" t="s">
        <v>8984</v>
      </c>
      <c r="R5830" s="16" t="s">
        <v>8985</v>
      </c>
      <c r="S5830" s="16" t="s">
        <v>13268</v>
      </c>
      <c r="T5830" s="16" t="s">
        <v>35</v>
      </c>
      <c r="U5830" s="16" t="s">
        <v>36</v>
      </c>
      <c r="V5830" s="16">
        <v>44136569</v>
      </c>
      <c r="W5830" s="16">
        <v>2019</v>
      </c>
      <c r="X5830" s="16" t="s">
        <v>180</v>
      </c>
      <c r="Y5830" s="16" t="s">
        <v>38</v>
      </c>
      <c r="Z5830" s="16" t="s">
        <v>39</v>
      </c>
      <c r="AA5830" s="16" t="s">
        <v>40</v>
      </c>
      <c r="AB5830" s="16" t="s">
        <v>40</v>
      </c>
    </row>
    <row r="5831" spans="1:28" x14ac:dyDescent="0.35">
      <c r="A5831" t="s">
        <v>4487</v>
      </c>
      <c r="B5831" t="s">
        <v>12654</v>
      </c>
      <c r="C5831" t="s">
        <v>4531</v>
      </c>
      <c r="D5831" s="1">
        <v>42031124</v>
      </c>
      <c r="E5831" t="s">
        <v>30</v>
      </c>
      <c r="G5831">
        <v>43816</v>
      </c>
      <c r="H5831" s="3">
        <v>1641</v>
      </c>
      <c r="I5831">
        <v>744916</v>
      </c>
      <c r="J5831" s="4">
        <v>678</v>
      </c>
      <c r="K5831" t="s">
        <v>31</v>
      </c>
      <c r="L5831" t="s">
        <v>32</v>
      </c>
      <c r="M5831" t="s">
        <v>1000</v>
      </c>
      <c r="N5831" s="4">
        <v>680</v>
      </c>
      <c r="O5831" s="4">
        <v>246754</v>
      </c>
      <c r="P5831" t="s">
        <v>9004</v>
      </c>
      <c r="Q5831" t="s">
        <v>8984</v>
      </c>
      <c r="R5831" t="s">
        <v>8985</v>
      </c>
      <c r="S5831" t="s">
        <v>13269</v>
      </c>
      <c r="T5831" t="s">
        <v>35</v>
      </c>
      <c r="U5831" t="s">
        <v>36</v>
      </c>
      <c r="V5831">
        <v>31482808</v>
      </c>
      <c r="W5831">
        <v>2019</v>
      </c>
      <c r="X5831" t="s">
        <v>180</v>
      </c>
      <c r="Y5831" t="s">
        <v>38</v>
      </c>
      <c r="Z5831" t="s">
        <v>39</v>
      </c>
      <c r="AA5831" t="s">
        <v>40</v>
      </c>
      <c r="AB5831" t="s">
        <v>40</v>
      </c>
    </row>
    <row r="5832" spans="1:28" x14ac:dyDescent="0.35">
      <c r="A5832" s="16" t="s">
        <v>4487</v>
      </c>
      <c r="B5832" s="16" t="s">
        <v>12654</v>
      </c>
      <c r="C5832" s="16" t="s">
        <v>4531</v>
      </c>
      <c r="D5832" s="17">
        <v>42031124</v>
      </c>
      <c r="E5832" s="16" t="s">
        <v>43</v>
      </c>
      <c r="G5832" s="16">
        <v>43805</v>
      </c>
      <c r="H5832" s="18">
        <v>2122</v>
      </c>
      <c r="I5832" s="16">
        <v>732014</v>
      </c>
      <c r="J5832" s="19">
        <v>272</v>
      </c>
      <c r="K5832" s="16" t="s">
        <v>31</v>
      </c>
      <c r="L5832" s="16" t="s">
        <v>32</v>
      </c>
      <c r="M5832" s="16" t="s">
        <v>83</v>
      </c>
      <c r="N5832" s="19">
        <v>14</v>
      </c>
      <c r="O5832" s="19">
        <v>3808</v>
      </c>
      <c r="P5832" s="16" t="s">
        <v>9143</v>
      </c>
      <c r="Q5832" s="16" t="s">
        <v>8984</v>
      </c>
      <c r="R5832" s="16" t="s">
        <v>8985</v>
      </c>
      <c r="S5832" s="16" t="s">
        <v>13270</v>
      </c>
      <c r="T5832" s="16" t="s">
        <v>35</v>
      </c>
      <c r="U5832" s="16" t="s">
        <v>36</v>
      </c>
      <c r="V5832" s="16">
        <v>0</v>
      </c>
      <c r="W5832" s="16">
        <v>2019</v>
      </c>
      <c r="X5832" s="16" t="s">
        <v>180</v>
      </c>
      <c r="Y5832" s="16" t="s">
        <v>38</v>
      </c>
      <c r="Z5832" s="16" t="s">
        <v>39</v>
      </c>
      <c r="AA5832" s="16" t="s">
        <v>40</v>
      </c>
      <c r="AB5832" s="16" t="s">
        <v>40</v>
      </c>
    </row>
    <row r="5833" spans="1:28" x14ac:dyDescent="0.35">
      <c r="A5833" t="s">
        <v>4487</v>
      </c>
      <c r="B5833" t="s">
        <v>12654</v>
      </c>
      <c r="C5833" t="s">
        <v>4533</v>
      </c>
      <c r="D5833" s="1">
        <v>42261101</v>
      </c>
      <c r="E5833" t="s">
        <v>30</v>
      </c>
      <c r="G5833">
        <v>43800</v>
      </c>
      <c r="H5833" s="3">
        <v>37</v>
      </c>
      <c r="I5833" t="s">
        <v>12978</v>
      </c>
      <c r="J5833" s="4">
        <v>955</v>
      </c>
      <c r="K5833" t="s">
        <v>31</v>
      </c>
      <c r="L5833" t="s">
        <v>32</v>
      </c>
      <c r="M5833" t="s">
        <v>33</v>
      </c>
      <c r="N5833" s="4">
        <v>9</v>
      </c>
      <c r="O5833" s="4">
        <v>8595</v>
      </c>
      <c r="P5833" t="s">
        <v>8987</v>
      </c>
      <c r="Q5833" t="s">
        <v>57</v>
      </c>
      <c r="R5833" t="s">
        <v>8985</v>
      </c>
      <c r="S5833" t="s">
        <v>13271</v>
      </c>
      <c r="T5833" t="s">
        <v>35</v>
      </c>
      <c r="U5833" t="s">
        <v>36</v>
      </c>
      <c r="V5833">
        <v>0</v>
      </c>
      <c r="W5833">
        <v>2019</v>
      </c>
      <c r="X5833" t="s">
        <v>180</v>
      </c>
      <c r="Y5833" t="s">
        <v>38</v>
      </c>
      <c r="Z5833" t="s">
        <v>39</v>
      </c>
      <c r="AA5833" t="s">
        <v>40</v>
      </c>
      <c r="AB5833" t="s">
        <v>40</v>
      </c>
    </row>
    <row r="5834" spans="1:28" x14ac:dyDescent="0.35">
      <c r="A5834" s="16" t="s">
        <v>4487</v>
      </c>
      <c r="B5834" s="16" t="s">
        <v>12654</v>
      </c>
      <c r="C5834" s="16" t="s">
        <v>4504</v>
      </c>
      <c r="D5834" s="17">
        <v>42011108</v>
      </c>
      <c r="E5834" s="16" t="s">
        <v>43</v>
      </c>
      <c r="G5834" s="16">
        <v>43806</v>
      </c>
      <c r="H5834" s="18">
        <v>854</v>
      </c>
      <c r="I5834" s="16">
        <v>732382</v>
      </c>
      <c r="J5834" s="19">
        <v>1088</v>
      </c>
      <c r="K5834" s="16" t="s">
        <v>31</v>
      </c>
      <c r="L5834" s="16" t="s">
        <v>32</v>
      </c>
      <c r="M5834" s="16" t="s">
        <v>33</v>
      </c>
      <c r="N5834" s="19">
        <v>20</v>
      </c>
      <c r="O5834" s="19">
        <v>21760</v>
      </c>
      <c r="P5834" s="16" t="s">
        <v>8992</v>
      </c>
      <c r="Q5834" s="16" t="s">
        <v>8984</v>
      </c>
      <c r="R5834" s="16" t="s">
        <v>8985</v>
      </c>
      <c r="S5834" s="16" t="s">
        <v>13272</v>
      </c>
      <c r="T5834" s="16" t="s">
        <v>35</v>
      </c>
      <c r="U5834" s="16" t="s">
        <v>36</v>
      </c>
      <c r="V5834" s="16">
        <v>0</v>
      </c>
      <c r="W5834" s="16">
        <v>2019</v>
      </c>
      <c r="X5834" s="16" t="s">
        <v>180</v>
      </c>
      <c r="Y5834" s="16" t="s">
        <v>38</v>
      </c>
      <c r="Z5834" s="16" t="s">
        <v>64</v>
      </c>
      <c r="AA5834" s="16" t="s">
        <v>40</v>
      </c>
      <c r="AB5834" s="16" t="s">
        <v>40</v>
      </c>
    </row>
    <row r="5835" spans="1:28" x14ac:dyDescent="0.35">
      <c r="A5835" t="s">
        <v>4487</v>
      </c>
      <c r="B5835" t="s">
        <v>12653</v>
      </c>
      <c r="C5835" t="s">
        <v>4507</v>
      </c>
      <c r="D5835" s="1">
        <v>42291101</v>
      </c>
      <c r="E5835" t="s">
        <v>43</v>
      </c>
      <c r="G5835">
        <v>43830</v>
      </c>
      <c r="H5835" s="3">
        <v>904</v>
      </c>
      <c r="I5835">
        <v>752832</v>
      </c>
      <c r="J5835" s="4">
        <v>566</v>
      </c>
      <c r="K5835" t="s">
        <v>31</v>
      </c>
      <c r="L5835" t="s">
        <v>32</v>
      </c>
      <c r="M5835" t="s">
        <v>33</v>
      </c>
      <c r="N5835" s="4">
        <v>68</v>
      </c>
      <c r="O5835" s="4">
        <v>38488</v>
      </c>
      <c r="P5835" t="s">
        <v>8987</v>
      </c>
      <c r="Q5835" t="s">
        <v>275</v>
      </c>
      <c r="R5835" t="s">
        <v>8985</v>
      </c>
      <c r="S5835" t="s">
        <v>13273</v>
      </c>
      <c r="T5835" t="s">
        <v>35</v>
      </c>
      <c r="U5835" t="s">
        <v>36</v>
      </c>
      <c r="V5835">
        <v>0</v>
      </c>
      <c r="W5835">
        <v>2019</v>
      </c>
      <c r="X5835" t="s">
        <v>180</v>
      </c>
      <c r="Y5835" t="s">
        <v>38</v>
      </c>
      <c r="Z5835" t="s">
        <v>64</v>
      </c>
      <c r="AA5835" t="s">
        <v>40</v>
      </c>
      <c r="AB5835" t="s">
        <v>40</v>
      </c>
    </row>
    <row r="5836" spans="1:28" x14ac:dyDescent="0.35">
      <c r="A5836" s="16" t="s">
        <v>4487</v>
      </c>
      <c r="B5836" s="16" t="s">
        <v>12653</v>
      </c>
      <c r="C5836" s="16" t="s">
        <v>4507</v>
      </c>
      <c r="D5836" s="17">
        <v>42291101</v>
      </c>
      <c r="E5836" s="16" t="s">
        <v>43</v>
      </c>
      <c r="G5836" s="16">
        <v>43800</v>
      </c>
      <c r="H5836" s="18">
        <v>14</v>
      </c>
      <c r="I5836" s="16">
        <v>725405</v>
      </c>
      <c r="J5836" s="19">
        <v>941</v>
      </c>
      <c r="K5836" s="16" t="s">
        <v>31</v>
      </c>
      <c r="L5836" s="16" t="s">
        <v>32</v>
      </c>
      <c r="M5836" s="16" t="s">
        <v>83</v>
      </c>
      <c r="N5836" s="19">
        <v>28</v>
      </c>
      <c r="O5836" s="19">
        <v>26348</v>
      </c>
      <c r="P5836" s="16" t="s">
        <v>8999</v>
      </c>
      <c r="Q5836" s="16" t="s">
        <v>8984</v>
      </c>
      <c r="R5836" s="16" t="s">
        <v>8985</v>
      </c>
      <c r="S5836" s="16" t="s">
        <v>5014</v>
      </c>
      <c r="T5836" s="16" t="s">
        <v>35</v>
      </c>
      <c r="U5836" s="16" t="s">
        <v>36</v>
      </c>
      <c r="V5836" s="16">
        <v>0</v>
      </c>
      <c r="W5836" s="16">
        <v>2019</v>
      </c>
      <c r="X5836" s="16" t="s">
        <v>180</v>
      </c>
      <c r="Y5836" s="16" t="s">
        <v>38</v>
      </c>
      <c r="Z5836" s="16" t="s">
        <v>39</v>
      </c>
      <c r="AA5836" s="16" t="s">
        <v>40</v>
      </c>
      <c r="AB5836" s="16" t="s">
        <v>40</v>
      </c>
    </row>
    <row r="5837" spans="1:28" x14ac:dyDescent="0.35">
      <c r="A5837" t="s">
        <v>4487</v>
      </c>
      <c r="B5837" t="s">
        <v>12653</v>
      </c>
      <c r="C5837" t="s">
        <v>4507</v>
      </c>
      <c r="D5837" s="1">
        <v>42291101</v>
      </c>
      <c r="E5837" t="s">
        <v>448</v>
      </c>
      <c r="G5837">
        <v>43800</v>
      </c>
      <c r="H5837" s="3">
        <v>104</v>
      </c>
      <c r="I5837">
        <v>725963</v>
      </c>
      <c r="J5837" s="4">
        <v>1035</v>
      </c>
      <c r="K5837" t="s">
        <v>31</v>
      </c>
      <c r="L5837" t="s">
        <v>32</v>
      </c>
      <c r="M5837" t="s">
        <v>33</v>
      </c>
      <c r="N5837" s="4">
        <v>28</v>
      </c>
      <c r="O5837" s="4">
        <v>3280</v>
      </c>
      <c r="P5837" t="s">
        <v>9029</v>
      </c>
      <c r="Q5837" t="s">
        <v>8984</v>
      </c>
      <c r="R5837" t="s">
        <v>8985</v>
      </c>
      <c r="S5837" t="s">
        <v>13274</v>
      </c>
      <c r="T5837" t="s">
        <v>35</v>
      </c>
      <c r="U5837" t="s">
        <v>36</v>
      </c>
      <c r="V5837">
        <v>0</v>
      </c>
      <c r="W5837">
        <v>2019</v>
      </c>
      <c r="X5837" t="s">
        <v>180</v>
      </c>
      <c r="Y5837" t="s">
        <v>38</v>
      </c>
      <c r="Z5837" t="s">
        <v>39</v>
      </c>
      <c r="AA5837" t="s">
        <v>40</v>
      </c>
      <c r="AB5837" t="s">
        <v>40</v>
      </c>
    </row>
    <row r="5838" spans="1:28" x14ac:dyDescent="0.35">
      <c r="A5838" s="16" t="s">
        <v>4487</v>
      </c>
      <c r="B5838" s="16" t="s">
        <v>12653</v>
      </c>
      <c r="C5838" s="16" t="s">
        <v>4507</v>
      </c>
      <c r="D5838" s="17">
        <v>42291101</v>
      </c>
      <c r="E5838" s="16" t="s">
        <v>30</v>
      </c>
      <c r="G5838" s="16">
        <v>43804</v>
      </c>
      <c r="H5838" s="18">
        <v>905</v>
      </c>
      <c r="I5838" s="16">
        <v>730383</v>
      </c>
      <c r="J5838" s="19">
        <v>224</v>
      </c>
      <c r="K5838" s="16" t="s">
        <v>31</v>
      </c>
      <c r="L5838" s="16" t="s">
        <v>1511</v>
      </c>
      <c r="M5838" s="16" t="s">
        <v>12655</v>
      </c>
      <c r="N5838" s="19">
        <v>136</v>
      </c>
      <c r="O5838" s="19">
        <v>30464</v>
      </c>
      <c r="P5838" s="16" t="s">
        <v>9013</v>
      </c>
      <c r="Q5838" s="16" t="s">
        <v>8984</v>
      </c>
      <c r="R5838" s="16" t="s">
        <v>8985</v>
      </c>
      <c r="S5838" s="16" t="s">
        <v>13275</v>
      </c>
      <c r="T5838" s="16" t="s">
        <v>35</v>
      </c>
      <c r="U5838" s="16" t="s">
        <v>36</v>
      </c>
      <c r="V5838" s="16">
        <v>44113394</v>
      </c>
      <c r="W5838" s="16">
        <v>2019</v>
      </c>
      <c r="X5838" s="16" t="s">
        <v>180</v>
      </c>
      <c r="Y5838" s="16" t="s">
        <v>38</v>
      </c>
      <c r="Z5838" s="16" t="s">
        <v>88</v>
      </c>
      <c r="AA5838" s="16" t="s">
        <v>40</v>
      </c>
      <c r="AB5838" s="16" t="s">
        <v>40</v>
      </c>
    </row>
    <row r="5839" spans="1:28" x14ac:dyDescent="0.35">
      <c r="A5839" t="s">
        <v>4487</v>
      </c>
      <c r="B5839" t="s">
        <v>12654</v>
      </c>
      <c r="C5839" t="s">
        <v>4488</v>
      </c>
      <c r="D5839" s="1">
        <v>43292103</v>
      </c>
      <c r="E5839" t="s">
        <v>43</v>
      </c>
      <c r="G5839">
        <v>43812</v>
      </c>
      <c r="H5839" s="3">
        <v>903</v>
      </c>
      <c r="I5839">
        <v>738331</v>
      </c>
      <c r="J5839" s="4">
        <v>322</v>
      </c>
      <c r="K5839" t="s">
        <v>31</v>
      </c>
      <c r="L5839" t="s">
        <v>32</v>
      </c>
      <c r="M5839" t="s">
        <v>33</v>
      </c>
      <c r="N5839" s="4">
        <v>6</v>
      </c>
      <c r="O5839" s="4">
        <v>1932</v>
      </c>
      <c r="P5839" t="s">
        <v>8987</v>
      </c>
      <c r="Q5839" t="s">
        <v>8984</v>
      </c>
      <c r="R5839" t="s">
        <v>8985</v>
      </c>
      <c r="S5839" t="s">
        <v>13276</v>
      </c>
      <c r="T5839" t="s">
        <v>35</v>
      </c>
      <c r="U5839" t="s">
        <v>36</v>
      </c>
      <c r="V5839">
        <v>44122058</v>
      </c>
      <c r="W5839">
        <v>2019</v>
      </c>
      <c r="X5839" t="s">
        <v>180</v>
      </c>
      <c r="Y5839" t="s">
        <v>38</v>
      </c>
      <c r="Z5839" t="s">
        <v>39</v>
      </c>
      <c r="AA5839" t="s">
        <v>40</v>
      </c>
      <c r="AB5839" t="s">
        <v>40</v>
      </c>
    </row>
    <row r="5840" spans="1:28" x14ac:dyDescent="0.35">
      <c r="A5840" s="16" t="s">
        <v>4487</v>
      </c>
      <c r="B5840" s="16" t="s">
        <v>12653</v>
      </c>
      <c r="C5840" s="16" t="s">
        <v>4588</v>
      </c>
      <c r="D5840" s="17">
        <v>43291104</v>
      </c>
      <c r="E5840" s="16" t="s">
        <v>53</v>
      </c>
      <c r="G5840" s="16">
        <v>43805</v>
      </c>
      <c r="H5840" s="18">
        <v>1458</v>
      </c>
      <c r="I5840" s="16">
        <v>731691</v>
      </c>
      <c r="J5840" s="19">
        <v>212</v>
      </c>
      <c r="K5840" s="16" t="s">
        <v>31</v>
      </c>
      <c r="L5840" s="16" t="s">
        <v>32</v>
      </c>
      <c r="M5840" s="16" t="s">
        <v>33</v>
      </c>
      <c r="N5840" s="19">
        <v>3</v>
      </c>
      <c r="O5840" s="19">
        <v>524</v>
      </c>
      <c r="P5840" s="16" t="s">
        <v>8990</v>
      </c>
      <c r="Q5840" s="16" t="s">
        <v>1988</v>
      </c>
      <c r="R5840" s="16" t="s">
        <v>8985</v>
      </c>
      <c r="S5840" s="16" t="s">
        <v>13277</v>
      </c>
      <c r="T5840" s="16" t="s">
        <v>35</v>
      </c>
      <c r="U5840" s="16" t="s">
        <v>36</v>
      </c>
      <c r="V5840" s="16">
        <v>0</v>
      </c>
      <c r="W5840" s="16">
        <v>2019</v>
      </c>
      <c r="X5840" s="16" t="s">
        <v>180</v>
      </c>
      <c r="Y5840" s="16" t="s">
        <v>38</v>
      </c>
      <c r="Z5840" s="16" t="s">
        <v>88</v>
      </c>
      <c r="AA5840" s="16" t="s">
        <v>40</v>
      </c>
      <c r="AB5840" s="16" t="s">
        <v>40</v>
      </c>
    </row>
    <row r="5841" spans="1:28" x14ac:dyDescent="0.35">
      <c r="A5841" t="s">
        <v>4487</v>
      </c>
      <c r="B5841" t="s">
        <v>12653</v>
      </c>
      <c r="C5841" t="s">
        <v>4492</v>
      </c>
      <c r="D5841" s="1">
        <v>43051101</v>
      </c>
      <c r="E5841" t="s">
        <v>30</v>
      </c>
      <c r="G5841">
        <v>43802</v>
      </c>
      <c r="H5841" s="3">
        <v>817</v>
      </c>
      <c r="I5841">
        <v>728434</v>
      </c>
      <c r="J5841" s="4">
        <v>1748</v>
      </c>
      <c r="K5841" t="s">
        <v>31</v>
      </c>
      <c r="L5841" t="s">
        <v>66</v>
      </c>
      <c r="M5841" t="s">
        <v>415</v>
      </c>
      <c r="N5841" s="4">
        <v>504</v>
      </c>
      <c r="O5841" s="4">
        <v>175132</v>
      </c>
      <c r="P5841" t="s">
        <v>8983</v>
      </c>
      <c r="Q5841" t="s">
        <v>8984</v>
      </c>
      <c r="R5841" t="s">
        <v>9094</v>
      </c>
      <c r="S5841" t="s">
        <v>13278</v>
      </c>
      <c r="T5841" t="s">
        <v>35</v>
      </c>
      <c r="U5841" t="s">
        <v>36</v>
      </c>
      <c r="V5841">
        <v>31479818</v>
      </c>
      <c r="W5841">
        <v>2019</v>
      </c>
      <c r="X5841" t="s">
        <v>180</v>
      </c>
      <c r="Y5841" t="s">
        <v>38</v>
      </c>
      <c r="Z5841" t="s">
        <v>39</v>
      </c>
      <c r="AA5841" t="s">
        <v>40</v>
      </c>
      <c r="AB5841" t="s">
        <v>40</v>
      </c>
    </row>
    <row r="5842" spans="1:28" x14ac:dyDescent="0.35">
      <c r="A5842" s="16" t="s">
        <v>4487</v>
      </c>
      <c r="B5842" s="16" t="s">
        <v>12654</v>
      </c>
      <c r="C5842" s="16" t="s">
        <v>4497</v>
      </c>
      <c r="D5842" s="17">
        <v>42711101</v>
      </c>
      <c r="E5842" s="16" t="s">
        <v>43</v>
      </c>
      <c r="G5842" s="16">
        <v>43810</v>
      </c>
      <c r="H5842" s="18">
        <v>2328</v>
      </c>
      <c r="I5842" s="16">
        <v>737043</v>
      </c>
      <c r="J5842" s="19">
        <v>301</v>
      </c>
      <c r="K5842" s="16" t="s">
        <v>31</v>
      </c>
      <c r="L5842" s="16" t="s">
        <v>32</v>
      </c>
      <c r="M5842" s="16" t="s">
        <v>33</v>
      </c>
      <c r="N5842" s="19">
        <v>69</v>
      </c>
      <c r="O5842" s="19">
        <v>20769</v>
      </c>
      <c r="P5842" s="16" t="s">
        <v>9171</v>
      </c>
      <c r="Q5842" s="16" t="s">
        <v>8984</v>
      </c>
      <c r="R5842" s="16" t="s">
        <v>8985</v>
      </c>
      <c r="S5842" s="16" t="s">
        <v>5015</v>
      </c>
      <c r="T5842" s="16" t="s">
        <v>35</v>
      </c>
      <c r="U5842" s="16" t="s">
        <v>36</v>
      </c>
      <c r="V5842" s="16">
        <v>44120848</v>
      </c>
      <c r="W5842" s="16">
        <v>2019</v>
      </c>
      <c r="X5842" s="16" t="s">
        <v>180</v>
      </c>
      <c r="Y5842" s="16" t="s">
        <v>38</v>
      </c>
      <c r="Z5842" s="16" t="s">
        <v>172</v>
      </c>
      <c r="AA5842" s="16" t="s">
        <v>40</v>
      </c>
      <c r="AB5842" s="16" t="s">
        <v>40</v>
      </c>
    </row>
    <row r="5843" spans="1:28" x14ac:dyDescent="0.35">
      <c r="A5843" t="s">
        <v>5113</v>
      </c>
      <c r="B5843" t="s">
        <v>12653</v>
      </c>
      <c r="C5843" t="s">
        <v>5139</v>
      </c>
      <c r="D5843" s="1">
        <v>103191101</v>
      </c>
      <c r="E5843" t="s">
        <v>43</v>
      </c>
      <c r="G5843">
        <v>43821</v>
      </c>
      <c r="H5843" s="3">
        <v>934</v>
      </c>
      <c r="I5843">
        <v>748393</v>
      </c>
      <c r="J5843" s="4">
        <v>470</v>
      </c>
      <c r="K5843" t="s">
        <v>31</v>
      </c>
      <c r="L5843" t="s">
        <v>32</v>
      </c>
      <c r="M5843" t="s">
        <v>33</v>
      </c>
      <c r="N5843" s="4">
        <v>59</v>
      </c>
      <c r="O5843" s="4">
        <v>11180</v>
      </c>
      <c r="P5843" t="s">
        <v>8992</v>
      </c>
      <c r="Q5843" t="s">
        <v>8984</v>
      </c>
      <c r="R5843" t="s">
        <v>8985</v>
      </c>
      <c r="S5843" t="s">
        <v>13279</v>
      </c>
      <c r="T5843" t="s">
        <v>35</v>
      </c>
      <c r="U5843" t="s">
        <v>36</v>
      </c>
      <c r="V5843">
        <v>44134725</v>
      </c>
      <c r="W5843">
        <v>2019</v>
      </c>
      <c r="X5843" t="s">
        <v>180</v>
      </c>
      <c r="Y5843" t="s">
        <v>38</v>
      </c>
      <c r="Z5843" t="s">
        <v>64</v>
      </c>
      <c r="AA5843" t="s">
        <v>40</v>
      </c>
      <c r="AB5843" t="s">
        <v>40</v>
      </c>
    </row>
    <row r="5844" spans="1:28" x14ac:dyDescent="0.35">
      <c r="A5844" s="16" t="s">
        <v>5113</v>
      </c>
      <c r="B5844" s="16" t="s">
        <v>12653</v>
      </c>
      <c r="C5844" s="16" t="s">
        <v>5136</v>
      </c>
      <c r="D5844" s="17">
        <v>102911103</v>
      </c>
      <c r="E5844" s="16" t="s">
        <v>43</v>
      </c>
      <c r="G5844" s="16">
        <v>43821</v>
      </c>
      <c r="H5844" s="18">
        <v>939</v>
      </c>
      <c r="I5844" s="16">
        <v>748403</v>
      </c>
      <c r="J5844" s="19">
        <v>333</v>
      </c>
      <c r="K5844" s="16" t="s">
        <v>31</v>
      </c>
      <c r="L5844" s="16" t="s">
        <v>32</v>
      </c>
      <c r="M5844" s="16" t="s">
        <v>33</v>
      </c>
      <c r="N5844" s="19">
        <v>14</v>
      </c>
      <c r="O5844" s="19">
        <v>4662</v>
      </c>
      <c r="P5844" s="16" t="s">
        <v>8992</v>
      </c>
      <c r="Q5844" s="16" t="s">
        <v>8984</v>
      </c>
      <c r="R5844" s="16" t="s">
        <v>8985</v>
      </c>
      <c r="S5844" s="16" t="s">
        <v>13280</v>
      </c>
      <c r="T5844" s="16" t="s">
        <v>35</v>
      </c>
      <c r="U5844" s="16" t="s">
        <v>36</v>
      </c>
      <c r="V5844" s="16">
        <v>44134723</v>
      </c>
      <c r="W5844" s="16">
        <v>2019</v>
      </c>
      <c r="X5844" s="16" t="s">
        <v>180</v>
      </c>
      <c r="Y5844" s="16" t="s">
        <v>38</v>
      </c>
      <c r="Z5844" s="16" t="s">
        <v>64</v>
      </c>
      <c r="AA5844" s="16" t="s">
        <v>40</v>
      </c>
      <c r="AB5844" s="16" t="s">
        <v>40</v>
      </c>
    </row>
    <row r="5845" spans="1:28" x14ac:dyDescent="0.35">
      <c r="A5845" t="s">
        <v>5113</v>
      </c>
      <c r="B5845" t="s">
        <v>12654</v>
      </c>
      <c r="C5845" t="s">
        <v>5136</v>
      </c>
      <c r="D5845" s="1">
        <v>102911103</v>
      </c>
      <c r="E5845" t="s">
        <v>53</v>
      </c>
      <c r="G5845">
        <v>43822</v>
      </c>
      <c r="H5845" s="3">
        <v>2113</v>
      </c>
      <c r="I5845">
        <v>749728</v>
      </c>
      <c r="J5845" s="4">
        <v>352</v>
      </c>
      <c r="K5845" t="s">
        <v>31</v>
      </c>
      <c r="L5845" t="s">
        <v>66</v>
      </c>
      <c r="M5845" t="s">
        <v>415</v>
      </c>
      <c r="N5845" s="4">
        <v>12</v>
      </c>
      <c r="O5845" s="4">
        <v>4164</v>
      </c>
      <c r="P5845" t="s">
        <v>8983</v>
      </c>
      <c r="Q5845" t="s">
        <v>8984</v>
      </c>
      <c r="R5845" t="s">
        <v>8985</v>
      </c>
      <c r="S5845" t="s">
        <v>13281</v>
      </c>
      <c r="T5845" t="s">
        <v>35</v>
      </c>
      <c r="U5845" t="s">
        <v>36</v>
      </c>
      <c r="V5845">
        <v>44135727</v>
      </c>
      <c r="W5845">
        <v>2019</v>
      </c>
      <c r="X5845" t="s">
        <v>180</v>
      </c>
      <c r="Y5845" t="s">
        <v>38</v>
      </c>
      <c r="Z5845" t="s">
        <v>422</v>
      </c>
      <c r="AA5845" t="s">
        <v>40</v>
      </c>
      <c r="AB5845" t="s">
        <v>38</v>
      </c>
    </row>
    <row r="5846" spans="1:28" x14ac:dyDescent="0.35">
      <c r="A5846" s="16" t="s">
        <v>5113</v>
      </c>
      <c r="B5846" s="16" t="s">
        <v>12654</v>
      </c>
      <c r="C5846" s="16" t="s">
        <v>5481</v>
      </c>
      <c r="D5846" s="17">
        <v>102211102</v>
      </c>
      <c r="E5846" s="16" t="s">
        <v>30</v>
      </c>
      <c r="G5846" s="16">
        <v>43800</v>
      </c>
      <c r="H5846" s="18">
        <v>46</v>
      </c>
      <c r="I5846" s="16">
        <v>725445</v>
      </c>
      <c r="J5846" s="19">
        <v>2082</v>
      </c>
      <c r="K5846" s="16" t="s">
        <v>31</v>
      </c>
      <c r="L5846" s="16" t="s">
        <v>32</v>
      </c>
      <c r="M5846" s="16" t="s">
        <v>33</v>
      </c>
      <c r="N5846" s="19">
        <v>131</v>
      </c>
      <c r="O5846" s="19">
        <v>94532</v>
      </c>
      <c r="P5846" s="16" t="s">
        <v>9321</v>
      </c>
      <c r="Q5846" s="16" t="s">
        <v>9125</v>
      </c>
      <c r="R5846" s="16" t="s">
        <v>8985</v>
      </c>
      <c r="S5846" s="16" t="s">
        <v>13282</v>
      </c>
      <c r="T5846" s="16" t="s">
        <v>35</v>
      </c>
      <c r="U5846" s="16" t="s">
        <v>36</v>
      </c>
      <c r="V5846" s="16">
        <v>0</v>
      </c>
      <c r="W5846" s="16">
        <v>2019</v>
      </c>
      <c r="X5846" s="16" t="s">
        <v>180</v>
      </c>
      <c r="Y5846" s="16" t="s">
        <v>38</v>
      </c>
      <c r="Z5846" s="16" t="s">
        <v>39</v>
      </c>
      <c r="AA5846" s="16" t="s">
        <v>40</v>
      </c>
      <c r="AB5846" s="16" t="s">
        <v>40</v>
      </c>
    </row>
    <row r="5847" spans="1:28" x14ac:dyDescent="0.35">
      <c r="A5847" t="s">
        <v>5113</v>
      </c>
      <c r="B5847" t="s">
        <v>12653</v>
      </c>
      <c r="C5847" t="s">
        <v>5481</v>
      </c>
      <c r="D5847" s="1">
        <v>102211102</v>
      </c>
      <c r="E5847" t="s">
        <v>43</v>
      </c>
      <c r="G5847">
        <v>43814</v>
      </c>
      <c r="H5847" s="3">
        <v>1326</v>
      </c>
      <c r="I5847">
        <v>740295</v>
      </c>
      <c r="J5847" s="4">
        <v>1301</v>
      </c>
      <c r="K5847" t="s">
        <v>31</v>
      </c>
      <c r="L5847" t="s">
        <v>32</v>
      </c>
      <c r="M5847" t="s">
        <v>33</v>
      </c>
      <c r="N5847" s="4">
        <v>1</v>
      </c>
      <c r="O5847" s="4">
        <v>1301</v>
      </c>
      <c r="P5847" t="s">
        <v>13090</v>
      </c>
      <c r="Q5847" t="s">
        <v>8984</v>
      </c>
      <c r="R5847" t="s">
        <v>8985</v>
      </c>
      <c r="S5847" t="s">
        <v>13283</v>
      </c>
      <c r="T5847" t="s">
        <v>35</v>
      </c>
      <c r="U5847" t="s">
        <v>36</v>
      </c>
      <c r="V5847">
        <v>0</v>
      </c>
      <c r="W5847">
        <v>2019</v>
      </c>
      <c r="X5847" t="s">
        <v>180</v>
      </c>
      <c r="Y5847" t="s">
        <v>38</v>
      </c>
      <c r="Z5847" t="s">
        <v>51</v>
      </c>
      <c r="AA5847" t="s">
        <v>40</v>
      </c>
      <c r="AB5847" t="s">
        <v>40</v>
      </c>
    </row>
    <row r="5848" spans="1:28" x14ac:dyDescent="0.35">
      <c r="A5848" s="16" t="s">
        <v>5113</v>
      </c>
      <c r="B5848" s="16" t="s">
        <v>12653</v>
      </c>
      <c r="C5848" s="16" t="s">
        <v>5162</v>
      </c>
      <c r="D5848" s="17">
        <v>102931103</v>
      </c>
      <c r="E5848" s="16" t="s">
        <v>43</v>
      </c>
      <c r="G5848" s="16">
        <v>43813</v>
      </c>
      <c r="H5848" s="18">
        <v>2015</v>
      </c>
      <c r="I5848" s="16">
        <v>739918</v>
      </c>
      <c r="J5848" s="19">
        <v>620</v>
      </c>
      <c r="K5848" s="16" t="s">
        <v>31</v>
      </c>
      <c r="L5848" s="16" t="s">
        <v>384</v>
      </c>
      <c r="M5848" s="16" t="s">
        <v>1178</v>
      </c>
      <c r="N5848" s="19">
        <v>1</v>
      </c>
      <c r="O5848" s="19">
        <v>620</v>
      </c>
      <c r="P5848" s="16" t="s">
        <v>9004</v>
      </c>
      <c r="Q5848" s="16" t="s">
        <v>781</v>
      </c>
      <c r="R5848" s="16" t="s">
        <v>8985</v>
      </c>
      <c r="S5848" s="16" t="s">
        <v>5705</v>
      </c>
      <c r="T5848" s="16" t="s">
        <v>35</v>
      </c>
      <c r="U5848" s="16" t="s">
        <v>36</v>
      </c>
      <c r="V5848" s="16">
        <v>0</v>
      </c>
      <c r="W5848" s="16">
        <v>2019</v>
      </c>
      <c r="X5848" s="16" t="s">
        <v>180</v>
      </c>
      <c r="Y5848" s="16" t="s">
        <v>38</v>
      </c>
      <c r="Z5848" s="16" t="s">
        <v>51</v>
      </c>
      <c r="AA5848" s="16" t="s">
        <v>40</v>
      </c>
      <c r="AB5848" s="16" t="s">
        <v>40</v>
      </c>
    </row>
    <row r="5849" spans="1:28" x14ac:dyDescent="0.35">
      <c r="A5849" t="s">
        <v>5113</v>
      </c>
      <c r="B5849" t="s">
        <v>12653</v>
      </c>
      <c r="C5849" t="s">
        <v>5706</v>
      </c>
      <c r="D5849" s="1">
        <v>103461101</v>
      </c>
      <c r="E5849" t="s">
        <v>30</v>
      </c>
      <c r="G5849">
        <v>43813</v>
      </c>
      <c r="H5849" s="3">
        <v>1756</v>
      </c>
      <c r="I5849">
        <v>739879</v>
      </c>
      <c r="J5849" s="4">
        <v>674</v>
      </c>
      <c r="K5849" t="s">
        <v>31</v>
      </c>
      <c r="L5849" t="s">
        <v>384</v>
      </c>
      <c r="M5849" t="s">
        <v>1178</v>
      </c>
      <c r="N5849" s="4">
        <v>785</v>
      </c>
      <c r="O5849" s="4">
        <v>67522</v>
      </c>
      <c r="P5849" t="s">
        <v>13125</v>
      </c>
      <c r="Q5849" t="s">
        <v>781</v>
      </c>
      <c r="R5849" t="s">
        <v>8985</v>
      </c>
      <c r="S5849" t="s">
        <v>5707</v>
      </c>
      <c r="T5849" t="s">
        <v>35</v>
      </c>
      <c r="U5849" t="s">
        <v>36</v>
      </c>
      <c r="V5849">
        <v>0</v>
      </c>
      <c r="W5849">
        <v>2019</v>
      </c>
      <c r="X5849" t="s">
        <v>180</v>
      </c>
      <c r="Y5849" t="s">
        <v>38</v>
      </c>
      <c r="Z5849" t="s">
        <v>64</v>
      </c>
      <c r="AA5849" t="s">
        <v>40</v>
      </c>
      <c r="AB5849" t="s">
        <v>40</v>
      </c>
    </row>
    <row r="5850" spans="1:28" x14ac:dyDescent="0.35">
      <c r="A5850" s="16" t="s">
        <v>5113</v>
      </c>
      <c r="B5850" s="16" t="s">
        <v>12653</v>
      </c>
      <c r="C5850" s="16" t="s">
        <v>5118</v>
      </c>
      <c r="D5850" s="17">
        <v>102541102</v>
      </c>
      <c r="E5850" s="16" t="s">
        <v>30</v>
      </c>
      <c r="G5850" s="16">
        <v>43815</v>
      </c>
      <c r="H5850" s="18">
        <v>749</v>
      </c>
      <c r="I5850" s="16">
        <v>740962</v>
      </c>
      <c r="J5850" s="19">
        <v>514</v>
      </c>
      <c r="K5850" s="16" t="s">
        <v>31</v>
      </c>
      <c r="L5850" s="16" t="s">
        <v>60</v>
      </c>
      <c r="M5850" s="16" t="s">
        <v>61</v>
      </c>
      <c r="N5850" s="19">
        <v>731</v>
      </c>
      <c r="O5850" s="19">
        <v>119126</v>
      </c>
      <c r="P5850" s="16" t="s">
        <v>9174</v>
      </c>
      <c r="Q5850" s="16" t="s">
        <v>8984</v>
      </c>
      <c r="R5850" s="16" t="s">
        <v>8985</v>
      </c>
      <c r="S5850" s="16" t="s">
        <v>5708</v>
      </c>
      <c r="T5850" s="16" t="s">
        <v>35</v>
      </c>
      <c r="U5850" s="16" t="s">
        <v>36</v>
      </c>
      <c r="V5850" s="16">
        <v>31481636</v>
      </c>
      <c r="W5850" s="16">
        <v>2019</v>
      </c>
      <c r="X5850" s="16" t="s">
        <v>180</v>
      </c>
      <c r="Y5850" s="16" t="s">
        <v>38</v>
      </c>
      <c r="Z5850" s="16" t="s">
        <v>172</v>
      </c>
      <c r="AA5850" s="16" t="s">
        <v>40</v>
      </c>
      <c r="AB5850" s="16" t="s">
        <v>40</v>
      </c>
    </row>
    <row r="5851" spans="1:28" x14ac:dyDescent="0.35">
      <c r="A5851" t="s">
        <v>5113</v>
      </c>
      <c r="B5851" t="s">
        <v>12653</v>
      </c>
      <c r="C5851" t="s">
        <v>5118</v>
      </c>
      <c r="D5851" s="1">
        <v>102541102</v>
      </c>
      <c r="E5851" t="s">
        <v>43</v>
      </c>
      <c r="G5851">
        <v>43816</v>
      </c>
      <c r="H5851" s="3">
        <v>1313</v>
      </c>
      <c r="I5851">
        <v>744735</v>
      </c>
      <c r="J5851" s="4">
        <v>356</v>
      </c>
      <c r="K5851" t="s">
        <v>31</v>
      </c>
      <c r="L5851" t="s">
        <v>60</v>
      </c>
      <c r="M5851" t="s">
        <v>61</v>
      </c>
      <c r="N5851" s="4">
        <v>51</v>
      </c>
      <c r="O5851" s="4">
        <v>18156</v>
      </c>
      <c r="P5851" t="s">
        <v>8983</v>
      </c>
      <c r="Q5851" t="s">
        <v>8984</v>
      </c>
      <c r="R5851" t="s">
        <v>8985</v>
      </c>
      <c r="S5851" t="s">
        <v>5709</v>
      </c>
      <c r="T5851" t="s">
        <v>35</v>
      </c>
      <c r="U5851" t="s">
        <v>36</v>
      </c>
      <c r="V5851">
        <v>31482803</v>
      </c>
      <c r="W5851">
        <v>2019</v>
      </c>
      <c r="X5851" t="s">
        <v>180</v>
      </c>
      <c r="Y5851" t="s">
        <v>38</v>
      </c>
      <c r="Z5851" t="s">
        <v>64</v>
      </c>
      <c r="AA5851" t="s">
        <v>40</v>
      </c>
      <c r="AB5851" t="s">
        <v>40</v>
      </c>
    </row>
    <row r="5852" spans="1:28" x14ac:dyDescent="0.35">
      <c r="A5852" s="16" t="s">
        <v>5879</v>
      </c>
      <c r="B5852" s="16" t="s">
        <v>12654</v>
      </c>
      <c r="C5852" s="16" t="s">
        <v>5887</v>
      </c>
      <c r="D5852" s="17">
        <v>24251101</v>
      </c>
      <c r="E5852" s="16" t="s">
        <v>43</v>
      </c>
      <c r="G5852" s="16">
        <v>43808</v>
      </c>
      <c r="H5852" s="18">
        <v>1333</v>
      </c>
      <c r="I5852" s="16">
        <v>734747</v>
      </c>
      <c r="J5852" s="19">
        <v>784</v>
      </c>
      <c r="K5852" s="16" t="s">
        <v>31</v>
      </c>
      <c r="L5852" s="16" t="s">
        <v>32</v>
      </c>
      <c r="M5852" s="16" t="s">
        <v>33</v>
      </c>
      <c r="N5852" s="19">
        <v>25</v>
      </c>
      <c r="O5852" s="19">
        <v>19600</v>
      </c>
      <c r="P5852" s="16" t="s">
        <v>8983</v>
      </c>
      <c r="Q5852" s="16" t="s">
        <v>8984</v>
      </c>
      <c r="R5852" s="16" t="s">
        <v>8985</v>
      </c>
      <c r="S5852" s="16" t="s">
        <v>13284</v>
      </c>
      <c r="T5852" s="16" t="s">
        <v>35</v>
      </c>
      <c r="U5852" s="16" t="s">
        <v>36</v>
      </c>
      <c r="V5852" s="16">
        <v>44116093</v>
      </c>
      <c r="W5852" s="16">
        <v>2019</v>
      </c>
      <c r="X5852" s="16" t="s">
        <v>180</v>
      </c>
      <c r="Y5852" s="16" t="s">
        <v>38</v>
      </c>
      <c r="Z5852" s="16" t="s">
        <v>39</v>
      </c>
      <c r="AA5852" s="16" t="s">
        <v>40</v>
      </c>
      <c r="AB5852" s="16" t="s">
        <v>40</v>
      </c>
    </row>
    <row r="5853" spans="1:28" x14ac:dyDescent="0.35">
      <c r="A5853" t="s">
        <v>5879</v>
      </c>
      <c r="B5853" t="s">
        <v>12654</v>
      </c>
      <c r="C5853" t="s">
        <v>6002</v>
      </c>
      <c r="D5853" s="1">
        <v>24080401</v>
      </c>
      <c r="E5853" t="s">
        <v>43</v>
      </c>
      <c r="G5853">
        <v>43807</v>
      </c>
      <c r="H5853" s="3">
        <v>812</v>
      </c>
      <c r="I5853">
        <v>733648</v>
      </c>
      <c r="J5853" s="4">
        <v>798</v>
      </c>
      <c r="K5853" t="s">
        <v>31</v>
      </c>
      <c r="L5853" t="s">
        <v>32</v>
      </c>
      <c r="M5853" t="s">
        <v>33</v>
      </c>
      <c r="N5853" s="4">
        <v>1</v>
      </c>
      <c r="O5853" s="4">
        <v>798</v>
      </c>
      <c r="P5853" t="s">
        <v>9171</v>
      </c>
      <c r="Q5853" t="s">
        <v>8984</v>
      </c>
      <c r="R5853" t="s">
        <v>8985</v>
      </c>
      <c r="S5853" t="s">
        <v>13285</v>
      </c>
      <c r="T5853" t="s">
        <v>35</v>
      </c>
      <c r="U5853" t="s">
        <v>36</v>
      </c>
      <c r="V5853">
        <v>31480533</v>
      </c>
      <c r="W5853">
        <v>2019</v>
      </c>
      <c r="X5853" t="s">
        <v>180</v>
      </c>
      <c r="Y5853" t="s">
        <v>38</v>
      </c>
      <c r="Z5853" t="s">
        <v>39</v>
      </c>
      <c r="AA5853" t="s">
        <v>40</v>
      </c>
      <c r="AB5853" t="s">
        <v>40</v>
      </c>
    </row>
    <row r="5854" spans="1:28" x14ac:dyDescent="0.35">
      <c r="A5854" s="16" t="s">
        <v>6337</v>
      </c>
      <c r="B5854" s="16" t="s">
        <v>12653</v>
      </c>
      <c r="C5854" s="16" t="s">
        <v>6342</v>
      </c>
      <c r="D5854" s="17">
        <v>153662102</v>
      </c>
      <c r="E5854" s="16" t="s">
        <v>43</v>
      </c>
      <c r="G5854" s="16">
        <v>43806</v>
      </c>
      <c r="H5854" s="18">
        <v>1737</v>
      </c>
      <c r="I5854" s="16">
        <v>733229</v>
      </c>
      <c r="J5854" s="19">
        <v>1652</v>
      </c>
      <c r="K5854" s="16" t="s">
        <v>31</v>
      </c>
      <c r="L5854" s="16" t="s">
        <v>32</v>
      </c>
      <c r="M5854" s="16" t="s">
        <v>83</v>
      </c>
      <c r="N5854" s="19">
        <v>8</v>
      </c>
      <c r="O5854" s="19">
        <v>13216</v>
      </c>
      <c r="P5854" s="16" t="s">
        <v>13163</v>
      </c>
      <c r="Q5854" s="16" t="s">
        <v>57</v>
      </c>
      <c r="R5854" s="16" t="s">
        <v>8985</v>
      </c>
      <c r="S5854" s="16" t="s">
        <v>13286</v>
      </c>
      <c r="T5854" s="16" t="s">
        <v>35</v>
      </c>
      <c r="U5854" s="16" t="s">
        <v>36</v>
      </c>
      <c r="V5854" s="16">
        <v>31480822</v>
      </c>
      <c r="W5854" s="16">
        <v>2019</v>
      </c>
      <c r="X5854" s="16" t="s">
        <v>180</v>
      </c>
      <c r="Y5854" s="16" t="s">
        <v>38</v>
      </c>
      <c r="Z5854" s="16" t="s">
        <v>39</v>
      </c>
      <c r="AA5854" s="16" t="s">
        <v>40</v>
      </c>
      <c r="AB5854" s="16" t="s">
        <v>40</v>
      </c>
    </row>
    <row r="5855" spans="1:28" x14ac:dyDescent="0.35">
      <c r="A5855" t="s">
        <v>6337</v>
      </c>
      <c r="B5855" t="s">
        <v>12653</v>
      </c>
      <c r="C5855" t="s">
        <v>6342</v>
      </c>
      <c r="D5855" s="1">
        <v>153662102</v>
      </c>
      <c r="E5855" t="s">
        <v>43</v>
      </c>
      <c r="G5855">
        <v>43821</v>
      </c>
      <c r="H5855" s="3">
        <v>855</v>
      </c>
      <c r="I5855">
        <v>748266</v>
      </c>
      <c r="J5855" s="4">
        <v>522</v>
      </c>
      <c r="K5855" t="s">
        <v>31</v>
      </c>
      <c r="L5855" t="s">
        <v>32</v>
      </c>
      <c r="M5855" t="s">
        <v>33</v>
      </c>
      <c r="N5855" s="4">
        <v>14</v>
      </c>
      <c r="O5855" s="4">
        <v>7308</v>
      </c>
      <c r="P5855" t="s">
        <v>13287</v>
      </c>
      <c r="Q5855" t="s">
        <v>57</v>
      </c>
      <c r="R5855" t="s">
        <v>8985</v>
      </c>
      <c r="S5855" t="s">
        <v>13288</v>
      </c>
      <c r="T5855" t="s">
        <v>35</v>
      </c>
      <c r="U5855" t="s">
        <v>36</v>
      </c>
      <c r="V5855">
        <v>0</v>
      </c>
      <c r="W5855">
        <v>2019</v>
      </c>
      <c r="X5855" t="s">
        <v>180</v>
      </c>
      <c r="Y5855" t="s">
        <v>38</v>
      </c>
      <c r="Z5855" t="s">
        <v>64</v>
      </c>
      <c r="AA5855" t="s">
        <v>40</v>
      </c>
      <c r="AB5855" t="s">
        <v>40</v>
      </c>
    </row>
    <row r="5856" spans="1:28" x14ac:dyDescent="0.35">
      <c r="A5856" s="16" t="s">
        <v>6337</v>
      </c>
      <c r="B5856" s="16" t="s">
        <v>12654</v>
      </c>
      <c r="C5856" s="16" t="s">
        <v>6716</v>
      </c>
      <c r="D5856" s="17">
        <v>153651103</v>
      </c>
      <c r="E5856" s="16" t="s">
        <v>43</v>
      </c>
      <c r="G5856" s="16">
        <v>43821</v>
      </c>
      <c r="H5856" s="18">
        <v>1415</v>
      </c>
      <c r="I5856" s="16">
        <v>748756</v>
      </c>
      <c r="J5856" s="19">
        <v>208</v>
      </c>
      <c r="K5856" s="16" t="s">
        <v>31</v>
      </c>
      <c r="L5856" s="16" t="s">
        <v>32</v>
      </c>
      <c r="M5856" s="16" t="s">
        <v>33</v>
      </c>
      <c r="N5856" s="19">
        <v>13</v>
      </c>
      <c r="O5856" s="19">
        <v>2704</v>
      </c>
      <c r="P5856" s="16" t="s">
        <v>8990</v>
      </c>
      <c r="Q5856" s="16" t="s">
        <v>8984</v>
      </c>
      <c r="R5856" s="16" t="s">
        <v>8985</v>
      </c>
      <c r="S5856" s="16" t="s">
        <v>13289</v>
      </c>
      <c r="T5856" s="16" t="s">
        <v>35</v>
      </c>
      <c r="U5856" s="16" t="s">
        <v>36</v>
      </c>
      <c r="V5856" s="16">
        <v>0</v>
      </c>
      <c r="W5856" s="16">
        <v>2019</v>
      </c>
      <c r="X5856" s="16" t="s">
        <v>180</v>
      </c>
      <c r="Y5856" s="16" t="s">
        <v>38</v>
      </c>
      <c r="Z5856" s="16" t="s">
        <v>39</v>
      </c>
      <c r="AA5856" s="16" t="s">
        <v>40</v>
      </c>
      <c r="AB5856" s="16" t="s">
        <v>40</v>
      </c>
    </row>
    <row r="5857" spans="1:28" x14ac:dyDescent="0.35">
      <c r="A5857" t="s">
        <v>6337</v>
      </c>
      <c r="B5857" t="s">
        <v>12653</v>
      </c>
      <c r="C5857" t="s">
        <v>6362</v>
      </c>
      <c r="D5857" s="1">
        <v>153652110</v>
      </c>
      <c r="E5857" t="s">
        <v>53</v>
      </c>
      <c r="G5857">
        <v>43821</v>
      </c>
      <c r="H5857" s="3">
        <v>747</v>
      </c>
      <c r="I5857">
        <v>748172</v>
      </c>
      <c r="J5857" s="4">
        <v>536</v>
      </c>
      <c r="K5857" t="s">
        <v>31</v>
      </c>
      <c r="L5857" t="s">
        <v>32</v>
      </c>
      <c r="M5857" t="s">
        <v>33</v>
      </c>
      <c r="N5857" s="4">
        <v>859</v>
      </c>
      <c r="O5857" s="4">
        <v>192244</v>
      </c>
      <c r="P5857" t="s">
        <v>8983</v>
      </c>
      <c r="Q5857" t="s">
        <v>8984</v>
      </c>
      <c r="R5857" t="s">
        <v>8985</v>
      </c>
      <c r="S5857" t="s">
        <v>13290</v>
      </c>
      <c r="T5857" t="s">
        <v>35</v>
      </c>
      <c r="U5857" t="s">
        <v>36</v>
      </c>
      <c r="V5857">
        <v>0</v>
      </c>
      <c r="W5857">
        <v>2019</v>
      </c>
      <c r="X5857" t="s">
        <v>180</v>
      </c>
      <c r="Y5857" t="s">
        <v>38</v>
      </c>
      <c r="Z5857" t="s">
        <v>45</v>
      </c>
      <c r="AA5857" t="s">
        <v>40</v>
      </c>
      <c r="AB5857" t="s">
        <v>38</v>
      </c>
    </row>
    <row r="5858" spans="1:28" x14ac:dyDescent="0.35">
      <c r="A5858" s="16" t="s">
        <v>6337</v>
      </c>
      <c r="B5858" s="16" t="s">
        <v>12653</v>
      </c>
      <c r="C5858" s="16" t="s">
        <v>6342</v>
      </c>
      <c r="D5858" s="17">
        <v>153662102</v>
      </c>
      <c r="E5858" s="16" t="s">
        <v>43</v>
      </c>
      <c r="G5858" s="16">
        <v>43801</v>
      </c>
      <c r="H5858" s="18">
        <v>505</v>
      </c>
      <c r="I5858" s="16">
        <v>726994</v>
      </c>
      <c r="J5858" s="19">
        <v>350</v>
      </c>
      <c r="K5858" s="16" t="s">
        <v>31</v>
      </c>
      <c r="L5858" s="16" t="s">
        <v>32</v>
      </c>
      <c r="M5858" s="16" t="s">
        <v>33</v>
      </c>
      <c r="N5858" s="19">
        <v>6</v>
      </c>
      <c r="O5858" s="19">
        <v>2100</v>
      </c>
      <c r="P5858" s="16" t="s">
        <v>8990</v>
      </c>
      <c r="Q5858" s="16" t="s">
        <v>8984</v>
      </c>
      <c r="R5858" s="16" t="s">
        <v>8985</v>
      </c>
      <c r="S5858" s="16" t="s">
        <v>7147</v>
      </c>
      <c r="T5858" s="16" t="s">
        <v>35</v>
      </c>
      <c r="U5858" s="16" t="s">
        <v>36</v>
      </c>
      <c r="V5858" s="16">
        <v>0</v>
      </c>
      <c r="W5858" s="16">
        <v>2019</v>
      </c>
      <c r="X5858" s="16" t="s">
        <v>180</v>
      </c>
      <c r="Y5858" s="16" t="s">
        <v>38</v>
      </c>
      <c r="Z5858" s="16" t="s">
        <v>39</v>
      </c>
      <c r="AA5858" s="16" t="s">
        <v>40</v>
      </c>
      <c r="AB5858" s="16" t="s">
        <v>40</v>
      </c>
    </row>
    <row r="5859" spans="1:28" x14ac:dyDescent="0.35">
      <c r="A5859" t="s">
        <v>6337</v>
      </c>
      <c r="B5859" t="s">
        <v>12653</v>
      </c>
      <c r="C5859" t="s">
        <v>6356</v>
      </c>
      <c r="D5859" s="1">
        <v>152261106</v>
      </c>
      <c r="E5859" t="s">
        <v>53</v>
      </c>
      <c r="G5859">
        <v>43821</v>
      </c>
      <c r="H5859" s="3">
        <v>828</v>
      </c>
      <c r="I5859">
        <v>748181</v>
      </c>
      <c r="J5859" s="4">
        <v>1581</v>
      </c>
      <c r="K5859" t="s">
        <v>31</v>
      </c>
      <c r="L5859" t="s">
        <v>32</v>
      </c>
      <c r="M5859" t="s">
        <v>33</v>
      </c>
      <c r="N5859" s="4">
        <v>29</v>
      </c>
      <c r="O5859" s="4">
        <v>13341</v>
      </c>
      <c r="P5859" t="s">
        <v>13291</v>
      </c>
      <c r="Q5859" t="s">
        <v>8984</v>
      </c>
      <c r="R5859" t="s">
        <v>8985</v>
      </c>
      <c r="S5859" t="s">
        <v>13292</v>
      </c>
      <c r="T5859" t="s">
        <v>35</v>
      </c>
      <c r="U5859" t="s">
        <v>36</v>
      </c>
      <c r="V5859">
        <v>0</v>
      </c>
      <c r="W5859">
        <v>2019</v>
      </c>
      <c r="X5859" t="s">
        <v>180</v>
      </c>
      <c r="Y5859" t="s">
        <v>38</v>
      </c>
      <c r="Z5859" t="s">
        <v>45</v>
      </c>
      <c r="AA5859" t="s">
        <v>40</v>
      </c>
      <c r="AB5859" t="s">
        <v>38</v>
      </c>
    </row>
    <row r="5860" spans="1:28" x14ac:dyDescent="0.35">
      <c r="A5860" s="16" t="s">
        <v>6337</v>
      </c>
      <c r="B5860" s="16" t="s">
        <v>12654</v>
      </c>
      <c r="C5860" s="16" t="s">
        <v>6364</v>
      </c>
      <c r="D5860" s="17">
        <v>152762101</v>
      </c>
      <c r="E5860" s="16" t="s">
        <v>43</v>
      </c>
      <c r="G5860" s="16">
        <v>43821</v>
      </c>
      <c r="H5860" s="18">
        <v>848</v>
      </c>
      <c r="I5860" s="16">
        <v>748257</v>
      </c>
      <c r="J5860" s="19">
        <v>387</v>
      </c>
      <c r="K5860" s="16" t="s">
        <v>31</v>
      </c>
      <c r="L5860" s="16" t="s">
        <v>32</v>
      </c>
      <c r="M5860" s="16" t="s">
        <v>33</v>
      </c>
      <c r="N5860" s="19">
        <v>60</v>
      </c>
      <c r="O5860" s="19">
        <v>23220</v>
      </c>
      <c r="P5860" s="16" t="s">
        <v>13291</v>
      </c>
      <c r="Q5860" s="16" t="s">
        <v>9125</v>
      </c>
      <c r="R5860" s="16" t="s">
        <v>8985</v>
      </c>
      <c r="S5860" s="16" t="s">
        <v>13293</v>
      </c>
      <c r="T5860" s="16" t="s">
        <v>35</v>
      </c>
      <c r="U5860" s="16" t="s">
        <v>36</v>
      </c>
      <c r="V5860" s="16">
        <v>0</v>
      </c>
      <c r="W5860" s="16">
        <v>2019</v>
      </c>
      <c r="X5860" s="16" t="s">
        <v>180</v>
      </c>
      <c r="Y5860" s="16" t="s">
        <v>38</v>
      </c>
      <c r="Z5860" s="16" t="s">
        <v>64</v>
      </c>
      <c r="AA5860" s="16" t="s">
        <v>40</v>
      </c>
      <c r="AB5860" s="16" t="s">
        <v>40</v>
      </c>
    </row>
    <row r="5861" spans="1:28" x14ac:dyDescent="0.35">
      <c r="A5861" t="s">
        <v>6337</v>
      </c>
      <c r="B5861" t="s">
        <v>12653</v>
      </c>
      <c r="C5861" t="s">
        <v>6485</v>
      </c>
      <c r="D5861" s="1">
        <v>152261103</v>
      </c>
      <c r="E5861" t="s">
        <v>43</v>
      </c>
      <c r="G5861">
        <v>43821</v>
      </c>
      <c r="H5861" s="3">
        <v>815</v>
      </c>
      <c r="I5861" t="s">
        <v>12979</v>
      </c>
      <c r="J5861" s="4">
        <v>1605</v>
      </c>
      <c r="K5861" t="s">
        <v>31</v>
      </c>
      <c r="L5861" t="s">
        <v>32</v>
      </c>
      <c r="M5861" t="s">
        <v>33</v>
      </c>
      <c r="N5861" s="4">
        <v>29</v>
      </c>
      <c r="O5861" s="4">
        <v>46545</v>
      </c>
      <c r="P5861" t="s">
        <v>13291</v>
      </c>
      <c r="Q5861" t="s">
        <v>8984</v>
      </c>
      <c r="R5861" t="s">
        <v>8985</v>
      </c>
      <c r="S5861" t="s">
        <v>13294</v>
      </c>
      <c r="T5861" t="s">
        <v>35</v>
      </c>
      <c r="U5861" t="s">
        <v>36</v>
      </c>
      <c r="V5861">
        <v>0</v>
      </c>
      <c r="W5861">
        <v>2019</v>
      </c>
      <c r="X5861" t="s">
        <v>180</v>
      </c>
      <c r="Y5861" t="s">
        <v>38</v>
      </c>
      <c r="Z5861" t="s">
        <v>39</v>
      </c>
      <c r="AA5861" t="s">
        <v>40</v>
      </c>
      <c r="AB5861" t="s">
        <v>40</v>
      </c>
    </row>
    <row r="5862" spans="1:28" x14ac:dyDescent="0.35">
      <c r="A5862" s="16" t="s">
        <v>6337</v>
      </c>
      <c r="B5862" s="16" t="s">
        <v>12654</v>
      </c>
      <c r="C5862" s="16" t="s">
        <v>6364</v>
      </c>
      <c r="D5862" s="17">
        <v>152762101</v>
      </c>
      <c r="E5862" s="16" t="s">
        <v>53</v>
      </c>
      <c r="G5862" s="16">
        <v>43801</v>
      </c>
      <c r="H5862" s="18">
        <v>1540</v>
      </c>
      <c r="I5862" s="16">
        <v>727839</v>
      </c>
      <c r="J5862" s="19">
        <v>180</v>
      </c>
      <c r="K5862" s="16" t="s">
        <v>31</v>
      </c>
      <c r="L5862" s="16" t="s">
        <v>66</v>
      </c>
      <c r="M5862" s="16" t="s">
        <v>415</v>
      </c>
      <c r="N5862" s="19">
        <v>1</v>
      </c>
      <c r="O5862" s="19">
        <v>180</v>
      </c>
      <c r="P5862" s="16" t="s">
        <v>8990</v>
      </c>
      <c r="Q5862" s="16" t="s">
        <v>9125</v>
      </c>
      <c r="R5862" s="16" t="s">
        <v>9094</v>
      </c>
      <c r="S5862" s="16" t="s">
        <v>7148</v>
      </c>
      <c r="T5862" s="16" t="s">
        <v>35</v>
      </c>
      <c r="U5862" s="16" t="s">
        <v>36</v>
      </c>
      <c r="V5862" s="16">
        <v>0</v>
      </c>
      <c r="W5862" s="16">
        <v>2019</v>
      </c>
      <c r="X5862" s="16" t="s">
        <v>180</v>
      </c>
      <c r="Y5862" s="16" t="s">
        <v>38</v>
      </c>
      <c r="Z5862" s="16" t="s">
        <v>422</v>
      </c>
      <c r="AA5862" s="16" t="s">
        <v>40</v>
      </c>
      <c r="AB5862" s="16" t="s">
        <v>40</v>
      </c>
    </row>
    <row r="5863" spans="1:28" x14ac:dyDescent="0.35">
      <c r="A5863" t="s">
        <v>6337</v>
      </c>
      <c r="B5863" t="s">
        <v>12653</v>
      </c>
      <c r="C5863" t="s">
        <v>6377</v>
      </c>
      <c r="D5863" s="1">
        <v>153652109</v>
      </c>
      <c r="E5863" t="s">
        <v>43</v>
      </c>
      <c r="G5863">
        <v>43821</v>
      </c>
      <c r="H5863" s="3">
        <v>819</v>
      </c>
      <c r="I5863">
        <v>748164</v>
      </c>
      <c r="J5863" s="4">
        <v>1601</v>
      </c>
      <c r="K5863" t="s">
        <v>31</v>
      </c>
      <c r="L5863" t="s">
        <v>32</v>
      </c>
      <c r="M5863" t="s">
        <v>33</v>
      </c>
      <c r="N5863" s="4">
        <v>7</v>
      </c>
      <c r="O5863" s="4">
        <v>11207</v>
      </c>
      <c r="P5863" t="s">
        <v>13287</v>
      </c>
      <c r="Q5863" t="s">
        <v>8984</v>
      </c>
      <c r="R5863" t="s">
        <v>8985</v>
      </c>
      <c r="S5863" t="s">
        <v>13295</v>
      </c>
      <c r="T5863" t="s">
        <v>35</v>
      </c>
      <c r="U5863" t="s">
        <v>36</v>
      </c>
      <c r="V5863">
        <v>0</v>
      </c>
      <c r="W5863">
        <v>2019</v>
      </c>
      <c r="X5863" t="s">
        <v>180</v>
      </c>
      <c r="Y5863" t="s">
        <v>38</v>
      </c>
      <c r="Z5863" t="s">
        <v>51</v>
      </c>
      <c r="AA5863" t="s">
        <v>40</v>
      </c>
      <c r="AB5863" t="s">
        <v>40</v>
      </c>
    </row>
    <row r="5864" spans="1:28" x14ac:dyDescent="0.35">
      <c r="A5864" s="16" t="s">
        <v>6337</v>
      </c>
      <c r="B5864" s="16" t="s">
        <v>12653</v>
      </c>
      <c r="C5864" s="16" t="s">
        <v>6377</v>
      </c>
      <c r="D5864" s="17">
        <v>153652109</v>
      </c>
      <c r="E5864" s="16" t="s">
        <v>43</v>
      </c>
      <c r="G5864" s="16">
        <v>43821</v>
      </c>
      <c r="H5864" s="18">
        <v>820</v>
      </c>
      <c r="I5864" s="16">
        <v>748165</v>
      </c>
      <c r="J5864" s="19">
        <v>460</v>
      </c>
      <c r="K5864" s="16" t="s">
        <v>31</v>
      </c>
      <c r="L5864" s="16" t="s">
        <v>32</v>
      </c>
      <c r="M5864" s="16" t="s">
        <v>33</v>
      </c>
      <c r="N5864" s="19">
        <v>86</v>
      </c>
      <c r="O5864" s="19">
        <v>22213</v>
      </c>
      <c r="P5864" s="16" t="s">
        <v>9177</v>
      </c>
      <c r="Q5864" s="16" t="s">
        <v>8984</v>
      </c>
      <c r="R5864" s="16" t="s">
        <v>8985</v>
      </c>
      <c r="S5864" s="16" t="s">
        <v>13296</v>
      </c>
      <c r="T5864" s="16" t="s">
        <v>35</v>
      </c>
      <c r="U5864" s="16" t="s">
        <v>36</v>
      </c>
      <c r="V5864" s="16">
        <v>31483721</v>
      </c>
      <c r="W5864" s="16">
        <v>2019</v>
      </c>
      <c r="X5864" s="16" t="s">
        <v>180</v>
      </c>
      <c r="Y5864" s="16" t="s">
        <v>38</v>
      </c>
      <c r="Z5864" s="16" t="s">
        <v>39</v>
      </c>
      <c r="AA5864" s="16" t="s">
        <v>40</v>
      </c>
      <c r="AB5864" s="16" t="s">
        <v>40</v>
      </c>
    </row>
    <row r="5865" spans="1:28" x14ac:dyDescent="0.35">
      <c r="A5865" t="s">
        <v>6337</v>
      </c>
      <c r="B5865" t="s">
        <v>12653</v>
      </c>
      <c r="C5865" t="s">
        <v>6380</v>
      </c>
      <c r="D5865" s="1">
        <v>153082106</v>
      </c>
      <c r="E5865" t="s">
        <v>43</v>
      </c>
      <c r="G5865">
        <v>43821</v>
      </c>
      <c r="H5865" s="3">
        <v>826</v>
      </c>
      <c r="I5865">
        <v>748176</v>
      </c>
      <c r="J5865" s="4">
        <v>378</v>
      </c>
      <c r="K5865" t="s">
        <v>31</v>
      </c>
      <c r="L5865" t="s">
        <v>32</v>
      </c>
      <c r="M5865" t="s">
        <v>33</v>
      </c>
      <c r="N5865" s="4">
        <v>27</v>
      </c>
      <c r="O5865" s="4">
        <v>10206</v>
      </c>
      <c r="P5865" t="s">
        <v>8992</v>
      </c>
      <c r="Q5865" t="s">
        <v>8984</v>
      </c>
      <c r="R5865" t="s">
        <v>8985</v>
      </c>
      <c r="S5865" t="s">
        <v>13297</v>
      </c>
      <c r="T5865" t="s">
        <v>35</v>
      </c>
      <c r="U5865" t="s">
        <v>36</v>
      </c>
      <c r="V5865">
        <v>0</v>
      </c>
      <c r="W5865">
        <v>2019</v>
      </c>
      <c r="X5865" t="s">
        <v>180</v>
      </c>
      <c r="Y5865" t="s">
        <v>38</v>
      </c>
      <c r="Z5865" t="s">
        <v>64</v>
      </c>
      <c r="AA5865" t="s">
        <v>40</v>
      </c>
      <c r="AB5865" t="s">
        <v>40</v>
      </c>
    </row>
    <row r="5866" spans="1:28" x14ac:dyDescent="0.35">
      <c r="A5866" s="16" t="s">
        <v>6337</v>
      </c>
      <c r="B5866" s="16" t="s">
        <v>12653</v>
      </c>
      <c r="C5866" s="16" t="s">
        <v>6344</v>
      </c>
      <c r="D5866" s="17">
        <v>152282101</v>
      </c>
      <c r="E5866" s="16" t="s">
        <v>43</v>
      </c>
      <c r="G5866" s="16">
        <v>43821</v>
      </c>
      <c r="H5866" s="18">
        <v>2311</v>
      </c>
      <c r="I5866" s="16">
        <v>749081</v>
      </c>
      <c r="J5866" s="19">
        <v>714</v>
      </c>
      <c r="K5866" s="16" t="s">
        <v>31</v>
      </c>
      <c r="L5866" s="16" t="s">
        <v>32</v>
      </c>
      <c r="M5866" s="16" t="s">
        <v>33</v>
      </c>
      <c r="N5866" s="19">
        <v>13</v>
      </c>
      <c r="O5866" s="19">
        <v>9282</v>
      </c>
      <c r="P5866" s="16" t="s">
        <v>9013</v>
      </c>
      <c r="Q5866" s="16" t="s">
        <v>8984</v>
      </c>
      <c r="R5866" s="16" t="s">
        <v>8985</v>
      </c>
      <c r="S5866" s="16" t="s">
        <v>13298</v>
      </c>
      <c r="T5866" s="16" t="s">
        <v>35</v>
      </c>
      <c r="U5866" s="16" t="s">
        <v>36</v>
      </c>
      <c r="V5866" s="16">
        <v>0</v>
      </c>
      <c r="W5866" s="16">
        <v>2019</v>
      </c>
      <c r="X5866" s="16" t="s">
        <v>180</v>
      </c>
      <c r="Y5866" s="16" t="s">
        <v>38</v>
      </c>
      <c r="Z5866" s="16" t="s">
        <v>39</v>
      </c>
      <c r="AA5866" s="16" t="s">
        <v>40</v>
      </c>
      <c r="AB5866" s="16" t="s">
        <v>40</v>
      </c>
    </row>
    <row r="5867" spans="1:28" x14ac:dyDescent="0.35">
      <c r="A5867" t="s">
        <v>6337</v>
      </c>
      <c r="B5867" t="s">
        <v>12653</v>
      </c>
      <c r="C5867" t="s">
        <v>6382</v>
      </c>
      <c r="D5867" s="1">
        <v>152491101</v>
      </c>
      <c r="E5867" t="s">
        <v>43</v>
      </c>
      <c r="G5867">
        <v>43813</v>
      </c>
      <c r="H5867" s="3">
        <v>1604</v>
      </c>
      <c r="I5867">
        <v>739930</v>
      </c>
      <c r="J5867" s="4">
        <v>1186</v>
      </c>
      <c r="K5867" t="s">
        <v>31</v>
      </c>
      <c r="L5867" t="s">
        <v>32</v>
      </c>
      <c r="M5867" t="s">
        <v>33</v>
      </c>
      <c r="N5867" s="4">
        <v>30</v>
      </c>
      <c r="O5867" s="4">
        <v>17787</v>
      </c>
      <c r="P5867" t="s">
        <v>9011</v>
      </c>
      <c r="Q5867" t="s">
        <v>57</v>
      </c>
      <c r="R5867" t="s">
        <v>8985</v>
      </c>
      <c r="S5867" t="s">
        <v>13299</v>
      </c>
      <c r="T5867" t="s">
        <v>35</v>
      </c>
      <c r="U5867" t="s">
        <v>36</v>
      </c>
      <c r="V5867">
        <v>0</v>
      </c>
      <c r="W5867">
        <v>2019</v>
      </c>
      <c r="X5867" t="s">
        <v>180</v>
      </c>
      <c r="Y5867" t="s">
        <v>38</v>
      </c>
      <c r="Z5867" t="s">
        <v>64</v>
      </c>
      <c r="AA5867" t="s">
        <v>40</v>
      </c>
      <c r="AB5867" t="s">
        <v>40</v>
      </c>
    </row>
    <row r="5868" spans="1:28" x14ac:dyDescent="0.35">
      <c r="A5868" s="16" t="s">
        <v>6337</v>
      </c>
      <c r="B5868" s="16" t="s">
        <v>12654</v>
      </c>
      <c r="C5868" s="16" t="s">
        <v>6904</v>
      </c>
      <c r="D5868" s="17">
        <v>152301101</v>
      </c>
      <c r="E5868" s="16" t="s">
        <v>43</v>
      </c>
      <c r="G5868" s="16">
        <v>43821</v>
      </c>
      <c r="H5868" s="18">
        <v>916</v>
      </c>
      <c r="I5868" s="16">
        <v>748346</v>
      </c>
      <c r="J5868" s="19">
        <v>528</v>
      </c>
      <c r="K5868" s="16" t="s">
        <v>31</v>
      </c>
      <c r="L5868" s="16" t="s">
        <v>32</v>
      </c>
      <c r="M5868" s="16" t="s">
        <v>83</v>
      </c>
      <c r="N5868" s="19">
        <v>12</v>
      </c>
      <c r="O5868" s="19">
        <v>6336</v>
      </c>
      <c r="P5868" s="16" t="s">
        <v>9161</v>
      </c>
      <c r="Q5868" s="16" t="s">
        <v>9125</v>
      </c>
      <c r="R5868" s="16" t="s">
        <v>8985</v>
      </c>
      <c r="S5868" s="16" t="s">
        <v>13300</v>
      </c>
      <c r="T5868" s="16" t="s">
        <v>35</v>
      </c>
      <c r="U5868" s="16" t="s">
        <v>36</v>
      </c>
      <c r="V5868" s="16">
        <v>0</v>
      </c>
      <c r="W5868" s="16">
        <v>2019</v>
      </c>
      <c r="X5868" s="16" t="s">
        <v>180</v>
      </c>
      <c r="Y5868" s="16" t="s">
        <v>38</v>
      </c>
      <c r="Z5868" s="16" t="s">
        <v>64</v>
      </c>
      <c r="AA5868" s="16" t="s">
        <v>40</v>
      </c>
      <c r="AB5868" s="16" t="s">
        <v>40</v>
      </c>
    </row>
    <row r="5869" spans="1:28" x14ac:dyDescent="0.35">
      <c r="A5869" t="s">
        <v>6337</v>
      </c>
      <c r="B5869" t="s">
        <v>12653</v>
      </c>
      <c r="C5869" t="s">
        <v>6552</v>
      </c>
      <c r="D5869" s="1">
        <v>152291101</v>
      </c>
      <c r="E5869" t="s">
        <v>43</v>
      </c>
      <c r="G5869">
        <v>43807</v>
      </c>
      <c r="H5869" s="3">
        <v>859</v>
      </c>
      <c r="I5869">
        <v>733743</v>
      </c>
      <c r="J5869" s="4">
        <v>525</v>
      </c>
      <c r="K5869" t="s">
        <v>31</v>
      </c>
      <c r="L5869" t="s">
        <v>66</v>
      </c>
      <c r="M5869" t="s">
        <v>415</v>
      </c>
      <c r="N5869" s="4">
        <v>55</v>
      </c>
      <c r="O5869" s="4">
        <v>19179</v>
      </c>
      <c r="P5869" t="s">
        <v>9004</v>
      </c>
      <c r="Q5869" t="s">
        <v>8984</v>
      </c>
      <c r="R5869" t="s">
        <v>8985</v>
      </c>
      <c r="S5869" t="s">
        <v>7149</v>
      </c>
      <c r="T5869" t="s">
        <v>35</v>
      </c>
      <c r="U5869" t="s">
        <v>36</v>
      </c>
      <c r="V5869">
        <v>0</v>
      </c>
      <c r="W5869">
        <v>2019</v>
      </c>
      <c r="X5869" t="s">
        <v>180</v>
      </c>
      <c r="Y5869" t="s">
        <v>38</v>
      </c>
      <c r="Z5869" t="s">
        <v>39</v>
      </c>
      <c r="AA5869" t="s">
        <v>40</v>
      </c>
      <c r="AB5869" t="s">
        <v>40</v>
      </c>
    </row>
    <row r="5870" spans="1:28" x14ac:dyDescent="0.35">
      <c r="A5870" s="16" t="s">
        <v>7410</v>
      </c>
      <c r="B5870" s="16" t="s">
        <v>12654</v>
      </c>
      <c r="C5870" s="16" t="s">
        <v>7426</v>
      </c>
      <c r="D5870" s="17">
        <v>42571102</v>
      </c>
      <c r="E5870" s="16" t="s">
        <v>43</v>
      </c>
      <c r="G5870" s="16">
        <v>43806</v>
      </c>
      <c r="H5870" s="18">
        <v>105</v>
      </c>
      <c r="I5870" s="16">
        <v>732105</v>
      </c>
      <c r="J5870" s="19">
        <v>801</v>
      </c>
      <c r="K5870" s="16" t="s">
        <v>31</v>
      </c>
      <c r="L5870" s="16" t="s">
        <v>32</v>
      </c>
      <c r="M5870" s="16" t="s">
        <v>33</v>
      </c>
      <c r="N5870" s="19">
        <v>161</v>
      </c>
      <c r="O5870" s="19">
        <v>128961</v>
      </c>
      <c r="P5870" s="16" t="s">
        <v>9432</v>
      </c>
      <c r="Q5870" s="16" t="s">
        <v>8984</v>
      </c>
      <c r="R5870" s="16" t="s">
        <v>8985</v>
      </c>
      <c r="S5870" s="16" t="s">
        <v>8056</v>
      </c>
      <c r="T5870" s="16" t="s">
        <v>35</v>
      </c>
      <c r="U5870" s="16" t="s">
        <v>36</v>
      </c>
      <c r="V5870" s="16">
        <v>0</v>
      </c>
      <c r="W5870" s="16">
        <v>2019</v>
      </c>
      <c r="X5870" s="16" t="s">
        <v>180</v>
      </c>
      <c r="Y5870" s="16" t="s">
        <v>38</v>
      </c>
      <c r="Z5870" s="16" t="s">
        <v>39</v>
      </c>
      <c r="AA5870" s="16" t="s">
        <v>40</v>
      </c>
      <c r="AB5870" s="16" t="s">
        <v>40</v>
      </c>
    </row>
    <row r="5871" spans="1:28" x14ac:dyDescent="0.35">
      <c r="A5871" t="s">
        <v>7410</v>
      </c>
      <c r="B5871" t="s">
        <v>12654</v>
      </c>
      <c r="C5871" t="s">
        <v>7426</v>
      </c>
      <c r="D5871" s="1">
        <v>42571102</v>
      </c>
      <c r="E5871" t="s">
        <v>43</v>
      </c>
      <c r="G5871">
        <v>43815</v>
      </c>
      <c r="H5871" s="3">
        <v>2237</v>
      </c>
      <c r="I5871">
        <v>743952</v>
      </c>
      <c r="J5871" s="4">
        <v>990</v>
      </c>
      <c r="K5871" t="s">
        <v>31</v>
      </c>
      <c r="L5871" t="s">
        <v>60</v>
      </c>
      <c r="M5871" t="s">
        <v>94</v>
      </c>
      <c r="N5871" s="4">
        <v>81</v>
      </c>
      <c r="O5871" s="4">
        <v>50105</v>
      </c>
      <c r="P5871" t="s">
        <v>8987</v>
      </c>
      <c r="Q5871" t="s">
        <v>57</v>
      </c>
      <c r="R5871" t="s">
        <v>8985</v>
      </c>
      <c r="S5871" t="s">
        <v>13301</v>
      </c>
      <c r="T5871" t="s">
        <v>35</v>
      </c>
      <c r="U5871" t="s">
        <v>36</v>
      </c>
      <c r="V5871">
        <v>0</v>
      </c>
      <c r="W5871">
        <v>2019</v>
      </c>
      <c r="X5871" t="s">
        <v>180</v>
      </c>
      <c r="Y5871" t="s">
        <v>38</v>
      </c>
      <c r="Z5871" t="s">
        <v>39</v>
      </c>
      <c r="AA5871" t="s">
        <v>40</v>
      </c>
      <c r="AB5871" t="s">
        <v>40</v>
      </c>
    </row>
    <row r="5872" spans="1:28" x14ac:dyDescent="0.35">
      <c r="A5872" s="16" t="s">
        <v>7410</v>
      </c>
      <c r="B5872" s="16" t="s">
        <v>12654</v>
      </c>
      <c r="C5872" s="16" t="s">
        <v>7411</v>
      </c>
      <c r="D5872" s="17">
        <v>42811112</v>
      </c>
      <c r="E5872" s="16" t="s">
        <v>43</v>
      </c>
      <c r="G5872" s="16">
        <v>43800</v>
      </c>
      <c r="H5872" s="18">
        <v>1328</v>
      </c>
      <c r="I5872" s="16">
        <v>726151</v>
      </c>
      <c r="J5872" s="19">
        <v>317</v>
      </c>
      <c r="K5872" s="16" t="s">
        <v>31</v>
      </c>
      <c r="L5872" s="16" t="s">
        <v>32</v>
      </c>
      <c r="M5872" s="16" t="s">
        <v>33</v>
      </c>
      <c r="N5872" s="19">
        <v>20</v>
      </c>
      <c r="O5872" s="19">
        <v>6340</v>
      </c>
      <c r="P5872" s="16" t="s">
        <v>8987</v>
      </c>
      <c r="Q5872" s="16" t="s">
        <v>8984</v>
      </c>
      <c r="R5872" s="16" t="s">
        <v>8985</v>
      </c>
      <c r="S5872" s="16" t="s">
        <v>13302</v>
      </c>
      <c r="T5872" s="16" t="s">
        <v>35</v>
      </c>
      <c r="U5872" s="16" t="s">
        <v>36</v>
      </c>
      <c r="V5872" s="16">
        <v>0</v>
      </c>
      <c r="W5872" s="16">
        <v>2019</v>
      </c>
      <c r="X5872" s="16" t="s">
        <v>180</v>
      </c>
      <c r="Y5872" s="16" t="s">
        <v>38</v>
      </c>
      <c r="Z5872" s="16" t="s">
        <v>39</v>
      </c>
      <c r="AA5872" s="16" t="s">
        <v>40</v>
      </c>
      <c r="AB5872" s="16" t="s">
        <v>38</v>
      </c>
    </row>
    <row r="5873" spans="1:28" x14ac:dyDescent="0.35">
      <c r="A5873" t="s">
        <v>7410</v>
      </c>
      <c r="B5873" t="s">
        <v>12654</v>
      </c>
      <c r="C5873" t="s">
        <v>7430</v>
      </c>
      <c r="D5873" s="1">
        <v>42091101</v>
      </c>
      <c r="E5873" t="s">
        <v>978</v>
      </c>
      <c r="G5873">
        <v>43806</v>
      </c>
      <c r="H5873" s="3">
        <v>1320</v>
      </c>
      <c r="I5873">
        <v>732850</v>
      </c>
      <c r="J5873" s="4">
        <v>275</v>
      </c>
      <c r="K5873" t="s">
        <v>31</v>
      </c>
      <c r="L5873" t="s">
        <v>32</v>
      </c>
      <c r="M5873" t="s">
        <v>33</v>
      </c>
      <c r="N5873" s="4">
        <v>48</v>
      </c>
      <c r="O5873" s="4">
        <v>13200</v>
      </c>
      <c r="P5873" t="s">
        <v>736</v>
      </c>
      <c r="Q5873" t="s">
        <v>8984</v>
      </c>
      <c r="R5873" t="s">
        <v>8985</v>
      </c>
      <c r="S5873" t="s">
        <v>8055</v>
      </c>
      <c r="T5873" t="s">
        <v>35</v>
      </c>
      <c r="U5873" t="s">
        <v>36</v>
      </c>
      <c r="V5873">
        <v>0</v>
      </c>
      <c r="W5873">
        <v>2019</v>
      </c>
      <c r="X5873" t="s">
        <v>180</v>
      </c>
      <c r="Y5873" t="s">
        <v>38</v>
      </c>
      <c r="Z5873" t="s">
        <v>172</v>
      </c>
      <c r="AA5873" t="s">
        <v>40</v>
      </c>
      <c r="AB5873" t="s">
        <v>40</v>
      </c>
    </row>
    <row r="5874" spans="1:28" x14ac:dyDescent="0.35">
      <c r="A5874" s="16" t="s">
        <v>7410</v>
      </c>
      <c r="B5874" s="16" t="s">
        <v>12654</v>
      </c>
      <c r="C5874" s="16" t="s">
        <v>7413</v>
      </c>
      <c r="D5874" s="17">
        <v>42811113</v>
      </c>
      <c r="E5874" s="16" t="s">
        <v>43</v>
      </c>
      <c r="G5874" s="16">
        <v>43803</v>
      </c>
      <c r="H5874" s="18">
        <v>2223</v>
      </c>
      <c r="I5874" s="16">
        <v>730171</v>
      </c>
      <c r="J5874" s="19">
        <v>893</v>
      </c>
      <c r="K5874" s="16" t="s">
        <v>31</v>
      </c>
      <c r="L5874" s="16" t="s">
        <v>32</v>
      </c>
      <c r="M5874" s="16" t="s">
        <v>33</v>
      </c>
      <c r="N5874" s="19">
        <v>8</v>
      </c>
      <c r="O5874" s="19">
        <v>7144</v>
      </c>
      <c r="P5874" s="16" t="s">
        <v>8987</v>
      </c>
      <c r="Q5874" s="16" t="s">
        <v>8984</v>
      </c>
      <c r="R5874" s="16" t="s">
        <v>8985</v>
      </c>
      <c r="S5874" s="16" t="s">
        <v>8054</v>
      </c>
      <c r="T5874" s="16" t="s">
        <v>35</v>
      </c>
      <c r="U5874" s="16" t="s">
        <v>36</v>
      </c>
      <c r="V5874" s="16">
        <v>44112689</v>
      </c>
      <c r="W5874" s="16">
        <v>2019</v>
      </c>
      <c r="X5874" s="16" t="s">
        <v>180</v>
      </c>
      <c r="Y5874" s="16" t="s">
        <v>38</v>
      </c>
      <c r="Z5874" s="16" t="s">
        <v>39</v>
      </c>
      <c r="AA5874" s="16" t="s">
        <v>40</v>
      </c>
      <c r="AB5874" s="16" t="s">
        <v>40</v>
      </c>
    </row>
    <row r="5875" spans="1:28" x14ac:dyDescent="0.35">
      <c r="A5875" t="s">
        <v>7410</v>
      </c>
      <c r="B5875" t="s">
        <v>12654</v>
      </c>
      <c r="C5875" t="s">
        <v>7413</v>
      </c>
      <c r="D5875" s="1">
        <v>42811113</v>
      </c>
      <c r="E5875" t="s">
        <v>43</v>
      </c>
      <c r="G5875">
        <v>43807</v>
      </c>
      <c r="H5875" s="3">
        <v>1607</v>
      </c>
      <c r="I5875">
        <v>733944</v>
      </c>
      <c r="J5875" s="4">
        <v>424</v>
      </c>
      <c r="K5875" t="s">
        <v>31</v>
      </c>
      <c r="L5875" t="s">
        <v>32</v>
      </c>
      <c r="M5875" t="s">
        <v>33</v>
      </c>
      <c r="N5875" s="4">
        <v>112</v>
      </c>
      <c r="O5875" s="4">
        <v>47488</v>
      </c>
      <c r="P5875" t="s">
        <v>8987</v>
      </c>
      <c r="Q5875" t="s">
        <v>8984</v>
      </c>
      <c r="R5875" t="s">
        <v>8985</v>
      </c>
      <c r="S5875" t="s">
        <v>8057</v>
      </c>
      <c r="T5875" t="s">
        <v>35</v>
      </c>
      <c r="U5875" t="s">
        <v>36</v>
      </c>
      <c r="V5875">
        <v>44115438</v>
      </c>
      <c r="W5875">
        <v>2019</v>
      </c>
      <c r="X5875" t="s">
        <v>180</v>
      </c>
      <c r="Y5875" t="s">
        <v>38</v>
      </c>
      <c r="Z5875" t="s">
        <v>64</v>
      </c>
      <c r="AA5875" t="s">
        <v>40</v>
      </c>
      <c r="AB5875" t="s">
        <v>40</v>
      </c>
    </row>
    <row r="5876" spans="1:28" x14ac:dyDescent="0.35">
      <c r="A5876" s="16" t="s">
        <v>7410</v>
      </c>
      <c r="B5876" s="16" t="s">
        <v>12654</v>
      </c>
      <c r="C5876" s="16" t="s">
        <v>7423</v>
      </c>
      <c r="D5876" s="17">
        <v>42811111</v>
      </c>
      <c r="E5876" s="16" t="s">
        <v>43</v>
      </c>
      <c r="G5876" s="16">
        <v>43829</v>
      </c>
      <c r="H5876" s="18">
        <v>855</v>
      </c>
      <c r="I5876" s="16">
        <v>752311</v>
      </c>
      <c r="J5876" s="19">
        <v>432</v>
      </c>
      <c r="K5876" s="16" t="s">
        <v>31</v>
      </c>
      <c r="L5876" s="16" t="s">
        <v>60</v>
      </c>
      <c r="M5876" s="16" t="s">
        <v>61</v>
      </c>
      <c r="N5876" s="19">
        <v>37</v>
      </c>
      <c r="O5876" s="19">
        <v>15984</v>
      </c>
      <c r="P5876" s="16" t="s">
        <v>9002</v>
      </c>
      <c r="Q5876" s="16" t="s">
        <v>8984</v>
      </c>
      <c r="R5876" s="16" t="s">
        <v>8985</v>
      </c>
      <c r="S5876" s="16" t="s">
        <v>13303</v>
      </c>
      <c r="T5876" s="16" t="s">
        <v>35</v>
      </c>
      <c r="U5876" s="16" t="s">
        <v>36</v>
      </c>
      <c r="V5876" s="16">
        <v>31484394</v>
      </c>
      <c r="W5876" s="16">
        <v>2019</v>
      </c>
      <c r="X5876" s="16" t="s">
        <v>180</v>
      </c>
      <c r="Y5876" s="16" t="s">
        <v>38</v>
      </c>
      <c r="Z5876" s="16" t="s">
        <v>39</v>
      </c>
      <c r="AA5876" s="16" t="s">
        <v>40</v>
      </c>
      <c r="AB5876" s="16" t="s">
        <v>40</v>
      </c>
    </row>
    <row r="5877" spans="1:28" x14ac:dyDescent="0.35">
      <c r="A5877" t="s">
        <v>7410</v>
      </c>
      <c r="B5877" t="s">
        <v>12654</v>
      </c>
      <c r="C5877" t="s">
        <v>7420</v>
      </c>
      <c r="D5877" s="1">
        <v>42091102</v>
      </c>
      <c r="E5877" t="s">
        <v>43</v>
      </c>
      <c r="G5877">
        <v>43800</v>
      </c>
      <c r="H5877" s="3">
        <v>2238</v>
      </c>
      <c r="I5877">
        <v>726761</v>
      </c>
      <c r="J5877" s="4">
        <v>979</v>
      </c>
      <c r="K5877" t="s">
        <v>31</v>
      </c>
      <c r="L5877" t="s">
        <v>32</v>
      </c>
      <c r="M5877" t="s">
        <v>33</v>
      </c>
      <c r="N5877" s="4">
        <v>34</v>
      </c>
      <c r="O5877" s="4">
        <v>33286</v>
      </c>
      <c r="P5877" t="s">
        <v>8997</v>
      </c>
      <c r="Q5877" t="s">
        <v>8984</v>
      </c>
      <c r="R5877" t="s">
        <v>8985</v>
      </c>
      <c r="S5877" t="s">
        <v>13304</v>
      </c>
      <c r="T5877" t="s">
        <v>35</v>
      </c>
      <c r="U5877" t="s">
        <v>36</v>
      </c>
      <c r="V5877">
        <v>0</v>
      </c>
      <c r="W5877">
        <v>2019</v>
      </c>
      <c r="X5877" t="s">
        <v>180</v>
      </c>
      <c r="Y5877" t="s">
        <v>38</v>
      </c>
      <c r="Z5877" t="s">
        <v>39</v>
      </c>
      <c r="AA5877" t="s">
        <v>40</v>
      </c>
      <c r="AB5877" t="s">
        <v>40</v>
      </c>
    </row>
    <row r="5878" spans="1:28" x14ac:dyDescent="0.35">
      <c r="A5878" s="16" t="s">
        <v>7410</v>
      </c>
      <c r="B5878" s="16" t="s">
        <v>12654</v>
      </c>
      <c r="C5878" s="16" t="s">
        <v>7413</v>
      </c>
      <c r="D5878" s="17">
        <v>42811113</v>
      </c>
      <c r="E5878" s="16" t="s">
        <v>43</v>
      </c>
      <c r="G5878" s="16">
        <v>43813</v>
      </c>
      <c r="H5878" s="18">
        <v>36</v>
      </c>
      <c r="I5878" s="16">
        <v>738854</v>
      </c>
      <c r="J5878" s="19">
        <v>549</v>
      </c>
      <c r="K5878" s="16" t="s">
        <v>31</v>
      </c>
      <c r="L5878" s="16" t="s">
        <v>32</v>
      </c>
      <c r="M5878" s="16" t="s">
        <v>33</v>
      </c>
      <c r="N5878" s="19">
        <v>27</v>
      </c>
      <c r="O5878" s="19">
        <v>14823</v>
      </c>
      <c r="P5878" s="16" t="s">
        <v>8987</v>
      </c>
      <c r="Q5878" s="16" t="s">
        <v>8984</v>
      </c>
      <c r="R5878" s="16" t="s">
        <v>8985</v>
      </c>
      <c r="S5878" s="16" t="s">
        <v>8058</v>
      </c>
      <c r="T5878" s="16" t="s">
        <v>35</v>
      </c>
      <c r="U5878" s="16" t="s">
        <v>36</v>
      </c>
      <c r="V5878" s="16">
        <v>44122670</v>
      </c>
      <c r="W5878" s="16">
        <v>2019</v>
      </c>
      <c r="X5878" s="16" t="s">
        <v>180</v>
      </c>
      <c r="Y5878" s="16" t="s">
        <v>38</v>
      </c>
      <c r="Z5878" s="16" t="s">
        <v>39</v>
      </c>
      <c r="AA5878" s="16" t="s">
        <v>40</v>
      </c>
      <c r="AB5878" s="16" t="s">
        <v>40</v>
      </c>
    </row>
    <row r="5879" spans="1:28" x14ac:dyDescent="0.35">
      <c r="A5879" t="s">
        <v>7410</v>
      </c>
      <c r="B5879" t="s">
        <v>12654</v>
      </c>
      <c r="C5879" t="s">
        <v>7437</v>
      </c>
      <c r="D5879" s="1">
        <v>42751113</v>
      </c>
      <c r="E5879" t="s">
        <v>43</v>
      </c>
      <c r="G5879">
        <v>43806</v>
      </c>
      <c r="H5879" s="3">
        <v>1252</v>
      </c>
      <c r="I5879">
        <v>733020</v>
      </c>
      <c r="J5879" s="4">
        <v>1578</v>
      </c>
      <c r="K5879" t="s">
        <v>31</v>
      </c>
      <c r="L5879" t="s">
        <v>32</v>
      </c>
      <c r="M5879" t="s">
        <v>33</v>
      </c>
      <c r="N5879" s="4">
        <v>16</v>
      </c>
      <c r="O5879" s="4">
        <v>25248</v>
      </c>
      <c r="P5879" t="s">
        <v>8992</v>
      </c>
      <c r="Q5879" t="s">
        <v>8984</v>
      </c>
      <c r="R5879" t="s">
        <v>8985</v>
      </c>
      <c r="S5879" t="s">
        <v>13305</v>
      </c>
      <c r="T5879" t="s">
        <v>35</v>
      </c>
      <c r="U5879" t="s">
        <v>36</v>
      </c>
      <c r="V5879">
        <v>0</v>
      </c>
      <c r="W5879">
        <v>2019</v>
      </c>
      <c r="X5879" t="s">
        <v>180</v>
      </c>
      <c r="Y5879" t="s">
        <v>38</v>
      </c>
      <c r="Z5879" t="s">
        <v>64</v>
      </c>
      <c r="AA5879" t="s">
        <v>40</v>
      </c>
      <c r="AB5879" t="s">
        <v>40</v>
      </c>
    </row>
    <row r="5880" spans="1:28" x14ac:dyDescent="0.35">
      <c r="A5880" s="16" t="s">
        <v>7410</v>
      </c>
      <c r="B5880" s="16" t="s">
        <v>12654</v>
      </c>
      <c r="C5880" s="16" t="s">
        <v>7437</v>
      </c>
      <c r="D5880" s="17">
        <v>42751113</v>
      </c>
      <c r="E5880" s="16" t="s">
        <v>43</v>
      </c>
      <c r="G5880" s="16">
        <v>43806</v>
      </c>
      <c r="H5880" s="18">
        <v>1204</v>
      </c>
      <c r="I5880" s="16">
        <v>733004</v>
      </c>
      <c r="J5880" s="19">
        <v>1686</v>
      </c>
      <c r="K5880" s="16" t="s">
        <v>31</v>
      </c>
      <c r="L5880" s="16" t="s">
        <v>32</v>
      </c>
      <c r="M5880" s="16" t="s">
        <v>33</v>
      </c>
      <c r="N5880" s="19">
        <v>5</v>
      </c>
      <c r="O5880" s="19">
        <v>8430</v>
      </c>
      <c r="P5880" s="16" t="s">
        <v>8992</v>
      </c>
      <c r="Q5880" s="16" t="s">
        <v>57</v>
      </c>
      <c r="R5880" s="16" t="s">
        <v>8985</v>
      </c>
      <c r="S5880" s="16" t="s">
        <v>13306</v>
      </c>
      <c r="T5880" s="16" t="s">
        <v>35</v>
      </c>
      <c r="U5880" s="16" t="s">
        <v>36</v>
      </c>
      <c r="V5880" s="16">
        <v>0</v>
      </c>
      <c r="W5880" s="16">
        <v>2019</v>
      </c>
      <c r="X5880" s="16" t="s">
        <v>180</v>
      </c>
      <c r="Y5880" s="16" t="s">
        <v>38</v>
      </c>
      <c r="Z5880" s="16" t="s">
        <v>64</v>
      </c>
      <c r="AA5880" s="16" t="s">
        <v>40</v>
      </c>
      <c r="AB5880" s="16" t="s">
        <v>40</v>
      </c>
    </row>
    <row r="5881" spans="1:28" x14ac:dyDescent="0.35">
      <c r="A5881" t="s">
        <v>7410</v>
      </c>
      <c r="B5881" t="s">
        <v>12653</v>
      </c>
      <c r="C5881" t="s">
        <v>3584</v>
      </c>
      <c r="D5881" s="1">
        <v>42851121</v>
      </c>
      <c r="E5881" t="s">
        <v>43</v>
      </c>
      <c r="G5881">
        <v>43806</v>
      </c>
      <c r="H5881" s="3">
        <v>947</v>
      </c>
      <c r="I5881">
        <v>732449</v>
      </c>
      <c r="J5881" s="4">
        <v>1673</v>
      </c>
      <c r="K5881" t="s">
        <v>31</v>
      </c>
      <c r="L5881" t="s">
        <v>32</v>
      </c>
      <c r="M5881" t="s">
        <v>83</v>
      </c>
      <c r="N5881" s="4">
        <v>13</v>
      </c>
      <c r="O5881" s="4">
        <v>21749</v>
      </c>
      <c r="P5881" t="s">
        <v>8987</v>
      </c>
      <c r="Q5881" t="s">
        <v>8984</v>
      </c>
      <c r="R5881" t="s">
        <v>8985</v>
      </c>
      <c r="S5881" t="s">
        <v>13307</v>
      </c>
      <c r="T5881" t="s">
        <v>35</v>
      </c>
      <c r="U5881" t="s">
        <v>36</v>
      </c>
      <c r="V5881">
        <v>0</v>
      </c>
      <c r="W5881">
        <v>2019</v>
      </c>
      <c r="X5881" t="s">
        <v>180</v>
      </c>
      <c r="Y5881" t="s">
        <v>38</v>
      </c>
      <c r="Z5881" t="s">
        <v>39</v>
      </c>
      <c r="AA5881" t="s">
        <v>40</v>
      </c>
      <c r="AB5881" t="s">
        <v>40</v>
      </c>
    </row>
    <row r="5882" spans="1:28" x14ac:dyDescent="0.35">
      <c r="A5882" s="16" t="s">
        <v>8258</v>
      </c>
      <c r="B5882" s="16" t="s">
        <v>12653</v>
      </c>
      <c r="C5882" s="16" t="s">
        <v>8275</v>
      </c>
      <c r="D5882" s="17">
        <v>163451702</v>
      </c>
      <c r="E5882" s="16" t="s">
        <v>43</v>
      </c>
      <c r="G5882" s="16">
        <v>43821</v>
      </c>
      <c r="H5882" s="18">
        <v>1238</v>
      </c>
      <c r="I5882" s="16">
        <v>748687</v>
      </c>
      <c r="J5882" s="19">
        <v>744</v>
      </c>
      <c r="K5882" s="16" t="s">
        <v>31</v>
      </c>
      <c r="L5882" s="16" t="s">
        <v>32</v>
      </c>
      <c r="M5882" s="16" t="s">
        <v>33</v>
      </c>
      <c r="N5882" s="19">
        <v>76</v>
      </c>
      <c r="O5882" s="19">
        <v>21754</v>
      </c>
      <c r="P5882" s="16" t="s">
        <v>9143</v>
      </c>
      <c r="Q5882" s="16" t="s">
        <v>57</v>
      </c>
      <c r="R5882" s="16" t="s">
        <v>8985</v>
      </c>
      <c r="S5882" s="16" t="s">
        <v>13308</v>
      </c>
      <c r="T5882" s="16" t="s">
        <v>35</v>
      </c>
      <c r="U5882" s="16" t="s">
        <v>36</v>
      </c>
      <c r="V5882" s="16">
        <v>0</v>
      </c>
      <c r="W5882" s="16">
        <v>2019</v>
      </c>
      <c r="X5882" s="16" t="s">
        <v>180</v>
      </c>
      <c r="Y5882" s="16" t="s">
        <v>38</v>
      </c>
      <c r="Z5882" s="16" t="s">
        <v>64</v>
      </c>
      <c r="AA5882" s="16" t="s">
        <v>40</v>
      </c>
      <c r="AB5882" s="16" t="s">
        <v>40</v>
      </c>
    </row>
    <row r="5883" spans="1:28" x14ac:dyDescent="0.35">
      <c r="A5883" t="s">
        <v>8258</v>
      </c>
      <c r="B5883" t="s">
        <v>12654</v>
      </c>
      <c r="C5883" t="s">
        <v>8266</v>
      </c>
      <c r="D5883" s="1">
        <v>163201102</v>
      </c>
      <c r="E5883" t="s">
        <v>43</v>
      </c>
      <c r="G5883">
        <v>43817</v>
      </c>
      <c r="H5883" s="3">
        <v>341</v>
      </c>
      <c r="I5883">
        <v>745100</v>
      </c>
      <c r="J5883" s="4">
        <v>622</v>
      </c>
      <c r="K5883" t="s">
        <v>31</v>
      </c>
      <c r="L5883" t="s">
        <v>32</v>
      </c>
      <c r="M5883" t="s">
        <v>33</v>
      </c>
      <c r="N5883" s="4">
        <v>15</v>
      </c>
      <c r="O5883" s="4">
        <v>9330</v>
      </c>
      <c r="P5883" t="s">
        <v>8987</v>
      </c>
      <c r="Q5883" t="s">
        <v>57</v>
      </c>
      <c r="R5883" t="s">
        <v>8985</v>
      </c>
      <c r="S5883" t="s">
        <v>13309</v>
      </c>
      <c r="T5883" t="s">
        <v>35</v>
      </c>
      <c r="U5883" t="s">
        <v>36</v>
      </c>
      <c r="V5883">
        <v>0</v>
      </c>
      <c r="W5883">
        <v>2019</v>
      </c>
      <c r="X5883" t="s">
        <v>180</v>
      </c>
      <c r="Y5883" t="s">
        <v>38</v>
      </c>
      <c r="Z5883" t="s">
        <v>64</v>
      </c>
      <c r="AA5883" t="s">
        <v>40</v>
      </c>
      <c r="AB5883" t="s">
        <v>40</v>
      </c>
    </row>
    <row r="5884" spans="1:28" x14ac:dyDescent="0.35">
      <c r="A5884" s="16" t="s">
        <v>8258</v>
      </c>
      <c r="B5884" s="16" t="s">
        <v>12653</v>
      </c>
      <c r="C5884" s="16" t="s">
        <v>8266</v>
      </c>
      <c r="D5884" s="17">
        <v>163201102</v>
      </c>
      <c r="E5884" s="16" t="s">
        <v>43</v>
      </c>
      <c r="G5884" s="16">
        <v>43817</v>
      </c>
      <c r="H5884" s="18">
        <v>358</v>
      </c>
      <c r="I5884" s="16">
        <v>745136</v>
      </c>
      <c r="J5884" s="19">
        <v>637</v>
      </c>
      <c r="K5884" s="16" t="s">
        <v>31</v>
      </c>
      <c r="L5884" s="16" t="s">
        <v>32</v>
      </c>
      <c r="M5884" s="16" t="s">
        <v>33</v>
      </c>
      <c r="N5884" s="19">
        <v>5</v>
      </c>
      <c r="O5884" s="19">
        <v>3185</v>
      </c>
      <c r="P5884" s="16" t="s">
        <v>9004</v>
      </c>
      <c r="Q5884" s="16" t="s">
        <v>57</v>
      </c>
      <c r="R5884" s="16" t="s">
        <v>8985</v>
      </c>
      <c r="S5884" s="16" t="s">
        <v>13310</v>
      </c>
      <c r="T5884" s="16" t="s">
        <v>35</v>
      </c>
      <c r="U5884" s="16" t="s">
        <v>36</v>
      </c>
      <c r="V5884" s="16">
        <v>0</v>
      </c>
      <c r="W5884" s="16">
        <v>2019</v>
      </c>
      <c r="X5884" s="16" t="s">
        <v>180</v>
      </c>
      <c r="Y5884" s="16" t="s">
        <v>38</v>
      </c>
      <c r="Z5884" s="16" t="s">
        <v>51</v>
      </c>
      <c r="AA5884" s="16" t="s">
        <v>40</v>
      </c>
      <c r="AB5884" s="16" t="s">
        <v>40</v>
      </c>
    </row>
    <row r="5885" spans="1:28" x14ac:dyDescent="0.35">
      <c r="A5885" t="s">
        <v>8258</v>
      </c>
      <c r="B5885" t="s">
        <v>12653</v>
      </c>
      <c r="C5885" t="s">
        <v>8266</v>
      </c>
      <c r="D5885" s="1">
        <v>163201102</v>
      </c>
      <c r="E5885" t="s">
        <v>30</v>
      </c>
      <c r="G5885">
        <v>43821</v>
      </c>
      <c r="H5885" s="3">
        <v>934</v>
      </c>
      <c r="I5885">
        <v>748394</v>
      </c>
      <c r="J5885" s="4">
        <v>1595</v>
      </c>
      <c r="K5885" t="s">
        <v>31</v>
      </c>
      <c r="L5885" t="s">
        <v>32</v>
      </c>
      <c r="M5885" t="s">
        <v>33</v>
      </c>
      <c r="N5885" s="4">
        <v>732</v>
      </c>
      <c r="O5885" s="4">
        <v>65582</v>
      </c>
      <c r="P5885" t="s">
        <v>8990</v>
      </c>
      <c r="Q5885" t="s">
        <v>9125</v>
      </c>
      <c r="R5885" t="s">
        <v>8985</v>
      </c>
      <c r="S5885" t="s">
        <v>13311</v>
      </c>
      <c r="T5885" t="s">
        <v>35</v>
      </c>
      <c r="U5885" t="s">
        <v>36</v>
      </c>
      <c r="V5885">
        <v>0</v>
      </c>
      <c r="W5885">
        <v>2019</v>
      </c>
      <c r="X5885" t="s">
        <v>180</v>
      </c>
      <c r="Y5885" t="s">
        <v>38</v>
      </c>
      <c r="Z5885" t="s">
        <v>39</v>
      </c>
      <c r="AA5885" t="s">
        <v>40</v>
      </c>
      <c r="AB5885" t="s">
        <v>40</v>
      </c>
    </row>
    <row r="5886" spans="1:28" x14ac:dyDescent="0.35">
      <c r="A5886" s="16" t="s">
        <v>8258</v>
      </c>
      <c r="B5886" s="16" t="s">
        <v>12654</v>
      </c>
      <c r="C5886" s="16" t="s">
        <v>8266</v>
      </c>
      <c r="D5886" s="17">
        <v>163201102</v>
      </c>
      <c r="E5886" s="16" t="s">
        <v>43</v>
      </c>
      <c r="G5886" s="16">
        <v>43817</v>
      </c>
      <c r="H5886" s="18">
        <v>550</v>
      </c>
      <c r="I5886" s="16">
        <v>745141</v>
      </c>
      <c r="J5886" s="19">
        <v>462</v>
      </c>
      <c r="K5886" s="16" t="s">
        <v>31</v>
      </c>
      <c r="L5886" s="16" t="s">
        <v>32</v>
      </c>
      <c r="M5886" s="16" t="s">
        <v>33</v>
      </c>
      <c r="N5886" s="19">
        <v>5</v>
      </c>
      <c r="O5886" s="19">
        <v>2310</v>
      </c>
      <c r="P5886" s="16" t="s">
        <v>9004</v>
      </c>
      <c r="Q5886" s="16" t="s">
        <v>9125</v>
      </c>
      <c r="R5886" s="16" t="s">
        <v>8985</v>
      </c>
      <c r="S5886" s="16" t="s">
        <v>13312</v>
      </c>
      <c r="T5886" s="16" t="s">
        <v>35</v>
      </c>
      <c r="U5886" s="16" t="s">
        <v>36</v>
      </c>
      <c r="V5886" s="16">
        <v>31482697</v>
      </c>
      <c r="W5886" s="16">
        <v>2019</v>
      </c>
      <c r="X5886" s="16" t="s">
        <v>180</v>
      </c>
      <c r="Y5886" s="16" t="s">
        <v>38</v>
      </c>
      <c r="Z5886" s="16" t="s">
        <v>39</v>
      </c>
      <c r="AA5886" s="16" t="s">
        <v>40</v>
      </c>
      <c r="AB5886" s="16" t="s">
        <v>40</v>
      </c>
    </row>
    <row r="5887" spans="1:28" x14ac:dyDescent="0.35">
      <c r="A5887" t="s">
        <v>8258</v>
      </c>
      <c r="B5887" t="s">
        <v>12653</v>
      </c>
      <c r="C5887" t="s">
        <v>8299</v>
      </c>
      <c r="D5887" s="1">
        <v>163751101</v>
      </c>
      <c r="E5887" t="s">
        <v>43</v>
      </c>
      <c r="G5887">
        <v>43805</v>
      </c>
      <c r="H5887" s="3">
        <v>114</v>
      </c>
      <c r="I5887">
        <v>731012</v>
      </c>
      <c r="J5887" s="4">
        <v>582</v>
      </c>
      <c r="K5887" t="s">
        <v>31</v>
      </c>
      <c r="L5887" t="s">
        <v>32</v>
      </c>
      <c r="M5887" t="s">
        <v>33</v>
      </c>
      <c r="N5887" s="4">
        <v>44</v>
      </c>
      <c r="O5887" s="4">
        <v>13128</v>
      </c>
      <c r="P5887" t="s">
        <v>8987</v>
      </c>
      <c r="Q5887" t="s">
        <v>57</v>
      </c>
      <c r="R5887" t="s">
        <v>8985</v>
      </c>
      <c r="S5887" t="s">
        <v>8502</v>
      </c>
      <c r="T5887" t="s">
        <v>35</v>
      </c>
      <c r="U5887" t="s">
        <v>36</v>
      </c>
      <c r="V5887">
        <v>0</v>
      </c>
      <c r="W5887">
        <v>2019</v>
      </c>
      <c r="X5887" t="s">
        <v>180</v>
      </c>
      <c r="Y5887" t="s">
        <v>38</v>
      </c>
      <c r="Z5887" t="s">
        <v>64</v>
      </c>
      <c r="AA5887" t="s">
        <v>40</v>
      </c>
      <c r="AB5887" t="s">
        <v>40</v>
      </c>
    </row>
    <row r="5888" spans="1:28" x14ac:dyDescent="0.35">
      <c r="A5888" s="16" t="s">
        <v>8258</v>
      </c>
      <c r="B5888" s="16" t="s">
        <v>12654</v>
      </c>
      <c r="C5888" s="16" t="s">
        <v>8259</v>
      </c>
      <c r="D5888" s="17">
        <v>163751102</v>
      </c>
      <c r="E5888" s="16" t="s">
        <v>30</v>
      </c>
      <c r="G5888" s="16">
        <v>43821</v>
      </c>
      <c r="H5888" s="18">
        <v>834</v>
      </c>
      <c r="I5888" s="16">
        <v>748210</v>
      </c>
      <c r="J5888" s="19">
        <v>1694</v>
      </c>
      <c r="K5888" s="16" t="s">
        <v>31</v>
      </c>
      <c r="L5888" s="16" t="s">
        <v>32</v>
      </c>
      <c r="M5888" s="16" t="s">
        <v>33</v>
      </c>
      <c r="N5888" s="19">
        <v>1069</v>
      </c>
      <c r="O5888" s="19">
        <v>410580</v>
      </c>
      <c r="P5888" s="16" t="s">
        <v>8990</v>
      </c>
      <c r="Q5888" s="16" t="s">
        <v>57</v>
      </c>
      <c r="R5888" s="16" t="s">
        <v>8985</v>
      </c>
      <c r="S5888" s="16" t="s">
        <v>13313</v>
      </c>
      <c r="T5888" s="16" t="s">
        <v>35</v>
      </c>
      <c r="U5888" s="16" t="s">
        <v>36</v>
      </c>
      <c r="V5888" s="16">
        <v>0</v>
      </c>
      <c r="W5888" s="16">
        <v>2019</v>
      </c>
      <c r="X5888" s="16" t="s">
        <v>180</v>
      </c>
      <c r="Y5888" s="16" t="s">
        <v>38</v>
      </c>
      <c r="Z5888" s="16" t="s">
        <v>51</v>
      </c>
      <c r="AA5888" s="16" t="s">
        <v>40</v>
      </c>
      <c r="AB5888" s="16" t="s">
        <v>40</v>
      </c>
    </row>
    <row r="5889" spans="1:28" x14ac:dyDescent="0.35">
      <c r="A5889" t="s">
        <v>8579</v>
      </c>
      <c r="B5889" t="s">
        <v>12654</v>
      </c>
      <c r="C5889" t="s">
        <v>8662</v>
      </c>
      <c r="D5889" s="1">
        <v>252531101</v>
      </c>
      <c r="E5889" t="s">
        <v>43</v>
      </c>
      <c r="G5889">
        <v>43804</v>
      </c>
      <c r="H5889" s="3">
        <v>1505</v>
      </c>
      <c r="I5889">
        <v>730810</v>
      </c>
      <c r="J5889" s="4">
        <v>102</v>
      </c>
      <c r="K5889" t="s">
        <v>31</v>
      </c>
      <c r="L5889" t="s">
        <v>66</v>
      </c>
      <c r="M5889" t="s">
        <v>415</v>
      </c>
      <c r="N5889" s="4">
        <v>1</v>
      </c>
      <c r="O5889" s="4">
        <v>102</v>
      </c>
      <c r="P5889" t="s">
        <v>8983</v>
      </c>
      <c r="Q5889" t="s">
        <v>79</v>
      </c>
      <c r="R5889" t="s">
        <v>8985</v>
      </c>
      <c r="S5889" t="s">
        <v>8913</v>
      </c>
      <c r="T5889" t="s">
        <v>35</v>
      </c>
      <c r="U5889" t="s">
        <v>36</v>
      </c>
      <c r="V5889">
        <v>0</v>
      </c>
      <c r="W5889">
        <v>2019</v>
      </c>
      <c r="X5889" t="s">
        <v>180</v>
      </c>
      <c r="Y5889" t="s">
        <v>38</v>
      </c>
      <c r="Z5889" t="s">
        <v>39</v>
      </c>
      <c r="AA5889" t="s">
        <v>40</v>
      </c>
      <c r="AB5889" t="s">
        <v>40</v>
      </c>
    </row>
    <row r="5890" spans="1:28" x14ac:dyDescent="0.35">
      <c r="A5890" s="16" t="s">
        <v>8579</v>
      </c>
      <c r="B5890" s="16" t="s">
        <v>12653</v>
      </c>
      <c r="C5890" s="16" t="s">
        <v>8653</v>
      </c>
      <c r="D5890" s="17">
        <v>252192101</v>
      </c>
      <c r="E5890" s="16" t="s">
        <v>30</v>
      </c>
      <c r="G5890" s="16">
        <v>43806</v>
      </c>
      <c r="H5890" s="18">
        <v>2225</v>
      </c>
      <c r="I5890" s="16">
        <v>733463</v>
      </c>
      <c r="J5890" s="19">
        <v>703</v>
      </c>
      <c r="K5890" s="16" t="s">
        <v>31</v>
      </c>
      <c r="L5890" s="16" t="s">
        <v>32</v>
      </c>
      <c r="M5890" s="16" t="s">
        <v>83</v>
      </c>
      <c r="N5890" s="19">
        <v>794</v>
      </c>
      <c r="O5890" s="19">
        <v>113872</v>
      </c>
      <c r="P5890" s="16" t="s">
        <v>9171</v>
      </c>
      <c r="Q5890" s="16" t="s">
        <v>8984</v>
      </c>
      <c r="R5890" s="16" t="s">
        <v>8985</v>
      </c>
      <c r="S5890" s="16" t="s">
        <v>8914</v>
      </c>
      <c r="T5890" s="16" t="s">
        <v>35</v>
      </c>
      <c r="U5890" s="16" t="s">
        <v>36</v>
      </c>
      <c r="V5890" s="16">
        <v>44115323</v>
      </c>
      <c r="W5890" s="16">
        <v>2019</v>
      </c>
      <c r="X5890" s="16" t="s">
        <v>180</v>
      </c>
      <c r="Y5890" s="16" t="s">
        <v>38</v>
      </c>
      <c r="Z5890" s="16" t="s">
        <v>172</v>
      </c>
      <c r="AA5890" s="16" t="s">
        <v>40</v>
      </c>
      <c r="AB5890" s="16" t="s">
        <v>40</v>
      </c>
    </row>
    <row r="5891" spans="1:28" x14ac:dyDescent="0.35">
      <c r="A5891" t="s">
        <v>8579</v>
      </c>
      <c r="B5891" t="s">
        <v>12653</v>
      </c>
      <c r="C5891" t="s">
        <v>8589</v>
      </c>
      <c r="D5891" s="1">
        <v>163351705</v>
      </c>
      <c r="E5891" t="s">
        <v>43</v>
      </c>
      <c r="G5891">
        <v>43805</v>
      </c>
      <c r="H5891" s="3">
        <v>1721</v>
      </c>
      <c r="I5891">
        <v>731873</v>
      </c>
      <c r="J5891" s="4">
        <v>573</v>
      </c>
      <c r="K5891" t="s">
        <v>31</v>
      </c>
      <c r="L5891" t="s">
        <v>60</v>
      </c>
      <c r="M5891" t="s">
        <v>94</v>
      </c>
      <c r="N5891" s="4">
        <v>257</v>
      </c>
      <c r="O5891" s="4">
        <v>97653</v>
      </c>
      <c r="P5891" t="s">
        <v>8983</v>
      </c>
      <c r="Q5891" t="s">
        <v>57</v>
      </c>
      <c r="R5891" t="s">
        <v>9094</v>
      </c>
      <c r="S5891" t="s">
        <v>13314</v>
      </c>
      <c r="T5891" t="s">
        <v>35</v>
      </c>
      <c r="U5891" t="s">
        <v>36</v>
      </c>
      <c r="V5891">
        <v>0</v>
      </c>
      <c r="W5891">
        <v>2019</v>
      </c>
      <c r="X5891" t="s">
        <v>180</v>
      </c>
      <c r="Y5891" t="s">
        <v>38</v>
      </c>
      <c r="Z5891" t="s">
        <v>64</v>
      </c>
      <c r="AA5891" t="s">
        <v>40</v>
      </c>
      <c r="AB5891" t="s">
        <v>38</v>
      </c>
    </row>
    <row r="5892" spans="1:28" x14ac:dyDescent="0.35">
      <c r="A5892" s="16" t="s">
        <v>8579</v>
      </c>
      <c r="B5892" s="16" t="s">
        <v>12653</v>
      </c>
      <c r="C5892" s="16" t="s">
        <v>8669</v>
      </c>
      <c r="D5892" s="17">
        <v>163351702</v>
      </c>
      <c r="E5892" s="16" t="s">
        <v>43</v>
      </c>
      <c r="G5892" s="16">
        <v>43821</v>
      </c>
      <c r="H5892" s="18">
        <v>946</v>
      </c>
      <c r="I5892" s="16">
        <v>748415</v>
      </c>
      <c r="J5892" s="19">
        <v>502</v>
      </c>
      <c r="K5892" s="16" t="s">
        <v>31</v>
      </c>
      <c r="L5892" s="16" t="s">
        <v>32</v>
      </c>
      <c r="M5892" s="16" t="s">
        <v>102</v>
      </c>
      <c r="N5892" s="19">
        <v>39</v>
      </c>
      <c r="O5892" s="19">
        <v>19578</v>
      </c>
      <c r="P5892" s="16" t="s">
        <v>8992</v>
      </c>
      <c r="Q5892" s="16" t="s">
        <v>57</v>
      </c>
      <c r="R5892" s="16" t="s">
        <v>8985</v>
      </c>
      <c r="S5892" s="16" t="s">
        <v>13315</v>
      </c>
      <c r="T5892" s="16" t="s">
        <v>35</v>
      </c>
      <c r="U5892" s="16" t="s">
        <v>36</v>
      </c>
      <c r="V5892" s="16">
        <v>31483771</v>
      </c>
      <c r="W5892" s="16">
        <v>2019</v>
      </c>
      <c r="X5892" s="16" t="s">
        <v>180</v>
      </c>
      <c r="Y5892" s="16" t="s">
        <v>38</v>
      </c>
      <c r="Z5892" s="16" t="s">
        <v>64</v>
      </c>
      <c r="AA5892" s="16" t="s">
        <v>40</v>
      </c>
      <c r="AB5892" s="16" t="s">
        <v>40</v>
      </c>
    </row>
    <row r="5893" spans="1:28" x14ac:dyDescent="0.35">
      <c r="A5893" t="s">
        <v>28</v>
      </c>
      <c r="B5893" t="s">
        <v>12653</v>
      </c>
      <c r="C5893" t="s">
        <v>119</v>
      </c>
      <c r="D5893" s="1">
        <v>182941102</v>
      </c>
      <c r="E5893" t="s">
        <v>30</v>
      </c>
      <c r="G5893">
        <v>43504</v>
      </c>
      <c r="H5893" s="3">
        <v>2249</v>
      </c>
      <c r="I5893">
        <v>296636</v>
      </c>
      <c r="J5893" s="4">
        <v>2466</v>
      </c>
      <c r="K5893" t="s">
        <v>31</v>
      </c>
      <c r="L5893" t="s">
        <v>384</v>
      </c>
      <c r="M5893" t="s">
        <v>1178</v>
      </c>
      <c r="N5893" s="4">
        <v>123</v>
      </c>
      <c r="O5893" s="4">
        <v>166677</v>
      </c>
      <c r="P5893" t="s">
        <v>13108</v>
      </c>
      <c r="Q5893" t="s">
        <v>8984</v>
      </c>
      <c r="R5893" t="s">
        <v>8985</v>
      </c>
      <c r="S5893" t="s">
        <v>1179</v>
      </c>
      <c r="T5893" t="s">
        <v>35</v>
      </c>
      <c r="U5893" t="s">
        <v>36</v>
      </c>
      <c r="V5893">
        <v>31425082</v>
      </c>
      <c r="W5893">
        <v>2019</v>
      </c>
      <c r="X5893" t="s">
        <v>63</v>
      </c>
      <c r="Y5893" t="s">
        <v>38</v>
      </c>
      <c r="Z5893" t="s">
        <v>39</v>
      </c>
      <c r="AA5893" t="s">
        <v>40</v>
      </c>
      <c r="AB5893" t="s">
        <v>40</v>
      </c>
    </row>
    <row r="5894" spans="1:28" x14ac:dyDescent="0.35">
      <c r="A5894" s="16" t="s">
        <v>28</v>
      </c>
      <c r="B5894" s="16" t="s">
        <v>12653</v>
      </c>
      <c r="C5894" s="16" t="s">
        <v>29</v>
      </c>
      <c r="D5894" s="17">
        <v>182371111</v>
      </c>
      <c r="E5894" s="16" t="s">
        <v>43</v>
      </c>
      <c r="G5894" s="16">
        <v>43502</v>
      </c>
      <c r="H5894" s="18">
        <v>1508</v>
      </c>
      <c r="I5894" s="16">
        <v>294483</v>
      </c>
      <c r="J5894" s="19">
        <v>1327</v>
      </c>
      <c r="K5894" s="16" t="s">
        <v>31</v>
      </c>
      <c r="L5894" s="16" t="s">
        <v>66</v>
      </c>
      <c r="M5894" s="16" t="s">
        <v>415</v>
      </c>
      <c r="N5894" s="19">
        <v>4</v>
      </c>
      <c r="O5894" s="19">
        <v>5308</v>
      </c>
      <c r="P5894" s="16" t="s">
        <v>8983</v>
      </c>
      <c r="Q5894" s="16" t="s">
        <v>57</v>
      </c>
      <c r="R5894" s="16" t="s">
        <v>8985</v>
      </c>
      <c r="S5894" s="16" t="s">
        <v>1177</v>
      </c>
      <c r="T5894" s="16" t="s">
        <v>35</v>
      </c>
      <c r="U5894" s="16" t="s">
        <v>36</v>
      </c>
      <c r="V5894" s="16">
        <v>0</v>
      </c>
      <c r="W5894" s="16">
        <v>2019</v>
      </c>
      <c r="X5894" s="16" t="s">
        <v>63</v>
      </c>
      <c r="Y5894" s="16" t="s">
        <v>38</v>
      </c>
      <c r="Z5894" s="16" t="s">
        <v>39</v>
      </c>
      <c r="AA5894" s="16" t="s">
        <v>40</v>
      </c>
      <c r="AB5894" s="16" t="s">
        <v>40</v>
      </c>
    </row>
    <row r="5895" spans="1:28" x14ac:dyDescent="0.35">
      <c r="A5895" t="s">
        <v>28</v>
      </c>
      <c r="B5895" t="s">
        <v>12653</v>
      </c>
      <c r="C5895" t="s">
        <v>49</v>
      </c>
      <c r="D5895" s="1">
        <v>182852203</v>
      </c>
      <c r="E5895" t="s">
        <v>43</v>
      </c>
      <c r="G5895">
        <v>43524</v>
      </c>
      <c r="H5895" s="3">
        <v>21</v>
      </c>
      <c r="I5895">
        <v>327671</v>
      </c>
      <c r="J5895" s="4">
        <v>567</v>
      </c>
      <c r="K5895" t="s">
        <v>31</v>
      </c>
      <c r="L5895" t="s">
        <v>32</v>
      </c>
      <c r="M5895" t="s">
        <v>33</v>
      </c>
      <c r="N5895" s="4">
        <v>39</v>
      </c>
      <c r="O5895" s="4">
        <v>22113</v>
      </c>
      <c r="P5895" t="s">
        <v>8992</v>
      </c>
      <c r="Q5895" t="s">
        <v>8984</v>
      </c>
      <c r="R5895" t="s">
        <v>8985</v>
      </c>
      <c r="S5895" t="s">
        <v>1185</v>
      </c>
      <c r="T5895" t="s">
        <v>35</v>
      </c>
      <c r="U5895" t="s">
        <v>36</v>
      </c>
      <c r="V5895">
        <v>43687038</v>
      </c>
      <c r="W5895">
        <v>2019</v>
      </c>
      <c r="X5895" t="s">
        <v>63</v>
      </c>
      <c r="Y5895" t="s">
        <v>38</v>
      </c>
      <c r="Z5895" t="s">
        <v>64</v>
      </c>
      <c r="AA5895" t="s">
        <v>40</v>
      </c>
      <c r="AB5895" t="s">
        <v>40</v>
      </c>
    </row>
    <row r="5896" spans="1:28" x14ac:dyDescent="0.35">
      <c r="A5896" s="16" t="s">
        <v>28</v>
      </c>
      <c r="B5896" s="16" t="s">
        <v>12653</v>
      </c>
      <c r="C5896" s="16" t="s">
        <v>215</v>
      </c>
      <c r="D5896" s="17">
        <v>182852201</v>
      </c>
      <c r="E5896" s="16" t="s">
        <v>43</v>
      </c>
      <c r="G5896" s="16">
        <v>43499</v>
      </c>
      <c r="H5896" s="18">
        <v>48</v>
      </c>
      <c r="I5896" s="16">
        <v>288327</v>
      </c>
      <c r="J5896" s="19">
        <v>2247</v>
      </c>
      <c r="K5896" s="16" t="s">
        <v>31</v>
      </c>
      <c r="L5896" s="16" t="s">
        <v>32</v>
      </c>
      <c r="M5896" s="16" t="s">
        <v>33</v>
      </c>
      <c r="N5896" s="19">
        <v>13</v>
      </c>
      <c r="O5896" s="19">
        <v>14721</v>
      </c>
      <c r="P5896" s="16" t="s">
        <v>9143</v>
      </c>
      <c r="Q5896" s="16" t="s">
        <v>8984</v>
      </c>
      <c r="R5896" s="16" t="s">
        <v>8985</v>
      </c>
      <c r="S5896" s="16" t="s">
        <v>1175</v>
      </c>
      <c r="T5896" s="16" t="s">
        <v>35</v>
      </c>
      <c r="U5896" s="16" t="s">
        <v>36</v>
      </c>
      <c r="V5896" s="16">
        <v>0</v>
      </c>
      <c r="W5896" s="16">
        <v>2019</v>
      </c>
      <c r="X5896" s="16" t="s">
        <v>63</v>
      </c>
      <c r="Y5896" s="16" t="s">
        <v>38</v>
      </c>
      <c r="Z5896" s="16" t="s">
        <v>39</v>
      </c>
      <c r="AA5896" s="16" t="s">
        <v>40</v>
      </c>
      <c r="AB5896" s="16" t="s">
        <v>40</v>
      </c>
    </row>
    <row r="5897" spans="1:28" x14ac:dyDescent="0.35">
      <c r="A5897" t="s">
        <v>28</v>
      </c>
      <c r="B5897" t="s">
        <v>12653</v>
      </c>
      <c r="C5897" t="s">
        <v>215</v>
      </c>
      <c r="D5897" s="1">
        <v>182852201</v>
      </c>
      <c r="E5897" t="s">
        <v>30</v>
      </c>
      <c r="G5897">
        <v>43499</v>
      </c>
      <c r="H5897" s="3">
        <v>408</v>
      </c>
      <c r="I5897">
        <v>288414</v>
      </c>
      <c r="J5897" s="4">
        <v>2229</v>
      </c>
      <c r="K5897" t="s">
        <v>31</v>
      </c>
      <c r="L5897" t="s">
        <v>32</v>
      </c>
      <c r="M5897" t="s">
        <v>33</v>
      </c>
      <c r="N5897" s="4">
        <v>41</v>
      </c>
      <c r="O5897" s="4">
        <v>29661</v>
      </c>
      <c r="P5897" t="s">
        <v>9002</v>
      </c>
      <c r="Q5897" t="s">
        <v>8984</v>
      </c>
      <c r="R5897" t="s">
        <v>8985</v>
      </c>
      <c r="S5897" t="s">
        <v>1174</v>
      </c>
      <c r="T5897" t="s">
        <v>35</v>
      </c>
      <c r="U5897" t="s">
        <v>36</v>
      </c>
      <c r="V5897">
        <v>0</v>
      </c>
      <c r="W5897">
        <v>2019</v>
      </c>
      <c r="X5897" t="s">
        <v>63</v>
      </c>
      <c r="Y5897" t="s">
        <v>38</v>
      </c>
      <c r="Z5897" t="s">
        <v>39</v>
      </c>
      <c r="AA5897" t="s">
        <v>40</v>
      </c>
      <c r="AB5897" t="s">
        <v>40</v>
      </c>
    </row>
    <row r="5898" spans="1:28" x14ac:dyDescent="0.35">
      <c r="A5898" s="16" t="s">
        <v>28</v>
      </c>
      <c r="B5898" s="16" t="s">
        <v>12653</v>
      </c>
      <c r="C5898" s="16" t="s">
        <v>49</v>
      </c>
      <c r="D5898" s="17">
        <v>182852203</v>
      </c>
      <c r="E5898" s="16" t="s">
        <v>59</v>
      </c>
      <c r="G5898" s="16">
        <v>43514</v>
      </c>
      <c r="H5898" s="18">
        <v>709</v>
      </c>
      <c r="I5898" s="16">
        <v>317179</v>
      </c>
      <c r="J5898" s="19">
        <v>538</v>
      </c>
      <c r="K5898" s="16" t="s">
        <v>31</v>
      </c>
      <c r="L5898" s="16" t="s">
        <v>32</v>
      </c>
      <c r="M5898" s="16" t="s">
        <v>33</v>
      </c>
      <c r="N5898" s="19">
        <v>5458</v>
      </c>
      <c r="O5898" s="19">
        <v>216140</v>
      </c>
      <c r="P5898" s="16" t="s">
        <v>8987</v>
      </c>
      <c r="Q5898" s="16" t="s">
        <v>8984</v>
      </c>
      <c r="R5898" s="16" t="s">
        <v>8985</v>
      </c>
      <c r="S5898" s="16" t="s">
        <v>1181</v>
      </c>
      <c r="T5898" s="16" t="s">
        <v>35</v>
      </c>
      <c r="U5898" s="16" t="s">
        <v>36</v>
      </c>
      <c r="V5898" s="16">
        <v>0</v>
      </c>
      <c r="W5898" s="16">
        <v>2019</v>
      </c>
      <c r="X5898" s="16" t="s">
        <v>63</v>
      </c>
      <c r="Y5898" s="16" t="s">
        <v>38</v>
      </c>
      <c r="Z5898" s="16" t="s">
        <v>39</v>
      </c>
      <c r="AA5898" s="16" t="s">
        <v>40</v>
      </c>
      <c r="AB5898" s="16" t="s">
        <v>40</v>
      </c>
    </row>
    <row r="5899" spans="1:28" x14ac:dyDescent="0.35">
      <c r="A5899" t="s">
        <v>28</v>
      </c>
      <c r="B5899" t="s">
        <v>12653</v>
      </c>
      <c r="C5899" t="s">
        <v>1171</v>
      </c>
      <c r="D5899" s="1">
        <v>182222105</v>
      </c>
      <c r="E5899" t="s">
        <v>43</v>
      </c>
      <c r="G5899">
        <v>43499</v>
      </c>
      <c r="H5899" s="3">
        <v>1252</v>
      </c>
      <c r="I5899">
        <v>288869</v>
      </c>
      <c r="J5899" s="4">
        <v>351</v>
      </c>
      <c r="K5899" t="s">
        <v>31</v>
      </c>
      <c r="L5899" t="s">
        <v>32</v>
      </c>
      <c r="M5899" t="s">
        <v>33</v>
      </c>
      <c r="N5899" s="4">
        <v>16</v>
      </c>
      <c r="O5899" s="4">
        <v>5616</v>
      </c>
      <c r="P5899" t="s">
        <v>9011</v>
      </c>
      <c r="Q5899" t="s">
        <v>8984</v>
      </c>
      <c r="R5899" t="s">
        <v>8985</v>
      </c>
      <c r="S5899" t="s">
        <v>1172</v>
      </c>
      <c r="T5899" t="s">
        <v>35</v>
      </c>
      <c r="U5899" t="s">
        <v>36</v>
      </c>
      <c r="V5899">
        <v>0</v>
      </c>
      <c r="W5899">
        <v>2019</v>
      </c>
      <c r="X5899" t="s">
        <v>63</v>
      </c>
      <c r="Y5899" t="s">
        <v>38</v>
      </c>
      <c r="Z5899" t="s">
        <v>39</v>
      </c>
      <c r="AA5899" t="s">
        <v>40</v>
      </c>
      <c r="AB5899" t="s">
        <v>40</v>
      </c>
    </row>
    <row r="5900" spans="1:28" x14ac:dyDescent="0.35">
      <c r="A5900" s="16" t="s">
        <v>28</v>
      </c>
      <c r="B5900" s="16" t="s">
        <v>12653</v>
      </c>
      <c r="C5900" s="16" t="s">
        <v>98</v>
      </c>
      <c r="D5900" s="17">
        <v>83692104</v>
      </c>
      <c r="E5900" s="16" t="s">
        <v>43</v>
      </c>
      <c r="G5900" s="16">
        <v>43518</v>
      </c>
      <c r="H5900" s="18">
        <v>138</v>
      </c>
      <c r="I5900" s="16">
        <v>321037</v>
      </c>
      <c r="J5900" s="19">
        <v>659</v>
      </c>
      <c r="K5900" s="16" t="s">
        <v>31</v>
      </c>
      <c r="L5900" s="16" t="s">
        <v>32</v>
      </c>
      <c r="M5900" s="16" t="s">
        <v>33</v>
      </c>
      <c r="N5900" s="19">
        <v>3</v>
      </c>
      <c r="O5900" s="19">
        <v>1977</v>
      </c>
      <c r="P5900" s="16" t="s">
        <v>8987</v>
      </c>
      <c r="Q5900" s="16" t="s">
        <v>8984</v>
      </c>
      <c r="R5900" s="16" t="s">
        <v>8985</v>
      </c>
      <c r="S5900" s="16" t="s">
        <v>1183</v>
      </c>
      <c r="T5900" s="16" t="s">
        <v>35</v>
      </c>
      <c r="U5900" s="16" t="s">
        <v>36</v>
      </c>
      <c r="V5900" s="16">
        <v>0</v>
      </c>
      <c r="W5900" s="16">
        <v>2019</v>
      </c>
      <c r="X5900" s="16" t="s">
        <v>63</v>
      </c>
      <c r="Y5900" s="16" t="s">
        <v>38</v>
      </c>
      <c r="Z5900" s="16" t="s">
        <v>64</v>
      </c>
      <c r="AA5900" s="16" t="s">
        <v>40</v>
      </c>
      <c r="AB5900" s="16" t="s">
        <v>40</v>
      </c>
    </row>
    <row r="5901" spans="1:28" x14ac:dyDescent="0.35">
      <c r="A5901" t="s">
        <v>28</v>
      </c>
      <c r="B5901" t="s">
        <v>12654</v>
      </c>
      <c r="C5901" t="s">
        <v>89</v>
      </c>
      <c r="D5901" s="1">
        <v>83622103</v>
      </c>
      <c r="E5901" t="s">
        <v>30</v>
      </c>
      <c r="G5901">
        <v>43499</v>
      </c>
      <c r="H5901" s="3">
        <v>1458</v>
      </c>
      <c r="I5901">
        <v>289025</v>
      </c>
      <c r="J5901" s="4">
        <v>693</v>
      </c>
      <c r="K5901" t="s">
        <v>31</v>
      </c>
      <c r="L5901" t="s">
        <v>32</v>
      </c>
      <c r="M5901" t="s">
        <v>33</v>
      </c>
      <c r="N5901" s="4">
        <v>452</v>
      </c>
      <c r="O5901" s="4">
        <v>78561</v>
      </c>
      <c r="P5901" t="s">
        <v>9011</v>
      </c>
      <c r="Q5901" t="s">
        <v>8984</v>
      </c>
      <c r="R5901" t="s">
        <v>8985</v>
      </c>
      <c r="S5901" t="s">
        <v>1170</v>
      </c>
      <c r="T5901" t="s">
        <v>35</v>
      </c>
      <c r="U5901" t="s">
        <v>36</v>
      </c>
      <c r="V5901">
        <v>0</v>
      </c>
      <c r="W5901">
        <v>2019</v>
      </c>
      <c r="X5901" t="s">
        <v>63</v>
      </c>
      <c r="Y5901" t="s">
        <v>38</v>
      </c>
      <c r="Z5901" t="s">
        <v>39</v>
      </c>
      <c r="AA5901" t="s">
        <v>40</v>
      </c>
      <c r="AB5901" t="s">
        <v>40</v>
      </c>
    </row>
    <row r="5902" spans="1:28" x14ac:dyDescent="0.35">
      <c r="A5902" s="16" t="s">
        <v>28</v>
      </c>
      <c r="B5902" s="16" t="s">
        <v>12654</v>
      </c>
      <c r="C5902" s="16" t="s">
        <v>98</v>
      </c>
      <c r="D5902" s="17">
        <v>83692104</v>
      </c>
      <c r="E5902" s="16" t="s">
        <v>43</v>
      </c>
      <c r="G5902" s="16">
        <v>43518</v>
      </c>
      <c r="H5902" s="18">
        <v>149</v>
      </c>
      <c r="I5902" s="16">
        <v>321050</v>
      </c>
      <c r="J5902" s="19">
        <v>514</v>
      </c>
      <c r="K5902" s="16" t="s">
        <v>31</v>
      </c>
      <c r="L5902" s="16" t="s">
        <v>32</v>
      </c>
      <c r="M5902" s="16" t="s">
        <v>33</v>
      </c>
      <c r="N5902" s="19">
        <v>31</v>
      </c>
      <c r="O5902" s="19">
        <v>25792</v>
      </c>
      <c r="P5902" s="16" t="s">
        <v>8987</v>
      </c>
      <c r="Q5902" s="16" t="s">
        <v>8984</v>
      </c>
      <c r="R5902" s="16" t="s">
        <v>8985</v>
      </c>
      <c r="S5902" s="16" t="s">
        <v>1184</v>
      </c>
      <c r="T5902" s="16" t="s">
        <v>35</v>
      </c>
      <c r="U5902" s="16" t="s">
        <v>36</v>
      </c>
      <c r="V5902" s="16">
        <v>0</v>
      </c>
      <c r="W5902" s="16">
        <v>2019</v>
      </c>
      <c r="X5902" s="16" t="s">
        <v>63</v>
      </c>
      <c r="Y5902" s="16" t="s">
        <v>38</v>
      </c>
      <c r="Z5902" s="16" t="s">
        <v>39</v>
      </c>
      <c r="AA5902" s="16" t="s">
        <v>40</v>
      </c>
      <c r="AB5902" s="16" t="s">
        <v>40</v>
      </c>
    </row>
    <row r="5903" spans="1:28" x14ac:dyDescent="0.35">
      <c r="A5903" t="s">
        <v>28</v>
      </c>
      <c r="B5903" t="s">
        <v>12654</v>
      </c>
      <c r="C5903" t="s">
        <v>161</v>
      </c>
      <c r="D5903" s="1">
        <v>83140401</v>
      </c>
      <c r="E5903" t="s">
        <v>43</v>
      </c>
      <c r="G5903">
        <v>43499</v>
      </c>
      <c r="H5903" s="3">
        <v>900</v>
      </c>
      <c r="I5903">
        <v>288631</v>
      </c>
      <c r="J5903" s="4">
        <v>300</v>
      </c>
      <c r="K5903" t="s">
        <v>31</v>
      </c>
      <c r="L5903" t="s">
        <v>32</v>
      </c>
      <c r="M5903" t="s">
        <v>33</v>
      </c>
      <c r="N5903" s="4">
        <v>31</v>
      </c>
      <c r="O5903" s="4">
        <v>9300</v>
      </c>
      <c r="P5903" t="s">
        <v>8994</v>
      </c>
      <c r="Q5903" t="s">
        <v>8984</v>
      </c>
      <c r="R5903" t="s">
        <v>9094</v>
      </c>
      <c r="S5903" t="s">
        <v>1173</v>
      </c>
      <c r="T5903" t="s">
        <v>35</v>
      </c>
      <c r="U5903" t="s">
        <v>36</v>
      </c>
      <c r="V5903">
        <v>0</v>
      </c>
      <c r="W5903">
        <v>2019</v>
      </c>
      <c r="X5903" t="s">
        <v>63</v>
      </c>
      <c r="Y5903" t="s">
        <v>38</v>
      </c>
      <c r="Z5903" t="s">
        <v>172</v>
      </c>
      <c r="AA5903" t="s">
        <v>40</v>
      </c>
      <c r="AB5903" t="s">
        <v>40</v>
      </c>
    </row>
    <row r="5904" spans="1:28" x14ac:dyDescent="0.35">
      <c r="A5904" s="16" t="s">
        <v>28</v>
      </c>
      <c r="B5904" s="16" t="s">
        <v>12654</v>
      </c>
      <c r="C5904" s="16" t="s">
        <v>46</v>
      </c>
      <c r="D5904" s="17">
        <v>83622106</v>
      </c>
      <c r="E5904" s="16" t="s">
        <v>43</v>
      </c>
      <c r="G5904" s="16">
        <v>43497</v>
      </c>
      <c r="H5904" s="18">
        <v>2109</v>
      </c>
      <c r="I5904" s="16">
        <v>285729</v>
      </c>
      <c r="J5904" s="19">
        <v>1378</v>
      </c>
      <c r="K5904" s="16" t="s">
        <v>31</v>
      </c>
      <c r="L5904" s="16" t="s">
        <v>32</v>
      </c>
      <c r="M5904" s="16" t="s">
        <v>33</v>
      </c>
      <c r="N5904" s="19">
        <v>27</v>
      </c>
      <c r="O5904" s="19">
        <v>37206</v>
      </c>
      <c r="P5904" s="16" t="s">
        <v>8992</v>
      </c>
      <c r="Q5904" s="16" t="s">
        <v>8984</v>
      </c>
      <c r="R5904" s="16" t="s">
        <v>8985</v>
      </c>
      <c r="S5904" s="16" t="s">
        <v>1168</v>
      </c>
      <c r="T5904" s="16" t="s">
        <v>35</v>
      </c>
      <c r="U5904" s="16" t="s">
        <v>36</v>
      </c>
      <c r="V5904" s="16">
        <v>0</v>
      </c>
      <c r="W5904" s="16">
        <v>2019</v>
      </c>
      <c r="X5904" s="16" t="s">
        <v>63</v>
      </c>
      <c r="Y5904" s="16" t="s">
        <v>38</v>
      </c>
      <c r="Z5904" s="16" t="s">
        <v>39</v>
      </c>
      <c r="AA5904" s="16" t="s">
        <v>40</v>
      </c>
      <c r="AB5904" s="16" t="s">
        <v>40</v>
      </c>
    </row>
    <row r="5905" spans="1:28" x14ac:dyDescent="0.35">
      <c r="A5905" t="s">
        <v>28</v>
      </c>
      <c r="B5905" t="s">
        <v>12654</v>
      </c>
      <c r="C5905" t="s">
        <v>46</v>
      </c>
      <c r="D5905" s="1">
        <v>83622106</v>
      </c>
      <c r="E5905" t="s">
        <v>43</v>
      </c>
      <c r="G5905">
        <v>43514</v>
      </c>
      <c r="H5905" s="3">
        <v>1418</v>
      </c>
      <c r="I5905">
        <v>317773</v>
      </c>
      <c r="J5905" s="4">
        <v>621</v>
      </c>
      <c r="K5905" t="s">
        <v>31</v>
      </c>
      <c r="L5905" t="s">
        <v>32</v>
      </c>
      <c r="M5905" t="s">
        <v>33</v>
      </c>
      <c r="N5905" s="4">
        <v>17</v>
      </c>
      <c r="O5905" s="4">
        <v>10557</v>
      </c>
      <c r="P5905" t="s">
        <v>8987</v>
      </c>
      <c r="Q5905" t="s">
        <v>8984</v>
      </c>
      <c r="R5905" t="s">
        <v>8985</v>
      </c>
      <c r="S5905" t="s">
        <v>1180</v>
      </c>
      <c r="T5905" t="s">
        <v>35</v>
      </c>
      <c r="U5905" t="s">
        <v>36</v>
      </c>
      <c r="V5905">
        <v>0</v>
      </c>
      <c r="W5905">
        <v>2019</v>
      </c>
      <c r="X5905" t="s">
        <v>63</v>
      </c>
      <c r="Y5905" t="s">
        <v>38</v>
      </c>
      <c r="Z5905" t="s">
        <v>39</v>
      </c>
      <c r="AA5905" t="s">
        <v>40</v>
      </c>
      <c r="AB5905" t="s">
        <v>40</v>
      </c>
    </row>
    <row r="5906" spans="1:28" x14ac:dyDescent="0.35">
      <c r="A5906" s="16" t="s">
        <v>28</v>
      </c>
      <c r="B5906" s="16" t="s">
        <v>12654</v>
      </c>
      <c r="C5906" s="16" t="s">
        <v>46</v>
      </c>
      <c r="D5906" s="17">
        <v>83622106</v>
      </c>
      <c r="E5906" s="16" t="s">
        <v>43</v>
      </c>
      <c r="G5906" s="16">
        <v>43517</v>
      </c>
      <c r="H5906" s="18">
        <v>1034</v>
      </c>
      <c r="I5906" s="16">
        <v>320492</v>
      </c>
      <c r="J5906" s="19">
        <v>512</v>
      </c>
      <c r="K5906" s="16" t="s">
        <v>31</v>
      </c>
      <c r="L5906" s="16" t="s">
        <v>32</v>
      </c>
      <c r="M5906" s="16" t="s">
        <v>33</v>
      </c>
      <c r="N5906" s="19">
        <v>5</v>
      </c>
      <c r="O5906" s="19">
        <v>2560</v>
      </c>
      <c r="P5906" s="16" t="s">
        <v>8987</v>
      </c>
      <c r="Q5906" s="16" t="s">
        <v>8984</v>
      </c>
      <c r="R5906" s="16" t="s">
        <v>9094</v>
      </c>
      <c r="S5906" s="16" t="s">
        <v>1182</v>
      </c>
      <c r="T5906" s="16" t="s">
        <v>35</v>
      </c>
      <c r="U5906" s="16" t="s">
        <v>36</v>
      </c>
      <c r="V5906" s="16">
        <v>0</v>
      </c>
      <c r="W5906" s="16">
        <v>2019</v>
      </c>
      <c r="X5906" s="16" t="s">
        <v>63</v>
      </c>
      <c r="Y5906" s="16" t="s">
        <v>38</v>
      </c>
      <c r="Z5906" s="16" t="s">
        <v>39</v>
      </c>
      <c r="AA5906" s="16" t="s">
        <v>40</v>
      </c>
      <c r="AB5906" s="16" t="s">
        <v>40</v>
      </c>
    </row>
    <row r="5907" spans="1:28" x14ac:dyDescent="0.35">
      <c r="A5907" t="s">
        <v>28</v>
      </c>
      <c r="B5907" t="s">
        <v>12654</v>
      </c>
      <c r="C5907" t="s">
        <v>126</v>
      </c>
      <c r="D5907" s="1">
        <v>82841102</v>
      </c>
      <c r="E5907" t="s">
        <v>43</v>
      </c>
      <c r="G5907">
        <v>43499</v>
      </c>
      <c r="H5907" s="3">
        <v>1240</v>
      </c>
      <c r="I5907">
        <v>288853</v>
      </c>
      <c r="J5907" s="4">
        <v>1413</v>
      </c>
      <c r="K5907" t="s">
        <v>31</v>
      </c>
      <c r="L5907" t="s">
        <v>32</v>
      </c>
      <c r="M5907" t="s">
        <v>33</v>
      </c>
      <c r="N5907" s="4">
        <v>2</v>
      </c>
      <c r="O5907" s="4">
        <v>2826</v>
      </c>
      <c r="P5907" t="s">
        <v>9177</v>
      </c>
      <c r="Q5907" t="s">
        <v>8984</v>
      </c>
      <c r="R5907" t="s">
        <v>8985</v>
      </c>
      <c r="S5907" t="s">
        <v>1169</v>
      </c>
      <c r="T5907" t="s">
        <v>35</v>
      </c>
      <c r="U5907" t="s">
        <v>36</v>
      </c>
      <c r="V5907">
        <v>0</v>
      </c>
      <c r="W5907">
        <v>2019</v>
      </c>
      <c r="X5907" t="s">
        <v>63</v>
      </c>
      <c r="Y5907" t="s">
        <v>38</v>
      </c>
      <c r="Z5907" t="s">
        <v>64</v>
      </c>
      <c r="AA5907" t="s">
        <v>40</v>
      </c>
      <c r="AB5907" t="s">
        <v>40</v>
      </c>
    </row>
    <row r="5908" spans="1:28" x14ac:dyDescent="0.35">
      <c r="A5908" s="16" t="s">
        <v>28</v>
      </c>
      <c r="B5908" s="16" t="s">
        <v>12654</v>
      </c>
      <c r="C5908" s="16" t="s">
        <v>126</v>
      </c>
      <c r="D5908" s="17">
        <v>82841102</v>
      </c>
      <c r="E5908" s="16" t="s">
        <v>30</v>
      </c>
      <c r="G5908" s="16">
        <v>43502</v>
      </c>
      <c r="H5908" s="18">
        <v>1216</v>
      </c>
      <c r="I5908" s="16">
        <v>294268</v>
      </c>
      <c r="J5908" s="19">
        <v>320</v>
      </c>
      <c r="K5908" s="16" t="s">
        <v>31</v>
      </c>
      <c r="L5908" s="16" t="s">
        <v>32</v>
      </c>
      <c r="M5908" s="16" t="s">
        <v>33</v>
      </c>
      <c r="N5908" s="19">
        <v>689</v>
      </c>
      <c r="O5908" s="19">
        <v>99263</v>
      </c>
      <c r="P5908" s="16" t="s">
        <v>8987</v>
      </c>
      <c r="Q5908" s="16" t="s">
        <v>8984</v>
      </c>
      <c r="R5908" s="16" t="s">
        <v>8985</v>
      </c>
      <c r="S5908" s="16" t="s">
        <v>1176</v>
      </c>
      <c r="T5908" s="16" t="s">
        <v>35</v>
      </c>
      <c r="U5908" s="16" t="s">
        <v>36</v>
      </c>
      <c r="V5908" s="16">
        <v>0</v>
      </c>
      <c r="W5908" s="16">
        <v>2019</v>
      </c>
      <c r="X5908" s="16" t="s">
        <v>63</v>
      </c>
      <c r="Y5908" s="16" t="s">
        <v>38</v>
      </c>
      <c r="Z5908" s="16" t="s">
        <v>39</v>
      </c>
      <c r="AA5908" s="16" t="s">
        <v>40</v>
      </c>
      <c r="AB5908" s="16" t="s">
        <v>40</v>
      </c>
    </row>
    <row r="5909" spans="1:28" x14ac:dyDescent="0.35">
      <c r="A5909" t="s">
        <v>1655</v>
      </c>
      <c r="B5909" t="s">
        <v>12654</v>
      </c>
      <c r="C5909" t="s">
        <v>1658</v>
      </c>
      <c r="D5909" s="1">
        <v>82021107</v>
      </c>
      <c r="E5909" t="s">
        <v>978</v>
      </c>
      <c r="G5909">
        <v>43499</v>
      </c>
      <c r="H5909" s="3">
        <v>1216</v>
      </c>
      <c r="I5909">
        <v>288819</v>
      </c>
      <c r="J5909" s="4">
        <v>876</v>
      </c>
      <c r="K5909" t="s">
        <v>31</v>
      </c>
      <c r="L5909" t="s">
        <v>32</v>
      </c>
      <c r="M5909" t="s">
        <v>33</v>
      </c>
      <c r="N5909" s="4">
        <v>79</v>
      </c>
      <c r="O5909" s="4">
        <v>47988</v>
      </c>
      <c r="P5909" t="s">
        <v>8990</v>
      </c>
      <c r="Q5909" t="s">
        <v>8984</v>
      </c>
      <c r="R5909" t="s">
        <v>8985</v>
      </c>
      <c r="S5909" t="s">
        <v>1888</v>
      </c>
      <c r="T5909" t="s">
        <v>35</v>
      </c>
      <c r="U5909" t="s">
        <v>36</v>
      </c>
      <c r="V5909">
        <v>43665363</v>
      </c>
      <c r="W5909">
        <v>2019</v>
      </c>
      <c r="X5909" t="s">
        <v>63</v>
      </c>
      <c r="Y5909" t="s">
        <v>38</v>
      </c>
      <c r="Z5909" t="s">
        <v>39</v>
      </c>
      <c r="AA5909" t="s">
        <v>40</v>
      </c>
      <c r="AB5909" t="s">
        <v>40</v>
      </c>
    </row>
    <row r="5910" spans="1:28" x14ac:dyDescent="0.35">
      <c r="A5910" s="16" t="s">
        <v>1956</v>
      </c>
      <c r="B5910" s="16" t="s">
        <v>12653</v>
      </c>
      <c r="C5910" s="16" t="s">
        <v>2030</v>
      </c>
      <c r="D5910" s="17">
        <v>14671103</v>
      </c>
      <c r="E5910" s="16" t="s">
        <v>91</v>
      </c>
      <c r="G5910" s="16">
        <v>43516</v>
      </c>
      <c r="H5910" s="18">
        <v>730</v>
      </c>
      <c r="I5910" s="16">
        <v>319339</v>
      </c>
      <c r="J5910" s="19">
        <v>400</v>
      </c>
      <c r="K5910" s="16" t="s">
        <v>31</v>
      </c>
      <c r="L5910" s="16" t="s">
        <v>32</v>
      </c>
      <c r="M5910" s="16" t="s">
        <v>33</v>
      </c>
      <c r="N5910" s="19">
        <v>21</v>
      </c>
      <c r="O5910" s="19">
        <v>2982</v>
      </c>
      <c r="P5910" s="16" t="s">
        <v>8983</v>
      </c>
      <c r="Q5910" s="16" t="s">
        <v>8984</v>
      </c>
      <c r="R5910" s="16" t="s">
        <v>8985</v>
      </c>
      <c r="S5910" s="16" t="s">
        <v>2075</v>
      </c>
      <c r="T5910" s="16" t="s">
        <v>35</v>
      </c>
      <c r="U5910" s="16" t="s">
        <v>36</v>
      </c>
      <c r="V5910" s="16">
        <v>0</v>
      </c>
      <c r="W5910" s="16">
        <v>2019</v>
      </c>
      <c r="X5910" s="16" t="s">
        <v>63</v>
      </c>
      <c r="Y5910" s="16" t="s">
        <v>38</v>
      </c>
      <c r="Z5910" s="16" t="s">
        <v>64</v>
      </c>
      <c r="AA5910" s="16" t="s">
        <v>40</v>
      </c>
      <c r="AB5910" s="16" t="s">
        <v>40</v>
      </c>
    </row>
    <row r="5911" spans="1:28" x14ac:dyDescent="0.35">
      <c r="A5911" t="s">
        <v>1956</v>
      </c>
      <c r="B5911" t="s">
        <v>12653</v>
      </c>
      <c r="C5911" t="s">
        <v>1967</v>
      </c>
      <c r="D5911" s="1">
        <v>14101105</v>
      </c>
      <c r="E5911" t="s">
        <v>43</v>
      </c>
      <c r="G5911">
        <v>43507</v>
      </c>
      <c r="H5911" s="3">
        <v>814</v>
      </c>
      <c r="I5911">
        <v>299597</v>
      </c>
      <c r="J5911" s="4">
        <v>534</v>
      </c>
      <c r="K5911" t="s">
        <v>31</v>
      </c>
      <c r="L5911" t="s">
        <v>66</v>
      </c>
      <c r="M5911" t="s">
        <v>415</v>
      </c>
      <c r="N5911" s="4">
        <v>39</v>
      </c>
      <c r="O5911" s="4">
        <v>20826</v>
      </c>
      <c r="P5911" t="s">
        <v>8987</v>
      </c>
      <c r="Q5911" t="s">
        <v>8984</v>
      </c>
      <c r="R5911" t="s">
        <v>8985</v>
      </c>
      <c r="S5911" t="s">
        <v>2074</v>
      </c>
      <c r="T5911" t="s">
        <v>35</v>
      </c>
      <c r="U5911" t="s">
        <v>36</v>
      </c>
      <c r="V5911">
        <v>43676578</v>
      </c>
      <c r="W5911">
        <v>2019</v>
      </c>
      <c r="X5911" t="s">
        <v>63</v>
      </c>
      <c r="Y5911" t="s">
        <v>38</v>
      </c>
      <c r="Z5911" t="s">
        <v>39</v>
      </c>
      <c r="AA5911" t="s">
        <v>40</v>
      </c>
      <c r="AB5911" t="s">
        <v>40</v>
      </c>
    </row>
    <row r="5912" spans="1:28" x14ac:dyDescent="0.35">
      <c r="A5912" s="16" t="s">
        <v>2116</v>
      </c>
      <c r="B5912" s="16" t="s">
        <v>12654</v>
      </c>
      <c r="C5912" s="16" t="s">
        <v>2117</v>
      </c>
      <c r="D5912" s="17">
        <v>12101104</v>
      </c>
      <c r="E5912" s="16" t="s">
        <v>43</v>
      </c>
      <c r="G5912" s="16">
        <v>43499</v>
      </c>
      <c r="H5912" s="18">
        <v>709</v>
      </c>
      <c r="I5912" s="16">
        <v>288499</v>
      </c>
      <c r="J5912" s="19">
        <v>741</v>
      </c>
      <c r="K5912" s="16" t="s">
        <v>31</v>
      </c>
      <c r="L5912" s="16" t="s">
        <v>32</v>
      </c>
      <c r="M5912" s="16" t="s">
        <v>33</v>
      </c>
      <c r="N5912" s="19">
        <v>24</v>
      </c>
      <c r="O5912" s="19">
        <v>17784</v>
      </c>
      <c r="P5912" s="16" t="s">
        <v>13316</v>
      </c>
      <c r="Q5912" s="16" t="s">
        <v>8984</v>
      </c>
      <c r="R5912" s="16" t="s">
        <v>8985</v>
      </c>
      <c r="S5912" s="16" t="s">
        <v>2229</v>
      </c>
      <c r="T5912" s="16" t="s">
        <v>35</v>
      </c>
      <c r="U5912" s="16" t="s">
        <v>36</v>
      </c>
      <c r="V5912" s="16">
        <v>0</v>
      </c>
      <c r="W5912" s="16">
        <v>2019</v>
      </c>
      <c r="X5912" s="16" t="s">
        <v>63</v>
      </c>
      <c r="Y5912" s="16" t="s">
        <v>38</v>
      </c>
      <c r="Z5912" s="16" t="s">
        <v>39</v>
      </c>
      <c r="AA5912" s="16" t="s">
        <v>40</v>
      </c>
      <c r="AB5912" s="16" t="s">
        <v>38</v>
      </c>
    </row>
    <row r="5913" spans="1:28" x14ac:dyDescent="0.35">
      <c r="A5913" t="s">
        <v>2116</v>
      </c>
      <c r="B5913" t="s">
        <v>12653</v>
      </c>
      <c r="C5913" t="s">
        <v>2223</v>
      </c>
      <c r="D5913" s="1">
        <v>13432207</v>
      </c>
      <c r="E5913" t="s">
        <v>448</v>
      </c>
      <c r="G5913">
        <v>43517</v>
      </c>
      <c r="H5913" s="3">
        <v>712</v>
      </c>
      <c r="I5913">
        <v>320264</v>
      </c>
      <c r="J5913" s="4">
        <v>688</v>
      </c>
      <c r="K5913" t="s">
        <v>31</v>
      </c>
      <c r="L5913" t="s">
        <v>66</v>
      </c>
      <c r="M5913" t="s">
        <v>415</v>
      </c>
      <c r="N5913" s="4">
        <v>5</v>
      </c>
      <c r="O5913" s="4">
        <v>2881</v>
      </c>
      <c r="P5913" t="s">
        <v>8987</v>
      </c>
      <c r="Q5913" t="s">
        <v>79</v>
      </c>
      <c r="R5913" t="s">
        <v>8985</v>
      </c>
      <c r="S5913" t="s">
        <v>2230</v>
      </c>
      <c r="T5913" t="s">
        <v>35</v>
      </c>
      <c r="U5913" t="s">
        <v>36</v>
      </c>
      <c r="V5913">
        <v>43683429</v>
      </c>
      <c r="W5913">
        <v>2019</v>
      </c>
      <c r="X5913" t="s">
        <v>63</v>
      </c>
      <c r="Y5913" t="s">
        <v>38</v>
      </c>
      <c r="Z5913" t="s">
        <v>39</v>
      </c>
      <c r="AA5913" t="s">
        <v>40</v>
      </c>
      <c r="AB5913" t="s">
        <v>40</v>
      </c>
    </row>
    <row r="5914" spans="1:28" x14ac:dyDescent="0.35">
      <c r="A5914" s="16" t="s">
        <v>2264</v>
      </c>
      <c r="B5914" s="16" t="s">
        <v>12653</v>
      </c>
      <c r="C5914" s="16" t="s">
        <v>2267</v>
      </c>
      <c r="D5914" s="17">
        <v>254151101</v>
      </c>
      <c r="E5914" s="16" t="s">
        <v>43</v>
      </c>
      <c r="G5914" s="16">
        <v>43499</v>
      </c>
      <c r="H5914" s="18">
        <v>417</v>
      </c>
      <c r="I5914" s="16">
        <v>288477</v>
      </c>
      <c r="J5914" s="19">
        <v>689</v>
      </c>
      <c r="K5914" s="16" t="s">
        <v>31</v>
      </c>
      <c r="L5914" s="16" t="s">
        <v>32</v>
      </c>
      <c r="M5914" s="16" t="s">
        <v>33</v>
      </c>
      <c r="N5914" s="19">
        <v>113</v>
      </c>
      <c r="O5914" s="19">
        <v>42259</v>
      </c>
      <c r="P5914" s="16" t="s">
        <v>9171</v>
      </c>
      <c r="Q5914" s="16" t="s">
        <v>57</v>
      </c>
      <c r="R5914" s="16" t="s">
        <v>8985</v>
      </c>
      <c r="S5914" s="16" t="s">
        <v>2353</v>
      </c>
      <c r="T5914" s="16" t="s">
        <v>35</v>
      </c>
      <c r="U5914" s="16" t="s">
        <v>36</v>
      </c>
      <c r="V5914" s="16">
        <v>31424562</v>
      </c>
      <c r="W5914" s="16">
        <v>2019</v>
      </c>
      <c r="X5914" s="16" t="s">
        <v>63</v>
      </c>
      <c r="Y5914" s="16" t="s">
        <v>38</v>
      </c>
      <c r="Z5914" s="16" t="s">
        <v>39</v>
      </c>
      <c r="AA5914" s="16" t="s">
        <v>40</v>
      </c>
      <c r="AB5914" s="16" t="s">
        <v>40</v>
      </c>
    </row>
    <row r="5915" spans="1:28" x14ac:dyDescent="0.35">
      <c r="A5915" t="s">
        <v>2264</v>
      </c>
      <c r="B5915" t="s">
        <v>12653</v>
      </c>
      <c r="C5915" t="s">
        <v>2267</v>
      </c>
      <c r="D5915" s="1">
        <v>254151101</v>
      </c>
      <c r="E5915" t="s">
        <v>30</v>
      </c>
      <c r="G5915">
        <v>43517</v>
      </c>
      <c r="H5915" s="3">
        <v>812</v>
      </c>
      <c r="I5915">
        <v>320317</v>
      </c>
      <c r="J5915" s="4">
        <v>1084</v>
      </c>
      <c r="K5915" t="s">
        <v>31</v>
      </c>
      <c r="L5915" t="s">
        <v>32</v>
      </c>
      <c r="M5915" t="s">
        <v>33</v>
      </c>
      <c r="N5915" s="4">
        <v>976</v>
      </c>
      <c r="O5915" s="4">
        <v>209099</v>
      </c>
      <c r="P5915" t="s">
        <v>13138</v>
      </c>
      <c r="Q5915" t="s">
        <v>8984</v>
      </c>
      <c r="R5915" t="s">
        <v>8985</v>
      </c>
      <c r="S5915" t="s">
        <v>2354</v>
      </c>
      <c r="T5915" t="s">
        <v>35</v>
      </c>
      <c r="U5915" t="s">
        <v>36</v>
      </c>
      <c r="V5915">
        <v>31426226</v>
      </c>
      <c r="W5915">
        <v>2019</v>
      </c>
      <c r="X5915" t="s">
        <v>63</v>
      </c>
      <c r="Y5915" t="s">
        <v>38</v>
      </c>
      <c r="Z5915" t="s">
        <v>39</v>
      </c>
      <c r="AA5915" t="s">
        <v>40</v>
      </c>
      <c r="AB5915" t="s">
        <v>40</v>
      </c>
    </row>
    <row r="5916" spans="1:28" x14ac:dyDescent="0.35">
      <c r="A5916" s="16" t="s">
        <v>2397</v>
      </c>
      <c r="B5916" s="16" t="s">
        <v>12654</v>
      </c>
      <c r="C5916" s="16" t="s">
        <v>2454</v>
      </c>
      <c r="D5916" s="17">
        <v>43141101</v>
      </c>
      <c r="E5916" s="16" t="s">
        <v>43</v>
      </c>
      <c r="G5916" s="16">
        <v>43521</v>
      </c>
      <c r="H5916" s="18">
        <v>2039</v>
      </c>
      <c r="I5916" s="16">
        <v>323566</v>
      </c>
      <c r="J5916" s="19">
        <v>861</v>
      </c>
      <c r="K5916" s="16" t="s">
        <v>31</v>
      </c>
      <c r="L5916" s="16" t="s">
        <v>32</v>
      </c>
      <c r="M5916" s="16" t="s">
        <v>33</v>
      </c>
      <c r="N5916" s="19">
        <v>4</v>
      </c>
      <c r="O5916" s="19">
        <v>3444</v>
      </c>
      <c r="P5916" s="16" t="s">
        <v>8997</v>
      </c>
      <c r="Q5916" s="16" t="s">
        <v>8984</v>
      </c>
      <c r="R5916" s="16" t="s">
        <v>8985</v>
      </c>
      <c r="S5916" s="16" t="s">
        <v>3517</v>
      </c>
      <c r="T5916" s="16" t="s">
        <v>35</v>
      </c>
      <c r="U5916" s="16" t="s">
        <v>36</v>
      </c>
      <c r="V5916" s="16">
        <v>0</v>
      </c>
      <c r="W5916" s="16">
        <v>2019</v>
      </c>
      <c r="X5916" s="16" t="s">
        <v>63</v>
      </c>
      <c r="Y5916" s="16" t="s">
        <v>38</v>
      </c>
      <c r="Z5916" s="16" t="s">
        <v>39</v>
      </c>
      <c r="AA5916" s="16" t="s">
        <v>40</v>
      </c>
      <c r="AB5916" s="16" t="s">
        <v>40</v>
      </c>
    </row>
    <row r="5917" spans="1:28" x14ac:dyDescent="0.35">
      <c r="A5917" t="s">
        <v>2397</v>
      </c>
      <c r="B5917" t="s">
        <v>12654</v>
      </c>
      <c r="C5917" t="s">
        <v>2481</v>
      </c>
      <c r="D5917" s="1">
        <v>43311102</v>
      </c>
      <c r="E5917" t="s">
        <v>43</v>
      </c>
      <c r="G5917">
        <v>43499</v>
      </c>
      <c r="H5917" s="3">
        <v>1432</v>
      </c>
      <c r="I5917">
        <v>289104</v>
      </c>
      <c r="J5917" s="4">
        <v>222</v>
      </c>
      <c r="K5917" t="s">
        <v>31</v>
      </c>
      <c r="L5917" t="s">
        <v>32</v>
      </c>
      <c r="M5917" t="s">
        <v>33</v>
      </c>
      <c r="N5917" s="4">
        <v>337</v>
      </c>
      <c r="O5917" s="4">
        <v>23353</v>
      </c>
      <c r="P5917" t="s">
        <v>8990</v>
      </c>
      <c r="Q5917" t="s">
        <v>8984</v>
      </c>
      <c r="R5917" t="s">
        <v>8985</v>
      </c>
      <c r="S5917" t="s">
        <v>3508</v>
      </c>
      <c r="T5917" t="s">
        <v>35</v>
      </c>
      <c r="U5917" t="s">
        <v>36</v>
      </c>
      <c r="V5917">
        <v>0</v>
      </c>
      <c r="W5917">
        <v>2019</v>
      </c>
      <c r="X5917" t="s">
        <v>63</v>
      </c>
      <c r="Y5917" t="s">
        <v>38</v>
      </c>
      <c r="Z5917" t="s">
        <v>39</v>
      </c>
      <c r="AA5917" t="s">
        <v>40</v>
      </c>
      <c r="AB5917" t="s">
        <v>38</v>
      </c>
    </row>
    <row r="5918" spans="1:28" x14ac:dyDescent="0.35">
      <c r="A5918" s="16" t="s">
        <v>2397</v>
      </c>
      <c r="B5918" s="16" t="s">
        <v>12654</v>
      </c>
      <c r="C5918" s="16" t="s">
        <v>2481</v>
      </c>
      <c r="D5918" s="17">
        <v>43311102</v>
      </c>
      <c r="E5918" s="16" t="s">
        <v>30</v>
      </c>
      <c r="G5918" s="16">
        <v>43516</v>
      </c>
      <c r="H5918" s="18">
        <v>9</v>
      </c>
      <c r="I5918" s="16">
        <v>319299</v>
      </c>
      <c r="J5918" s="19">
        <v>1068</v>
      </c>
      <c r="K5918" s="16" t="s">
        <v>31</v>
      </c>
      <c r="L5918" s="16" t="s">
        <v>32</v>
      </c>
      <c r="M5918" s="16" t="s">
        <v>33</v>
      </c>
      <c r="N5918" s="19">
        <v>369</v>
      </c>
      <c r="O5918" s="19">
        <v>67167</v>
      </c>
      <c r="P5918" s="16" t="s">
        <v>9004</v>
      </c>
      <c r="Q5918" s="16" t="s">
        <v>9125</v>
      </c>
      <c r="R5918" s="16" t="s">
        <v>8985</v>
      </c>
      <c r="S5918" s="16" t="s">
        <v>3512</v>
      </c>
      <c r="T5918" s="16" t="s">
        <v>35</v>
      </c>
      <c r="U5918" s="16" t="s">
        <v>36</v>
      </c>
      <c r="V5918" s="16">
        <v>0</v>
      </c>
      <c r="W5918" s="16">
        <v>2019</v>
      </c>
      <c r="X5918" s="16" t="s">
        <v>63</v>
      </c>
      <c r="Y5918" s="16" t="s">
        <v>38</v>
      </c>
      <c r="Z5918" s="16" t="s">
        <v>172</v>
      </c>
      <c r="AA5918" s="16" t="s">
        <v>40</v>
      </c>
      <c r="AB5918" s="16" t="s">
        <v>40</v>
      </c>
    </row>
    <row r="5919" spans="1:28" x14ac:dyDescent="0.35">
      <c r="A5919" t="s">
        <v>2397</v>
      </c>
      <c r="B5919" t="s">
        <v>12653</v>
      </c>
      <c r="C5919" t="s">
        <v>2428</v>
      </c>
      <c r="D5919" s="1">
        <v>43381101</v>
      </c>
      <c r="E5919" t="s">
        <v>978</v>
      </c>
      <c r="G5919">
        <v>43497</v>
      </c>
      <c r="H5919" s="3">
        <v>2258</v>
      </c>
      <c r="I5919">
        <v>285828</v>
      </c>
      <c r="J5919" s="4">
        <v>947</v>
      </c>
      <c r="K5919" t="s">
        <v>31</v>
      </c>
      <c r="L5919" t="s">
        <v>32</v>
      </c>
      <c r="M5919" t="s">
        <v>33</v>
      </c>
      <c r="N5919" s="4">
        <v>255</v>
      </c>
      <c r="O5919" s="4">
        <v>114754</v>
      </c>
      <c r="P5919" t="s">
        <v>8987</v>
      </c>
      <c r="Q5919" t="s">
        <v>57</v>
      </c>
      <c r="R5919" t="s">
        <v>8985</v>
      </c>
      <c r="S5919" t="s">
        <v>3507</v>
      </c>
      <c r="T5919" t="s">
        <v>35</v>
      </c>
      <c r="U5919" t="s">
        <v>36</v>
      </c>
      <c r="V5919">
        <v>0</v>
      </c>
      <c r="W5919">
        <v>2019</v>
      </c>
      <c r="X5919" t="s">
        <v>63</v>
      </c>
      <c r="Y5919" t="s">
        <v>38</v>
      </c>
      <c r="Z5919" t="s">
        <v>39</v>
      </c>
      <c r="AA5919" t="s">
        <v>40</v>
      </c>
      <c r="AB5919" t="s">
        <v>40</v>
      </c>
    </row>
    <row r="5920" spans="1:28" x14ac:dyDescent="0.35">
      <c r="A5920" s="16" t="s">
        <v>2397</v>
      </c>
      <c r="B5920" s="16" t="s">
        <v>12653</v>
      </c>
      <c r="C5920" s="16" t="s">
        <v>2410</v>
      </c>
      <c r="D5920" s="17">
        <v>42871101</v>
      </c>
      <c r="E5920" s="16" t="s">
        <v>30</v>
      </c>
      <c r="G5920" s="16">
        <v>43516</v>
      </c>
      <c r="H5920" s="18">
        <v>1316</v>
      </c>
      <c r="I5920" s="16">
        <v>319759</v>
      </c>
      <c r="J5920" s="19">
        <v>584</v>
      </c>
      <c r="K5920" s="16" t="s">
        <v>31</v>
      </c>
      <c r="L5920" s="16" t="s">
        <v>60</v>
      </c>
      <c r="M5920" s="16" t="s">
        <v>94</v>
      </c>
      <c r="N5920" s="19">
        <v>290</v>
      </c>
      <c r="O5920" s="19">
        <v>31829</v>
      </c>
      <c r="P5920" s="16" t="s">
        <v>8983</v>
      </c>
      <c r="Q5920" s="16" t="s">
        <v>57</v>
      </c>
      <c r="R5920" s="16" t="s">
        <v>8985</v>
      </c>
      <c r="S5920" s="16" t="s">
        <v>3513</v>
      </c>
      <c r="T5920" s="16" t="s">
        <v>35</v>
      </c>
      <c r="U5920" s="16" t="s">
        <v>36</v>
      </c>
      <c r="V5920" s="16">
        <v>0</v>
      </c>
      <c r="W5920" s="16">
        <v>2019</v>
      </c>
      <c r="X5920" s="16" t="s">
        <v>63</v>
      </c>
      <c r="Y5920" s="16" t="s">
        <v>38</v>
      </c>
      <c r="Z5920" s="16" t="s">
        <v>64</v>
      </c>
      <c r="AA5920" s="16" t="s">
        <v>40</v>
      </c>
      <c r="AB5920" s="16" t="s">
        <v>40</v>
      </c>
    </row>
    <row r="5921" spans="1:28" x14ac:dyDescent="0.35">
      <c r="A5921" t="s">
        <v>2397</v>
      </c>
      <c r="B5921" t="s">
        <v>12653</v>
      </c>
      <c r="C5921" t="s">
        <v>2441</v>
      </c>
      <c r="D5921" s="1">
        <v>43081101</v>
      </c>
      <c r="E5921" t="s">
        <v>448</v>
      </c>
      <c r="G5921">
        <v>43497</v>
      </c>
      <c r="H5921" s="3">
        <v>2022</v>
      </c>
      <c r="I5921">
        <v>285722</v>
      </c>
      <c r="J5921" s="4">
        <v>708</v>
      </c>
      <c r="K5921" t="s">
        <v>31</v>
      </c>
      <c r="L5921" t="s">
        <v>32</v>
      </c>
      <c r="M5921" t="s">
        <v>83</v>
      </c>
      <c r="N5921" s="4">
        <v>17</v>
      </c>
      <c r="O5921" s="4">
        <v>12036</v>
      </c>
      <c r="P5921" t="s">
        <v>8987</v>
      </c>
      <c r="Q5921" t="s">
        <v>8984</v>
      </c>
      <c r="R5921" t="s">
        <v>8985</v>
      </c>
      <c r="S5921" t="s">
        <v>3506</v>
      </c>
      <c r="T5921" t="s">
        <v>35</v>
      </c>
      <c r="U5921" t="s">
        <v>36</v>
      </c>
      <c r="V5921">
        <v>0</v>
      </c>
      <c r="W5921">
        <v>2019</v>
      </c>
      <c r="X5921" t="s">
        <v>63</v>
      </c>
      <c r="Y5921" t="s">
        <v>38</v>
      </c>
      <c r="Z5921" t="s">
        <v>422</v>
      </c>
      <c r="AA5921" t="s">
        <v>40</v>
      </c>
      <c r="AB5921" t="s">
        <v>38</v>
      </c>
    </row>
    <row r="5922" spans="1:28" x14ac:dyDescent="0.35">
      <c r="A5922" s="16" t="s">
        <v>2397</v>
      </c>
      <c r="B5922" s="16" t="s">
        <v>12653</v>
      </c>
      <c r="C5922" s="16" t="s">
        <v>2414</v>
      </c>
      <c r="D5922" s="17">
        <v>42761102</v>
      </c>
      <c r="E5922" s="16" t="s">
        <v>43</v>
      </c>
      <c r="G5922" s="16">
        <v>43521</v>
      </c>
      <c r="H5922" s="18">
        <v>1524</v>
      </c>
      <c r="I5922" s="16">
        <v>323275</v>
      </c>
      <c r="J5922" s="19">
        <v>241</v>
      </c>
      <c r="K5922" s="16" t="s">
        <v>31</v>
      </c>
      <c r="L5922" s="16" t="s">
        <v>32</v>
      </c>
      <c r="M5922" s="16" t="s">
        <v>33</v>
      </c>
      <c r="N5922" s="19">
        <v>36</v>
      </c>
      <c r="O5922" s="19">
        <v>8676</v>
      </c>
      <c r="P5922" s="16" t="s">
        <v>8987</v>
      </c>
      <c r="Q5922" s="16" t="s">
        <v>8984</v>
      </c>
      <c r="R5922" s="16" t="s">
        <v>8985</v>
      </c>
      <c r="S5922" s="16" t="s">
        <v>3515</v>
      </c>
      <c r="T5922" s="16" t="s">
        <v>35</v>
      </c>
      <c r="U5922" s="16" t="s">
        <v>36</v>
      </c>
      <c r="V5922" s="16">
        <v>0</v>
      </c>
      <c r="W5922" s="16">
        <v>2019</v>
      </c>
      <c r="X5922" s="16" t="s">
        <v>63</v>
      </c>
      <c r="Y5922" s="16" t="s">
        <v>38</v>
      </c>
      <c r="Z5922" s="16" t="s">
        <v>172</v>
      </c>
      <c r="AA5922" s="16" t="s">
        <v>40</v>
      </c>
      <c r="AB5922" s="16" t="s">
        <v>40</v>
      </c>
    </row>
    <row r="5923" spans="1:28" x14ac:dyDescent="0.35">
      <c r="A5923" t="s">
        <v>2397</v>
      </c>
      <c r="B5923" t="s">
        <v>12653</v>
      </c>
      <c r="C5923" t="s">
        <v>2414</v>
      </c>
      <c r="D5923" s="1">
        <v>42761102</v>
      </c>
      <c r="E5923" t="s">
        <v>43</v>
      </c>
      <c r="G5923">
        <v>43521</v>
      </c>
      <c r="H5923" s="3">
        <v>1118</v>
      </c>
      <c r="I5923">
        <v>323004</v>
      </c>
      <c r="J5923" s="4">
        <v>215</v>
      </c>
      <c r="K5923" t="s">
        <v>31</v>
      </c>
      <c r="L5923" t="s">
        <v>32</v>
      </c>
      <c r="M5923" t="s">
        <v>33</v>
      </c>
      <c r="N5923" s="4">
        <v>177</v>
      </c>
      <c r="O5923" s="4">
        <v>27998</v>
      </c>
      <c r="P5923" t="s">
        <v>8987</v>
      </c>
      <c r="Q5923" t="s">
        <v>8984</v>
      </c>
      <c r="R5923" t="s">
        <v>8985</v>
      </c>
      <c r="S5923" t="s">
        <v>3514</v>
      </c>
      <c r="T5923" t="s">
        <v>35</v>
      </c>
      <c r="U5923" t="s">
        <v>36</v>
      </c>
      <c r="V5923">
        <v>0</v>
      </c>
      <c r="W5923">
        <v>2019</v>
      </c>
      <c r="X5923" t="s">
        <v>63</v>
      </c>
      <c r="Y5923" t="s">
        <v>38</v>
      </c>
      <c r="Z5923" t="s">
        <v>39</v>
      </c>
      <c r="AA5923" t="s">
        <v>40</v>
      </c>
      <c r="AB5923" t="s">
        <v>40</v>
      </c>
    </row>
    <row r="5924" spans="1:28" x14ac:dyDescent="0.35">
      <c r="A5924" s="16" t="s">
        <v>2397</v>
      </c>
      <c r="B5924" s="16" t="s">
        <v>12653</v>
      </c>
      <c r="C5924" s="16" t="s">
        <v>2414</v>
      </c>
      <c r="D5924" s="17">
        <v>42761102</v>
      </c>
      <c r="E5924" s="16" t="s">
        <v>505</v>
      </c>
      <c r="G5924" s="16">
        <v>43521</v>
      </c>
      <c r="H5924" s="18">
        <v>2203</v>
      </c>
      <c r="I5924" s="16">
        <v>323588</v>
      </c>
      <c r="J5924" s="19">
        <v>906</v>
      </c>
      <c r="K5924" s="16" t="s">
        <v>31</v>
      </c>
      <c r="L5924" s="16" t="s">
        <v>32</v>
      </c>
      <c r="M5924" s="16" t="s">
        <v>33</v>
      </c>
      <c r="N5924" s="19">
        <v>2</v>
      </c>
      <c r="O5924" s="19">
        <v>1027</v>
      </c>
      <c r="P5924" s="16" t="s">
        <v>8987</v>
      </c>
      <c r="Q5924" s="16" t="s">
        <v>781</v>
      </c>
      <c r="R5924" s="16" t="s">
        <v>8985</v>
      </c>
      <c r="S5924" s="16" t="s">
        <v>3516</v>
      </c>
      <c r="T5924" s="16" t="s">
        <v>35</v>
      </c>
      <c r="U5924" s="16" t="s">
        <v>36</v>
      </c>
      <c r="V5924" s="16">
        <v>0</v>
      </c>
      <c r="W5924" s="16">
        <v>2019</v>
      </c>
      <c r="X5924" s="16" t="s">
        <v>63</v>
      </c>
      <c r="Y5924" s="16" t="s">
        <v>38</v>
      </c>
      <c r="Z5924" s="16" t="s">
        <v>39</v>
      </c>
      <c r="AA5924" s="16" t="s">
        <v>40</v>
      </c>
      <c r="AB5924" s="16" t="s">
        <v>40</v>
      </c>
    </row>
    <row r="5925" spans="1:28" x14ac:dyDescent="0.35">
      <c r="A5925" t="s">
        <v>2397</v>
      </c>
      <c r="B5925" t="s">
        <v>12653</v>
      </c>
      <c r="C5925" t="s">
        <v>2596</v>
      </c>
      <c r="D5925" s="1">
        <v>42681101</v>
      </c>
      <c r="E5925" t="s">
        <v>43</v>
      </c>
      <c r="G5925">
        <v>43507</v>
      </c>
      <c r="H5925" s="3">
        <v>1522</v>
      </c>
      <c r="I5925">
        <v>300059</v>
      </c>
      <c r="J5925" s="4">
        <v>1313</v>
      </c>
      <c r="K5925" t="s">
        <v>31</v>
      </c>
      <c r="L5925" t="s">
        <v>32</v>
      </c>
      <c r="M5925" t="s">
        <v>33</v>
      </c>
      <c r="N5925" s="4">
        <v>30</v>
      </c>
      <c r="O5925" s="4">
        <v>39390</v>
      </c>
      <c r="P5925" t="s">
        <v>8987</v>
      </c>
      <c r="Q5925" t="s">
        <v>8984</v>
      </c>
      <c r="R5925" t="s">
        <v>8985</v>
      </c>
      <c r="S5925" t="s">
        <v>3511</v>
      </c>
      <c r="T5925" t="s">
        <v>35</v>
      </c>
      <c r="U5925" t="s">
        <v>36</v>
      </c>
      <c r="V5925">
        <v>0</v>
      </c>
      <c r="W5925">
        <v>2019</v>
      </c>
      <c r="X5925" t="s">
        <v>63</v>
      </c>
      <c r="Y5925" t="s">
        <v>38</v>
      </c>
      <c r="Z5925" t="s">
        <v>39</v>
      </c>
      <c r="AA5925" t="s">
        <v>40</v>
      </c>
      <c r="AB5925" t="s">
        <v>40</v>
      </c>
    </row>
    <row r="5926" spans="1:28" x14ac:dyDescent="0.35">
      <c r="A5926" s="16" t="s">
        <v>2397</v>
      </c>
      <c r="B5926" s="16" t="s">
        <v>12653</v>
      </c>
      <c r="C5926" s="16" t="s">
        <v>2437</v>
      </c>
      <c r="D5926" s="17">
        <v>192311142</v>
      </c>
      <c r="E5926" s="16" t="s">
        <v>43</v>
      </c>
      <c r="G5926" s="16">
        <v>43507</v>
      </c>
      <c r="H5926" s="18">
        <v>1654</v>
      </c>
      <c r="I5926" s="16">
        <v>300176</v>
      </c>
      <c r="J5926" s="19">
        <v>1174</v>
      </c>
      <c r="K5926" s="16" t="s">
        <v>31</v>
      </c>
      <c r="L5926" s="16" t="s">
        <v>32</v>
      </c>
      <c r="M5926" s="16" t="s">
        <v>33</v>
      </c>
      <c r="N5926" s="19">
        <v>12</v>
      </c>
      <c r="O5926" s="19">
        <v>14088</v>
      </c>
      <c r="P5926" s="16" t="s">
        <v>9004</v>
      </c>
      <c r="Q5926" s="16" t="s">
        <v>9125</v>
      </c>
      <c r="R5926" s="16" t="s">
        <v>8985</v>
      </c>
      <c r="S5926" s="16" t="s">
        <v>3510</v>
      </c>
      <c r="T5926" s="16" t="s">
        <v>35</v>
      </c>
      <c r="U5926" s="16" t="s">
        <v>36</v>
      </c>
      <c r="V5926" s="16">
        <v>0</v>
      </c>
      <c r="W5926" s="16">
        <v>2019</v>
      </c>
      <c r="X5926" s="16" t="s">
        <v>63</v>
      </c>
      <c r="Y5926" s="16" t="s">
        <v>38</v>
      </c>
      <c r="Z5926" s="16" t="s">
        <v>39</v>
      </c>
      <c r="AA5926" s="16" t="s">
        <v>40</v>
      </c>
      <c r="AB5926" s="16" t="s">
        <v>38</v>
      </c>
    </row>
    <row r="5927" spans="1:28" x14ac:dyDescent="0.35">
      <c r="A5927" t="s">
        <v>2397</v>
      </c>
      <c r="B5927" t="s">
        <v>12653</v>
      </c>
      <c r="C5927" t="s">
        <v>2424</v>
      </c>
      <c r="D5927" s="1">
        <v>192411101</v>
      </c>
      <c r="E5927" t="s">
        <v>30</v>
      </c>
      <c r="G5927">
        <v>43524</v>
      </c>
      <c r="H5927" s="3">
        <v>2045</v>
      </c>
      <c r="I5927">
        <v>328448</v>
      </c>
      <c r="J5927" s="4">
        <v>693</v>
      </c>
      <c r="K5927" t="s">
        <v>31</v>
      </c>
      <c r="L5927" t="s">
        <v>32</v>
      </c>
      <c r="M5927" t="s">
        <v>33</v>
      </c>
      <c r="N5927" s="4">
        <v>144</v>
      </c>
      <c r="O5927" s="4">
        <v>79704</v>
      </c>
      <c r="P5927" t="s">
        <v>8983</v>
      </c>
      <c r="Q5927" t="s">
        <v>8984</v>
      </c>
      <c r="R5927" t="s">
        <v>8985</v>
      </c>
      <c r="S5927" t="s">
        <v>3518</v>
      </c>
      <c r="T5927" t="s">
        <v>35</v>
      </c>
      <c r="U5927" t="s">
        <v>36</v>
      </c>
      <c r="V5927">
        <v>0</v>
      </c>
      <c r="W5927">
        <v>2019</v>
      </c>
      <c r="X5927" t="s">
        <v>63</v>
      </c>
      <c r="Y5927" t="s">
        <v>38</v>
      </c>
      <c r="Z5927" t="s">
        <v>39</v>
      </c>
      <c r="AA5927" t="s">
        <v>40</v>
      </c>
      <c r="AB5927" t="s">
        <v>40</v>
      </c>
    </row>
    <row r="5928" spans="1:28" x14ac:dyDescent="0.35">
      <c r="A5928" s="16" t="s">
        <v>2397</v>
      </c>
      <c r="B5928" s="16" t="s">
        <v>12653</v>
      </c>
      <c r="C5928" s="16" t="s">
        <v>2402</v>
      </c>
      <c r="D5928" s="17">
        <v>192021122</v>
      </c>
      <c r="E5928" s="16" t="s">
        <v>43</v>
      </c>
      <c r="G5928" s="16">
        <v>43507</v>
      </c>
      <c r="H5928" s="18">
        <v>1940</v>
      </c>
      <c r="I5928" s="16">
        <v>300664</v>
      </c>
      <c r="J5928" s="19">
        <v>1107</v>
      </c>
      <c r="K5928" s="16" t="s">
        <v>31</v>
      </c>
      <c r="L5928" s="16" t="s">
        <v>32</v>
      </c>
      <c r="M5928" s="16" t="s">
        <v>33</v>
      </c>
      <c r="N5928" s="19">
        <v>7</v>
      </c>
      <c r="O5928" s="19">
        <v>7749</v>
      </c>
      <c r="P5928" s="16" t="s">
        <v>8990</v>
      </c>
      <c r="Q5928" s="16" t="s">
        <v>8984</v>
      </c>
      <c r="R5928" s="16" t="s">
        <v>8985</v>
      </c>
      <c r="S5928" s="16" t="s">
        <v>3509</v>
      </c>
      <c r="T5928" s="16" t="s">
        <v>35</v>
      </c>
      <c r="U5928" s="16" t="s">
        <v>36</v>
      </c>
      <c r="V5928" s="16">
        <v>0</v>
      </c>
      <c r="W5928" s="16">
        <v>2019</v>
      </c>
      <c r="X5928" s="16" t="s">
        <v>63</v>
      </c>
      <c r="Y5928" s="16" t="s">
        <v>38</v>
      </c>
      <c r="Z5928" s="16" t="s">
        <v>422</v>
      </c>
      <c r="AA5928" s="16" t="s">
        <v>40</v>
      </c>
      <c r="AB5928" s="16" t="s">
        <v>40</v>
      </c>
    </row>
    <row r="5929" spans="1:28" x14ac:dyDescent="0.35">
      <c r="A5929" t="s">
        <v>4028</v>
      </c>
      <c r="B5929" t="s">
        <v>12653</v>
      </c>
      <c r="C5929" t="s">
        <v>4039</v>
      </c>
      <c r="D5929" s="1">
        <v>182601102</v>
      </c>
      <c r="E5929" t="s">
        <v>43</v>
      </c>
      <c r="G5929">
        <v>43497</v>
      </c>
      <c r="H5929" s="3">
        <v>2334</v>
      </c>
      <c r="I5929">
        <v>285849</v>
      </c>
      <c r="J5929" s="4">
        <v>616</v>
      </c>
      <c r="K5929" t="s">
        <v>31</v>
      </c>
      <c r="L5929" t="s">
        <v>32</v>
      </c>
      <c r="M5929" t="s">
        <v>33</v>
      </c>
      <c r="N5929" s="4">
        <v>33</v>
      </c>
      <c r="O5929" s="4">
        <v>20328</v>
      </c>
      <c r="P5929" t="s">
        <v>9143</v>
      </c>
      <c r="Q5929" t="s">
        <v>8984</v>
      </c>
      <c r="R5929" t="s">
        <v>8985</v>
      </c>
      <c r="S5929" t="s">
        <v>4311</v>
      </c>
      <c r="T5929" t="s">
        <v>35</v>
      </c>
      <c r="U5929" t="s">
        <v>36</v>
      </c>
      <c r="V5929">
        <v>0</v>
      </c>
      <c r="W5929">
        <v>2019</v>
      </c>
      <c r="X5929" t="s">
        <v>63</v>
      </c>
      <c r="Y5929" t="s">
        <v>38</v>
      </c>
      <c r="Z5929" t="s">
        <v>64</v>
      </c>
      <c r="AA5929" t="s">
        <v>40</v>
      </c>
      <c r="AB5929" t="s">
        <v>40</v>
      </c>
    </row>
    <row r="5930" spans="1:28" x14ac:dyDescent="0.35">
      <c r="A5930" s="16" t="s">
        <v>4028</v>
      </c>
      <c r="B5930" s="16" t="s">
        <v>12653</v>
      </c>
      <c r="C5930" s="16" t="s">
        <v>4057</v>
      </c>
      <c r="D5930" s="17">
        <v>183052113</v>
      </c>
      <c r="E5930" s="16" t="s">
        <v>43</v>
      </c>
      <c r="G5930" s="16">
        <v>43499</v>
      </c>
      <c r="H5930" s="18">
        <v>1815</v>
      </c>
      <c r="I5930" s="16">
        <v>289204</v>
      </c>
      <c r="J5930" s="19">
        <v>216</v>
      </c>
      <c r="K5930" s="16" t="s">
        <v>31</v>
      </c>
      <c r="L5930" s="16" t="s">
        <v>32</v>
      </c>
      <c r="M5930" s="16" t="s">
        <v>33</v>
      </c>
      <c r="N5930" s="19">
        <v>20</v>
      </c>
      <c r="O5930" s="19">
        <v>972</v>
      </c>
      <c r="P5930" s="16" t="s">
        <v>8990</v>
      </c>
      <c r="Q5930" s="16" t="s">
        <v>8984</v>
      </c>
      <c r="R5930" s="16" t="s">
        <v>8985</v>
      </c>
      <c r="S5930" s="16" t="s">
        <v>4313</v>
      </c>
      <c r="T5930" s="16" t="s">
        <v>35</v>
      </c>
      <c r="U5930" s="16" t="s">
        <v>36</v>
      </c>
      <c r="V5930" s="16">
        <v>0</v>
      </c>
      <c r="W5930" s="16">
        <v>2019</v>
      </c>
      <c r="X5930" s="16" t="s">
        <v>63</v>
      </c>
      <c r="Y5930" s="16" t="s">
        <v>38</v>
      </c>
      <c r="Z5930" s="16" t="s">
        <v>39</v>
      </c>
      <c r="AA5930" s="16" t="s">
        <v>40</v>
      </c>
      <c r="AB5930" s="16" t="s">
        <v>40</v>
      </c>
    </row>
    <row r="5931" spans="1:28" x14ac:dyDescent="0.35">
      <c r="A5931" t="s">
        <v>4028</v>
      </c>
      <c r="B5931" t="s">
        <v>12653</v>
      </c>
      <c r="C5931" t="s">
        <v>4166</v>
      </c>
      <c r="D5931" s="1">
        <v>182771101</v>
      </c>
      <c r="E5931" t="s">
        <v>30</v>
      </c>
      <c r="G5931">
        <v>43499</v>
      </c>
      <c r="H5931" s="3">
        <v>738</v>
      </c>
      <c r="I5931">
        <v>288545</v>
      </c>
      <c r="J5931" s="4">
        <v>644</v>
      </c>
      <c r="K5931" t="s">
        <v>31</v>
      </c>
      <c r="L5931" t="s">
        <v>1061</v>
      </c>
      <c r="M5931" t="s">
        <v>1111</v>
      </c>
      <c r="N5931" s="4">
        <v>67</v>
      </c>
      <c r="O5931" s="4">
        <v>37538</v>
      </c>
      <c r="P5931" t="s">
        <v>9004</v>
      </c>
      <c r="Q5931" t="s">
        <v>8984</v>
      </c>
      <c r="R5931" t="s">
        <v>8985</v>
      </c>
      <c r="S5931" t="s">
        <v>4312</v>
      </c>
      <c r="T5931" t="s">
        <v>35</v>
      </c>
      <c r="U5931" t="s">
        <v>36</v>
      </c>
      <c r="V5931">
        <v>0</v>
      </c>
      <c r="W5931">
        <v>2019</v>
      </c>
      <c r="X5931" t="s">
        <v>63</v>
      </c>
      <c r="Y5931" t="s">
        <v>38</v>
      </c>
      <c r="Z5931" t="s">
        <v>172</v>
      </c>
      <c r="AA5931" t="s">
        <v>40</v>
      </c>
      <c r="AB5931" t="s">
        <v>40</v>
      </c>
    </row>
    <row r="5932" spans="1:28" x14ac:dyDescent="0.35">
      <c r="A5932" s="16" t="s">
        <v>4487</v>
      </c>
      <c r="B5932" s="16" t="s">
        <v>12654</v>
      </c>
      <c r="C5932" s="16" t="s">
        <v>4519</v>
      </c>
      <c r="D5932" s="17">
        <v>42031125</v>
      </c>
      <c r="E5932" s="16" t="s">
        <v>43</v>
      </c>
      <c r="G5932" s="16">
        <v>43516</v>
      </c>
      <c r="H5932" s="18">
        <v>508</v>
      </c>
      <c r="I5932" s="16">
        <v>319328</v>
      </c>
      <c r="J5932" s="19">
        <v>412</v>
      </c>
      <c r="K5932" s="16" t="s">
        <v>31</v>
      </c>
      <c r="L5932" s="16" t="s">
        <v>32</v>
      </c>
      <c r="M5932" s="16" t="s">
        <v>83</v>
      </c>
      <c r="N5932" s="19">
        <v>10</v>
      </c>
      <c r="O5932" s="19">
        <v>4120</v>
      </c>
      <c r="P5932" s="16" t="s">
        <v>13129</v>
      </c>
      <c r="Q5932" s="16" t="s">
        <v>8984</v>
      </c>
      <c r="R5932" s="16" t="s">
        <v>8985</v>
      </c>
      <c r="S5932" s="16" t="s">
        <v>4962</v>
      </c>
      <c r="T5932" s="16" t="s">
        <v>35</v>
      </c>
      <c r="U5932" s="16" t="s">
        <v>36</v>
      </c>
      <c r="V5932" s="16">
        <v>43682281</v>
      </c>
      <c r="W5932" s="16">
        <v>2019</v>
      </c>
      <c r="X5932" s="16" t="s">
        <v>63</v>
      </c>
      <c r="Y5932" s="16" t="s">
        <v>38</v>
      </c>
      <c r="Z5932" s="16" t="s">
        <v>39</v>
      </c>
      <c r="AA5932" s="16" t="s">
        <v>40</v>
      </c>
      <c r="AB5932" s="16" t="s">
        <v>40</v>
      </c>
    </row>
    <row r="5933" spans="1:28" x14ac:dyDescent="0.35">
      <c r="A5933" t="s">
        <v>4487</v>
      </c>
      <c r="B5933" t="s">
        <v>12654</v>
      </c>
      <c r="C5933" t="s">
        <v>4631</v>
      </c>
      <c r="D5933" s="1">
        <v>42011101</v>
      </c>
      <c r="E5933" t="s">
        <v>43</v>
      </c>
      <c r="G5933">
        <v>43503</v>
      </c>
      <c r="H5933" s="3">
        <v>2201</v>
      </c>
      <c r="I5933">
        <v>295819</v>
      </c>
      <c r="J5933" s="4">
        <v>581</v>
      </c>
      <c r="K5933" t="s">
        <v>31</v>
      </c>
      <c r="L5933" t="s">
        <v>32</v>
      </c>
      <c r="M5933" t="s">
        <v>33</v>
      </c>
      <c r="N5933" s="4">
        <v>41</v>
      </c>
      <c r="O5933" s="4">
        <v>23821</v>
      </c>
      <c r="P5933" t="s">
        <v>8983</v>
      </c>
      <c r="Q5933" t="s">
        <v>8984</v>
      </c>
      <c r="R5933" t="s">
        <v>8985</v>
      </c>
      <c r="S5933" t="s">
        <v>4961</v>
      </c>
      <c r="T5933" t="s">
        <v>35</v>
      </c>
      <c r="U5933" t="s">
        <v>36</v>
      </c>
      <c r="V5933">
        <v>31424999</v>
      </c>
      <c r="W5933">
        <v>2019</v>
      </c>
      <c r="X5933" t="s">
        <v>63</v>
      </c>
      <c r="Y5933" t="s">
        <v>38</v>
      </c>
      <c r="Z5933" t="s">
        <v>39</v>
      </c>
      <c r="AA5933" t="s">
        <v>40</v>
      </c>
      <c r="AB5933" t="s">
        <v>40</v>
      </c>
    </row>
    <row r="5934" spans="1:28" x14ac:dyDescent="0.35">
      <c r="A5934" s="16" t="s">
        <v>4487</v>
      </c>
      <c r="B5934" s="16" t="s">
        <v>12654</v>
      </c>
      <c r="C5934" s="16" t="s">
        <v>4502</v>
      </c>
      <c r="D5934" s="17">
        <v>43021101</v>
      </c>
      <c r="E5934" s="16" t="s">
        <v>43</v>
      </c>
      <c r="G5934" s="16">
        <v>43521</v>
      </c>
      <c r="H5934" s="18">
        <v>1919</v>
      </c>
      <c r="I5934" s="16">
        <v>323527</v>
      </c>
      <c r="J5934" s="19">
        <v>652</v>
      </c>
      <c r="K5934" s="16" t="s">
        <v>31</v>
      </c>
      <c r="L5934" s="16" t="s">
        <v>32</v>
      </c>
      <c r="M5934" s="16" t="s">
        <v>33</v>
      </c>
      <c r="N5934" s="19">
        <v>24</v>
      </c>
      <c r="O5934" s="19">
        <v>15648</v>
      </c>
      <c r="P5934" s="16" t="s">
        <v>9227</v>
      </c>
      <c r="Q5934" s="16" t="s">
        <v>8984</v>
      </c>
      <c r="R5934" s="16" t="s">
        <v>8985</v>
      </c>
      <c r="S5934" s="16" t="s">
        <v>4966</v>
      </c>
      <c r="T5934" s="16" t="s">
        <v>35</v>
      </c>
      <c r="U5934" s="16" t="s">
        <v>36</v>
      </c>
      <c r="V5934" s="16">
        <v>43685371</v>
      </c>
      <c r="W5934" s="16">
        <v>2019</v>
      </c>
      <c r="X5934" s="16" t="s">
        <v>63</v>
      </c>
      <c r="Y5934" s="16" t="s">
        <v>38</v>
      </c>
      <c r="Z5934" s="16" t="s">
        <v>39</v>
      </c>
      <c r="AA5934" s="16" t="s">
        <v>40</v>
      </c>
      <c r="AB5934" s="16" t="s">
        <v>40</v>
      </c>
    </row>
    <row r="5935" spans="1:28" x14ac:dyDescent="0.35">
      <c r="A5935" t="s">
        <v>4487</v>
      </c>
      <c r="B5935" t="s">
        <v>12653</v>
      </c>
      <c r="C5935" t="s">
        <v>4597</v>
      </c>
      <c r="D5935" s="1">
        <v>43432102</v>
      </c>
      <c r="E5935" t="s">
        <v>30</v>
      </c>
      <c r="G5935">
        <v>43520</v>
      </c>
      <c r="H5935" s="3">
        <v>354</v>
      </c>
      <c r="I5935">
        <v>322315</v>
      </c>
      <c r="J5935" s="4">
        <v>669</v>
      </c>
      <c r="K5935" t="s">
        <v>31</v>
      </c>
      <c r="L5935" t="s">
        <v>66</v>
      </c>
      <c r="M5935" t="s">
        <v>415</v>
      </c>
      <c r="N5935" s="4">
        <v>431</v>
      </c>
      <c r="O5935" s="4">
        <v>121342</v>
      </c>
      <c r="P5935" t="s">
        <v>9004</v>
      </c>
      <c r="Q5935" t="s">
        <v>8984</v>
      </c>
      <c r="R5935" t="s">
        <v>8985</v>
      </c>
      <c r="S5935" t="s">
        <v>4964</v>
      </c>
      <c r="T5935" t="s">
        <v>35</v>
      </c>
      <c r="U5935" t="s">
        <v>36</v>
      </c>
      <c r="V5935">
        <v>0</v>
      </c>
      <c r="W5935">
        <v>2019</v>
      </c>
      <c r="X5935" t="s">
        <v>63</v>
      </c>
      <c r="Y5935" t="s">
        <v>38</v>
      </c>
      <c r="Z5935" t="s">
        <v>64</v>
      </c>
      <c r="AA5935" t="s">
        <v>40</v>
      </c>
      <c r="AB5935" t="s">
        <v>38</v>
      </c>
    </row>
    <row r="5936" spans="1:28" x14ac:dyDescent="0.35">
      <c r="A5936" s="16" t="s">
        <v>4487</v>
      </c>
      <c r="B5936" s="16" t="s">
        <v>12654</v>
      </c>
      <c r="C5936" s="16" t="s">
        <v>4555</v>
      </c>
      <c r="D5936" s="17">
        <v>43432105</v>
      </c>
      <c r="E5936" s="16" t="s">
        <v>43</v>
      </c>
      <c r="G5936" s="16">
        <v>43519</v>
      </c>
      <c r="H5936" s="18">
        <v>422</v>
      </c>
      <c r="I5936" s="16">
        <v>321753</v>
      </c>
      <c r="J5936" s="19">
        <v>2293</v>
      </c>
      <c r="K5936" s="16" t="s">
        <v>31</v>
      </c>
      <c r="L5936" s="16" t="s">
        <v>32</v>
      </c>
      <c r="M5936" s="16" t="s">
        <v>33</v>
      </c>
      <c r="N5936" s="19">
        <v>4</v>
      </c>
      <c r="O5936" s="19">
        <v>9172</v>
      </c>
      <c r="P5936" s="16" t="s">
        <v>8983</v>
      </c>
      <c r="Q5936" s="16" t="s">
        <v>57</v>
      </c>
      <c r="R5936" s="16" t="s">
        <v>8985</v>
      </c>
      <c r="S5936" s="16" t="s">
        <v>4963</v>
      </c>
      <c r="T5936" s="16" t="s">
        <v>35</v>
      </c>
      <c r="U5936" s="16" t="s">
        <v>36</v>
      </c>
      <c r="V5936" s="16">
        <v>0</v>
      </c>
      <c r="W5936" s="16">
        <v>2019</v>
      </c>
      <c r="X5936" s="16" t="s">
        <v>63</v>
      </c>
      <c r="Y5936" s="16" t="s">
        <v>38</v>
      </c>
      <c r="Z5936" s="16" t="s">
        <v>39</v>
      </c>
      <c r="AA5936" s="16" t="s">
        <v>40</v>
      </c>
      <c r="AB5936" s="16" t="s">
        <v>40</v>
      </c>
    </row>
    <row r="5937" spans="1:28" x14ac:dyDescent="0.35">
      <c r="A5937" t="s">
        <v>4487</v>
      </c>
      <c r="B5937" t="s">
        <v>12654</v>
      </c>
      <c r="C5937" t="s">
        <v>4555</v>
      </c>
      <c r="D5937" s="1">
        <v>43432105</v>
      </c>
      <c r="E5937" t="s">
        <v>448</v>
      </c>
      <c r="G5937">
        <v>43521</v>
      </c>
      <c r="H5937" s="3">
        <v>254</v>
      </c>
      <c r="I5937">
        <v>322633</v>
      </c>
      <c r="J5937" s="4">
        <v>1034</v>
      </c>
      <c r="K5937" t="s">
        <v>31</v>
      </c>
      <c r="L5937" t="s">
        <v>60</v>
      </c>
      <c r="M5937" t="s">
        <v>94</v>
      </c>
      <c r="N5937" s="4">
        <v>33</v>
      </c>
      <c r="O5937" s="4">
        <v>32474</v>
      </c>
      <c r="P5937" t="s">
        <v>9004</v>
      </c>
      <c r="Q5937" t="s">
        <v>57</v>
      </c>
      <c r="R5937" t="s">
        <v>8985</v>
      </c>
      <c r="S5937" t="s">
        <v>4965</v>
      </c>
      <c r="T5937" t="s">
        <v>35</v>
      </c>
      <c r="U5937" t="s">
        <v>36</v>
      </c>
      <c r="V5937">
        <v>0</v>
      </c>
      <c r="W5937">
        <v>2019</v>
      </c>
      <c r="X5937" t="s">
        <v>63</v>
      </c>
      <c r="Y5937" t="s">
        <v>38</v>
      </c>
      <c r="Z5937" t="s">
        <v>39</v>
      </c>
      <c r="AA5937" t="s">
        <v>40</v>
      </c>
      <c r="AB5937" t="s">
        <v>40</v>
      </c>
    </row>
    <row r="5938" spans="1:28" x14ac:dyDescent="0.35">
      <c r="A5938" s="16" t="s">
        <v>5113</v>
      </c>
      <c r="B5938" s="16" t="s">
        <v>12653</v>
      </c>
      <c r="C5938" s="16" t="s">
        <v>5301</v>
      </c>
      <c r="D5938" s="17">
        <v>102911107</v>
      </c>
      <c r="E5938" s="16" t="s">
        <v>53</v>
      </c>
      <c r="G5938" s="16">
        <v>43514</v>
      </c>
      <c r="H5938" s="18">
        <v>831</v>
      </c>
      <c r="I5938" s="16">
        <v>317327</v>
      </c>
      <c r="J5938" s="19">
        <v>524</v>
      </c>
      <c r="K5938" s="16" t="s">
        <v>31</v>
      </c>
      <c r="L5938" s="16" t="s">
        <v>32</v>
      </c>
      <c r="M5938" s="16" t="s">
        <v>83</v>
      </c>
      <c r="N5938" s="19">
        <v>522</v>
      </c>
      <c r="O5938" s="19">
        <v>75415</v>
      </c>
      <c r="P5938" s="16" t="s">
        <v>8987</v>
      </c>
      <c r="Q5938" s="16" t="s">
        <v>8984</v>
      </c>
      <c r="R5938" s="16" t="s">
        <v>8985</v>
      </c>
      <c r="S5938" s="16" t="s">
        <v>5646</v>
      </c>
      <c r="T5938" s="16" t="s">
        <v>35</v>
      </c>
      <c r="U5938" s="16" t="s">
        <v>36</v>
      </c>
      <c r="V5938" s="16">
        <v>0</v>
      </c>
      <c r="W5938" s="16">
        <v>2019</v>
      </c>
      <c r="X5938" s="16" t="s">
        <v>63</v>
      </c>
      <c r="Y5938" s="16" t="s">
        <v>38</v>
      </c>
      <c r="Z5938" s="16" t="s">
        <v>45</v>
      </c>
      <c r="AA5938" s="16" t="s">
        <v>40</v>
      </c>
      <c r="AB5938" s="16" t="s">
        <v>40</v>
      </c>
    </row>
    <row r="5939" spans="1:28" x14ac:dyDescent="0.35">
      <c r="A5939" t="s">
        <v>5113</v>
      </c>
      <c r="B5939" t="s">
        <v>12654</v>
      </c>
      <c r="C5939" t="s">
        <v>5153</v>
      </c>
      <c r="D5939" s="1">
        <v>102831104</v>
      </c>
      <c r="E5939" t="s">
        <v>30</v>
      </c>
      <c r="G5939">
        <v>43507</v>
      </c>
      <c r="H5939" s="3">
        <v>1554</v>
      </c>
      <c r="I5939">
        <v>300105</v>
      </c>
      <c r="J5939" s="4">
        <v>547</v>
      </c>
      <c r="K5939" t="s">
        <v>31</v>
      </c>
      <c r="L5939" t="s">
        <v>60</v>
      </c>
      <c r="M5939" t="s">
        <v>94</v>
      </c>
      <c r="N5939" s="4">
        <v>357</v>
      </c>
      <c r="O5939" s="4">
        <v>61084</v>
      </c>
      <c r="P5939" t="s">
        <v>8983</v>
      </c>
      <c r="Q5939" t="s">
        <v>57</v>
      </c>
      <c r="R5939" t="s">
        <v>8985</v>
      </c>
      <c r="S5939" t="s">
        <v>5638</v>
      </c>
      <c r="T5939" t="s">
        <v>35</v>
      </c>
      <c r="U5939" t="s">
        <v>36</v>
      </c>
      <c r="V5939">
        <v>31425364</v>
      </c>
      <c r="W5939">
        <v>2019</v>
      </c>
      <c r="X5939" t="s">
        <v>63</v>
      </c>
      <c r="Y5939" t="s">
        <v>38</v>
      </c>
      <c r="Z5939" t="s">
        <v>64</v>
      </c>
      <c r="AA5939" t="s">
        <v>40</v>
      </c>
      <c r="AB5939" t="s">
        <v>40</v>
      </c>
    </row>
    <row r="5940" spans="1:28" x14ac:dyDescent="0.35">
      <c r="A5940" s="16" t="s">
        <v>5113</v>
      </c>
      <c r="B5940" s="16" t="s">
        <v>12654</v>
      </c>
      <c r="C5940" s="16" t="s">
        <v>5153</v>
      </c>
      <c r="D5940" s="17">
        <v>102831104</v>
      </c>
      <c r="E5940" s="16" t="s">
        <v>43</v>
      </c>
      <c r="G5940" s="16">
        <v>43515</v>
      </c>
      <c r="H5940" s="18">
        <v>1404</v>
      </c>
      <c r="I5940" s="16">
        <v>318938</v>
      </c>
      <c r="J5940" s="19">
        <v>546</v>
      </c>
      <c r="K5940" s="16" t="s">
        <v>31</v>
      </c>
      <c r="L5940" s="16" t="s">
        <v>32</v>
      </c>
      <c r="M5940" s="16" t="s">
        <v>33</v>
      </c>
      <c r="N5940" s="19">
        <v>6</v>
      </c>
      <c r="O5940" s="19">
        <v>3276</v>
      </c>
      <c r="P5940" s="16" t="s">
        <v>8987</v>
      </c>
      <c r="Q5940" s="16" t="s">
        <v>8984</v>
      </c>
      <c r="R5940" s="16" t="s">
        <v>8985</v>
      </c>
      <c r="S5940" s="16" t="s">
        <v>5649</v>
      </c>
      <c r="T5940" s="16" t="s">
        <v>35</v>
      </c>
      <c r="U5940" s="16" t="s">
        <v>36</v>
      </c>
      <c r="V5940" s="16">
        <v>0</v>
      </c>
      <c r="W5940" s="16">
        <v>2019</v>
      </c>
      <c r="X5940" s="16" t="s">
        <v>63</v>
      </c>
      <c r="Y5940" s="16" t="s">
        <v>38</v>
      </c>
      <c r="Z5940" s="16" t="s">
        <v>64</v>
      </c>
      <c r="AA5940" s="16" t="s">
        <v>40</v>
      </c>
      <c r="AB5940" s="16" t="s">
        <v>40</v>
      </c>
    </row>
    <row r="5941" spans="1:28" x14ac:dyDescent="0.35">
      <c r="A5941" t="s">
        <v>5113</v>
      </c>
      <c r="B5941" t="s">
        <v>12654</v>
      </c>
      <c r="C5941" t="s">
        <v>5173</v>
      </c>
      <c r="D5941" s="1">
        <v>102831106</v>
      </c>
      <c r="E5941" t="s">
        <v>43</v>
      </c>
      <c r="G5941">
        <v>43518</v>
      </c>
      <c r="H5941" s="3">
        <v>936</v>
      </c>
      <c r="I5941">
        <v>321207</v>
      </c>
      <c r="J5941" s="4">
        <v>232</v>
      </c>
      <c r="K5941" t="s">
        <v>31</v>
      </c>
      <c r="L5941" t="s">
        <v>60</v>
      </c>
      <c r="M5941" t="s">
        <v>61</v>
      </c>
      <c r="N5941" s="4">
        <v>41</v>
      </c>
      <c r="O5941" s="4">
        <v>9048</v>
      </c>
      <c r="P5941" t="s">
        <v>8987</v>
      </c>
      <c r="Q5941" t="s">
        <v>8984</v>
      </c>
      <c r="R5941" t="s">
        <v>8985</v>
      </c>
      <c r="S5941" t="s">
        <v>5655</v>
      </c>
      <c r="T5941" t="s">
        <v>35</v>
      </c>
      <c r="U5941" t="s">
        <v>36</v>
      </c>
      <c r="V5941">
        <v>0</v>
      </c>
      <c r="W5941">
        <v>2019</v>
      </c>
      <c r="X5941" t="s">
        <v>63</v>
      </c>
      <c r="Y5941" t="s">
        <v>38</v>
      </c>
      <c r="Z5941" t="s">
        <v>39</v>
      </c>
      <c r="AA5941" t="s">
        <v>40</v>
      </c>
      <c r="AB5941" t="s">
        <v>40</v>
      </c>
    </row>
    <row r="5942" spans="1:28" x14ac:dyDescent="0.35">
      <c r="A5942" s="16" t="s">
        <v>5113</v>
      </c>
      <c r="B5942" s="16" t="s">
        <v>12654</v>
      </c>
      <c r="C5942" s="16" t="s">
        <v>5164</v>
      </c>
      <c r="D5942" s="17">
        <v>103031101</v>
      </c>
      <c r="E5942" s="16" t="s">
        <v>43</v>
      </c>
      <c r="G5942" s="16">
        <v>43514</v>
      </c>
      <c r="H5942" s="18">
        <v>1530</v>
      </c>
      <c r="I5942" s="16">
        <v>317976</v>
      </c>
      <c r="J5942" s="19">
        <v>288</v>
      </c>
      <c r="K5942" s="16" t="s">
        <v>31</v>
      </c>
      <c r="L5942" s="16" t="s">
        <v>60</v>
      </c>
      <c r="M5942" s="16" t="s">
        <v>61</v>
      </c>
      <c r="N5942" s="19">
        <v>44</v>
      </c>
      <c r="O5942" s="19">
        <v>12672</v>
      </c>
      <c r="P5942" s="16" t="s">
        <v>8987</v>
      </c>
      <c r="Q5942" s="16" t="s">
        <v>8984</v>
      </c>
      <c r="R5942" s="16" t="s">
        <v>8985</v>
      </c>
      <c r="S5942" s="16" t="s">
        <v>5643</v>
      </c>
      <c r="T5942" s="16" t="s">
        <v>35</v>
      </c>
      <c r="U5942" s="16" t="s">
        <v>36</v>
      </c>
      <c r="V5942" s="16">
        <v>0</v>
      </c>
      <c r="W5942" s="16">
        <v>2019</v>
      </c>
      <c r="X5942" s="16" t="s">
        <v>63</v>
      </c>
      <c r="Y5942" s="16" t="s">
        <v>38</v>
      </c>
      <c r="Z5942" s="16" t="s">
        <v>64</v>
      </c>
      <c r="AA5942" s="16" t="s">
        <v>40</v>
      </c>
      <c r="AB5942" s="16" t="s">
        <v>40</v>
      </c>
    </row>
    <row r="5943" spans="1:28" x14ac:dyDescent="0.35">
      <c r="A5943" t="s">
        <v>5113</v>
      </c>
      <c r="B5943" t="s">
        <v>12653</v>
      </c>
      <c r="C5943" t="s">
        <v>5213</v>
      </c>
      <c r="D5943" s="1">
        <v>102551101</v>
      </c>
      <c r="E5943" t="s">
        <v>43</v>
      </c>
      <c r="G5943">
        <v>43524</v>
      </c>
      <c r="H5943" s="3">
        <v>1354</v>
      </c>
      <c r="I5943">
        <v>328195</v>
      </c>
      <c r="J5943" s="4">
        <v>1571</v>
      </c>
      <c r="K5943" t="s">
        <v>31</v>
      </c>
      <c r="L5943" t="s">
        <v>384</v>
      </c>
      <c r="M5943" t="s">
        <v>2270</v>
      </c>
      <c r="N5943" s="4">
        <v>3</v>
      </c>
      <c r="O5943" s="4">
        <v>4713</v>
      </c>
      <c r="P5943" t="s">
        <v>8983</v>
      </c>
      <c r="Q5943" t="s">
        <v>57</v>
      </c>
      <c r="R5943" t="s">
        <v>8985</v>
      </c>
      <c r="S5943" t="s">
        <v>5658</v>
      </c>
      <c r="T5943" t="s">
        <v>35</v>
      </c>
      <c r="U5943" t="s">
        <v>36</v>
      </c>
      <c r="V5943">
        <v>0</v>
      </c>
      <c r="W5943">
        <v>2019</v>
      </c>
      <c r="X5943" t="s">
        <v>63</v>
      </c>
      <c r="Y5943" t="s">
        <v>38</v>
      </c>
      <c r="Z5943" t="s">
        <v>422</v>
      </c>
      <c r="AA5943" t="s">
        <v>40</v>
      </c>
      <c r="AB5943" t="s">
        <v>38</v>
      </c>
    </row>
    <row r="5944" spans="1:28" x14ac:dyDescent="0.35">
      <c r="A5944" s="16" t="s">
        <v>5113</v>
      </c>
      <c r="B5944" s="16" t="s">
        <v>12654</v>
      </c>
      <c r="C5944" s="16" t="s">
        <v>5145</v>
      </c>
      <c r="D5944" s="17">
        <v>102971111</v>
      </c>
      <c r="E5944" s="16" t="s">
        <v>43</v>
      </c>
      <c r="G5944" s="16">
        <v>43524</v>
      </c>
      <c r="H5944" s="18">
        <v>1424</v>
      </c>
      <c r="I5944" s="16">
        <v>328202</v>
      </c>
      <c r="J5944" s="19">
        <v>654</v>
      </c>
      <c r="K5944" s="16" t="s">
        <v>31</v>
      </c>
      <c r="L5944" s="16" t="s">
        <v>32</v>
      </c>
      <c r="M5944" s="16" t="s">
        <v>33</v>
      </c>
      <c r="N5944" s="19">
        <v>7</v>
      </c>
      <c r="O5944" s="19">
        <v>4235</v>
      </c>
      <c r="P5944" s="16" t="s">
        <v>8983</v>
      </c>
      <c r="Q5944" s="16" t="s">
        <v>8984</v>
      </c>
      <c r="R5944" s="16" t="s">
        <v>8985</v>
      </c>
      <c r="S5944" s="16" t="s">
        <v>5659</v>
      </c>
      <c r="T5944" s="16" t="s">
        <v>35</v>
      </c>
      <c r="U5944" s="16" t="s">
        <v>36</v>
      </c>
      <c r="V5944" s="16">
        <v>0</v>
      </c>
      <c r="W5944" s="16">
        <v>2019</v>
      </c>
      <c r="X5944" s="16" t="s">
        <v>63</v>
      </c>
      <c r="Y5944" s="16" t="s">
        <v>38</v>
      </c>
      <c r="Z5944" s="16" t="s">
        <v>39</v>
      </c>
      <c r="AA5944" s="16" t="s">
        <v>40</v>
      </c>
      <c r="AB5944" s="16" t="s">
        <v>40</v>
      </c>
    </row>
    <row r="5945" spans="1:28" x14ac:dyDescent="0.35">
      <c r="A5945" t="s">
        <v>5113</v>
      </c>
      <c r="B5945" t="s">
        <v>12653</v>
      </c>
      <c r="C5945" t="s">
        <v>5162</v>
      </c>
      <c r="D5945" s="1">
        <v>102931103</v>
      </c>
      <c r="E5945" t="s">
        <v>448</v>
      </c>
      <c r="G5945">
        <v>43514</v>
      </c>
      <c r="H5945" s="3">
        <v>938</v>
      </c>
      <c r="I5945">
        <v>317383</v>
      </c>
      <c r="J5945" s="4">
        <v>232</v>
      </c>
      <c r="K5945" t="s">
        <v>31</v>
      </c>
      <c r="L5945" t="s">
        <v>32</v>
      </c>
      <c r="M5945" t="s">
        <v>33</v>
      </c>
      <c r="N5945" s="4">
        <v>2</v>
      </c>
      <c r="O5945" s="4">
        <v>464</v>
      </c>
      <c r="P5945" t="s">
        <v>8987</v>
      </c>
      <c r="Q5945" t="s">
        <v>57</v>
      </c>
      <c r="R5945" t="s">
        <v>8985</v>
      </c>
      <c r="S5945" t="s">
        <v>5640</v>
      </c>
      <c r="T5945" t="s">
        <v>35</v>
      </c>
      <c r="U5945" t="s">
        <v>36</v>
      </c>
      <c r="V5945">
        <v>0</v>
      </c>
      <c r="W5945">
        <v>2019</v>
      </c>
      <c r="X5945" t="s">
        <v>63</v>
      </c>
      <c r="Y5945" t="s">
        <v>38</v>
      </c>
      <c r="Z5945" t="s">
        <v>39</v>
      </c>
      <c r="AA5945" t="s">
        <v>40</v>
      </c>
      <c r="AB5945" t="s">
        <v>40</v>
      </c>
    </row>
    <row r="5946" spans="1:28" x14ac:dyDescent="0.35">
      <c r="A5946" s="16" t="s">
        <v>5113</v>
      </c>
      <c r="B5946" s="16" t="s">
        <v>12653</v>
      </c>
      <c r="C5946" s="16" t="s">
        <v>5162</v>
      </c>
      <c r="D5946" s="17">
        <v>102931103</v>
      </c>
      <c r="E5946" s="16" t="s">
        <v>448</v>
      </c>
      <c r="G5946" s="16">
        <v>43514</v>
      </c>
      <c r="H5946" s="18">
        <v>1134</v>
      </c>
      <c r="I5946" s="16">
        <v>317678</v>
      </c>
      <c r="J5946" s="19">
        <v>431</v>
      </c>
      <c r="K5946" s="16" t="s">
        <v>31</v>
      </c>
      <c r="L5946" s="16" t="s">
        <v>32</v>
      </c>
      <c r="M5946" s="16" t="s">
        <v>33</v>
      </c>
      <c r="N5946" s="19">
        <v>6</v>
      </c>
      <c r="O5946" s="19">
        <v>2586</v>
      </c>
      <c r="P5946" s="16" t="s">
        <v>8987</v>
      </c>
      <c r="Q5946" s="16" t="s">
        <v>8984</v>
      </c>
      <c r="R5946" s="16" t="s">
        <v>8985</v>
      </c>
      <c r="S5946" s="16" t="s">
        <v>5641</v>
      </c>
      <c r="T5946" s="16" t="s">
        <v>35</v>
      </c>
      <c r="U5946" s="16" t="s">
        <v>36</v>
      </c>
      <c r="V5946" s="16">
        <v>0</v>
      </c>
      <c r="W5946" s="16">
        <v>2019</v>
      </c>
      <c r="X5946" s="16" t="s">
        <v>63</v>
      </c>
      <c r="Y5946" s="16" t="s">
        <v>38</v>
      </c>
      <c r="Z5946" s="16" t="s">
        <v>45</v>
      </c>
      <c r="AA5946" s="16" t="s">
        <v>40</v>
      </c>
      <c r="AB5946" s="16" t="s">
        <v>40</v>
      </c>
    </row>
    <row r="5947" spans="1:28" x14ac:dyDescent="0.35">
      <c r="A5947" t="s">
        <v>5113</v>
      </c>
      <c r="B5947" t="s">
        <v>12653</v>
      </c>
      <c r="C5947" t="s">
        <v>5162</v>
      </c>
      <c r="D5947" s="1">
        <v>102931103</v>
      </c>
      <c r="E5947" t="s">
        <v>448</v>
      </c>
      <c r="G5947">
        <v>43515</v>
      </c>
      <c r="H5947" s="3">
        <v>1138</v>
      </c>
      <c r="I5947">
        <v>318968</v>
      </c>
      <c r="J5947" s="4">
        <v>357</v>
      </c>
      <c r="K5947" t="s">
        <v>31</v>
      </c>
      <c r="L5947" t="s">
        <v>32</v>
      </c>
      <c r="M5947" t="s">
        <v>33</v>
      </c>
      <c r="N5947" s="4">
        <v>6</v>
      </c>
      <c r="O5947" s="4">
        <v>2142</v>
      </c>
      <c r="P5947" t="s">
        <v>8987</v>
      </c>
      <c r="Q5947" t="s">
        <v>8984</v>
      </c>
      <c r="R5947" t="s">
        <v>47</v>
      </c>
      <c r="S5947" t="s">
        <v>5647</v>
      </c>
      <c r="T5947" t="s">
        <v>35</v>
      </c>
      <c r="U5947" t="s">
        <v>36</v>
      </c>
      <c r="V5947">
        <v>0</v>
      </c>
      <c r="W5947">
        <v>2019</v>
      </c>
      <c r="X5947" t="s">
        <v>63</v>
      </c>
      <c r="Y5947" t="s">
        <v>38</v>
      </c>
      <c r="Z5947" t="s">
        <v>39</v>
      </c>
      <c r="AA5947" t="s">
        <v>40</v>
      </c>
      <c r="AB5947" t="s">
        <v>40</v>
      </c>
    </row>
    <row r="5948" spans="1:28" x14ac:dyDescent="0.35">
      <c r="A5948" s="16" t="s">
        <v>5113</v>
      </c>
      <c r="B5948" s="16" t="s">
        <v>12653</v>
      </c>
      <c r="C5948" s="16" t="s">
        <v>5284</v>
      </c>
      <c r="D5948" s="17">
        <v>103461102</v>
      </c>
      <c r="E5948" s="16" t="s">
        <v>43</v>
      </c>
      <c r="G5948" s="16">
        <v>43514</v>
      </c>
      <c r="H5948" s="18">
        <v>928</v>
      </c>
      <c r="I5948" s="16">
        <v>317372</v>
      </c>
      <c r="J5948" s="19">
        <v>3203</v>
      </c>
      <c r="K5948" s="16" t="s">
        <v>31</v>
      </c>
      <c r="L5948" s="16" t="s">
        <v>32</v>
      </c>
      <c r="M5948" s="16" t="s">
        <v>83</v>
      </c>
      <c r="N5948" s="19">
        <v>3</v>
      </c>
      <c r="O5948" s="19">
        <v>9609</v>
      </c>
      <c r="P5948" s="16" t="s">
        <v>8987</v>
      </c>
      <c r="Q5948" s="16" t="s">
        <v>8984</v>
      </c>
      <c r="R5948" s="16" t="s">
        <v>8985</v>
      </c>
      <c r="S5948" s="16" t="s">
        <v>5644</v>
      </c>
      <c r="T5948" s="16" t="s">
        <v>35</v>
      </c>
      <c r="U5948" s="16" t="s">
        <v>36</v>
      </c>
      <c r="V5948" s="16">
        <v>0</v>
      </c>
      <c r="W5948" s="16">
        <v>2019</v>
      </c>
      <c r="X5948" s="16" t="s">
        <v>63</v>
      </c>
      <c r="Y5948" s="16" t="s">
        <v>38</v>
      </c>
      <c r="Z5948" s="16" t="s">
        <v>39</v>
      </c>
      <c r="AA5948" s="16" t="s">
        <v>40</v>
      </c>
      <c r="AB5948" s="16" t="s">
        <v>38</v>
      </c>
    </row>
    <row r="5949" spans="1:28" x14ac:dyDescent="0.35">
      <c r="A5949" t="s">
        <v>5113</v>
      </c>
      <c r="B5949" t="s">
        <v>12653</v>
      </c>
      <c r="C5949" t="s">
        <v>5225</v>
      </c>
      <c r="D5949" s="1">
        <v>102931102</v>
      </c>
      <c r="E5949" t="s">
        <v>30</v>
      </c>
      <c r="G5949">
        <v>43521</v>
      </c>
      <c r="H5949" s="3">
        <v>1338</v>
      </c>
      <c r="I5949">
        <v>323149</v>
      </c>
      <c r="J5949" s="4">
        <v>186</v>
      </c>
      <c r="K5949" t="s">
        <v>31</v>
      </c>
      <c r="L5949" t="s">
        <v>66</v>
      </c>
      <c r="M5949" t="s">
        <v>415</v>
      </c>
      <c r="N5949" s="4">
        <v>698</v>
      </c>
      <c r="O5949" s="4">
        <v>120699</v>
      </c>
      <c r="P5949" t="s">
        <v>9139</v>
      </c>
      <c r="Q5949" t="s">
        <v>79</v>
      </c>
      <c r="R5949" t="s">
        <v>8985</v>
      </c>
      <c r="S5949" t="s">
        <v>5656</v>
      </c>
      <c r="T5949" t="s">
        <v>35</v>
      </c>
      <c r="U5949" t="s">
        <v>36</v>
      </c>
      <c r="V5949">
        <v>0</v>
      </c>
      <c r="W5949">
        <v>2019</v>
      </c>
      <c r="X5949" t="s">
        <v>63</v>
      </c>
      <c r="Y5949" t="s">
        <v>38</v>
      </c>
      <c r="Z5949" t="s">
        <v>64</v>
      </c>
      <c r="AA5949" t="s">
        <v>40</v>
      </c>
      <c r="AB5949" t="s">
        <v>40</v>
      </c>
    </row>
    <row r="5950" spans="1:28" x14ac:dyDescent="0.35">
      <c r="A5950" s="16" t="s">
        <v>5113</v>
      </c>
      <c r="B5950" s="16" t="s">
        <v>12653</v>
      </c>
      <c r="C5950" s="16" t="s">
        <v>5284</v>
      </c>
      <c r="D5950" s="17">
        <v>103461102</v>
      </c>
      <c r="E5950" s="16" t="s">
        <v>53</v>
      </c>
      <c r="G5950" s="16">
        <v>43516</v>
      </c>
      <c r="H5950" s="18">
        <v>816</v>
      </c>
      <c r="I5950" s="16">
        <v>319397</v>
      </c>
      <c r="J5950" s="19">
        <v>488</v>
      </c>
      <c r="K5950" s="16" t="s">
        <v>31</v>
      </c>
      <c r="L5950" s="16" t="s">
        <v>66</v>
      </c>
      <c r="M5950" s="16" t="s">
        <v>415</v>
      </c>
      <c r="N5950" s="19">
        <v>10</v>
      </c>
      <c r="O5950" s="19">
        <v>4700</v>
      </c>
      <c r="P5950" s="16" t="s">
        <v>9004</v>
      </c>
      <c r="Q5950" s="16" t="s">
        <v>8984</v>
      </c>
      <c r="R5950" s="16" t="s">
        <v>8985</v>
      </c>
      <c r="S5950" s="16" t="s">
        <v>5654</v>
      </c>
      <c r="T5950" s="16" t="s">
        <v>35</v>
      </c>
      <c r="U5950" s="16" t="s">
        <v>36</v>
      </c>
      <c r="V5950" s="16">
        <v>0</v>
      </c>
      <c r="W5950" s="16">
        <v>2019</v>
      </c>
      <c r="X5950" s="16" t="s">
        <v>63</v>
      </c>
      <c r="Y5950" s="16" t="s">
        <v>38</v>
      </c>
      <c r="Z5950" s="16" t="s">
        <v>45</v>
      </c>
      <c r="AA5950" s="16" t="s">
        <v>40</v>
      </c>
      <c r="AB5950" s="16" t="s">
        <v>38</v>
      </c>
    </row>
    <row r="5951" spans="1:28" x14ac:dyDescent="0.35">
      <c r="A5951" t="s">
        <v>5113</v>
      </c>
      <c r="B5951" t="s">
        <v>12653</v>
      </c>
      <c r="C5951" t="s">
        <v>5122</v>
      </c>
      <c r="D5951" s="1">
        <v>102541101</v>
      </c>
      <c r="E5951" t="s">
        <v>30</v>
      </c>
      <c r="G5951">
        <v>43521</v>
      </c>
      <c r="H5951" s="3">
        <v>1540</v>
      </c>
      <c r="I5951">
        <v>323291</v>
      </c>
      <c r="J5951" s="4">
        <v>671</v>
      </c>
      <c r="K5951" t="s">
        <v>31</v>
      </c>
      <c r="L5951" t="s">
        <v>32</v>
      </c>
      <c r="M5951" t="s">
        <v>33</v>
      </c>
      <c r="N5951" s="4">
        <v>242</v>
      </c>
      <c r="O5951" s="4">
        <v>74062</v>
      </c>
      <c r="P5951" t="s">
        <v>9143</v>
      </c>
      <c r="Q5951" t="s">
        <v>57</v>
      </c>
      <c r="R5951" t="s">
        <v>8985</v>
      </c>
      <c r="S5951" t="s">
        <v>5657</v>
      </c>
      <c r="T5951" t="s">
        <v>35</v>
      </c>
      <c r="U5951" t="s">
        <v>36</v>
      </c>
      <c r="V5951">
        <v>0</v>
      </c>
      <c r="W5951">
        <v>2019</v>
      </c>
      <c r="X5951" t="s">
        <v>63</v>
      </c>
      <c r="Y5951" t="s">
        <v>38</v>
      </c>
      <c r="Z5951" t="s">
        <v>172</v>
      </c>
      <c r="AA5951" t="s">
        <v>40</v>
      </c>
      <c r="AB5951" t="s">
        <v>40</v>
      </c>
    </row>
    <row r="5952" spans="1:28" x14ac:dyDescent="0.35">
      <c r="A5952" s="16" t="s">
        <v>5113</v>
      </c>
      <c r="B5952" s="16" t="s">
        <v>12653</v>
      </c>
      <c r="C5952" s="16" t="s">
        <v>5652</v>
      </c>
      <c r="D5952" s="17">
        <v>103441103</v>
      </c>
      <c r="E5952" s="16" t="s">
        <v>448</v>
      </c>
      <c r="G5952" s="16">
        <v>43516</v>
      </c>
      <c r="H5952" s="18">
        <v>1440</v>
      </c>
      <c r="I5952" s="16">
        <v>319841</v>
      </c>
      <c r="J5952" s="19">
        <v>176</v>
      </c>
      <c r="K5952" s="16" t="s">
        <v>31</v>
      </c>
      <c r="L5952" s="16" t="s">
        <v>32</v>
      </c>
      <c r="M5952" s="16" t="s">
        <v>33</v>
      </c>
      <c r="N5952" s="19">
        <v>1</v>
      </c>
      <c r="O5952" s="19">
        <v>176</v>
      </c>
      <c r="P5952" s="16" t="s">
        <v>9004</v>
      </c>
      <c r="Q5952" s="16" t="s">
        <v>8984</v>
      </c>
      <c r="R5952" s="16" t="s">
        <v>8985</v>
      </c>
      <c r="S5952" s="16" t="s">
        <v>5653</v>
      </c>
      <c r="T5952" s="16" t="s">
        <v>35</v>
      </c>
      <c r="U5952" s="16" t="s">
        <v>36</v>
      </c>
      <c r="V5952" s="16">
        <v>0</v>
      </c>
      <c r="W5952" s="16">
        <v>2019</v>
      </c>
      <c r="X5952" s="16" t="s">
        <v>63</v>
      </c>
      <c r="Y5952" s="16" t="s">
        <v>38</v>
      </c>
      <c r="Z5952" s="16" t="s">
        <v>39</v>
      </c>
      <c r="AA5952" s="16" t="s">
        <v>40</v>
      </c>
      <c r="AB5952" s="16" t="s">
        <v>38</v>
      </c>
    </row>
    <row r="5953" spans="1:28" x14ac:dyDescent="0.35">
      <c r="A5953" t="s">
        <v>5113</v>
      </c>
      <c r="B5953" t="s">
        <v>12653</v>
      </c>
      <c r="C5953" t="s">
        <v>5178</v>
      </c>
      <c r="D5953" s="1">
        <v>103351104</v>
      </c>
      <c r="E5953" t="s">
        <v>43</v>
      </c>
      <c r="G5953">
        <v>43516</v>
      </c>
      <c r="H5953" s="3">
        <v>1505</v>
      </c>
      <c r="I5953">
        <v>319618</v>
      </c>
      <c r="J5953" s="4">
        <v>209</v>
      </c>
      <c r="K5953" t="s">
        <v>31</v>
      </c>
      <c r="L5953" t="s">
        <v>66</v>
      </c>
      <c r="M5953" t="s">
        <v>415</v>
      </c>
      <c r="N5953" s="4">
        <v>7</v>
      </c>
      <c r="O5953" s="4">
        <v>1463</v>
      </c>
      <c r="P5953" t="s">
        <v>8983</v>
      </c>
      <c r="Q5953" t="s">
        <v>79</v>
      </c>
      <c r="R5953" t="s">
        <v>8985</v>
      </c>
      <c r="S5953" t="s">
        <v>5651</v>
      </c>
      <c r="T5953" t="s">
        <v>35</v>
      </c>
      <c r="U5953" t="s">
        <v>36</v>
      </c>
      <c r="V5953">
        <v>0</v>
      </c>
      <c r="W5953">
        <v>2019</v>
      </c>
      <c r="X5953" t="s">
        <v>63</v>
      </c>
      <c r="Y5953" t="s">
        <v>38</v>
      </c>
      <c r="Z5953" t="s">
        <v>39</v>
      </c>
      <c r="AA5953" t="s">
        <v>40</v>
      </c>
      <c r="AB5953" t="s">
        <v>38</v>
      </c>
    </row>
    <row r="5954" spans="1:28" x14ac:dyDescent="0.35">
      <c r="A5954" s="16" t="s">
        <v>5113</v>
      </c>
      <c r="B5954" s="16" t="s">
        <v>12654</v>
      </c>
      <c r="C5954" s="16" t="s">
        <v>5241</v>
      </c>
      <c r="D5954" s="17">
        <v>103451101</v>
      </c>
      <c r="E5954" s="16" t="s">
        <v>53</v>
      </c>
      <c r="G5954" s="16">
        <v>43514</v>
      </c>
      <c r="H5954" s="18">
        <v>1410</v>
      </c>
      <c r="I5954" s="16">
        <v>317765</v>
      </c>
      <c r="J5954" s="19">
        <v>1268</v>
      </c>
      <c r="K5954" s="16" t="s">
        <v>31</v>
      </c>
      <c r="L5954" s="16" t="s">
        <v>32</v>
      </c>
      <c r="M5954" s="16" t="s">
        <v>33</v>
      </c>
      <c r="N5954" s="19">
        <v>19</v>
      </c>
      <c r="O5954" s="19">
        <v>24092</v>
      </c>
      <c r="P5954" s="16" t="s">
        <v>8987</v>
      </c>
      <c r="Q5954" s="16" t="s">
        <v>57</v>
      </c>
      <c r="R5954" s="16" t="s">
        <v>8985</v>
      </c>
      <c r="S5954" s="16" t="s">
        <v>5642</v>
      </c>
      <c r="T5954" s="16" t="s">
        <v>35</v>
      </c>
      <c r="U5954" s="16" t="s">
        <v>36</v>
      </c>
      <c r="V5954" s="16">
        <v>0</v>
      </c>
      <c r="W5954" s="16">
        <v>2019</v>
      </c>
      <c r="X5954" s="16" t="s">
        <v>63</v>
      </c>
      <c r="Y5954" s="16" t="s">
        <v>38</v>
      </c>
      <c r="Z5954" s="16" t="s">
        <v>39</v>
      </c>
      <c r="AA5954" s="16" t="s">
        <v>40</v>
      </c>
      <c r="AB5954" s="16" t="s">
        <v>38</v>
      </c>
    </row>
    <row r="5955" spans="1:28" x14ac:dyDescent="0.35">
      <c r="A5955" t="s">
        <v>5113</v>
      </c>
      <c r="B5955" t="s">
        <v>12654</v>
      </c>
      <c r="C5955" t="s">
        <v>5241</v>
      </c>
      <c r="D5955" s="1">
        <v>103451101</v>
      </c>
      <c r="E5955" t="s">
        <v>91</v>
      </c>
      <c r="G5955">
        <v>43515</v>
      </c>
      <c r="H5955" s="3">
        <v>820</v>
      </c>
      <c r="I5955">
        <v>318432</v>
      </c>
      <c r="J5955" s="4">
        <v>280</v>
      </c>
      <c r="K5955" t="s">
        <v>31</v>
      </c>
      <c r="L5955" t="s">
        <v>60</v>
      </c>
      <c r="M5955" t="s">
        <v>266</v>
      </c>
      <c r="N5955" s="4">
        <v>1</v>
      </c>
      <c r="O5955" s="4">
        <v>280</v>
      </c>
      <c r="P5955" t="s">
        <v>8987</v>
      </c>
      <c r="Q5955" t="s">
        <v>8984</v>
      </c>
      <c r="R5955" t="s">
        <v>8985</v>
      </c>
      <c r="S5955" t="s">
        <v>5648</v>
      </c>
      <c r="T5955" t="s">
        <v>35</v>
      </c>
      <c r="U5955" t="s">
        <v>36</v>
      </c>
      <c r="V5955">
        <v>0</v>
      </c>
      <c r="W5955">
        <v>2019</v>
      </c>
      <c r="X5955" t="s">
        <v>63</v>
      </c>
      <c r="Y5955" t="s">
        <v>38</v>
      </c>
      <c r="Z5955" t="s">
        <v>422</v>
      </c>
      <c r="AA5955" t="s">
        <v>40</v>
      </c>
      <c r="AB5955" t="s">
        <v>40</v>
      </c>
    </row>
    <row r="5956" spans="1:28" x14ac:dyDescent="0.35">
      <c r="A5956" s="16" t="s">
        <v>5113</v>
      </c>
      <c r="B5956" s="16" t="s">
        <v>12653</v>
      </c>
      <c r="C5956" s="16" t="s">
        <v>5180</v>
      </c>
      <c r="D5956" s="17">
        <v>103561102</v>
      </c>
      <c r="E5956" s="16" t="s">
        <v>30</v>
      </c>
      <c r="G5956" s="16">
        <v>43516</v>
      </c>
      <c r="H5956" s="18">
        <v>1632</v>
      </c>
      <c r="I5956" s="16" t="s">
        <v>12980</v>
      </c>
      <c r="J5956" s="19">
        <v>195</v>
      </c>
      <c r="K5956" s="16" t="s">
        <v>31</v>
      </c>
      <c r="L5956" s="16" t="s">
        <v>66</v>
      </c>
      <c r="M5956" s="16" t="s">
        <v>415</v>
      </c>
      <c r="N5956" s="19">
        <v>188</v>
      </c>
      <c r="O5956" s="19">
        <v>26700</v>
      </c>
      <c r="P5956" s="16" t="s">
        <v>8987</v>
      </c>
      <c r="Q5956" s="16" t="s">
        <v>79</v>
      </c>
      <c r="R5956" s="16" t="s">
        <v>8985</v>
      </c>
      <c r="S5956" s="16" t="s">
        <v>13317</v>
      </c>
      <c r="T5956" s="16" t="s">
        <v>35</v>
      </c>
      <c r="U5956" s="16" t="s">
        <v>36</v>
      </c>
      <c r="V5956" s="16">
        <v>0</v>
      </c>
      <c r="W5956" s="16">
        <v>2019</v>
      </c>
      <c r="X5956" s="16" t="s">
        <v>63</v>
      </c>
      <c r="Y5956" s="16" t="s">
        <v>38</v>
      </c>
      <c r="Z5956" s="16" t="s">
        <v>39</v>
      </c>
      <c r="AA5956" s="16" t="s">
        <v>40</v>
      </c>
      <c r="AB5956" s="16" t="s">
        <v>40</v>
      </c>
    </row>
    <row r="5957" spans="1:28" x14ac:dyDescent="0.35">
      <c r="A5957" t="s">
        <v>5113</v>
      </c>
      <c r="B5957" t="s">
        <v>12653</v>
      </c>
      <c r="C5957" t="s">
        <v>5185</v>
      </c>
      <c r="D5957" s="1">
        <v>103561101</v>
      </c>
      <c r="E5957" t="s">
        <v>448</v>
      </c>
      <c r="G5957">
        <v>43515</v>
      </c>
      <c r="H5957" s="3">
        <v>840</v>
      </c>
      <c r="I5957">
        <v>318468</v>
      </c>
      <c r="J5957" s="4">
        <v>630</v>
      </c>
      <c r="K5957" t="s">
        <v>31</v>
      </c>
      <c r="L5957" t="s">
        <v>32</v>
      </c>
      <c r="M5957" t="s">
        <v>33</v>
      </c>
      <c r="N5957" s="4">
        <v>1</v>
      </c>
      <c r="O5957" s="4">
        <v>630</v>
      </c>
      <c r="P5957" t="s">
        <v>8987</v>
      </c>
      <c r="Q5957" t="s">
        <v>57</v>
      </c>
      <c r="R5957" t="s">
        <v>8985</v>
      </c>
      <c r="S5957" t="s">
        <v>5650</v>
      </c>
      <c r="T5957" t="s">
        <v>35</v>
      </c>
      <c r="U5957" t="s">
        <v>36</v>
      </c>
      <c r="V5957">
        <v>0</v>
      </c>
      <c r="W5957">
        <v>2019</v>
      </c>
      <c r="X5957" t="s">
        <v>63</v>
      </c>
      <c r="Y5957" t="s">
        <v>38</v>
      </c>
      <c r="Z5957" t="s">
        <v>39</v>
      </c>
      <c r="AA5957" t="s">
        <v>40</v>
      </c>
      <c r="AB5957" t="s">
        <v>40</v>
      </c>
    </row>
    <row r="5958" spans="1:28" x14ac:dyDescent="0.35">
      <c r="A5958" s="16" t="s">
        <v>5113</v>
      </c>
      <c r="B5958" s="16" t="s">
        <v>12654</v>
      </c>
      <c r="C5958" s="16" t="s">
        <v>5143</v>
      </c>
      <c r="D5958" s="17">
        <v>103601101</v>
      </c>
      <c r="E5958" s="16" t="s">
        <v>43</v>
      </c>
      <c r="G5958" s="16">
        <v>43514</v>
      </c>
      <c r="H5958" s="18">
        <v>1314</v>
      </c>
      <c r="I5958" s="16">
        <v>317692</v>
      </c>
      <c r="J5958" s="19">
        <v>3044</v>
      </c>
      <c r="K5958" s="16" t="s">
        <v>31</v>
      </c>
      <c r="L5958" s="16" t="s">
        <v>32</v>
      </c>
      <c r="M5958" s="16" t="s">
        <v>33</v>
      </c>
      <c r="N5958" s="19">
        <v>12</v>
      </c>
      <c r="O5958" s="19">
        <v>8298</v>
      </c>
      <c r="P5958" s="16" t="s">
        <v>8987</v>
      </c>
      <c r="Q5958" s="16" t="s">
        <v>8984</v>
      </c>
      <c r="R5958" s="16" t="s">
        <v>8985</v>
      </c>
      <c r="S5958" s="16" t="s">
        <v>5645</v>
      </c>
      <c r="T5958" s="16" t="s">
        <v>35</v>
      </c>
      <c r="U5958" s="16" t="s">
        <v>36</v>
      </c>
      <c r="V5958" s="16">
        <v>0</v>
      </c>
      <c r="W5958" s="16">
        <v>2019</v>
      </c>
      <c r="X5958" s="16" t="s">
        <v>63</v>
      </c>
      <c r="Y5958" s="16" t="s">
        <v>38</v>
      </c>
      <c r="Z5958" s="16" t="s">
        <v>64</v>
      </c>
      <c r="AA5958" s="16" t="s">
        <v>40</v>
      </c>
      <c r="AB5958" s="16" t="s">
        <v>40</v>
      </c>
    </row>
    <row r="5959" spans="1:28" x14ac:dyDescent="0.35">
      <c r="A5959" t="s">
        <v>5113</v>
      </c>
      <c r="B5959" t="s">
        <v>12653</v>
      </c>
      <c r="C5959" t="s">
        <v>5170</v>
      </c>
      <c r="D5959" s="1">
        <v>103271101</v>
      </c>
      <c r="E5959" t="s">
        <v>30</v>
      </c>
      <c r="G5959">
        <v>43514</v>
      </c>
      <c r="H5959" s="3">
        <v>1733</v>
      </c>
      <c r="I5959">
        <v>318156</v>
      </c>
      <c r="J5959" s="4">
        <v>4179</v>
      </c>
      <c r="K5959" t="s">
        <v>31</v>
      </c>
      <c r="L5959" t="s">
        <v>32</v>
      </c>
      <c r="M5959" t="s">
        <v>33</v>
      </c>
      <c r="N5959" s="4">
        <v>29</v>
      </c>
      <c r="O5959" s="4">
        <v>47527</v>
      </c>
      <c r="P5959" t="s">
        <v>8987</v>
      </c>
      <c r="Q5959" t="s">
        <v>8984</v>
      </c>
      <c r="R5959" t="s">
        <v>8985</v>
      </c>
      <c r="S5959" t="s">
        <v>5639</v>
      </c>
      <c r="T5959" t="s">
        <v>35</v>
      </c>
      <c r="U5959" t="s">
        <v>36</v>
      </c>
      <c r="V5959">
        <v>0</v>
      </c>
      <c r="W5959">
        <v>2019</v>
      </c>
      <c r="X5959" t="s">
        <v>63</v>
      </c>
      <c r="Y5959" t="s">
        <v>38</v>
      </c>
      <c r="Z5959" t="s">
        <v>422</v>
      </c>
      <c r="AA5959" t="s">
        <v>40</v>
      </c>
      <c r="AB5959" t="s">
        <v>40</v>
      </c>
    </row>
    <row r="5960" spans="1:28" x14ac:dyDescent="0.35">
      <c r="A5960" s="16" t="s">
        <v>5879</v>
      </c>
      <c r="B5960" s="16" t="s">
        <v>12653</v>
      </c>
      <c r="C5960" s="16" t="s">
        <v>5902</v>
      </c>
      <c r="D5960" s="17">
        <v>24101101</v>
      </c>
      <c r="E5960" s="16" t="s">
        <v>448</v>
      </c>
      <c r="G5960" s="16">
        <v>43516</v>
      </c>
      <c r="H5960" s="18">
        <v>1705</v>
      </c>
      <c r="I5960" s="16">
        <v>320049</v>
      </c>
      <c r="J5960" s="19">
        <v>1150</v>
      </c>
      <c r="K5960" s="16" t="s">
        <v>31</v>
      </c>
      <c r="L5960" s="16" t="s">
        <v>32</v>
      </c>
      <c r="M5960" s="16" t="s">
        <v>83</v>
      </c>
      <c r="N5960" s="19">
        <v>2</v>
      </c>
      <c r="O5960" s="19">
        <v>2300</v>
      </c>
      <c r="P5960" s="16" t="s">
        <v>13129</v>
      </c>
      <c r="Q5960" s="16" t="s">
        <v>8984</v>
      </c>
      <c r="R5960" s="16" t="s">
        <v>47</v>
      </c>
      <c r="S5960" s="16" t="s">
        <v>6116</v>
      </c>
      <c r="T5960" s="16" t="s">
        <v>35</v>
      </c>
      <c r="U5960" s="16" t="s">
        <v>36</v>
      </c>
      <c r="V5960" s="16">
        <v>0</v>
      </c>
      <c r="W5960" s="16">
        <v>2019</v>
      </c>
      <c r="X5960" s="16" t="s">
        <v>63</v>
      </c>
      <c r="Y5960" s="16" t="s">
        <v>38</v>
      </c>
      <c r="Z5960" s="16" t="s">
        <v>39</v>
      </c>
      <c r="AA5960" s="16" t="s">
        <v>40</v>
      </c>
      <c r="AB5960" s="16" t="s">
        <v>40</v>
      </c>
    </row>
    <row r="5961" spans="1:28" x14ac:dyDescent="0.35">
      <c r="A5961" t="s">
        <v>6273</v>
      </c>
      <c r="B5961" t="s">
        <v>12653</v>
      </c>
      <c r="C5961" t="s">
        <v>6276</v>
      </c>
      <c r="D5961" s="1">
        <v>83242111</v>
      </c>
      <c r="E5961" t="s">
        <v>43</v>
      </c>
      <c r="G5961">
        <v>43499</v>
      </c>
      <c r="H5961" s="3">
        <v>309</v>
      </c>
      <c r="I5961">
        <v>288383</v>
      </c>
      <c r="J5961" s="4">
        <v>1011</v>
      </c>
      <c r="K5961" t="s">
        <v>31</v>
      </c>
      <c r="L5961" t="s">
        <v>32</v>
      </c>
      <c r="M5961" t="s">
        <v>33</v>
      </c>
      <c r="N5961" s="4">
        <v>124</v>
      </c>
      <c r="O5961" s="4">
        <v>94682</v>
      </c>
      <c r="P5961" t="s">
        <v>8987</v>
      </c>
      <c r="Q5961" t="s">
        <v>8984</v>
      </c>
      <c r="R5961" t="s">
        <v>8985</v>
      </c>
      <c r="S5961" t="s">
        <v>6323</v>
      </c>
      <c r="T5961" t="s">
        <v>35</v>
      </c>
      <c r="U5961" t="s">
        <v>36</v>
      </c>
      <c r="V5961">
        <v>0</v>
      </c>
      <c r="W5961">
        <v>2019</v>
      </c>
      <c r="X5961" t="s">
        <v>63</v>
      </c>
      <c r="Y5961" t="s">
        <v>38</v>
      </c>
      <c r="Z5961" t="s">
        <v>39</v>
      </c>
      <c r="AA5961" t="s">
        <v>40</v>
      </c>
      <c r="AB5961" t="s">
        <v>40</v>
      </c>
    </row>
    <row r="5962" spans="1:28" x14ac:dyDescent="0.35">
      <c r="A5962" s="16" t="s">
        <v>6337</v>
      </c>
      <c r="B5962" s="16" t="s">
        <v>12653</v>
      </c>
      <c r="C5962" s="16" t="s">
        <v>6342</v>
      </c>
      <c r="D5962" s="17">
        <v>153662102</v>
      </c>
      <c r="E5962" s="16" t="s">
        <v>43</v>
      </c>
      <c r="G5962" s="16">
        <v>43504</v>
      </c>
      <c r="H5962" s="18">
        <v>1341</v>
      </c>
      <c r="I5962" s="16">
        <v>296312</v>
      </c>
      <c r="J5962" s="19">
        <v>1571</v>
      </c>
      <c r="K5962" s="16" t="s">
        <v>31</v>
      </c>
      <c r="L5962" s="16" t="s">
        <v>32</v>
      </c>
      <c r="M5962" s="16" t="s">
        <v>83</v>
      </c>
      <c r="N5962" s="19">
        <v>88</v>
      </c>
      <c r="O5962" s="19">
        <v>138248</v>
      </c>
      <c r="P5962" s="16" t="s">
        <v>9004</v>
      </c>
      <c r="Q5962" s="16" t="s">
        <v>79</v>
      </c>
      <c r="R5962" s="16" t="s">
        <v>8985</v>
      </c>
      <c r="S5962" s="16" t="s">
        <v>7058</v>
      </c>
      <c r="T5962" s="16" t="s">
        <v>35</v>
      </c>
      <c r="U5962" s="16" t="s">
        <v>36</v>
      </c>
      <c r="V5962" s="16">
        <v>43666953</v>
      </c>
      <c r="W5962" s="16">
        <v>2019</v>
      </c>
      <c r="X5962" s="16" t="s">
        <v>63</v>
      </c>
      <c r="Y5962" s="16" t="s">
        <v>38</v>
      </c>
      <c r="Z5962" s="16" t="s">
        <v>39</v>
      </c>
      <c r="AA5962" s="16" t="s">
        <v>40</v>
      </c>
      <c r="AB5962" s="16" t="s">
        <v>40</v>
      </c>
    </row>
    <row r="5963" spans="1:28" x14ac:dyDescent="0.35">
      <c r="A5963" t="s">
        <v>6337</v>
      </c>
      <c r="B5963" t="s">
        <v>12654</v>
      </c>
      <c r="C5963" t="s">
        <v>6342</v>
      </c>
      <c r="D5963" s="1">
        <v>153662102</v>
      </c>
      <c r="E5963" t="s">
        <v>43</v>
      </c>
      <c r="G5963">
        <v>43504</v>
      </c>
      <c r="H5963" s="3">
        <v>1352</v>
      </c>
      <c r="I5963">
        <v>296315</v>
      </c>
      <c r="J5963" s="4">
        <v>4385</v>
      </c>
      <c r="K5963" t="s">
        <v>31</v>
      </c>
      <c r="L5963" t="s">
        <v>32</v>
      </c>
      <c r="M5963" t="s">
        <v>33</v>
      </c>
      <c r="N5963" s="4">
        <v>35</v>
      </c>
      <c r="O5963" s="4">
        <v>153475</v>
      </c>
      <c r="P5963" t="s">
        <v>9004</v>
      </c>
      <c r="Q5963" t="s">
        <v>9125</v>
      </c>
      <c r="R5963" t="s">
        <v>8985</v>
      </c>
      <c r="S5963" t="s">
        <v>7059</v>
      </c>
      <c r="T5963" t="s">
        <v>35</v>
      </c>
      <c r="U5963" t="s">
        <v>36</v>
      </c>
      <c r="V5963">
        <v>0</v>
      </c>
      <c r="W5963">
        <v>2019</v>
      </c>
      <c r="X5963" t="s">
        <v>63</v>
      </c>
      <c r="Y5963" t="s">
        <v>38</v>
      </c>
      <c r="Z5963" t="s">
        <v>64</v>
      </c>
      <c r="AA5963" t="s">
        <v>40</v>
      </c>
      <c r="AB5963" t="s">
        <v>40</v>
      </c>
    </row>
    <row r="5964" spans="1:28" x14ac:dyDescent="0.35">
      <c r="A5964" s="16" t="s">
        <v>6337</v>
      </c>
      <c r="B5964" s="16" t="s">
        <v>12654</v>
      </c>
      <c r="C5964" s="16" t="s">
        <v>6342</v>
      </c>
      <c r="D5964" s="17">
        <v>153662102</v>
      </c>
      <c r="E5964" s="16" t="s">
        <v>43</v>
      </c>
      <c r="G5964" s="16">
        <v>43504</v>
      </c>
      <c r="H5964" s="18">
        <v>708</v>
      </c>
      <c r="I5964" s="16">
        <v>295926</v>
      </c>
      <c r="J5964" s="19">
        <v>1991</v>
      </c>
      <c r="K5964" s="16" t="s">
        <v>31</v>
      </c>
      <c r="L5964" s="16" t="s">
        <v>32</v>
      </c>
      <c r="M5964" s="16" t="s">
        <v>33</v>
      </c>
      <c r="N5964" s="19">
        <v>8</v>
      </c>
      <c r="O5964" s="19">
        <v>15928</v>
      </c>
      <c r="P5964" s="16" t="s">
        <v>13138</v>
      </c>
      <c r="Q5964" s="16" t="s">
        <v>9125</v>
      </c>
      <c r="R5964" s="16" t="s">
        <v>8985</v>
      </c>
      <c r="S5964" s="16" t="s">
        <v>7056</v>
      </c>
      <c r="T5964" s="16" t="s">
        <v>35</v>
      </c>
      <c r="U5964" s="16" t="s">
        <v>36</v>
      </c>
      <c r="V5964" s="16">
        <v>0</v>
      </c>
      <c r="W5964" s="16">
        <v>2019</v>
      </c>
      <c r="X5964" s="16" t="s">
        <v>63</v>
      </c>
      <c r="Y5964" s="16" t="s">
        <v>38</v>
      </c>
      <c r="Z5964" s="16" t="s">
        <v>64</v>
      </c>
      <c r="AA5964" s="16" t="s">
        <v>40</v>
      </c>
      <c r="AB5964" s="16" t="s">
        <v>40</v>
      </c>
    </row>
    <row r="5965" spans="1:28" x14ac:dyDescent="0.35">
      <c r="A5965" t="s">
        <v>6337</v>
      </c>
      <c r="B5965" t="s">
        <v>12653</v>
      </c>
      <c r="C5965" t="s">
        <v>6342</v>
      </c>
      <c r="D5965" s="1">
        <v>153662102</v>
      </c>
      <c r="E5965" t="s">
        <v>43</v>
      </c>
      <c r="G5965">
        <v>43503</v>
      </c>
      <c r="H5965" s="3">
        <v>2151</v>
      </c>
      <c r="I5965">
        <v>295892</v>
      </c>
      <c r="J5965" s="4">
        <v>2311</v>
      </c>
      <c r="K5965" t="s">
        <v>31</v>
      </c>
      <c r="L5965" t="s">
        <v>32</v>
      </c>
      <c r="M5965" t="s">
        <v>33</v>
      </c>
      <c r="N5965" s="4">
        <v>3</v>
      </c>
      <c r="O5965" s="4">
        <v>6933</v>
      </c>
      <c r="P5965" t="s">
        <v>13082</v>
      </c>
      <c r="Q5965" t="s">
        <v>57</v>
      </c>
      <c r="R5965" t="s">
        <v>8985</v>
      </c>
      <c r="S5965" t="s">
        <v>7053</v>
      </c>
      <c r="T5965" t="s">
        <v>35</v>
      </c>
      <c r="U5965" t="s">
        <v>36</v>
      </c>
      <c r="V5965">
        <v>0</v>
      </c>
      <c r="W5965">
        <v>2019</v>
      </c>
      <c r="X5965" t="s">
        <v>63</v>
      </c>
      <c r="Y5965" t="s">
        <v>38</v>
      </c>
      <c r="Z5965" t="s">
        <v>39</v>
      </c>
      <c r="AA5965" t="s">
        <v>40</v>
      </c>
      <c r="AB5965" t="s">
        <v>40</v>
      </c>
    </row>
    <row r="5966" spans="1:28" x14ac:dyDescent="0.35">
      <c r="A5966" s="16" t="s">
        <v>6337</v>
      </c>
      <c r="B5966" s="16" t="s">
        <v>12653</v>
      </c>
      <c r="C5966" s="16" t="s">
        <v>6356</v>
      </c>
      <c r="D5966" s="17">
        <v>152261106</v>
      </c>
      <c r="E5966" s="16" t="s">
        <v>43</v>
      </c>
      <c r="G5966" s="16">
        <v>43502</v>
      </c>
      <c r="H5966" s="18">
        <v>1211</v>
      </c>
      <c r="I5966" s="16">
        <v>294427</v>
      </c>
      <c r="J5966" s="19">
        <v>1941</v>
      </c>
      <c r="K5966" s="16" t="s">
        <v>31</v>
      </c>
      <c r="L5966" s="16" t="s">
        <v>32</v>
      </c>
      <c r="M5966" s="16" t="s">
        <v>33</v>
      </c>
      <c r="N5966" s="19">
        <v>26</v>
      </c>
      <c r="O5966" s="19">
        <v>50466</v>
      </c>
      <c r="P5966" s="16" t="s">
        <v>8987</v>
      </c>
      <c r="Q5966" s="16" t="s">
        <v>57</v>
      </c>
      <c r="R5966" s="16" t="s">
        <v>8985</v>
      </c>
      <c r="S5966" s="16" t="s">
        <v>7052</v>
      </c>
      <c r="T5966" s="16" t="s">
        <v>35</v>
      </c>
      <c r="U5966" s="16" t="s">
        <v>36</v>
      </c>
      <c r="V5966" s="16">
        <v>0</v>
      </c>
      <c r="W5966" s="16">
        <v>2019</v>
      </c>
      <c r="X5966" s="16" t="s">
        <v>63</v>
      </c>
      <c r="Y5966" s="16" t="s">
        <v>38</v>
      </c>
      <c r="Z5966" s="16" t="s">
        <v>64</v>
      </c>
      <c r="AA5966" s="16" t="s">
        <v>40</v>
      </c>
      <c r="AB5966" s="16" t="s">
        <v>40</v>
      </c>
    </row>
    <row r="5967" spans="1:28" x14ac:dyDescent="0.35">
      <c r="A5967" t="s">
        <v>6337</v>
      </c>
      <c r="B5967" t="s">
        <v>12654</v>
      </c>
      <c r="C5967" t="s">
        <v>6362</v>
      </c>
      <c r="D5967" s="1">
        <v>153652110</v>
      </c>
      <c r="E5967" t="s">
        <v>43</v>
      </c>
      <c r="G5967">
        <v>43499</v>
      </c>
      <c r="H5967" s="3">
        <v>1137</v>
      </c>
      <c r="I5967">
        <v>288764</v>
      </c>
      <c r="J5967" s="4">
        <v>368</v>
      </c>
      <c r="K5967" t="s">
        <v>31</v>
      </c>
      <c r="L5967" t="s">
        <v>32</v>
      </c>
      <c r="M5967" t="s">
        <v>33</v>
      </c>
      <c r="N5967" s="4">
        <v>6</v>
      </c>
      <c r="O5967" s="4">
        <v>2208</v>
      </c>
      <c r="P5967" t="s">
        <v>8994</v>
      </c>
      <c r="Q5967" t="s">
        <v>8984</v>
      </c>
      <c r="R5967" t="s">
        <v>8985</v>
      </c>
      <c r="S5967" t="s">
        <v>7047</v>
      </c>
      <c r="T5967" t="s">
        <v>35</v>
      </c>
      <c r="U5967" t="s">
        <v>36</v>
      </c>
      <c r="V5967">
        <v>0</v>
      </c>
      <c r="W5967">
        <v>2019</v>
      </c>
      <c r="X5967" t="s">
        <v>63</v>
      </c>
      <c r="Y5967" t="s">
        <v>38</v>
      </c>
      <c r="Z5967" t="s">
        <v>39</v>
      </c>
      <c r="AA5967" t="s">
        <v>40</v>
      </c>
      <c r="AB5967" t="s">
        <v>40</v>
      </c>
    </row>
    <row r="5968" spans="1:28" x14ac:dyDescent="0.35">
      <c r="A5968" s="16" t="s">
        <v>6337</v>
      </c>
      <c r="B5968" s="16" t="s">
        <v>12653</v>
      </c>
      <c r="C5968" s="16" t="s">
        <v>6356</v>
      </c>
      <c r="D5968" s="17">
        <v>152261106</v>
      </c>
      <c r="E5968" s="16" t="s">
        <v>43</v>
      </c>
      <c r="G5968" s="16">
        <v>43502</v>
      </c>
      <c r="H5968" s="18">
        <v>1212</v>
      </c>
      <c r="I5968" s="16">
        <v>294292</v>
      </c>
      <c r="J5968" s="19">
        <v>1937</v>
      </c>
      <c r="K5968" s="16" t="s">
        <v>31</v>
      </c>
      <c r="L5968" s="16" t="s">
        <v>32</v>
      </c>
      <c r="M5968" s="16" t="s">
        <v>33</v>
      </c>
      <c r="N5968" s="19">
        <v>35</v>
      </c>
      <c r="O5968" s="19">
        <v>67795</v>
      </c>
      <c r="P5968" s="16" t="s">
        <v>8987</v>
      </c>
      <c r="Q5968" s="16" t="s">
        <v>122</v>
      </c>
      <c r="R5968" s="16" t="s">
        <v>9094</v>
      </c>
      <c r="S5968" s="16" t="s">
        <v>7051</v>
      </c>
      <c r="T5968" s="16" t="s">
        <v>35</v>
      </c>
      <c r="U5968" s="16" t="s">
        <v>36</v>
      </c>
      <c r="V5968" s="16">
        <v>0</v>
      </c>
      <c r="W5968" s="16">
        <v>2019</v>
      </c>
      <c r="X5968" s="16" t="s">
        <v>63</v>
      </c>
      <c r="Y5968" s="16" t="s">
        <v>38</v>
      </c>
      <c r="Z5968" s="16" t="s">
        <v>64</v>
      </c>
      <c r="AA5968" s="16" t="s">
        <v>40</v>
      </c>
      <c r="AB5968" s="16" t="s">
        <v>40</v>
      </c>
    </row>
    <row r="5969" spans="1:28" x14ac:dyDescent="0.35">
      <c r="A5969" t="s">
        <v>6337</v>
      </c>
      <c r="B5969" t="s">
        <v>12653</v>
      </c>
      <c r="C5969" t="s">
        <v>6356</v>
      </c>
      <c r="D5969" s="1">
        <v>152261106</v>
      </c>
      <c r="E5969" t="s">
        <v>43</v>
      </c>
      <c r="G5969">
        <v>43502</v>
      </c>
      <c r="H5969" s="3">
        <v>1212</v>
      </c>
      <c r="I5969">
        <v>294291</v>
      </c>
      <c r="J5969" s="4">
        <v>1768</v>
      </c>
      <c r="K5969" t="s">
        <v>31</v>
      </c>
      <c r="L5969" t="s">
        <v>384</v>
      </c>
      <c r="M5969" t="s">
        <v>2270</v>
      </c>
      <c r="N5969" s="4">
        <v>30</v>
      </c>
      <c r="O5969" s="4">
        <v>53040</v>
      </c>
      <c r="P5969" t="s">
        <v>9267</v>
      </c>
      <c r="Q5969" t="s">
        <v>8984</v>
      </c>
      <c r="R5969" t="s">
        <v>8985</v>
      </c>
      <c r="S5969" t="s">
        <v>7050</v>
      </c>
      <c r="T5969" t="s">
        <v>35</v>
      </c>
      <c r="U5969" t="s">
        <v>36</v>
      </c>
      <c r="V5969">
        <v>0</v>
      </c>
      <c r="W5969">
        <v>2019</v>
      </c>
      <c r="X5969" t="s">
        <v>63</v>
      </c>
      <c r="Y5969" t="s">
        <v>38</v>
      </c>
      <c r="Z5969" t="s">
        <v>64</v>
      </c>
      <c r="AA5969" t="s">
        <v>40</v>
      </c>
      <c r="AB5969" t="s">
        <v>40</v>
      </c>
    </row>
    <row r="5970" spans="1:28" x14ac:dyDescent="0.35">
      <c r="A5970" s="16" t="s">
        <v>6337</v>
      </c>
      <c r="B5970" s="16" t="s">
        <v>12653</v>
      </c>
      <c r="C5970" s="16" t="s">
        <v>6342</v>
      </c>
      <c r="D5970" s="17">
        <v>153662102</v>
      </c>
      <c r="E5970" s="16" t="s">
        <v>43</v>
      </c>
      <c r="G5970" s="16">
        <v>43502</v>
      </c>
      <c r="H5970" s="18">
        <v>1647</v>
      </c>
      <c r="I5970" s="16">
        <v>294591</v>
      </c>
      <c r="J5970" s="19">
        <v>2708</v>
      </c>
      <c r="K5970" s="16" t="s">
        <v>31</v>
      </c>
      <c r="L5970" s="16" t="s">
        <v>32</v>
      </c>
      <c r="M5970" s="16" t="s">
        <v>33</v>
      </c>
      <c r="N5970" s="19">
        <v>21</v>
      </c>
      <c r="O5970" s="19">
        <v>56868</v>
      </c>
      <c r="P5970" s="16" t="s">
        <v>8983</v>
      </c>
      <c r="Q5970" s="16" t="s">
        <v>8984</v>
      </c>
      <c r="R5970" s="16" t="s">
        <v>8985</v>
      </c>
      <c r="S5970" s="16" t="s">
        <v>7049</v>
      </c>
      <c r="T5970" s="16" t="s">
        <v>35</v>
      </c>
      <c r="U5970" s="16" t="s">
        <v>36</v>
      </c>
      <c r="V5970" s="16">
        <v>0</v>
      </c>
      <c r="W5970" s="16">
        <v>2019</v>
      </c>
      <c r="X5970" s="16" t="s">
        <v>63</v>
      </c>
      <c r="Y5970" s="16" t="s">
        <v>38</v>
      </c>
      <c r="Z5970" s="16" t="s">
        <v>39</v>
      </c>
      <c r="AA5970" s="16" t="s">
        <v>40</v>
      </c>
      <c r="AB5970" s="16" t="s">
        <v>40</v>
      </c>
    </row>
    <row r="5971" spans="1:28" x14ac:dyDescent="0.35">
      <c r="A5971" t="s">
        <v>6337</v>
      </c>
      <c r="B5971" t="s">
        <v>12654</v>
      </c>
      <c r="C5971" t="s">
        <v>6342</v>
      </c>
      <c r="D5971" s="1">
        <v>153662102</v>
      </c>
      <c r="E5971" t="s">
        <v>43</v>
      </c>
      <c r="G5971">
        <v>43504</v>
      </c>
      <c r="H5971" s="3">
        <v>526</v>
      </c>
      <c r="I5971">
        <v>295897</v>
      </c>
      <c r="J5971" s="4">
        <v>1910</v>
      </c>
      <c r="K5971" t="s">
        <v>31</v>
      </c>
      <c r="L5971" t="s">
        <v>32</v>
      </c>
      <c r="M5971" t="s">
        <v>33</v>
      </c>
      <c r="N5971" s="4">
        <v>16</v>
      </c>
      <c r="O5971" s="4">
        <v>13224</v>
      </c>
      <c r="P5971" t="s">
        <v>8983</v>
      </c>
      <c r="Q5971" t="s">
        <v>9125</v>
      </c>
      <c r="R5971" t="s">
        <v>8985</v>
      </c>
      <c r="S5971" t="s">
        <v>7057</v>
      </c>
      <c r="T5971" t="s">
        <v>35</v>
      </c>
      <c r="U5971" t="s">
        <v>36</v>
      </c>
      <c r="V5971">
        <v>0</v>
      </c>
      <c r="W5971">
        <v>2019</v>
      </c>
      <c r="X5971" t="s">
        <v>63</v>
      </c>
      <c r="Y5971" t="s">
        <v>38</v>
      </c>
      <c r="Z5971" t="s">
        <v>64</v>
      </c>
      <c r="AA5971" t="s">
        <v>40</v>
      </c>
      <c r="AB5971" t="s">
        <v>40</v>
      </c>
    </row>
    <row r="5972" spans="1:28" x14ac:dyDescent="0.35">
      <c r="A5972" s="16" t="s">
        <v>6337</v>
      </c>
      <c r="B5972" s="16" t="s">
        <v>12653</v>
      </c>
      <c r="C5972" s="16" t="s">
        <v>6342</v>
      </c>
      <c r="D5972" s="17">
        <v>153662102</v>
      </c>
      <c r="E5972" s="16" t="s">
        <v>43</v>
      </c>
      <c r="G5972" s="16">
        <v>43502</v>
      </c>
      <c r="H5972" s="18">
        <v>1518</v>
      </c>
      <c r="I5972" s="16">
        <v>294506</v>
      </c>
      <c r="J5972" s="19">
        <v>1469</v>
      </c>
      <c r="K5972" s="16" t="s">
        <v>31</v>
      </c>
      <c r="L5972" s="16" t="s">
        <v>32</v>
      </c>
      <c r="M5972" s="16" t="s">
        <v>33</v>
      </c>
      <c r="N5972" s="19">
        <v>3</v>
      </c>
      <c r="O5972" s="19">
        <v>4407</v>
      </c>
      <c r="P5972" s="16" t="s">
        <v>8983</v>
      </c>
      <c r="Q5972" s="16" t="s">
        <v>57</v>
      </c>
      <c r="R5972" s="16" t="s">
        <v>8985</v>
      </c>
      <c r="S5972" s="16" t="s">
        <v>7048</v>
      </c>
      <c r="T5972" s="16" t="s">
        <v>35</v>
      </c>
      <c r="U5972" s="16" t="s">
        <v>36</v>
      </c>
      <c r="V5972" s="16">
        <v>0</v>
      </c>
      <c r="W5972" s="16">
        <v>2019</v>
      </c>
      <c r="X5972" s="16" t="s">
        <v>63</v>
      </c>
      <c r="Y5972" s="16" t="s">
        <v>38</v>
      </c>
      <c r="Z5972" s="16" t="s">
        <v>39</v>
      </c>
      <c r="AA5972" s="16" t="s">
        <v>40</v>
      </c>
      <c r="AB5972" s="16" t="s">
        <v>40</v>
      </c>
    </row>
    <row r="5973" spans="1:28" x14ac:dyDescent="0.35">
      <c r="A5973" t="s">
        <v>6337</v>
      </c>
      <c r="B5973" t="s">
        <v>12654</v>
      </c>
      <c r="C5973" t="s">
        <v>6364</v>
      </c>
      <c r="D5973" s="1">
        <v>152762101</v>
      </c>
      <c r="E5973" t="s">
        <v>43</v>
      </c>
      <c r="G5973">
        <v>43503</v>
      </c>
      <c r="H5973" s="3">
        <v>819</v>
      </c>
      <c r="I5973">
        <v>295048</v>
      </c>
      <c r="J5973" s="4">
        <v>651</v>
      </c>
      <c r="K5973" t="s">
        <v>31</v>
      </c>
      <c r="L5973" t="s">
        <v>32</v>
      </c>
      <c r="M5973" t="s">
        <v>33</v>
      </c>
      <c r="N5973" s="4">
        <v>19</v>
      </c>
      <c r="O5973" s="4">
        <v>12369</v>
      </c>
      <c r="P5973" t="s">
        <v>8992</v>
      </c>
      <c r="Q5973" t="s">
        <v>8984</v>
      </c>
      <c r="R5973" t="s">
        <v>8985</v>
      </c>
      <c r="S5973" t="s">
        <v>7054</v>
      </c>
      <c r="T5973" t="s">
        <v>35</v>
      </c>
      <c r="U5973" t="s">
        <v>36</v>
      </c>
      <c r="V5973">
        <v>0</v>
      </c>
      <c r="W5973">
        <v>2019</v>
      </c>
      <c r="X5973" t="s">
        <v>63</v>
      </c>
      <c r="Y5973" t="s">
        <v>38</v>
      </c>
      <c r="Z5973" t="s">
        <v>64</v>
      </c>
      <c r="AA5973" t="s">
        <v>40</v>
      </c>
      <c r="AB5973" t="s">
        <v>40</v>
      </c>
    </row>
    <row r="5974" spans="1:28" x14ac:dyDescent="0.35">
      <c r="A5974" s="16" t="s">
        <v>6337</v>
      </c>
      <c r="B5974" s="16" t="s">
        <v>12654</v>
      </c>
      <c r="C5974" s="16" t="s">
        <v>6373</v>
      </c>
      <c r="D5974" s="17">
        <v>153661104</v>
      </c>
      <c r="E5974" s="16" t="s">
        <v>43</v>
      </c>
      <c r="G5974" s="16">
        <v>43514</v>
      </c>
      <c r="H5974" s="18">
        <v>1619</v>
      </c>
      <c r="I5974" s="16">
        <v>318060</v>
      </c>
      <c r="J5974" s="19">
        <v>1490</v>
      </c>
      <c r="K5974" s="16" t="s">
        <v>31</v>
      </c>
      <c r="L5974" s="16" t="s">
        <v>32</v>
      </c>
      <c r="M5974" s="16" t="s">
        <v>33</v>
      </c>
      <c r="N5974" s="19">
        <v>7</v>
      </c>
      <c r="O5974" s="19">
        <v>10430</v>
      </c>
      <c r="P5974" s="16" t="s">
        <v>9267</v>
      </c>
      <c r="Q5974" s="16" t="s">
        <v>8984</v>
      </c>
      <c r="R5974" s="16" t="s">
        <v>8985</v>
      </c>
      <c r="S5974" s="16" t="s">
        <v>7064</v>
      </c>
      <c r="T5974" s="16" t="s">
        <v>35</v>
      </c>
      <c r="U5974" s="16" t="s">
        <v>36</v>
      </c>
      <c r="V5974" s="16">
        <v>0</v>
      </c>
      <c r="W5974" s="16">
        <v>2019</v>
      </c>
      <c r="X5974" s="16" t="s">
        <v>63</v>
      </c>
      <c r="Y5974" s="16" t="s">
        <v>38</v>
      </c>
      <c r="Z5974" s="16" t="s">
        <v>39</v>
      </c>
      <c r="AA5974" s="16" t="s">
        <v>40</v>
      </c>
      <c r="AB5974" s="16" t="s">
        <v>40</v>
      </c>
    </row>
    <row r="5975" spans="1:28" x14ac:dyDescent="0.35">
      <c r="A5975" t="s">
        <v>6337</v>
      </c>
      <c r="B5975" t="s">
        <v>12654</v>
      </c>
      <c r="C5975" t="s">
        <v>6380</v>
      </c>
      <c r="D5975" s="1">
        <v>153082106</v>
      </c>
      <c r="E5975" t="s">
        <v>43</v>
      </c>
      <c r="G5975">
        <v>43499</v>
      </c>
      <c r="H5975" s="3">
        <v>1517</v>
      </c>
      <c r="I5975">
        <v>289080</v>
      </c>
      <c r="J5975" s="4">
        <v>353</v>
      </c>
      <c r="K5975" t="s">
        <v>31</v>
      </c>
      <c r="L5975" t="s">
        <v>32</v>
      </c>
      <c r="M5975" t="s">
        <v>33</v>
      </c>
      <c r="N5975" s="4">
        <v>43</v>
      </c>
      <c r="O5975" s="4">
        <v>15179</v>
      </c>
      <c r="P5975" t="s">
        <v>9171</v>
      </c>
      <c r="Q5975" t="s">
        <v>8984</v>
      </c>
      <c r="R5975" t="s">
        <v>8985</v>
      </c>
      <c r="S5975" t="s">
        <v>7046</v>
      </c>
      <c r="T5975" t="s">
        <v>35</v>
      </c>
      <c r="U5975" t="s">
        <v>36</v>
      </c>
      <c r="V5975">
        <v>0</v>
      </c>
      <c r="W5975">
        <v>2019</v>
      </c>
      <c r="X5975" t="s">
        <v>63</v>
      </c>
      <c r="Y5975" t="s">
        <v>38</v>
      </c>
      <c r="Z5975" t="s">
        <v>39</v>
      </c>
      <c r="AA5975" t="s">
        <v>40</v>
      </c>
      <c r="AB5975" t="s">
        <v>40</v>
      </c>
    </row>
    <row r="5976" spans="1:28" x14ac:dyDescent="0.35">
      <c r="A5976" s="16" t="s">
        <v>6337</v>
      </c>
      <c r="B5976" s="16" t="s">
        <v>12654</v>
      </c>
      <c r="C5976" s="16" t="s">
        <v>6373</v>
      </c>
      <c r="D5976" s="17">
        <v>153661104</v>
      </c>
      <c r="E5976" s="16" t="s">
        <v>43</v>
      </c>
      <c r="G5976" s="16">
        <v>43507</v>
      </c>
      <c r="H5976" s="18">
        <v>1840</v>
      </c>
      <c r="I5976" s="16">
        <v>300252</v>
      </c>
      <c r="J5976" s="19">
        <v>1445</v>
      </c>
      <c r="K5976" s="16" t="s">
        <v>31</v>
      </c>
      <c r="L5976" s="16" t="s">
        <v>32</v>
      </c>
      <c r="M5976" s="16" t="s">
        <v>33</v>
      </c>
      <c r="N5976" s="19">
        <v>20</v>
      </c>
      <c r="O5976" s="19">
        <v>28900</v>
      </c>
      <c r="P5976" s="16" t="s">
        <v>8987</v>
      </c>
      <c r="Q5976" s="16" t="s">
        <v>9125</v>
      </c>
      <c r="R5976" s="16" t="s">
        <v>8985</v>
      </c>
      <c r="S5976" s="16" t="s">
        <v>7061</v>
      </c>
      <c r="T5976" s="16" t="s">
        <v>35</v>
      </c>
      <c r="U5976" s="16" t="s">
        <v>36</v>
      </c>
      <c r="V5976" s="16">
        <v>0</v>
      </c>
      <c r="W5976" s="16">
        <v>2019</v>
      </c>
      <c r="X5976" s="16" t="s">
        <v>63</v>
      </c>
      <c r="Y5976" s="16" t="s">
        <v>38</v>
      </c>
      <c r="Z5976" s="16" t="s">
        <v>39</v>
      </c>
      <c r="AA5976" s="16" t="s">
        <v>40</v>
      </c>
      <c r="AB5976" s="16" t="s">
        <v>40</v>
      </c>
    </row>
    <row r="5977" spans="1:28" x14ac:dyDescent="0.35">
      <c r="A5977" t="s">
        <v>6337</v>
      </c>
      <c r="B5977" t="s">
        <v>12654</v>
      </c>
      <c r="C5977" t="s">
        <v>6373</v>
      </c>
      <c r="D5977" s="1">
        <v>153661104</v>
      </c>
      <c r="E5977" t="s">
        <v>43</v>
      </c>
      <c r="G5977">
        <v>43524</v>
      </c>
      <c r="H5977" s="3">
        <v>2046</v>
      </c>
      <c r="I5977">
        <v>328473</v>
      </c>
      <c r="J5977" s="4">
        <v>1032</v>
      </c>
      <c r="K5977" t="s">
        <v>31</v>
      </c>
      <c r="L5977" t="s">
        <v>32</v>
      </c>
      <c r="M5977" t="s">
        <v>33</v>
      </c>
      <c r="N5977" s="4">
        <v>3</v>
      </c>
      <c r="O5977" s="4">
        <v>3096</v>
      </c>
      <c r="P5977" t="s">
        <v>9013</v>
      </c>
      <c r="Q5977" t="s">
        <v>8984</v>
      </c>
      <c r="R5977" t="s">
        <v>8985</v>
      </c>
      <c r="S5977" t="s">
        <v>7069</v>
      </c>
      <c r="T5977" t="s">
        <v>35</v>
      </c>
      <c r="U5977" t="s">
        <v>36</v>
      </c>
      <c r="V5977">
        <v>0</v>
      </c>
      <c r="W5977">
        <v>2019</v>
      </c>
      <c r="X5977" t="s">
        <v>63</v>
      </c>
      <c r="Y5977" t="s">
        <v>38</v>
      </c>
      <c r="Z5977" t="s">
        <v>39</v>
      </c>
      <c r="AA5977" t="s">
        <v>40</v>
      </c>
      <c r="AB5977" t="s">
        <v>40</v>
      </c>
    </row>
    <row r="5978" spans="1:28" x14ac:dyDescent="0.35">
      <c r="A5978" s="16" t="s">
        <v>6337</v>
      </c>
      <c r="B5978" s="16" t="s">
        <v>12653</v>
      </c>
      <c r="C5978" s="16" t="s">
        <v>6373</v>
      </c>
      <c r="D5978" s="17">
        <v>153661104</v>
      </c>
      <c r="E5978" s="16" t="s">
        <v>43</v>
      </c>
      <c r="G5978" s="16">
        <v>43514</v>
      </c>
      <c r="H5978" s="18">
        <v>725</v>
      </c>
      <c r="I5978" s="16">
        <v>317224</v>
      </c>
      <c r="J5978" s="19">
        <v>1835</v>
      </c>
      <c r="K5978" s="16" t="s">
        <v>31</v>
      </c>
      <c r="L5978" s="16" t="s">
        <v>32</v>
      </c>
      <c r="M5978" s="16" t="s">
        <v>33</v>
      </c>
      <c r="N5978" s="19">
        <v>6</v>
      </c>
      <c r="O5978" s="19">
        <v>11010</v>
      </c>
      <c r="P5978" s="16" t="s">
        <v>9174</v>
      </c>
      <c r="Q5978" s="16" t="s">
        <v>57</v>
      </c>
      <c r="R5978" s="16" t="s">
        <v>8985</v>
      </c>
      <c r="S5978" s="16" t="s">
        <v>7063</v>
      </c>
      <c r="T5978" s="16" t="s">
        <v>35</v>
      </c>
      <c r="U5978" s="16" t="s">
        <v>36</v>
      </c>
      <c r="V5978" s="16">
        <v>0</v>
      </c>
      <c r="W5978" s="16">
        <v>2019</v>
      </c>
      <c r="X5978" s="16" t="s">
        <v>63</v>
      </c>
      <c r="Y5978" s="16" t="s">
        <v>38</v>
      </c>
      <c r="Z5978" s="16" t="s">
        <v>51</v>
      </c>
      <c r="AA5978" s="16" t="s">
        <v>40</v>
      </c>
      <c r="AB5978" s="16" t="s">
        <v>40</v>
      </c>
    </row>
    <row r="5979" spans="1:28" x14ac:dyDescent="0.35">
      <c r="A5979" t="s">
        <v>6337</v>
      </c>
      <c r="B5979" t="s">
        <v>12653</v>
      </c>
      <c r="C5979" t="s">
        <v>6364</v>
      </c>
      <c r="D5979" s="1">
        <v>152762101</v>
      </c>
      <c r="E5979" t="s">
        <v>43</v>
      </c>
      <c r="G5979">
        <v>43515</v>
      </c>
      <c r="H5979" s="3">
        <v>2330</v>
      </c>
      <c r="I5979">
        <v>319522</v>
      </c>
      <c r="J5979" s="4">
        <v>1030</v>
      </c>
      <c r="K5979" t="s">
        <v>31</v>
      </c>
      <c r="L5979" t="s">
        <v>32</v>
      </c>
      <c r="M5979" t="s">
        <v>33</v>
      </c>
      <c r="N5979" s="4">
        <v>18</v>
      </c>
      <c r="O5979" s="4">
        <v>18540</v>
      </c>
      <c r="P5979" t="s">
        <v>13082</v>
      </c>
      <c r="Q5979" t="s">
        <v>8984</v>
      </c>
      <c r="R5979" t="s">
        <v>8985</v>
      </c>
      <c r="S5979" t="s">
        <v>7065</v>
      </c>
      <c r="T5979" t="s">
        <v>35</v>
      </c>
      <c r="U5979" t="s">
        <v>36</v>
      </c>
      <c r="V5979">
        <v>0</v>
      </c>
      <c r="W5979">
        <v>2019</v>
      </c>
      <c r="X5979" t="s">
        <v>63</v>
      </c>
      <c r="Y5979" t="s">
        <v>38</v>
      </c>
      <c r="Z5979" t="s">
        <v>39</v>
      </c>
      <c r="AA5979" t="s">
        <v>40</v>
      </c>
      <c r="AB5979" t="s">
        <v>40</v>
      </c>
    </row>
    <row r="5980" spans="1:28" x14ac:dyDescent="0.35">
      <c r="A5980" s="16" t="s">
        <v>6337</v>
      </c>
      <c r="B5980" s="16" t="s">
        <v>12654</v>
      </c>
      <c r="C5980" s="16" t="s">
        <v>6342</v>
      </c>
      <c r="D5980" s="17">
        <v>153662102</v>
      </c>
      <c r="E5980" s="16" t="s">
        <v>43</v>
      </c>
      <c r="G5980" s="16">
        <v>43507</v>
      </c>
      <c r="H5980" s="18">
        <v>619</v>
      </c>
      <c r="I5980" s="16">
        <v>299525</v>
      </c>
      <c r="J5980" s="19">
        <v>605</v>
      </c>
      <c r="K5980" s="16" t="s">
        <v>31</v>
      </c>
      <c r="L5980" s="16" t="s">
        <v>66</v>
      </c>
      <c r="M5980" s="16" t="s">
        <v>415</v>
      </c>
      <c r="N5980" s="19">
        <v>20</v>
      </c>
      <c r="O5980" s="19">
        <v>12100</v>
      </c>
      <c r="P5980" s="16" t="s">
        <v>9174</v>
      </c>
      <c r="Q5980" s="16" t="s">
        <v>8984</v>
      </c>
      <c r="R5980" s="16" t="s">
        <v>8985</v>
      </c>
      <c r="S5980" s="16" t="s">
        <v>7062</v>
      </c>
      <c r="T5980" s="16" t="s">
        <v>35</v>
      </c>
      <c r="U5980" s="16" t="s">
        <v>36</v>
      </c>
      <c r="V5980" s="16">
        <v>0</v>
      </c>
      <c r="W5980" s="16">
        <v>2019</v>
      </c>
      <c r="X5980" s="16" t="s">
        <v>63</v>
      </c>
      <c r="Y5980" s="16" t="s">
        <v>38</v>
      </c>
      <c r="Z5980" s="16" t="s">
        <v>422</v>
      </c>
      <c r="AA5980" s="16" t="s">
        <v>40</v>
      </c>
      <c r="AB5980" s="16" t="s">
        <v>40</v>
      </c>
    </row>
    <row r="5981" spans="1:28" x14ac:dyDescent="0.35">
      <c r="A5981" t="s">
        <v>6337</v>
      </c>
      <c r="B5981" t="s">
        <v>12653</v>
      </c>
      <c r="C5981" t="s">
        <v>6601</v>
      </c>
      <c r="D5981" s="1">
        <v>152561105</v>
      </c>
      <c r="E5981" t="s">
        <v>43</v>
      </c>
      <c r="G5981">
        <v>43521</v>
      </c>
      <c r="H5981" s="3">
        <v>2329</v>
      </c>
      <c r="I5981">
        <v>323707</v>
      </c>
      <c r="J5981" s="4">
        <v>1032</v>
      </c>
      <c r="K5981" t="s">
        <v>31</v>
      </c>
      <c r="L5981" t="s">
        <v>32</v>
      </c>
      <c r="M5981" t="s">
        <v>33</v>
      </c>
      <c r="N5981" s="4">
        <v>79</v>
      </c>
      <c r="O5981" s="4">
        <v>71742</v>
      </c>
      <c r="P5981" t="s">
        <v>13158</v>
      </c>
      <c r="Q5981" t="s">
        <v>8984</v>
      </c>
      <c r="R5981" t="s">
        <v>8985</v>
      </c>
      <c r="S5981" t="s">
        <v>7068</v>
      </c>
      <c r="T5981" t="s">
        <v>35</v>
      </c>
      <c r="U5981" t="s">
        <v>36</v>
      </c>
      <c r="V5981">
        <v>31426665</v>
      </c>
      <c r="W5981">
        <v>2019</v>
      </c>
      <c r="X5981" t="s">
        <v>63</v>
      </c>
      <c r="Y5981" t="s">
        <v>38</v>
      </c>
      <c r="Z5981" t="s">
        <v>39</v>
      </c>
      <c r="AA5981" t="s">
        <v>40</v>
      </c>
      <c r="AB5981" t="s">
        <v>40</v>
      </c>
    </row>
    <row r="5982" spans="1:28" x14ac:dyDescent="0.35">
      <c r="A5982" s="16" t="s">
        <v>6337</v>
      </c>
      <c r="B5982" s="16" t="s">
        <v>12653</v>
      </c>
      <c r="C5982" s="16" t="s">
        <v>6393</v>
      </c>
      <c r="D5982" s="17">
        <v>152271102</v>
      </c>
      <c r="E5982" s="16" t="s">
        <v>30</v>
      </c>
      <c r="G5982" s="16">
        <v>43520</v>
      </c>
      <c r="H5982" s="18">
        <v>1810</v>
      </c>
      <c r="I5982" s="16">
        <v>322546</v>
      </c>
      <c r="J5982" s="19">
        <v>773</v>
      </c>
      <c r="K5982" s="16" t="s">
        <v>31</v>
      </c>
      <c r="L5982" s="16" t="s">
        <v>60</v>
      </c>
      <c r="M5982" s="16" t="s">
        <v>94</v>
      </c>
      <c r="N5982" s="19">
        <v>213</v>
      </c>
      <c r="O5982" s="19">
        <v>36863</v>
      </c>
      <c r="P5982" s="16" t="s">
        <v>9004</v>
      </c>
      <c r="Q5982" s="16" t="s">
        <v>57</v>
      </c>
      <c r="R5982" s="16" t="s">
        <v>8985</v>
      </c>
      <c r="S5982" s="16" t="s">
        <v>7066</v>
      </c>
      <c r="T5982" s="16" t="s">
        <v>35</v>
      </c>
      <c r="U5982" s="16" t="s">
        <v>36</v>
      </c>
      <c r="V5982" s="16">
        <v>0</v>
      </c>
      <c r="W5982" s="16">
        <v>2019</v>
      </c>
      <c r="X5982" s="16" t="s">
        <v>63</v>
      </c>
      <c r="Y5982" s="16" t="s">
        <v>38</v>
      </c>
      <c r="Z5982" s="16" t="s">
        <v>64</v>
      </c>
      <c r="AA5982" s="16" t="s">
        <v>40</v>
      </c>
      <c r="AB5982" s="16" t="s">
        <v>40</v>
      </c>
    </row>
    <row r="5983" spans="1:28" x14ac:dyDescent="0.35">
      <c r="A5983" t="s">
        <v>6337</v>
      </c>
      <c r="B5983" t="s">
        <v>12654</v>
      </c>
      <c r="C5983" t="s">
        <v>6380</v>
      </c>
      <c r="D5983" s="1">
        <v>153082106</v>
      </c>
      <c r="E5983" t="s">
        <v>43</v>
      </c>
      <c r="G5983">
        <v>43503</v>
      </c>
      <c r="H5983" s="3">
        <v>1237</v>
      </c>
      <c r="I5983">
        <v>295387</v>
      </c>
      <c r="J5983" s="4">
        <v>524</v>
      </c>
      <c r="K5983" t="s">
        <v>31</v>
      </c>
      <c r="L5983" t="s">
        <v>384</v>
      </c>
      <c r="M5983" t="s">
        <v>2270</v>
      </c>
      <c r="N5983" s="4">
        <v>11</v>
      </c>
      <c r="O5983" s="4">
        <v>5764</v>
      </c>
      <c r="P5983" t="s">
        <v>8983</v>
      </c>
      <c r="Q5983" t="s">
        <v>9125</v>
      </c>
      <c r="R5983" t="s">
        <v>9094</v>
      </c>
      <c r="S5983" t="s">
        <v>7055</v>
      </c>
      <c r="T5983" t="s">
        <v>35</v>
      </c>
      <c r="U5983" t="s">
        <v>36</v>
      </c>
      <c r="V5983">
        <v>0</v>
      </c>
      <c r="W5983">
        <v>2019</v>
      </c>
      <c r="X5983" t="s">
        <v>63</v>
      </c>
      <c r="Y5983" t="s">
        <v>38</v>
      </c>
      <c r="Z5983" t="s">
        <v>39</v>
      </c>
      <c r="AA5983" t="s">
        <v>40</v>
      </c>
      <c r="AB5983" t="s">
        <v>40</v>
      </c>
    </row>
    <row r="5984" spans="1:28" x14ac:dyDescent="0.35">
      <c r="A5984" s="16" t="s">
        <v>6337</v>
      </c>
      <c r="B5984" s="16" t="s">
        <v>12653</v>
      </c>
      <c r="C5984" s="16" t="s">
        <v>6391</v>
      </c>
      <c r="D5984" s="17">
        <v>152691109</v>
      </c>
      <c r="E5984" s="16" t="s">
        <v>43</v>
      </c>
      <c r="G5984" s="16">
        <v>43524</v>
      </c>
      <c r="H5984" s="18">
        <v>402</v>
      </c>
      <c r="I5984" s="16">
        <v>327697</v>
      </c>
      <c r="J5984" s="19">
        <v>779</v>
      </c>
      <c r="K5984" s="16" t="s">
        <v>31</v>
      </c>
      <c r="L5984" s="16" t="s">
        <v>32</v>
      </c>
      <c r="M5984" s="16" t="s">
        <v>33</v>
      </c>
      <c r="N5984" s="19">
        <v>48</v>
      </c>
      <c r="O5984" s="19">
        <v>37392</v>
      </c>
      <c r="P5984" s="16" t="s">
        <v>9002</v>
      </c>
      <c r="Q5984" s="16" t="s">
        <v>8984</v>
      </c>
      <c r="R5984" s="16" t="s">
        <v>8985</v>
      </c>
      <c r="S5984" s="16" t="s">
        <v>7070</v>
      </c>
      <c r="T5984" s="16" t="s">
        <v>35</v>
      </c>
      <c r="U5984" s="16" t="s">
        <v>36</v>
      </c>
      <c r="V5984" s="16">
        <v>31426712</v>
      </c>
      <c r="W5984" s="16">
        <v>2019</v>
      </c>
      <c r="X5984" s="16" t="s">
        <v>63</v>
      </c>
      <c r="Y5984" s="16" t="s">
        <v>38</v>
      </c>
      <c r="Z5984" s="16" t="s">
        <v>39</v>
      </c>
      <c r="AA5984" s="16" t="s">
        <v>40</v>
      </c>
      <c r="AB5984" s="16" t="s">
        <v>40</v>
      </c>
    </row>
    <row r="5985" spans="1:28" x14ac:dyDescent="0.35">
      <c r="A5985" t="s">
        <v>6337</v>
      </c>
      <c r="B5985" t="s">
        <v>12653</v>
      </c>
      <c r="C5985" t="s">
        <v>6358</v>
      </c>
      <c r="D5985" s="1">
        <v>152481103</v>
      </c>
      <c r="E5985" t="s">
        <v>43</v>
      </c>
      <c r="G5985">
        <v>43521</v>
      </c>
      <c r="H5985" s="3">
        <v>2303</v>
      </c>
      <c r="I5985">
        <v>323665</v>
      </c>
      <c r="J5985" s="4">
        <v>799</v>
      </c>
      <c r="K5985" t="s">
        <v>31</v>
      </c>
      <c r="L5985" t="s">
        <v>32</v>
      </c>
      <c r="M5985" t="s">
        <v>33</v>
      </c>
      <c r="N5985" s="4">
        <v>3</v>
      </c>
      <c r="O5985" s="4">
        <v>2397</v>
      </c>
      <c r="P5985" t="s">
        <v>8997</v>
      </c>
      <c r="Q5985" t="s">
        <v>8984</v>
      </c>
      <c r="R5985" t="s">
        <v>8985</v>
      </c>
      <c r="S5985" t="s">
        <v>7067</v>
      </c>
      <c r="T5985" t="s">
        <v>35</v>
      </c>
      <c r="U5985" t="s">
        <v>36</v>
      </c>
      <c r="V5985">
        <v>31426368</v>
      </c>
      <c r="W5985">
        <v>2019</v>
      </c>
      <c r="X5985" t="s">
        <v>63</v>
      </c>
      <c r="Y5985" t="s">
        <v>38</v>
      </c>
      <c r="Z5985" t="s">
        <v>64</v>
      </c>
      <c r="AA5985" t="s">
        <v>40</v>
      </c>
      <c r="AB5985" t="s">
        <v>40</v>
      </c>
    </row>
    <row r="5986" spans="1:28" x14ac:dyDescent="0.35">
      <c r="A5986" s="16" t="s">
        <v>6337</v>
      </c>
      <c r="B5986" s="16" t="s">
        <v>12653</v>
      </c>
      <c r="C5986" s="16" t="s">
        <v>6354</v>
      </c>
      <c r="D5986" s="17">
        <v>152471101</v>
      </c>
      <c r="E5986" s="16" t="s">
        <v>43</v>
      </c>
      <c r="G5986" s="16">
        <v>43499</v>
      </c>
      <c r="H5986" s="18">
        <v>1450</v>
      </c>
      <c r="I5986" s="16">
        <v>288897</v>
      </c>
      <c r="J5986" s="19">
        <v>719</v>
      </c>
      <c r="K5986" s="16" t="s">
        <v>31</v>
      </c>
      <c r="L5986" s="16" t="s">
        <v>32</v>
      </c>
      <c r="M5986" s="16" t="s">
        <v>83</v>
      </c>
      <c r="N5986" s="19">
        <v>43</v>
      </c>
      <c r="O5986" s="19">
        <v>3917</v>
      </c>
      <c r="P5986" s="16" t="s">
        <v>9171</v>
      </c>
      <c r="Q5986" s="16" t="s">
        <v>8984</v>
      </c>
      <c r="R5986" s="16" t="s">
        <v>8985</v>
      </c>
      <c r="S5986" s="16" t="s">
        <v>7045</v>
      </c>
      <c r="T5986" s="16" t="s">
        <v>35</v>
      </c>
      <c r="U5986" s="16" t="s">
        <v>36</v>
      </c>
      <c r="V5986" s="16">
        <v>0</v>
      </c>
      <c r="W5986" s="16">
        <v>2019</v>
      </c>
      <c r="X5986" s="16" t="s">
        <v>63</v>
      </c>
      <c r="Y5986" s="16" t="s">
        <v>38</v>
      </c>
      <c r="Z5986" s="16" t="s">
        <v>39</v>
      </c>
      <c r="AA5986" s="16" t="s">
        <v>40</v>
      </c>
      <c r="AB5986" s="16" t="s">
        <v>40</v>
      </c>
    </row>
    <row r="5987" spans="1:28" x14ac:dyDescent="0.35">
      <c r="A5987" t="s">
        <v>6337</v>
      </c>
      <c r="B5987" t="s">
        <v>12653</v>
      </c>
      <c r="C5987" t="s">
        <v>6469</v>
      </c>
      <c r="D5987" s="1">
        <v>152101101</v>
      </c>
      <c r="E5987" t="s">
        <v>43</v>
      </c>
      <c r="G5987">
        <v>43507</v>
      </c>
      <c r="H5987" s="3">
        <v>1320</v>
      </c>
      <c r="I5987">
        <v>299971</v>
      </c>
      <c r="J5987" s="4">
        <v>196</v>
      </c>
      <c r="K5987" t="s">
        <v>31</v>
      </c>
      <c r="L5987" t="s">
        <v>32</v>
      </c>
      <c r="M5987" t="s">
        <v>33</v>
      </c>
      <c r="N5987" s="4">
        <v>2</v>
      </c>
      <c r="O5987" s="4">
        <v>392</v>
      </c>
      <c r="P5987" t="s">
        <v>13138</v>
      </c>
      <c r="Q5987" t="s">
        <v>8984</v>
      </c>
      <c r="R5987" t="s">
        <v>8985</v>
      </c>
      <c r="S5987" t="s">
        <v>7060</v>
      </c>
      <c r="T5987" t="s">
        <v>35</v>
      </c>
      <c r="U5987" t="s">
        <v>36</v>
      </c>
      <c r="V5987">
        <v>0</v>
      </c>
      <c r="W5987">
        <v>2019</v>
      </c>
      <c r="X5987" t="s">
        <v>63</v>
      </c>
      <c r="Y5987" t="s">
        <v>38</v>
      </c>
      <c r="Z5987" t="s">
        <v>64</v>
      </c>
      <c r="AA5987" t="s">
        <v>40</v>
      </c>
      <c r="AB5987" t="s">
        <v>40</v>
      </c>
    </row>
    <row r="5988" spans="1:28" x14ac:dyDescent="0.35">
      <c r="A5988" s="16" t="s">
        <v>7410</v>
      </c>
      <c r="B5988" s="16" t="s">
        <v>12653</v>
      </c>
      <c r="C5988" s="16" t="s">
        <v>7482</v>
      </c>
      <c r="D5988" s="17">
        <v>42571101</v>
      </c>
      <c r="E5988" s="16" t="s">
        <v>978</v>
      </c>
      <c r="G5988" s="16">
        <v>43521</v>
      </c>
      <c r="H5988" s="18">
        <v>1712</v>
      </c>
      <c r="I5988" s="16">
        <v>323376</v>
      </c>
      <c r="J5988" s="19">
        <v>322</v>
      </c>
      <c r="K5988" s="16" t="s">
        <v>31</v>
      </c>
      <c r="L5988" s="16" t="s">
        <v>32</v>
      </c>
      <c r="M5988" s="16" t="s">
        <v>33</v>
      </c>
      <c r="N5988" s="19">
        <v>94</v>
      </c>
      <c r="O5988" s="19">
        <v>19320</v>
      </c>
      <c r="P5988" s="16" t="s">
        <v>8987</v>
      </c>
      <c r="Q5988" s="16" t="s">
        <v>8984</v>
      </c>
      <c r="R5988" s="16" t="s">
        <v>8985</v>
      </c>
      <c r="S5988" s="16" t="s">
        <v>7975</v>
      </c>
      <c r="T5988" s="16" t="s">
        <v>35</v>
      </c>
      <c r="U5988" s="16" t="s">
        <v>36</v>
      </c>
      <c r="V5988" s="16">
        <v>0</v>
      </c>
      <c r="W5988" s="16">
        <v>2019</v>
      </c>
      <c r="X5988" s="16" t="s">
        <v>63</v>
      </c>
      <c r="Y5988" s="16" t="s">
        <v>38</v>
      </c>
      <c r="Z5988" s="16" t="s">
        <v>172</v>
      </c>
      <c r="AA5988" s="16" t="s">
        <v>40</v>
      </c>
      <c r="AB5988" s="16" t="s">
        <v>40</v>
      </c>
    </row>
    <row r="5989" spans="1:28" x14ac:dyDescent="0.35">
      <c r="A5989" t="s">
        <v>7410</v>
      </c>
      <c r="B5989" t="s">
        <v>12654</v>
      </c>
      <c r="C5989" t="s">
        <v>7426</v>
      </c>
      <c r="D5989" s="1">
        <v>42571102</v>
      </c>
      <c r="E5989" t="s">
        <v>448</v>
      </c>
      <c r="G5989">
        <v>43517</v>
      </c>
      <c r="H5989" s="3">
        <v>1339</v>
      </c>
      <c r="I5989">
        <v>320691</v>
      </c>
      <c r="J5989" s="4">
        <v>511</v>
      </c>
      <c r="K5989" t="s">
        <v>31</v>
      </c>
      <c r="L5989" t="s">
        <v>32</v>
      </c>
      <c r="M5989" t="s">
        <v>83</v>
      </c>
      <c r="N5989" s="4">
        <v>2</v>
      </c>
      <c r="O5989" s="4">
        <v>1022</v>
      </c>
      <c r="P5989" t="s">
        <v>8987</v>
      </c>
      <c r="Q5989" t="s">
        <v>8984</v>
      </c>
      <c r="R5989" t="s">
        <v>8985</v>
      </c>
      <c r="S5989" t="s">
        <v>7974</v>
      </c>
      <c r="T5989" t="s">
        <v>35</v>
      </c>
      <c r="U5989" t="s">
        <v>36</v>
      </c>
      <c r="V5989">
        <v>43683462</v>
      </c>
      <c r="W5989">
        <v>2019</v>
      </c>
      <c r="X5989" t="s">
        <v>63</v>
      </c>
      <c r="Y5989" t="s">
        <v>38</v>
      </c>
      <c r="Z5989" t="s">
        <v>422</v>
      </c>
      <c r="AA5989" t="s">
        <v>40</v>
      </c>
      <c r="AB5989" t="s">
        <v>40</v>
      </c>
    </row>
    <row r="5990" spans="1:28" x14ac:dyDescent="0.35">
      <c r="A5990" s="16" t="s">
        <v>7410</v>
      </c>
      <c r="B5990" s="16" t="s">
        <v>12654</v>
      </c>
      <c r="C5990" s="16" t="s">
        <v>7411</v>
      </c>
      <c r="D5990" s="17">
        <v>42811112</v>
      </c>
      <c r="E5990" s="16" t="s">
        <v>43</v>
      </c>
      <c r="G5990" s="16">
        <v>43521</v>
      </c>
      <c r="H5990" s="18">
        <v>2204</v>
      </c>
      <c r="I5990" s="16">
        <v>323590</v>
      </c>
      <c r="J5990" s="19">
        <v>1100</v>
      </c>
      <c r="K5990" s="16" t="s">
        <v>31</v>
      </c>
      <c r="L5990" s="16" t="s">
        <v>32</v>
      </c>
      <c r="M5990" s="16" t="s">
        <v>33</v>
      </c>
      <c r="N5990" s="19">
        <v>23</v>
      </c>
      <c r="O5990" s="19">
        <v>25300</v>
      </c>
      <c r="P5990" s="16" t="s">
        <v>8987</v>
      </c>
      <c r="Q5990" s="16" t="s">
        <v>8984</v>
      </c>
      <c r="R5990" s="16" t="s">
        <v>8985</v>
      </c>
      <c r="S5990" s="16" t="s">
        <v>7977</v>
      </c>
      <c r="T5990" s="16" t="s">
        <v>35</v>
      </c>
      <c r="U5990" s="16" t="s">
        <v>36</v>
      </c>
      <c r="V5990" s="16">
        <v>0</v>
      </c>
      <c r="W5990" s="16">
        <v>2019</v>
      </c>
      <c r="X5990" s="16" t="s">
        <v>63</v>
      </c>
      <c r="Y5990" s="16" t="s">
        <v>38</v>
      </c>
      <c r="Z5990" s="16" t="s">
        <v>64</v>
      </c>
      <c r="AA5990" s="16" t="s">
        <v>40</v>
      </c>
      <c r="AB5990" s="16" t="s">
        <v>40</v>
      </c>
    </row>
    <row r="5991" spans="1:28" x14ac:dyDescent="0.35">
      <c r="A5991" t="s">
        <v>7410</v>
      </c>
      <c r="B5991" t="s">
        <v>12654</v>
      </c>
      <c r="C5991" t="s">
        <v>7423</v>
      </c>
      <c r="D5991" s="1">
        <v>42811111</v>
      </c>
      <c r="E5991" t="s">
        <v>43</v>
      </c>
      <c r="G5991">
        <v>43521</v>
      </c>
      <c r="H5991" s="3">
        <v>1422</v>
      </c>
      <c r="I5991">
        <v>323197</v>
      </c>
      <c r="J5991" s="4">
        <v>499</v>
      </c>
      <c r="K5991" t="s">
        <v>31</v>
      </c>
      <c r="L5991" t="s">
        <v>32</v>
      </c>
      <c r="M5991" t="s">
        <v>33</v>
      </c>
      <c r="N5991" s="4">
        <v>8</v>
      </c>
      <c r="O5991" s="4">
        <v>3992</v>
      </c>
      <c r="P5991" t="s">
        <v>8987</v>
      </c>
      <c r="Q5991" t="s">
        <v>8984</v>
      </c>
      <c r="R5991" t="s">
        <v>8985</v>
      </c>
      <c r="S5991" t="s">
        <v>7976</v>
      </c>
      <c r="T5991" t="s">
        <v>35</v>
      </c>
      <c r="U5991" t="s">
        <v>36</v>
      </c>
      <c r="V5991">
        <v>0</v>
      </c>
      <c r="W5991">
        <v>2019</v>
      </c>
      <c r="X5991" t="s">
        <v>63</v>
      </c>
      <c r="Y5991" t="s">
        <v>38</v>
      </c>
      <c r="Z5991" t="s">
        <v>172</v>
      </c>
      <c r="AA5991" t="s">
        <v>40</v>
      </c>
      <c r="AB5991" t="s">
        <v>40</v>
      </c>
    </row>
    <row r="5992" spans="1:28" x14ac:dyDescent="0.35">
      <c r="A5992" s="16" t="s">
        <v>7410</v>
      </c>
      <c r="B5992" s="16" t="s">
        <v>12653</v>
      </c>
      <c r="C5992" s="16" t="s">
        <v>7423</v>
      </c>
      <c r="D5992" s="17">
        <v>42811111</v>
      </c>
      <c r="E5992" s="16" t="s">
        <v>43</v>
      </c>
      <c r="G5992" s="16">
        <v>43515</v>
      </c>
      <c r="H5992" s="18">
        <v>1444</v>
      </c>
      <c r="I5992" s="16">
        <v>318985</v>
      </c>
      <c r="J5992" s="19">
        <v>521</v>
      </c>
      <c r="K5992" s="16" t="s">
        <v>31</v>
      </c>
      <c r="L5992" s="16" t="s">
        <v>60</v>
      </c>
      <c r="M5992" s="16" t="s">
        <v>61</v>
      </c>
      <c r="N5992" s="19">
        <v>39</v>
      </c>
      <c r="O5992" s="19">
        <v>20319</v>
      </c>
      <c r="P5992" s="16" t="s">
        <v>8987</v>
      </c>
      <c r="Q5992" s="16" t="s">
        <v>8984</v>
      </c>
      <c r="R5992" s="16" t="s">
        <v>47</v>
      </c>
      <c r="S5992" s="16" t="s">
        <v>7973</v>
      </c>
      <c r="T5992" s="16" t="s">
        <v>35</v>
      </c>
      <c r="U5992" s="16" t="s">
        <v>36</v>
      </c>
      <c r="V5992" s="16">
        <v>43682176</v>
      </c>
      <c r="W5992" s="16">
        <v>2019</v>
      </c>
      <c r="X5992" s="16" t="s">
        <v>63</v>
      </c>
      <c r="Y5992" s="16" t="s">
        <v>38</v>
      </c>
      <c r="Z5992" s="16" t="s">
        <v>39</v>
      </c>
      <c r="AA5992" s="16" t="s">
        <v>40</v>
      </c>
      <c r="AB5992" s="16" t="s">
        <v>38</v>
      </c>
    </row>
    <row r="5993" spans="1:28" x14ac:dyDescent="0.35">
      <c r="A5993" t="s">
        <v>7410</v>
      </c>
      <c r="B5993" t="s">
        <v>12653</v>
      </c>
      <c r="C5993" t="s">
        <v>3584</v>
      </c>
      <c r="D5993" s="1">
        <v>42851121</v>
      </c>
      <c r="E5993" t="s">
        <v>30</v>
      </c>
      <c r="G5993">
        <v>43497</v>
      </c>
      <c r="H5993" s="3">
        <v>1830</v>
      </c>
      <c r="I5993">
        <v>285643</v>
      </c>
      <c r="J5993" s="4">
        <v>1273</v>
      </c>
      <c r="K5993" t="s">
        <v>31</v>
      </c>
      <c r="L5993" t="s">
        <v>32</v>
      </c>
      <c r="M5993" t="s">
        <v>83</v>
      </c>
      <c r="N5993" s="4">
        <v>229</v>
      </c>
      <c r="O5993" s="4">
        <v>42451</v>
      </c>
      <c r="P5993" t="s">
        <v>8987</v>
      </c>
      <c r="Q5993" t="s">
        <v>8984</v>
      </c>
      <c r="R5993" t="s">
        <v>8985</v>
      </c>
      <c r="S5993" t="s">
        <v>7971</v>
      </c>
      <c r="T5993" t="s">
        <v>35</v>
      </c>
      <c r="U5993" t="s">
        <v>36</v>
      </c>
      <c r="V5993">
        <v>0</v>
      </c>
      <c r="W5993">
        <v>2019</v>
      </c>
      <c r="X5993" t="s">
        <v>63</v>
      </c>
      <c r="Y5993" t="s">
        <v>38</v>
      </c>
      <c r="Z5993" t="s">
        <v>39</v>
      </c>
      <c r="AA5993" t="s">
        <v>40</v>
      </c>
      <c r="AB5993" t="s">
        <v>40</v>
      </c>
    </row>
    <row r="5994" spans="1:28" x14ac:dyDescent="0.35">
      <c r="A5994" s="16" t="s">
        <v>7410</v>
      </c>
      <c r="B5994" s="16" t="s">
        <v>12653</v>
      </c>
      <c r="C5994" s="16" t="s">
        <v>7613</v>
      </c>
      <c r="D5994" s="17">
        <v>42891101</v>
      </c>
      <c r="E5994" s="16" t="s">
        <v>43</v>
      </c>
      <c r="G5994" s="16">
        <v>43499</v>
      </c>
      <c r="H5994" s="18">
        <v>1318</v>
      </c>
      <c r="I5994" s="16">
        <v>289087</v>
      </c>
      <c r="J5994" s="19">
        <v>1523</v>
      </c>
      <c r="K5994" s="16" t="s">
        <v>31</v>
      </c>
      <c r="L5994" s="16" t="s">
        <v>66</v>
      </c>
      <c r="M5994" s="16" t="s">
        <v>108</v>
      </c>
      <c r="N5994" s="19">
        <v>25</v>
      </c>
      <c r="O5994" s="19">
        <v>8875</v>
      </c>
      <c r="P5994" s="16" t="s">
        <v>8987</v>
      </c>
      <c r="Q5994" s="16" t="s">
        <v>57</v>
      </c>
      <c r="R5994" s="16" t="s">
        <v>8985</v>
      </c>
      <c r="S5994" s="16" t="s">
        <v>7972</v>
      </c>
      <c r="T5994" s="16" t="s">
        <v>35</v>
      </c>
      <c r="U5994" s="16" t="s">
        <v>36</v>
      </c>
      <c r="V5994" s="16">
        <v>0</v>
      </c>
      <c r="W5994" s="16">
        <v>2019</v>
      </c>
      <c r="X5994" s="16" t="s">
        <v>63</v>
      </c>
      <c r="Y5994" s="16" t="s">
        <v>38</v>
      </c>
      <c r="Z5994" s="16" t="s">
        <v>39</v>
      </c>
      <c r="AA5994" s="16" t="s">
        <v>40</v>
      </c>
      <c r="AB5994" s="16" t="s">
        <v>40</v>
      </c>
    </row>
    <row r="5995" spans="1:28" x14ac:dyDescent="0.35">
      <c r="A5995" t="s">
        <v>8258</v>
      </c>
      <c r="B5995" t="s">
        <v>12654</v>
      </c>
      <c r="C5995" t="s">
        <v>8316</v>
      </c>
      <c r="D5995" s="1">
        <v>162821702</v>
      </c>
      <c r="E5995" t="s">
        <v>30</v>
      </c>
      <c r="G5995">
        <v>43507</v>
      </c>
      <c r="H5995" s="3">
        <v>1144</v>
      </c>
      <c r="I5995">
        <v>299632</v>
      </c>
      <c r="J5995" s="4">
        <v>237</v>
      </c>
      <c r="K5995" t="s">
        <v>31</v>
      </c>
      <c r="L5995" t="s">
        <v>32</v>
      </c>
      <c r="M5995" t="s">
        <v>33</v>
      </c>
      <c r="N5995" s="4">
        <v>794</v>
      </c>
      <c r="O5995" s="4">
        <v>84848</v>
      </c>
      <c r="P5995" t="s">
        <v>9174</v>
      </c>
      <c r="Q5995" t="s">
        <v>8984</v>
      </c>
      <c r="R5995" t="s">
        <v>8985</v>
      </c>
      <c r="S5995" t="s">
        <v>8479</v>
      </c>
      <c r="T5995" t="s">
        <v>35</v>
      </c>
      <c r="U5995" t="s">
        <v>36</v>
      </c>
      <c r="V5995">
        <v>0</v>
      </c>
      <c r="W5995">
        <v>2019</v>
      </c>
      <c r="X5995" t="s">
        <v>63</v>
      </c>
      <c r="Y5995" t="s">
        <v>38</v>
      </c>
      <c r="Z5995" t="s">
        <v>39</v>
      </c>
      <c r="AA5995" t="s">
        <v>40</v>
      </c>
      <c r="AB5995" t="s">
        <v>40</v>
      </c>
    </row>
    <row r="5996" spans="1:28" x14ac:dyDescent="0.35">
      <c r="A5996" s="16" t="s">
        <v>8258</v>
      </c>
      <c r="B5996" s="16" t="s">
        <v>12654</v>
      </c>
      <c r="C5996" s="16" t="s">
        <v>8280</v>
      </c>
      <c r="D5996" s="17">
        <v>162211101</v>
      </c>
      <c r="E5996" s="16" t="s">
        <v>43</v>
      </c>
      <c r="G5996" s="16">
        <v>43502</v>
      </c>
      <c r="H5996" s="18">
        <v>1948</v>
      </c>
      <c r="I5996" s="16">
        <v>295181</v>
      </c>
      <c r="J5996" s="19">
        <v>2528</v>
      </c>
      <c r="K5996" s="16" t="s">
        <v>31</v>
      </c>
      <c r="L5996" s="16" t="s">
        <v>32</v>
      </c>
      <c r="M5996" s="16" t="s">
        <v>33</v>
      </c>
      <c r="N5996" s="19">
        <v>38</v>
      </c>
      <c r="O5996" s="19">
        <v>96064</v>
      </c>
      <c r="P5996" s="16" t="s">
        <v>9398</v>
      </c>
      <c r="Q5996" s="16" t="s">
        <v>8984</v>
      </c>
      <c r="R5996" s="16" t="s">
        <v>8985</v>
      </c>
      <c r="S5996" s="16" t="s">
        <v>8464</v>
      </c>
      <c r="T5996" s="16" t="s">
        <v>35</v>
      </c>
      <c r="U5996" s="16" t="s">
        <v>36</v>
      </c>
      <c r="V5996" s="16">
        <v>0</v>
      </c>
      <c r="W5996" s="16">
        <v>2019</v>
      </c>
      <c r="X5996" s="16" t="s">
        <v>63</v>
      </c>
      <c r="Y5996" s="16" t="s">
        <v>38</v>
      </c>
      <c r="Z5996" s="16" t="s">
        <v>64</v>
      </c>
      <c r="AA5996" s="16" t="s">
        <v>40</v>
      </c>
      <c r="AB5996" s="16" t="s">
        <v>40</v>
      </c>
    </row>
    <row r="5997" spans="1:28" x14ac:dyDescent="0.35">
      <c r="A5997" t="s">
        <v>8258</v>
      </c>
      <c r="B5997" t="s">
        <v>12654</v>
      </c>
      <c r="C5997" t="s">
        <v>8280</v>
      </c>
      <c r="D5997" s="1">
        <v>162211101</v>
      </c>
      <c r="E5997" t="s">
        <v>43</v>
      </c>
      <c r="G5997">
        <v>43502</v>
      </c>
      <c r="H5997" s="3">
        <v>1948</v>
      </c>
      <c r="I5997">
        <v>295191</v>
      </c>
      <c r="J5997" s="4">
        <v>1339</v>
      </c>
      <c r="K5997" t="s">
        <v>31</v>
      </c>
      <c r="L5997" t="s">
        <v>32</v>
      </c>
      <c r="M5997" t="s">
        <v>33</v>
      </c>
      <c r="N5997" s="4">
        <v>48</v>
      </c>
      <c r="O5997" s="4">
        <v>64272</v>
      </c>
      <c r="P5997" t="s">
        <v>9398</v>
      </c>
      <c r="Q5997" t="s">
        <v>8984</v>
      </c>
      <c r="R5997" t="s">
        <v>8985</v>
      </c>
      <c r="S5997" t="s">
        <v>8465</v>
      </c>
      <c r="T5997" t="s">
        <v>35</v>
      </c>
      <c r="U5997" t="s">
        <v>36</v>
      </c>
      <c r="V5997">
        <v>0</v>
      </c>
      <c r="W5997">
        <v>2019</v>
      </c>
      <c r="X5997" t="s">
        <v>63</v>
      </c>
      <c r="Y5997" t="s">
        <v>38</v>
      </c>
      <c r="Z5997" t="s">
        <v>39</v>
      </c>
      <c r="AA5997" t="s">
        <v>40</v>
      </c>
      <c r="AB5997" t="s">
        <v>40</v>
      </c>
    </row>
    <row r="5998" spans="1:28" x14ac:dyDescent="0.35">
      <c r="A5998" s="16" t="s">
        <v>8258</v>
      </c>
      <c r="B5998" s="16" t="s">
        <v>12654</v>
      </c>
      <c r="C5998" s="16" t="s">
        <v>8280</v>
      </c>
      <c r="D5998" s="17">
        <v>162211101</v>
      </c>
      <c r="E5998" s="16" t="s">
        <v>43</v>
      </c>
      <c r="G5998" s="16">
        <v>43503</v>
      </c>
      <c r="H5998" s="18">
        <v>1024</v>
      </c>
      <c r="I5998" s="16">
        <v>295217</v>
      </c>
      <c r="J5998" s="19">
        <v>544</v>
      </c>
      <c r="K5998" s="16" t="s">
        <v>31</v>
      </c>
      <c r="L5998" s="16" t="s">
        <v>32</v>
      </c>
      <c r="M5998" s="16" t="s">
        <v>33</v>
      </c>
      <c r="N5998" s="19">
        <v>2</v>
      </c>
      <c r="O5998" s="19">
        <v>1088</v>
      </c>
      <c r="P5998" s="16" t="s">
        <v>8983</v>
      </c>
      <c r="Q5998" s="16" t="s">
        <v>8984</v>
      </c>
      <c r="R5998" s="16" t="s">
        <v>8985</v>
      </c>
      <c r="S5998" s="16" t="s">
        <v>8472</v>
      </c>
      <c r="T5998" s="16" t="s">
        <v>35</v>
      </c>
      <c r="U5998" s="16" t="s">
        <v>36</v>
      </c>
      <c r="V5998" s="16">
        <v>0</v>
      </c>
      <c r="W5998" s="16">
        <v>2019</v>
      </c>
      <c r="X5998" s="16" t="s">
        <v>63</v>
      </c>
      <c r="Y5998" s="16" t="s">
        <v>38</v>
      </c>
      <c r="Z5998" s="16" t="s">
        <v>64</v>
      </c>
      <c r="AA5998" s="16" t="s">
        <v>40</v>
      </c>
      <c r="AB5998" s="16" t="s">
        <v>40</v>
      </c>
    </row>
    <row r="5999" spans="1:28" x14ac:dyDescent="0.35">
      <c r="A5999" t="s">
        <v>8258</v>
      </c>
      <c r="B5999" t="s">
        <v>12654</v>
      </c>
      <c r="C5999" t="s">
        <v>8316</v>
      </c>
      <c r="D5999" s="1">
        <v>162821702</v>
      </c>
      <c r="E5999" t="s">
        <v>43</v>
      </c>
      <c r="G5999">
        <v>43499</v>
      </c>
      <c r="H5999" s="3">
        <v>455</v>
      </c>
      <c r="I5999">
        <v>288435</v>
      </c>
      <c r="J5999" s="4">
        <v>717</v>
      </c>
      <c r="K5999" t="s">
        <v>31</v>
      </c>
      <c r="L5999" t="s">
        <v>32</v>
      </c>
      <c r="M5999" t="s">
        <v>33</v>
      </c>
      <c r="N5999" s="4">
        <v>333</v>
      </c>
      <c r="O5999" s="4">
        <v>238761</v>
      </c>
      <c r="P5999" t="s">
        <v>9124</v>
      </c>
      <c r="Q5999" t="s">
        <v>57</v>
      </c>
      <c r="R5999" t="s">
        <v>8985</v>
      </c>
      <c r="S5999" t="s">
        <v>8463</v>
      </c>
      <c r="T5999" t="s">
        <v>35</v>
      </c>
      <c r="U5999" t="s">
        <v>36</v>
      </c>
      <c r="V5999">
        <v>0</v>
      </c>
      <c r="W5999">
        <v>2019</v>
      </c>
      <c r="X5999" t="s">
        <v>63</v>
      </c>
      <c r="Y5999" t="s">
        <v>38</v>
      </c>
      <c r="Z5999" t="s">
        <v>39</v>
      </c>
      <c r="AA5999" t="s">
        <v>40</v>
      </c>
      <c r="AB5999" t="s">
        <v>40</v>
      </c>
    </row>
    <row r="6000" spans="1:28" x14ac:dyDescent="0.35">
      <c r="A6000" s="16" t="s">
        <v>8258</v>
      </c>
      <c r="B6000" s="16" t="s">
        <v>12654</v>
      </c>
      <c r="C6000" s="16" t="s">
        <v>8277</v>
      </c>
      <c r="D6000" s="17">
        <v>163201101</v>
      </c>
      <c r="E6000" s="16" t="s">
        <v>43</v>
      </c>
      <c r="G6000" s="16">
        <v>43502</v>
      </c>
      <c r="H6000" s="18">
        <v>2040</v>
      </c>
      <c r="I6000" s="16">
        <v>295088</v>
      </c>
      <c r="J6000" s="19">
        <v>2275</v>
      </c>
      <c r="K6000" s="16" t="s">
        <v>31</v>
      </c>
      <c r="L6000" s="16" t="s">
        <v>32</v>
      </c>
      <c r="M6000" s="16" t="s">
        <v>33</v>
      </c>
      <c r="N6000" s="19">
        <v>40</v>
      </c>
      <c r="O6000" s="19">
        <v>91000</v>
      </c>
      <c r="P6000" s="16" t="s">
        <v>13073</v>
      </c>
      <c r="Q6000" s="16" t="s">
        <v>8984</v>
      </c>
      <c r="R6000" s="16" t="s">
        <v>8985</v>
      </c>
      <c r="S6000" s="16" t="s">
        <v>8468</v>
      </c>
      <c r="T6000" s="16" t="s">
        <v>35</v>
      </c>
      <c r="U6000" s="16" t="s">
        <v>36</v>
      </c>
      <c r="V6000" s="16">
        <v>0</v>
      </c>
      <c r="W6000" s="16">
        <v>2019</v>
      </c>
      <c r="X6000" s="16" t="s">
        <v>63</v>
      </c>
      <c r="Y6000" s="16" t="s">
        <v>38</v>
      </c>
      <c r="Z6000" s="16" t="s">
        <v>64</v>
      </c>
      <c r="AA6000" s="16" t="s">
        <v>40</v>
      </c>
      <c r="AB6000" s="16" t="s">
        <v>40</v>
      </c>
    </row>
    <row r="6001" spans="1:28" x14ac:dyDescent="0.35">
      <c r="A6001" t="s">
        <v>8258</v>
      </c>
      <c r="B6001" t="s">
        <v>12654</v>
      </c>
      <c r="C6001" t="s">
        <v>8277</v>
      </c>
      <c r="D6001" s="1">
        <v>163201101</v>
      </c>
      <c r="E6001" t="s">
        <v>43</v>
      </c>
      <c r="G6001">
        <v>43502</v>
      </c>
      <c r="H6001" s="3">
        <v>2040</v>
      </c>
      <c r="I6001">
        <v>295094</v>
      </c>
      <c r="J6001" s="4">
        <v>1025</v>
      </c>
      <c r="K6001" t="s">
        <v>31</v>
      </c>
      <c r="L6001" t="s">
        <v>66</v>
      </c>
      <c r="M6001" t="s">
        <v>415</v>
      </c>
      <c r="N6001" s="4">
        <v>51</v>
      </c>
      <c r="O6001" s="4">
        <v>52275</v>
      </c>
      <c r="P6001" t="s">
        <v>13073</v>
      </c>
      <c r="Q6001" t="s">
        <v>57</v>
      </c>
      <c r="R6001" t="s">
        <v>8985</v>
      </c>
      <c r="S6001" t="s">
        <v>8470</v>
      </c>
      <c r="T6001" t="s">
        <v>35</v>
      </c>
      <c r="U6001" t="s">
        <v>36</v>
      </c>
      <c r="V6001">
        <v>0</v>
      </c>
      <c r="W6001">
        <v>2019</v>
      </c>
      <c r="X6001" t="s">
        <v>63</v>
      </c>
      <c r="Y6001" t="s">
        <v>38</v>
      </c>
      <c r="Z6001" t="s">
        <v>64</v>
      </c>
      <c r="AA6001" t="s">
        <v>40</v>
      </c>
      <c r="AB6001" t="s">
        <v>40</v>
      </c>
    </row>
    <row r="6002" spans="1:28" x14ac:dyDescent="0.35">
      <c r="A6002" s="16" t="s">
        <v>8258</v>
      </c>
      <c r="B6002" s="16" t="s">
        <v>12654</v>
      </c>
      <c r="C6002" s="16" t="s">
        <v>8277</v>
      </c>
      <c r="D6002" s="17">
        <v>163201101</v>
      </c>
      <c r="E6002" s="16" t="s">
        <v>448</v>
      </c>
      <c r="G6002" s="16">
        <v>43502</v>
      </c>
      <c r="H6002" s="18">
        <v>2040</v>
      </c>
      <c r="I6002" s="16">
        <v>295420</v>
      </c>
      <c r="J6002" s="19">
        <v>2924</v>
      </c>
      <c r="K6002" s="16" t="s">
        <v>31</v>
      </c>
      <c r="L6002" s="16" t="s">
        <v>66</v>
      </c>
      <c r="M6002" s="16" t="s">
        <v>415</v>
      </c>
      <c r="N6002" s="19">
        <v>10</v>
      </c>
      <c r="O6002" s="19">
        <v>29240</v>
      </c>
      <c r="P6002" s="16" t="s">
        <v>13073</v>
      </c>
      <c r="Q6002" s="16" t="s">
        <v>57</v>
      </c>
      <c r="R6002" s="16" t="s">
        <v>8985</v>
      </c>
      <c r="S6002" s="16" t="s">
        <v>8469</v>
      </c>
      <c r="T6002" s="16" t="s">
        <v>35</v>
      </c>
      <c r="U6002" s="16" t="s">
        <v>36</v>
      </c>
      <c r="V6002" s="16">
        <v>0</v>
      </c>
      <c r="W6002" s="16">
        <v>2019</v>
      </c>
      <c r="X6002" s="16" t="s">
        <v>63</v>
      </c>
      <c r="Y6002" s="16" t="s">
        <v>38</v>
      </c>
      <c r="Z6002" s="16" t="s">
        <v>422</v>
      </c>
      <c r="AA6002" s="16" t="s">
        <v>40</v>
      </c>
      <c r="AB6002" s="16" t="s">
        <v>38</v>
      </c>
    </row>
    <row r="6003" spans="1:28" x14ac:dyDescent="0.35">
      <c r="A6003" t="s">
        <v>8258</v>
      </c>
      <c r="B6003" t="s">
        <v>12654</v>
      </c>
      <c r="C6003" t="s">
        <v>8277</v>
      </c>
      <c r="D6003" s="1">
        <v>163201101</v>
      </c>
      <c r="E6003" t="s">
        <v>43</v>
      </c>
      <c r="G6003">
        <v>43503</v>
      </c>
      <c r="H6003" s="3">
        <v>1207</v>
      </c>
      <c r="I6003">
        <v>295356</v>
      </c>
      <c r="J6003" s="4">
        <v>7368</v>
      </c>
      <c r="K6003" t="s">
        <v>31</v>
      </c>
      <c r="L6003" t="s">
        <v>32</v>
      </c>
      <c r="M6003" t="s">
        <v>33</v>
      </c>
      <c r="N6003" s="4">
        <v>5</v>
      </c>
      <c r="O6003" s="4">
        <v>36840</v>
      </c>
      <c r="P6003" t="s">
        <v>8983</v>
      </c>
      <c r="Q6003" t="s">
        <v>57</v>
      </c>
      <c r="R6003" t="s">
        <v>8985</v>
      </c>
      <c r="S6003" t="s">
        <v>8474</v>
      </c>
      <c r="T6003" t="s">
        <v>35</v>
      </c>
      <c r="U6003" t="s">
        <v>36</v>
      </c>
      <c r="V6003">
        <v>0</v>
      </c>
      <c r="W6003">
        <v>2019</v>
      </c>
      <c r="X6003" t="s">
        <v>63</v>
      </c>
      <c r="Y6003" t="s">
        <v>38</v>
      </c>
      <c r="Z6003" t="s">
        <v>64</v>
      </c>
      <c r="AA6003" t="s">
        <v>40</v>
      </c>
      <c r="AB6003" t="s">
        <v>40</v>
      </c>
    </row>
    <row r="6004" spans="1:28" x14ac:dyDescent="0.35">
      <c r="A6004" s="16" t="s">
        <v>8258</v>
      </c>
      <c r="B6004" s="16" t="s">
        <v>12654</v>
      </c>
      <c r="C6004" s="16" t="s">
        <v>8277</v>
      </c>
      <c r="D6004" s="17">
        <v>163201101</v>
      </c>
      <c r="E6004" s="16" t="s">
        <v>43</v>
      </c>
      <c r="G6004" s="16">
        <v>43504</v>
      </c>
      <c r="H6004" s="18">
        <v>758</v>
      </c>
      <c r="I6004" s="16">
        <v>295953</v>
      </c>
      <c r="J6004" s="19">
        <v>472</v>
      </c>
      <c r="K6004" s="16" t="s">
        <v>31</v>
      </c>
      <c r="L6004" s="16" t="s">
        <v>32</v>
      </c>
      <c r="M6004" s="16" t="s">
        <v>33</v>
      </c>
      <c r="N6004" s="19">
        <v>16</v>
      </c>
      <c r="O6004" s="19">
        <v>7552</v>
      </c>
      <c r="P6004" s="16" t="s">
        <v>13138</v>
      </c>
      <c r="Q6004" s="16" t="s">
        <v>8984</v>
      </c>
      <c r="R6004" s="16" t="s">
        <v>47</v>
      </c>
      <c r="S6004" s="16" t="s">
        <v>8476</v>
      </c>
      <c r="T6004" s="16" t="s">
        <v>35</v>
      </c>
      <c r="U6004" s="16" t="s">
        <v>36</v>
      </c>
      <c r="V6004" s="16">
        <v>0</v>
      </c>
      <c r="W6004" s="16">
        <v>2019</v>
      </c>
      <c r="X6004" s="16" t="s">
        <v>63</v>
      </c>
      <c r="Y6004" s="16" t="s">
        <v>38</v>
      </c>
      <c r="Z6004" s="16" t="s">
        <v>422</v>
      </c>
      <c r="AA6004" s="16" t="s">
        <v>40</v>
      </c>
      <c r="AB6004" s="16" t="s">
        <v>40</v>
      </c>
    </row>
    <row r="6005" spans="1:28" x14ac:dyDescent="0.35">
      <c r="A6005" t="s">
        <v>8258</v>
      </c>
      <c r="B6005" t="s">
        <v>12653</v>
      </c>
      <c r="C6005" t="s">
        <v>8277</v>
      </c>
      <c r="D6005" s="1">
        <v>163201101</v>
      </c>
      <c r="E6005" t="s">
        <v>43</v>
      </c>
      <c r="G6005">
        <v>43502</v>
      </c>
      <c r="H6005" s="3">
        <v>2216</v>
      </c>
      <c r="I6005">
        <v>294936</v>
      </c>
      <c r="J6005" s="4">
        <v>3654</v>
      </c>
      <c r="K6005" t="s">
        <v>31</v>
      </c>
      <c r="L6005" t="s">
        <v>32</v>
      </c>
      <c r="M6005" t="s">
        <v>83</v>
      </c>
      <c r="N6005" s="4">
        <v>53</v>
      </c>
      <c r="O6005" s="4">
        <v>187097</v>
      </c>
      <c r="P6005" t="s">
        <v>13073</v>
      </c>
      <c r="Q6005" t="s">
        <v>8984</v>
      </c>
      <c r="R6005" t="s">
        <v>8985</v>
      </c>
      <c r="S6005" t="s">
        <v>8467</v>
      </c>
      <c r="T6005" t="s">
        <v>35</v>
      </c>
      <c r="U6005" t="s">
        <v>36</v>
      </c>
      <c r="V6005">
        <v>0</v>
      </c>
      <c r="W6005">
        <v>2019</v>
      </c>
      <c r="X6005" t="s">
        <v>63</v>
      </c>
      <c r="Y6005" t="s">
        <v>38</v>
      </c>
      <c r="Z6005" t="s">
        <v>39</v>
      </c>
      <c r="AA6005" t="s">
        <v>40</v>
      </c>
      <c r="AB6005" t="s">
        <v>40</v>
      </c>
    </row>
    <row r="6006" spans="1:28" x14ac:dyDescent="0.35">
      <c r="A6006" s="16" t="s">
        <v>8258</v>
      </c>
      <c r="B6006" s="16" t="s">
        <v>12654</v>
      </c>
      <c r="C6006" s="16" t="s">
        <v>8277</v>
      </c>
      <c r="D6006" s="17">
        <v>163201101</v>
      </c>
      <c r="E6006" s="16" t="s">
        <v>43</v>
      </c>
      <c r="G6006" s="16">
        <v>43503</v>
      </c>
      <c r="H6006" s="18">
        <v>1105</v>
      </c>
      <c r="I6006" s="16">
        <v>295282</v>
      </c>
      <c r="J6006" s="19">
        <v>3205</v>
      </c>
      <c r="K6006" s="16" t="s">
        <v>31</v>
      </c>
      <c r="L6006" s="16" t="s">
        <v>32</v>
      </c>
      <c r="M6006" s="16" t="s">
        <v>33</v>
      </c>
      <c r="N6006" s="19">
        <v>9</v>
      </c>
      <c r="O6006" s="19">
        <v>27937</v>
      </c>
      <c r="P6006" s="16" t="s">
        <v>8983</v>
      </c>
      <c r="Q6006" s="16" t="s">
        <v>8984</v>
      </c>
      <c r="R6006" s="16" t="s">
        <v>8985</v>
      </c>
      <c r="S6006" s="16" t="s">
        <v>8475</v>
      </c>
      <c r="T6006" s="16" t="s">
        <v>35</v>
      </c>
      <c r="U6006" s="16" t="s">
        <v>36</v>
      </c>
      <c r="V6006" s="16">
        <v>0</v>
      </c>
      <c r="W6006" s="16">
        <v>2019</v>
      </c>
      <c r="X6006" s="16" t="s">
        <v>63</v>
      </c>
      <c r="Y6006" s="16" t="s">
        <v>38</v>
      </c>
      <c r="Z6006" s="16" t="s">
        <v>39</v>
      </c>
      <c r="AA6006" s="16" t="s">
        <v>40</v>
      </c>
      <c r="AB6006" s="16" t="s">
        <v>40</v>
      </c>
    </row>
    <row r="6007" spans="1:28" x14ac:dyDescent="0.35">
      <c r="A6007" t="s">
        <v>8258</v>
      </c>
      <c r="B6007" t="s">
        <v>12654</v>
      </c>
      <c r="C6007" t="s">
        <v>8277</v>
      </c>
      <c r="D6007" s="1">
        <v>163201101</v>
      </c>
      <c r="E6007" t="s">
        <v>505</v>
      </c>
      <c r="G6007">
        <v>43504</v>
      </c>
      <c r="H6007" s="3">
        <v>1452</v>
      </c>
      <c r="I6007">
        <v>296390</v>
      </c>
      <c r="J6007" s="4">
        <v>2776</v>
      </c>
      <c r="K6007" t="s">
        <v>31</v>
      </c>
      <c r="L6007" t="s">
        <v>32</v>
      </c>
      <c r="M6007" t="s">
        <v>83</v>
      </c>
      <c r="N6007" s="4">
        <v>1</v>
      </c>
      <c r="O6007" s="4">
        <v>2776</v>
      </c>
      <c r="P6007" t="s">
        <v>9004</v>
      </c>
      <c r="Q6007" t="s">
        <v>1988</v>
      </c>
      <c r="R6007" t="s">
        <v>8985</v>
      </c>
      <c r="S6007" t="s">
        <v>8477</v>
      </c>
      <c r="T6007" t="s">
        <v>35</v>
      </c>
      <c r="U6007" t="s">
        <v>36</v>
      </c>
      <c r="V6007">
        <v>0</v>
      </c>
      <c r="W6007">
        <v>2019</v>
      </c>
      <c r="X6007" t="s">
        <v>63</v>
      </c>
      <c r="Y6007" t="s">
        <v>38</v>
      </c>
      <c r="Z6007" t="s">
        <v>39</v>
      </c>
      <c r="AA6007" t="s">
        <v>40</v>
      </c>
      <c r="AB6007" t="s">
        <v>40</v>
      </c>
    </row>
    <row r="6008" spans="1:28" x14ac:dyDescent="0.35">
      <c r="A6008" s="16" t="s">
        <v>8258</v>
      </c>
      <c r="B6008" s="16" t="s">
        <v>12653</v>
      </c>
      <c r="C6008" s="16" t="s">
        <v>8259</v>
      </c>
      <c r="D6008" s="17">
        <v>163751102</v>
      </c>
      <c r="E6008" s="16" t="s">
        <v>43</v>
      </c>
      <c r="G6008" s="16">
        <v>43503</v>
      </c>
      <c r="H6008" s="18">
        <v>1825</v>
      </c>
      <c r="I6008" s="16">
        <v>295676</v>
      </c>
      <c r="J6008" s="19">
        <v>1195</v>
      </c>
      <c r="K6008" s="16" t="s">
        <v>31</v>
      </c>
      <c r="L6008" s="16" t="s">
        <v>60</v>
      </c>
      <c r="M6008" s="16" t="s">
        <v>94</v>
      </c>
      <c r="N6008" s="19">
        <v>34</v>
      </c>
      <c r="O6008" s="19">
        <v>8762</v>
      </c>
      <c r="P6008" s="16" t="s">
        <v>8987</v>
      </c>
      <c r="Q6008" s="16" t="s">
        <v>57</v>
      </c>
      <c r="R6008" s="16" t="s">
        <v>8985</v>
      </c>
      <c r="S6008" s="16" t="s">
        <v>8473</v>
      </c>
      <c r="T6008" s="16" t="s">
        <v>35</v>
      </c>
      <c r="U6008" s="16" t="s">
        <v>36</v>
      </c>
      <c r="V6008" s="16">
        <v>0</v>
      </c>
      <c r="W6008" s="16">
        <v>2019</v>
      </c>
      <c r="X6008" s="16" t="s">
        <v>63</v>
      </c>
      <c r="Y6008" s="16" t="s">
        <v>38</v>
      </c>
      <c r="Z6008" s="16" t="s">
        <v>64</v>
      </c>
      <c r="AA6008" s="16" t="s">
        <v>40</v>
      </c>
      <c r="AB6008" s="16" t="s">
        <v>40</v>
      </c>
    </row>
    <row r="6009" spans="1:28" x14ac:dyDescent="0.35">
      <c r="A6009" t="s">
        <v>8258</v>
      </c>
      <c r="B6009" t="s">
        <v>12653</v>
      </c>
      <c r="C6009" t="s">
        <v>8277</v>
      </c>
      <c r="D6009" s="1">
        <v>163201101</v>
      </c>
      <c r="E6009" t="s">
        <v>978</v>
      </c>
      <c r="G6009">
        <v>43502</v>
      </c>
      <c r="H6009" s="3">
        <v>1509</v>
      </c>
      <c r="I6009">
        <v>294489</v>
      </c>
      <c r="J6009" s="4">
        <v>2936</v>
      </c>
      <c r="K6009" t="s">
        <v>31</v>
      </c>
      <c r="L6009" t="s">
        <v>32</v>
      </c>
      <c r="M6009" t="s">
        <v>33</v>
      </c>
      <c r="N6009" s="4">
        <v>74</v>
      </c>
      <c r="O6009" s="4">
        <v>217264</v>
      </c>
      <c r="P6009" t="s">
        <v>8983</v>
      </c>
      <c r="Q6009" t="s">
        <v>9125</v>
      </c>
      <c r="R6009" t="s">
        <v>8985</v>
      </c>
      <c r="S6009" t="s">
        <v>8471</v>
      </c>
      <c r="T6009" t="s">
        <v>35</v>
      </c>
      <c r="U6009" t="s">
        <v>36</v>
      </c>
      <c r="V6009">
        <v>0</v>
      </c>
      <c r="W6009">
        <v>2019</v>
      </c>
      <c r="X6009" t="s">
        <v>63</v>
      </c>
      <c r="Y6009" t="s">
        <v>38</v>
      </c>
      <c r="Z6009" t="s">
        <v>39</v>
      </c>
      <c r="AA6009" t="s">
        <v>40</v>
      </c>
      <c r="AB6009" t="s">
        <v>40</v>
      </c>
    </row>
    <row r="6010" spans="1:28" x14ac:dyDescent="0.35">
      <c r="A6010" s="16" t="s">
        <v>8258</v>
      </c>
      <c r="B6010" s="16" t="s">
        <v>12653</v>
      </c>
      <c r="C6010" s="16" t="s">
        <v>8387</v>
      </c>
      <c r="D6010" s="17">
        <v>163692101</v>
      </c>
      <c r="E6010" s="16" t="s">
        <v>43</v>
      </c>
      <c r="G6010" s="16">
        <v>43514</v>
      </c>
      <c r="H6010" s="18">
        <v>1148</v>
      </c>
      <c r="I6010" s="16">
        <v>317552</v>
      </c>
      <c r="J6010" s="19">
        <v>219</v>
      </c>
      <c r="K6010" s="16" t="s">
        <v>31</v>
      </c>
      <c r="L6010" s="16" t="s">
        <v>32</v>
      </c>
      <c r="M6010" s="16" t="s">
        <v>33</v>
      </c>
      <c r="N6010" s="19">
        <v>14</v>
      </c>
      <c r="O6010" s="19">
        <v>3066</v>
      </c>
      <c r="P6010" s="16" t="s">
        <v>13318</v>
      </c>
      <c r="Q6010" s="16" t="s">
        <v>8984</v>
      </c>
      <c r="R6010" s="16" t="s">
        <v>8985</v>
      </c>
      <c r="S6010" s="16" t="s">
        <v>8480</v>
      </c>
      <c r="T6010" s="16" t="s">
        <v>35</v>
      </c>
      <c r="U6010" s="16" t="s">
        <v>36</v>
      </c>
      <c r="V6010" s="16">
        <v>0</v>
      </c>
      <c r="W6010" s="16">
        <v>2019</v>
      </c>
      <c r="X6010" s="16" t="s">
        <v>63</v>
      </c>
      <c r="Y6010" s="16" t="s">
        <v>38</v>
      </c>
      <c r="Z6010" s="16" t="s">
        <v>64</v>
      </c>
      <c r="AA6010" s="16" t="s">
        <v>40</v>
      </c>
      <c r="AB6010" s="16" t="s">
        <v>40</v>
      </c>
    </row>
    <row r="6011" spans="1:28" x14ac:dyDescent="0.35">
      <c r="A6011" t="s">
        <v>8258</v>
      </c>
      <c r="B6011" t="s">
        <v>12654</v>
      </c>
      <c r="C6011" t="s">
        <v>8259</v>
      </c>
      <c r="D6011" s="1">
        <v>163751102</v>
      </c>
      <c r="E6011" t="s">
        <v>30</v>
      </c>
      <c r="G6011">
        <v>43502</v>
      </c>
      <c r="H6011" s="3">
        <v>118</v>
      </c>
      <c r="I6011">
        <v>293818</v>
      </c>
      <c r="J6011" s="4">
        <v>1203</v>
      </c>
      <c r="K6011" t="s">
        <v>31</v>
      </c>
      <c r="L6011" t="s">
        <v>32</v>
      </c>
      <c r="M6011" t="s">
        <v>33</v>
      </c>
      <c r="N6011" s="4">
        <v>56</v>
      </c>
      <c r="O6011" s="4">
        <v>67368</v>
      </c>
      <c r="P6011" t="s">
        <v>9124</v>
      </c>
      <c r="Q6011" t="s">
        <v>8984</v>
      </c>
      <c r="R6011" t="s">
        <v>8985</v>
      </c>
      <c r="S6011" t="s">
        <v>8466</v>
      </c>
      <c r="T6011" t="s">
        <v>35</v>
      </c>
      <c r="U6011" t="s">
        <v>36</v>
      </c>
      <c r="V6011">
        <v>0</v>
      </c>
      <c r="W6011">
        <v>2019</v>
      </c>
      <c r="X6011" t="s">
        <v>63</v>
      </c>
      <c r="Y6011" t="s">
        <v>38</v>
      </c>
      <c r="Z6011" t="s">
        <v>64</v>
      </c>
      <c r="AA6011" t="s">
        <v>40</v>
      </c>
      <c r="AB6011" t="s">
        <v>40</v>
      </c>
    </row>
    <row r="6012" spans="1:28" x14ac:dyDescent="0.35">
      <c r="A6012" s="16" t="s">
        <v>8258</v>
      </c>
      <c r="B6012" s="16" t="s">
        <v>12654</v>
      </c>
      <c r="C6012" s="16" t="s">
        <v>8259</v>
      </c>
      <c r="D6012" s="17">
        <v>163751102</v>
      </c>
      <c r="E6012" s="16" t="s">
        <v>43</v>
      </c>
      <c r="G6012" s="16">
        <v>43515</v>
      </c>
      <c r="H6012" s="18">
        <v>1258</v>
      </c>
      <c r="I6012" s="16">
        <v>318834</v>
      </c>
      <c r="J6012" s="19">
        <v>1380</v>
      </c>
      <c r="K6012" s="16" t="s">
        <v>31</v>
      </c>
      <c r="L6012" s="16" t="s">
        <v>32</v>
      </c>
      <c r="M6012" s="16" t="s">
        <v>33</v>
      </c>
      <c r="N6012" s="19">
        <v>73</v>
      </c>
      <c r="O6012" s="19">
        <v>3541</v>
      </c>
      <c r="P6012" s="16" t="s">
        <v>8987</v>
      </c>
      <c r="Q6012" s="16" t="s">
        <v>8984</v>
      </c>
      <c r="R6012" s="16" t="s">
        <v>8985</v>
      </c>
      <c r="S6012" s="16" t="s">
        <v>8481</v>
      </c>
      <c r="T6012" s="16" t="s">
        <v>35</v>
      </c>
      <c r="U6012" s="16" t="s">
        <v>36</v>
      </c>
      <c r="V6012" s="16">
        <v>0</v>
      </c>
      <c r="W6012" s="16">
        <v>2019</v>
      </c>
      <c r="X6012" s="16" t="s">
        <v>63</v>
      </c>
      <c r="Y6012" s="16" t="s">
        <v>38</v>
      </c>
      <c r="Z6012" s="16" t="s">
        <v>64</v>
      </c>
      <c r="AA6012" s="16" t="s">
        <v>40</v>
      </c>
      <c r="AB6012" s="16" t="s">
        <v>40</v>
      </c>
    </row>
    <row r="6013" spans="1:28" x14ac:dyDescent="0.35">
      <c r="A6013" t="s">
        <v>8258</v>
      </c>
      <c r="B6013" t="s">
        <v>12654</v>
      </c>
      <c r="C6013" t="s">
        <v>8259</v>
      </c>
      <c r="D6013" s="1">
        <v>163751102</v>
      </c>
      <c r="E6013" t="s">
        <v>448</v>
      </c>
      <c r="G6013">
        <v>43515</v>
      </c>
      <c r="H6013" s="3">
        <v>1749</v>
      </c>
      <c r="I6013">
        <v>319170</v>
      </c>
      <c r="J6013" s="4">
        <v>1089</v>
      </c>
      <c r="K6013" t="s">
        <v>31</v>
      </c>
      <c r="L6013" t="s">
        <v>32</v>
      </c>
      <c r="M6013" t="s">
        <v>33</v>
      </c>
      <c r="N6013" s="4">
        <v>1</v>
      </c>
      <c r="O6013" s="4">
        <v>1089</v>
      </c>
      <c r="P6013" t="s">
        <v>8983</v>
      </c>
      <c r="Q6013" t="s">
        <v>8984</v>
      </c>
      <c r="R6013" t="s">
        <v>8985</v>
      </c>
      <c r="S6013" t="s">
        <v>8481</v>
      </c>
      <c r="T6013" t="s">
        <v>35</v>
      </c>
      <c r="U6013" t="s">
        <v>36</v>
      </c>
      <c r="V6013">
        <v>0</v>
      </c>
      <c r="W6013">
        <v>2019</v>
      </c>
      <c r="X6013" t="s">
        <v>63</v>
      </c>
      <c r="Y6013" t="s">
        <v>38</v>
      </c>
      <c r="Z6013" t="s">
        <v>64</v>
      </c>
      <c r="AA6013" t="s">
        <v>40</v>
      </c>
      <c r="AB6013" t="s">
        <v>40</v>
      </c>
    </row>
    <row r="6014" spans="1:28" x14ac:dyDescent="0.35">
      <c r="A6014" s="16" t="s">
        <v>8258</v>
      </c>
      <c r="B6014" s="16" t="s">
        <v>12654</v>
      </c>
      <c r="C6014" s="16" t="s">
        <v>8259</v>
      </c>
      <c r="D6014" s="17">
        <v>163751102</v>
      </c>
      <c r="E6014" s="16" t="s">
        <v>978</v>
      </c>
      <c r="G6014" s="16">
        <v>43517</v>
      </c>
      <c r="H6014" s="18">
        <v>1140</v>
      </c>
      <c r="I6014" s="16">
        <v>320571</v>
      </c>
      <c r="J6014" s="19">
        <v>560</v>
      </c>
      <c r="K6014" s="16" t="s">
        <v>31</v>
      </c>
      <c r="L6014" s="16" t="s">
        <v>32</v>
      </c>
      <c r="M6014" s="16" t="s">
        <v>33</v>
      </c>
      <c r="N6014" s="19">
        <v>48</v>
      </c>
      <c r="O6014" s="19">
        <v>26880</v>
      </c>
      <c r="P6014" s="16" t="s">
        <v>9011</v>
      </c>
      <c r="Q6014" s="16" t="s">
        <v>8984</v>
      </c>
      <c r="R6014" s="16" t="s">
        <v>8985</v>
      </c>
      <c r="S6014" s="16" t="s">
        <v>8482</v>
      </c>
      <c r="T6014" s="16" t="s">
        <v>35</v>
      </c>
      <c r="U6014" s="16" t="s">
        <v>36</v>
      </c>
      <c r="V6014" s="16">
        <v>0</v>
      </c>
      <c r="W6014" s="16">
        <v>2019</v>
      </c>
      <c r="X6014" s="16" t="s">
        <v>63</v>
      </c>
      <c r="Y6014" s="16" t="s">
        <v>38</v>
      </c>
      <c r="Z6014" s="16" t="s">
        <v>64</v>
      </c>
      <c r="AA6014" s="16" t="s">
        <v>40</v>
      </c>
      <c r="AB6014" s="16" t="s">
        <v>40</v>
      </c>
    </row>
    <row r="6015" spans="1:28" x14ac:dyDescent="0.35">
      <c r="A6015" t="s">
        <v>8258</v>
      </c>
      <c r="B6015" t="s">
        <v>12654</v>
      </c>
      <c r="C6015" t="s">
        <v>8259</v>
      </c>
      <c r="D6015" s="1">
        <v>163751102</v>
      </c>
      <c r="E6015" t="s">
        <v>978</v>
      </c>
      <c r="G6015">
        <v>43507</v>
      </c>
      <c r="H6015" s="3">
        <v>1823</v>
      </c>
      <c r="I6015">
        <v>300242</v>
      </c>
      <c r="J6015" s="4">
        <v>1277</v>
      </c>
      <c r="K6015" t="s">
        <v>31</v>
      </c>
      <c r="L6015" t="s">
        <v>32</v>
      </c>
      <c r="M6015" t="s">
        <v>33</v>
      </c>
      <c r="N6015" s="4">
        <v>48</v>
      </c>
      <c r="O6015" s="4">
        <v>61296</v>
      </c>
      <c r="P6015" t="s">
        <v>8987</v>
      </c>
      <c r="Q6015" t="s">
        <v>57</v>
      </c>
      <c r="R6015" t="s">
        <v>8985</v>
      </c>
      <c r="S6015" t="s">
        <v>8478</v>
      </c>
      <c r="T6015" t="s">
        <v>35</v>
      </c>
      <c r="U6015" t="s">
        <v>36</v>
      </c>
      <c r="V6015">
        <v>0</v>
      </c>
      <c r="W6015">
        <v>2019</v>
      </c>
      <c r="X6015" t="s">
        <v>63</v>
      </c>
      <c r="Y6015" t="s">
        <v>38</v>
      </c>
      <c r="Z6015" t="s">
        <v>64</v>
      </c>
      <c r="AA6015" t="s">
        <v>40</v>
      </c>
      <c r="AB6015" t="s">
        <v>40</v>
      </c>
    </row>
    <row r="6016" spans="1:28" x14ac:dyDescent="0.35">
      <c r="A6016" s="16" t="s">
        <v>8579</v>
      </c>
      <c r="B6016" s="16" t="s">
        <v>12653</v>
      </c>
      <c r="C6016" s="16" t="s">
        <v>8584</v>
      </c>
      <c r="D6016" s="17">
        <v>254432104</v>
      </c>
      <c r="E6016" s="16" t="s">
        <v>448</v>
      </c>
      <c r="G6016" s="16">
        <v>43499</v>
      </c>
      <c r="H6016" s="18">
        <v>826</v>
      </c>
      <c r="I6016" s="16">
        <v>288734</v>
      </c>
      <c r="J6016" s="19">
        <v>334</v>
      </c>
      <c r="K6016" s="16" t="s">
        <v>31</v>
      </c>
      <c r="L6016" s="16" t="s">
        <v>32</v>
      </c>
      <c r="M6016" s="16" t="s">
        <v>33</v>
      </c>
      <c r="N6016" s="19">
        <v>47</v>
      </c>
      <c r="O6016" s="19">
        <v>13706</v>
      </c>
      <c r="P6016" s="16" t="s">
        <v>9171</v>
      </c>
      <c r="Q6016" s="16" t="s">
        <v>8984</v>
      </c>
      <c r="R6016" s="16" t="s">
        <v>8985</v>
      </c>
      <c r="S6016" s="16" t="s">
        <v>8875</v>
      </c>
      <c r="T6016" s="16" t="s">
        <v>35</v>
      </c>
      <c r="U6016" s="16" t="s">
        <v>36</v>
      </c>
      <c r="V6016" s="16">
        <v>0</v>
      </c>
      <c r="W6016" s="16">
        <v>2019</v>
      </c>
      <c r="X6016" s="16" t="s">
        <v>63</v>
      </c>
      <c r="Y6016" s="16" t="s">
        <v>38</v>
      </c>
      <c r="Z6016" s="16" t="s">
        <v>45</v>
      </c>
      <c r="AA6016" s="16" t="s">
        <v>40</v>
      </c>
      <c r="AB6016" s="16" t="s">
        <v>40</v>
      </c>
    </row>
    <row r="6017" spans="1:28" x14ac:dyDescent="0.35">
      <c r="A6017" t="s">
        <v>8579</v>
      </c>
      <c r="B6017" t="s">
        <v>12654</v>
      </c>
      <c r="C6017" t="s">
        <v>8646</v>
      </c>
      <c r="D6017" s="1">
        <v>254421103</v>
      </c>
      <c r="E6017" t="s">
        <v>43</v>
      </c>
      <c r="G6017">
        <v>43507</v>
      </c>
      <c r="H6017" s="3">
        <v>1335</v>
      </c>
      <c r="I6017">
        <v>299929</v>
      </c>
      <c r="J6017" s="4">
        <v>146</v>
      </c>
      <c r="K6017" t="s">
        <v>31</v>
      </c>
      <c r="L6017" t="s">
        <v>32</v>
      </c>
      <c r="M6017" t="s">
        <v>33</v>
      </c>
      <c r="N6017" s="4">
        <v>8</v>
      </c>
      <c r="O6017" s="4">
        <v>1168</v>
      </c>
      <c r="P6017" t="s">
        <v>13090</v>
      </c>
      <c r="Q6017" t="s">
        <v>8984</v>
      </c>
      <c r="R6017" t="s">
        <v>8985</v>
      </c>
      <c r="S6017" t="s">
        <v>8880</v>
      </c>
      <c r="T6017" t="s">
        <v>35</v>
      </c>
      <c r="U6017" t="s">
        <v>36</v>
      </c>
      <c r="V6017">
        <v>0</v>
      </c>
      <c r="W6017">
        <v>2019</v>
      </c>
      <c r="X6017" t="s">
        <v>63</v>
      </c>
      <c r="Y6017" t="s">
        <v>38</v>
      </c>
      <c r="Z6017" t="s">
        <v>39</v>
      </c>
      <c r="AA6017" t="s">
        <v>40</v>
      </c>
      <c r="AB6017" t="s">
        <v>38</v>
      </c>
    </row>
    <row r="6018" spans="1:28" x14ac:dyDescent="0.35">
      <c r="A6018" s="16" t="s">
        <v>8579</v>
      </c>
      <c r="B6018" s="16" t="s">
        <v>12654</v>
      </c>
      <c r="C6018" s="16" t="s">
        <v>8624</v>
      </c>
      <c r="D6018" s="17">
        <v>252192105</v>
      </c>
      <c r="E6018" s="16" t="s">
        <v>448</v>
      </c>
      <c r="G6018" s="16">
        <v>43507</v>
      </c>
      <c r="H6018" s="18">
        <v>1503</v>
      </c>
      <c r="I6018" s="16">
        <v>300038</v>
      </c>
      <c r="J6018" s="19">
        <v>182</v>
      </c>
      <c r="K6018" s="16" t="s">
        <v>31</v>
      </c>
      <c r="L6018" s="16" t="s">
        <v>32</v>
      </c>
      <c r="M6018" s="16" t="s">
        <v>33</v>
      </c>
      <c r="N6018" s="19">
        <v>129</v>
      </c>
      <c r="O6018" s="19">
        <v>1846</v>
      </c>
      <c r="P6018" s="16" t="s">
        <v>8987</v>
      </c>
      <c r="Q6018" s="16" t="s">
        <v>8984</v>
      </c>
      <c r="R6018" s="16" t="s">
        <v>9094</v>
      </c>
      <c r="S6018" s="16" t="s">
        <v>8879</v>
      </c>
      <c r="T6018" s="16" t="s">
        <v>35</v>
      </c>
      <c r="U6018" s="16" t="s">
        <v>36</v>
      </c>
      <c r="V6018" s="16">
        <v>0</v>
      </c>
      <c r="W6018" s="16">
        <v>2019</v>
      </c>
      <c r="X6018" s="16" t="s">
        <v>63</v>
      </c>
      <c r="Y6018" s="16" t="s">
        <v>38</v>
      </c>
      <c r="Z6018" s="16" t="s">
        <v>422</v>
      </c>
      <c r="AA6018" s="16" t="s">
        <v>40</v>
      </c>
      <c r="AB6018" s="16" t="s">
        <v>40</v>
      </c>
    </row>
    <row r="6019" spans="1:28" x14ac:dyDescent="0.35">
      <c r="A6019" t="s">
        <v>8579</v>
      </c>
      <c r="B6019" t="s">
        <v>12653</v>
      </c>
      <c r="C6019" t="s">
        <v>8587</v>
      </c>
      <c r="D6019" s="1">
        <v>163351703</v>
      </c>
      <c r="E6019" t="s">
        <v>53</v>
      </c>
      <c r="G6019">
        <v>43502</v>
      </c>
      <c r="H6019" s="3">
        <v>1517</v>
      </c>
      <c r="I6019">
        <v>294500</v>
      </c>
      <c r="J6019" s="4">
        <v>2793</v>
      </c>
      <c r="K6019" t="s">
        <v>31</v>
      </c>
      <c r="L6019" t="s">
        <v>32</v>
      </c>
      <c r="M6019" t="s">
        <v>33</v>
      </c>
      <c r="N6019" s="4">
        <v>1</v>
      </c>
      <c r="O6019" s="4">
        <v>2793</v>
      </c>
      <c r="P6019" t="s">
        <v>9011</v>
      </c>
      <c r="Q6019" t="s">
        <v>57</v>
      </c>
      <c r="R6019" t="s">
        <v>8985</v>
      </c>
      <c r="S6019" t="s">
        <v>8876</v>
      </c>
      <c r="T6019" t="s">
        <v>35</v>
      </c>
      <c r="U6019" t="s">
        <v>36</v>
      </c>
      <c r="V6019">
        <v>0</v>
      </c>
      <c r="W6019">
        <v>2019</v>
      </c>
      <c r="X6019" t="s">
        <v>63</v>
      </c>
      <c r="Y6019" t="s">
        <v>38</v>
      </c>
      <c r="Z6019" t="s">
        <v>45</v>
      </c>
      <c r="AA6019" t="s">
        <v>40</v>
      </c>
      <c r="AB6019" t="s">
        <v>40</v>
      </c>
    </row>
    <row r="6020" spans="1:28" x14ac:dyDescent="0.35">
      <c r="A6020" s="16" t="s">
        <v>8579</v>
      </c>
      <c r="B6020" s="16" t="s">
        <v>12653</v>
      </c>
      <c r="C6020" s="16" t="s">
        <v>8589</v>
      </c>
      <c r="D6020" s="17">
        <v>163351705</v>
      </c>
      <c r="E6020" s="16" t="s">
        <v>43</v>
      </c>
      <c r="G6020" s="16">
        <v>43502</v>
      </c>
      <c r="H6020" s="18">
        <v>1001</v>
      </c>
      <c r="I6020" s="16">
        <v>294123</v>
      </c>
      <c r="J6020" s="19">
        <v>3134</v>
      </c>
      <c r="K6020" s="16" t="s">
        <v>31</v>
      </c>
      <c r="L6020" s="16" t="s">
        <v>32</v>
      </c>
      <c r="M6020" s="16" t="s">
        <v>33</v>
      </c>
      <c r="N6020" s="19">
        <v>14</v>
      </c>
      <c r="O6020" s="19">
        <v>27360</v>
      </c>
      <c r="P6020" s="16" t="s">
        <v>8987</v>
      </c>
      <c r="Q6020" s="16" t="s">
        <v>8984</v>
      </c>
      <c r="R6020" s="16" t="s">
        <v>8985</v>
      </c>
      <c r="S6020" s="16" t="s">
        <v>8877</v>
      </c>
      <c r="T6020" s="16" t="s">
        <v>35</v>
      </c>
      <c r="U6020" s="16" t="s">
        <v>36</v>
      </c>
      <c r="V6020" s="16">
        <v>0</v>
      </c>
      <c r="W6020" s="16">
        <v>2019</v>
      </c>
      <c r="X6020" s="16" t="s">
        <v>63</v>
      </c>
      <c r="Y6020" s="16" t="s">
        <v>38</v>
      </c>
      <c r="Z6020" s="16" t="s">
        <v>64</v>
      </c>
      <c r="AA6020" s="16" t="s">
        <v>40</v>
      </c>
      <c r="AB6020" s="16" t="s">
        <v>40</v>
      </c>
    </row>
    <row r="6021" spans="1:28" x14ac:dyDescent="0.35">
      <c r="A6021" t="s">
        <v>8579</v>
      </c>
      <c r="B6021" t="s">
        <v>12654</v>
      </c>
      <c r="C6021" t="s">
        <v>8669</v>
      </c>
      <c r="D6021" s="1">
        <v>163351702</v>
      </c>
      <c r="E6021" t="s">
        <v>448</v>
      </c>
      <c r="G6021">
        <v>43504</v>
      </c>
      <c r="H6021" s="3">
        <v>830</v>
      </c>
      <c r="I6021">
        <v>295973</v>
      </c>
      <c r="J6021" s="4">
        <v>1563</v>
      </c>
      <c r="K6021" t="s">
        <v>31</v>
      </c>
      <c r="L6021" t="s">
        <v>32</v>
      </c>
      <c r="M6021" t="s">
        <v>33</v>
      </c>
      <c r="N6021" s="4">
        <v>30</v>
      </c>
      <c r="O6021" s="4">
        <v>43785</v>
      </c>
      <c r="P6021" t="s">
        <v>13138</v>
      </c>
      <c r="Q6021" t="s">
        <v>8984</v>
      </c>
      <c r="R6021" t="s">
        <v>8985</v>
      </c>
      <c r="S6021" t="s">
        <v>8878</v>
      </c>
      <c r="T6021" t="s">
        <v>35</v>
      </c>
      <c r="U6021" t="s">
        <v>36</v>
      </c>
      <c r="V6021">
        <v>0</v>
      </c>
      <c r="W6021">
        <v>2019</v>
      </c>
      <c r="X6021" t="s">
        <v>63</v>
      </c>
      <c r="Y6021" t="s">
        <v>38</v>
      </c>
      <c r="Z6021" t="s">
        <v>45</v>
      </c>
      <c r="AA6021" t="s">
        <v>40</v>
      </c>
      <c r="AB6021" t="s">
        <v>38</v>
      </c>
    </row>
    <row r="6022" spans="1:28" x14ac:dyDescent="0.35">
      <c r="A6022" s="16" t="s">
        <v>28</v>
      </c>
      <c r="B6022" s="16" t="s">
        <v>12653</v>
      </c>
      <c r="C6022" s="16" t="s">
        <v>119</v>
      </c>
      <c r="D6022" s="17">
        <v>182941102</v>
      </c>
      <c r="E6022" s="16" t="s">
        <v>30</v>
      </c>
      <c r="G6022" s="16">
        <v>43480</v>
      </c>
      <c r="H6022" s="18">
        <v>1533</v>
      </c>
      <c r="I6022" s="16">
        <v>265790</v>
      </c>
      <c r="J6022" s="19">
        <v>1124</v>
      </c>
      <c r="K6022" s="16" t="s">
        <v>31</v>
      </c>
      <c r="L6022" s="16" t="s">
        <v>32</v>
      </c>
      <c r="M6022" s="16" t="s">
        <v>83</v>
      </c>
      <c r="N6022" s="19">
        <v>476</v>
      </c>
      <c r="O6022" s="19">
        <v>468584</v>
      </c>
      <c r="P6022" s="16" t="s">
        <v>8992</v>
      </c>
      <c r="Q6022" s="16" t="s">
        <v>8984</v>
      </c>
      <c r="R6022" s="16" t="s">
        <v>8985</v>
      </c>
      <c r="S6022" s="16" t="s">
        <v>1156</v>
      </c>
      <c r="T6022" s="16" t="s">
        <v>35</v>
      </c>
      <c r="U6022" s="16" t="s">
        <v>36</v>
      </c>
      <c r="V6022" s="16">
        <v>0</v>
      </c>
      <c r="W6022" s="16">
        <v>2019</v>
      </c>
      <c r="X6022" s="16" t="s">
        <v>37</v>
      </c>
      <c r="Y6022" s="16" t="s">
        <v>38</v>
      </c>
      <c r="Z6022" s="16" t="s">
        <v>39</v>
      </c>
      <c r="AA6022" s="16" t="s">
        <v>40</v>
      </c>
      <c r="AB6022" s="16" t="s">
        <v>40</v>
      </c>
    </row>
    <row r="6023" spans="1:28" x14ac:dyDescent="0.35">
      <c r="A6023" t="s">
        <v>28</v>
      </c>
      <c r="B6023" t="s">
        <v>12654</v>
      </c>
      <c r="C6023" t="s">
        <v>74</v>
      </c>
      <c r="D6023" s="1">
        <v>182941101</v>
      </c>
      <c r="E6023" t="s">
        <v>43</v>
      </c>
      <c r="G6023">
        <v>43483</v>
      </c>
      <c r="H6023" s="3">
        <v>1129</v>
      </c>
      <c r="I6023">
        <v>275679</v>
      </c>
      <c r="J6023" s="4">
        <v>1499</v>
      </c>
      <c r="K6023" t="s">
        <v>31</v>
      </c>
      <c r="L6023" t="s">
        <v>32</v>
      </c>
      <c r="M6023" t="s">
        <v>33</v>
      </c>
      <c r="N6023" s="4">
        <v>14</v>
      </c>
      <c r="O6023" s="4">
        <v>20986</v>
      </c>
      <c r="P6023" t="s">
        <v>8987</v>
      </c>
      <c r="Q6023" t="s">
        <v>8984</v>
      </c>
      <c r="R6023" t="s">
        <v>8985</v>
      </c>
      <c r="S6023" t="s">
        <v>1162</v>
      </c>
      <c r="T6023" t="s">
        <v>35</v>
      </c>
      <c r="U6023" t="s">
        <v>36</v>
      </c>
      <c r="V6023">
        <v>0</v>
      </c>
      <c r="W6023">
        <v>2019</v>
      </c>
      <c r="X6023" t="s">
        <v>37</v>
      </c>
      <c r="Y6023" t="s">
        <v>38</v>
      </c>
      <c r="Z6023" t="s">
        <v>64</v>
      </c>
      <c r="AA6023" t="s">
        <v>40</v>
      </c>
      <c r="AB6023" t="s">
        <v>40</v>
      </c>
    </row>
    <row r="6024" spans="1:28" x14ac:dyDescent="0.35">
      <c r="A6024" s="16" t="s">
        <v>28</v>
      </c>
      <c r="B6024" s="16" t="s">
        <v>12654</v>
      </c>
      <c r="C6024" s="16" t="s">
        <v>74</v>
      </c>
      <c r="D6024" s="17">
        <v>182941101</v>
      </c>
      <c r="E6024" s="16" t="s">
        <v>448</v>
      </c>
      <c r="G6024" s="16">
        <v>43480</v>
      </c>
      <c r="H6024" s="18">
        <v>1138</v>
      </c>
      <c r="I6024" s="16">
        <v>265585</v>
      </c>
      <c r="J6024" s="19">
        <v>394</v>
      </c>
      <c r="K6024" s="16" t="s">
        <v>31</v>
      </c>
      <c r="L6024" s="16" t="s">
        <v>32</v>
      </c>
      <c r="M6024" s="16" t="s">
        <v>33</v>
      </c>
      <c r="N6024" s="19">
        <v>22</v>
      </c>
      <c r="O6024" s="19">
        <v>7803</v>
      </c>
      <c r="P6024" s="16" t="s">
        <v>8987</v>
      </c>
      <c r="Q6024" s="16" t="s">
        <v>8984</v>
      </c>
      <c r="R6024" s="16" t="s">
        <v>8985</v>
      </c>
      <c r="S6024" s="16" t="s">
        <v>1155</v>
      </c>
      <c r="T6024" s="16" t="s">
        <v>35</v>
      </c>
      <c r="U6024" s="16" t="s">
        <v>36</v>
      </c>
      <c r="V6024" s="16">
        <v>0</v>
      </c>
      <c r="W6024" s="16">
        <v>2019</v>
      </c>
      <c r="X6024" s="16" t="s">
        <v>37</v>
      </c>
      <c r="Y6024" s="16" t="s">
        <v>38</v>
      </c>
      <c r="Z6024" s="16" t="s">
        <v>39</v>
      </c>
      <c r="AA6024" s="16" t="s">
        <v>40</v>
      </c>
      <c r="AB6024" s="16" t="s">
        <v>40</v>
      </c>
    </row>
    <row r="6025" spans="1:28" x14ac:dyDescent="0.35">
      <c r="A6025" t="s">
        <v>28</v>
      </c>
      <c r="B6025" t="s">
        <v>12653</v>
      </c>
      <c r="C6025" t="s">
        <v>325</v>
      </c>
      <c r="D6025" s="1">
        <v>182291102</v>
      </c>
      <c r="E6025" t="s">
        <v>91</v>
      </c>
      <c r="G6025">
        <v>43480</v>
      </c>
      <c r="H6025" s="3">
        <v>1441</v>
      </c>
      <c r="I6025">
        <v>265942</v>
      </c>
      <c r="J6025" s="4">
        <v>527</v>
      </c>
      <c r="K6025" t="s">
        <v>31</v>
      </c>
      <c r="L6025" t="s">
        <v>66</v>
      </c>
      <c r="M6025" t="s">
        <v>415</v>
      </c>
      <c r="N6025" s="4">
        <v>50</v>
      </c>
      <c r="O6025" s="4">
        <v>20977</v>
      </c>
      <c r="P6025" t="s">
        <v>8999</v>
      </c>
      <c r="Q6025" t="s">
        <v>8984</v>
      </c>
      <c r="R6025" t="s">
        <v>8985</v>
      </c>
      <c r="S6025" t="s">
        <v>1154</v>
      </c>
      <c r="T6025" t="s">
        <v>35</v>
      </c>
      <c r="U6025" t="s">
        <v>36</v>
      </c>
      <c r="V6025">
        <v>0</v>
      </c>
      <c r="W6025">
        <v>2019</v>
      </c>
      <c r="X6025" t="s">
        <v>37</v>
      </c>
      <c r="Y6025" t="s">
        <v>38</v>
      </c>
      <c r="Z6025" t="s">
        <v>422</v>
      </c>
      <c r="AA6025" t="s">
        <v>40</v>
      </c>
      <c r="AB6025" t="s">
        <v>38</v>
      </c>
    </row>
    <row r="6026" spans="1:28" x14ac:dyDescent="0.35">
      <c r="A6026" s="16" t="s">
        <v>28</v>
      </c>
      <c r="B6026" s="16" t="s">
        <v>12653</v>
      </c>
      <c r="C6026" s="16" t="s">
        <v>509</v>
      </c>
      <c r="D6026" s="17">
        <v>182291101</v>
      </c>
      <c r="E6026" s="16" t="s">
        <v>43</v>
      </c>
      <c r="G6026" s="16">
        <v>43484</v>
      </c>
      <c r="H6026" s="18">
        <v>1135</v>
      </c>
      <c r="I6026" s="16">
        <v>276663</v>
      </c>
      <c r="J6026" s="19">
        <v>360</v>
      </c>
      <c r="K6026" s="16" t="s">
        <v>31</v>
      </c>
      <c r="L6026" s="16" t="s">
        <v>32</v>
      </c>
      <c r="M6026" s="16" t="s">
        <v>33</v>
      </c>
      <c r="N6026" s="19">
        <v>2</v>
      </c>
      <c r="O6026" s="19">
        <v>720</v>
      </c>
      <c r="P6026" s="16" t="s">
        <v>8983</v>
      </c>
      <c r="Q6026" s="16" t="s">
        <v>8984</v>
      </c>
      <c r="R6026" s="16" t="s">
        <v>8985</v>
      </c>
      <c r="S6026" s="16" t="s">
        <v>1165</v>
      </c>
      <c r="T6026" s="16" t="s">
        <v>35</v>
      </c>
      <c r="U6026" s="16" t="s">
        <v>36</v>
      </c>
      <c r="V6026" s="16">
        <v>43640846</v>
      </c>
      <c r="W6026" s="16">
        <v>2019</v>
      </c>
      <c r="X6026" s="16" t="s">
        <v>37</v>
      </c>
      <c r="Y6026" s="16" t="s">
        <v>38</v>
      </c>
      <c r="Z6026" s="16" t="s">
        <v>64</v>
      </c>
      <c r="AA6026" s="16" t="s">
        <v>40</v>
      </c>
      <c r="AB6026" s="16" t="s">
        <v>40</v>
      </c>
    </row>
    <row r="6027" spans="1:28" x14ac:dyDescent="0.35">
      <c r="A6027" t="s">
        <v>28</v>
      </c>
      <c r="B6027" t="s">
        <v>12653</v>
      </c>
      <c r="C6027" t="s">
        <v>49</v>
      </c>
      <c r="D6027" s="1">
        <v>182852203</v>
      </c>
      <c r="E6027" t="s">
        <v>43</v>
      </c>
      <c r="G6027">
        <v>43466</v>
      </c>
      <c r="H6027" s="3">
        <v>949</v>
      </c>
      <c r="I6027">
        <v>251366</v>
      </c>
      <c r="J6027" s="4">
        <v>495</v>
      </c>
      <c r="K6027" t="s">
        <v>31</v>
      </c>
      <c r="L6027" t="s">
        <v>32</v>
      </c>
      <c r="M6027" t="s">
        <v>33</v>
      </c>
      <c r="N6027" s="4">
        <v>22</v>
      </c>
      <c r="O6027" s="4">
        <v>10890</v>
      </c>
      <c r="P6027" t="s">
        <v>8987</v>
      </c>
      <c r="Q6027" t="s">
        <v>79</v>
      </c>
      <c r="R6027" t="s">
        <v>8985</v>
      </c>
      <c r="S6027" t="s">
        <v>1132</v>
      </c>
      <c r="T6027" t="s">
        <v>35</v>
      </c>
      <c r="U6027" t="s">
        <v>36</v>
      </c>
      <c r="V6027">
        <v>0</v>
      </c>
      <c r="W6027">
        <v>2019</v>
      </c>
      <c r="X6027" t="s">
        <v>37</v>
      </c>
      <c r="Y6027" t="s">
        <v>38</v>
      </c>
      <c r="Z6027" t="s">
        <v>39</v>
      </c>
      <c r="AA6027" t="s">
        <v>40</v>
      </c>
      <c r="AB6027" t="s">
        <v>40</v>
      </c>
    </row>
    <row r="6028" spans="1:28" x14ac:dyDescent="0.35">
      <c r="A6028" s="16" t="s">
        <v>28</v>
      </c>
      <c r="B6028" s="16" t="s">
        <v>12653</v>
      </c>
      <c r="C6028" s="16" t="s">
        <v>215</v>
      </c>
      <c r="D6028" s="17">
        <v>182852201</v>
      </c>
      <c r="E6028" s="16" t="s">
        <v>43</v>
      </c>
      <c r="G6028" s="16">
        <v>43483</v>
      </c>
      <c r="H6028" s="18">
        <v>1336</v>
      </c>
      <c r="I6028" s="16">
        <v>276036</v>
      </c>
      <c r="J6028" s="19">
        <v>1227</v>
      </c>
      <c r="K6028" s="16" t="s">
        <v>31</v>
      </c>
      <c r="L6028" s="16" t="s">
        <v>32</v>
      </c>
      <c r="M6028" s="16" t="s">
        <v>33</v>
      </c>
      <c r="N6028" s="19">
        <v>5</v>
      </c>
      <c r="O6028" s="19">
        <v>6135</v>
      </c>
      <c r="P6028" s="16" t="s">
        <v>8983</v>
      </c>
      <c r="Q6028" s="16" t="s">
        <v>8984</v>
      </c>
      <c r="R6028" s="16" t="s">
        <v>8985</v>
      </c>
      <c r="S6028" s="16" t="s">
        <v>1164</v>
      </c>
      <c r="T6028" s="16" t="s">
        <v>35</v>
      </c>
      <c r="U6028" s="16" t="s">
        <v>36</v>
      </c>
      <c r="V6028" s="16">
        <v>43639873</v>
      </c>
      <c r="W6028" s="16">
        <v>2019</v>
      </c>
      <c r="X6028" s="16" t="s">
        <v>37</v>
      </c>
      <c r="Y6028" s="16" t="s">
        <v>38</v>
      </c>
      <c r="Z6028" s="16" t="s">
        <v>39</v>
      </c>
      <c r="AA6028" s="16" t="s">
        <v>40</v>
      </c>
      <c r="AB6028" s="16" t="s">
        <v>40</v>
      </c>
    </row>
    <row r="6029" spans="1:28" x14ac:dyDescent="0.35">
      <c r="A6029" t="s">
        <v>28</v>
      </c>
      <c r="B6029" t="s">
        <v>12653</v>
      </c>
      <c r="C6029" t="s">
        <v>49</v>
      </c>
      <c r="D6029" s="1">
        <v>182852203</v>
      </c>
      <c r="E6029" t="s">
        <v>43</v>
      </c>
      <c r="G6029">
        <v>43480</v>
      </c>
      <c r="H6029" s="3">
        <v>1601</v>
      </c>
      <c r="I6029">
        <v>266021</v>
      </c>
      <c r="J6029" s="4">
        <v>404</v>
      </c>
      <c r="K6029" t="s">
        <v>31</v>
      </c>
      <c r="L6029" t="s">
        <v>32</v>
      </c>
      <c r="M6029" t="s">
        <v>83</v>
      </c>
      <c r="N6029" s="4">
        <v>39</v>
      </c>
      <c r="O6029" s="4">
        <v>15756</v>
      </c>
      <c r="P6029" t="s">
        <v>9004</v>
      </c>
      <c r="Q6029" t="s">
        <v>8984</v>
      </c>
      <c r="R6029" t="s">
        <v>8985</v>
      </c>
      <c r="S6029" t="s">
        <v>1158</v>
      </c>
      <c r="T6029" t="s">
        <v>35</v>
      </c>
      <c r="U6029" t="s">
        <v>36</v>
      </c>
      <c r="V6029">
        <v>0</v>
      </c>
      <c r="W6029">
        <v>2019</v>
      </c>
      <c r="X6029" t="s">
        <v>37</v>
      </c>
      <c r="Y6029" t="s">
        <v>38</v>
      </c>
      <c r="Z6029" t="s">
        <v>39</v>
      </c>
      <c r="AA6029" t="s">
        <v>40</v>
      </c>
      <c r="AB6029" t="s">
        <v>40</v>
      </c>
    </row>
    <row r="6030" spans="1:28" x14ac:dyDescent="0.35">
      <c r="A6030" s="16" t="s">
        <v>28</v>
      </c>
      <c r="B6030" s="16" t="s">
        <v>12653</v>
      </c>
      <c r="C6030" s="16" t="s">
        <v>104</v>
      </c>
      <c r="D6030" s="17">
        <v>182222103</v>
      </c>
      <c r="E6030" s="16" t="s">
        <v>43</v>
      </c>
      <c r="G6030" s="16">
        <v>43483</v>
      </c>
      <c r="H6030" s="18">
        <v>1658</v>
      </c>
      <c r="I6030" s="16">
        <v>276130</v>
      </c>
      <c r="J6030" s="19">
        <v>1187</v>
      </c>
      <c r="K6030" s="16" t="s">
        <v>31</v>
      </c>
      <c r="L6030" s="16" t="s">
        <v>32</v>
      </c>
      <c r="M6030" s="16" t="s">
        <v>83</v>
      </c>
      <c r="N6030" s="19">
        <v>44</v>
      </c>
      <c r="O6030" s="19">
        <v>52228</v>
      </c>
      <c r="P6030" s="16" t="s">
        <v>8983</v>
      </c>
      <c r="Q6030" s="16" t="s">
        <v>8984</v>
      </c>
      <c r="R6030" s="16" t="s">
        <v>47</v>
      </c>
      <c r="S6030" s="16" t="s">
        <v>1160</v>
      </c>
      <c r="T6030" s="16" t="s">
        <v>35</v>
      </c>
      <c r="U6030" s="16" t="s">
        <v>36</v>
      </c>
      <c r="V6030" s="16">
        <v>0</v>
      </c>
      <c r="W6030" s="16">
        <v>2019</v>
      </c>
      <c r="X6030" s="16" t="s">
        <v>37</v>
      </c>
      <c r="Y6030" s="16" t="s">
        <v>38</v>
      </c>
      <c r="Z6030" s="16" t="s">
        <v>39</v>
      </c>
      <c r="AA6030" s="16" t="s">
        <v>40</v>
      </c>
      <c r="AB6030" s="16" t="s">
        <v>40</v>
      </c>
    </row>
    <row r="6031" spans="1:28" x14ac:dyDescent="0.35">
      <c r="A6031" t="s">
        <v>28</v>
      </c>
      <c r="B6031" t="s">
        <v>12653</v>
      </c>
      <c r="C6031" t="s">
        <v>98</v>
      </c>
      <c r="D6031" s="1">
        <v>83692104</v>
      </c>
      <c r="E6031" t="s">
        <v>43</v>
      </c>
      <c r="G6031">
        <v>43472</v>
      </c>
      <c r="H6031" s="3">
        <v>503</v>
      </c>
      <c r="I6031">
        <v>258802</v>
      </c>
      <c r="J6031" s="4">
        <v>1827</v>
      </c>
      <c r="K6031" t="s">
        <v>31</v>
      </c>
      <c r="L6031" t="s">
        <v>32</v>
      </c>
      <c r="M6031" t="s">
        <v>83</v>
      </c>
      <c r="N6031" s="4">
        <v>7</v>
      </c>
      <c r="O6031" s="4">
        <v>12789</v>
      </c>
      <c r="P6031" t="s">
        <v>9013</v>
      </c>
      <c r="Q6031" t="s">
        <v>8984</v>
      </c>
      <c r="R6031" t="s">
        <v>47</v>
      </c>
      <c r="S6031" t="s">
        <v>1137</v>
      </c>
      <c r="T6031" t="s">
        <v>35</v>
      </c>
      <c r="U6031" t="s">
        <v>36</v>
      </c>
      <c r="V6031">
        <v>43625150</v>
      </c>
      <c r="W6031">
        <v>2019</v>
      </c>
      <c r="X6031" t="s">
        <v>37</v>
      </c>
      <c r="Y6031" t="s">
        <v>38</v>
      </c>
      <c r="Z6031" t="s">
        <v>172</v>
      </c>
      <c r="AA6031" t="s">
        <v>40</v>
      </c>
      <c r="AB6031" t="s">
        <v>40</v>
      </c>
    </row>
    <row r="6032" spans="1:28" x14ac:dyDescent="0.35">
      <c r="A6032" s="16" t="s">
        <v>28</v>
      </c>
      <c r="B6032" s="16" t="s">
        <v>12654</v>
      </c>
      <c r="C6032" s="16" t="s">
        <v>98</v>
      </c>
      <c r="D6032" s="17">
        <v>83692104</v>
      </c>
      <c r="E6032" s="16" t="s">
        <v>43</v>
      </c>
      <c r="G6032" s="16">
        <v>43480</v>
      </c>
      <c r="H6032" s="18">
        <v>1839</v>
      </c>
      <c r="I6032" s="16">
        <v>266256</v>
      </c>
      <c r="J6032" s="19">
        <v>950</v>
      </c>
      <c r="K6032" s="16" t="s">
        <v>31</v>
      </c>
      <c r="L6032" s="16" t="s">
        <v>32</v>
      </c>
      <c r="M6032" s="16" t="s">
        <v>33</v>
      </c>
      <c r="N6032" s="19">
        <v>49</v>
      </c>
      <c r="O6032" s="19">
        <v>46550</v>
      </c>
      <c r="P6032" s="16" t="s">
        <v>9171</v>
      </c>
      <c r="Q6032" s="16" t="s">
        <v>8984</v>
      </c>
      <c r="R6032" s="16" t="s">
        <v>8985</v>
      </c>
      <c r="S6032" s="16" t="s">
        <v>1157</v>
      </c>
      <c r="T6032" s="16" t="s">
        <v>35</v>
      </c>
      <c r="U6032" s="16" t="s">
        <v>36</v>
      </c>
      <c r="V6032" s="16">
        <v>31422113</v>
      </c>
      <c r="W6032" s="16">
        <v>2019</v>
      </c>
      <c r="X6032" s="16" t="s">
        <v>37</v>
      </c>
      <c r="Y6032" s="16" t="s">
        <v>38</v>
      </c>
      <c r="Z6032" s="16" t="s">
        <v>64</v>
      </c>
      <c r="AA6032" s="16" t="s">
        <v>40</v>
      </c>
      <c r="AB6032" s="16" t="s">
        <v>40</v>
      </c>
    </row>
    <row r="6033" spans="1:28" x14ac:dyDescent="0.35">
      <c r="A6033" t="s">
        <v>28</v>
      </c>
      <c r="B6033" t="s">
        <v>12654</v>
      </c>
      <c r="C6033">
        <v>83500401</v>
      </c>
      <c r="D6033" s="1">
        <v>83500401</v>
      </c>
      <c r="E6033" t="s">
        <v>43</v>
      </c>
      <c r="G6033">
        <v>43478</v>
      </c>
      <c r="H6033" s="3">
        <v>1101</v>
      </c>
      <c r="I6033">
        <v>264241</v>
      </c>
      <c r="J6033" s="4">
        <v>143</v>
      </c>
      <c r="K6033" t="s">
        <v>31</v>
      </c>
      <c r="L6033" t="s">
        <v>66</v>
      </c>
      <c r="M6033" t="s">
        <v>415</v>
      </c>
      <c r="N6033" s="4">
        <v>52</v>
      </c>
      <c r="O6033" s="4">
        <v>7436</v>
      </c>
      <c r="P6033" t="s">
        <v>9004</v>
      </c>
      <c r="Q6033" t="s">
        <v>8984</v>
      </c>
      <c r="R6033" t="s">
        <v>8985</v>
      </c>
      <c r="S6033" t="s">
        <v>1149</v>
      </c>
      <c r="T6033" t="s">
        <v>35</v>
      </c>
      <c r="U6033" t="s">
        <v>36</v>
      </c>
      <c r="V6033">
        <v>0</v>
      </c>
      <c r="W6033">
        <v>2019</v>
      </c>
      <c r="X6033" t="s">
        <v>37</v>
      </c>
      <c r="Y6033" t="s">
        <v>38</v>
      </c>
      <c r="Z6033" t="s">
        <v>422</v>
      </c>
      <c r="AA6033" t="s">
        <v>40</v>
      </c>
      <c r="AB6033" t="s">
        <v>38</v>
      </c>
    </row>
    <row r="6034" spans="1:28" x14ac:dyDescent="0.35">
      <c r="A6034" s="16" t="s">
        <v>28</v>
      </c>
      <c r="B6034" s="16" t="s">
        <v>12654</v>
      </c>
      <c r="C6034" s="16" t="s">
        <v>131</v>
      </c>
      <c r="D6034" s="17">
        <v>83192101</v>
      </c>
      <c r="E6034" s="16" t="s">
        <v>43</v>
      </c>
      <c r="G6034" s="16">
        <v>43473</v>
      </c>
      <c r="H6034" s="18">
        <v>831</v>
      </c>
      <c r="I6034" s="16">
        <v>260188</v>
      </c>
      <c r="J6034" s="19">
        <v>89</v>
      </c>
      <c r="K6034" s="16" t="s">
        <v>31</v>
      </c>
      <c r="L6034" s="16" t="s">
        <v>32</v>
      </c>
      <c r="M6034" s="16" t="s">
        <v>33</v>
      </c>
      <c r="N6034" s="19">
        <v>9</v>
      </c>
      <c r="O6034" s="19">
        <v>801</v>
      </c>
      <c r="P6034" s="16" t="s">
        <v>9013</v>
      </c>
      <c r="Q6034" s="16" t="s">
        <v>8984</v>
      </c>
      <c r="R6034" s="16" t="s">
        <v>8985</v>
      </c>
      <c r="S6034" s="16" t="s">
        <v>1143</v>
      </c>
      <c r="T6034" s="16" t="s">
        <v>35</v>
      </c>
      <c r="U6034" s="16" t="s">
        <v>36</v>
      </c>
      <c r="V6034" s="16">
        <v>0</v>
      </c>
      <c r="W6034" s="16">
        <v>2019</v>
      </c>
      <c r="X6034" s="16" t="s">
        <v>37</v>
      </c>
      <c r="Y6034" s="16" t="s">
        <v>38</v>
      </c>
      <c r="Z6034" s="16" t="s">
        <v>39</v>
      </c>
      <c r="AA6034" s="16" t="s">
        <v>40</v>
      </c>
      <c r="AB6034" s="16" t="s">
        <v>40</v>
      </c>
    </row>
    <row r="6035" spans="1:28" x14ac:dyDescent="0.35">
      <c r="A6035" t="s">
        <v>28</v>
      </c>
      <c r="B6035" t="s">
        <v>12654</v>
      </c>
      <c r="C6035" t="s">
        <v>131</v>
      </c>
      <c r="D6035" s="1">
        <v>83192101</v>
      </c>
      <c r="E6035" t="s">
        <v>43</v>
      </c>
      <c r="G6035">
        <v>43474</v>
      </c>
      <c r="H6035" s="3">
        <v>1323</v>
      </c>
      <c r="I6035">
        <v>261744</v>
      </c>
      <c r="J6035" s="4">
        <v>292</v>
      </c>
      <c r="K6035" t="s">
        <v>31</v>
      </c>
      <c r="L6035" t="s">
        <v>32</v>
      </c>
      <c r="M6035" t="s">
        <v>33</v>
      </c>
      <c r="N6035" s="4">
        <v>6</v>
      </c>
      <c r="O6035" s="4">
        <v>1752</v>
      </c>
      <c r="P6035" t="s">
        <v>8987</v>
      </c>
      <c r="Q6035" t="s">
        <v>8984</v>
      </c>
      <c r="R6035" t="s">
        <v>8985</v>
      </c>
      <c r="S6035" t="s">
        <v>1147</v>
      </c>
      <c r="T6035" t="s">
        <v>35</v>
      </c>
      <c r="U6035" t="s">
        <v>36</v>
      </c>
      <c r="V6035">
        <v>43625150</v>
      </c>
      <c r="W6035">
        <v>2019</v>
      </c>
      <c r="X6035" t="s">
        <v>37</v>
      </c>
      <c r="Y6035" t="s">
        <v>38</v>
      </c>
      <c r="Z6035" t="s">
        <v>172</v>
      </c>
      <c r="AA6035" t="s">
        <v>40</v>
      </c>
      <c r="AB6035" t="s">
        <v>40</v>
      </c>
    </row>
    <row r="6036" spans="1:28" x14ac:dyDescent="0.35">
      <c r="A6036" s="16" t="s">
        <v>28</v>
      </c>
      <c r="B6036" s="16" t="s">
        <v>12654</v>
      </c>
      <c r="C6036" s="16" t="s">
        <v>161</v>
      </c>
      <c r="D6036" s="17">
        <v>83140401</v>
      </c>
      <c r="E6036" s="16" t="s">
        <v>43</v>
      </c>
      <c r="G6036" s="16">
        <v>43472</v>
      </c>
      <c r="H6036" s="18">
        <v>1216</v>
      </c>
      <c r="I6036" s="16">
        <v>259376</v>
      </c>
      <c r="J6036" s="19">
        <v>389</v>
      </c>
      <c r="K6036" s="16" t="s">
        <v>31</v>
      </c>
      <c r="L6036" s="16" t="s">
        <v>32</v>
      </c>
      <c r="M6036" s="16" t="s">
        <v>33</v>
      </c>
      <c r="N6036" s="19">
        <v>60</v>
      </c>
      <c r="O6036" s="19">
        <v>23340</v>
      </c>
      <c r="P6036" s="16" t="s">
        <v>9004</v>
      </c>
      <c r="Q6036" s="16" t="s">
        <v>8984</v>
      </c>
      <c r="R6036" s="16" t="s">
        <v>8985</v>
      </c>
      <c r="S6036" s="16" t="s">
        <v>1135</v>
      </c>
      <c r="T6036" s="16" t="s">
        <v>35</v>
      </c>
      <c r="U6036" s="16" t="s">
        <v>36</v>
      </c>
      <c r="V6036" s="16">
        <v>0</v>
      </c>
      <c r="W6036" s="16">
        <v>2019</v>
      </c>
      <c r="X6036" s="16" t="s">
        <v>37</v>
      </c>
      <c r="Y6036" s="16" t="s">
        <v>38</v>
      </c>
      <c r="Z6036" s="16" t="s">
        <v>64</v>
      </c>
      <c r="AA6036" s="16" t="s">
        <v>40</v>
      </c>
      <c r="AB6036" s="16" t="s">
        <v>40</v>
      </c>
    </row>
    <row r="6037" spans="1:28" x14ac:dyDescent="0.35">
      <c r="A6037" t="s">
        <v>28</v>
      </c>
      <c r="B6037" t="s">
        <v>12654</v>
      </c>
      <c r="C6037" t="s">
        <v>82</v>
      </c>
      <c r="D6037" s="1">
        <v>83252106</v>
      </c>
      <c r="E6037" t="s">
        <v>30</v>
      </c>
      <c r="G6037">
        <v>43472</v>
      </c>
      <c r="H6037" s="3">
        <v>53</v>
      </c>
      <c r="I6037">
        <v>258437</v>
      </c>
      <c r="J6037" s="4">
        <v>1147</v>
      </c>
      <c r="K6037" t="s">
        <v>31</v>
      </c>
      <c r="L6037" t="s">
        <v>32</v>
      </c>
      <c r="M6037" t="s">
        <v>33</v>
      </c>
      <c r="N6037" s="4">
        <v>267</v>
      </c>
      <c r="O6037" s="4">
        <v>306249</v>
      </c>
      <c r="P6037" t="s">
        <v>8994</v>
      </c>
      <c r="Q6037" t="s">
        <v>57</v>
      </c>
      <c r="R6037" t="s">
        <v>8985</v>
      </c>
      <c r="S6037" t="s">
        <v>1136</v>
      </c>
      <c r="T6037" t="s">
        <v>35</v>
      </c>
      <c r="U6037" t="s">
        <v>36</v>
      </c>
      <c r="V6037">
        <v>0</v>
      </c>
      <c r="W6037">
        <v>2019</v>
      </c>
      <c r="X6037" t="s">
        <v>37</v>
      </c>
      <c r="Y6037" t="s">
        <v>38</v>
      </c>
      <c r="Z6037" t="s">
        <v>51</v>
      </c>
      <c r="AA6037" t="s">
        <v>40</v>
      </c>
      <c r="AB6037" t="s">
        <v>40</v>
      </c>
    </row>
    <row r="6038" spans="1:28" x14ac:dyDescent="0.35">
      <c r="A6038" s="16" t="s">
        <v>28</v>
      </c>
      <c r="B6038" s="16" t="s">
        <v>12654</v>
      </c>
      <c r="C6038" s="16" t="s">
        <v>98</v>
      </c>
      <c r="D6038" s="17">
        <v>83692104</v>
      </c>
      <c r="E6038" s="16" t="s">
        <v>448</v>
      </c>
      <c r="G6038" s="16">
        <v>43472</v>
      </c>
      <c r="H6038" s="18">
        <v>1955</v>
      </c>
      <c r="I6038" s="16">
        <v>259903</v>
      </c>
      <c r="J6038" s="19">
        <v>1002</v>
      </c>
      <c r="K6038" s="16" t="s">
        <v>31</v>
      </c>
      <c r="L6038" s="16" t="s">
        <v>32</v>
      </c>
      <c r="M6038" s="16" t="s">
        <v>83</v>
      </c>
      <c r="N6038" s="19">
        <v>9</v>
      </c>
      <c r="O6038" s="19">
        <v>4828</v>
      </c>
      <c r="P6038" s="16" t="s">
        <v>8987</v>
      </c>
      <c r="Q6038" s="16" t="s">
        <v>8984</v>
      </c>
      <c r="R6038" s="16" t="s">
        <v>8985</v>
      </c>
      <c r="S6038" s="16" t="s">
        <v>1139</v>
      </c>
      <c r="T6038" s="16" t="s">
        <v>35</v>
      </c>
      <c r="U6038" s="16" t="s">
        <v>36</v>
      </c>
      <c r="V6038" s="16">
        <v>0</v>
      </c>
      <c r="W6038" s="16">
        <v>2019</v>
      </c>
      <c r="X6038" s="16" t="s">
        <v>37</v>
      </c>
      <c r="Y6038" s="16" t="s">
        <v>38</v>
      </c>
      <c r="Z6038" s="16" t="s">
        <v>39</v>
      </c>
      <c r="AA6038" s="16" t="s">
        <v>40</v>
      </c>
      <c r="AB6038" s="16" t="s">
        <v>40</v>
      </c>
    </row>
    <row r="6039" spans="1:28" x14ac:dyDescent="0.35">
      <c r="A6039" t="s">
        <v>28</v>
      </c>
      <c r="B6039" t="s">
        <v>12654</v>
      </c>
      <c r="C6039" t="s">
        <v>161</v>
      </c>
      <c r="D6039" s="1">
        <v>83140401</v>
      </c>
      <c r="E6039" t="s">
        <v>53</v>
      </c>
      <c r="G6039">
        <v>43483</v>
      </c>
      <c r="H6039" s="3">
        <v>924</v>
      </c>
      <c r="I6039">
        <v>275692</v>
      </c>
      <c r="J6039" s="4">
        <v>1741</v>
      </c>
      <c r="K6039" t="s">
        <v>31</v>
      </c>
      <c r="L6039" t="s">
        <v>32</v>
      </c>
      <c r="M6039" t="s">
        <v>33</v>
      </c>
      <c r="N6039" s="4">
        <v>8</v>
      </c>
      <c r="O6039" s="4">
        <v>13601</v>
      </c>
      <c r="P6039" t="s">
        <v>8983</v>
      </c>
      <c r="Q6039" t="s">
        <v>8984</v>
      </c>
      <c r="R6039" t="s">
        <v>8985</v>
      </c>
      <c r="S6039" t="s">
        <v>1161</v>
      </c>
      <c r="T6039" t="s">
        <v>35</v>
      </c>
      <c r="U6039" t="s">
        <v>36</v>
      </c>
      <c r="V6039">
        <v>0</v>
      </c>
      <c r="W6039">
        <v>2019</v>
      </c>
      <c r="X6039" t="s">
        <v>37</v>
      </c>
      <c r="Y6039" t="s">
        <v>38</v>
      </c>
      <c r="Z6039" t="s">
        <v>39</v>
      </c>
      <c r="AA6039" t="s">
        <v>40</v>
      </c>
      <c r="AB6039" t="s">
        <v>38</v>
      </c>
    </row>
    <row r="6040" spans="1:28" x14ac:dyDescent="0.35">
      <c r="A6040" s="16" t="s">
        <v>28</v>
      </c>
      <c r="B6040" s="16" t="s">
        <v>12654</v>
      </c>
      <c r="C6040" s="16" t="s">
        <v>98</v>
      </c>
      <c r="D6040" s="17">
        <v>83692104</v>
      </c>
      <c r="E6040" s="16" t="s">
        <v>43</v>
      </c>
      <c r="G6040" s="16">
        <v>43472</v>
      </c>
      <c r="H6040" s="18">
        <v>1606</v>
      </c>
      <c r="I6040" s="16">
        <v>259355</v>
      </c>
      <c r="J6040" s="19">
        <v>279</v>
      </c>
      <c r="K6040" s="16" t="s">
        <v>31</v>
      </c>
      <c r="L6040" s="16" t="s">
        <v>32</v>
      </c>
      <c r="M6040" s="16" t="s">
        <v>33</v>
      </c>
      <c r="N6040" s="19">
        <v>9</v>
      </c>
      <c r="O6040" s="19">
        <v>2511</v>
      </c>
      <c r="P6040" s="16" t="s">
        <v>9004</v>
      </c>
      <c r="Q6040" s="16" t="s">
        <v>8984</v>
      </c>
      <c r="R6040" s="16" t="s">
        <v>8985</v>
      </c>
      <c r="S6040" s="16" t="s">
        <v>1138</v>
      </c>
      <c r="T6040" s="16" t="s">
        <v>35</v>
      </c>
      <c r="U6040" s="16" t="s">
        <v>36</v>
      </c>
      <c r="V6040" s="16">
        <v>0</v>
      </c>
      <c r="W6040" s="16">
        <v>2019</v>
      </c>
      <c r="X6040" s="16" t="s">
        <v>37</v>
      </c>
      <c r="Y6040" s="16" t="s">
        <v>38</v>
      </c>
      <c r="Z6040" s="16" t="s">
        <v>422</v>
      </c>
      <c r="AA6040" s="16" t="s">
        <v>40</v>
      </c>
      <c r="AB6040" s="16" t="s">
        <v>40</v>
      </c>
    </row>
    <row r="6041" spans="1:28" x14ac:dyDescent="0.35">
      <c r="A6041" t="s">
        <v>28</v>
      </c>
      <c r="B6041" t="s">
        <v>12654</v>
      </c>
      <c r="C6041" t="s">
        <v>46</v>
      </c>
      <c r="D6041" s="1">
        <v>83622106</v>
      </c>
      <c r="E6041" t="s">
        <v>43</v>
      </c>
      <c r="G6041">
        <v>43494</v>
      </c>
      <c r="H6041" s="3">
        <v>1458</v>
      </c>
      <c r="I6041">
        <v>283439</v>
      </c>
      <c r="J6041" s="4">
        <v>75</v>
      </c>
      <c r="K6041" t="s">
        <v>31</v>
      </c>
      <c r="L6041" t="s">
        <v>66</v>
      </c>
      <c r="M6041" t="s">
        <v>415</v>
      </c>
      <c r="N6041" s="4">
        <v>18</v>
      </c>
      <c r="O6041" s="4">
        <v>1350</v>
      </c>
      <c r="P6041" t="s">
        <v>8983</v>
      </c>
      <c r="Q6041" t="s">
        <v>8984</v>
      </c>
      <c r="R6041" t="s">
        <v>47</v>
      </c>
      <c r="S6041" t="s">
        <v>1167</v>
      </c>
      <c r="T6041" t="s">
        <v>35</v>
      </c>
      <c r="U6041" t="s">
        <v>36</v>
      </c>
      <c r="V6041">
        <v>0</v>
      </c>
      <c r="W6041">
        <v>2019</v>
      </c>
      <c r="X6041" t="s">
        <v>37</v>
      </c>
      <c r="Y6041" t="s">
        <v>38</v>
      </c>
      <c r="Z6041" t="s">
        <v>422</v>
      </c>
      <c r="AA6041" t="s">
        <v>40</v>
      </c>
      <c r="AB6041" t="s">
        <v>38</v>
      </c>
    </row>
    <row r="6042" spans="1:28" x14ac:dyDescent="0.35">
      <c r="A6042" s="16" t="s">
        <v>28</v>
      </c>
      <c r="B6042" s="16" t="s">
        <v>12654</v>
      </c>
      <c r="C6042" s="16" t="s">
        <v>71</v>
      </c>
      <c r="D6042" s="17">
        <v>82931101</v>
      </c>
      <c r="E6042" s="16" t="s">
        <v>43</v>
      </c>
      <c r="G6042" s="16">
        <v>43483</v>
      </c>
      <c r="H6042" s="18">
        <v>1028</v>
      </c>
      <c r="I6042" s="16">
        <v>275554</v>
      </c>
      <c r="J6042" s="19">
        <v>653</v>
      </c>
      <c r="K6042" s="16" t="s">
        <v>31</v>
      </c>
      <c r="L6042" s="16" t="s">
        <v>32</v>
      </c>
      <c r="M6042" s="16" t="s">
        <v>33</v>
      </c>
      <c r="N6042" s="19">
        <v>2</v>
      </c>
      <c r="O6042" s="19">
        <v>1306</v>
      </c>
      <c r="P6042" s="16" t="s">
        <v>8987</v>
      </c>
      <c r="Q6042" s="16" t="s">
        <v>8984</v>
      </c>
      <c r="R6042" s="16" t="s">
        <v>8985</v>
      </c>
      <c r="S6042" s="16" t="s">
        <v>1163</v>
      </c>
      <c r="T6042" s="16" t="s">
        <v>35</v>
      </c>
      <c r="U6042" s="16" t="s">
        <v>36</v>
      </c>
      <c r="V6042" s="16">
        <v>31422113</v>
      </c>
      <c r="W6042" s="16">
        <v>2019</v>
      </c>
      <c r="X6042" s="16" t="s">
        <v>37</v>
      </c>
      <c r="Y6042" s="16" t="s">
        <v>38</v>
      </c>
      <c r="Z6042" s="16" t="s">
        <v>64</v>
      </c>
      <c r="AA6042" s="16" t="s">
        <v>40</v>
      </c>
      <c r="AB6042" s="16" t="s">
        <v>40</v>
      </c>
    </row>
    <row r="6043" spans="1:28" x14ac:dyDescent="0.35">
      <c r="A6043" t="s">
        <v>28</v>
      </c>
      <c r="B6043" t="s">
        <v>12654</v>
      </c>
      <c r="C6043" t="s">
        <v>71</v>
      </c>
      <c r="D6043" s="1">
        <v>82931101</v>
      </c>
      <c r="E6043" t="s">
        <v>43</v>
      </c>
      <c r="G6043">
        <v>43479</v>
      </c>
      <c r="H6043" s="3">
        <v>926</v>
      </c>
      <c r="I6043">
        <v>264702</v>
      </c>
      <c r="J6043" s="4">
        <v>362</v>
      </c>
      <c r="K6043" t="s">
        <v>31</v>
      </c>
      <c r="L6043" t="s">
        <v>32</v>
      </c>
      <c r="M6043" t="s">
        <v>33</v>
      </c>
      <c r="N6043" s="4">
        <v>1</v>
      </c>
      <c r="O6043" s="4">
        <v>362</v>
      </c>
      <c r="P6043" t="s">
        <v>8990</v>
      </c>
      <c r="Q6043" t="s">
        <v>8984</v>
      </c>
      <c r="R6043" t="s">
        <v>8985</v>
      </c>
      <c r="S6043" t="s">
        <v>1151</v>
      </c>
      <c r="T6043" t="s">
        <v>35</v>
      </c>
      <c r="U6043" t="s">
        <v>36</v>
      </c>
      <c r="V6043">
        <v>31421971</v>
      </c>
      <c r="W6043">
        <v>2019</v>
      </c>
      <c r="X6043" t="s">
        <v>37</v>
      </c>
      <c r="Y6043" t="s">
        <v>38</v>
      </c>
      <c r="Z6043" t="s">
        <v>39</v>
      </c>
      <c r="AA6043" t="s">
        <v>40</v>
      </c>
      <c r="AB6043" t="s">
        <v>40</v>
      </c>
    </row>
    <row r="6044" spans="1:28" x14ac:dyDescent="0.35">
      <c r="A6044" s="16" t="s">
        <v>28</v>
      </c>
      <c r="B6044" s="16" t="s">
        <v>12654</v>
      </c>
      <c r="C6044" s="16" t="s">
        <v>46</v>
      </c>
      <c r="D6044" s="17">
        <v>83622106</v>
      </c>
      <c r="E6044" s="16" t="s">
        <v>53</v>
      </c>
      <c r="G6044" s="16">
        <v>43476</v>
      </c>
      <c r="H6044" s="18">
        <v>607</v>
      </c>
      <c r="I6044" s="16">
        <v>262986</v>
      </c>
      <c r="J6044" s="19">
        <v>321</v>
      </c>
      <c r="K6044" s="16" t="s">
        <v>31</v>
      </c>
      <c r="L6044" s="16" t="s">
        <v>32</v>
      </c>
      <c r="M6044" s="16" t="s">
        <v>33</v>
      </c>
      <c r="N6044" s="19">
        <v>11</v>
      </c>
      <c r="O6044" s="19">
        <v>3531</v>
      </c>
      <c r="P6044" s="16" t="s">
        <v>8987</v>
      </c>
      <c r="Q6044" s="16" t="s">
        <v>8984</v>
      </c>
      <c r="R6044" s="16" t="s">
        <v>8985</v>
      </c>
      <c r="S6044" s="16" t="s">
        <v>1148</v>
      </c>
      <c r="T6044" s="16" t="s">
        <v>35</v>
      </c>
      <c r="U6044" s="16" t="s">
        <v>36</v>
      </c>
      <c r="V6044" s="16">
        <v>31421391</v>
      </c>
      <c r="W6044" s="16">
        <v>2019</v>
      </c>
      <c r="X6044" s="16" t="s">
        <v>37</v>
      </c>
      <c r="Y6044" s="16" t="s">
        <v>38</v>
      </c>
      <c r="Z6044" s="16" t="s">
        <v>45</v>
      </c>
      <c r="AA6044" s="16" t="s">
        <v>40</v>
      </c>
      <c r="AB6044" s="16" t="s">
        <v>38</v>
      </c>
    </row>
    <row r="6045" spans="1:28" x14ac:dyDescent="0.35">
      <c r="A6045" t="s">
        <v>28</v>
      </c>
      <c r="B6045" t="s">
        <v>12654</v>
      </c>
      <c r="C6045" t="s">
        <v>153</v>
      </c>
      <c r="D6045" s="1">
        <v>83040401</v>
      </c>
      <c r="E6045" t="s">
        <v>43</v>
      </c>
      <c r="G6045">
        <v>43473</v>
      </c>
      <c r="H6045" s="3">
        <v>2339</v>
      </c>
      <c r="I6045">
        <v>261107</v>
      </c>
      <c r="J6045" s="4">
        <v>566</v>
      </c>
      <c r="K6045" t="s">
        <v>31</v>
      </c>
      <c r="L6045" t="s">
        <v>32</v>
      </c>
      <c r="M6045" t="s">
        <v>83</v>
      </c>
      <c r="N6045" s="4">
        <v>28</v>
      </c>
      <c r="O6045" s="4">
        <v>15848</v>
      </c>
      <c r="P6045" t="s">
        <v>9143</v>
      </c>
      <c r="Q6045" t="s">
        <v>8984</v>
      </c>
      <c r="R6045" t="s">
        <v>8985</v>
      </c>
      <c r="S6045" t="s">
        <v>1140</v>
      </c>
      <c r="T6045" t="s">
        <v>35</v>
      </c>
      <c r="U6045" t="s">
        <v>36</v>
      </c>
      <c r="V6045">
        <v>0</v>
      </c>
      <c r="W6045">
        <v>2019</v>
      </c>
      <c r="X6045" t="s">
        <v>37</v>
      </c>
      <c r="Y6045" t="s">
        <v>38</v>
      </c>
      <c r="Z6045" t="s">
        <v>39</v>
      </c>
      <c r="AA6045" t="s">
        <v>40</v>
      </c>
      <c r="AB6045" t="s">
        <v>40</v>
      </c>
    </row>
    <row r="6046" spans="1:28" x14ac:dyDescent="0.35">
      <c r="A6046" s="16" t="s">
        <v>28</v>
      </c>
      <c r="B6046" s="16" t="s">
        <v>12654</v>
      </c>
      <c r="C6046" s="16" t="s">
        <v>718</v>
      </c>
      <c r="D6046" s="17">
        <v>183582101</v>
      </c>
      <c r="E6046" s="16" t="s">
        <v>30</v>
      </c>
      <c r="G6046" s="16">
        <v>43485</v>
      </c>
      <c r="H6046" s="18">
        <v>1019</v>
      </c>
      <c r="I6046" s="16">
        <v>277199</v>
      </c>
      <c r="J6046" s="19">
        <v>733</v>
      </c>
      <c r="K6046" s="16" t="s">
        <v>31</v>
      </c>
      <c r="L6046" s="16" t="s">
        <v>32</v>
      </c>
      <c r="M6046" s="16" t="s">
        <v>33</v>
      </c>
      <c r="N6046" s="19">
        <v>70</v>
      </c>
      <c r="O6046" s="19">
        <v>16622</v>
      </c>
      <c r="P6046" s="16" t="s">
        <v>8990</v>
      </c>
      <c r="Q6046" s="16" t="s">
        <v>8984</v>
      </c>
      <c r="R6046" s="16" t="s">
        <v>8985</v>
      </c>
      <c r="S6046" s="16" t="s">
        <v>1166</v>
      </c>
      <c r="T6046" s="16" t="s">
        <v>35</v>
      </c>
      <c r="U6046" s="16" t="s">
        <v>36</v>
      </c>
      <c r="V6046" s="16">
        <v>31422651</v>
      </c>
      <c r="W6046" s="16">
        <v>2019</v>
      </c>
      <c r="X6046" s="16" t="s">
        <v>37</v>
      </c>
      <c r="Y6046" s="16" t="s">
        <v>38</v>
      </c>
      <c r="Z6046" s="16" t="s">
        <v>39</v>
      </c>
      <c r="AA6046" s="16" t="s">
        <v>40</v>
      </c>
      <c r="AB6046" s="16" t="s">
        <v>40</v>
      </c>
    </row>
    <row r="6047" spans="1:28" x14ac:dyDescent="0.35">
      <c r="A6047" t="s">
        <v>28</v>
      </c>
      <c r="B6047" t="s">
        <v>12654</v>
      </c>
      <c r="C6047" t="s">
        <v>46</v>
      </c>
      <c r="D6047" s="1">
        <v>83622106</v>
      </c>
      <c r="E6047" t="s">
        <v>43</v>
      </c>
      <c r="G6047">
        <v>43480</v>
      </c>
      <c r="H6047" s="3">
        <v>1019</v>
      </c>
      <c r="I6047">
        <v>265525</v>
      </c>
      <c r="J6047" s="4">
        <v>463</v>
      </c>
      <c r="K6047" t="s">
        <v>31</v>
      </c>
      <c r="L6047" t="s">
        <v>32</v>
      </c>
      <c r="M6047" t="s">
        <v>33</v>
      </c>
      <c r="N6047" s="4">
        <v>17</v>
      </c>
      <c r="O6047" s="4">
        <v>4088</v>
      </c>
      <c r="P6047" t="s">
        <v>8987</v>
      </c>
      <c r="Q6047" t="s">
        <v>8984</v>
      </c>
      <c r="R6047" t="s">
        <v>8985</v>
      </c>
      <c r="S6047" t="s">
        <v>1152</v>
      </c>
      <c r="T6047" t="s">
        <v>35</v>
      </c>
      <c r="U6047" t="s">
        <v>36</v>
      </c>
      <c r="V6047">
        <v>0</v>
      </c>
      <c r="W6047">
        <v>2019</v>
      </c>
      <c r="X6047" t="s">
        <v>37</v>
      </c>
      <c r="Y6047" t="s">
        <v>38</v>
      </c>
      <c r="Z6047" t="s">
        <v>172</v>
      </c>
      <c r="AA6047" t="s">
        <v>40</v>
      </c>
      <c r="AB6047" t="s">
        <v>40</v>
      </c>
    </row>
    <row r="6048" spans="1:28" x14ac:dyDescent="0.35">
      <c r="A6048" s="16" t="s">
        <v>28</v>
      </c>
      <c r="B6048" s="16" t="s">
        <v>12654</v>
      </c>
      <c r="C6048" s="16" t="s">
        <v>129</v>
      </c>
      <c r="D6048" s="17">
        <v>83622105</v>
      </c>
      <c r="E6048" s="16" t="s">
        <v>43</v>
      </c>
      <c r="G6048" s="16">
        <v>43470</v>
      </c>
      <c r="H6048" s="18">
        <v>1430</v>
      </c>
      <c r="I6048" s="16">
        <v>254325</v>
      </c>
      <c r="J6048" s="19">
        <v>389</v>
      </c>
      <c r="K6048" s="16" t="s">
        <v>31</v>
      </c>
      <c r="L6048" s="16" t="s">
        <v>32</v>
      </c>
      <c r="M6048" s="16" t="s">
        <v>33</v>
      </c>
      <c r="N6048" s="19">
        <v>101</v>
      </c>
      <c r="O6048" s="19">
        <v>39289</v>
      </c>
      <c r="P6048" s="16" t="s">
        <v>8987</v>
      </c>
      <c r="Q6048" s="16" t="s">
        <v>8984</v>
      </c>
      <c r="R6048" s="16" t="s">
        <v>8985</v>
      </c>
      <c r="S6048" s="16" t="s">
        <v>1133</v>
      </c>
      <c r="T6048" s="16" t="s">
        <v>35</v>
      </c>
      <c r="U6048" s="16" t="s">
        <v>36</v>
      </c>
      <c r="V6048" s="16">
        <v>0</v>
      </c>
      <c r="W6048" s="16">
        <v>2019</v>
      </c>
      <c r="X6048" s="16" t="s">
        <v>37</v>
      </c>
      <c r="Y6048" s="16" t="s">
        <v>38</v>
      </c>
      <c r="Z6048" s="16" t="s">
        <v>172</v>
      </c>
      <c r="AA6048" s="16" t="s">
        <v>40</v>
      </c>
      <c r="AB6048" s="16" t="s">
        <v>40</v>
      </c>
    </row>
    <row r="6049" spans="1:28" x14ac:dyDescent="0.35">
      <c r="A6049" t="s">
        <v>28</v>
      </c>
      <c r="B6049" t="s">
        <v>12654</v>
      </c>
      <c r="C6049" t="s">
        <v>46</v>
      </c>
      <c r="D6049" s="1">
        <v>83622106</v>
      </c>
      <c r="E6049" t="s">
        <v>30</v>
      </c>
      <c r="G6049">
        <v>43480</v>
      </c>
      <c r="H6049" s="3">
        <v>1751</v>
      </c>
      <c r="I6049">
        <v>266196</v>
      </c>
      <c r="J6049" s="4">
        <v>354</v>
      </c>
      <c r="K6049" t="s">
        <v>31</v>
      </c>
      <c r="L6049" t="s">
        <v>66</v>
      </c>
      <c r="M6049" t="s">
        <v>415</v>
      </c>
      <c r="N6049" s="4">
        <v>123</v>
      </c>
      <c r="O6049" s="4">
        <v>33010</v>
      </c>
      <c r="P6049" t="s">
        <v>8992</v>
      </c>
      <c r="Q6049" t="s">
        <v>8984</v>
      </c>
      <c r="R6049" t="s">
        <v>8985</v>
      </c>
      <c r="S6049" t="s">
        <v>1153</v>
      </c>
      <c r="T6049" t="s">
        <v>35</v>
      </c>
      <c r="U6049" t="s">
        <v>36</v>
      </c>
      <c r="V6049">
        <v>0</v>
      </c>
      <c r="W6049">
        <v>2019</v>
      </c>
      <c r="X6049" t="s">
        <v>37</v>
      </c>
      <c r="Y6049" t="s">
        <v>38</v>
      </c>
      <c r="Z6049" t="s">
        <v>39</v>
      </c>
      <c r="AA6049" t="s">
        <v>40</v>
      </c>
      <c r="AB6049" t="s">
        <v>40</v>
      </c>
    </row>
    <row r="6050" spans="1:28" x14ac:dyDescent="0.35">
      <c r="A6050" s="16" t="s">
        <v>28</v>
      </c>
      <c r="B6050" s="16" t="s">
        <v>12654</v>
      </c>
      <c r="C6050" s="16" t="s">
        <v>129</v>
      </c>
      <c r="D6050" s="17">
        <v>83622105</v>
      </c>
      <c r="E6050" s="16" t="s">
        <v>43</v>
      </c>
      <c r="G6050" s="16">
        <v>43479</v>
      </c>
      <c r="H6050" s="18">
        <v>848</v>
      </c>
      <c r="I6050" s="16">
        <v>264639</v>
      </c>
      <c r="J6050" s="19">
        <v>597</v>
      </c>
      <c r="K6050" s="16" t="s">
        <v>31</v>
      </c>
      <c r="L6050" s="16" t="s">
        <v>32</v>
      </c>
      <c r="M6050" s="16" t="s">
        <v>83</v>
      </c>
      <c r="N6050" s="19">
        <v>16</v>
      </c>
      <c r="O6050" s="19">
        <v>9552</v>
      </c>
      <c r="P6050" s="16" t="s">
        <v>8990</v>
      </c>
      <c r="Q6050" s="16" t="s">
        <v>79</v>
      </c>
      <c r="R6050" s="16" t="s">
        <v>8985</v>
      </c>
      <c r="S6050" s="16" t="s">
        <v>1150</v>
      </c>
      <c r="T6050" s="16" t="s">
        <v>35</v>
      </c>
      <c r="U6050" s="16" t="s">
        <v>36</v>
      </c>
      <c r="V6050" s="16">
        <v>43634788</v>
      </c>
      <c r="W6050" s="16">
        <v>2019</v>
      </c>
      <c r="X6050" s="16" t="s">
        <v>37</v>
      </c>
      <c r="Y6050" s="16" t="s">
        <v>38</v>
      </c>
      <c r="Z6050" s="16" t="s">
        <v>39</v>
      </c>
      <c r="AA6050" s="16" t="s">
        <v>40</v>
      </c>
      <c r="AB6050" s="16" t="s">
        <v>40</v>
      </c>
    </row>
    <row r="6051" spans="1:28" x14ac:dyDescent="0.35">
      <c r="A6051" t="s">
        <v>28</v>
      </c>
      <c r="B6051" t="s">
        <v>12654</v>
      </c>
      <c r="C6051" t="s">
        <v>69</v>
      </c>
      <c r="D6051" s="1">
        <v>83041101</v>
      </c>
      <c r="E6051" t="s">
        <v>43</v>
      </c>
      <c r="G6051">
        <v>43473</v>
      </c>
      <c r="H6051" s="3">
        <v>2341</v>
      </c>
      <c r="I6051">
        <v>261194</v>
      </c>
      <c r="J6051" s="4">
        <v>623</v>
      </c>
      <c r="K6051" t="s">
        <v>31</v>
      </c>
      <c r="L6051" t="s">
        <v>32</v>
      </c>
      <c r="M6051" t="s">
        <v>102</v>
      </c>
      <c r="N6051" s="4">
        <v>17</v>
      </c>
      <c r="O6051" s="4">
        <v>10591</v>
      </c>
      <c r="P6051" t="s">
        <v>9143</v>
      </c>
      <c r="Q6051" t="s">
        <v>8984</v>
      </c>
      <c r="R6051" t="s">
        <v>8985</v>
      </c>
      <c r="S6051" t="s">
        <v>1141</v>
      </c>
      <c r="T6051" t="s">
        <v>35</v>
      </c>
      <c r="U6051" t="s">
        <v>36</v>
      </c>
      <c r="V6051">
        <v>0</v>
      </c>
      <c r="W6051">
        <v>2019</v>
      </c>
      <c r="X6051" t="s">
        <v>37</v>
      </c>
      <c r="Y6051" t="s">
        <v>38</v>
      </c>
      <c r="Z6051" t="s">
        <v>39</v>
      </c>
      <c r="AA6051" t="s">
        <v>40</v>
      </c>
      <c r="AB6051" t="s">
        <v>40</v>
      </c>
    </row>
    <row r="6052" spans="1:28" x14ac:dyDescent="0.35">
      <c r="A6052" s="16" t="s">
        <v>28</v>
      </c>
      <c r="B6052" s="16" t="s">
        <v>12654</v>
      </c>
      <c r="C6052" s="16" t="s">
        <v>42</v>
      </c>
      <c r="D6052" s="17">
        <v>82841101</v>
      </c>
      <c r="E6052" s="16" t="s">
        <v>43</v>
      </c>
      <c r="G6052" s="16">
        <v>43473</v>
      </c>
      <c r="H6052" s="18">
        <v>906</v>
      </c>
      <c r="I6052" s="16">
        <v>260237</v>
      </c>
      <c r="J6052" s="19">
        <v>209</v>
      </c>
      <c r="K6052" s="16" t="s">
        <v>31</v>
      </c>
      <c r="L6052" s="16" t="s">
        <v>32</v>
      </c>
      <c r="M6052" s="16" t="s">
        <v>83</v>
      </c>
      <c r="N6052" s="19">
        <v>26</v>
      </c>
      <c r="O6052" s="19">
        <v>5434</v>
      </c>
      <c r="P6052" s="16" t="s">
        <v>9013</v>
      </c>
      <c r="Q6052" s="16" t="s">
        <v>8984</v>
      </c>
      <c r="R6052" s="16" t="s">
        <v>8985</v>
      </c>
      <c r="S6052" s="16" t="s">
        <v>1142</v>
      </c>
      <c r="T6052" s="16" t="s">
        <v>35</v>
      </c>
      <c r="U6052" s="16" t="s">
        <v>36</v>
      </c>
      <c r="V6052" s="16">
        <v>0</v>
      </c>
      <c r="W6052" s="16">
        <v>2019</v>
      </c>
      <c r="X6052" s="16" t="s">
        <v>37</v>
      </c>
      <c r="Y6052" s="16" t="s">
        <v>38</v>
      </c>
      <c r="Z6052" s="16" t="s">
        <v>39</v>
      </c>
      <c r="AA6052" s="16" t="s">
        <v>40</v>
      </c>
      <c r="AB6052" s="16" t="s">
        <v>38</v>
      </c>
    </row>
    <row r="6053" spans="1:28" x14ac:dyDescent="0.35">
      <c r="A6053" t="s">
        <v>28</v>
      </c>
      <c r="B6053" t="s">
        <v>12654</v>
      </c>
      <c r="C6053" t="s">
        <v>126</v>
      </c>
      <c r="D6053" s="1">
        <v>82841102</v>
      </c>
      <c r="E6053" t="s">
        <v>978</v>
      </c>
      <c r="G6053">
        <v>43474</v>
      </c>
      <c r="H6053" s="3">
        <v>30</v>
      </c>
      <c r="I6053">
        <v>261218</v>
      </c>
      <c r="J6053" s="4">
        <v>672</v>
      </c>
      <c r="K6053" t="s">
        <v>31</v>
      </c>
      <c r="L6053" t="s">
        <v>32</v>
      </c>
      <c r="M6053" t="s">
        <v>33</v>
      </c>
      <c r="N6053" s="4">
        <v>132</v>
      </c>
      <c r="O6053" s="4">
        <v>32388</v>
      </c>
      <c r="P6053" t="s">
        <v>9171</v>
      </c>
      <c r="Q6053" t="s">
        <v>9125</v>
      </c>
      <c r="R6053" t="s">
        <v>8985</v>
      </c>
      <c r="S6053" t="s">
        <v>1144</v>
      </c>
      <c r="T6053" t="s">
        <v>35</v>
      </c>
      <c r="U6053" t="s">
        <v>36</v>
      </c>
      <c r="V6053">
        <v>31420594</v>
      </c>
      <c r="W6053">
        <v>2019</v>
      </c>
      <c r="X6053" t="s">
        <v>37</v>
      </c>
      <c r="Y6053" t="s">
        <v>38</v>
      </c>
      <c r="Z6053" t="s">
        <v>39</v>
      </c>
      <c r="AA6053" t="s">
        <v>40</v>
      </c>
      <c r="AB6053" t="s">
        <v>40</v>
      </c>
    </row>
    <row r="6054" spans="1:28" x14ac:dyDescent="0.35">
      <c r="A6054" s="16" t="s">
        <v>28</v>
      </c>
      <c r="B6054" s="16" t="s">
        <v>12654</v>
      </c>
      <c r="C6054" s="16" t="s">
        <v>126</v>
      </c>
      <c r="D6054" s="17">
        <v>82841102</v>
      </c>
      <c r="E6054" s="16" t="s">
        <v>43</v>
      </c>
      <c r="G6054" s="16">
        <v>43474</v>
      </c>
      <c r="H6054" s="18">
        <v>905</v>
      </c>
      <c r="I6054" s="16">
        <v>261516</v>
      </c>
      <c r="J6054" s="19">
        <v>875</v>
      </c>
      <c r="K6054" s="16" t="s">
        <v>31</v>
      </c>
      <c r="L6054" s="16" t="s">
        <v>32</v>
      </c>
      <c r="M6054" s="16" t="s">
        <v>33</v>
      </c>
      <c r="N6054" s="19">
        <v>29</v>
      </c>
      <c r="O6054" s="19">
        <v>20903</v>
      </c>
      <c r="P6054" s="16" t="s">
        <v>8987</v>
      </c>
      <c r="Q6054" s="16" t="s">
        <v>8984</v>
      </c>
      <c r="R6054" s="16" t="s">
        <v>8985</v>
      </c>
      <c r="S6054" s="16" t="s">
        <v>1146</v>
      </c>
      <c r="T6054" s="16" t="s">
        <v>35</v>
      </c>
      <c r="U6054" s="16" t="s">
        <v>36</v>
      </c>
      <c r="V6054" s="16">
        <v>31420594</v>
      </c>
      <c r="W6054" s="16">
        <v>2019</v>
      </c>
      <c r="X6054" s="16" t="s">
        <v>37</v>
      </c>
      <c r="Y6054" s="16" t="s">
        <v>38</v>
      </c>
      <c r="Z6054" s="16" t="s">
        <v>39</v>
      </c>
      <c r="AA6054" s="16" t="s">
        <v>40</v>
      </c>
      <c r="AB6054" s="16" t="s">
        <v>40</v>
      </c>
    </row>
    <row r="6055" spans="1:28" x14ac:dyDescent="0.35">
      <c r="A6055" t="s">
        <v>28</v>
      </c>
      <c r="B6055" t="s">
        <v>12654</v>
      </c>
      <c r="C6055" t="s">
        <v>126</v>
      </c>
      <c r="D6055" s="1">
        <v>82841102</v>
      </c>
      <c r="E6055" t="s">
        <v>978</v>
      </c>
      <c r="G6055">
        <v>43474</v>
      </c>
      <c r="H6055" s="3">
        <v>300</v>
      </c>
      <c r="I6055">
        <v>261214</v>
      </c>
      <c r="J6055" s="4">
        <v>625</v>
      </c>
      <c r="K6055" t="s">
        <v>31</v>
      </c>
      <c r="L6055" t="s">
        <v>32</v>
      </c>
      <c r="M6055" t="s">
        <v>33</v>
      </c>
      <c r="N6055" s="4">
        <v>14</v>
      </c>
      <c r="O6055" s="4">
        <v>5138</v>
      </c>
      <c r="P6055" t="s">
        <v>9171</v>
      </c>
      <c r="Q6055" t="s">
        <v>8984</v>
      </c>
      <c r="R6055" t="s">
        <v>8985</v>
      </c>
      <c r="S6055" t="s">
        <v>1145</v>
      </c>
      <c r="T6055" t="s">
        <v>35</v>
      </c>
      <c r="U6055" t="s">
        <v>36</v>
      </c>
      <c r="V6055">
        <v>31420594</v>
      </c>
      <c r="W6055">
        <v>2019</v>
      </c>
      <c r="X6055" t="s">
        <v>37</v>
      </c>
      <c r="Y6055" t="s">
        <v>38</v>
      </c>
      <c r="Z6055" t="s">
        <v>64</v>
      </c>
      <c r="AA6055" t="s">
        <v>40</v>
      </c>
      <c r="AB6055" t="s">
        <v>40</v>
      </c>
    </row>
    <row r="6056" spans="1:28" x14ac:dyDescent="0.35">
      <c r="A6056" s="16" t="s">
        <v>28</v>
      </c>
      <c r="B6056" s="16" t="s">
        <v>12654</v>
      </c>
      <c r="C6056" s="16" t="s">
        <v>126</v>
      </c>
      <c r="D6056" s="17">
        <v>82841102</v>
      </c>
      <c r="E6056" s="16" t="s">
        <v>43</v>
      </c>
      <c r="G6056" s="16">
        <v>43483</v>
      </c>
      <c r="H6056" s="18">
        <v>1743</v>
      </c>
      <c r="I6056" s="16">
        <v>276164</v>
      </c>
      <c r="J6056" s="19">
        <v>1662</v>
      </c>
      <c r="K6056" s="16" t="s">
        <v>31</v>
      </c>
      <c r="L6056" s="16" t="s">
        <v>32</v>
      </c>
      <c r="M6056" s="16" t="s">
        <v>33</v>
      </c>
      <c r="N6056" s="19">
        <v>4</v>
      </c>
      <c r="O6056" s="19">
        <v>6648</v>
      </c>
      <c r="P6056" s="16" t="s">
        <v>8983</v>
      </c>
      <c r="Q6056" s="16" t="s">
        <v>8984</v>
      </c>
      <c r="R6056" s="16" t="s">
        <v>47</v>
      </c>
      <c r="S6056" s="16" t="s">
        <v>1159</v>
      </c>
      <c r="T6056" s="16" t="s">
        <v>35</v>
      </c>
      <c r="U6056" s="16" t="s">
        <v>36</v>
      </c>
      <c r="V6056" s="16">
        <v>43639876</v>
      </c>
      <c r="W6056" s="16">
        <v>2019</v>
      </c>
      <c r="X6056" s="16" t="s">
        <v>37</v>
      </c>
      <c r="Y6056" s="16" t="s">
        <v>38</v>
      </c>
      <c r="Z6056" s="16" t="s">
        <v>39</v>
      </c>
      <c r="AA6056" s="16" t="s">
        <v>40</v>
      </c>
      <c r="AB6056" s="16" t="s">
        <v>40</v>
      </c>
    </row>
    <row r="6057" spans="1:28" x14ac:dyDescent="0.35">
      <c r="A6057" t="s">
        <v>28</v>
      </c>
      <c r="B6057" t="s">
        <v>12654</v>
      </c>
      <c r="C6057" t="s">
        <v>126</v>
      </c>
      <c r="D6057" s="1">
        <v>82841102</v>
      </c>
      <c r="E6057" t="s">
        <v>43</v>
      </c>
      <c r="G6057">
        <v>43472</v>
      </c>
      <c r="H6057" s="3">
        <v>226</v>
      </c>
      <c r="I6057">
        <v>258505</v>
      </c>
      <c r="J6057" s="4">
        <v>874</v>
      </c>
      <c r="K6057" t="s">
        <v>31</v>
      </c>
      <c r="L6057" t="s">
        <v>32</v>
      </c>
      <c r="M6057" t="s">
        <v>33</v>
      </c>
      <c r="N6057" s="4">
        <v>2</v>
      </c>
      <c r="O6057" s="4">
        <v>1748</v>
      </c>
      <c r="P6057" t="s">
        <v>9013</v>
      </c>
      <c r="Q6057" t="s">
        <v>8984</v>
      </c>
      <c r="R6057" t="s">
        <v>8985</v>
      </c>
      <c r="S6057" t="s">
        <v>1134</v>
      </c>
      <c r="T6057" t="s">
        <v>35</v>
      </c>
      <c r="U6057" t="s">
        <v>36</v>
      </c>
      <c r="V6057">
        <v>0</v>
      </c>
      <c r="W6057">
        <v>2019</v>
      </c>
      <c r="X6057" t="s">
        <v>37</v>
      </c>
      <c r="Y6057" t="s">
        <v>38</v>
      </c>
      <c r="Z6057" t="s">
        <v>39</v>
      </c>
      <c r="AA6057" t="s">
        <v>40</v>
      </c>
      <c r="AB6057" t="s">
        <v>40</v>
      </c>
    </row>
    <row r="6058" spans="1:28" x14ac:dyDescent="0.35">
      <c r="A6058" s="16" t="s">
        <v>1655</v>
      </c>
      <c r="B6058" s="16" t="s">
        <v>12654</v>
      </c>
      <c r="C6058" s="16" t="s">
        <v>1487</v>
      </c>
      <c r="D6058" s="17">
        <v>82021106</v>
      </c>
      <c r="E6058" s="16" t="s">
        <v>43</v>
      </c>
      <c r="G6058" s="16">
        <v>43473</v>
      </c>
      <c r="H6058" s="18">
        <v>929</v>
      </c>
      <c r="I6058" s="16">
        <v>260278</v>
      </c>
      <c r="J6058" s="19">
        <v>470</v>
      </c>
      <c r="K6058" s="16" t="s">
        <v>31</v>
      </c>
      <c r="L6058" s="16" t="s">
        <v>32</v>
      </c>
      <c r="M6058" s="16" t="s">
        <v>33</v>
      </c>
      <c r="N6058" s="19">
        <v>42</v>
      </c>
      <c r="O6058" s="19">
        <v>5718</v>
      </c>
      <c r="P6058" s="16" t="s">
        <v>8987</v>
      </c>
      <c r="Q6058" s="16" t="s">
        <v>57</v>
      </c>
      <c r="R6058" s="16" t="s">
        <v>8985</v>
      </c>
      <c r="S6058" s="16" t="s">
        <v>1886</v>
      </c>
      <c r="T6058" s="16" t="s">
        <v>35</v>
      </c>
      <c r="U6058" s="16" t="s">
        <v>36</v>
      </c>
      <c r="V6058" s="16">
        <v>31420535</v>
      </c>
      <c r="W6058" s="16">
        <v>2019</v>
      </c>
      <c r="X6058" s="16" t="s">
        <v>37</v>
      </c>
      <c r="Y6058" s="16" t="s">
        <v>38</v>
      </c>
      <c r="Z6058" s="16" t="s">
        <v>422</v>
      </c>
      <c r="AA6058" s="16" t="s">
        <v>40</v>
      </c>
      <c r="AB6058" s="16" t="s">
        <v>40</v>
      </c>
    </row>
    <row r="6059" spans="1:28" x14ac:dyDescent="0.35">
      <c r="A6059" t="s">
        <v>1655</v>
      </c>
      <c r="B6059" t="s">
        <v>12654</v>
      </c>
      <c r="C6059" t="s">
        <v>46</v>
      </c>
      <c r="D6059" s="1">
        <v>83622106</v>
      </c>
      <c r="E6059" t="s">
        <v>448</v>
      </c>
      <c r="G6059">
        <v>43473</v>
      </c>
      <c r="H6059" s="3">
        <v>1044</v>
      </c>
      <c r="I6059">
        <v>260420</v>
      </c>
      <c r="J6059" s="4">
        <v>566</v>
      </c>
      <c r="K6059" t="s">
        <v>31</v>
      </c>
      <c r="L6059" t="s">
        <v>32</v>
      </c>
      <c r="M6059" t="s">
        <v>33</v>
      </c>
      <c r="N6059" s="4">
        <v>13</v>
      </c>
      <c r="O6059" s="4">
        <v>2723</v>
      </c>
      <c r="P6059" t="s">
        <v>8990</v>
      </c>
      <c r="Q6059" t="s">
        <v>8984</v>
      </c>
      <c r="R6059" t="s">
        <v>8985</v>
      </c>
      <c r="S6059" t="s">
        <v>1885</v>
      </c>
      <c r="T6059" t="s">
        <v>35</v>
      </c>
      <c r="U6059" t="s">
        <v>36</v>
      </c>
      <c r="V6059">
        <v>43625030</v>
      </c>
      <c r="W6059">
        <v>2019</v>
      </c>
      <c r="X6059" t="s">
        <v>37</v>
      </c>
      <c r="Y6059" t="s">
        <v>38</v>
      </c>
      <c r="Z6059" t="s">
        <v>64</v>
      </c>
      <c r="AA6059" t="s">
        <v>40</v>
      </c>
      <c r="AB6059" t="s">
        <v>40</v>
      </c>
    </row>
    <row r="6060" spans="1:28" x14ac:dyDescent="0.35">
      <c r="A6060" s="16" t="s">
        <v>1655</v>
      </c>
      <c r="B6060" s="16" t="s">
        <v>12654</v>
      </c>
      <c r="C6060" s="16" t="s">
        <v>1487</v>
      </c>
      <c r="D6060" s="17">
        <v>82021106</v>
      </c>
      <c r="E6060" s="16" t="s">
        <v>43</v>
      </c>
      <c r="G6060" s="16">
        <v>43484</v>
      </c>
      <c r="H6060" s="18">
        <v>957</v>
      </c>
      <c r="I6060" s="16">
        <v>276564</v>
      </c>
      <c r="J6060" s="19">
        <v>217</v>
      </c>
      <c r="K6060" s="16" t="s">
        <v>31</v>
      </c>
      <c r="L6060" s="16" t="s">
        <v>66</v>
      </c>
      <c r="M6060" s="16" t="s">
        <v>415</v>
      </c>
      <c r="N6060" s="19">
        <v>37</v>
      </c>
      <c r="O6060" s="19">
        <v>8029</v>
      </c>
      <c r="P6060" s="16" t="s">
        <v>8983</v>
      </c>
      <c r="Q6060" s="16" t="s">
        <v>57</v>
      </c>
      <c r="R6060" s="16" t="s">
        <v>8985</v>
      </c>
      <c r="S6060" s="16" t="s">
        <v>1887</v>
      </c>
      <c r="T6060" s="16" t="s">
        <v>35</v>
      </c>
      <c r="U6060" s="16" t="s">
        <v>36</v>
      </c>
      <c r="V6060" s="16">
        <v>0</v>
      </c>
      <c r="W6060" s="16">
        <v>2019</v>
      </c>
      <c r="X6060" s="16" t="s">
        <v>37</v>
      </c>
      <c r="Y6060" s="16" t="s">
        <v>38</v>
      </c>
      <c r="Z6060" s="16" t="s">
        <v>39</v>
      </c>
      <c r="AA6060" s="16" t="s">
        <v>40</v>
      </c>
      <c r="AB6060" s="16" t="s">
        <v>38</v>
      </c>
    </row>
    <row r="6061" spans="1:28" x14ac:dyDescent="0.35">
      <c r="A6061" t="s">
        <v>1956</v>
      </c>
      <c r="B6061" t="s">
        <v>12654</v>
      </c>
      <c r="C6061" t="s">
        <v>1973</v>
      </c>
      <c r="D6061" s="1">
        <v>12022212</v>
      </c>
      <c r="E6061" t="s">
        <v>43</v>
      </c>
      <c r="G6061">
        <v>43488</v>
      </c>
      <c r="H6061" s="3">
        <v>753</v>
      </c>
      <c r="I6061">
        <v>279467</v>
      </c>
      <c r="J6061" s="4">
        <v>465</v>
      </c>
      <c r="K6061" t="s">
        <v>31</v>
      </c>
      <c r="L6061" t="s">
        <v>66</v>
      </c>
      <c r="M6061" t="s">
        <v>415</v>
      </c>
      <c r="N6061" s="4">
        <v>1</v>
      </c>
      <c r="O6061" s="4">
        <v>465</v>
      </c>
      <c r="P6061" t="s">
        <v>8987</v>
      </c>
      <c r="Q6061" t="s">
        <v>8984</v>
      </c>
      <c r="R6061" t="s">
        <v>8985</v>
      </c>
      <c r="S6061" t="s">
        <v>2073</v>
      </c>
      <c r="T6061" t="s">
        <v>35</v>
      </c>
      <c r="U6061" t="s">
        <v>36</v>
      </c>
      <c r="V6061">
        <v>31423059</v>
      </c>
      <c r="W6061">
        <v>2019</v>
      </c>
      <c r="X6061" t="s">
        <v>37</v>
      </c>
      <c r="Y6061" t="s">
        <v>38</v>
      </c>
      <c r="Z6061" t="s">
        <v>39</v>
      </c>
      <c r="AA6061" t="s">
        <v>40</v>
      </c>
      <c r="AB6061" t="s">
        <v>40</v>
      </c>
    </row>
    <row r="6062" spans="1:28" x14ac:dyDescent="0.35">
      <c r="A6062" s="16" t="s">
        <v>2116</v>
      </c>
      <c r="B6062" s="16" t="s">
        <v>12653</v>
      </c>
      <c r="C6062" s="16" t="s">
        <v>2192</v>
      </c>
      <c r="D6062" s="17">
        <v>12091105</v>
      </c>
      <c r="E6062" s="16" t="s">
        <v>30</v>
      </c>
      <c r="G6062" s="16">
        <v>43483</v>
      </c>
      <c r="H6062" s="18">
        <v>1116</v>
      </c>
      <c r="I6062" s="16">
        <v>275653</v>
      </c>
      <c r="J6062" s="19">
        <v>723</v>
      </c>
      <c r="K6062" s="16" t="s">
        <v>31</v>
      </c>
      <c r="L6062" s="16" t="s">
        <v>60</v>
      </c>
      <c r="M6062" s="16" t="s">
        <v>94</v>
      </c>
      <c r="N6062" s="19">
        <v>383</v>
      </c>
      <c r="O6062" s="19">
        <v>114724</v>
      </c>
      <c r="P6062" s="16" t="s">
        <v>8983</v>
      </c>
      <c r="Q6062" s="16" t="s">
        <v>8984</v>
      </c>
      <c r="R6062" s="16" t="s">
        <v>8985</v>
      </c>
      <c r="S6062" s="16" t="s">
        <v>2227</v>
      </c>
      <c r="T6062" s="16" t="s">
        <v>35</v>
      </c>
      <c r="U6062" s="16" t="s">
        <v>36</v>
      </c>
      <c r="V6062" s="16">
        <v>0</v>
      </c>
      <c r="W6062" s="16">
        <v>2019</v>
      </c>
      <c r="X6062" s="16" t="s">
        <v>37</v>
      </c>
      <c r="Y6062" s="16" t="s">
        <v>38</v>
      </c>
      <c r="Z6062" s="16" t="s">
        <v>39</v>
      </c>
      <c r="AA6062" s="16" t="s">
        <v>40</v>
      </c>
      <c r="AB6062" s="16" t="s">
        <v>40</v>
      </c>
    </row>
    <row r="6063" spans="1:28" x14ac:dyDescent="0.35">
      <c r="A6063" t="s">
        <v>2116</v>
      </c>
      <c r="B6063" t="s">
        <v>12654</v>
      </c>
      <c r="C6063" t="s">
        <v>2225</v>
      </c>
      <c r="D6063" s="1">
        <v>12061103</v>
      </c>
      <c r="E6063" t="s">
        <v>43</v>
      </c>
      <c r="G6063">
        <v>43466</v>
      </c>
      <c r="H6063" s="3">
        <v>53</v>
      </c>
      <c r="I6063">
        <v>251237</v>
      </c>
      <c r="J6063" s="4">
        <v>2277</v>
      </c>
      <c r="K6063" t="s">
        <v>31</v>
      </c>
      <c r="L6063" t="s">
        <v>32</v>
      </c>
      <c r="M6063" t="s">
        <v>33</v>
      </c>
      <c r="N6063" s="4">
        <v>13</v>
      </c>
      <c r="O6063" s="4">
        <v>19331</v>
      </c>
      <c r="P6063" t="s">
        <v>9029</v>
      </c>
      <c r="Q6063" t="s">
        <v>8984</v>
      </c>
      <c r="R6063" t="s">
        <v>8985</v>
      </c>
      <c r="S6063" t="s">
        <v>2226</v>
      </c>
      <c r="T6063" t="s">
        <v>35</v>
      </c>
      <c r="U6063" t="s">
        <v>36</v>
      </c>
      <c r="V6063">
        <v>31420132</v>
      </c>
      <c r="W6063">
        <v>2019</v>
      </c>
      <c r="X6063" t="s">
        <v>37</v>
      </c>
      <c r="Y6063" t="s">
        <v>38</v>
      </c>
      <c r="Z6063" t="s">
        <v>64</v>
      </c>
      <c r="AA6063" t="s">
        <v>40</v>
      </c>
      <c r="AB6063" t="s">
        <v>40</v>
      </c>
    </row>
    <row r="6064" spans="1:28" x14ac:dyDescent="0.35">
      <c r="A6064" s="16" t="s">
        <v>2116</v>
      </c>
      <c r="B6064" s="16" t="s">
        <v>12654</v>
      </c>
      <c r="C6064" s="16" t="s">
        <v>2127</v>
      </c>
      <c r="D6064" s="17">
        <v>12501105</v>
      </c>
      <c r="E6064" s="16" t="s">
        <v>43</v>
      </c>
      <c r="G6064" s="16">
        <v>43485</v>
      </c>
      <c r="H6064" s="18">
        <v>720</v>
      </c>
      <c r="I6064" s="16">
        <v>277122</v>
      </c>
      <c r="J6064" s="19">
        <v>2045</v>
      </c>
      <c r="K6064" s="16" t="s">
        <v>31</v>
      </c>
      <c r="L6064" s="16" t="s">
        <v>32</v>
      </c>
      <c r="M6064" s="16" t="s">
        <v>33</v>
      </c>
      <c r="N6064" s="19">
        <v>7</v>
      </c>
      <c r="O6064" s="19">
        <v>14315</v>
      </c>
      <c r="P6064" s="16" t="s">
        <v>8994</v>
      </c>
      <c r="Q6064" s="16" t="s">
        <v>8984</v>
      </c>
      <c r="R6064" s="16" t="s">
        <v>8985</v>
      </c>
      <c r="S6064" s="16" t="s">
        <v>2228</v>
      </c>
      <c r="T6064" s="16" t="s">
        <v>35</v>
      </c>
      <c r="U6064" s="16" t="s">
        <v>36</v>
      </c>
      <c r="V6064" s="16">
        <v>43641148</v>
      </c>
      <c r="W6064" s="16">
        <v>2019</v>
      </c>
      <c r="X6064" s="16" t="s">
        <v>37</v>
      </c>
      <c r="Y6064" s="16" t="s">
        <v>38</v>
      </c>
      <c r="Z6064" s="16" t="s">
        <v>39</v>
      </c>
      <c r="AA6064" s="16" t="s">
        <v>40</v>
      </c>
      <c r="AB6064" s="16" t="s">
        <v>40</v>
      </c>
    </row>
    <row r="6065" spans="1:28" x14ac:dyDescent="0.35">
      <c r="A6065" t="s">
        <v>2264</v>
      </c>
      <c r="B6065" t="s">
        <v>12653</v>
      </c>
      <c r="C6065" t="s">
        <v>2351</v>
      </c>
      <c r="D6065" s="1">
        <v>252062111</v>
      </c>
      <c r="E6065" t="s">
        <v>43</v>
      </c>
      <c r="G6065">
        <v>43473</v>
      </c>
      <c r="H6065" s="3">
        <v>109</v>
      </c>
      <c r="I6065">
        <v>260069</v>
      </c>
      <c r="J6065" s="4">
        <v>539</v>
      </c>
      <c r="K6065" t="s">
        <v>31</v>
      </c>
      <c r="L6065" t="s">
        <v>66</v>
      </c>
      <c r="M6065" t="s">
        <v>415</v>
      </c>
      <c r="N6065" s="4">
        <v>56</v>
      </c>
      <c r="O6065" s="4">
        <v>23074</v>
      </c>
      <c r="P6065" t="s">
        <v>8983</v>
      </c>
      <c r="Q6065" t="s">
        <v>57</v>
      </c>
      <c r="R6065" t="s">
        <v>8985</v>
      </c>
      <c r="S6065" t="s">
        <v>2352</v>
      </c>
      <c r="T6065" t="s">
        <v>35</v>
      </c>
      <c r="U6065" t="s">
        <v>36</v>
      </c>
      <c r="V6065">
        <v>0</v>
      </c>
      <c r="W6065">
        <v>2019</v>
      </c>
      <c r="X6065" t="s">
        <v>37</v>
      </c>
      <c r="Y6065" t="s">
        <v>38</v>
      </c>
      <c r="Z6065" t="s">
        <v>39</v>
      </c>
      <c r="AA6065" t="s">
        <v>40</v>
      </c>
      <c r="AB6065" t="s">
        <v>40</v>
      </c>
    </row>
    <row r="6066" spans="1:28" x14ac:dyDescent="0.35">
      <c r="A6066" s="16" t="s">
        <v>2397</v>
      </c>
      <c r="B6066" s="16" t="s">
        <v>12653</v>
      </c>
      <c r="C6066" s="16" t="s">
        <v>2502</v>
      </c>
      <c r="D6066" s="17">
        <v>42841111</v>
      </c>
      <c r="E6066" s="16" t="s">
        <v>43</v>
      </c>
      <c r="G6066" s="16">
        <v>43483</v>
      </c>
      <c r="H6066" s="18">
        <v>1449</v>
      </c>
      <c r="I6066" s="16">
        <v>275973</v>
      </c>
      <c r="J6066" s="19">
        <v>1456</v>
      </c>
      <c r="K6066" s="16" t="s">
        <v>31</v>
      </c>
      <c r="L6066" s="16" t="s">
        <v>32</v>
      </c>
      <c r="M6066" s="16" t="s">
        <v>33</v>
      </c>
      <c r="N6066" s="19">
        <v>2</v>
      </c>
      <c r="O6066" s="19">
        <v>2912</v>
      </c>
      <c r="P6066" s="16" t="s">
        <v>9004</v>
      </c>
      <c r="Q6066" s="16" t="s">
        <v>8984</v>
      </c>
      <c r="R6066" s="16" t="s">
        <v>8985</v>
      </c>
      <c r="S6066" s="16" t="s">
        <v>3494</v>
      </c>
      <c r="T6066" s="16" t="s">
        <v>35</v>
      </c>
      <c r="U6066" s="16" t="s">
        <v>36</v>
      </c>
      <c r="V6066" s="16">
        <v>0</v>
      </c>
      <c r="W6066" s="16">
        <v>2019</v>
      </c>
      <c r="X6066" s="16" t="s">
        <v>37</v>
      </c>
      <c r="Y6066" s="16" t="s">
        <v>38</v>
      </c>
      <c r="Z6066" s="16" t="s">
        <v>51</v>
      </c>
      <c r="AA6066" s="16" t="s">
        <v>40</v>
      </c>
      <c r="AB6066" s="16" t="s">
        <v>40</v>
      </c>
    </row>
    <row r="6067" spans="1:28" x14ac:dyDescent="0.35">
      <c r="A6067" t="s">
        <v>2397</v>
      </c>
      <c r="B6067" t="s">
        <v>12653</v>
      </c>
      <c r="C6067" t="s">
        <v>2502</v>
      </c>
      <c r="D6067" s="1">
        <v>42841111</v>
      </c>
      <c r="E6067" t="s">
        <v>43</v>
      </c>
      <c r="G6067">
        <v>43470</v>
      </c>
      <c r="H6067" s="3">
        <v>807</v>
      </c>
      <c r="I6067">
        <v>253492</v>
      </c>
      <c r="J6067" s="4">
        <v>597</v>
      </c>
      <c r="K6067" t="s">
        <v>31</v>
      </c>
      <c r="L6067" t="s">
        <v>32</v>
      </c>
      <c r="M6067" t="s">
        <v>33</v>
      </c>
      <c r="N6067" s="4">
        <v>4</v>
      </c>
      <c r="O6067" s="4">
        <v>2388</v>
      </c>
      <c r="P6067" t="s">
        <v>9306</v>
      </c>
      <c r="Q6067" t="s">
        <v>8984</v>
      </c>
      <c r="R6067" t="s">
        <v>8985</v>
      </c>
      <c r="S6067" t="s">
        <v>3481</v>
      </c>
      <c r="T6067" t="s">
        <v>35</v>
      </c>
      <c r="U6067" t="s">
        <v>36</v>
      </c>
      <c r="V6067">
        <v>0</v>
      </c>
      <c r="W6067">
        <v>2019</v>
      </c>
      <c r="X6067" t="s">
        <v>37</v>
      </c>
      <c r="Y6067" t="s">
        <v>38</v>
      </c>
      <c r="Z6067" t="s">
        <v>172</v>
      </c>
      <c r="AA6067" t="s">
        <v>40</v>
      </c>
      <c r="AB6067" t="s">
        <v>40</v>
      </c>
    </row>
    <row r="6068" spans="1:28" x14ac:dyDescent="0.35">
      <c r="A6068" s="16" t="s">
        <v>2397</v>
      </c>
      <c r="B6068" s="16" t="s">
        <v>12653</v>
      </c>
      <c r="C6068" s="16" t="s">
        <v>2512</v>
      </c>
      <c r="D6068" s="17">
        <v>42861101</v>
      </c>
      <c r="E6068" s="16" t="s">
        <v>448</v>
      </c>
      <c r="G6068" s="16">
        <v>43470</v>
      </c>
      <c r="H6068" s="18">
        <v>1610</v>
      </c>
      <c r="I6068" s="16">
        <v>254546</v>
      </c>
      <c r="J6068" s="19">
        <v>279</v>
      </c>
      <c r="K6068" s="16" t="s">
        <v>31</v>
      </c>
      <c r="L6068" s="16" t="s">
        <v>32</v>
      </c>
      <c r="M6068" s="16" t="s">
        <v>33</v>
      </c>
      <c r="N6068" s="19">
        <v>24</v>
      </c>
      <c r="O6068" s="19">
        <v>5953</v>
      </c>
      <c r="P6068" s="16" t="s">
        <v>8990</v>
      </c>
      <c r="Q6068" s="16" t="s">
        <v>8984</v>
      </c>
      <c r="R6068" s="16" t="s">
        <v>8985</v>
      </c>
      <c r="S6068" s="16" t="s">
        <v>3477</v>
      </c>
      <c r="T6068" s="16" t="s">
        <v>35</v>
      </c>
      <c r="U6068" s="16" t="s">
        <v>36</v>
      </c>
      <c r="V6068" s="16">
        <v>0</v>
      </c>
      <c r="W6068" s="16">
        <v>2019</v>
      </c>
      <c r="X6068" s="16" t="s">
        <v>37</v>
      </c>
      <c r="Y6068" s="16" t="s">
        <v>38</v>
      </c>
      <c r="Z6068" s="16" t="s">
        <v>172</v>
      </c>
      <c r="AA6068" s="16" t="s">
        <v>40</v>
      </c>
      <c r="AB6068" s="16" t="s">
        <v>40</v>
      </c>
    </row>
    <row r="6069" spans="1:28" x14ac:dyDescent="0.35">
      <c r="A6069" t="s">
        <v>2397</v>
      </c>
      <c r="B6069" t="s">
        <v>12653</v>
      </c>
      <c r="C6069" t="s">
        <v>2502</v>
      </c>
      <c r="D6069" s="1">
        <v>42841111</v>
      </c>
      <c r="E6069" t="s">
        <v>43</v>
      </c>
      <c r="G6069">
        <v>43470</v>
      </c>
      <c r="H6069" s="3">
        <v>1027</v>
      </c>
      <c r="I6069">
        <v>253541</v>
      </c>
      <c r="J6069" s="4">
        <v>253</v>
      </c>
      <c r="K6069" t="s">
        <v>31</v>
      </c>
      <c r="L6069" t="s">
        <v>32</v>
      </c>
      <c r="M6069" t="s">
        <v>83</v>
      </c>
      <c r="N6069" s="4">
        <v>16</v>
      </c>
      <c r="O6069" s="4">
        <v>1826</v>
      </c>
      <c r="P6069" t="s">
        <v>8999</v>
      </c>
      <c r="Q6069" t="s">
        <v>8984</v>
      </c>
      <c r="R6069" t="s">
        <v>8985</v>
      </c>
      <c r="S6069" t="s">
        <v>3482</v>
      </c>
      <c r="T6069" t="s">
        <v>35</v>
      </c>
      <c r="U6069" t="s">
        <v>36</v>
      </c>
      <c r="V6069">
        <v>0</v>
      </c>
      <c r="W6069">
        <v>2019</v>
      </c>
      <c r="X6069" t="s">
        <v>37</v>
      </c>
      <c r="Y6069" t="s">
        <v>38</v>
      </c>
      <c r="Z6069" t="s">
        <v>39</v>
      </c>
      <c r="AA6069" t="s">
        <v>40</v>
      </c>
      <c r="AB6069" t="s">
        <v>40</v>
      </c>
    </row>
    <row r="6070" spans="1:28" x14ac:dyDescent="0.35">
      <c r="A6070" s="16" t="s">
        <v>2397</v>
      </c>
      <c r="B6070" s="16" t="s">
        <v>12653</v>
      </c>
      <c r="C6070" s="16" t="s">
        <v>2502</v>
      </c>
      <c r="D6070" s="17">
        <v>42841111</v>
      </c>
      <c r="E6070" s="16" t="s">
        <v>43</v>
      </c>
      <c r="G6070" s="16">
        <v>43473</v>
      </c>
      <c r="H6070" s="18">
        <v>651</v>
      </c>
      <c r="I6070" s="16">
        <v>260127</v>
      </c>
      <c r="J6070" s="19">
        <v>232</v>
      </c>
      <c r="K6070" s="16" t="s">
        <v>31</v>
      </c>
      <c r="L6070" s="16" t="s">
        <v>32</v>
      </c>
      <c r="M6070" s="16" t="s">
        <v>33</v>
      </c>
      <c r="N6070" s="19">
        <v>2</v>
      </c>
      <c r="O6070" s="19">
        <v>464</v>
      </c>
      <c r="P6070" s="16" t="s">
        <v>8992</v>
      </c>
      <c r="Q6070" s="16" t="s">
        <v>8984</v>
      </c>
      <c r="R6070" s="16" t="s">
        <v>8985</v>
      </c>
      <c r="S6070" s="16" t="s">
        <v>3486</v>
      </c>
      <c r="T6070" s="16" t="s">
        <v>35</v>
      </c>
      <c r="U6070" s="16" t="s">
        <v>36</v>
      </c>
      <c r="V6070" s="16">
        <v>0</v>
      </c>
      <c r="W6070" s="16">
        <v>2019</v>
      </c>
      <c r="X6070" s="16" t="s">
        <v>37</v>
      </c>
      <c r="Y6070" s="16" t="s">
        <v>38</v>
      </c>
      <c r="Z6070" s="16" t="s">
        <v>39</v>
      </c>
      <c r="AA6070" s="16" t="s">
        <v>40</v>
      </c>
      <c r="AB6070" s="16" t="s">
        <v>40</v>
      </c>
    </row>
    <row r="6071" spans="1:28" x14ac:dyDescent="0.35">
      <c r="A6071" t="s">
        <v>2397</v>
      </c>
      <c r="B6071" t="s">
        <v>12653</v>
      </c>
      <c r="C6071" t="s">
        <v>2502</v>
      </c>
      <c r="D6071" s="1">
        <v>42841111</v>
      </c>
      <c r="E6071" t="s">
        <v>43</v>
      </c>
      <c r="G6071">
        <v>43485</v>
      </c>
      <c r="H6071" s="3">
        <v>1035</v>
      </c>
      <c r="I6071">
        <v>277210</v>
      </c>
      <c r="J6071" s="4">
        <v>274</v>
      </c>
      <c r="K6071" t="s">
        <v>31</v>
      </c>
      <c r="L6071" t="s">
        <v>32</v>
      </c>
      <c r="M6071" t="s">
        <v>33</v>
      </c>
      <c r="N6071" s="4">
        <v>1</v>
      </c>
      <c r="O6071" s="4">
        <v>274</v>
      </c>
      <c r="P6071" t="s">
        <v>9004</v>
      </c>
      <c r="Q6071" t="s">
        <v>8984</v>
      </c>
      <c r="R6071" t="s">
        <v>8985</v>
      </c>
      <c r="S6071" t="s">
        <v>3501</v>
      </c>
      <c r="T6071" t="s">
        <v>35</v>
      </c>
      <c r="U6071" t="s">
        <v>36</v>
      </c>
      <c r="V6071">
        <v>0</v>
      </c>
      <c r="W6071">
        <v>2019</v>
      </c>
      <c r="X6071" t="s">
        <v>37</v>
      </c>
      <c r="Y6071" t="s">
        <v>38</v>
      </c>
      <c r="Z6071" t="s">
        <v>39</v>
      </c>
      <c r="AA6071" t="s">
        <v>40</v>
      </c>
      <c r="AB6071" t="s">
        <v>40</v>
      </c>
    </row>
    <row r="6072" spans="1:28" x14ac:dyDescent="0.35">
      <c r="A6072" s="16" t="s">
        <v>2397</v>
      </c>
      <c r="B6072" s="16" t="s">
        <v>12653</v>
      </c>
      <c r="C6072" s="16" t="s">
        <v>2428</v>
      </c>
      <c r="D6072" s="17">
        <v>43381101</v>
      </c>
      <c r="E6072" s="16" t="s">
        <v>30</v>
      </c>
      <c r="G6072" s="16">
        <v>43470</v>
      </c>
      <c r="H6072" s="18">
        <v>1034</v>
      </c>
      <c r="I6072" s="16">
        <v>253704</v>
      </c>
      <c r="J6072" s="19">
        <v>330</v>
      </c>
      <c r="K6072" s="16" t="s">
        <v>31</v>
      </c>
      <c r="L6072" s="16" t="s">
        <v>32</v>
      </c>
      <c r="M6072" s="16" t="s">
        <v>33</v>
      </c>
      <c r="N6072" s="19">
        <v>111</v>
      </c>
      <c r="O6072" s="19">
        <v>36630</v>
      </c>
      <c r="P6072" s="16" t="s">
        <v>8987</v>
      </c>
      <c r="Q6072" s="16" t="s">
        <v>8984</v>
      </c>
      <c r="R6072" s="16" t="s">
        <v>8985</v>
      </c>
      <c r="S6072" s="16" t="s">
        <v>3483</v>
      </c>
      <c r="T6072" s="16" t="s">
        <v>35</v>
      </c>
      <c r="U6072" s="16" t="s">
        <v>36</v>
      </c>
      <c r="V6072" s="16">
        <v>0</v>
      </c>
      <c r="W6072" s="16">
        <v>2019</v>
      </c>
      <c r="X6072" s="16" t="s">
        <v>37</v>
      </c>
      <c r="Y6072" s="16" t="s">
        <v>38</v>
      </c>
      <c r="Z6072" s="16" t="s">
        <v>39</v>
      </c>
      <c r="AA6072" s="16" t="s">
        <v>40</v>
      </c>
      <c r="AB6072" s="16" t="s">
        <v>40</v>
      </c>
    </row>
    <row r="6073" spans="1:28" x14ac:dyDescent="0.35">
      <c r="A6073" t="s">
        <v>2397</v>
      </c>
      <c r="B6073" t="s">
        <v>12653</v>
      </c>
      <c r="C6073" t="s">
        <v>2473</v>
      </c>
      <c r="D6073" s="1">
        <v>42601102</v>
      </c>
      <c r="E6073" t="s">
        <v>43</v>
      </c>
      <c r="G6073">
        <v>43473</v>
      </c>
      <c r="H6073" s="3">
        <v>1450</v>
      </c>
      <c r="I6073">
        <v>260726</v>
      </c>
      <c r="J6073" s="4">
        <v>240</v>
      </c>
      <c r="K6073" t="s">
        <v>31</v>
      </c>
      <c r="L6073" t="s">
        <v>32</v>
      </c>
      <c r="M6073" t="s">
        <v>83</v>
      </c>
      <c r="N6073" s="4">
        <v>33</v>
      </c>
      <c r="O6073" s="4">
        <v>7920</v>
      </c>
      <c r="P6073" t="s">
        <v>9177</v>
      </c>
      <c r="Q6073" t="s">
        <v>8984</v>
      </c>
      <c r="R6073" t="s">
        <v>9094</v>
      </c>
      <c r="S6073" t="s">
        <v>3487</v>
      </c>
      <c r="T6073" t="s">
        <v>35</v>
      </c>
      <c r="U6073" t="s">
        <v>36</v>
      </c>
      <c r="V6073">
        <v>0</v>
      </c>
      <c r="W6073">
        <v>2019</v>
      </c>
      <c r="X6073" t="s">
        <v>37</v>
      </c>
      <c r="Y6073" t="s">
        <v>38</v>
      </c>
      <c r="Z6073" t="s">
        <v>422</v>
      </c>
      <c r="AA6073" t="s">
        <v>40</v>
      </c>
      <c r="AB6073" t="s">
        <v>40</v>
      </c>
    </row>
    <row r="6074" spans="1:28" x14ac:dyDescent="0.35">
      <c r="A6074" s="16" t="s">
        <v>2397</v>
      </c>
      <c r="B6074" s="16" t="s">
        <v>12653</v>
      </c>
      <c r="C6074" s="16" t="s">
        <v>2434</v>
      </c>
      <c r="D6074" s="17">
        <v>42981101</v>
      </c>
      <c r="E6074" s="16" t="s">
        <v>30</v>
      </c>
      <c r="G6074" s="16">
        <v>43474</v>
      </c>
      <c r="H6074" s="18">
        <v>244</v>
      </c>
      <c r="I6074" s="16">
        <v>261211</v>
      </c>
      <c r="J6074" s="19">
        <v>558</v>
      </c>
      <c r="K6074" s="16" t="s">
        <v>31</v>
      </c>
      <c r="L6074" s="16" t="s">
        <v>32</v>
      </c>
      <c r="M6074" s="16" t="s">
        <v>33</v>
      </c>
      <c r="N6074" s="19">
        <v>95</v>
      </c>
      <c r="O6074" s="19">
        <v>41570</v>
      </c>
      <c r="P6074" s="16" t="s">
        <v>9222</v>
      </c>
      <c r="Q6074" s="16" t="s">
        <v>8984</v>
      </c>
      <c r="R6074" s="16" t="s">
        <v>8985</v>
      </c>
      <c r="S6074" s="16" t="s">
        <v>3489</v>
      </c>
      <c r="T6074" s="16" t="s">
        <v>35</v>
      </c>
      <c r="U6074" s="16" t="s">
        <v>36</v>
      </c>
      <c r="V6074" s="16">
        <v>0</v>
      </c>
      <c r="W6074" s="16">
        <v>2019</v>
      </c>
      <c r="X6074" s="16" t="s">
        <v>37</v>
      </c>
      <c r="Y6074" s="16" t="s">
        <v>38</v>
      </c>
      <c r="Z6074" s="16" t="s">
        <v>39</v>
      </c>
      <c r="AA6074" s="16" t="s">
        <v>40</v>
      </c>
      <c r="AB6074" s="16" t="s">
        <v>40</v>
      </c>
    </row>
    <row r="6075" spans="1:28" x14ac:dyDescent="0.35">
      <c r="A6075" t="s">
        <v>2397</v>
      </c>
      <c r="B6075" t="s">
        <v>12653</v>
      </c>
      <c r="C6075" t="s">
        <v>2473</v>
      </c>
      <c r="D6075" s="1">
        <v>42601102</v>
      </c>
      <c r="E6075" t="s">
        <v>43</v>
      </c>
      <c r="G6075">
        <v>43484</v>
      </c>
      <c r="H6075" s="3">
        <v>1953</v>
      </c>
      <c r="I6075">
        <v>276982</v>
      </c>
      <c r="J6075" s="4">
        <v>995</v>
      </c>
      <c r="K6075" t="s">
        <v>31</v>
      </c>
      <c r="L6075" t="s">
        <v>32</v>
      </c>
      <c r="M6075" t="s">
        <v>33</v>
      </c>
      <c r="N6075" s="4">
        <v>17</v>
      </c>
      <c r="O6075" s="4">
        <v>16915</v>
      </c>
      <c r="P6075" t="s">
        <v>8994</v>
      </c>
      <c r="Q6075" t="s">
        <v>8984</v>
      </c>
      <c r="R6075" t="s">
        <v>8985</v>
      </c>
      <c r="S6075" t="s">
        <v>3496</v>
      </c>
      <c r="T6075" t="s">
        <v>35</v>
      </c>
      <c r="U6075" t="s">
        <v>36</v>
      </c>
      <c r="V6075">
        <v>0</v>
      </c>
      <c r="W6075">
        <v>2019</v>
      </c>
      <c r="X6075" t="s">
        <v>37</v>
      </c>
      <c r="Y6075" t="s">
        <v>38</v>
      </c>
      <c r="Z6075" t="s">
        <v>39</v>
      </c>
      <c r="AA6075" t="s">
        <v>40</v>
      </c>
      <c r="AB6075" t="s">
        <v>40</v>
      </c>
    </row>
    <row r="6076" spans="1:28" x14ac:dyDescent="0.35">
      <c r="A6076" s="16" t="s">
        <v>2397</v>
      </c>
      <c r="B6076" s="16" t="s">
        <v>12653</v>
      </c>
      <c r="C6076" s="16" t="s">
        <v>2434</v>
      </c>
      <c r="D6076" s="17">
        <v>42981101</v>
      </c>
      <c r="E6076" s="16" t="s">
        <v>43</v>
      </c>
      <c r="G6076" s="16">
        <v>43485</v>
      </c>
      <c r="H6076" s="18">
        <v>1921</v>
      </c>
      <c r="I6076" s="16">
        <v>277648</v>
      </c>
      <c r="J6076" s="19">
        <v>986</v>
      </c>
      <c r="K6076" s="16" t="s">
        <v>31</v>
      </c>
      <c r="L6076" s="16" t="s">
        <v>32</v>
      </c>
      <c r="M6076" s="16" t="s">
        <v>33</v>
      </c>
      <c r="N6076" s="19">
        <v>1</v>
      </c>
      <c r="O6076" s="19">
        <v>986</v>
      </c>
      <c r="P6076" s="16" t="s">
        <v>8987</v>
      </c>
      <c r="Q6076" s="16" t="s">
        <v>8984</v>
      </c>
      <c r="R6076" s="16" t="s">
        <v>8985</v>
      </c>
      <c r="S6076" s="16" t="s">
        <v>3500</v>
      </c>
      <c r="T6076" s="16" t="s">
        <v>35</v>
      </c>
      <c r="U6076" s="16" t="s">
        <v>36</v>
      </c>
      <c r="V6076" s="16">
        <v>0</v>
      </c>
      <c r="W6076" s="16">
        <v>2019</v>
      </c>
      <c r="X6076" s="16" t="s">
        <v>37</v>
      </c>
      <c r="Y6076" s="16" t="s">
        <v>38</v>
      </c>
      <c r="Z6076" s="16" t="s">
        <v>39</v>
      </c>
      <c r="AA6076" s="16" t="s">
        <v>40</v>
      </c>
      <c r="AB6076" s="16" t="s">
        <v>40</v>
      </c>
    </row>
    <row r="6077" spans="1:28" x14ac:dyDescent="0.35">
      <c r="A6077" t="s">
        <v>2397</v>
      </c>
      <c r="B6077" t="s">
        <v>12653</v>
      </c>
      <c r="C6077" t="s">
        <v>2441</v>
      </c>
      <c r="D6077" s="1">
        <v>43081101</v>
      </c>
      <c r="E6077" t="s">
        <v>43</v>
      </c>
      <c r="G6077">
        <v>43485</v>
      </c>
      <c r="H6077" s="3">
        <v>1018</v>
      </c>
      <c r="I6077">
        <v>277198</v>
      </c>
      <c r="J6077" s="4">
        <v>223</v>
      </c>
      <c r="K6077" t="s">
        <v>31</v>
      </c>
      <c r="L6077" t="s">
        <v>32</v>
      </c>
      <c r="M6077" t="s">
        <v>33</v>
      </c>
      <c r="N6077" s="4">
        <v>11</v>
      </c>
      <c r="O6077" s="4">
        <v>2453</v>
      </c>
      <c r="P6077" t="s">
        <v>8987</v>
      </c>
      <c r="Q6077" t="s">
        <v>8984</v>
      </c>
      <c r="R6077" t="s">
        <v>8985</v>
      </c>
      <c r="S6077" t="s">
        <v>3498</v>
      </c>
      <c r="T6077" t="s">
        <v>35</v>
      </c>
      <c r="U6077" t="s">
        <v>36</v>
      </c>
      <c r="V6077">
        <v>0</v>
      </c>
      <c r="W6077">
        <v>2019</v>
      </c>
      <c r="X6077" t="s">
        <v>37</v>
      </c>
      <c r="Y6077" t="s">
        <v>38</v>
      </c>
      <c r="Z6077" t="s">
        <v>422</v>
      </c>
      <c r="AA6077" t="s">
        <v>40</v>
      </c>
      <c r="AB6077" t="s">
        <v>38</v>
      </c>
    </row>
    <row r="6078" spans="1:28" x14ac:dyDescent="0.35">
      <c r="A6078" s="16" t="s">
        <v>2397</v>
      </c>
      <c r="B6078" s="16" t="s">
        <v>12653</v>
      </c>
      <c r="C6078" s="16" t="s">
        <v>2504</v>
      </c>
      <c r="D6078" s="17">
        <v>42661103</v>
      </c>
      <c r="E6078" s="16" t="s">
        <v>43</v>
      </c>
      <c r="G6078" s="16">
        <v>43473</v>
      </c>
      <c r="H6078" s="18">
        <v>1944</v>
      </c>
      <c r="I6078" s="16">
        <v>260963</v>
      </c>
      <c r="J6078" s="19">
        <v>1035</v>
      </c>
      <c r="K6078" s="16" t="s">
        <v>31</v>
      </c>
      <c r="L6078" s="16" t="s">
        <v>32</v>
      </c>
      <c r="M6078" s="16" t="s">
        <v>102</v>
      </c>
      <c r="N6078" s="19">
        <v>3</v>
      </c>
      <c r="O6078" s="19">
        <v>3105</v>
      </c>
      <c r="P6078" s="16" t="s">
        <v>8987</v>
      </c>
      <c r="Q6078" s="16" t="s">
        <v>8984</v>
      </c>
      <c r="R6078" s="16" t="s">
        <v>8985</v>
      </c>
      <c r="S6078" s="16" t="s">
        <v>3488</v>
      </c>
      <c r="T6078" s="16" t="s">
        <v>35</v>
      </c>
      <c r="U6078" s="16" t="s">
        <v>36</v>
      </c>
      <c r="V6078" s="16">
        <v>0</v>
      </c>
      <c r="W6078" s="16">
        <v>2019</v>
      </c>
      <c r="X6078" s="16" t="s">
        <v>37</v>
      </c>
      <c r="Y6078" s="16" t="s">
        <v>38</v>
      </c>
      <c r="Z6078" s="16" t="s">
        <v>39</v>
      </c>
      <c r="AA6078" s="16" t="s">
        <v>40</v>
      </c>
      <c r="AB6078" s="16" t="s">
        <v>40</v>
      </c>
    </row>
    <row r="6079" spans="1:28" x14ac:dyDescent="0.35">
      <c r="A6079" t="s">
        <v>2397</v>
      </c>
      <c r="B6079" t="s">
        <v>12653</v>
      </c>
      <c r="C6079" t="s">
        <v>2412</v>
      </c>
      <c r="D6079" s="1">
        <v>42761101</v>
      </c>
      <c r="E6079" t="s">
        <v>43</v>
      </c>
      <c r="G6079">
        <v>43483</v>
      </c>
      <c r="H6079" s="3">
        <v>944</v>
      </c>
      <c r="I6079">
        <v>275473</v>
      </c>
      <c r="J6079" s="4">
        <v>386</v>
      </c>
      <c r="K6079" t="s">
        <v>31</v>
      </c>
      <c r="L6079" t="s">
        <v>32</v>
      </c>
      <c r="M6079" t="s">
        <v>83</v>
      </c>
      <c r="N6079" s="4">
        <v>2</v>
      </c>
      <c r="O6079" s="4">
        <v>772</v>
      </c>
      <c r="P6079" t="s">
        <v>8987</v>
      </c>
      <c r="Q6079" t="s">
        <v>8984</v>
      </c>
      <c r="R6079" t="s">
        <v>8985</v>
      </c>
      <c r="S6079" t="s">
        <v>3492</v>
      </c>
      <c r="T6079" t="s">
        <v>35</v>
      </c>
      <c r="U6079" t="s">
        <v>36</v>
      </c>
      <c r="V6079">
        <v>0</v>
      </c>
      <c r="W6079">
        <v>2019</v>
      </c>
      <c r="X6079" t="s">
        <v>37</v>
      </c>
      <c r="Y6079" t="s">
        <v>38</v>
      </c>
      <c r="Z6079" t="s">
        <v>39</v>
      </c>
      <c r="AA6079" t="s">
        <v>40</v>
      </c>
      <c r="AB6079" t="s">
        <v>40</v>
      </c>
    </row>
    <row r="6080" spans="1:28" x14ac:dyDescent="0.35">
      <c r="A6080" s="16" t="s">
        <v>2397</v>
      </c>
      <c r="B6080" s="16" t="s">
        <v>12653</v>
      </c>
      <c r="C6080" s="16" t="s">
        <v>2404</v>
      </c>
      <c r="D6080" s="17">
        <v>192221102</v>
      </c>
      <c r="E6080" s="16" t="s">
        <v>43</v>
      </c>
      <c r="G6080" s="16">
        <v>43474</v>
      </c>
      <c r="H6080" s="18">
        <v>720</v>
      </c>
      <c r="I6080" s="16">
        <v>261293</v>
      </c>
      <c r="J6080" s="19">
        <v>610</v>
      </c>
      <c r="K6080" s="16" t="s">
        <v>31</v>
      </c>
      <c r="L6080" s="16" t="s">
        <v>32</v>
      </c>
      <c r="M6080" s="16" t="s">
        <v>83</v>
      </c>
      <c r="N6080" s="19">
        <v>6</v>
      </c>
      <c r="O6080" s="19">
        <v>3660</v>
      </c>
      <c r="P6080" s="16" t="s">
        <v>8987</v>
      </c>
      <c r="Q6080" s="16" t="s">
        <v>8984</v>
      </c>
      <c r="R6080" s="16" t="s">
        <v>8985</v>
      </c>
      <c r="S6080" s="16" t="s">
        <v>3490</v>
      </c>
      <c r="T6080" s="16" t="s">
        <v>35</v>
      </c>
      <c r="U6080" s="16" t="s">
        <v>36</v>
      </c>
      <c r="V6080" s="16">
        <v>0</v>
      </c>
      <c r="W6080" s="16">
        <v>2019</v>
      </c>
      <c r="X6080" s="16" t="s">
        <v>37</v>
      </c>
      <c r="Y6080" s="16" t="s">
        <v>38</v>
      </c>
      <c r="Z6080" s="16" t="s">
        <v>64</v>
      </c>
      <c r="AA6080" s="16" t="s">
        <v>40</v>
      </c>
      <c r="AB6080" s="16" t="s">
        <v>40</v>
      </c>
    </row>
    <row r="6081" spans="1:28" x14ac:dyDescent="0.35">
      <c r="A6081" t="s">
        <v>2397</v>
      </c>
      <c r="B6081" t="s">
        <v>12653</v>
      </c>
      <c r="C6081" t="s">
        <v>2437</v>
      </c>
      <c r="D6081" s="1">
        <v>192311142</v>
      </c>
      <c r="E6081" t="s">
        <v>43</v>
      </c>
      <c r="G6081">
        <v>43470</v>
      </c>
      <c r="H6081" s="3">
        <v>1823</v>
      </c>
      <c r="I6081">
        <v>254738</v>
      </c>
      <c r="J6081" s="4">
        <v>1257</v>
      </c>
      <c r="K6081" t="s">
        <v>31</v>
      </c>
      <c r="L6081" t="s">
        <v>32</v>
      </c>
      <c r="M6081" t="s">
        <v>83</v>
      </c>
      <c r="N6081" s="4">
        <v>2</v>
      </c>
      <c r="O6081" s="4">
        <v>2514</v>
      </c>
      <c r="P6081" t="s">
        <v>8990</v>
      </c>
      <c r="Q6081" t="s">
        <v>8984</v>
      </c>
      <c r="R6081" t="s">
        <v>8985</v>
      </c>
      <c r="S6081" t="s">
        <v>3480</v>
      </c>
      <c r="T6081" t="s">
        <v>35</v>
      </c>
      <c r="U6081" t="s">
        <v>36</v>
      </c>
      <c r="V6081">
        <v>0</v>
      </c>
      <c r="W6081">
        <v>2019</v>
      </c>
      <c r="X6081" t="s">
        <v>37</v>
      </c>
      <c r="Y6081" t="s">
        <v>38</v>
      </c>
      <c r="Z6081" t="s">
        <v>172</v>
      </c>
      <c r="AA6081" t="s">
        <v>40</v>
      </c>
      <c r="AB6081" t="s">
        <v>40</v>
      </c>
    </row>
    <row r="6082" spans="1:28" x14ac:dyDescent="0.35">
      <c r="A6082" s="16" t="s">
        <v>2397</v>
      </c>
      <c r="B6082" s="16" t="s">
        <v>12653</v>
      </c>
      <c r="C6082" s="16" t="s">
        <v>2430</v>
      </c>
      <c r="D6082" s="17">
        <v>192311141</v>
      </c>
      <c r="E6082" s="16" t="s">
        <v>59</v>
      </c>
      <c r="G6082" s="16">
        <v>43483</v>
      </c>
      <c r="H6082" s="18">
        <v>1617</v>
      </c>
      <c r="I6082" s="16">
        <v>276093</v>
      </c>
      <c r="J6082" s="19">
        <v>1363</v>
      </c>
      <c r="K6082" s="16" t="s">
        <v>31</v>
      </c>
      <c r="L6082" s="16" t="s">
        <v>32</v>
      </c>
      <c r="M6082" s="16" t="s">
        <v>83</v>
      </c>
      <c r="N6082" s="19">
        <v>394</v>
      </c>
      <c r="O6082" s="19">
        <v>55404</v>
      </c>
      <c r="P6082" s="16" t="s">
        <v>8990</v>
      </c>
      <c r="Q6082" s="16" t="s">
        <v>57</v>
      </c>
      <c r="R6082" s="16" t="s">
        <v>8985</v>
      </c>
      <c r="S6082" s="16" t="s">
        <v>3493</v>
      </c>
      <c r="T6082" s="16" t="s">
        <v>35</v>
      </c>
      <c r="U6082" s="16" t="s">
        <v>36</v>
      </c>
      <c r="V6082" s="16">
        <v>0</v>
      </c>
      <c r="W6082" s="16">
        <v>2019</v>
      </c>
      <c r="X6082" s="16" t="s">
        <v>37</v>
      </c>
      <c r="Y6082" s="16" t="s">
        <v>38</v>
      </c>
      <c r="Z6082" s="16" t="s">
        <v>39</v>
      </c>
      <c r="AA6082" s="16" t="s">
        <v>40</v>
      </c>
      <c r="AB6082" s="16" t="s">
        <v>40</v>
      </c>
    </row>
    <row r="6083" spans="1:28" x14ac:dyDescent="0.35">
      <c r="A6083" t="s">
        <v>2397</v>
      </c>
      <c r="B6083" t="s">
        <v>12653</v>
      </c>
      <c r="C6083" t="s">
        <v>2437</v>
      </c>
      <c r="D6083" s="1">
        <v>192311142</v>
      </c>
      <c r="E6083" t="s">
        <v>53</v>
      </c>
      <c r="G6083">
        <v>43473</v>
      </c>
      <c r="H6083" s="3">
        <v>2320</v>
      </c>
      <c r="I6083">
        <v>261097</v>
      </c>
      <c r="J6083" s="4">
        <v>838</v>
      </c>
      <c r="K6083" t="s">
        <v>31</v>
      </c>
      <c r="L6083" t="s">
        <v>32</v>
      </c>
      <c r="M6083" t="s">
        <v>83</v>
      </c>
      <c r="N6083" s="4">
        <v>191</v>
      </c>
      <c r="O6083" s="4">
        <v>159824</v>
      </c>
      <c r="P6083" t="s">
        <v>8992</v>
      </c>
      <c r="Q6083" t="s">
        <v>8984</v>
      </c>
      <c r="R6083" t="s">
        <v>8985</v>
      </c>
      <c r="S6083" t="s">
        <v>3485</v>
      </c>
      <c r="T6083" t="s">
        <v>35</v>
      </c>
      <c r="U6083" t="s">
        <v>36</v>
      </c>
      <c r="V6083">
        <v>0</v>
      </c>
      <c r="W6083">
        <v>2019</v>
      </c>
      <c r="X6083" t="s">
        <v>37</v>
      </c>
      <c r="Y6083" t="s">
        <v>38</v>
      </c>
      <c r="Z6083" t="s">
        <v>45</v>
      </c>
      <c r="AA6083" t="s">
        <v>40</v>
      </c>
      <c r="AB6083" t="s">
        <v>40</v>
      </c>
    </row>
    <row r="6084" spans="1:28" x14ac:dyDescent="0.35">
      <c r="A6084" s="16" t="s">
        <v>2397</v>
      </c>
      <c r="B6084" s="16" t="s">
        <v>12654</v>
      </c>
      <c r="C6084" s="16" t="s">
        <v>2509</v>
      </c>
      <c r="D6084" s="17">
        <v>192461102</v>
      </c>
      <c r="E6084" s="16" t="s">
        <v>53</v>
      </c>
      <c r="G6084" s="16">
        <v>43485</v>
      </c>
      <c r="H6084" s="18">
        <v>1235</v>
      </c>
      <c r="I6084" s="16">
        <v>277266</v>
      </c>
      <c r="J6084" s="19">
        <v>460</v>
      </c>
      <c r="K6084" s="16" t="s">
        <v>31</v>
      </c>
      <c r="L6084" s="16" t="s">
        <v>32</v>
      </c>
      <c r="M6084" s="16" t="s">
        <v>33</v>
      </c>
      <c r="N6084" s="19">
        <v>274</v>
      </c>
      <c r="O6084" s="19">
        <v>30272</v>
      </c>
      <c r="P6084" s="16" t="s">
        <v>8987</v>
      </c>
      <c r="Q6084" s="16" t="s">
        <v>8984</v>
      </c>
      <c r="R6084" s="16" t="s">
        <v>8985</v>
      </c>
      <c r="S6084" s="16" t="s">
        <v>3499</v>
      </c>
      <c r="T6084" s="16" t="s">
        <v>35</v>
      </c>
      <c r="U6084" s="16" t="s">
        <v>36</v>
      </c>
      <c r="V6084" s="16">
        <v>0</v>
      </c>
      <c r="W6084" s="16">
        <v>2019</v>
      </c>
      <c r="X6084" s="16" t="s">
        <v>37</v>
      </c>
      <c r="Y6084" s="16" t="s">
        <v>38</v>
      </c>
      <c r="Z6084" s="16" t="s">
        <v>39</v>
      </c>
      <c r="AA6084" s="16" t="s">
        <v>40</v>
      </c>
      <c r="AB6084" s="16" t="s">
        <v>38</v>
      </c>
    </row>
    <row r="6085" spans="1:28" x14ac:dyDescent="0.35">
      <c r="A6085" t="s">
        <v>2397</v>
      </c>
      <c r="B6085" t="s">
        <v>12653</v>
      </c>
      <c r="C6085" t="s">
        <v>2509</v>
      </c>
      <c r="D6085" s="1">
        <v>192461102</v>
      </c>
      <c r="E6085" t="s">
        <v>43</v>
      </c>
      <c r="G6085">
        <v>43473</v>
      </c>
      <c r="H6085" s="3">
        <v>2007</v>
      </c>
      <c r="I6085">
        <v>260970</v>
      </c>
      <c r="J6085" s="4">
        <v>928</v>
      </c>
      <c r="K6085" t="s">
        <v>31</v>
      </c>
      <c r="L6085" t="s">
        <v>32</v>
      </c>
      <c r="M6085" t="s">
        <v>83</v>
      </c>
      <c r="N6085" s="4">
        <v>11</v>
      </c>
      <c r="O6085" s="4">
        <v>10208</v>
      </c>
      <c r="P6085" t="s">
        <v>8987</v>
      </c>
      <c r="Q6085" t="s">
        <v>8984</v>
      </c>
      <c r="R6085" t="s">
        <v>47</v>
      </c>
      <c r="S6085" t="s">
        <v>3484</v>
      </c>
      <c r="T6085" t="s">
        <v>35</v>
      </c>
      <c r="U6085" t="s">
        <v>36</v>
      </c>
      <c r="V6085">
        <v>0</v>
      </c>
      <c r="W6085">
        <v>2019</v>
      </c>
      <c r="X6085" t="s">
        <v>37</v>
      </c>
      <c r="Y6085" t="s">
        <v>38</v>
      </c>
      <c r="Z6085" t="s">
        <v>64</v>
      </c>
      <c r="AA6085" t="s">
        <v>40</v>
      </c>
      <c r="AB6085" t="s">
        <v>40</v>
      </c>
    </row>
    <row r="6086" spans="1:28" x14ac:dyDescent="0.35">
      <c r="A6086" s="16" t="s">
        <v>2397</v>
      </c>
      <c r="B6086" s="16" t="s">
        <v>12653</v>
      </c>
      <c r="C6086" s="16" t="s">
        <v>2842</v>
      </c>
      <c r="D6086" s="17">
        <v>192461101</v>
      </c>
      <c r="E6086" s="16" t="s">
        <v>30</v>
      </c>
      <c r="G6086" s="16">
        <v>43483</v>
      </c>
      <c r="H6086" s="18">
        <v>2254</v>
      </c>
      <c r="I6086" s="16">
        <v>276410</v>
      </c>
      <c r="J6086" s="19">
        <v>1150</v>
      </c>
      <c r="K6086" s="16" t="s">
        <v>31</v>
      </c>
      <c r="L6086" s="16" t="s">
        <v>32</v>
      </c>
      <c r="M6086" s="16" t="s">
        <v>33</v>
      </c>
      <c r="N6086" s="19">
        <v>94</v>
      </c>
      <c r="O6086" s="19">
        <v>17436</v>
      </c>
      <c r="P6086" s="16" t="s">
        <v>8987</v>
      </c>
      <c r="Q6086" s="16" t="s">
        <v>8984</v>
      </c>
      <c r="R6086" s="16" t="s">
        <v>8985</v>
      </c>
      <c r="S6086" s="16" t="s">
        <v>3491</v>
      </c>
      <c r="T6086" s="16" t="s">
        <v>35</v>
      </c>
      <c r="U6086" s="16" t="s">
        <v>36</v>
      </c>
      <c r="V6086" s="16">
        <v>0</v>
      </c>
      <c r="W6086" s="16">
        <v>2019</v>
      </c>
      <c r="X6086" s="16" t="s">
        <v>37</v>
      </c>
      <c r="Y6086" s="16" t="s">
        <v>38</v>
      </c>
      <c r="Z6086" s="16" t="s">
        <v>172</v>
      </c>
      <c r="AA6086" s="16" t="s">
        <v>40</v>
      </c>
      <c r="AB6086" s="16" t="s">
        <v>40</v>
      </c>
    </row>
    <row r="6087" spans="1:28" x14ac:dyDescent="0.35">
      <c r="A6087" t="s">
        <v>2397</v>
      </c>
      <c r="B6087" t="s">
        <v>12653</v>
      </c>
      <c r="C6087" t="s">
        <v>2949</v>
      </c>
      <c r="D6087" s="1">
        <v>192381102</v>
      </c>
      <c r="E6087" t="s">
        <v>448</v>
      </c>
      <c r="G6087">
        <v>43470</v>
      </c>
      <c r="H6087" s="3">
        <v>1118</v>
      </c>
      <c r="I6087">
        <v>254431</v>
      </c>
      <c r="J6087" s="4">
        <v>492</v>
      </c>
      <c r="K6087" t="s">
        <v>31</v>
      </c>
      <c r="L6087" t="s">
        <v>66</v>
      </c>
      <c r="M6087" t="s">
        <v>415</v>
      </c>
      <c r="N6087" s="4">
        <v>16</v>
      </c>
      <c r="O6087" s="4">
        <v>4621</v>
      </c>
      <c r="P6087" t="s">
        <v>13096</v>
      </c>
      <c r="Q6087" t="s">
        <v>79</v>
      </c>
      <c r="R6087" t="s">
        <v>8985</v>
      </c>
      <c r="S6087" t="s">
        <v>3479</v>
      </c>
      <c r="T6087" t="s">
        <v>35</v>
      </c>
      <c r="U6087" t="s">
        <v>36</v>
      </c>
      <c r="V6087">
        <v>0</v>
      </c>
      <c r="W6087">
        <v>2019</v>
      </c>
      <c r="X6087" t="s">
        <v>37</v>
      </c>
      <c r="Y6087" t="s">
        <v>38</v>
      </c>
      <c r="Z6087" t="s">
        <v>39</v>
      </c>
      <c r="AA6087" t="s">
        <v>40</v>
      </c>
      <c r="AB6087" t="s">
        <v>38</v>
      </c>
    </row>
    <row r="6088" spans="1:28" x14ac:dyDescent="0.35">
      <c r="A6088" s="16" t="s">
        <v>2397</v>
      </c>
      <c r="B6088" s="16" t="s">
        <v>12653</v>
      </c>
      <c r="C6088" s="16" t="s">
        <v>2557</v>
      </c>
      <c r="D6088" s="17">
        <v>192021121</v>
      </c>
      <c r="E6088" s="16" t="s">
        <v>53</v>
      </c>
      <c r="G6088" s="16">
        <v>43470</v>
      </c>
      <c r="H6088" s="18">
        <v>748</v>
      </c>
      <c r="I6088" s="16">
        <v>253472</v>
      </c>
      <c r="J6088" s="19">
        <v>272</v>
      </c>
      <c r="K6088" s="16" t="s">
        <v>31</v>
      </c>
      <c r="L6088" s="16" t="s">
        <v>32</v>
      </c>
      <c r="M6088" s="16" t="s">
        <v>33</v>
      </c>
      <c r="N6088" s="19">
        <v>66</v>
      </c>
      <c r="O6088" s="19">
        <v>17952</v>
      </c>
      <c r="P6088" s="16" t="s">
        <v>8994</v>
      </c>
      <c r="Q6088" s="16" t="s">
        <v>8984</v>
      </c>
      <c r="R6088" s="16" t="s">
        <v>8985</v>
      </c>
      <c r="S6088" s="16" t="s">
        <v>3478</v>
      </c>
      <c r="T6088" s="16" t="s">
        <v>35</v>
      </c>
      <c r="U6088" s="16" t="s">
        <v>36</v>
      </c>
      <c r="V6088" s="16">
        <v>0</v>
      </c>
      <c r="W6088" s="16">
        <v>2019</v>
      </c>
      <c r="X6088" s="16" t="s">
        <v>37</v>
      </c>
      <c r="Y6088" s="16" t="s">
        <v>38</v>
      </c>
      <c r="Z6088" s="16" t="s">
        <v>172</v>
      </c>
      <c r="AA6088" s="16" t="s">
        <v>40</v>
      </c>
      <c r="AB6088" s="16" t="s">
        <v>40</v>
      </c>
    </row>
    <row r="6089" spans="1:28" x14ac:dyDescent="0.35">
      <c r="A6089" t="s">
        <v>2397</v>
      </c>
      <c r="B6089" t="s">
        <v>12653</v>
      </c>
      <c r="C6089" t="s">
        <v>2406</v>
      </c>
      <c r="D6089" s="1">
        <v>192171103</v>
      </c>
      <c r="E6089" t="s">
        <v>43</v>
      </c>
      <c r="G6089">
        <v>43485</v>
      </c>
      <c r="H6089" s="3">
        <v>817</v>
      </c>
      <c r="I6089">
        <v>277138</v>
      </c>
      <c r="J6089" s="4">
        <v>1803</v>
      </c>
      <c r="K6089" t="s">
        <v>31</v>
      </c>
      <c r="L6089" t="s">
        <v>32</v>
      </c>
      <c r="M6089" t="s">
        <v>33</v>
      </c>
      <c r="N6089" s="4">
        <v>15</v>
      </c>
      <c r="O6089" s="4">
        <v>27045</v>
      </c>
      <c r="P6089" t="s">
        <v>8987</v>
      </c>
      <c r="Q6089" t="s">
        <v>8984</v>
      </c>
      <c r="R6089" t="s">
        <v>8985</v>
      </c>
      <c r="S6089" t="s">
        <v>3504</v>
      </c>
      <c r="T6089" t="s">
        <v>35</v>
      </c>
      <c r="U6089" t="s">
        <v>36</v>
      </c>
      <c r="V6089">
        <v>0</v>
      </c>
      <c r="W6089">
        <v>2019</v>
      </c>
      <c r="X6089" t="s">
        <v>37</v>
      </c>
      <c r="Y6089" t="s">
        <v>38</v>
      </c>
      <c r="Z6089" t="s">
        <v>39</v>
      </c>
      <c r="AA6089" t="s">
        <v>40</v>
      </c>
      <c r="AB6089" t="s">
        <v>40</v>
      </c>
    </row>
    <row r="6090" spans="1:28" x14ac:dyDescent="0.35">
      <c r="A6090" s="16" t="s">
        <v>2397</v>
      </c>
      <c r="B6090" s="16" t="s">
        <v>12653</v>
      </c>
      <c r="C6090" s="16" t="s">
        <v>2406</v>
      </c>
      <c r="D6090" s="17">
        <v>192171103</v>
      </c>
      <c r="E6090" s="16" t="s">
        <v>30</v>
      </c>
      <c r="G6090" s="16">
        <v>43483</v>
      </c>
      <c r="H6090" s="18">
        <v>0</v>
      </c>
      <c r="I6090" s="16">
        <v>275093</v>
      </c>
      <c r="J6090" s="19">
        <v>947</v>
      </c>
      <c r="K6090" s="16" t="s">
        <v>31</v>
      </c>
      <c r="L6090" s="16" t="s">
        <v>32</v>
      </c>
      <c r="M6090" s="16" t="s">
        <v>33</v>
      </c>
      <c r="N6090" s="19">
        <v>1315</v>
      </c>
      <c r="O6090" s="19">
        <v>898512</v>
      </c>
      <c r="P6090" s="16" t="s">
        <v>9004</v>
      </c>
      <c r="Q6090" s="16" t="s">
        <v>8984</v>
      </c>
      <c r="R6090" s="16" t="s">
        <v>8985</v>
      </c>
      <c r="S6090" s="16" t="s">
        <v>3495</v>
      </c>
      <c r="T6090" s="16" t="s">
        <v>35</v>
      </c>
      <c r="U6090" s="16" t="s">
        <v>36</v>
      </c>
      <c r="V6090" s="16">
        <v>0</v>
      </c>
      <c r="W6090" s="16">
        <v>2019</v>
      </c>
      <c r="X6090" s="16" t="s">
        <v>37</v>
      </c>
      <c r="Y6090" s="16" t="s">
        <v>38</v>
      </c>
      <c r="Z6090" s="16" t="s">
        <v>172</v>
      </c>
      <c r="AA6090" s="16" t="s">
        <v>40</v>
      </c>
      <c r="AB6090" s="16" t="s">
        <v>40</v>
      </c>
    </row>
    <row r="6091" spans="1:28" x14ac:dyDescent="0.35">
      <c r="A6091" t="s">
        <v>2397</v>
      </c>
      <c r="B6091" t="s">
        <v>12653</v>
      </c>
      <c r="C6091" t="s">
        <v>2541</v>
      </c>
      <c r="D6091" s="1">
        <v>192171101</v>
      </c>
      <c r="E6091" t="s">
        <v>43</v>
      </c>
      <c r="G6091">
        <v>43484</v>
      </c>
      <c r="H6091" s="3">
        <v>422</v>
      </c>
      <c r="I6091">
        <v>276464</v>
      </c>
      <c r="J6091" s="4">
        <v>483</v>
      </c>
      <c r="K6091" t="s">
        <v>31</v>
      </c>
      <c r="L6091" t="s">
        <v>32</v>
      </c>
      <c r="M6091" t="s">
        <v>33</v>
      </c>
      <c r="N6091" s="4">
        <v>11</v>
      </c>
      <c r="O6091" s="4">
        <v>4897</v>
      </c>
      <c r="P6091" t="s">
        <v>8999</v>
      </c>
      <c r="Q6091" t="s">
        <v>8984</v>
      </c>
      <c r="R6091" t="s">
        <v>8985</v>
      </c>
      <c r="S6091" t="s">
        <v>3497</v>
      </c>
      <c r="T6091" t="s">
        <v>35</v>
      </c>
      <c r="U6091" t="s">
        <v>36</v>
      </c>
      <c r="V6091">
        <v>0</v>
      </c>
      <c r="W6091">
        <v>2019</v>
      </c>
      <c r="X6091" t="s">
        <v>37</v>
      </c>
      <c r="Y6091" t="s">
        <v>38</v>
      </c>
      <c r="Z6091" t="s">
        <v>39</v>
      </c>
      <c r="AA6091" t="s">
        <v>40</v>
      </c>
      <c r="AB6091" t="s">
        <v>40</v>
      </c>
    </row>
    <row r="6092" spans="1:28" x14ac:dyDescent="0.35">
      <c r="A6092" s="16" t="s">
        <v>2397</v>
      </c>
      <c r="B6092" s="16" t="s">
        <v>12653</v>
      </c>
      <c r="C6092" s="16" t="s">
        <v>2417</v>
      </c>
      <c r="D6092" s="17">
        <v>192401101</v>
      </c>
      <c r="E6092" s="16" t="s">
        <v>43</v>
      </c>
      <c r="G6092" s="16">
        <v>43485</v>
      </c>
      <c r="H6092" s="18">
        <v>1247</v>
      </c>
      <c r="I6092" s="16">
        <v>277263</v>
      </c>
      <c r="J6092" s="19">
        <v>1731</v>
      </c>
      <c r="K6092" s="16" t="s">
        <v>31</v>
      </c>
      <c r="L6092" s="16" t="s">
        <v>32</v>
      </c>
      <c r="M6092" s="16" t="s">
        <v>33</v>
      </c>
      <c r="N6092" s="19">
        <v>174</v>
      </c>
      <c r="O6092" s="19">
        <v>39578</v>
      </c>
      <c r="P6092" s="16" t="s">
        <v>8992</v>
      </c>
      <c r="Q6092" s="16" t="s">
        <v>8984</v>
      </c>
      <c r="R6092" s="16" t="s">
        <v>8985</v>
      </c>
      <c r="S6092" s="16" t="s">
        <v>3502</v>
      </c>
      <c r="T6092" s="16" t="s">
        <v>35</v>
      </c>
      <c r="U6092" s="16" t="s">
        <v>36</v>
      </c>
      <c r="V6092" s="16">
        <v>0</v>
      </c>
      <c r="W6092" s="16">
        <v>2019</v>
      </c>
      <c r="X6092" s="16" t="s">
        <v>37</v>
      </c>
      <c r="Y6092" s="16" t="s">
        <v>38</v>
      </c>
      <c r="Z6092" s="16" t="s">
        <v>39</v>
      </c>
      <c r="AA6092" s="16" t="s">
        <v>40</v>
      </c>
      <c r="AB6092" s="16" t="s">
        <v>40</v>
      </c>
    </row>
    <row r="6093" spans="1:28" x14ac:dyDescent="0.35">
      <c r="A6093" t="s">
        <v>2397</v>
      </c>
      <c r="B6093" t="s">
        <v>12653</v>
      </c>
      <c r="C6093" t="s">
        <v>2417</v>
      </c>
      <c r="D6093" s="1">
        <v>192401101</v>
      </c>
      <c r="E6093" t="s">
        <v>30</v>
      </c>
      <c r="G6093">
        <v>43485</v>
      </c>
      <c r="H6093" s="3">
        <v>1528</v>
      </c>
      <c r="I6093">
        <v>277364</v>
      </c>
      <c r="J6093" s="4">
        <v>1442</v>
      </c>
      <c r="K6093" t="s">
        <v>31</v>
      </c>
      <c r="L6093" t="s">
        <v>32</v>
      </c>
      <c r="M6093" t="s">
        <v>33</v>
      </c>
      <c r="N6093" s="4">
        <v>656</v>
      </c>
      <c r="O6093" s="4">
        <v>403724</v>
      </c>
      <c r="P6093" t="s">
        <v>8992</v>
      </c>
      <c r="Q6093" t="s">
        <v>8984</v>
      </c>
      <c r="R6093" t="s">
        <v>8985</v>
      </c>
      <c r="S6093" t="s">
        <v>3503</v>
      </c>
      <c r="T6093" t="s">
        <v>35</v>
      </c>
      <c r="U6093" t="s">
        <v>36</v>
      </c>
      <c r="V6093">
        <v>0</v>
      </c>
      <c r="W6093">
        <v>2019</v>
      </c>
      <c r="X6093" t="s">
        <v>37</v>
      </c>
      <c r="Y6093" t="s">
        <v>38</v>
      </c>
      <c r="Z6093" t="s">
        <v>172</v>
      </c>
      <c r="AA6093" t="s">
        <v>40</v>
      </c>
      <c r="AB6093" t="s">
        <v>40</v>
      </c>
    </row>
    <row r="6094" spans="1:28" x14ac:dyDescent="0.35">
      <c r="A6094" s="16" t="s">
        <v>2397</v>
      </c>
      <c r="B6094" s="16" t="s">
        <v>12653</v>
      </c>
      <c r="C6094" s="16" t="s">
        <v>2417</v>
      </c>
      <c r="D6094" s="17">
        <v>192401101</v>
      </c>
      <c r="E6094" s="16" t="s">
        <v>43</v>
      </c>
      <c r="G6094" s="16">
        <v>43486</v>
      </c>
      <c r="H6094" s="18">
        <v>2006</v>
      </c>
      <c r="I6094" s="16">
        <v>278594</v>
      </c>
      <c r="J6094" s="19">
        <v>2529</v>
      </c>
      <c r="K6094" s="16" t="s">
        <v>31</v>
      </c>
      <c r="L6094" s="16" t="s">
        <v>32</v>
      </c>
      <c r="M6094" s="16" t="s">
        <v>33</v>
      </c>
      <c r="N6094" s="19">
        <v>2</v>
      </c>
      <c r="O6094" s="19">
        <v>5058</v>
      </c>
      <c r="P6094" s="16" t="s">
        <v>8987</v>
      </c>
      <c r="Q6094" s="16" t="s">
        <v>57</v>
      </c>
      <c r="R6094" s="16" t="s">
        <v>8985</v>
      </c>
      <c r="S6094" s="16" t="s">
        <v>3505</v>
      </c>
      <c r="T6094" s="16" t="s">
        <v>35</v>
      </c>
      <c r="U6094" s="16" t="s">
        <v>36</v>
      </c>
      <c r="V6094" s="16">
        <v>31422840</v>
      </c>
      <c r="W6094" s="16">
        <v>2019</v>
      </c>
      <c r="X6094" s="16" t="s">
        <v>37</v>
      </c>
      <c r="Y6094" s="16" t="s">
        <v>38</v>
      </c>
      <c r="Z6094" s="16" t="s">
        <v>172</v>
      </c>
      <c r="AA6094" s="16" t="s">
        <v>40</v>
      </c>
      <c r="AB6094" s="16" t="s">
        <v>40</v>
      </c>
    </row>
    <row r="6095" spans="1:28" x14ac:dyDescent="0.35">
      <c r="A6095" t="s">
        <v>4008</v>
      </c>
      <c r="B6095" t="s">
        <v>12653</v>
      </c>
      <c r="C6095" t="s">
        <v>4009</v>
      </c>
      <c r="D6095" s="1">
        <v>253642101</v>
      </c>
      <c r="E6095" t="s">
        <v>59</v>
      </c>
      <c r="G6095">
        <v>43496</v>
      </c>
      <c r="H6095" s="3">
        <v>1117</v>
      </c>
      <c r="I6095">
        <v>284658</v>
      </c>
      <c r="J6095" s="4">
        <v>958</v>
      </c>
      <c r="K6095" t="s">
        <v>31</v>
      </c>
      <c r="L6095" t="s">
        <v>66</v>
      </c>
      <c r="M6095" t="s">
        <v>415</v>
      </c>
      <c r="N6095" s="4">
        <v>147</v>
      </c>
      <c r="O6095" s="4">
        <v>93124</v>
      </c>
      <c r="P6095" t="s">
        <v>9004</v>
      </c>
      <c r="Q6095" t="s">
        <v>79</v>
      </c>
      <c r="R6095" t="s">
        <v>8985</v>
      </c>
      <c r="S6095" t="s">
        <v>4025</v>
      </c>
      <c r="T6095" t="s">
        <v>35</v>
      </c>
      <c r="U6095" t="s">
        <v>36</v>
      </c>
      <c r="V6095">
        <v>31424305</v>
      </c>
      <c r="W6095">
        <v>2019</v>
      </c>
      <c r="X6095" t="s">
        <v>37</v>
      </c>
      <c r="Y6095" t="s">
        <v>38</v>
      </c>
      <c r="Z6095" t="s">
        <v>51</v>
      </c>
      <c r="AA6095" t="s">
        <v>40</v>
      </c>
      <c r="AB6095" t="s">
        <v>40</v>
      </c>
    </row>
    <row r="6096" spans="1:28" x14ac:dyDescent="0.35">
      <c r="A6096" s="16" t="s">
        <v>4487</v>
      </c>
      <c r="B6096" s="16" t="s">
        <v>12654</v>
      </c>
      <c r="C6096" s="16" t="s">
        <v>4519</v>
      </c>
      <c r="D6096" s="17">
        <v>42031125</v>
      </c>
      <c r="E6096" s="16" t="s">
        <v>43</v>
      </c>
      <c r="G6096" s="16">
        <v>43476</v>
      </c>
      <c r="H6096" s="18">
        <v>2240</v>
      </c>
      <c r="I6096" s="16">
        <v>263636</v>
      </c>
      <c r="J6096" s="19">
        <v>462</v>
      </c>
      <c r="K6096" s="16" t="s">
        <v>31</v>
      </c>
      <c r="L6096" s="16" t="s">
        <v>66</v>
      </c>
      <c r="M6096" s="16" t="s">
        <v>415</v>
      </c>
      <c r="N6096" s="19">
        <v>76</v>
      </c>
      <c r="O6096" s="19">
        <v>35112</v>
      </c>
      <c r="P6096" s="16" t="s">
        <v>9139</v>
      </c>
      <c r="Q6096" s="16" t="s">
        <v>8984</v>
      </c>
      <c r="R6096" s="16" t="s">
        <v>8985</v>
      </c>
      <c r="S6096" s="16" t="s">
        <v>4959</v>
      </c>
      <c r="T6096" s="16" t="s">
        <v>35</v>
      </c>
      <c r="U6096" s="16" t="s">
        <v>36</v>
      </c>
      <c r="V6096" s="16">
        <v>31421790</v>
      </c>
      <c r="W6096" s="16">
        <v>2019</v>
      </c>
      <c r="X6096" s="16" t="s">
        <v>37</v>
      </c>
      <c r="Y6096" s="16" t="s">
        <v>38</v>
      </c>
      <c r="Z6096" s="16" t="s">
        <v>39</v>
      </c>
      <c r="AA6096" s="16" t="s">
        <v>40</v>
      </c>
      <c r="AB6096" s="16" t="s">
        <v>38</v>
      </c>
    </row>
    <row r="6097" spans="1:28" x14ac:dyDescent="0.35">
      <c r="A6097" t="s">
        <v>4487</v>
      </c>
      <c r="B6097" t="s">
        <v>12654</v>
      </c>
      <c r="C6097" t="s">
        <v>4631</v>
      </c>
      <c r="D6097" s="1">
        <v>42011101</v>
      </c>
      <c r="E6097" t="s">
        <v>53</v>
      </c>
      <c r="G6097">
        <v>43473</v>
      </c>
      <c r="H6097" s="3">
        <v>1010</v>
      </c>
      <c r="I6097">
        <v>260363</v>
      </c>
      <c r="J6097" s="4">
        <v>308</v>
      </c>
      <c r="K6097" t="s">
        <v>31</v>
      </c>
      <c r="L6097" t="s">
        <v>32</v>
      </c>
      <c r="M6097" t="s">
        <v>33</v>
      </c>
      <c r="N6097" s="4">
        <v>1321</v>
      </c>
      <c r="O6097" s="4">
        <v>17204</v>
      </c>
      <c r="P6097" t="s">
        <v>9004</v>
      </c>
      <c r="Q6097" t="s">
        <v>8984</v>
      </c>
      <c r="R6097" t="s">
        <v>8985</v>
      </c>
      <c r="S6097" t="s">
        <v>4956</v>
      </c>
      <c r="T6097" t="s">
        <v>35</v>
      </c>
      <c r="U6097" t="s">
        <v>36</v>
      </c>
      <c r="V6097">
        <v>31421297</v>
      </c>
      <c r="W6097">
        <v>2019</v>
      </c>
      <c r="X6097" t="s">
        <v>37</v>
      </c>
      <c r="Y6097" t="s">
        <v>38</v>
      </c>
      <c r="Z6097" t="s">
        <v>39</v>
      </c>
      <c r="AA6097" t="s">
        <v>40</v>
      </c>
      <c r="AB6097" t="s">
        <v>38</v>
      </c>
    </row>
    <row r="6098" spans="1:28" x14ac:dyDescent="0.35">
      <c r="A6098" s="16" t="s">
        <v>4487</v>
      </c>
      <c r="B6098" s="16" t="s">
        <v>12653</v>
      </c>
      <c r="C6098" s="16" t="s">
        <v>4502</v>
      </c>
      <c r="D6098" s="17">
        <v>43021101</v>
      </c>
      <c r="E6098" s="16" t="s">
        <v>30</v>
      </c>
      <c r="G6098" s="16">
        <v>43474</v>
      </c>
      <c r="H6098" s="18">
        <v>6</v>
      </c>
      <c r="I6098" s="16">
        <v>261129</v>
      </c>
      <c r="J6098" s="19">
        <v>885</v>
      </c>
      <c r="K6098" s="16" t="s">
        <v>31</v>
      </c>
      <c r="L6098" s="16" t="s">
        <v>66</v>
      </c>
      <c r="M6098" s="16" t="s">
        <v>415</v>
      </c>
      <c r="N6098" s="19">
        <v>115</v>
      </c>
      <c r="O6098" s="19">
        <v>52051</v>
      </c>
      <c r="P6098" s="16" t="s">
        <v>9171</v>
      </c>
      <c r="Q6098" s="16" t="s">
        <v>8984</v>
      </c>
      <c r="R6098" s="16" t="s">
        <v>8985</v>
      </c>
      <c r="S6098" s="16" t="s">
        <v>4958</v>
      </c>
      <c r="T6098" s="16" t="s">
        <v>35</v>
      </c>
      <c r="U6098" s="16" t="s">
        <v>36</v>
      </c>
      <c r="V6098" s="16">
        <v>0</v>
      </c>
      <c r="W6098" s="16">
        <v>2019</v>
      </c>
      <c r="X6098" s="16" t="s">
        <v>37</v>
      </c>
      <c r="Y6098" s="16" t="s">
        <v>38</v>
      </c>
      <c r="Z6098" s="16" t="s">
        <v>39</v>
      </c>
      <c r="AA6098" s="16" t="s">
        <v>40</v>
      </c>
      <c r="AB6098" s="16" t="s">
        <v>40</v>
      </c>
    </row>
    <row r="6099" spans="1:28" x14ac:dyDescent="0.35">
      <c r="A6099" t="s">
        <v>4487</v>
      </c>
      <c r="B6099" t="s">
        <v>12653</v>
      </c>
      <c r="C6099" t="s">
        <v>4507</v>
      </c>
      <c r="D6099" s="1">
        <v>42291101</v>
      </c>
      <c r="E6099" t="s">
        <v>43</v>
      </c>
      <c r="G6099">
        <v>43474</v>
      </c>
      <c r="H6099" s="3">
        <v>20</v>
      </c>
      <c r="I6099">
        <v>261137</v>
      </c>
      <c r="J6099" s="4">
        <v>565</v>
      </c>
      <c r="K6099" t="s">
        <v>31</v>
      </c>
      <c r="L6099" t="s">
        <v>32</v>
      </c>
      <c r="M6099" t="s">
        <v>33</v>
      </c>
      <c r="N6099" s="4">
        <v>24</v>
      </c>
      <c r="O6099" s="4">
        <v>13560</v>
      </c>
      <c r="P6099" t="s">
        <v>9306</v>
      </c>
      <c r="Q6099" t="s">
        <v>8984</v>
      </c>
      <c r="R6099" t="s">
        <v>8985</v>
      </c>
      <c r="S6099" t="s">
        <v>4957</v>
      </c>
      <c r="T6099" t="s">
        <v>35</v>
      </c>
      <c r="U6099" t="s">
        <v>36</v>
      </c>
      <c r="V6099">
        <v>0</v>
      </c>
      <c r="W6099">
        <v>2019</v>
      </c>
      <c r="X6099" t="s">
        <v>37</v>
      </c>
      <c r="Y6099" t="s">
        <v>38</v>
      </c>
      <c r="Z6099" t="s">
        <v>39</v>
      </c>
      <c r="AA6099" t="s">
        <v>40</v>
      </c>
      <c r="AB6099" t="s">
        <v>40</v>
      </c>
    </row>
    <row r="6100" spans="1:28" x14ac:dyDescent="0.35">
      <c r="A6100" s="16" t="s">
        <v>4487</v>
      </c>
      <c r="B6100" s="16" t="s">
        <v>12653</v>
      </c>
      <c r="C6100" s="16" t="s">
        <v>4507</v>
      </c>
      <c r="D6100" s="17">
        <v>42291101</v>
      </c>
      <c r="E6100" s="16" t="s">
        <v>43</v>
      </c>
      <c r="G6100" s="16">
        <v>43480</v>
      </c>
      <c r="H6100" s="18">
        <v>1930</v>
      </c>
      <c r="I6100" s="16">
        <v>266276</v>
      </c>
      <c r="J6100" s="19">
        <v>359</v>
      </c>
      <c r="K6100" s="16" t="s">
        <v>31</v>
      </c>
      <c r="L6100" s="16" t="s">
        <v>32</v>
      </c>
      <c r="M6100" s="16" t="s">
        <v>33</v>
      </c>
      <c r="N6100" s="19">
        <v>13</v>
      </c>
      <c r="O6100" s="19">
        <v>4667</v>
      </c>
      <c r="P6100" s="16" t="s">
        <v>8994</v>
      </c>
      <c r="Q6100" s="16" t="s">
        <v>8984</v>
      </c>
      <c r="R6100" s="16" t="s">
        <v>8985</v>
      </c>
      <c r="S6100" s="16" t="s">
        <v>4960</v>
      </c>
      <c r="T6100" s="16" t="s">
        <v>35</v>
      </c>
      <c r="U6100" s="16" t="s">
        <v>36</v>
      </c>
      <c r="V6100" s="16">
        <v>43636017</v>
      </c>
      <c r="W6100" s="16">
        <v>2019</v>
      </c>
      <c r="X6100" s="16" t="s">
        <v>37</v>
      </c>
      <c r="Y6100" s="16" t="s">
        <v>38</v>
      </c>
      <c r="Z6100" s="16" t="s">
        <v>39</v>
      </c>
      <c r="AA6100" s="16" t="s">
        <v>40</v>
      </c>
      <c r="AB6100" s="16" t="s">
        <v>40</v>
      </c>
    </row>
    <row r="6101" spans="1:28" x14ac:dyDescent="0.35">
      <c r="A6101" t="s">
        <v>4487</v>
      </c>
      <c r="B6101" t="s">
        <v>12654</v>
      </c>
      <c r="C6101" t="s">
        <v>4497</v>
      </c>
      <c r="D6101" s="1">
        <v>42711101</v>
      </c>
      <c r="E6101" t="s">
        <v>30</v>
      </c>
      <c r="G6101">
        <v>43466</v>
      </c>
      <c r="H6101" s="3">
        <v>732</v>
      </c>
      <c r="I6101">
        <v>251314</v>
      </c>
      <c r="J6101" s="4">
        <v>570</v>
      </c>
      <c r="K6101" t="s">
        <v>31</v>
      </c>
      <c r="L6101" t="s">
        <v>32</v>
      </c>
      <c r="M6101" t="s">
        <v>33</v>
      </c>
      <c r="N6101" s="4">
        <v>336</v>
      </c>
      <c r="O6101" s="4">
        <v>129640</v>
      </c>
      <c r="P6101" t="s">
        <v>8987</v>
      </c>
      <c r="Q6101" t="s">
        <v>8984</v>
      </c>
      <c r="R6101" t="s">
        <v>8985</v>
      </c>
      <c r="S6101" t="s">
        <v>4955</v>
      </c>
      <c r="T6101" t="s">
        <v>35</v>
      </c>
      <c r="U6101" t="s">
        <v>36</v>
      </c>
      <c r="V6101">
        <v>43624048</v>
      </c>
      <c r="W6101">
        <v>2019</v>
      </c>
      <c r="X6101" t="s">
        <v>37</v>
      </c>
      <c r="Y6101" t="s">
        <v>38</v>
      </c>
      <c r="Z6101" t="s">
        <v>64</v>
      </c>
      <c r="AA6101" t="s">
        <v>40</v>
      </c>
      <c r="AB6101" t="s">
        <v>40</v>
      </c>
    </row>
    <row r="6102" spans="1:28" x14ac:dyDescent="0.35">
      <c r="A6102" s="16" t="s">
        <v>5113</v>
      </c>
      <c r="B6102" s="16" t="s">
        <v>12654</v>
      </c>
      <c r="C6102" s="16" t="s">
        <v>5136</v>
      </c>
      <c r="D6102" s="17">
        <v>102911103</v>
      </c>
      <c r="E6102" s="16" t="s">
        <v>43</v>
      </c>
      <c r="G6102" s="16">
        <v>43474</v>
      </c>
      <c r="H6102" s="18">
        <v>747</v>
      </c>
      <c r="I6102" s="16">
        <v>261319</v>
      </c>
      <c r="J6102" s="19">
        <v>223</v>
      </c>
      <c r="K6102" s="16" t="s">
        <v>31</v>
      </c>
      <c r="L6102" s="16" t="s">
        <v>32</v>
      </c>
      <c r="M6102" s="16" t="s">
        <v>33</v>
      </c>
      <c r="N6102" s="19">
        <v>106</v>
      </c>
      <c r="O6102" s="19">
        <v>12198</v>
      </c>
      <c r="P6102" s="16" t="s">
        <v>8997</v>
      </c>
      <c r="Q6102" s="16" t="s">
        <v>8984</v>
      </c>
      <c r="R6102" s="16" t="s">
        <v>8985</v>
      </c>
      <c r="S6102" s="16" t="s">
        <v>5636</v>
      </c>
      <c r="T6102" s="16" t="s">
        <v>35</v>
      </c>
      <c r="U6102" s="16" t="s">
        <v>36</v>
      </c>
      <c r="V6102" s="16">
        <v>0</v>
      </c>
      <c r="W6102" s="16">
        <v>2019</v>
      </c>
      <c r="X6102" s="16" t="s">
        <v>37</v>
      </c>
      <c r="Y6102" s="16" t="s">
        <v>38</v>
      </c>
      <c r="Z6102" s="16" t="s">
        <v>64</v>
      </c>
      <c r="AA6102" s="16" t="s">
        <v>40</v>
      </c>
      <c r="AB6102" s="16" t="s">
        <v>40</v>
      </c>
    </row>
    <row r="6103" spans="1:28" x14ac:dyDescent="0.35">
      <c r="A6103" t="s">
        <v>5113</v>
      </c>
      <c r="B6103" t="s">
        <v>12654</v>
      </c>
      <c r="C6103" t="s">
        <v>5632</v>
      </c>
      <c r="D6103" s="1">
        <v>103081105</v>
      </c>
      <c r="E6103" t="s">
        <v>53</v>
      </c>
      <c r="G6103">
        <v>43470</v>
      </c>
      <c r="H6103" s="3">
        <v>1806</v>
      </c>
      <c r="I6103">
        <v>254727</v>
      </c>
      <c r="J6103" s="4">
        <v>145</v>
      </c>
      <c r="K6103" t="s">
        <v>31</v>
      </c>
      <c r="L6103" t="s">
        <v>32</v>
      </c>
      <c r="M6103" t="s">
        <v>33</v>
      </c>
      <c r="N6103" s="4">
        <v>1243</v>
      </c>
      <c r="O6103" s="4">
        <v>40486</v>
      </c>
      <c r="P6103" t="s">
        <v>8992</v>
      </c>
      <c r="Q6103" t="s">
        <v>8984</v>
      </c>
      <c r="R6103" t="s">
        <v>8985</v>
      </c>
      <c r="S6103" t="s">
        <v>5633</v>
      </c>
      <c r="T6103" t="s">
        <v>35</v>
      </c>
      <c r="U6103" t="s">
        <v>36</v>
      </c>
      <c r="V6103">
        <v>0</v>
      </c>
      <c r="W6103">
        <v>2019</v>
      </c>
      <c r="X6103" t="s">
        <v>37</v>
      </c>
      <c r="Y6103" t="s">
        <v>38</v>
      </c>
      <c r="Z6103" t="s">
        <v>39</v>
      </c>
      <c r="AA6103" t="s">
        <v>40</v>
      </c>
      <c r="AB6103" t="s">
        <v>38</v>
      </c>
    </row>
    <row r="6104" spans="1:28" x14ac:dyDescent="0.35">
      <c r="A6104" s="16" t="s">
        <v>5113</v>
      </c>
      <c r="B6104" s="16" t="s">
        <v>12653</v>
      </c>
      <c r="C6104" s="16" t="s">
        <v>5320</v>
      </c>
      <c r="D6104" s="17">
        <v>103091102</v>
      </c>
      <c r="E6104" s="16" t="s">
        <v>53</v>
      </c>
      <c r="G6104" s="16">
        <v>43474</v>
      </c>
      <c r="H6104" s="18">
        <v>506</v>
      </c>
      <c r="I6104" s="16">
        <v>261330</v>
      </c>
      <c r="J6104" s="19">
        <v>461</v>
      </c>
      <c r="K6104" s="16" t="s">
        <v>31</v>
      </c>
      <c r="L6104" s="16" t="s">
        <v>32</v>
      </c>
      <c r="M6104" s="16" t="s">
        <v>33</v>
      </c>
      <c r="N6104" s="19">
        <v>17</v>
      </c>
      <c r="O6104" s="19">
        <v>1229</v>
      </c>
      <c r="P6104" s="16" t="s">
        <v>8997</v>
      </c>
      <c r="Q6104" s="16" t="s">
        <v>8984</v>
      </c>
      <c r="R6104" s="16" t="s">
        <v>8985</v>
      </c>
      <c r="S6104" s="16" t="s">
        <v>5635</v>
      </c>
      <c r="T6104" s="16" t="s">
        <v>35</v>
      </c>
      <c r="U6104" s="16" t="s">
        <v>36</v>
      </c>
      <c r="V6104" s="16">
        <v>0</v>
      </c>
      <c r="W6104" s="16">
        <v>2019</v>
      </c>
      <c r="X6104" s="16" t="s">
        <v>37</v>
      </c>
      <c r="Y6104" s="16" t="s">
        <v>38</v>
      </c>
      <c r="Z6104" s="16" t="s">
        <v>39</v>
      </c>
      <c r="AA6104" s="16" t="s">
        <v>40</v>
      </c>
      <c r="AB6104" s="16" t="s">
        <v>38</v>
      </c>
    </row>
    <row r="6105" spans="1:28" x14ac:dyDescent="0.35">
      <c r="A6105" t="s">
        <v>5113</v>
      </c>
      <c r="B6105" t="s">
        <v>12654</v>
      </c>
      <c r="C6105" t="s">
        <v>5164</v>
      </c>
      <c r="D6105" s="1">
        <v>103031101</v>
      </c>
      <c r="E6105" t="s">
        <v>43</v>
      </c>
      <c r="G6105">
        <v>43467</v>
      </c>
      <c r="H6105" s="3">
        <v>1114</v>
      </c>
      <c r="I6105">
        <v>251987</v>
      </c>
      <c r="J6105" s="4">
        <v>446</v>
      </c>
      <c r="K6105" t="s">
        <v>31</v>
      </c>
      <c r="L6105" t="s">
        <v>60</v>
      </c>
      <c r="M6105" t="s">
        <v>61</v>
      </c>
      <c r="N6105" s="4">
        <v>47</v>
      </c>
      <c r="O6105" s="4">
        <v>5078</v>
      </c>
      <c r="P6105" t="s">
        <v>8987</v>
      </c>
      <c r="Q6105" t="s">
        <v>8984</v>
      </c>
      <c r="R6105" t="s">
        <v>8985</v>
      </c>
      <c r="S6105" t="s">
        <v>5631</v>
      </c>
      <c r="T6105" t="s">
        <v>35</v>
      </c>
      <c r="U6105" t="s">
        <v>36</v>
      </c>
      <c r="V6105">
        <v>0</v>
      </c>
      <c r="W6105">
        <v>2019</v>
      </c>
      <c r="X6105" t="s">
        <v>37</v>
      </c>
      <c r="Y6105" t="s">
        <v>38</v>
      </c>
      <c r="Z6105" t="s">
        <v>39</v>
      </c>
      <c r="AA6105" t="s">
        <v>40</v>
      </c>
      <c r="AB6105" t="s">
        <v>40</v>
      </c>
    </row>
    <row r="6106" spans="1:28" x14ac:dyDescent="0.35">
      <c r="A6106" s="16" t="s">
        <v>5113</v>
      </c>
      <c r="B6106" s="16" t="s">
        <v>12653</v>
      </c>
      <c r="C6106" s="16" t="s">
        <v>5369</v>
      </c>
      <c r="D6106" s="17">
        <v>103021101</v>
      </c>
      <c r="E6106" s="16" t="s">
        <v>448</v>
      </c>
      <c r="G6106" s="16">
        <v>43472</v>
      </c>
      <c r="H6106" s="18">
        <v>816</v>
      </c>
      <c r="I6106" s="16">
        <v>258822</v>
      </c>
      <c r="J6106" s="19">
        <v>484</v>
      </c>
      <c r="K6106" s="16" t="s">
        <v>31</v>
      </c>
      <c r="L6106" s="16" t="s">
        <v>66</v>
      </c>
      <c r="M6106" s="16" t="s">
        <v>415</v>
      </c>
      <c r="N6106" s="19">
        <v>4</v>
      </c>
      <c r="O6106" s="19">
        <v>1936</v>
      </c>
      <c r="P6106" s="16" t="s">
        <v>9171</v>
      </c>
      <c r="Q6106" s="16" t="s">
        <v>8984</v>
      </c>
      <c r="R6106" s="16" t="s">
        <v>8985</v>
      </c>
      <c r="S6106" s="16" t="s">
        <v>5634</v>
      </c>
      <c r="T6106" s="16" t="s">
        <v>35</v>
      </c>
      <c r="U6106" s="16" t="s">
        <v>36</v>
      </c>
      <c r="V6106" s="16">
        <v>0</v>
      </c>
      <c r="W6106" s="16">
        <v>2019</v>
      </c>
      <c r="X6106" s="16" t="s">
        <v>37</v>
      </c>
      <c r="Y6106" s="16" t="s">
        <v>38</v>
      </c>
      <c r="Z6106" s="16" t="s">
        <v>39</v>
      </c>
      <c r="AA6106" s="16" t="s">
        <v>40</v>
      </c>
      <c r="AB6106" s="16" t="s">
        <v>38</v>
      </c>
    </row>
    <row r="6107" spans="1:28" x14ac:dyDescent="0.35">
      <c r="A6107" t="s">
        <v>5113</v>
      </c>
      <c r="B6107" t="s">
        <v>12653</v>
      </c>
      <c r="C6107" t="s">
        <v>5217</v>
      </c>
      <c r="D6107" s="1">
        <v>103521103</v>
      </c>
      <c r="E6107" t="s">
        <v>43</v>
      </c>
      <c r="G6107">
        <v>43478</v>
      </c>
      <c r="H6107" s="3">
        <v>1218</v>
      </c>
      <c r="I6107">
        <v>264270</v>
      </c>
      <c r="J6107" s="4">
        <v>235</v>
      </c>
      <c r="K6107" t="s">
        <v>31</v>
      </c>
      <c r="L6107" t="s">
        <v>60</v>
      </c>
      <c r="M6107" t="s">
        <v>61</v>
      </c>
      <c r="N6107" s="4">
        <v>23</v>
      </c>
      <c r="O6107" s="4">
        <v>5405</v>
      </c>
      <c r="P6107" t="s">
        <v>8987</v>
      </c>
      <c r="Q6107" t="s">
        <v>8984</v>
      </c>
      <c r="R6107" t="s">
        <v>8985</v>
      </c>
      <c r="S6107" t="s">
        <v>5637</v>
      </c>
      <c r="T6107" t="s">
        <v>35</v>
      </c>
      <c r="U6107" t="s">
        <v>36</v>
      </c>
      <c r="V6107">
        <v>0</v>
      </c>
      <c r="W6107">
        <v>2019</v>
      </c>
      <c r="X6107" t="s">
        <v>37</v>
      </c>
      <c r="Y6107" t="s">
        <v>38</v>
      </c>
      <c r="Z6107" t="s">
        <v>39</v>
      </c>
      <c r="AA6107" t="s">
        <v>40</v>
      </c>
      <c r="AB6107" t="s">
        <v>40</v>
      </c>
    </row>
    <row r="6108" spans="1:28" x14ac:dyDescent="0.35">
      <c r="A6108" s="16" t="s">
        <v>5879</v>
      </c>
      <c r="B6108" s="16" t="s">
        <v>12653</v>
      </c>
      <c r="C6108" s="16" t="s">
        <v>5883</v>
      </c>
      <c r="D6108" s="17">
        <v>24131103</v>
      </c>
      <c r="E6108" s="16" t="s">
        <v>53</v>
      </c>
      <c r="G6108" s="16">
        <v>43474</v>
      </c>
      <c r="H6108" s="18">
        <v>1924</v>
      </c>
      <c r="I6108" s="16">
        <v>262064</v>
      </c>
      <c r="J6108" s="19">
        <v>1191</v>
      </c>
      <c r="K6108" s="16" t="s">
        <v>31</v>
      </c>
      <c r="L6108" s="16" t="s">
        <v>32</v>
      </c>
      <c r="M6108" s="16" t="s">
        <v>33</v>
      </c>
      <c r="N6108" s="19">
        <v>2</v>
      </c>
      <c r="O6108" s="19">
        <v>2382</v>
      </c>
      <c r="P6108" s="16" t="s">
        <v>8987</v>
      </c>
      <c r="Q6108" s="16" t="s">
        <v>8984</v>
      </c>
      <c r="R6108" s="16" t="s">
        <v>47</v>
      </c>
      <c r="S6108" s="16" t="s">
        <v>6107</v>
      </c>
      <c r="T6108" s="16" t="s">
        <v>35</v>
      </c>
      <c r="U6108" s="16" t="s">
        <v>36</v>
      </c>
      <c r="V6108" s="16">
        <v>31421645</v>
      </c>
      <c r="W6108" s="16">
        <v>2019</v>
      </c>
      <c r="X6108" s="16" t="s">
        <v>37</v>
      </c>
      <c r="Y6108" s="16" t="s">
        <v>38</v>
      </c>
      <c r="Z6108" s="16" t="s">
        <v>39</v>
      </c>
      <c r="AA6108" s="16" t="s">
        <v>40</v>
      </c>
      <c r="AB6108" s="16" t="s">
        <v>40</v>
      </c>
    </row>
    <row r="6109" spans="1:28" x14ac:dyDescent="0.35">
      <c r="A6109" t="s">
        <v>5879</v>
      </c>
      <c r="B6109" t="s">
        <v>12653</v>
      </c>
      <c r="C6109" t="s">
        <v>5883</v>
      </c>
      <c r="D6109" s="1">
        <v>24131103</v>
      </c>
      <c r="E6109" t="s">
        <v>43</v>
      </c>
      <c r="G6109">
        <v>43472</v>
      </c>
      <c r="H6109" s="3">
        <v>1255</v>
      </c>
      <c r="I6109">
        <v>259401</v>
      </c>
      <c r="J6109" s="4">
        <v>1837</v>
      </c>
      <c r="K6109" t="s">
        <v>31</v>
      </c>
      <c r="L6109" t="s">
        <v>32</v>
      </c>
      <c r="M6109" t="s">
        <v>33</v>
      </c>
      <c r="N6109" s="4">
        <v>2</v>
      </c>
      <c r="O6109" s="4">
        <v>3674</v>
      </c>
      <c r="P6109" t="s">
        <v>9004</v>
      </c>
      <c r="Q6109" t="s">
        <v>8984</v>
      </c>
      <c r="R6109" t="s">
        <v>8985</v>
      </c>
      <c r="S6109" t="s">
        <v>6103</v>
      </c>
      <c r="T6109" t="s">
        <v>35</v>
      </c>
      <c r="U6109" t="s">
        <v>36</v>
      </c>
      <c r="V6109">
        <v>0</v>
      </c>
      <c r="W6109">
        <v>2019</v>
      </c>
      <c r="X6109" t="s">
        <v>37</v>
      </c>
      <c r="Y6109" t="s">
        <v>38</v>
      </c>
      <c r="Z6109" t="s">
        <v>422</v>
      </c>
      <c r="AA6109" t="s">
        <v>40</v>
      </c>
      <c r="AB6109" t="s">
        <v>40</v>
      </c>
    </row>
    <row r="6110" spans="1:28" x14ac:dyDescent="0.35">
      <c r="A6110" s="16" t="s">
        <v>5879</v>
      </c>
      <c r="B6110" s="16" t="s">
        <v>12653</v>
      </c>
      <c r="C6110" s="16" t="s">
        <v>5883</v>
      </c>
      <c r="D6110" s="17">
        <v>24131103</v>
      </c>
      <c r="E6110" s="16" t="s">
        <v>448</v>
      </c>
      <c r="G6110" s="16">
        <v>43473</v>
      </c>
      <c r="H6110" s="18">
        <v>1705</v>
      </c>
      <c r="I6110" s="16">
        <v>260916</v>
      </c>
      <c r="J6110" s="19">
        <v>2845</v>
      </c>
      <c r="K6110" s="16" t="s">
        <v>31</v>
      </c>
      <c r="L6110" s="16" t="s">
        <v>32</v>
      </c>
      <c r="M6110" s="16" t="s">
        <v>33</v>
      </c>
      <c r="N6110" s="19">
        <v>80</v>
      </c>
      <c r="O6110" s="19">
        <v>9134</v>
      </c>
      <c r="P6110" s="16" t="s">
        <v>8983</v>
      </c>
      <c r="Q6110" s="16" t="s">
        <v>8984</v>
      </c>
      <c r="R6110" s="16" t="s">
        <v>8985</v>
      </c>
      <c r="S6110" s="16" t="s">
        <v>6104</v>
      </c>
      <c r="T6110" s="16" t="s">
        <v>35</v>
      </c>
      <c r="U6110" s="16" t="s">
        <v>36</v>
      </c>
      <c r="V6110" s="16">
        <v>0</v>
      </c>
      <c r="W6110" s="16">
        <v>2019</v>
      </c>
      <c r="X6110" s="16" t="s">
        <v>37</v>
      </c>
      <c r="Y6110" s="16" t="s">
        <v>38</v>
      </c>
      <c r="Z6110" s="16" t="s">
        <v>39</v>
      </c>
      <c r="AA6110" s="16" t="s">
        <v>40</v>
      </c>
      <c r="AB6110" s="16" t="s">
        <v>38</v>
      </c>
    </row>
    <row r="6111" spans="1:28" x14ac:dyDescent="0.35">
      <c r="A6111" t="s">
        <v>5879</v>
      </c>
      <c r="B6111" t="s">
        <v>12653</v>
      </c>
      <c r="C6111" t="s">
        <v>5883</v>
      </c>
      <c r="D6111" s="1">
        <v>24131103</v>
      </c>
      <c r="E6111" t="s">
        <v>30</v>
      </c>
      <c r="G6111">
        <v>43477</v>
      </c>
      <c r="H6111" s="3">
        <v>35</v>
      </c>
      <c r="I6111">
        <v>263649</v>
      </c>
      <c r="J6111" s="4">
        <v>768</v>
      </c>
      <c r="K6111" t="s">
        <v>31</v>
      </c>
      <c r="L6111" t="s">
        <v>32</v>
      </c>
      <c r="M6111" t="s">
        <v>33</v>
      </c>
      <c r="N6111" s="4">
        <v>281</v>
      </c>
      <c r="O6111" s="4">
        <v>90848</v>
      </c>
      <c r="P6111" t="s">
        <v>8990</v>
      </c>
      <c r="Q6111" t="s">
        <v>8984</v>
      </c>
      <c r="R6111" t="s">
        <v>8985</v>
      </c>
      <c r="S6111" t="s">
        <v>6108</v>
      </c>
      <c r="T6111" t="s">
        <v>35</v>
      </c>
      <c r="U6111" t="s">
        <v>36</v>
      </c>
      <c r="V6111">
        <v>31421696</v>
      </c>
      <c r="W6111">
        <v>2019</v>
      </c>
      <c r="X6111" t="s">
        <v>37</v>
      </c>
      <c r="Y6111" t="s">
        <v>38</v>
      </c>
      <c r="Z6111" t="s">
        <v>39</v>
      </c>
      <c r="AA6111" t="s">
        <v>40</v>
      </c>
      <c r="AB6111" t="s">
        <v>40</v>
      </c>
    </row>
    <row r="6112" spans="1:28" x14ac:dyDescent="0.35">
      <c r="A6112" s="16" t="s">
        <v>5879</v>
      </c>
      <c r="B6112" s="16" t="s">
        <v>12653</v>
      </c>
      <c r="C6112" s="16" t="s">
        <v>5880</v>
      </c>
      <c r="D6112" s="17">
        <v>24101103</v>
      </c>
      <c r="E6112" s="16" t="s">
        <v>43</v>
      </c>
      <c r="G6112" s="16">
        <v>43483</v>
      </c>
      <c r="H6112" s="18">
        <v>1233</v>
      </c>
      <c r="I6112" s="16">
        <v>275778</v>
      </c>
      <c r="J6112" s="19">
        <v>387</v>
      </c>
      <c r="K6112" s="16" t="s">
        <v>31</v>
      </c>
      <c r="L6112" s="16" t="s">
        <v>32</v>
      </c>
      <c r="M6112" s="16" t="s">
        <v>33</v>
      </c>
      <c r="N6112" s="19">
        <v>5</v>
      </c>
      <c r="O6112" s="19">
        <v>515</v>
      </c>
      <c r="P6112" s="16" t="s">
        <v>8983</v>
      </c>
      <c r="Q6112" s="16" t="s">
        <v>8984</v>
      </c>
      <c r="R6112" s="16" t="s">
        <v>8985</v>
      </c>
      <c r="S6112" s="16" t="s">
        <v>6111</v>
      </c>
      <c r="T6112" s="16" t="s">
        <v>35</v>
      </c>
      <c r="U6112" s="16" t="s">
        <v>36</v>
      </c>
      <c r="V6112" s="16">
        <v>43635440</v>
      </c>
      <c r="W6112" s="16">
        <v>2019</v>
      </c>
      <c r="X6112" s="16" t="s">
        <v>37</v>
      </c>
      <c r="Y6112" s="16" t="s">
        <v>38</v>
      </c>
      <c r="Z6112" s="16" t="s">
        <v>39</v>
      </c>
      <c r="AA6112" s="16" t="s">
        <v>40</v>
      </c>
      <c r="AB6112" s="16" t="s">
        <v>40</v>
      </c>
    </row>
    <row r="6113" spans="1:28" x14ac:dyDescent="0.35">
      <c r="A6113" t="s">
        <v>5879</v>
      </c>
      <c r="B6113" t="s">
        <v>12653</v>
      </c>
      <c r="C6113" t="s">
        <v>5880</v>
      </c>
      <c r="D6113" s="1">
        <v>24101103</v>
      </c>
      <c r="E6113" t="s">
        <v>53</v>
      </c>
      <c r="G6113">
        <v>43466</v>
      </c>
      <c r="H6113" s="3">
        <v>425</v>
      </c>
      <c r="I6113">
        <v>251288</v>
      </c>
      <c r="J6113" s="4">
        <v>578</v>
      </c>
      <c r="K6113" t="s">
        <v>31</v>
      </c>
      <c r="L6113" t="s">
        <v>32</v>
      </c>
      <c r="M6113" t="s">
        <v>33</v>
      </c>
      <c r="N6113" s="4">
        <v>52</v>
      </c>
      <c r="O6113" s="4">
        <v>2870</v>
      </c>
      <c r="P6113" t="s">
        <v>8987</v>
      </c>
      <c r="Q6113" t="s">
        <v>8984</v>
      </c>
      <c r="R6113" t="s">
        <v>8985</v>
      </c>
      <c r="S6113" t="s">
        <v>6100</v>
      </c>
      <c r="T6113" t="s">
        <v>35</v>
      </c>
      <c r="U6113" t="s">
        <v>36</v>
      </c>
      <c r="V6113">
        <v>43624047</v>
      </c>
      <c r="W6113">
        <v>2019</v>
      </c>
      <c r="X6113" t="s">
        <v>37</v>
      </c>
      <c r="Y6113" t="s">
        <v>38</v>
      </c>
      <c r="Z6113" t="s">
        <v>39</v>
      </c>
      <c r="AA6113" t="s">
        <v>40</v>
      </c>
      <c r="AB6113" t="s">
        <v>40</v>
      </c>
    </row>
    <row r="6114" spans="1:28" x14ac:dyDescent="0.35">
      <c r="A6114" s="16" t="s">
        <v>5879</v>
      </c>
      <c r="B6114" s="16" t="s">
        <v>12653</v>
      </c>
      <c r="C6114" s="16" t="s">
        <v>5883</v>
      </c>
      <c r="D6114" s="17">
        <v>24131103</v>
      </c>
      <c r="E6114" s="16" t="s">
        <v>43</v>
      </c>
      <c r="G6114" s="16">
        <v>43483</v>
      </c>
      <c r="H6114" s="18">
        <v>841</v>
      </c>
      <c r="I6114" s="16">
        <v>275358</v>
      </c>
      <c r="J6114" s="19">
        <v>1469</v>
      </c>
      <c r="K6114" s="16" t="s">
        <v>31</v>
      </c>
      <c r="L6114" s="16" t="s">
        <v>66</v>
      </c>
      <c r="M6114" s="16" t="s">
        <v>415</v>
      </c>
      <c r="N6114" s="19">
        <v>1</v>
      </c>
      <c r="O6114" s="19">
        <v>1469</v>
      </c>
      <c r="P6114" s="16" t="s">
        <v>8983</v>
      </c>
      <c r="Q6114" s="16" t="s">
        <v>8984</v>
      </c>
      <c r="R6114" s="16" t="s">
        <v>8985</v>
      </c>
      <c r="S6114" s="16" t="s">
        <v>6112</v>
      </c>
      <c r="T6114" s="16" t="s">
        <v>35</v>
      </c>
      <c r="U6114" s="16" t="s">
        <v>36</v>
      </c>
      <c r="V6114" s="16">
        <v>0</v>
      </c>
      <c r="W6114" s="16">
        <v>2019</v>
      </c>
      <c r="X6114" s="16" t="s">
        <v>37</v>
      </c>
      <c r="Y6114" s="16" t="s">
        <v>38</v>
      </c>
      <c r="Z6114" s="16" t="s">
        <v>39</v>
      </c>
      <c r="AA6114" s="16" t="s">
        <v>40</v>
      </c>
      <c r="AB6114" s="16" t="s">
        <v>40</v>
      </c>
    </row>
    <row r="6115" spans="1:28" x14ac:dyDescent="0.35">
      <c r="A6115" t="s">
        <v>5879</v>
      </c>
      <c r="B6115" t="s">
        <v>12653</v>
      </c>
      <c r="C6115" t="s">
        <v>5880</v>
      </c>
      <c r="D6115" s="1">
        <v>24101103</v>
      </c>
      <c r="E6115" t="s">
        <v>43</v>
      </c>
      <c r="G6115">
        <v>43480</v>
      </c>
      <c r="H6115" s="3">
        <v>1941</v>
      </c>
      <c r="I6115">
        <v>266342</v>
      </c>
      <c r="J6115" s="4">
        <v>434</v>
      </c>
      <c r="K6115" t="s">
        <v>31</v>
      </c>
      <c r="L6115" t="s">
        <v>32</v>
      </c>
      <c r="M6115" t="s">
        <v>83</v>
      </c>
      <c r="N6115" s="4">
        <v>93</v>
      </c>
      <c r="O6115" s="4">
        <v>18938</v>
      </c>
      <c r="P6115" t="s">
        <v>8990</v>
      </c>
      <c r="Q6115" t="s">
        <v>8984</v>
      </c>
      <c r="R6115" t="s">
        <v>8985</v>
      </c>
      <c r="S6115" t="s">
        <v>6110</v>
      </c>
      <c r="T6115" t="s">
        <v>35</v>
      </c>
      <c r="U6115" t="s">
        <v>36</v>
      </c>
      <c r="V6115">
        <v>43636018</v>
      </c>
      <c r="W6115">
        <v>2019</v>
      </c>
      <c r="X6115" t="s">
        <v>37</v>
      </c>
      <c r="Y6115" t="s">
        <v>38</v>
      </c>
      <c r="Z6115" t="s">
        <v>64</v>
      </c>
      <c r="AA6115" t="s">
        <v>40</v>
      </c>
      <c r="AB6115" t="s">
        <v>40</v>
      </c>
    </row>
    <row r="6116" spans="1:28" x14ac:dyDescent="0.35">
      <c r="A6116" s="16" t="s">
        <v>5879</v>
      </c>
      <c r="B6116" s="16" t="s">
        <v>12653</v>
      </c>
      <c r="C6116" s="16" t="s">
        <v>5880</v>
      </c>
      <c r="D6116" s="17">
        <v>24101103</v>
      </c>
      <c r="E6116" s="16" t="s">
        <v>43</v>
      </c>
      <c r="G6116" s="16">
        <v>43474</v>
      </c>
      <c r="H6116" s="18">
        <v>1135</v>
      </c>
      <c r="I6116" s="16">
        <v>261751</v>
      </c>
      <c r="J6116" s="19">
        <v>633</v>
      </c>
      <c r="K6116" s="16" t="s">
        <v>31</v>
      </c>
      <c r="L6116" s="16" t="s">
        <v>66</v>
      </c>
      <c r="M6116" s="16" t="s">
        <v>415</v>
      </c>
      <c r="N6116" s="19">
        <v>2</v>
      </c>
      <c r="O6116" s="19">
        <v>1266</v>
      </c>
      <c r="P6116" s="16" t="s">
        <v>8990</v>
      </c>
      <c r="Q6116" s="16" t="s">
        <v>8984</v>
      </c>
      <c r="R6116" s="16" t="s">
        <v>8985</v>
      </c>
      <c r="S6116" s="16" t="s">
        <v>6106</v>
      </c>
      <c r="T6116" s="16" t="s">
        <v>35</v>
      </c>
      <c r="U6116" s="16" t="s">
        <v>36</v>
      </c>
      <c r="V6116" s="16">
        <v>0</v>
      </c>
      <c r="W6116" s="16">
        <v>2019</v>
      </c>
      <c r="X6116" s="16" t="s">
        <v>37</v>
      </c>
      <c r="Y6116" s="16" t="s">
        <v>38</v>
      </c>
      <c r="Z6116" s="16" t="s">
        <v>422</v>
      </c>
      <c r="AA6116" s="16" t="s">
        <v>40</v>
      </c>
      <c r="AB6116" s="16" t="s">
        <v>40</v>
      </c>
    </row>
    <row r="6117" spans="1:28" x14ac:dyDescent="0.35">
      <c r="A6117" t="s">
        <v>5879</v>
      </c>
      <c r="B6117" t="s">
        <v>12654</v>
      </c>
      <c r="C6117" t="s">
        <v>5887</v>
      </c>
      <c r="D6117" s="1">
        <v>24251101</v>
      </c>
      <c r="E6117" t="s">
        <v>53</v>
      </c>
      <c r="G6117">
        <v>43470</v>
      </c>
      <c r="H6117" s="3">
        <v>956</v>
      </c>
      <c r="I6117">
        <v>253702</v>
      </c>
      <c r="J6117" s="4">
        <v>399</v>
      </c>
      <c r="K6117" t="s">
        <v>31</v>
      </c>
      <c r="L6117" t="s">
        <v>32</v>
      </c>
      <c r="M6117" t="s">
        <v>33</v>
      </c>
      <c r="N6117" s="4">
        <v>91</v>
      </c>
      <c r="O6117" s="4">
        <v>4885</v>
      </c>
      <c r="P6117" t="s">
        <v>9278</v>
      </c>
      <c r="Q6117" t="s">
        <v>9125</v>
      </c>
      <c r="R6117" t="s">
        <v>8985</v>
      </c>
      <c r="S6117" t="s">
        <v>6102</v>
      </c>
      <c r="T6117" t="s">
        <v>35</v>
      </c>
      <c r="U6117" t="s">
        <v>36</v>
      </c>
      <c r="V6117">
        <v>0</v>
      </c>
      <c r="W6117">
        <v>2019</v>
      </c>
      <c r="X6117" t="s">
        <v>37</v>
      </c>
      <c r="Y6117" t="s">
        <v>38</v>
      </c>
      <c r="Z6117" t="s">
        <v>45</v>
      </c>
      <c r="AA6117" t="s">
        <v>40</v>
      </c>
      <c r="AB6117" t="s">
        <v>38</v>
      </c>
    </row>
    <row r="6118" spans="1:28" x14ac:dyDescent="0.35">
      <c r="A6118" s="16" t="s">
        <v>5879</v>
      </c>
      <c r="B6118" s="16" t="s">
        <v>12654</v>
      </c>
      <c r="C6118" s="16" t="s">
        <v>5887</v>
      </c>
      <c r="D6118" s="17">
        <v>24251101</v>
      </c>
      <c r="E6118" s="16" t="s">
        <v>43</v>
      </c>
      <c r="G6118" s="16">
        <v>43485</v>
      </c>
      <c r="H6118" s="18">
        <v>1831</v>
      </c>
      <c r="I6118" s="16">
        <v>277555</v>
      </c>
      <c r="J6118" s="19">
        <v>975</v>
      </c>
      <c r="K6118" s="16" t="s">
        <v>31</v>
      </c>
      <c r="L6118" s="16" t="s">
        <v>32</v>
      </c>
      <c r="M6118" s="16" t="s">
        <v>83</v>
      </c>
      <c r="N6118" s="19">
        <v>314</v>
      </c>
      <c r="O6118" s="19">
        <v>33260</v>
      </c>
      <c r="P6118" s="16" t="s">
        <v>9182</v>
      </c>
      <c r="Q6118" s="16" t="s">
        <v>8984</v>
      </c>
      <c r="R6118" s="16" t="s">
        <v>8985</v>
      </c>
      <c r="S6118" s="16" t="s">
        <v>6115</v>
      </c>
      <c r="T6118" s="16" t="s">
        <v>35</v>
      </c>
      <c r="U6118" s="16" t="s">
        <v>36</v>
      </c>
      <c r="V6118" s="16">
        <v>31422194</v>
      </c>
      <c r="W6118" s="16">
        <v>2019</v>
      </c>
      <c r="X6118" s="16" t="s">
        <v>37</v>
      </c>
      <c r="Y6118" s="16" t="s">
        <v>38</v>
      </c>
      <c r="Z6118" s="16" t="s">
        <v>39</v>
      </c>
      <c r="AA6118" s="16" t="s">
        <v>40</v>
      </c>
      <c r="AB6118" s="16" t="s">
        <v>38</v>
      </c>
    </row>
    <row r="6119" spans="1:28" x14ac:dyDescent="0.35">
      <c r="A6119" t="s">
        <v>5879</v>
      </c>
      <c r="B6119" t="s">
        <v>12654</v>
      </c>
      <c r="C6119" t="s">
        <v>5887</v>
      </c>
      <c r="D6119" s="1">
        <v>24251101</v>
      </c>
      <c r="E6119" t="s">
        <v>43</v>
      </c>
      <c r="G6119">
        <v>43473</v>
      </c>
      <c r="H6119" s="3">
        <v>2350</v>
      </c>
      <c r="I6119">
        <v>261125</v>
      </c>
      <c r="J6119" s="4">
        <v>1057</v>
      </c>
      <c r="K6119" t="s">
        <v>31</v>
      </c>
      <c r="L6119" t="s">
        <v>32</v>
      </c>
      <c r="M6119" t="s">
        <v>33</v>
      </c>
      <c r="N6119" s="4">
        <v>65</v>
      </c>
      <c r="O6119" s="4">
        <v>35837</v>
      </c>
      <c r="P6119" t="s">
        <v>8992</v>
      </c>
      <c r="Q6119" t="s">
        <v>8984</v>
      </c>
      <c r="R6119" t="s">
        <v>8985</v>
      </c>
      <c r="S6119" t="s">
        <v>6105</v>
      </c>
      <c r="T6119" t="s">
        <v>35</v>
      </c>
      <c r="U6119" t="s">
        <v>36</v>
      </c>
      <c r="V6119">
        <v>43627999</v>
      </c>
      <c r="W6119">
        <v>2019</v>
      </c>
      <c r="X6119" t="s">
        <v>37</v>
      </c>
      <c r="Y6119" t="s">
        <v>38</v>
      </c>
      <c r="Z6119" t="s">
        <v>422</v>
      </c>
      <c r="AA6119" t="s">
        <v>40</v>
      </c>
      <c r="AB6119" t="s">
        <v>40</v>
      </c>
    </row>
    <row r="6120" spans="1:28" x14ac:dyDescent="0.35">
      <c r="A6120" s="16" t="s">
        <v>5879</v>
      </c>
      <c r="B6120" s="16" t="s">
        <v>12654</v>
      </c>
      <c r="C6120" s="16" t="s">
        <v>5887</v>
      </c>
      <c r="D6120" s="17">
        <v>24251101</v>
      </c>
      <c r="E6120" s="16" t="s">
        <v>43</v>
      </c>
      <c r="G6120" s="16">
        <v>43478</v>
      </c>
      <c r="H6120" s="18">
        <v>750</v>
      </c>
      <c r="I6120" s="16">
        <v>264154</v>
      </c>
      <c r="J6120" s="19">
        <v>365</v>
      </c>
      <c r="K6120" s="16" t="s">
        <v>31</v>
      </c>
      <c r="L6120" s="16" t="s">
        <v>32</v>
      </c>
      <c r="M6120" s="16" t="s">
        <v>33</v>
      </c>
      <c r="N6120" s="19">
        <v>5</v>
      </c>
      <c r="O6120" s="19">
        <v>1825</v>
      </c>
      <c r="P6120" s="16" t="s">
        <v>9002</v>
      </c>
      <c r="Q6120" s="16" t="s">
        <v>8984</v>
      </c>
      <c r="R6120" s="16" t="s">
        <v>8985</v>
      </c>
      <c r="S6120" s="16" t="s">
        <v>6109</v>
      </c>
      <c r="T6120" s="16" t="s">
        <v>35</v>
      </c>
      <c r="U6120" s="16" t="s">
        <v>36</v>
      </c>
      <c r="V6120" s="16">
        <v>43633440</v>
      </c>
      <c r="W6120" s="16">
        <v>2019</v>
      </c>
      <c r="X6120" s="16" t="s">
        <v>37</v>
      </c>
      <c r="Y6120" s="16" t="s">
        <v>38</v>
      </c>
      <c r="Z6120" s="16" t="s">
        <v>39</v>
      </c>
      <c r="AA6120" s="16" t="s">
        <v>40</v>
      </c>
      <c r="AB6120" s="16" t="s">
        <v>38</v>
      </c>
    </row>
    <row r="6121" spans="1:28" x14ac:dyDescent="0.35">
      <c r="A6121" t="s">
        <v>5879</v>
      </c>
      <c r="B6121" t="s">
        <v>12654</v>
      </c>
      <c r="C6121" t="s">
        <v>6002</v>
      </c>
      <c r="D6121" s="1">
        <v>24080401</v>
      </c>
      <c r="E6121" t="s">
        <v>43</v>
      </c>
      <c r="G6121">
        <v>43470</v>
      </c>
      <c r="H6121" s="3">
        <v>1533</v>
      </c>
      <c r="I6121">
        <v>254462</v>
      </c>
      <c r="J6121" s="4">
        <v>1948</v>
      </c>
      <c r="K6121" t="s">
        <v>31</v>
      </c>
      <c r="L6121" t="s">
        <v>32</v>
      </c>
      <c r="M6121" t="s">
        <v>33</v>
      </c>
      <c r="N6121" s="4">
        <v>4</v>
      </c>
      <c r="O6121" s="4">
        <v>7792</v>
      </c>
      <c r="P6121" t="s">
        <v>9139</v>
      </c>
      <c r="Q6121" t="s">
        <v>8984</v>
      </c>
      <c r="R6121" t="s">
        <v>8985</v>
      </c>
      <c r="S6121" t="s">
        <v>6101</v>
      </c>
      <c r="T6121" t="s">
        <v>35</v>
      </c>
      <c r="U6121" t="s">
        <v>36</v>
      </c>
      <c r="V6121">
        <v>0</v>
      </c>
      <c r="W6121">
        <v>2019</v>
      </c>
      <c r="X6121" t="s">
        <v>37</v>
      </c>
      <c r="Y6121" t="s">
        <v>38</v>
      </c>
      <c r="Z6121" t="s">
        <v>39</v>
      </c>
      <c r="AA6121" t="s">
        <v>40</v>
      </c>
      <c r="AB6121" t="s">
        <v>40</v>
      </c>
    </row>
    <row r="6122" spans="1:28" x14ac:dyDescent="0.35">
      <c r="A6122" s="16" t="s">
        <v>5879</v>
      </c>
      <c r="B6122" s="16" t="s">
        <v>12654</v>
      </c>
      <c r="C6122" s="16" t="s">
        <v>6113</v>
      </c>
      <c r="D6122" s="17">
        <v>22811103</v>
      </c>
      <c r="E6122" s="16" t="s">
        <v>43</v>
      </c>
      <c r="G6122" s="16">
        <v>43485</v>
      </c>
      <c r="H6122" s="18">
        <v>1703</v>
      </c>
      <c r="I6122" s="16">
        <v>277465</v>
      </c>
      <c r="J6122" s="19">
        <v>537</v>
      </c>
      <c r="K6122" s="16" t="s">
        <v>31</v>
      </c>
      <c r="L6122" s="16" t="s">
        <v>32</v>
      </c>
      <c r="M6122" s="16" t="s">
        <v>83</v>
      </c>
      <c r="N6122" s="19">
        <v>15</v>
      </c>
      <c r="O6122" s="19">
        <v>8055</v>
      </c>
      <c r="P6122" s="16" t="s">
        <v>9011</v>
      </c>
      <c r="Q6122" s="16" t="s">
        <v>8984</v>
      </c>
      <c r="R6122" s="16" t="s">
        <v>8985</v>
      </c>
      <c r="S6122" s="16" t="s">
        <v>6114</v>
      </c>
      <c r="T6122" s="16" t="s">
        <v>35</v>
      </c>
      <c r="U6122" s="16" t="s">
        <v>36</v>
      </c>
      <c r="V6122" s="16">
        <v>0</v>
      </c>
      <c r="W6122" s="16">
        <v>2019</v>
      </c>
      <c r="X6122" s="16" t="s">
        <v>37</v>
      </c>
      <c r="Y6122" s="16" t="s">
        <v>38</v>
      </c>
      <c r="Z6122" s="16" t="s">
        <v>39</v>
      </c>
      <c r="AA6122" s="16" t="s">
        <v>40</v>
      </c>
      <c r="AB6122" s="16" t="s">
        <v>40</v>
      </c>
    </row>
    <row r="6123" spans="1:28" x14ac:dyDescent="0.35">
      <c r="A6123" t="s">
        <v>6337</v>
      </c>
      <c r="B6123" t="s">
        <v>12654</v>
      </c>
      <c r="C6123" t="s">
        <v>6364</v>
      </c>
      <c r="D6123" s="1">
        <v>152762101</v>
      </c>
      <c r="E6123" t="s">
        <v>43</v>
      </c>
      <c r="G6123">
        <v>43480</v>
      </c>
      <c r="H6123" s="3">
        <v>2127</v>
      </c>
      <c r="I6123">
        <v>266378</v>
      </c>
      <c r="J6123" s="4">
        <v>805</v>
      </c>
      <c r="K6123" t="s">
        <v>31</v>
      </c>
      <c r="L6123" t="s">
        <v>32</v>
      </c>
      <c r="M6123" t="s">
        <v>33</v>
      </c>
      <c r="N6123" s="4">
        <v>167</v>
      </c>
      <c r="O6123" s="4">
        <v>84150</v>
      </c>
      <c r="P6123" t="s">
        <v>8994</v>
      </c>
      <c r="Q6123" t="s">
        <v>57</v>
      </c>
      <c r="R6123" t="s">
        <v>8985</v>
      </c>
      <c r="S6123" t="s">
        <v>7039</v>
      </c>
      <c r="T6123" t="s">
        <v>35</v>
      </c>
      <c r="U6123" t="s">
        <v>36</v>
      </c>
      <c r="V6123">
        <v>31421994</v>
      </c>
      <c r="W6123">
        <v>2019</v>
      </c>
      <c r="X6123" t="s">
        <v>37</v>
      </c>
      <c r="Y6123" t="s">
        <v>38</v>
      </c>
      <c r="Z6123" t="s">
        <v>39</v>
      </c>
      <c r="AA6123" t="s">
        <v>40</v>
      </c>
      <c r="AB6123" t="s">
        <v>40</v>
      </c>
    </row>
    <row r="6124" spans="1:28" x14ac:dyDescent="0.35">
      <c r="A6124" s="16" t="s">
        <v>6337</v>
      </c>
      <c r="B6124" s="16" t="s">
        <v>12653</v>
      </c>
      <c r="C6124" s="16" t="s">
        <v>6956</v>
      </c>
      <c r="D6124" s="17">
        <v>153081111</v>
      </c>
      <c r="E6124" s="16" t="s">
        <v>43</v>
      </c>
      <c r="G6124" s="16">
        <v>43480</v>
      </c>
      <c r="H6124" s="18">
        <v>2148</v>
      </c>
      <c r="I6124" s="16">
        <v>266384</v>
      </c>
      <c r="J6124" s="19">
        <v>818</v>
      </c>
      <c r="K6124" s="16" t="s">
        <v>31</v>
      </c>
      <c r="L6124" s="16" t="s">
        <v>32</v>
      </c>
      <c r="M6124" s="16" t="s">
        <v>33</v>
      </c>
      <c r="N6124" s="19">
        <v>8</v>
      </c>
      <c r="O6124" s="19">
        <v>6544</v>
      </c>
      <c r="P6124" s="16" t="s">
        <v>13096</v>
      </c>
      <c r="Q6124" s="16" t="s">
        <v>57</v>
      </c>
      <c r="R6124" s="16" t="s">
        <v>8985</v>
      </c>
      <c r="S6124" s="16" t="s">
        <v>7040</v>
      </c>
      <c r="T6124" s="16" t="s">
        <v>35</v>
      </c>
      <c r="U6124" s="16" t="s">
        <v>36</v>
      </c>
      <c r="V6124" s="16">
        <v>0</v>
      </c>
      <c r="W6124" s="16">
        <v>2019</v>
      </c>
      <c r="X6124" s="16" t="s">
        <v>37</v>
      </c>
      <c r="Y6124" s="16" t="s">
        <v>38</v>
      </c>
      <c r="Z6124" s="16" t="s">
        <v>64</v>
      </c>
      <c r="AA6124" s="16" t="s">
        <v>40</v>
      </c>
      <c r="AB6124" s="16" t="s">
        <v>40</v>
      </c>
    </row>
    <row r="6125" spans="1:28" x14ac:dyDescent="0.35">
      <c r="A6125" t="s">
        <v>6337</v>
      </c>
      <c r="B6125" t="s">
        <v>12654</v>
      </c>
      <c r="C6125" t="s">
        <v>6377</v>
      </c>
      <c r="D6125" s="1">
        <v>153652109</v>
      </c>
      <c r="E6125" t="s">
        <v>43</v>
      </c>
      <c r="G6125">
        <v>43473</v>
      </c>
      <c r="H6125" s="3">
        <v>229</v>
      </c>
      <c r="I6125">
        <v>260080</v>
      </c>
      <c r="J6125" s="4">
        <v>536</v>
      </c>
      <c r="K6125" t="s">
        <v>31</v>
      </c>
      <c r="L6125" t="s">
        <v>66</v>
      </c>
      <c r="M6125" t="s">
        <v>415</v>
      </c>
      <c r="N6125" s="4">
        <v>26</v>
      </c>
      <c r="O6125" s="4">
        <v>13936</v>
      </c>
      <c r="P6125" t="s">
        <v>9004</v>
      </c>
      <c r="Q6125" t="s">
        <v>122</v>
      </c>
      <c r="R6125" t="s">
        <v>8985</v>
      </c>
      <c r="S6125" t="s">
        <v>7038</v>
      </c>
      <c r="T6125" t="s">
        <v>35</v>
      </c>
      <c r="U6125" t="s">
        <v>36</v>
      </c>
      <c r="V6125">
        <v>31421284</v>
      </c>
      <c r="W6125">
        <v>2019</v>
      </c>
      <c r="X6125" t="s">
        <v>37</v>
      </c>
      <c r="Y6125" t="s">
        <v>38</v>
      </c>
      <c r="Z6125" t="s">
        <v>39</v>
      </c>
      <c r="AA6125" t="s">
        <v>40</v>
      </c>
      <c r="AB6125" t="s">
        <v>40</v>
      </c>
    </row>
    <row r="6126" spans="1:28" x14ac:dyDescent="0.35">
      <c r="A6126" s="16" t="s">
        <v>6337</v>
      </c>
      <c r="B6126" s="16" t="s">
        <v>12653</v>
      </c>
      <c r="C6126" s="16" t="s">
        <v>6380</v>
      </c>
      <c r="D6126" s="17">
        <v>153082106</v>
      </c>
      <c r="E6126" s="16" t="s">
        <v>43</v>
      </c>
      <c r="G6126" s="16">
        <v>43470</v>
      </c>
      <c r="H6126" s="18">
        <v>1325</v>
      </c>
      <c r="I6126" s="16">
        <v>254170</v>
      </c>
      <c r="J6126" s="19">
        <v>459</v>
      </c>
      <c r="K6126" s="16" t="s">
        <v>31</v>
      </c>
      <c r="L6126" s="16" t="s">
        <v>32</v>
      </c>
      <c r="M6126" s="16" t="s">
        <v>33</v>
      </c>
      <c r="N6126" s="19">
        <v>29</v>
      </c>
      <c r="O6126" s="19">
        <v>8481</v>
      </c>
      <c r="P6126" s="16" t="s">
        <v>8999</v>
      </c>
      <c r="Q6126" s="16" t="s">
        <v>8984</v>
      </c>
      <c r="R6126" s="16" t="s">
        <v>8985</v>
      </c>
      <c r="S6126" s="16" t="s">
        <v>7035</v>
      </c>
      <c r="T6126" s="16" t="s">
        <v>35</v>
      </c>
      <c r="U6126" s="16" t="s">
        <v>36</v>
      </c>
      <c r="V6126" s="16">
        <v>0</v>
      </c>
      <c r="W6126" s="16">
        <v>2019</v>
      </c>
      <c r="X6126" s="16" t="s">
        <v>37</v>
      </c>
      <c r="Y6126" s="16" t="s">
        <v>38</v>
      </c>
      <c r="Z6126" s="16" t="s">
        <v>39</v>
      </c>
      <c r="AA6126" s="16" t="s">
        <v>40</v>
      </c>
      <c r="AB6126" s="16" t="s">
        <v>40</v>
      </c>
    </row>
    <row r="6127" spans="1:28" x14ac:dyDescent="0.35">
      <c r="A6127" t="s">
        <v>6337</v>
      </c>
      <c r="B6127" t="s">
        <v>12653</v>
      </c>
      <c r="C6127" t="s">
        <v>6393</v>
      </c>
      <c r="D6127" s="1">
        <v>152271102</v>
      </c>
      <c r="E6127" t="s">
        <v>43</v>
      </c>
      <c r="G6127">
        <v>43480</v>
      </c>
      <c r="H6127" s="3">
        <v>2037</v>
      </c>
      <c r="I6127">
        <v>266338</v>
      </c>
      <c r="J6127" s="4">
        <v>1015</v>
      </c>
      <c r="K6127" t="s">
        <v>31</v>
      </c>
      <c r="L6127" t="s">
        <v>66</v>
      </c>
      <c r="M6127" t="s">
        <v>415</v>
      </c>
      <c r="N6127" s="4">
        <v>5</v>
      </c>
      <c r="O6127" s="4">
        <v>5075</v>
      </c>
      <c r="P6127" t="s">
        <v>9222</v>
      </c>
      <c r="Q6127" t="s">
        <v>57</v>
      </c>
      <c r="R6127" t="s">
        <v>8985</v>
      </c>
      <c r="S6127" t="s">
        <v>7041</v>
      </c>
      <c r="T6127" t="s">
        <v>35</v>
      </c>
      <c r="U6127" t="s">
        <v>36</v>
      </c>
      <c r="V6127">
        <v>31422310</v>
      </c>
      <c r="W6127">
        <v>2019</v>
      </c>
      <c r="X6127" t="s">
        <v>37</v>
      </c>
      <c r="Y6127" t="s">
        <v>38</v>
      </c>
      <c r="Z6127" t="s">
        <v>39</v>
      </c>
      <c r="AA6127" t="s">
        <v>40</v>
      </c>
      <c r="AB6127" t="s">
        <v>40</v>
      </c>
    </row>
    <row r="6128" spans="1:28" x14ac:dyDescent="0.35">
      <c r="A6128" s="16" t="s">
        <v>6337</v>
      </c>
      <c r="B6128" s="16" t="s">
        <v>12653</v>
      </c>
      <c r="C6128" s="16" t="s">
        <v>6344</v>
      </c>
      <c r="D6128" s="17">
        <v>152282101</v>
      </c>
      <c r="E6128" s="16" t="s">
        <v>30</v>
      </c>
      <c r="G6128" s="16">
        <v>43470</v>
      </c>
      <c r="H6128" s="18">
        <v>1321</v>
      </c>
      <c r="I6128" s="16">
        <v>254168</v>
      </c>
      <c r="J6128" s="19">
        <v>284</v>
      </c>
      <c r="K6128" s="16" t="s">
        <v>31</v>
      </c>
      <c r="L6128" s="16" t="s">
        <v>32</v>
      </c>
      <c r="M6128" s="16" t="s">
        <v>33</v>
      </c>
      <c r="N6128" s="19">
        <v>524</v>
      </c>
      <c r="O6128" s="19">
        <v>65739</v>
      </c>
      <c r="P6128" s="16" t="s">
        <v>8992</v>
      </c>
      <c r="Q6128" s="16" t="s">
        <v>8984</v>
      </c>
      <c r="R6128" s="16" t="s">
        <v>8985</v>
      </c>
      <c r="S6128" s="16" t="s">
        <v>7034</v>
      </c>
      <c r="T6128" s="16" t="s">
        <v>35</v>
      </c>
      <c r="U6128" s="16" t="s">
        <v>36</v>
      </c>
      <c r="V6128" s="16">
        <v>0</v>
      </c>
      <c r="W6128" s="16">
        <v>2019</v>
      </c>
      <c r="X6128" s="16" t="s">
        <v>37</v>
      </c>
      <c r="Y6128" s="16" t="s">
        <v>38</v>
      </c>
      <c r="Z6128" s="16" t="s">
        <v>51</v>
      </c>
      <c r="AA6128" s="16" t="s">
        <v>40</v>
      </c>
      <c r="AB6128" s="16" t="s">
        <v>40</v>
      </c>
    </row>
    <row r="6129" spans="1:28" x14ac:dyDescent="0.35">
      <c r="A6129" t="s">
        <v>6337</v>
      </c>
      <c r="B6129" t="s">
        <v>12653</v>
      </c>
      <c r="C6129" t="s">
        <v>6393</v>
      </c>
      <c r="D6129" s="1">
        <v>152271102</v>
      </c>
      <c r="E6129" t="s">
        <v>53</v>
      </c>
      <c r="G6129">
        <v>43470</v>
      </c>
      <c r="H6129" s="3">
        <v>943</v>
      </c>
      <c r="I6129">
        <v>253586</v>
      </c>
      <c r="J6129" s="4">
        <v>272</v>
      </c>
      <c r="K6129" t="s">
        <v>31</v>
      </c>
      <c r="L6129" t="s">
        <v>66</v>
      </c>
      <c r="M6129" t="s">
        <v>415</v>
      </c>
      <c r="N6129" s="4">
        <v>838</v>
      </c>
      <c r="O6129" s="4">
        <v>76218</v>
      </c>
      <c r="P6129" t="s">
        <v>8983</v>
      </c>
      <c r="Q6129" t="s">
        <v>8984</v>
      </c>
      <c r="R6129" t="s">
        <v>8985</v>
      </c>
      <c r="S6129" t="s">
        <v>7036</v>
      </c>
      <c r="T6129" t="s">
        <v>35</v>
      </c>
      <c r="U6129" t="s">
        <v>36</v>
      </c>
      <c r="V6129">
        <v>43626489</v>
      </c>
      <c r="W6129">
        <v>2019</v>
      </c>
      <c r="X6129" t="s">
        <v>37</v>
      </c>
      <c r="Y6129" t="s">
        <v>38</v>
      </c>
      <c r="Z6129" t="s">
        <v>45</v>
      </c>
      <c r="AA6129" t="s">
        <v>40</v>
      </c>
      <c r="AB6129" t="s">
        <v>38</v>
      </c>
    </row>
    <row r="6130" spans="1:28" x14ac:dyDescent="0.35">
      <c r="A6130" s="16" t="s">
        <v>6337</v>
      </c>
      <c r="B6130" s="16" t="s">
        <v>12654</v>
      </c>
      <c r="C6130" s="16" t="s">
        <v>6417</v>
      </c>
      <c r="D6130" s="17">
        <v>152181101</v>
      </c>
      <c r="E6130" s="16" t="s">
        <v>43</v>
      </c>
      <c r="G6130" s="16">
        <v>43486</v>
      </c>
      <c r="H6130" s="18">
        <v>927</v>
      </c>
      <c r="I6130" s="16">
        <v>278158</v>
      </c>
      <c r="J6130" s="19">
        <v>515</v>
      </c>
      <c r="K6130" s="16" t="s">
        <v>31</v>
      </c>
      <c r="L6130" s="16" t="s">
        <v>32</v>
      </c>
      <c r="M6130" s="16" t="s">
        <v>33</v>
      </c>
      <c r="N6130" s="19">
        <v>2</v>
      </c>
      <c r="O6130" s="19">
        <v>1030</v>
      </c>
      <c r="P6130" s="16" t="s">
        <v>9002</v>
      </c>
      <c r="Q6130" s="16" t="s">
        <v>8984</v>
      </c>
      <c r="R6130" s="16" t="s">
        <v>8985</v>
      </c>
      <c r="S6130" s="16" t="s">
        <v>7044</v>
      </c>
      <c r="T6130" s="16" t="s">
        <v>35</v>
      </c>
      <c r="U6130" s="16" t="s">
        <v>36</v>
      </c>
      <c r="V6130" s="16">
        <v>0</v>
      </c>
      <c r="W6130" s="16">
        <v>2019</v>
      </c>
      <c r="X6130" s="16" t="s">
        <v>37</v>
      </c>
      <c r="Y6130" s="16" t="s">
        <v>38</v>
      </c>
      <c r="Z6130" s="16" t="s">
        <v>39</v>
      </c>
      <c r="AA6130" s="16" t="s">
        <v>40</v>
      </c>
      <c r="AB6130" s="16" t="s">
        <v>40</v>
      </c>
    </row>
    <row r="6131" spans="1:28" x14ac:dyDescent="0.35">
      <c r="A6131" t="s">
        <v>6337</v>
      </c>
      <c r="B6131" t="s">
        <v>12653</v>
      </c>
      <c r="C6131" t="s">
        <v>6389</v>
      </c>
      <c r="D6131" s="1">
        <v>153132105</v>
      </c>
      <c r="E6131" t="s">
        <v>43</v>
      </c>
      <c r="G6131">
        <v>43485</v>
      </c>
      <c r="H6131" s="3">
        <v>1112</v>
      </c>
      <c r="I6131">
        <v>277219</v>
      </c>
      <c r="J6131" s="4">
        <v>908</v>
      </c>
      <c r="K6131" t="s">
        <v>31</v>
      </c>
      <c r="L6131" t="s">
        <v>32</v>
      </c>
      <c r="M6131" t="s">
        <v>33</v>
      </c>
      <c r="N6131" s="4">
        <v>2</v>
      </c>
      <c r="O6131" s="4">
        <v>1014</v>
      </c>
      <c r="P6131" t="s">
        <v>9171</v>
      </c>
      <c r="Q6131" t="s">
        <v>57</v>
      </c>
      <c r="R6131" t="s">
        <v>8985</v>
      </c>
      <c r="S6131" t="s">
        <v>7043</v>
      </c>
      <c r="T6131" t="s">
        <v>35</v>
      </c>
      <c r="U6131" t="s">
        <v>36</v>
      </c>
      <c r="V6131">
        <v>0</v>
      </c>
      <c r="W6131">
        <v>2019</v>
      </c>
      <c r="X6131" t="s">
        <v>37</v>
      </c>
      <c r="Y6131" t="s">
        <v>38</v>
      </c>
      <c r="Z6131" t="s">
        <v>39</v>
      </c>
      <c r="AA6131" t="s">
        <v>40</v>
      </c>
      <c r="AB6131" t="s">
        <v>40</v>
      </c>
    </row>
    <row r="6132" spans="1:28" x14ac:dyDescent="0.35">
      <c r="A6132" s="16" t="s">
        <v>6337</v>
      </c>
      <c r="B6132" s="16" t="s">
        <v>12653</v>
      </c>
      <c r="C6132" s="16" t="s">
        <v>6552</v>
      </c>
      <c r="D6132" s="17">
        <v>152291101</v>
      </c>
      <c r="E6132" s="16" t="s">
        <v>43</v>
      </c>
      <c r="G6132" s="16">
        <v>43483</v>
      </c>
      <c r="H6132" s="18">
        <v>724</v>
      </c>
      <c r="I6132" s="16">
        <v>275239</v>
      </c>
      <c r="J6132" s="19">
        <v>1741</v>
      </c>
      <c r="K6132" s="16" t="s">
        <v>31</v>
      </c>
      <c r="L6132" s="16" t="s">
        <v>66</v>
      </c>
      <c r="M6132" s="16" t="s">
        <v>415</v>
      </c>
      <c r="N6132" s="19">
        <v>55</v>
      </c>
      <c r="O6132" s="19">
        <v>95755</v>
      </c>
      <c r="P6132" s="16" t="s">
        <v>13082</v>
      </c>
      <c r="Q6132" s="16" t="s">
        <v>8984</v>
      </c>
      <c r="R6132" s="16" t="s">
        <v>8985</v>
      </c>
      <c r="S6132" s="16" t="s">
        <v>7042</v>
      </c>
      <c r="T6132" s="16" t="s">
        <v>35</v>
      </c>
      <c r="U6132" s="16" t="s">
        <v>36</v>
      </c>
      <c r="V6132" s="16">
        <v>0</v>
      </c>
      <c r="W6132" s="16">
        <v>2019</v>
      </c>
      <c r="X6132" s="16" t="s">
        <v>37</v>
      </c>
      <c r="Y6132" s="16" t="s">
        <v>38</v>
      </c>
      <c r="Z6132" s="16" t="s">
        <v>45</v>
      </c>
      <c r="AA6132" s="16" t="s">
        <v>40</v>
      </c>
      <c r="AB6132" s="16" t="s">
        <v>40</v>
      </c>
    </row>
    <row r="6133" spans="1:28" x14ac:dyDescent="0.35">
      <c r="A6133" t="s">
        <v>6337</v>
      </c>
      <c r="B6133" t="s">
        <v>12654</v>
      </c>
      <c r="C6133" t="s">
        <v>6469</v>
      </c>
      <c r="D6133" s="1">
        <v>152101101</v>
      </c>
      <c r="E6133" t="s">
        <v>43</v>
      </c>
      <c r="G6133">
        <v>43472</v>
      </c>
      <c r="H6133" s="3">
        <v>1236</v>
      </c>
      <c r="I6133">
        <v>259368</v>
      </c>
      <c r="J6133" s="4">
        <v>1598</v>
      </c>
      <c r="K6133" t="s">
        <v>31</v>
      </c>
      <c r="L6133" t="s">
        <v>384</v>
      </c>
      <c r="M6133" t="s">
        <v>2270</v>
      </c>
      <c r="N6133" s="4">
        <v>8</v>
      </c>
      <c r="O6133" s="4">
        <v>12784</v>
      </c>
      <c r="P6133" t="s">
        <v>9004</v>
      </c>
      <c r="Q6133" t="s">
        <v>8984</v>
      </c>
      <c r="R6133" t="s">
        <v>8985</v>
      </c>
      <c r="S6133" t="s">
        <v>7037</v>
      </c>
      <c r="T6133" t="s">
        <v>35</v>
      </c>
      <c r="U6133" t="s">
        <v>36</v>
      </c>
      <c r="V6133">
        <v>0</v>
      </c>
      <c r="W6133">
        <v>2019</v>
      </c>
      <c r="X6133" t="s">
        <v>37</v>
      </c>
      <c r="Y6133" t="s">
        <v>38</v>
      </c>
      <c r="Z6133" t="s">
        <v>39</v>
      </c>
      <c r="AA6133" t="s">
        <v>40</v>
      </c>
      <c r="AB6133" t="s">
        <v>40</v>
      </c>
    </row>
    <row r="6134" spans="1:28" x14ac:dyDescent="0.35">
      <c r="A6134" s="16" t="s">
        <v>7410</v>
      </c>
      <c r="B6134" s="16" t="s">
        <v>12653</v>
      </c>
      <c r="C6134" s="16" t="s">
        <v>7418</v>
      </c>
      <c r="D6134" s="17">
        <v>43071102</v>
      </c>
      <c r="E6134" s="16" t="s">
        <v>43</v>
      </c>
      <c r="G6134" s="16">
        <v>43474</v>
      </c>
      <c r="H6134" s="18">
        <v>2022</v>
      </c>
      <c r="I6134" s="16">
        <v>262074</v>
      </c>
      <c r="J6134" s="19">
        <v>360</v>
      </c>
      <c r="K6134" s="16" t="s">
        <v>31</v>
      </c>
      <c r="L6134" s="16" t="s">
        <v>32</v>
      </c>
      <c r="M6134" s="16" t="s">
        <v>33</v>
      </c>
      <c r="N6134" s="19">
        <v>22</v>
      </c>
      <c r="O6134" s="19">
        <v>7920</v>
      </c>
      <c r="P6134" s="16" t="s">
        <v>8999</v>
      </c>
      <c r="Q6134" s="16" t="s">
        <v>8984</v>
      </c>
      <c r="R6134" s="16" t="s">
        <v>8985</v>
      </c>
      <c r="S6134" s="16" t="s">
        <v>7961</v>
      </c>
      <c r="T6134" s="16" t="s">
        <v>35</v>
      </c>
      <c r="U6134" s="16" t="s">
        <v>36</v>
      </c>
      <c r="V6134" s="16">
        <v>43628608</v>
      </c>
      <c r="W6134" s="16">
        <v>2019</v>
      </c>
      <c r="X6134" s="16" t="s">
        <v>37</v>
      </c>
      <c r="Y6134" s="16" t="s">
        <v>38</v>
      </c>
      <c r="Z6134" s="16" t="s">
        <v>39</v>
      </c>
      <c r="AA6134" s="16" t="s">
        <v>40</v>
      </c>
      <c r="AB6134" s="16" t="s">
        <v>40</v>
      </c>
    </row>
    <row r="6135" spans="1:28" x14ac:dyDescent="0.35">
      <c r="A6135" t="s">
        <v>7410</v>
      </c>
      <c r="B6135" t="s">
        <v>12653</v>
      </c>
      <c r="C6135" t="s">
        <v>7482</v>
      </c>
      <c r="D6135" s="1">
        <v>42571101</v>
      </c>
      <c r="E6135" t="s">
        <v>978</v>
      </c>
      <c r="G6135">
        <v>43483</v>
      </c>
      <c r="H6135" s="3">
        <v>1924</v>
      </c>
      <c r="I6135">
        <v>276277</v>
      </c>
      <c r="J6135" s="4">
        <v>1156</v>
      </c>
      <c r="K6135" t="s">
        <v>31</v>
      </c>
      <c r="L6135" t="s">
        <v>32</v>
      </c>
      <c r="M6135" t="s">
        <v>83</v>
      </c>
      <c r="N6135" s="4">
        <v>94</v>
      </c>
      <c r="O6135" s="4">
        <v>16009</v>
      </c>
      <c r="P6135" t="s">
        <v>8987</v>
      </c>
      <c r="Q6135" t="s">
        <v>8984</v>
      </c>
      <c r="R6135" t="s">
        <v>8985</v>
      </c>
      <c r="S6135" t="s">
        <v>7964</v>
      </c>
      <c r="T6135" t="s">
        <v>35</v>
      </c>
      <c r="U6135" t="s">
        <v>36</v>
      </c>
      <c r="V6135">
        <v>0</v>
      </c>
      <c r="W6135">
        <v>2019</v>
      </c>
      <c r="X6135" t="s">
        <v>37</v>
      </c>
      <c r="Y6135" t="s">
        <v>38</v>
      </c>
      <c r="Z6135" t="s">
        <v>39</v>
      </c>
      <c r="AA6135" t="s">
        <v>40</v>
      </c>
      <c r="AB6135" t="s">
        <v>40</v>
      </c>
    </row>
    <row r="6136" spans="1:28" x14ac:dyDescent="0.35">
      <c r="A6136" s="16" t="s">
        <v>7410</v>
      </c>
      <c r="B6136" s="16" t="s">
        <v>12654</v>
      </c>
      <c r="C6136" s="16" t="s">
        <v>7539</v>
      </c>
      <c r="D6136" s="17">
        <v>43071101</v>
      </c>
      <c r="E6136" s="16" t="s">
        <v>43</v>
      </c>
      <c r="G6136" s="16">
        <v>43480</v>
      </c>
      <c r="H6136" s="18">
        <v>810</v>
      </c>
      <c r="I6136" s="16">
        <v>265392</v>
      </c>
      <c r="J6136" s="19">
        <v>417</v>
      </c>
      <c r="K6136" s="16" t="s">
        <v>31</v>
      </c>
      <c r="L6136" s="16" t="s">
        <v>32</v>
      </c>
      <c r="M6136" s="16" t="s">
        <v>33</v>
      </c>
      <c r="N6136" s="19">
        <v>4</v>
      </c>
      <c r="O6136" s="19">
        <v>1668</v>
      </c>
      <c r="P6136" s="16" t="s">
        <v>8994</v>
      </c>
      <c r="Q6136" s="16" t="s">
        <v>8984</v>
      </c>
      <c r="R6136" s="16" t="s">
        <v>8985</v>
      </c>
      <c r="S6136" s="16" t="s">
        <v>7963</v>
      </c>
      <c r="T6136" s="16" t="s">
        <v>35</v>
      </c>
      <c r="U6136" s="16" t="s">
        <v>36</v>
      </c>
      <c r="V6136" s="16">
        <v>31421981</v>
      </c>
      <c r="W6136" s="16">
        <v>2019</v>
      </c>
      <c r="X6136" s="16" t="s">
        <v>37</v>
      </c>
      <c r="Y6136" s="16" t="s">
        <v>38</v>
      </c>
      <c r="Z6136" s="16" t="s">
        <v>64</v>
      </c>
      <c r="AA6136" s="16" t="s">
        <v>40</v>
      </c>
      <c r="AB6136" s="16" t="s">
        <v>40</v>
      </c>
    </row>
    <row r="6137" spans="1:28" x14ac:dyDescent="0.35">
      <c r="A6137" t="s">
        <v>7410</v>
      </c>
      <c r="B6137" t="s">
        <v>12654</v>
      </c>
      <c r="C6137" t="s">
        <v>7426</v>
      </c>
      <c r="D6137" s="1">
        <v>42571102</v>
      </c>
      <c r="E6137" t="s">
        <v>30</v>
      </c>
      <c r="G6137">
        <v>43496</v>
      </c>
      <c r="H6137" s="3">
        <v>1533</v>
      </c>
      <c r="I6137">
        <v>284936</v>
      </c>
      <c r="J6137" s="4">
        <v>802</v>
      </c>
      <c r="K6137" t="s">
        <v>31</v>
      </c>
      <c r="L6137" t="s">
        <v>60</v>
      </c>
      <c r="M6137" t="s">
        <v>94</v>
      </c>
      <c r="N6137" s="4">
        <v>2077</v>
      </c>
      <c r="O6137" s="4">
        <v>489947</v>
      </c>
      <c r="P6137" t="s">
        <v>8987</v>
      </c>
      <c r="Q6137" t="s">
        <v>57</v>
      </c>
      <c r="R6137" t="s">
        <v>8985</v>
      </c>
      <c r="S6137" t="s">
        <v>7970</v>
      </c>
      <c r="T6137" t="s">
        <v>35</v>
      </c>
      <c r="U6137" t="s">
        <v>36</v>
      </c>
      <c r="V6137">
        <v>0</v>
      </c>
      <c r="W6137">
        <v>2019</v>
      </c>
      <c r="X6137" t="s">
        <v>37</v>
      </c>
      <c r="Y6137" t="s">
        <v>38</v>
      </c>
      <c r="Z6137" t="s">
        <v>172</v>
      </c>
      <c r="AA6137" t="s">
        <v>40</v>
      </c>
      <c r="AB6137" t="s">
        <v>40</v>
      </c>
    </row>
    <row r="6138" spans="1:28" x14ac:dyDescent="0.35">
      <c r="A6138" s="16" t="s">
        <v>7410</v>
      </c>
      <c r="B6138" s="16" t="s">
        <v>12654</v>
      </c>
      <c r="C6138" s="16" t="s">
        <v>7411</v>
      </c>
      <c r="D6138" s="17">
        <v>42811112</v>
      </c>
      <c r="E6138" s="16" t="s">
        <v>978</v>
      </c>
      <c r="G6138" s="16">
        <v>43485</v>
      </c>
      <c r="H6138" s="18">
        <v>658</v>
      </c>
      <c r="I6138" s="16">
        <v>277101</v>
      </c>
      <c r="J6138" s="19">
        <v>307</v>
      </c>
      <c r="K6138" s="16" t="s">
        <v>31</v>
      </c>
      <c r="L6138" s="16" t="s">
        <v>32</v>
      </c>
      <c r="M6138" s="16" t="s">
        <v>83</v>
      </c>
      <c r="N6138" s="19">
        <v>79</v>
      </c>
      <c r="O6138" s="19">
        <v>24253</v>
      </c>
      <c r="P6138" s="16" t="s">
        <v>8987</v>
      </c>
      <c r="Q6138" s="16" t="s">
        <v>8984</v>
      </c>
      <c r="R6138" s="16" t="s">
        <v>8985</v>
      </c>
      <c r="S6138" s="16" t="s">
        <v>7969</v>
      </c>
      <c r="T6138" s="16" t="s">
        <v>35</v>
      </c>
      <c r="U6138" s="16" t="s">
        <v>36</v>
      </c>
      <c r="V6138" s="16">
        <v>31422641</v>
      </c>
      <c r="W6138" s="16">
        <v>2019</v>
      </c>
      <c r="X6138" s="16" t="s">
        <v>37</v>
      </c>
      <c r="Y6138" s="16" t="s">
        <v>38</v>
      </c>
      <c r="Z6138" s="16" t="s">
        <v>39</v>
      </c>
      <c r="AA6138" s="16" t="s">
        <v>40</v>
      </c>
      <c r="AB6138" s="16" t="s">
        <v>40</v>
      </c>
    </row>
    <row r="6139" spans="1:28" x14ac:dyDescent="0.35">
      <c r="A6139" t="s">
        <v>7410</v>
      </c>
      <c r="B6139" t="s">
        <v>12654</v>
      </c>
      <c r="C6139" t="s">
        <v>7411</v>
      </c>
      <c r="D6139" s="1">
        <v>42811112</v>
      </c>
      <c r="E6139" t="s">
        <v>43</v>
      </c>
      <c r="G6139">
        <v>43483</v>
      </c>
      <c r="H6139" s="3">
        <v>816</v>
      </c>
      <c r="I6139">
        <v>275313</v>
      </c>
      <c r="J6139" s="4">
        <v>675</v>
      </c>
      <c r="K6139" t="s">
        <v>31</v>
      </c>
      <c r="L6139" t="s">
        <v>32</v>
      </c>
      <c r="M6139" t="s">
        <v>83</v>
      </c>
      <c r="N6139" s="4">
        <v>91</v>
      </c>
      <c r="O6139" s="4">
        <v>61425</v>
      </c>
      <c r="P6139" t="s">
        <v>8987</v>
      </c>
      <c r="Q6139" t="s">
        <v>8984</v>
      </c>
      <c r="R6139" t="s">
        <v>8985</v>
      </c>
      <c r="S6139" t="s">
        <v>7966</v>
      </c>
      <c r="T6139" t="s">
        <v>35</v>
      </c>
      <c r="U6139" t="s">
        <v>36</v>
      </c>
      <c r="V6139">
        <v>0</v>
      </c>
      <c r="W6139">
        <v>2019</v>
      </c>
      <c r="X6139" t="s">
        <v>37</v>
      </c>
      <c r="Y6139" t="s">
        <v>38</v>
      </c>
      <c r="Z6139" t="s">
        <v>39</v>
      </c>
      <c r="AA6139" t="s">
        <v>40</v>
      </c>
      <c r="AB6139" t="s">
        <v>40</v>
      </c>
    </row>
    <row r="6140" spans="1:28" x14ac:dyDescent="0.35">
      <c r="A6140" s="16" t="s">
        <v>7410</v>
      </c>
      <c r="B6140" s="16" t="s">
        <v>12654</v>
      </c>
      <c r="C6140" s="16" t="s">
        <v>7430</v>
      </c>
      <c r="D6140" s="17">
        <v>42091101</v>
      </c>
      <c r="E6140" s="16" t="s">
        <v>43</v>
      </c>
      <c r="G6140" s="16">
        <v>43474</v>
      </c>
      <c r="H6140" s="18">
        <v>815</v>
      </c>
      <c r="I6140" s="16">
        <v>261351</v>
      </c>
      <c r="J6140" s="19">
        <v>1965</v>
      </c>
      <c r="K6140" s="16" t="s">
        <v>31</v>
      </c>
      <c r="L6140" s="16" t="s">
        <v>32</v>
      </c>
      <c r="M6140" s="16" t="s">
        <v>83</v>
      </c>
      <c r="N6140" s="19">
        <v>9</v>
      </c>
      <c r="O6140" s="19">
        <v>14945</v>
      </c>
      <c r="P6140" s="16" t="s">
        <v>8987</v>
      </c>
      <c r="Q6140" s="16" t="s">
        <v>8984</v>
      </c>
      <c r="R6140" s="16" t="s">
        <v>8985</v>
      </c>
      <c r="S6140" s="16" t="s">
        <v>7962</v>
      </c>
      <c r="T6140" s="16" t="s">
        <v>35</v>
      </c>
      <c r="U6140" s="16" t="s">
        <v>36</v>
      </c>
      <c r="V6140" s="16">
        <v>43628212</v>
      </c>
      <c r="W6140" s="16">
        <v>2019</v>
      </c>
      <c r="X6140" s="16" t="s">
        <v>37</v>
      </c>
      <c r="Y6140" s="16" t="s">
        <v>38</v>
      </c>
      <c r="Z6140" s="16" t="s">
        <v>39</v>
      </c>
      <c r="AA6140" s="16" t="s">
        <v>40</v>
      </c>
      <c r="AB6140" s="16" t="s">
        <v>40</v>
      </c>
    </row>
    <row r="6141" spans="1:28" x14ac:dyDescent="0.35">
      <c r="A6141" t="s">
        <v>7410</v>
      </c>
      <c r="B6141" t="s">
        <v>12654</v>
      </c>
      <c r="C6141" t="s">
        <v>7413</v>
      </c>
      <c r="D6141" s="1">
        <v>42811113</v>
      </c>
      <c r="E6141" t="s">
        <v>448</v>
      </c>
      <c r="G6141">
        <v>43470</v>
      </c>
      <c r="H6141" s="3">
        <v>1700</v>
      </c>
      <c r="I6141">
        <v>254726</v>
      </c>
      <c r="J6141" s="4">
        <v>304</v>
      </c>
      <c r="K6141" t="s">
        <v>31</v>
      </c>
      <c r="L6141" t="s">
        <v>32</v>
      </c>
      <c r="M6141" t="s">
        <v>83</v>
      </c>
      <c r="N6141" s="4">
        <v>23</v>
      </c>
      <c r="O6141" s="4">
        <v>6277</v>
      </c>
      <c r="P6141" t="s">
        <v>8987</v>
      </c>
      <c r="Q6141" t="s">
        <v>8984</v>
      </c>
      <c r="R6141" t="s">
        <v>8985</v>
      </c>
      <c r="S6141" t="s">
        <v>7958</v>
      </c>
      <c r="T6141" t="s">
        <v>35</v>
      </c>
      <c r="U6141" t="s">
        <v>36</v>
      </c>
      <c r="V6141">
        <v>0</v>
      </c>
      <c r="W6141">
        <v>2019</v>
      </c>
      <c r="X6141" t="s">
        <v>37</v>
      </c>
      <c r="Y6141" t="s">
        <v>38</v>
      </c>
      <c r="Z6141" t="s">
        <v>45</v>
      </c>
      <c r="AA6141" t="s">
        <v>40</v>
      </c>
      <c r="AB6141" t="s">
        <v>38</v>
      </c>
    </row>
    <row r="6142" spans="1:28" x14ac:dyDescent="0.35">
      <c r="A6142" s="16" t="s">
        <v>7410</v>
      </c>
      <c r="B6142" s="16" t="s">
        <v>12654</v>
      </c>
      <c r="C6142" s="16" t="s">
        <v>7423</v>
      </c>
      <c r="D6142" s="17">
        <v>42811111</v>
      </c>
      <c r="E6142" s="16" t="s">
        <v>43</v>
      </c>
      <c r="G6142" s="16">
        <v>43470</v>
      </c>
      <c r="H6142" s="18">
        <v>1148</v>
      </c>
      <c r="I6142" s="16">
        <v>253898</v>
      </c>
      <c r="J6142" s="19">
        <v>317</v>
      </c>
      <c r="K6142" s="16" t="s">
        <v>31</v>
      </c>
      <c r="L6142" s="16" t="s">
        <v>32</v>
      </c>
      <c r="M6142" s="16" t="s">
        <v>83</v>
      </c>
      <c r="N6142" s="19">
        <v>20</v>
      </c>
      <c r="O6142" s="19">
        <v>6340</v>
      </c>
      <c r="P6142" s="16" t="s">
        <v>8992</v>
      </c>
      <c r="Q6142" s="16" t="s">
        <v>8984</v>
      </c>
      <c r="R6142" s="16" t="s">
        <v>8985</v>
      </c>
      <c r="S6142" s="16" t="s">
        <v>7957</v>
      </c>
      <c r="T6142" s="16" t="s">
        <v>35</v>
      </c>
      <c r="U6142" s="16" t="s">
        <v>36</v>
      </c>
      <c r="V6142" s="16">
        <v>0</v>
      </c>
      <c r="W6142" s="16">
        <v>2019</v>
      </c>
      <c r="X6142" s="16" t="s">
        <v>37</v>
      </c>
      <c r="Y6142" s="16" t="s">
        <v>38</v>
      </c>
      <c r="Z6142" s="16" t="s">
        <v>64</v>
      </c>
      <c r="AA6142" s="16" t="s">
        <v>40</v>
      </c>
      <c r="AB6142" s="16" t="s">
        <v>40</v>
      </c>
    </row>
    <row r="6143" spans="1:28" x14ac:dyDescent="0.35">
      <c r="A6143" t="s">
        <v>7410</v>
      </c>
      <c r="B6143" t="s">
        <v>12654</v>
      </c>
      <c r="C6143" t="s">
        <v>7413</v>
      </c>
      <c r="D6143" s="1">
        <v>42811113</v>
      </c>
      <c r="E6143" t="s">
        <v>43</v>
      </c>
      <c r="G6143">
        <v>43484</v>
      </c>
      <c r="H6143" s="3">
        <v>1937</v>
      </c>
      <c r="I6143">
        <v>276976</v>
      </c>
      <c r="J6143" s="4">
        <v>1478</v>
      </c>
      <c r="K6143" t="s">
        <v>31</v>
      </c>
      <c r="L6143" t="s">
        <v>32</v>
      </c>
      <c r="M6143" t="s">
        <v>33</v>
      </c>
      <c r="N6143" s="4">
        <v>44</v>
      </c>
      <c r="O6143" s="4">
        <v>65032</v>
      </c>
      <c r="P6143" t="s">
        <v>8987</v>
      </c>
      <c r="Q6143" t="s">
        <v>8984</v>
      </c>
      <c r="R6143" t="s">
        <v>8985</v>
      </c>
      <c r="S6143" t="s">
        <v>7968</v>
      </c>
      <c r="T6143" t="s">
        <v>35</v>
      </c>
      <c r="U6143" t="s">
        <v>36</v>
      </c>
      <c r="V6143">
        <v>0</v>
      </c>
      <c r="W6143">
        <v>2019</v>
      </c>
      <c r="X6143" t="s">
        <v>37</v>
      </c>
      <c r="Y6143" t="s">
        <v>38</v>
      </c>
      <c r="Z6143" t="s">
        <v>39</v>
      </c>
      <c r="AA6143" t="s">
        <v>40</v>
      </c>
      <c r="AB6143" t="s">
        <v>40</v>
      </c>
    </row>
    <row r="6144" spans="1:28" x14ac:dyDescent="0.35">
      <c r="A6144" s="16" t="s">
        <v>7410</v>
      </c>
      <c r="B6144" s="16" t="s">
        <v>12654</v>
      </c>
      <c r="C6144" s="16" t="s">
        <v>7423</v>
      </c>
      <c r="D6144" s="17">
        <v>42811111</v>
      </c>
      <c r="E6144" s="16" t="s">
        <v>43</v>
      </c>
      <c r="G6144" s="16">
        <v>43483</v>
      </c>
      <c r="H6144" s="18">
        <v>819</v>
      </c>
      <c r="I6144" s="16">
        <v>275325</v>
      </c>
      <c r="J6144" s="19">
        <v>1762</v>
      </c>
      <c r="K6144" s="16" t="s">
        <v>31</v>
      </c>
      <c r="L6144" s="16" t="s">
        <v>32</v>
      </c>
      <c r="M6144" s="16" t="s">
        <v>33</v>
      </c>
      <c r="N6144" s="19">
        <v>8</v>
      </c>
      <c r="O6144" s="19">
        <v>14096</v>
      </c>
      <c r="P6144" s="16" t="s">
        <v>9013</v>
      </c>
      <c r="Q6144" s="16" t="s">
        <v>8984</v>
      </c>
      <c r="R6144" s="16" t="s">
        <v>8985</v>
      </c>
      <c r="S6144" s="16" t="s">
        <v>7965</v>
      </c>
      <c r="T6144" s="16" t="s">
        <v>35</v>
      </c>
      <c r="U6144" s="16" t="s">
        <v>36</v>
      </c>
      <c r="V6144" s="16">
        <v>0</v>
      </c>
      <c r="W6144" s="16">
        <v>2019</v>
      </c>
      <c r="X6144" s="16" t="s">
        <v>37</v>
      </c>
      <c r="Y6144" s="16" t="s">
        <v>38</v>
      </c>
      <c r="Z6144" s="16" t="s">
        <v>51</v>
      </c>
      <c r="AA6144" s="16" t="s">
        <v>40</v>
      </c>
      <c r="AB6144" s="16" t="s">
        <v>40</v>
      </c>
    </row>
    <row r="6145" spans="1:28" x14ac:dyDescent="0.35">
      <c r="A6145" t="s">
        <v>7410</v>
      </c>
      <c r="B6145" t="s">
        <v>12654</v>
      </c>
      <c r="C6145" t="s">
        <v>3584</v>
      </c>
      <c r="D6145" s="1">
        <v>42851121</v>
      </c>
      <c r="E6145" t="s">
        <v>43</v>
      </c>
      <c r="G6145">
        <v>43470</v>
      </c>
      <c r="H6145" s="3">
        <v>1205</v>
      </c>
      <c r="I6145">
        <v>253950</v>
      </c>
      <c r="J6145" s="4">
        <v>1695</v>
      </c>
      <c r="K6145" t="s">
        <v>31</v>
      </c>
      <c r="L6145" t="s">
        <v>32</v>
      </c>
      <c r="M6145" t="s">
        <v>33</v>
      </c>
      <c r="N6145" s="4">
        <v>16</v>
      </c>
      <c r="O6145" s="4">
        <v>27120</v>
      </c>
      <c r="P6145" t="s">
        <v>8987</v>
      </c>
      <c r="Q6145" t="s">
        <v>8984</v>
      </c>
      <c r="R6145" t="s">
        <v>8985</v>
      </c>
      <c r="S6145" t="s">
        <v>7956</v>
      </c>
      <c r="T6145" t="s">
        <v>35</v>
      </c>
      <c r="U6145" t="s">
        <v>36</v>
      </c>
      <c r="V6145">
        <v>0</v>
      </c>
      <c r="W6145">
        <v>2019</v>
      </c>
      <c r="X6145" t="s">
        <v>37</v>
      </c>
      <c r="Y6145" t="s">
        <v>38</v>
      </c>
      <c r="Z6145" t="s">
        <v>64</v>
      </c>
      <c r="AA6145" t="s">
        <v>40</v>
      </c>
      <c r="AB6145" t="s">
        <v>40</v>
      </c>
    </row>
    <row r="6146" spans="1:28" x14ac:dyDescent="0.35">
      <c r="A6146" s="16" t="s">
        <v>7410</v>
      </c>
      <c r="B6146" s="16" t="s">
        <v>12654</v>
      </c>
      <c r="C6146" s="16" t="s">
        <v>7445</v>
      </c>
      <c r="D6146" s="17">
        <v>43321103</v>
      </c>
      <c r="E6146" s="16" t="s">
        <v>43</v>
      </c>
      <c r="G6146" s="16">
        <v>43483</v>
      </c>
      <c r="H6146" s="18">
        <v>613</v>
      </c>
      <c r="I6146" s="16">
        <v>275193</v>
      </c>
      <c r="J6146" s="19">
        <v>2122</v>
      </c>
      <c r="K6146" s="16" t="s">
        <v>31</v>
      </c>
      <c r="L6146" s="16" t="s">
        <v>32</v>
      </c>
      <c r="M6146" s="16" t="s">
        <v>33</v>
      </c>
      <c r="N6146" s="19">
        <v>14</v>
      </c>
      <c r="O6146" s="19">
        <v>29708</v>
      </c>
      <c r="P6146" s="16" t="s">
        <v>8990</v>
      </c>
      <c r="Q6146" s="16" t="s">
        <v>8984</v>
      </c>
      <c r="R6146" s="16" t="s">
        <v>8985</v>
      </c>
      <c r="S6146" s="16" t="s">
        <v>7967</v>
      </c>
      <c r="T6146" s="16" t="s">
        <v>35</v>
      </c>
      <c r="U6146" s="16" t="s">
        <v>36</v>
      </c>
      <c r="V6146" s="16">
        <v>0</v>
      </c>
      <c r="W6146" s="16">
        <v>2019</v>
      </c>
      <c r="X6146" s="16" t="s">
        <v>37</v>
      </c>
      <c r="Y6146" s="16" t="s">
        <v>38</v>
      </c>
      <c r="Z6146" s="16" t="s">
        <v>39</v>
      </c>
      <c r="AA6146" s="16" t="s">
        <v>40</v>
      </c>
      <c r="AB6146" s="16" t="s">
        <v>40</v>
      </c>
    </row>
    <row r="6147" spans="1:28" x14ac:dyDescent="0.35">
      <c r="A6147" t="s">
        <v>7410</v>
      </c>
      <c r="B6147" t="s">
        <v>12654</v>
      </c>
      <c r="C6147" t="s">
        <v>7437</v>
      </c>
      <c r="D6147" s="1">
        <v>42751113</v>
      </c>
      <c r="E6147" t="s">
        <v>43</v>
      </c>
      <c r="G6147">
        <v>43472</v>
      </c>
      <c r="H6147" s="3">
        <v>553</v>
      </c>
      <c r="I6147">
        <v>258568</v>
      </c>
      <c r="J6147" s="4">
        <v>427</v>
      </c>
      <c r="K6147" t="s">
        <v>31</v>
      </c>
      <c r="L6147" t="s">
        <v>32</v>
      </c>
      <c r="M6147" t="s">
        <v>83</v>
      </c>
      <c r="N6147" s="4">
        <v>45</v>
      </c>
      <c r="O6147" s="4">
        <v>19215</v>
      </c>
      <c r="P6147" t="s">
        <v>9013</v>
      </c>
      <c r="Q6147" t="s">
        <v>8984</v>
      </c>
      <c r="R6147" t="s">
        <v>8985</v>
      </c>
      <c r="S6147" t="s">
        <v>7959</v>
      </c>
      <c r="T6147" t="s">
        <v>35</v>
      </c>
      <c r="U6147" t="s">
        <v>36</v>
      </c>
      <c r="V6147">
        <v>0</v>
      </c>
      <c r="W6147">
        <v>2019</v>
      </c>
      <c r="X6147" t="s">
        <v>37</v>
      </c>
      <c r="Y6147" t="s">
        <v>38</v>
      </c>
      <c r="Z6147" t="s">
        <v>39</v>
      </c>
      <c r="AA6147" t="s">
        <v>40</v>
      </c>
      <c r="AB6147" t="s">
        <v>40</v>
      </c>
    </row>
    <row r="6148" spans="1:28" x14ac:dyDescent="0.35">
      <c r="A6148" s="16" t="s">
        <v>7410</v>
      </c>
      <c r="B6148" s="16" t="s">
        <v>12653</v>
      </c>
      <c r="C6148" s="16" t="s">
        <v>7437</v>
      </c>
      <c r="D6148" s="17">
        <v>42751113</v>
      </c>
      <c r="E6148" s="16" t="s">
        <v>43</v>
      </c>
      <c r="G6148" s="16">
        <v>43472</v>
      </c>
      <c r="H6148" s="18">
        <v>817</v>
      </c>
      <c r="I6148" s="16">
        <v>258598</v>
      </c>
      <c r="J6148" s="19">
        <v>358</v>
      </c>
      <c r="K6148" s="16" t="s">
        <v>31</v>
      </c>
      <c r="L6148" s="16" t="s">
        <v>66</v>
      </c>
      <c r="M6148" s="16" t="s">
        <v>415</v>
      </c>
      <c r="N6148" s="19">
        <v>13</v>
      </c>
      <c r="O6148" s="19">
        <v>4654</v>
      </c>
      <c r="P6148" s="16" t="s">
        <v>8987</v>
      </c>
      <c r="Q6148" s="16" t="s">
        <v>79</v>
      </c>
      <c r="R6148" s="16" t="s">
        <v>9094</v>
      </c>
      <c r="S6148" s="16" t="s">
        <v>7960</v>
      </c>
      <c r="T6148" s="16" t="s">
        <v>35</v>
      </c>
      <c r="U6148" s="16" t="s">
        <v>36</v>
      </c>
      <c r="V6148" s="16">
        <v>0</v>
      </c>
      <c r="W6148" s="16">
        <v>2019</v>
      </c>
      <c r="X6148" s="16" t="s">
        <v>37</v>
      </c>
      <c r="Y6148" s="16" t="s">
        <v>38</v>
      </c>
      <c r="Z6148" s="16" t="s">
        <v>422</v>
      </c>
      <c r="AA6148" s="16" t="s">
        <v>40</v>
      </c>
      <c r="AB6148" s="16" t="s">
        <v>40</v>
      </c>
    </row>
    <row r="6149" spans="1:28" x14ac:dyDescent="0.35">
      <c r="A6149" t="s">
        <v>8258</v>
      </c>
      <c r="B6149" t="s">
        <v>12653</v>
      </c>
      <c r="C6149" t="s">
        <v>8261</v>
      </c>
      <c r="D6149" s="1">
        <v>163451701</v>
      </c>
      <c r="E6149" t="s">
        <v>43</v>
      </c>
      <c r="G6149">
        <v>43485</v>
      </c>
      <c r="H6149" s="3">
        <v>2211</v>
      </c>
      <c r="I6149">
        <v>277814</v>
      </c>
      <c r="J6149" s="4">
        <v>1089</v>
      </c>
      <c r="K6149" t="s">
        <v>31</v>
      </c>
      <c r="L6149" t="s">
        <v>66</v>
      </c>
      <c r="M6149" t="s">
        <v>415</v>
      </c>
      <c r="N6149" s="4">
        <v>5</v>
      </c>
      <c r="O6149" s="4">
        <v>5445</v>
      </c>
      <c r="P6149" t="s">
        <v>8990</v>
      </c>
      <c r="Q6149" t="s">
        <v>8984</v>
      </c>
      <c r="R6149" t="s">
        <v>8985</v>
      </c>
      <c r="S6149" t="s">
        <v>8460</v>
      </c>
      <c r="T6149" t="s">
        <v>35</v>
      </c>
      <c r="U6149" t="s">
        <v>36</v>
      </c>
      <c r="V6149">
        <v>0</v>
      </c>
      <c r="W6149">
        <v>2019</v>
      </c>
      <c r="X6149" t="s">
        <v>37</v>
      </c>
      <c r="Y6149" t="s">
        <v>38</v>
      </c>
      <c r="Z6149" t="s">
        <v>64</v>
      </c>
      <c r="AA6149" t="s">
        <v>40</v>
      </c>
      <c r="AB6149" t="s">
        <v>40</v>
      </c>
    </row>
    <row r="6150" spans="1:28" x14ac:dyDescent="0.35">
      <c r="A6150" s="16" t="s">
        <v>8258</v>
      </c>
      <c r="B6150" s="16" t="s">
        <v>12653</v>
      </c>
      <c r="C6150" s="16" t="s">
        <v>8266</v>
      </c>
      <c r="D6150" s="17">
        <v>163201102</v>
      </c>
      <c r="E6150" s="16" t="s">
        <v>448</v>
      </c>
      <c r="G6150" s="16">
        <v>43480</v>
      </c>
      <c r="H6150" s="18">
        <v>1631</v>
      </c>
      <c r="I6150" s="16">
        <v>266167</v>
      </c>
      <c r="J6150" s="19">
        <v>613</v>
      </c>
      <c r="K6150" s="16" t="s">
        <v>31</v>
      </c>
      <c r="L6150" s="16" t="s">
        <v>32</v>
      </c>
      <c r="M6150" s="16" t="s">
        <v>33</v>
      </c>
      <c r="N6150" s="19">
        <v>3</v>
      </c>
      <c r="O6150" s="19">
        <v>1839</v>
      </c>
      <c r="P6150" s="16" t="s">
        <v>8992</v>
      </c>
      <c r="Q6150" s="16" t="s">
        <v>8984</v>
      </c>
      <c r="R6150" s="16" t="s">
        <v>8985</v>
      </c>
      <c r="S6150" s="16" t="s">
        <v>8459</v>
      </c>
      <c r="T6150" s="16" t="s">
        <v>35</v>
      </c>
      <c r="U6150" s="16" t="s">
        <v>36</v>
      </c>
      <c r="V6150" s="16">
        <v>0</v>
      </c>
      <c r="W6150" s="16">
        <v>2019</v>
      </c>
      <c r="X6150" s="16" t="s">
        <v>37</v>
      </c>
      <c r="Y6150" s="16" t="s">
        <v>38</v>
      </c>
      <c r="Z6150" s="16" t="s">
        <v>45</v>
      </c>
      <c r="AA6150" s="16" t="s">
        <v>40</v>
      </c>
      <c r="AB6150" s="16" t="s">
        <v>40</v>
      </c>
    </row>
    <row r="6151" spans="1:28" x14ac:dyDescent="0.35">
      <c r="A6151" t="s">
        <v>8258</v>
      </c>
      <c r="B6151" t="s">
        <v>12654</v>
      </c>
      <c r="C6151" t="s">
        <v>8332</v>
      </c>
      <c r="D6151" s="1">
        <v>163692102</v>
      </c>
      <c r="E6151" t="s">
        <v>43</v>
      </c>
      <c r="G6151">
        <v>43472</v>
      </c>
      <c r="H6151" s="3">
        <v>807</v>
      </c>
      <c r="I6151">
        <v>259085</v>
      </c>
      <c r="J6151" s="4">
        <v>581</v>
      </c>
      <c r="K6151" t="s">
        <v>31</v>
      </c>
      <c r="L6151" t="s">
        <v>32</v>
      </c>
      <c r="M6151" t="s">
        <v>33</v>
      </c>
      <c r="N6151" s="4">
        <v>10</v>
      </c>
      <c r="O6151" s="4">
        <v>1922</v>
      </c>
      <c r="P6151" t="s">
        <v>9004</v>
      </c>
      <c r="Q6151" t="s">
        <v>8984</v>
      </c>
      <c r="R6151" t="s">
        <v>8985</v>
      </c>
      <c r="S6151" t="s">
        <v>8458</v>
      </c>
      <c r="T6151" t="s">
        <v>35</v>
      </c>
      <c r="U6151" t="s">
        <v>36</v>
      </c>
      <c r="V6151">
        <v>0</v>
      </c>
      <c r="W6151">
        <v>2019</v>
      </c>
      <c r="X6151" t="s">
        <v>37</v>
      </c>
      <c r="Y6151" t="s">
        <v>38</v>
      </c>
      <c r="Z6151" t="s">
        <v>51</v>
      </c>
      <c r="AA6151" t="s">
        <v>40</v>
      </c>
      <c r="AB6151" t="s">
        <v>40</v>
      </c>
    </row>
    <row r="6152" spans="1:28" x14ac:dyDescent="0.35">
      <c r="A6152" s="16" t="s">
        <v>8258</v>
      </c>
      <c r="B6152" s="16" t="s">
        <v>12653</v>
      </c>
      <c r="C6152" s="16" t="s">
        <v>8266</v>
      </c>
      <c r="D6152" s="17">
        <v>163201102</v>
      </c>
      <c r="E6152" s="16" t="s">
        <v>30</v>
      </c>
      <c r="G6152" s="16">
        <v>43468</v>
      </c>
      <c r="H6152" s="18">
        <v>1340</v>
      </c>
      <c r="I6152" s="16">
        <v>252606</v>
      </c>
      <c r="J6152" s="19">
        <v>979</v>
      </c>
      <c r="K6152" s="16" t="s">
        <v>31</v>
      </c>
      <c r="L6152" s="16" t="s">
        <v>60</v>
      </c>
      <c r="M6152" s="16" t="s">
        <v>94</v>
      </c>
      <c r="N6152" s="19">
        <v>710</v>
      </c>
      <c r="O6152" s="19">
        <v>207088</v>
      </c>
      <c r="P6152" s="16" t="s">
        <v>8983</v>
      </c>
      <c r="Q6152" s="16" t="s">
        <v>57</v>
      </c>
      <c r="R6152" s="16" t="s">
        <v>8985</v>
      </c>
      <c r="S6152" s="16" t="s">
        <v>8457</v>
      </c>
      <c r="T6152" s="16" t="s">
        <v>35</v>
      </c>
      <c r="U6152" s="16" t="s">
        <v>36</v>
      </c>
      <c r="V6152" s="16">
        <v>31420230</v>
      </c>
      <c r="W6152" s="16">
        <v>2019</v>
      </c>
      <c r="X6152" s="16" t="s">
        <v>37</v>
      </c>
      <c r="Y6152" s="16" t="s">
        <v>38</v>
      </c>
      <c r="Z6152" s="16" t="s">
        <v>39</v>
      </c>
      <c r="AA6152" s="16" t="s">
        <v>40</v>
      </c>
      <c r="AB6152" s="16" t="s">
        <v>40</v>
      </c>
    </row>
    <row r="6153" spans="1:28" x14ac:dyDescent="0.35">
      <c r="A6153" t="s">
        <v>8258</v>
      </c>
      <c r="B6153" t="s">
        <v>12653</v>
      </c>
      <c r="C6153" t="s">
        <v>8338</v>
      </c>
      <c r="D6153" s="1">
        <v>163011102</v>
      </c>
      <c r="E6153" t="s">
        <v>53</v>
      </c>
      <c r="G6153">
        <v>43468</v>
      </c>
      <c r="H6153" s="3">
        <v>654</v>
      </c>
      <c r="I6153">
        <v>252303</v>
      </c>
      <c r="J6153" s="4">
        <v>350</v>
      </c>
      <c r="K6153" t="s">
        <v>31</v>
      </c>
      <c r="L6153" t="s">
        <v>66</v>
      </c>
      <c r="M6153" t="s">
        <v>415</v>
      </c>
      <c r="N6153" s="4">
        <v>1254</v>
      </c>
      <c r="O6153" s="4">
        <v>100562</v>
      </c>
      <c r="P6153" t="s">
        <v>8983</v>
      </c>
      <c r="Q6153" t="s">
        <v>8984</v>
      </c>
      <c r="R6153" t="s">
        <v>8985</v>
      </c>
      <c r="S6153" t="s">
        <v>8456</v>
      </c>
      <c r="T6153" t="s">
        <v>35</v>
      </c>
      <c r="U6153" t="s">
        <v>36</v>
      </c>
      <c r="V6153">
        <v>43625061</v>
      </c>
      <c r="W6153">
        <v>2019</v>
      </c>
      <c r="X6153" t="s">
        <v>37</v>
      </c>
      <c r="Y6153" t="s">
        <v>38</v>
      </c>
      <c r="Z6153" t="s">
        <v>39</v>
      </c>
      <c r="AA6153" t="s">
        <v>40</v>
      </c>
      <c r="AB6153" t="s">
        <v>38</v>
      </c>
    </row>
    <row r="6154" spans="1:28" x14ac:dyDescent="0.35">
      <c r="A6154" s="16" t="s">
        <v>8258</v>
      </c>
      <c r="B6154" s="16" t="s">
        <v>12653</v>
      </c>
      <c r="C6154" s="16" t="s">
        <v>8268</v>
      </c>
      <c r="D6154" s="17">
        <v>163011101</v>
      </c>
      <c r="E6154" s="16" t="s">
        <v>30</v>
      </c>
      <c r="G6154" s="16">
        <v>43492</v>
      </c>
      <c r="H6154" s="18">
        <v>1709</v>
      </c>
      <c r="I6154" s="16">
        <v>282207</v>
      </c>
      <c r="J6154" s="19">
        <v>237</v>
      </c>
      <c r="K6154" s="16" t="s">
        <v>31</v>
      </c>
      <c r="L6154" s="16" t="s">
        <v>66</v>
      </c>
      <c r="M6154" s="16" t="s">
        <v>415</v>
      </c>
      <c r="N6154" s="19">
        <v>1419</v>
      </c>
      <c r="O6154" s="19">
        <v>113230</v>
      </c>
      <c r="P6154" s="16" t="s">
        <v>8983</v>
      </c>
      <c r="Q6154" s="16" t="s">
        <v>8984</v>
      </c>
      <c r="R6154" s="16" t="s">
        <v>8985</v>
      </c>
      <c r="S6154" s="16" t="s">
        <v>8461</v>
      </c>
      <c r="T6154" s="16" t="s">
        <v>35</v>
      </c>
      <c r="U6154" s="16" t="s">
        <v>36</v>
      </c>
      <c r="V6154" s="16">
        <v>43659377</v>
      </c>
      <c r="W6154" s="16">
        <v>2019</v>
      </c>
      <c r="X6154" s="16" t="s">
        <v>37</v>
      </c>
      <c r="Y6154" s="16" t="s">
        <v>38</v>
      </c>
      <c r="Z6154" s="16" t="s">
        <v>39</v>
      </c>
      <c r="AA6154" s="16" t="s">
        <v>40</v>
      </c>
      <c r="AB6154" s="16" t="s">
        <v>40</v>
      </c>
    </row>
    <row r="6155" spans="1:28" x14ac:dyDescent="0.35">
      <c r="A6155" t="s">
        <v>8258</v>
      </c>
      <c r="B6155" t="s">
        <v>12653</v>
      </c>
      <c r="C6155" t="s">
        <v>8268</v>
      </c>
      <c r="D6155" s="1">
        <v>163011101</v>
      </c>
      <c r="E6155" t="s">
        <v>53</v>
      </c>
      <c r="G6155">
        <v>43493</v>
      </c>
      <c r="H6155" s="3">
        <v>1859</v>
      </c>
      <c r="I6155">
        <v>282898</v>
      </c>
      <c r="J6155" s="4">
        <v>397</v>
      </c>
      <c r="K6155" t="s">
        <v>31</v>
      </c>
      <c r="L6155" t="s">
        <v>66</v>
      </c>
      <c r="M6155" t="s">
        <v>415</v>
      </c>
      <c r="N6155" s="4">
        <v>1844</v>
      </c>
      <c r="O6155" s="4">
        <v>92290</v>
      </c>
      <c r="P6155" t="s">
        <v>9004</v>
      </c>
      <c r="Q6155" t="s">
        <v>8984</v>
      </c>
      <c r="R6155" t="s">
        <v>8985</v>
      </c>
      <c r="S6155" t="s">
        <v>8462</v>
      </c>
      <c r="T6155" t="s">
        <v>35</v>
      </c>
      <c r="U6155" t="s">
        <v>36</v>
      </c>
      <c r="V6155">
        <v>0</v>
      </c>
      <c r="W6155">
        <v>2019</v>
      </c>
      <c r="X6155" t="s">
        <v>37</v>
      </c>
      <c r="Y6155" t="s">
        <v>38</v>
      </c>
      <c r="Z6155" t="s">
        <v>422</v>
      </c>
      <c r="AA6155" t="s">
        <v>40</v>
      </c>
      <c r="AB6155" t="s">
        <v>38</v>
      </c>
    </row>
    <row r="6156" spans="1:28" x14ac:dyDescent="0.35">
      <c r="A6156" s="16" t="s">
        <v>8579</v>
      </c>
      <c r="B6156" s="16" t="s">
        <v>12653</v>
      </c>
      <c r="C6156" s="16" t="s">
        <v>8584</v>
      </c>
      <c r="D6156" s="17">
        <v>254432104</v>
      </c>
      <c r="E6156" s="16" t="s">
        <v>30</v>
      </c>
      <c r="G6156" s="16">
        <v>43475</v>
      </c>
      <c r="H6156" s="18">
        <v>251</v>
      </c>
      <c r="I6156" s="16">
        <v>262158</v>
      </c>
      <c r="J6156" s="19">
        <v>788</v>
      </c>
      <c r="K6156" s="16" t="s">
        <v>31</v>
      </c>
      <c r="L6156" s="16" t="s">
        <v>60</v>
      </c>
      <c r="M6156" s="16" t="s">
        <v>94</v>
      </c>
      <c r="N6156" s="19">
        <v>1458</v>
      </c>
      <c r="O6156" s="19">
        <v>136681</v>
      </c>
      <c r="P6156" s="16" t="s">
        <v>8983</v>
      </c>
      <c r="Q6156" s="16" t="s">
        <v>57</v>
      </c>
      <c r="R6156" s="16" t="s">
        <v>8985</v>
      </c>
      <c r="S6156" s="16" t="s">
        <v>8872</v>
      </c>
      <c r="T6156" s="16" t="s">
        <v>35</v>
      </c>
      <c r="U6156" s="16" t="s">
        <v>36</v>
      </c>
      <c r="V6156" s="16">
        <v>31421646</v>
      </c>
      <c r="W6156" s="16">
        <v>2019</v>
      </c>
      <c r="X6156" s="16" t="s">
        <v>37</v>
      </c>
      <c r="Y6156" s="16" t="s">
        <v>38</v>
      </c>
      <c r="Z6156" s="16" t="s">
        <v>64</v>
      </c>
      <c r="AA6156" s="16" t="s">
        <v>40</v>
      </c>
      <c r="AB6156" s="16" t="s">
        <v>40</v>
      </c>
    </row>
    <row r="6157" spans="1:28" x14ac:dyDescent="0.35">
      <c r="A6157" t="s">
        <v>8579</v>
      </c>
      <c r="B6157" t="s">
        <v>12653</v>
      </c>
      <c r="C6157" t="s">
        <v>8603</v>
      </c>
      <c r="D6157" s="1">
        <v>254452102</v>
      </c>
      <c r="E6157" t="s">
        <v>43</v>
      </c>
      <c r="G6157">
        <v>43485</v>
      </c>
      <c r="H6157" s="3">
        <v>2137</v>
      </c>
      <c r="I6157">
        <v>277757</v>
      </c>
      <c r="J6157" s="4">
        <v>348</v>
      </c>
      <c r="K6157" t="s">
        <v>31</v>
      </c>
      <c r="L6157" t="s">
        <v>32</v>
      </c>
      <c r="M6157" t="s">
        <v>33</v>
      </c>
      <c r="N6157" s="4">
        <v>14</v>
      </c>
      <c r="O6157" s="4">
        <v>4872</v>
      </c>
      <c r="P6157" t="s">
        <v>9013</v>
      </c>
      <c r="Q6157" t="s">
        <v>8984</v>
      </c>
      <c r="R6157" t="s">
        <v>8985</v>
      </c>
      <c r="S6157" t="s">
        <v>8873</v>
      </c>
      <c r="T6157" t="s">
        <v>35</v>
      </c>
      <c r="U6157" t="s">
        <v>36</v>
      </c>
      <c r="V6157">
        <v>43641240</v>
      </c>
      <c r="W6157">
        <v>2019</v>
      </c>
      <c r="X6157" t="s">
        <v>37</v>
      </c>
      <c r="Y6157" t="s">
        <v>38</v>
      </c>
      <c r="Z6157" t="s">
        <v>39</v>
      </c>
      <c r="AA6157" t="s">
        <v>40</v>
      </c>
      <c r="AB6157" t="s">
        <v>40</v>
      </c>
    </row>
    <row r="6158" spans="1:28" x14ac:dyDescent="0.35">
      <c r="A6158" s="16" t="s">
        <v>8579</v>
      </c>
      <c r="B6158" s="16" t="s">
        <v>12653</v>
      </c>
      <c r="C6158" s="16" t="s">
        <v>8589</v>
      </c>
      <c r="D6158" s="17">
        <v>163351705</v>
      </c>
      <c r="E6158" s="16" t="s">
        <v>43</v>
      </c>
      <c r="G6158" s="16">
        <v>43470</v>
      </c>
      <c r="H6158" s="18">
        <v>1547</v>
      </c>
      <c r="I6158" s="16">
        <v>254496</v>
      </c>
      <c r="J6158" s="19">
        <v>243</v>
      </c>
      <c r="K6158" s="16" t="s">
        <v>31</v>
      </c>
      <c r="L6158" s="16" t="s">
        <v>32</v>
      </c>
      <c r="M6158" s="16" t="s">
        <v>83</v>
      </c>
      <c r="N6158" s="19">
        <v>252</v>
      </c>
      <c r="O6158" s="19">
        <v>39971</v>
      </c>
      <c r="P6158" s="16" t="s">
        <v>8992</v>
      </c>
      <c r="Q6158" s="16" t="s">
        <v>8984</v>
      </c>
      <c r="R6158" s="16" t="s">
        <v>8985</v>
      </c>
      <c r="S6158" s="16" t="s">
        <v>8871</v>
      </c>
      <c r="T6158" s="16" t="s">
        <v>35</v>
      </c>
      <c r="U6158" s="16" t="s">
        <v>36</v>
      </c>
      <c r="V6158" s="16">
        <v>43626634</v>
      </c>
      <c r="W6158" s="16">
        <v>2019</v>
      </c>
      <c r="X6158" s="16" t="s">
        <v>37</v>
      </c>
      <c r="Y6158" s="16" t="s">
        <v>38</v>
      </c>
      <c r="Z6158" s="16" t="s">
        <v>39</v>
      </c>
      <c r="AA6158" s="16" t="s">
        <v>40</v>
      </c>
      <c r="AB6158" s="16" t="s">
        <v>40</v>
      </c>
    </row>
    <row r="6159" spans="1:28" x14ac:dyDescent="0.35">
      <c r="A6159" t="s">
        <v>8579</v>
      </c>
      <c r="B6159" t="s">
        <v>12653</v>
      </c>
      <c r="C6159" t="s">
        <v>8595</v>
      </c>
      <c r="D6159" s="1">
        <v>163761703</v>
      </c>
      <c r="E6159" t="s">
        <v>43</v>
      </c>
      <c r="G6159">
        <v>43486</v>
      </c>
      <c r="H6159" s="3">
        <v>1523</v>
      </c>
      <c r="I6159">
        <v>278453</v>
      </c>
      <c r="J6159" s="4">
        <v>707</v>
      </c>
      <c r="K6159" t="s">
        <v>31</v>
      </c>
      <c r="L6159" t="s">
        <v>66</v>
      </c>
      <c r="M6159" t="s">
        <v>415</v>
      </c>
      <c r="N6159" s="4">
        <v>3</v>
      </c>
      <c r="O6159" s="4">
        <v>2121</v>
      </c>
      <c r="P6159" t="s">
        <v>9011</v>
      </c>
      <c r="Q6159" t="s">
        <v>57</v>
      </c>
      <c r="R6159" t="s">
        <v>8985</v>
      </c>
      <c r="S6159" t="s">
        <v>8874</v>
      </c>
      <c r="T6159" t="s">
        <v>35</v>
      </c>
      <c r="U6159" t="s">
        <v>36</v>
      </c>
      <c r="V6159">
        <v>0</v>
      </c>
      <c r="W6159">
        <v>2019</v>
      </c>
      <c r="X6159" t="s">
        <v>37</v>
      </c>
      <c r="Y6159" t="s">
        <v>38</v>
      </c>
      <c r="Z6159" t="s">
        <v>64</v>
      </c>
      <c r="AA6159" t="s">
        <v>40</v>
      </c>
      <c r="AB6159" t="s">
        <v>40</v>
      </c>
    </row>
    <row r="6160" spans="1:28" x14ac:dyDescent="0.35">
      <c r="A6160" s="16" t="s">
        <v>28</v>
      </c>
      <c r="B6160" s="16" t="s">
        <v>12653</v>
      </c>
      <c r="C6160" s="16" t="s">
        <v>29</v>
      </c>
      <c r="D6160" s="17">
        <v>182371111</v>
      </c>
      <c r="E6160" s="16" t="s">
        <v>43</v>
      </c>
      <c r="G6160" s="16">
        <v>43675</v>
      </c>
      <c r="H6160" s="18">
        <v>1417</v>
      </c>
      <c r="I6160" s="16">
        <v>474803</v>
      </c>
      <c r="J6160" s="19">
        <v>988</v>
      </c>
      <c r="K6160" s="16" t="s">
        <v>31</v>
      </c>
      <c r="L6160" s="16" t="s">
        <v>60</v>
      </c>
      <c r="M6160" s="16" t="s">
        <v>94</v>
      </c>
      <c r="N6160" s="19">
        <v>74</v>
      </c>
      <c r="O6160" s="19">
        <v>50710</v>
      </c>
      <c r="P6160" s="16" t="s">
        <v>8987</v>
      </c>
      <c r="Q6160" s="16" t="s">
        <v>57</v>
      </c>
      <c r="R6160" s="16" t="s">
        <v>9094</v>
      </c>
      <c r="S6160" s="16" t="s">
        <v>1265</v>
      </c>
      <c r="T6160" s="16" t="s">
        <v>35</v>
      </c>
      <c r="U6160" s="16" t="s">
        <v>36</v>
      </c>
      <c r="V6160" s="16">
        <v>0</v>
      </c>
      <c r="W6160" s="16">
        <v>2019</v>
      </c>
      <c r="X6160" s="16" t="s">
        <v>134</v>
      </c>
      <c r="Y6160" s="16" t="s">
        <v>38</v>
      </c>
      <c r="Z6160" s="16" t="s">
        <v>422</v>
      </c>
      <c r="AA6160" s="16" t="s">
        <v>40</v>
      </c>
      <c r="AB6160" s="16" t="s">
        <v>40</v>
      </c>
    </row>
    <row r="6161" spans="1:28" x14ac:dyDescent="0.35">
      <c r="A6161" t="s">
        <v>28</v>
      </c>
      <c r="B6161" t="s">
        <v>12653</v>
      </c>
      <c r="C6161" t="s">
        <v>29</v>
      </c>
      <c r="D6161" s="1">
        <v>182371111</v>
      </c>
      <c r="E6161" t="s">
        <v>43</v>
      </c>
      <c r="G6161">
        <v>43675</v>
      </c>
      <c r="H6161" s="3">
        <v>1417</v>
      </c>
      <c r="I6161">
        <v>474803</v>
      </c>
      <c r="J6161" s="4">
        <v>988</v>
      </c>
      <c r="K6161" t="s">
        <v>31</v>
      </c>
      <c r="L6161" t="s">
        <v>60</v>
      </c>
      <c r="M6161" t="s">
        <v>94</v>
      </c>
      <c r="N6161" s="4">
        <v>74</v>
      </c>
      <c r="O6161" s="4">
        <v>50710</v>
      </c>
      <c r="P6161" t="s">
        <v>8987</v>
      </c>
      <c r="Q6161" t="s">
        <v>57</v>
      </c>
      <c r="R6161" t="s">
        <v>9094</v>
      </c>
      <c r="S6161" t="s">
        <v>1265</v>
      </c>
      <c r="T6161" t="s">
        <v>35</v>
      </c>
      <c r="U6161" t="s">
        <v>36</v>
      </c>
      <c r="V6161">
        <v>0</v>
      </c>
      <c r="W6161">
        <v>2019</v>
      </c>
      <c r="X6161" t="s">
        <v>134</v>
      </c>
      <c r="Y6161" t="s">
        <v>38</v>
      </c>
      <c r="Z6161" t="s">
        <v>422</v>
      </c>
      <c r="AA6161" t="s">
        <v>40</v>
      </c>
      <c r="AB6161" t="s">
        <v>40</v>
      </c>
    </row>
    <row r="6162" spans="1:28" x14ac:dyDescent="0.35">
      <c r="A6162" s="16" t="s">
        <v>28</v>
      </c>
      <c r="B6162" s="16" t="s">
        <v>12653</v>
      </c>
      <c r="C6162" s="16" t="s">
        <v>325</v>
      </c>
      <c r="D6162" s="17">
        <v>182291102</v>
      </c>
      <c r="E6162" s="16" t="s">
        <v>43</v>
      </c>
      <c r="G6162" s="16">
        <v>43655</v>
      </c>
      <c r="H6162" s="18">
        <v>1016</v>
      </c>
      <c r="I6162" s="16">
        <v>443468</v>
      </c>
      <c r="J6162" s="19">
        <v>429</v>
      </c>
      <c r="K6162" s="16" t="s">
        <v>31</v>
      </c>
      <c r="L6162" s="16" t="s">
        <v>32</v>
      </c>
      <c r="M6162" s="16" t="s">
        <v>33</v>
      </c>
      <c r="N6162" s="19">
        <v>12</v>
      </c>
      <c r="O6162" s="19">
        <v>5148</v>
      </c>
      <c r="P6162" s="16" t="s">
        <v>8983</v>
      </c>
      <c r="Q6162" s="16" t="s">
        <v>8984</v>
      </c>
      <c r="R6162" s="16" t="s">
        <v>8985</v>
      </c>
      <c r="S6162" s="16" t="s">
        <v>1260</v>
      </c>
      <c r="T6162" s="16" t="s">
        <v>35</v>
      </c>
      <c r="U6162" s="16" t="s">
        <v>36</v>
      </c>
      <c r="V6162" s="16">
        <v>31456747</v>
      </c>
      <c r="W6162" s="16">
        <v>2019</v>
      </c>
      <c r="X6162" s="16" t="s">
        <v>134</v>
      </c>
      <c r="Y6162" s="16" t="s">
        <v>38</v>
      </c>
      <c r="Z6162" s="16" t="s">
        <v>172</v>
      </c>
      <c r="AA6162" s="16" t="s">
        <v>40</v>
      </c>
      <c r="AB6162" s="16" t="s">
        <v>40</v>
      </c>
    </row>
    <row r="6163" spans="1:28" x14ac:dyDescent="0.35">
      <c r="A6163" t="s">
        <v>28</v>
      </c>
      <c r="B6163" t="s">
        <v>12653</v>
      </c>
      <c r="C6163" t="s">
        <v>325</v>
      </c>
      <c r="D6163" s="1">
        <v>182291102</v>
      </c>
      <c r="E6163" t="s">
        <v>43</v>
      </c>
      <c r="G6163">
        <v>43655</v>
      </c>
      <c r="H6163" s="3">
        <v>1016</v>
      </c>
      <c r="I6163">
        <v>443468</v>
      </c>
      <c r="J6163" s="4">
        <v>429</v>
      </c>
      <c r="K6163" t="s">
        <v>31</v>
      </c>
      <c r="L6163" t="s">
        <v>32</v>
      </c>
      <c r="M6163" t="s">
        <v>33</v>
      </c>
      <c r="N6163" s="4">
        <v>12</v>
      </c>
      <c r="O6163" s="4">
        <v>5148</v>
      </c>
      <c r="P6163" t="s">
        <v>8983</v>
      </c>
      <c r="Q6163" t="s">
        <v>8984</v>
      </c>
      <c r="R6163" t="s">
        <v>8985</v>
      </c>
      <c r="S6163" t="s">
        <v>1260</v>
      </c>
      <c r="T6163" t="s">
        <v>35</v>
      </c>
      <c r="U6163" t="s">
        <v>36</v>
      </c>
      <c r="V6163">
        <v>31456747</v>
      </c>
      <c r="W6163">
        <v>2019</v>
      </c>
      <c r="X6163" t="s">
        <v>134</v>
      </c>
      <c r="Y6163" t="s">
        <v>38</v>
      </c>
      <c r="Z6163" t="s">
        <v>172</v>
      </c>
      <c r="AA6163" t="s">
        <v>40</v>
      </c>
      <c r="AB6163" t="s">
        <v>40</v>
      </c>
    </row>
    <row r="6164" spans="1:28" x14ac:dyDescent="0.35">
      <c r="A6164" s="16" t="s">
        <v>28</v>
      </c>
      <c r="B6164" s="16" t="s">
        <v>12653</v>
      </c>
      <c r="C6164" s="16" t="s">
        <v>65</v>
      </c>
      <c r="D6164" s="17">
        <v>182852202</v>
      </c>
      <c r="E6164" s="16" t="s">
        <v>43</v>
      </c>
      <c r="G6164" s="16">
        <v>43668</v>
      </c>
      <c r="H6164" s="18">
        <v>441</v>
      </c>
      <c r="I6164" s="16">
        <v>465289</v>
      </c>
      <c r="J6164" s="19">
        <v>478</v>
      </c>
      <c r="K6164" s="16" t="s">
        <v>31</v>
      </c>
      <c r="L6164" s="16" t="s">
        <v>32</v>
      </c>
      <c r="M6164" s="16" t="s">
        <v>33</v>
      </c>
      <c r="N6164" s="19">
        <v>105</v>
      </c>
      <c r="O6164" s="19">
        <v>23472</v>
      </c>
      <c r="P6164" s="16" t="s">
        <v>9013</v>
      </c>
      <c r="Q6164" s="16" t="s">
        <v>8984</v>
      </c>
      <c r="R6164" s="16" t="s">
        <v>8985</v>
      </c>
      <c r="S6164" s="16" t="s">
        <v>1264</v>
      </c>
      <c r="T6164" s="16" t="s">
        <v>35</v>
      </c>
      <c r="U6164" s="16" t="s">
        <v>36</v>
      </c>
      <c r="V6164" s="16">
        <v>43893056</v>
      </c>
      <c r="W6164" s="16">
        <v>2019</v>
      </c>
      <c r="X6164" s="16" t="s">
        <v>134</v>
      </c>
      <c r="Y6164" s="16" t="s">
        <v>38</v>
      </c>
      <c r="Z6164" s="16" t="s">
        <v>64</v>
      </c>
      <c r="AA6164" s="16" t="s">
        <v>40</v>
      </c>
      <c r="AB6164" s="16" t="s">
        <v>40</v>
      </c>
    </row>
    <row r="6165" spans="1:28" x14ac:dyDescent="0.35">
      <c r="A6165" t="s">
        <v>28</v>
      </c>
      <c r="B6165" t="s">
        <v>12653</v>
      </c>
      <c r="C6165" t="s">
        <v>65</v>
      </c>
      <c r="D6165" s="1">
        <v>182852202</v>
      </c>
      <c r="E6165" t="s">
        <v>43</v>
      </c>
      <c r="G6165">
        <v>43668</v>
      </c>
      <c r="H6165" s="3">
        <v>441</v>
      </c>
      <c r="I6165">
        <v>465289</v>
      </c>
      <c r="J6165" s="4">
        <v>478</v>
      </c>
      <c r="K6165" t="s">
        <v>31</v>
      </c>
      <c r="L6165" t="s">
        <v>32</v>
      </c>
      <c r="M6165" t="s">
        <v>33</v>
      </c>
      <c r="N6165" s="4">
        <v>105</v>
      </c>
      <c r="O6165" s="4">
        <v>23472</v>
      </c>
      <c r="P6165" t="s">
        <v>9013</v>
      </c>
      <c r="Q6165" t="s">
        <v>8984</v>
      </c>
      <c r="R6165" t="s">
        <v>8985</v>
      </c>
      <c r="S6165" t="s">
        <v>1264</v>
      </c>
      <c r="T6165" t="s">
        <v>35</v>
      </c>
      <c r="U6165" t="s">
        <v>36</v>
      </c>
      <c r="V6165">
        <v>43893056</v>
      </c>
      <c r="W6165">
        <v>2019</v>
      </c>
      <c r="X6165" t="s">
        <v>134</v>
      </c>
      <c r="Y6165" t="s">
        <v>38</v>
      </c>
      <c r="Z6165" t="s">
        <v>64</v>
      </c>
      <c r="AA6165" t="s">
        <v>40</v>
      </c>
      <c r="AB6165" t="s">
        <v>40</v>
      </c>
    </row>
    <row r="6166" spans="1:28" x14ac:dyDescent="0.35">
      <c r="A6166" s="16" t="s">
        <v>28</v>
      </c>
      <c r="B6166" s="16" t="s">
        <v>12654</v>
      </c>
      <c r="C6166" s="16" t="s">
        <v>89</v>
      </c>
      <c r="D6166" s="17">
        <v>83622103</v>
      </c>
      <c r="E6166" s="16" t="s">
        <v>43</v>
      </c>
      <c r="G6166" s="16">
        <v>43648</v>
      </c>
      <c r="H6166" s="18">
        <v>701</v>
      </c>
      <c r="I6166" s="16">
        <v>439572</v>
      </c>
      <c r="J6166" s="19">
        <v>500</v>
      </c>
      <c r="K6166" s="16" t="s">
        <v>31</v>
      </c>
      <c r="L6166" s="16" t="s">
        <v>66</v>
      </c>
      <c r="M6166" s="16" t="s">
        <v>415</v>
      </c>
      <c r="N6166" s="19">
        <v>74</v>
      </c>
      <c r="O6166" s="19">
        <v>37000</v>
      </c>
      <c r="P6166" s="16" t="s">
        <v>8983</v>
      </c>
      <c r="Q6166" s="16" t="s">
        <v>9125</v>
      </c>
      <c r="R6166" s="16" t="s">
        <v>8985</v>
      </c>
      <c r="S6166" s="16" t="s">
        <v>1258</v>
      </c>
      <c r="T6166" s="16" t="s">
        <v>35</v>
      </c>
      <c r="U6166" s="16" t="s">
        <v>36</v>
      </c>
      <c r="V6166" s="16">
        <v>0</v>
      </c>
      <c r="W6166" s="16">
        <v>2019</v>
      </c>
      <c r="X6166" s="16" t="s">
        <v>134</v>
      </c>
      <c r="Y6166" s="16" t="s">
        <v>38</v>
      </c>
      <c r="Z6166" s="16" t="s">
        <v>39</v>
      </c>
      <c r="AA6166" s="16" t="s">
        <v>40</v>
      </c>
      <c r="AB6166" s="16" t="s">
        <v>40</v>
      </c>
    </row>
    <row r="6167" spans="1:28" x14ac:dyDescent="0.35">
      <c r="A6167" t="s">
        <v>28</v>
      </c>
      <c r="B6167" t="s">
        <v>12654</v>
      </c>
      <c r="C6167" t="s">
        <v>89</v>
      </c>
      <c r="D6167" s="1">
        <v>83622103</v>
      </c>
      <c r="E6167" t="s">
        <v>43</v>
      </c>
      <c r="G6167">
        <v>43648</v>
      </c>
      <c r="H6167" s="3">
        <v>701</v>
      </c>
      <c r="I6167">
        <v>439572</v>
      </c>
      <c r="J6167" s="4">
        <v>500</v>
      </c>
      <c r="K6167" t="s">
        <v>31</v>
      </c>
      <c r="L6167" t="s">
        <v>66</v>
      </c>
      <c r="M6167" t="s">
        <v>415</v>
      </c>
      <c r="N6167" s="4">
        <v>74</v>
      </c>
      <c r="O6167" s="4">
        <v>37000</v>
      </c>
      <c r="P6167" t="s">
        <v>8983</v>
      </c>
      <c r="Q6167" t="s">
        <v>9125</v>
      </c>
      <c r="R6167" t="s">
        <v>8985</v>
      </c>
      <c r="S6167" t="s">
        <v>1258</v>
      </c>
      <c r="T6167" t="s">
        <v>35</v>
      </c>
      <c r="U6167" t="s">
        <v>36</v>
      </c>
      <c r="V6167">
        <v>0</v>
      </c>
      <c r="W6167">
        <v>2019</v>
      </c>
      <c r="X6167" t="s">
        <v>134</v>
      </c>
      <c r="Y6167" t="s">
        <v>38</v>
      </c>
      <c r="Z6167" t="s">
        <v>39</v>
      </c>
      <c r="AA6167" t="s">
        <v>40</v>
      </c>
      <c r="AB6167" t="s">
        <v>40</v>
      </c>
    </row>
    <row r="6168" spans="1:28" x14ac:dyDescent="0.35">
      <c r="A6168" s="16" t="s">
        <v>28</v>
      </c>
      <c r="B6168" s="16" t="s">
        <v>12654</v>
      </c>
      <c r="C6168" s="16" t="s">
        <v>71</v>
      </c>
      <c r="D6168" s="17">
        <v>82931101</v>
      </c>
      <c r="E6168" s="16" t="s">
        <v>53</v>
      </c>
      <c r="G6168" s="16">
        <v>43667</v>
      </c>
      <c r="H6168" s="18">
        <v>1234</v>
      </c>
      <c r="I6168" s="16">
        <v>465041</v>
      </c>
      <c r="J6168" s="19">
        <v>971</v>
      </c>
      <c r="K6168" s="16" t="s">
        <v>31</v>
      </c>
      <c r="L6168" s="16" t="s">
        <v>32</v>
      </c>
      <c r="M6168" s="16" t="s">
        <v>33</v>
      </c>
      <c r="N6168" s="19">
        <v>814</v>
      </c>
      <c r="O6168" s="19">
        <v>89102</v>
      </c>
      <c r="P6168" s="16" t="s">
        <v>8987</v>
      </c>
      <c r="Q6168" s="16" t="s">
        <v>8984</v>
      </c>
      <c r="R6168" s="16" t="s">
        <v>8985</v>
      </c>
      <c r="S6168" s="16" t="s">
        <v>1263</v>
      </c>
      <c r="T6168" s="16" t="s">
        <v>35</v>
      </c>
      <c r="U6168" s="16" t="s">
        <v>36</v>
      </c>
      <c r="V6168" s="16">
        <v>31459408</v>
      </c>
      <c r="W6168" s="16">
        <v>2019</v>
      </c>
      <c r="X6168" s="16" t="s">
        <v>134</v>
      </c>
      <c r="Y6168" s="16" t="s">
        <v>38</v>
      </c>
      <c r="Z6168" s="16" t="s">
        <v>39</v>
      </c>
      <c r="AA6168" s="16" t="s">
        <v>40</v>
      </c>
      <c r="AB6168" s="16" t="s">
        <v>38</v>
      </c>
    </row>
    <row r="6169" spans="1:28" x14ac:dyDescent="0.35">
      <c r="A6169" t="s">
        <v>28</v>
      </c>
      <c r="B6169" t="s">
        <v>12654</v>
      </c>
      <c r="C6169" t="s">
        <v>71</v>
      </c>
      <c r="D6169" s="1">
        <v>82931101</v>
      </c>
      <c r="E6169" t="s">
        <v>53</v>
      </c>
      <c r="G6169">
        <v>43667</v>
      </c>
      <c r="H6169" s="3">
        <v>1234</v>
      </c>
      <c r="I6169">
        <v>465041</v>
      </c>
      <c r="J6169" s="4">
        <v>971</v>
      </c>
      <c r="K6169" t="s">
        <v>31</v>
      </c>
      <c r="L6169" t="s">
        <v>32</v>
      </c>
      <c r="M6169" t="s">
        <v>33</v>
      </c>
      <c r="N6169" s="4">
        <v>814</v>
      </c>
      <c r="O6169" s="4">
        <v>89102</v>
      </c>
      <c r="P6169" t="s">
        <v>8987</v>
      </c>
      <c r="Q6169" t="s">
        <v>8984</v>
      </c>
      <c r="R6169" t="s">
        <v>8985</v>
      </c>
      <c r="S6169" t="s">
        <v>1263</v>
      </c>
      <c r="T6169" t="s">
        <v>35</v>
      </c>
      <c r="U6169" t="s">
        <v>36</v>
      </c>
      <c r="V6169">
        <v>31459408</v>
      </c>
      <c r="W6169">
        <v>2019</v>
      </c>
      <c r="X6169" t="s">
        <v>134</v>
      </c>
      <c r="Y6169" t="s">
        <v>38</v>
      </c>
      <c r="Z6169" t="s">
        <v>39</v>
      </c>
      <c r="AA6169" t="s">
        <v>40</v>
      </c>
      <c r="AB6169" t="s">
        <v>38</v>
      </c>
    </row>
    <row r="6170" spans="1:28" x14ac:dyDescent="0.35">
      <c r="A6170" s="16" t="s">
        <v>28</v>
      </c>
      <c r="B6170" s="16" t="s">
        <v>12654</v>
      </c>
      <c r="C6170" s="16" t="s">
        <v>457</v>
      </c>
      <c r="D6170" s="17">
        <v>8304</v>
      </c>
      <c r="E6170" s="16" t="s">
        <v>59</v>
      </c>
      <c r="G6170" s="16">
        <v>43662</v>
      </c>
      <c r="H6170" s="18">
        <v>1713</v>
      </c>
      <c r="I6170" s="16">
        <v>454751</v>
      </c>
      <c r="J6170" s="19">
        <v>545</v>
      </c>
      <c r="K6170" s="16" t="s">
        <v>31</v>
      </c>
      <c r="L6170" s="16" t="s">
        <v>32</v>
      </c>
      <c r="M6170" s="16" t="s">
        <v>33</v>
      </c>
      <c r="N6170" s="19">
        <v>759</v>
      </c>
      <c r="O6170" s="19">
        <v>215579</v>
      </c>
      <c r="P6170" s="16" t="s">
        <v>8987</v>
      </c>
      <c r="Q6170" s="16" t="s">
        <v>8984</v>
      </c>
      <c r="R6170" s="16" t="s">
        <v>8985</v>
      </c>
      <c r="S6170" s="16" t="s">
        <v>1261</v>
      </c>
      <c r="T6170" s="16" t="s">
        <v>35</v>
      </c>
      <c r="U6170" s="16" t="s">
        <v>36</v>
      </c>
      <c r="V6170" s="16">
        <v>31457643</v>
      </c>
      <c r="W6170" s="16">
        <v>2019</v>
      </c>
      <c r="X6170" s="16" t="s">
        <v>134</v>
      </c>
      <c r="Y6170" s="16" t="s">
        <v>38</v>
      </c>
      <c r="Z6170" s="16" t="s">
        <v>39</v>
      </c>
      <c r="AA6170" s="16" t="s">
        <v>40</v>
      </c>
      <c r="AB6170" s="16" t="s">
        <v>40</v>
      </c>
    </row>
    <row r="6171" spans="1:28" x14ac:dyDescent="0.35">
      <c r="A6171" t="s">
        <v>28</v>
      </c>
      <c r="B6171" t="s">
        <v>12654</v>
      </c>
      <c r="C6171" t="s">
        <v>457</v>
      </c>
      <c r="D6171" s="1">
        <v>8304</v>
      </c>
      <c r="E6171" t="s">
        <v>59</v>
      </c>
      <c r="G6171">
        <v>43662</v>
      </c>
      <c r="H6171" s="3">
        <v>1713</v>
      </c>
      <c r="I6171">
        <v>454751</v>
      </c>
      <c r="J6171" s="4">
        <v>545</v>
      </c>
      <c r="K6171" t="s">
        <v>31</v>
      </c>
      <c r="L6171" t="s">
        <v>32</v>
      </c>
      <c r="M6171" t="s">
        <v>33</v>
      </c>
      <c r="N6171" s="4">
        <v>759</v>
      </c>
      <c r="O6171" s="4">
        <v>215579</v>
      </c>
      <c r="P6171" t="s">
        <v>8987</v>
      </c>
      <c r="Q6171" t="s">
        <v>8984</v>
      </c>
      <c r="R6171" t="s">
        <v>8985</v>
      </c>
      <c r="S6171" t="s">
        <v>1261</v>
      </c>
      <c r="T6171" t="s">
        <v>35</v>
      </c>
      <c r="U6171" t="s">
        <v>36</v>
      </c>
      <c r="V6171">
        <v>31457643</v>
      </c>
      <c r="W6171">
        <v>2019</v>
      </c>
      <c r="X6171" t="s">
        <v>134</v>
      </c>
      <c r="Y6171" t="s">
        <v>38</v>
      </c>
      <c r="Z6171" t="s">
        <v>39</v>
      </c>
      <c r="AA6171" t="s">
        <v>40</v>
      </c>
      <c r="AB6171" t="s">
        <v>40</v>
      </c>
    </row>
    <row r="6172" spans="1:28" x14ac:dyDescent="0.35">
      <c r="A6172" s="16" t="s">
        <v>28</v>
      </c>
      <c r="B6172" s="16" t="s">
        <v>12654</v>
      </c>
      <c r="C6172" s="16" t="s">
        <v>129</v>
      </c>
      <c r="D6172" s="17">
        <v>83622105</v>
      </c>
      <c r="E6172" s="16" t="s">
        <v>43</v>
      </c>
      <c r="G6172" s="16">
        <v>43647</v>
      </c>
      <c r="H6172" s="18">
        <v>1631</v>
      </c>
      <c r="I6172" s="16">
        <v>439359</v>
      </c>
      <c r="J6172" s="19">
        <v>713</v>
      </c>
      <c r="K6172" s="16" t="s">
        <v>31</v>
      </c>
      <c r="L6172" s="16" t="s">
        <v>32</v>
      </c>
      <c r="M6172" s="16" t="s">
        <v>33</v>
      </c>
      <c r="N6172" s="19">
        <v>20</v>
      </c>
      <c r="O6172" s="19">
        <v>11150</v>
      </c>
      <c r="P6172" s="16" t="s">
        <v>8987</v>
      </c>
      <c r="Q6172" s="16" t="s">
        <v>8984</v>
      </c>
      <c r="R6172" s="16" t="s">
        <v>8985</v>
      </c>
      <c r="S6172" s="16" t="s">
        <v>1257</v>
      </c>
      <c r="T6172" s="16" t="s">
        <v>35</v>
      </c>
      <c r="U6172" s="16" t="s">
        <v>36</v>
      </c>
      <c r="V6172" s="16">
        <v>43863989</v>
      </c>
      <c r="W6172" s="16">
        <v>2019</v>
      </c>
      <c r="X6172" s="16" t="s">
        <v>134</v>
      </c>
      <c r="Y6172" s="16" t="s">
        <v>38</v>
      </c>
      <c r="Z6172" s="16" t="s">
        <v>39</v>
      </c>
      <c r="AA6172" s="16" t="s">
        <v>40</v>
      </c>
      <c r="AB6172" s="16" t="s">
        <v>40</v>
      </c>
    </row>
    <row r="6173" spans="1:28" x14ac:dyDescent="0.35">
      <c r="A6173" t="s">
        <v>28</v>
      </c>
      <c r="B6173" t="s">
        <v>12654</v>
      </c>
      <c r="C6173" t="s">
        <v>129</v>
      </c>
      <c r="D6173" s="1">
        <v>83622105</v>
      </c>
      <c r="E6173" t="s">
        <v>43</v>
      </c>
      <c r="G6173">
        <v>43647</v>
      </c>
      <c r="H6173" s="3">
        <v>1631</v>
      </c>
      <c r="I6173">
        <v>439359</v>
      </c>
      <c r="J6173" s="4">
        <v>713</v>
      </c>
      <c r="K6173" t="s">
        <v>31</v>
      </c>
      <c r="L6173" t="s">
        <v>32</v>
      </c>
      <c r="M6173" t="s">
        <v>33</v>
      </c>
      <c r="N6173" s="4">
        <v>20</v>
      </c>
      <c r="O6173" s="4">
        <v>11150</v>
      </c>
      <c r="P6173" t="s">
        <v>8987</v>
      </c>
      <c r="Q6173" t="s">
        <v>8984</v>
      </c>
      <c r="R6173" t="s">
        <v>8985</v>
      </c>
      <c r="S6173" t="s">
        <v>1257</v>
      </c>
      <c r="T6173" t="s">
        <v>35</v>
      </c>
      <c r="U6173" t="s">
        <v>36</v>
      </c>
      <c r="V6173">
        <v>43863989</v>
      </c>
      <c r="W6173">
        <v>2019</v>
      </c>
      <c r="X6173" t="s">
        <v>134</v>
      </c>
      <c r="Y6173" t="s">
        <v>38</v>
      </c>
      <c r="Z6173" t="s">
        <v>39</v>
      </c>
      <c r="AA6173" t="s">
        <v>40</v>
      </c>
      <c r="AB6173" t="s">
        <v>40</v>
      </c>
    </row>
    <row r="6174" spans="1:28" x14ac:dyDescent="0.35">
      <c r="A6174" s="16" t="s">
        <v>28</v>
      </c>
      <c r="B6174" s="16" t="s">
        <v>12654</v>
      </c>
      <c r="C6174" s="16" t="s">
        <v>42</v>
      </c>
      <c r="D6174" s="17">
        <v>82841101</v>
      </c>
      <c r="E6174" s="16" t="s">
        <v>43</v>
      </c>
      <c r="G6174" s="16">
        <v>43663</v>
      </c>
      <c r="H6174" s="18">
        <v>1944</v>
      </c>
      <c r="I6174" s="16">
        <v>456900</v>
      </c>
      <c r="J6174" s="19">
        <v>498</v>
      </c>
      <c r="K6174" s="16" t="s">
        <v>31</v>
      </c>
      <c r="L6174" s="16" t="s">
        <v>32</v>
      </c>
      <c r="M6174" s="16" t="s">
        <v>33</v>
      </c>
      <c r="N6174" s="19">
        <v>27</v>
      </c>
      <c r="O6174" s="19">
        <v>13446</v>
      </c>
      <c r="P6174" s="16" t="s">
        <v>8987</v>
      </c>
      <c r="Q6174" s="16" t="s">
        <v>8984</v>
      </c>
      <c r="R6174" s="16" t="s">
        <v>8985</v>
      </c>
      <c r="S6174" s="16" t="s">
        <v>1262</v>
      </c>
      <c r="T6174" s="16" t="s">
        <v>35</v>
      </c>
      <c r="U6174" s="16" t="s">
        <v>36</v>
      </c>
      <c r="V6174" s="16">
        <v>43887973</v>
      </c>
      <c r="W6174" s="16">
        <v>2019</v>
      </c>
      <c r="X6174" s="16" t="s">
        <v>134</v>
      </c>
      <c r="Y6174" s="16" t="s">
        <v>38</v>
      </c>
      <c r="Z6174" s="16" t="s">
        <v>39</v>
      </c>
      <c r="AA6174" s="16" t="s">
        <v>40</v>
      </c>
      <c r="AB6174" s="16" t="s">
        <v>40</v>
      </c>
    </row>
    <row r="6175" spans="1:28" x14ac:dyDescent="0.35">
      <c r="A6175" t="s">
        <v>28</v>
      </c>
      <c r="B6175" t="s">
        <v>12654</v>
      </c>
      <c r="C6175" t="s">
        <v>42</v>
      </c>
      <c r="D6175" s="1">
        <v>82841101</v>
      </c>
      <c r="E6175" t="s">
        <v>43</v>
      </c>
      <c r="G6175">
        <v>43663</v>
      </c>
      <c r="H6175" s="3">
        <v>1944</v>
      </c>
      <c r="I6175">
        <v>456900</v>
      </c>
      <c r="J6175" s="4">
        <v>498</v>
      </c>
      <c r="K6175" t="s">
        <v>31</v>
      </c>
      <c r="L6175" t="s">
        <v>32</v>
      </c>
      <c r="M6175" t="s">
        <v>33</v>
      </c>
      <c r="N6175" s="4">
        <v>27</v>
      </c>
      <c r="O6175" s="4">
        <v>13446</v>
      </c>
      <c r="P6175" t="s">
        <v>8987</v>
      </c>
      <c r="Q6175" t="s">
        <v>8984</v>
      </c>
      <c r="R6175" t="s">
        <v>8985</v>
      </c>
      <c r="S6175" t="s">
        <v>1262</v>
      </c>
      <c r="T6175" t="s">
        <v>35</v>
      </c>
      <c r="U6175" t="s">
        <v>36</v>
      </c>
      <c r="V6175">
        <v>43887973</v>
      </c>
      <c r="W6175">
        <v>2019</v>
      </c>
      <c r="X6175" t="s">
        <v>134</v>
      </c>
      <c r="Y6175" t="s">
        <v>38</v>
      </c>
      <c r="Z6175" t="s">
        <v>39</v>
      </c>
      <c r="AA6175" t="s">
        <v>40</v>
      </c>
      <c r="AB6175" t="s">
        <v>40</v>
      </c>
    </row>
    <row r="6176" spans="1:28" x14ac:dyDescent="0.35">
      <c r="A6176" s="16" t="s">
        <v>28</v>
      </c>
      <c r="B6176" s="16" t="s">
        <v>12654</v>
      </c>
      <c r="C6176" s="16" t="s">
        <v>126</v>
      </c>
      <c r="D6176" s="17">
        <v>82841102</v>
      </c>
      <c r="E6176" s="16" t="s">
        <v>43</v>
      </c>
      <c r="G6176" s="16">
        <v>43655</v>
      </c>
      <c r="H6176" s="18">
        <v>826</v>
      </c>
      <c r="I6176" s="16">
        <v>443296</v>
      </c>
      <c r="J6176" s="19">
        <v>1024</v>
      </c>
      <c r="K6176" s="16" t="s">
        <v>31</v>
      </c>
      <c r="L6176" s="16" t="s">
        <v>60</v>
      </c>
      <c r="M6176" s="16" t="s">
        <v>94</v>
      </c>
      <c r="N6176" s="19">
        <v>34</v>
      </c>
      <c r="O6176" s="19">
        <v>34816</v>
      </c>
      <c r="P6176" s="16" t="s">
        <v>8987</v>
      </c>
      <c r="Q6176" s="16" t="s">
        <v>8984</v>
      </c>
      <c r="R6176" s="16" t="s">
        <v>8985</v>
      </c>
      <c r="S6176" s="16" t="s">
        <v>1259</v>
      </c>
      <c r="T6176" s="16" t="s">
        <v>35</v>
      </c>
      <c r="U6176" s="16" t="s">
        <v>36</v>
      </c>
      <c r="V6176" s="16">
        <v>43870602</v>
      </c>
      <c r="W6176" s="16">
        <v>2019</v>
      </c>
      <c r="X6176" s="16" t="s">
        <v>134</v>
      </c>
      <c r="Y6176" s="16" t="s">
        <v>38</v>
      </c>
      <c r="Z6176" s="16" t="s">
        <v>39</v>
      </c>
      <c r="AA6176" s="16" t="s">
        <v>40</v>
      </c>
      <c r="AB6176" s="16" t="s">
        <v>40</v>
      </c>
    </row>
    <row r="6177" spans="1:28" x14ac:dyDescent="0.35">
      <c r="A6177" t="s">
        <v>28</v>
      </c>
      <c r="B6177" t="s">
        <v>12654</v>
      </c>
      <c r="C6177" t="s">
        <v>126</v>
      </c>
      <c r="D6177" s="1">
        <v>82841102</v>
      </c>
      <c r="E6177" t="s">
        <v>43</v>
      </c>
      <c r="G6177">
        <v>43655</v>
      </c>
      <c r="H6177" s="3">
        <v>826</v>
      </c>
      <c r="I6177">
        <v>443296</v>
      </c>
      <c r="J6177" s="4">
        <v>1024</v>
      </c>
      <c r="K6177" t="s">
        <v>31</v>
      </c>
      <c r="L6177" t="s">
        <v>60</v>
      </c>
      <c r="M6177" t="s">
        <v>94</v>
      </c>
      <c r="N6177" s="4">
        <v>34</v>
      </c>
      <c r="O6177" s="4">
        <v>34816</v>
      </c>
      <c r="P6177" t="s">
        <v>8987</v>
      </c>
      <c r="Q6177" t="s">
        <v>8984</v>
      </c>
      <c r="R6177" t="s">
        <v>8985</v>
      </c>
      <c r="S6177" t="s">
        <v>1259</v>
      </c>
      <c r="T6177" t="s">
        <v>35</v>
      </c>
      <c r="U6177" t="s">
        <v>36</v>
      </c>
      <c r="V6177">
        <v>43870602</v>
      </c>
      <c r="W6177">
        <v>2019</v>
      </c>
      <c r="X6177" t="s">
        <v>134</v>
      </c>
      <c r="Y6177" t="s">
        <v>38</v>
      </c>
      <c r="Z6177" t="s">
        <v>39</v>
      </c>
      <c r="AA6177" t="s">
        <v>40</v>
      </c>
      <c r="AB6177" t="s">
        <v>40</v>
      </c>
    </row>
    <row r="6178" spans="1:28" x14ac:dyDescent="0.35">
      <c r="A6178" s="16" t="s">
        <v>1655</v>
      </c>
      <c r="B6178" s="16" t="s">
        <v>12654</v>
      </c>
      <c r="C6178" s="16" t="s">
        <v>1658</v>
      </c>
      <c r="D6178" s="17">
        <v>82021107</v>
      </c>
      <c r="E6178" s="16" t="s">
        <v>43</v>
      </c>
      <c r="G6178" s="16">
        <v>43661</v>
      </c>
      <c r="H6178" s="18">
        <v>1929</v>
      </c>
      <c r="I6178" s="16">
        <v>453147</v>
      </c>
      <c r="J6178" s="19">
        <v>406</v>
      </c>
      <c r="K6178" s="16" t="s">
        <v>31</v>
      </c>
      <c r="L6178" s="16" t="s">
        <v>32</v>
      </c>
      <c r="M6178" s="16" t="s">
        <v>33</v>
      </c>
      <c r="N6178" s="19">
        <v>1</v>
      </c>
      <c r="O6178" s="19">
        <v>406</v>
      </c>
      <c r="P6178" s="16" t="s">
        <v>8987</v>
      </c>
      <c r="Q6178" s="16" t="s">
        <v>8984</v>
      </c>
      <c r="R6178" s="16" t="s">
        <v>8985</v>
      </c>
      <c r="S6178" s="16" t="s">
        <v>1895</v>
      </c>
      <c r="T6178" s="16" t="s">
        <v>35</v>
      </c>
      <c r="U6178" s="16" t="s">
        <v>36</v>
      </c>
      <c r="V6178" s="16">
        <v>0</v>
      </c>
      <c r="W6178" s="16">
        <v>2019</v>
      </c>
      <c r="X6178" s="16" t="s">
        <v>134</v>
      </c>
      <c r="Y6178" s="16" t="s">
        <v>38</v>
      </c>
      <c r="Z6178" s="16" t="s">
        <v>39</v>
      </c>
      <c r="AA6178" s="16" t="s">
        <v>40</v>
      </c>
      <c r="AB6178" s="16" t="s">
        <v>40</v>
      </c>
    </row>
    <row r="6179" spans="1:28" x14ac:dyDescent="0.35">
      <c r="A6179" t="s">
        <v>1655</v>
      </c>
      <c r="B6179" t="s">
        <v>12654</v>
      </c>
      <c r="C6179" t="s">
        <v>1658</v>
      </c>
      <c r="D6179" s="1">
        <v>82021107</v>
      </c>
      <c r="E6179" t="s">
        <v>43</v>
      </c>
      <c r="G6179">
        <v>43661</v>
      </c>
      <c r="H6179" s="3">
        <v>1929</v>
      </c>
      <c r="I6179">
        <v>453147</v>
      </c>
      <c r="J6179" s="4">
        <v>406</v>
      </c>
      <c r="K6179" t="s">
        <v>31</v>
      </c>
      <c r="L6179" t="s">
        <v>32</v>
      </c>
      <c r="M6179" t="s">
        <v>33</v>
      </c>
      <c r="N6179" s="4">
        <v>1</v>
      </c>
      <c r="O6179" s="4">
        <v>406</v>
      </c>
      <c r="P6179" t="s">
        <v>8987</v>
      </c>
      <c r="Q6179" t="s">
        <v>8984</v>
      </c>
      <c r="R6179" t="s">
        <v>8985</v>
      </c>
      <c r="S6179" t="s">
        <v>1895</v>
      </c>
      <c r="T6179" t="s">
        <v>35</v>
      </c>
      <c r="U6179" t="s">
        <v>36</v>
      </c>
      <c r="V6179">
        <v>0</v>
      </c>
      <c r="W6179">
        <v>2019</v>
      </c>
      <c r="X6179" t="s">
        <v>134</v>
      </c>
      <c r="Y6179" t="s">
        <v>38</v>
      </c>
      <c r="Z6179" t="s">
        <v>39</v>
      </c>
      <c r="AA6179" t="s">
        <v>40</v>
      </c>
      <c r="AB6179" t="s">
        <v>40</v>
      </c>
    </row>
    <row r="6180" spans="1:28" x14ac:dyDescent="0.35">
      <c r="A6180" s="16" t="s">
        <v>1655</v>
      </c>
      <c r="B6180" s="16" t="s">
        <v>12654</v>
      </c>
      <c r="C6180" s="16" t="s">
        <v>46</v>
      </c>
      <c r="D6180" s="17">
        <v>83622106</v>
      </c>
      <c r="E6180" s="16" t="s">
        <v>43</v>
      </c>
      <c r="G6180" s="16">
        <v>43671</v>
      </c>
      <c r="H6180" s="18">
        <v>2347</v>
      </c>
      <c r="I6180" s="16">
        <v>472115</v>
      </c>
      <c r="J6180" s="19">
        <v>898</v>
      </c>
      <c r="K6180" s="16" t="s">
        <v>31</v>
      </c>
      <c r="L6180" s="16" t="s">
        <v>32</v>
      </c>
      <c r="M6180" s="16" t="s">
        <v>33</v>
      </c>
      <c r="N6180" s="19">
        <v>6</v>
      </c>
      <c r="O6180" s="19">
        <v>5388</v>
      </c>
      <c r="P6180" s="16" t="s">
        <v>8987</v>
      </c>
      <c r="Q6180" s="16" t="s">
        <v>9125</v>
      </c>
      <c r="R6180" s="16" t="s">
        <v>9094</v>
      </c>
      <c r="S6180" s="16" t="s">
        <v>1900</v>
      </c>
      <c r="T6180" s="16" t="s">
        <v>35</v>
      </c>
      <c r="U6180" s="16" t="s">
        <v>36</v>
      </c>
      <c r="V6180" s="16">
        <v>31460021</v>
      </c>
      <c r="W6180" s="16">
        <v>2019</v>
      </c>
      <c r="X6180" s="16" t="s">
        <v>134</v>
      </c>
      <c r="Y6180" s="16" t="s">
        <v>38</v>
      </c>
      <c r="Z6180" s="16" t="s">
        <v>64</v>
      </c>
      <c r="AA6180" s="16" t="s">
        <v>40</v>
      </c>
      <c r="AB6180" s="16" t="s">
        <v>40</v>
      </c>
    </row>
    <row r="6181" spans="1:28" x14ac:dyDescent="0.35">
      <c r="A6181" t="s">
        <v>1655</v>
      </c>
      <c r="B6181" t="s">
        <v>12654</v>
      </c>
      <c r="C6181" t="s">
        <v>46</v>
      </c>
      <c r="D6181" s="1">
        <v>83622106</v>
      </c>
      <c r="E6181" t="s">
        <v>43</v>
      </c>
      <c r="G6181">
        <v>43671</v>
      </c>
      <c r="H6181" s="3">
        <v>2347</v>
      </c>
      <c r="I6181">
        <v>472115</v>
      </c>
      <c r="J6181" s="4">
        <v>898</v>
      </c>
      <c r="K6181" t="s">
        <v>31</v>
      </c>
      <c r="L6181" t="s">
        <v>32</v>
      </c>
      <c r="M6181" t="s">
        <v>33</v>
      </c>
      <c r="N6181" s="4">
        <v>6</v>
      </c>
      <c r="O6181" s="4">
        <v>5388</v>
      </c>
      <c r="P6181" t="s">
        <v>8987</v>
      </c>
      <c r="Q6181" t="s">
        <v>9125</v>
      </c>
      <c r="R6181" t="s">
        <v>9094</v>
      </c>
      <c r="S6181" t="s">
        <v>1900</v>
      </c>
      <c r="T6181" t="s">
        <v>35</v>
      </c>
      <c r="U6181" t="s">
        <v>36</v>
      </c>
      <c r="V6181">
        <v>31460021</v>
      </c>
      <c r="W6181">
        <v>2019</v>
      </c>
      <c r="X6181" t="s">
        <v>134</v>
      </c>
      <c r="Y6181" t="s">
        <v>38</v>
      </c>
      <c r="Z6181" t="s">
        <v>64</v>
      </c>
      <c r="AA6181" t="s">
        <v>40</v>
      </c>
      <c r="AB6181" t="s">
        <v>40</v>
      </c>
    </row>
    <row r="6182" spans="1:28" x14ac:dyDescent="0.35">
      <c r="A6182" s="16" t="s">
        <v>1655</v>
      </c>
      <c r="B6182" s="16" t="s">
        <v>12654</v>
      </c>
      <c r="C6182" s="16" t="s">
        <v>1487</v>
      </c>
      <c r="D6182" s="17">
        <v>82021106</v>
      </c>
      <c r="E6182" s="16" t="s">
        <v>1901</v>
      </c>
      <c r="G6182" s="16">
        <v>43676</v>
      </c>
      <c r="H6182" s="18">
        <v>1038</v>
      </c>
      <c r="I6182" s="16">
        <v>475494</v>
      </c>
      <c r="J6182" s="19">
        <v>31</v>
      </c>
      <c r="K6182" s="16" t="s">
        <v>31</v>
      </c>
      <c r="L6182" s="16" t="s">
        <v>66</v>
      </c>
      <c r="M6182" s="16" t="s">
        <v>415</v>
      </c>
      <c r="N6182" s="19">
        <v>12</v>
      </c>
      <c r="O6182" s="19">
        <v>372</v>
      </c>
      <c r="P6182" s="16" t="s">
        <v>8987</v>
      </c>
      <c r="Q6182" s="16" t="s">
        <v>275</v>
      </c>
      <c r="R6182" s="16" t="s">
        <v>9094</v>
      </c>
      <c r="S6182" s="16" t="s">
        <v>1902</v>
      </c>
      <c r="T6182" s="16" t="s">
        <v>35</v>
      </c>
      <c r="U6182" s="16" t="s">
        <v>36</v>
      </c>
      <c r="V6182" s="16">
        <v>0</v>
      </c>
      <c r="W6182" s="16">
        <v>2019</v>
      </c>
      <c r="X6182" s="16" t="s">
        <v>134</v>
      </c>
      <c r="Y6182" s="16" t="s">
        <v>38</v>
      </c>
      <c r="Z6182" s="16" t="s">
        <v>422</v>
      </c>
      <c r="AA6182" s="16" t="s">
        <v>40</v>
      </c>
      <c r="AB6182" s="16" t="s">
        <v>40</v>
      </c>
    </row>
    <row r="6183" spans="1:28" x14ac:dyDescent="0.35">
      <c r="A6183" t="s">
        <v>1655</v>
      </c>
      <c r="B6183" t="s">
        <v>12654</v>
      </c>
      <c r="C6183" t="s">
        <v>1487</v>
      </c>
      <c r="D6183" s="1">
        <v>82021106</v>
      </c>
      <c r="E6183" t="s">
        <v>1901</v>
      </c>
      <c r="G6183">
        <v>43676</v>
      </c>
      <c r="H6183" s="3">
        <v>1038</v>
      </c>
      <c r="I6183">
        <v>475494</v>
      </c>
      <c r="J6183" s="4">
        <v>31</v>
      </c>
      <c r="K6183" t="s">
        <v>31</v>
      </c>
      <c r="L6183" t="s">
        <v>66</v>
      </c>
      <c r="M6183" t="s">
        <v>415</v>
      </c>
      <c r="N6183" s="4">
        <v>12</v>
      </c>
      <c r="O6183" s="4">
        <v>372</v>
      </c>
      <c r="P6183" t="s">
        <v>8987</v>
      </c>
      <c r="Q6183" t="s">
        <v>275</v>
      </c>
      <c r="R6183" t="s">
        <v>9094</v>
      </c>
      <c r="S6183" t="s">
        <v>1902</v>
      </c>
      <c r="T6183" t="s">
        <v>35</v>
      </c>
      <c r="U6183" t="s">
        <v>36</v>
      </c>
      <c r="V6183">
        <v>0</v>
      </c>
      <c r="W6183">
        <v>2019</v>
      </c>
      <c r="X6183" t="s">
        <v>134</v>
      </c>
      <c r="Y6183" t="s">
        <v>38</v>
      </c>
      <c r="Z6183" t="s">
        <v>422</v>
      </c>
      <c r="AA6183" t="s">
        <v>40</v>
      </c>
      <c r="AB6183" t="s">
        <v>40</v>
      </c>
    </row>
    <row r="6184" spans="1:28" x14ac:dyDescent="0.35">
      <c r="A6184" s="16" t="s">
        <v>1655</v>
      </c>
      <c r="B6184" s="16" t="s">
        <v>12654</v>
      </c>
      <c r="C6184" s="16" t="s">
        <v>1487</v>
      </c>
      <c r="D6184" s="17">
        <v>82021106</v>
      </c>
      <c r="E6184" s="16" t="s">
        <v>43</v>
      </c>
      <c r="G6184" s="16">
        <v>43663</v>
      </c>
      <c r="H6184" s="18">
        <v>208</v>
      </c>
      <c r="I6184" s="16">
        <v>454969</v>
      </c>
      <c r="J6184" s="19">
        <v>598</v>
      </c>
      <c r="K6184" s="16" t="s">
        <v>31</v>
      </c>
      <c r="L6184" s="16" t="s">
        <v>32</v>
      </c>
      <c r="M6184" s="16" t="s">
        <v>33</v>
      </c>
      <c r="N6184" s="19">
        <v>38</v>
      </c>
      <c r="O6184" s="19">
        <v>22724</v>
      </c>
      <c r="P6184" s="16" t="s">
        <v>13319</v>
      </c>
      <c r="Q6184" s="16" t="s">
        <v>8984</v>
      </c>
      <c r="R6184" s="16" t="s">
        <v>8985</v>
      </c>
      <c r="S6184" s="16" t="s">
        <v>1896</v>
      </c>
      <c r="T6184" s="16" t="s">
        <v>35</v>
      </c>
      <c r="U6184" s="16" t="s">
        <v>36</v>
      </c>
      <c r="V6184" s="16">
        <v>31457651</v>
      </c>
      <c r="W6184" s="16">
        <v>2019</v>
      </c>
      <c r="X6184" s="16" t="s">
        <v>134</v>
      </c>
      <c r="Y6184" s="16" t="s">
        <v>38</v>
      </c>
      <c r="Z6184" s="16" t="s">
        <v>39</v>
      </c>
      <c r="AA6184" s="16" t="s">
        <v>40</v>
      </c>
      <c r="AB6184" s="16" t="s">
        <v>40</v>
      </c>
    </row>
    <row r="6185" spans="1:28" x14ac:dyDescent="0.35">
      <c r="A6185" t="s">
        <v>1655</v>
      </c>
      <c r="B6185" t="s">
        <v>12654</v>
      </c>
      <c r="C6185" t="s">
        <v>1487</v>
      </c>
      <c r="D6185" s="1">
        <v>82021106</v>
      </c>
      <c r="E6185" t="s">
        <v>43</v>
      </c>
      <c r="G6185">
        <v>43663</v>
      </c>
      <c r="H6185" s="3">
        <v>208</v>
      </c>
      <c r="I6185">
        <v>454969</v>
      </c>
      <c r="J6185" s="4">
        <v>598</v>
      </c>
      <c r="K6185" t="s">
        <v>31</v>
      </c>
      <c r="L6185" t="s">
        <v>32</v>
      </c>
      <c r="M6185" t="s">
        <v>33</v>
      </c>
      <c r="N6185" s="4">
        <v>38</v>
      </c>
      <c r="O6185" s="4">
        <v>22724</v>
      </c>
      <c r="P6185" t="s">
        <v>13319</v>
      </c>
      <c r="Q6185" t="s">
        <v>8984</v>
      </c>
      <c r="R6185" t="s">
        <v>8985</v>
      </c>
      <c r="S6185" t="s">
        <v>1896</v>
      </c>
      <c r="T6185" t="s">
        <v>35</v>
      </c>
      <c r="U6185" t="s">
        <v>36</v>
      </c>
      <c r="V6185">
        <v>31457651</v>
      </c>
      <c r="W6185">
        <v>2019</v>
      </c>
      <c r="X6185" t="s">
        <v>134</v>
      </c>
      <c r="Y6185" t="s">
        <v>38</v>
      </c>
      <c r="Z6185" t="s">
        <v>39</v>
      </c>
      <c r="AA6185" t="s">
        <v>40</v>
      </c>
      <c r="AB6185" t="s">
        <v>40</v>
      </c>
    </row>
    <row r="6186" spans="1:28" x14ac:dyDescent="0.35">
      <c r="A6186" s="16" t="s">
        <v>1655</v>
      </c>
      <c r="B6186" s="16" t="s">
        <v>12653</v>
      </c>
      <c r="C6186" s="16" t="s">
        <v>1741</v>
      </c>
      <c r="D6186" s="17">
        <v>83431116</v>
      </c>
      <c r="E6186" s="16" t="s">
        <v>43</v>
      </c>
      <c r="G6186" s="16">
        <v>43677</v>
      </c>
      <c r="H6186" s="18">
        <v>734</v>
      </c>
      <c r="I6186" s="16">
        <v>476007</v>
      </c>
      <c r="J6186" s="19">
        <v>768</v>
      </c>
      <c r="K6186" s="16" t="s">
        <v>31</v>
      </c>
      <c r="L6186" s="16" t="s">
        <v>1061</v>
      </c>
      <c r="M6186" s="16" t="s">
        <v>1111</v>
      </c>
      <c r="N6186" s="19">
        <v>43</v>
      </c>
      <c r="O6186" s="19">
        <v>24594</v>
      </c>
      <c r="P6186" s="16" t="s">
        <v>13320</v>
      </c>
      <c r="Q6186" s="16" t="s">
        <v>8984</v>
      </c>
      <c r="R6186" s="16" t="s">
        <v>8985</v>
      </c>
      <c r="S6186" s="16" t="s">
        <v>1903</v>
      </c>
      <c r="T6186" s="16" t="s">
        <v>35</v>
      </c>
      <c r="U6186" s="16" t="s">
        <v>36</v>
      </c>
      <c r="V6186" s="16">
        <v>0</v>
      </c>
      <c r="W6186" s="16">
        <v>2019</v>
      </c>
      <c r="X6186" s="16" t="s">
        <v>134</v>
      </c>
      <c r="Y6186" s="16" t="s">
        <v>38</v>
      </c>
      <c r="Z6186" s="16" t="s">
        <v>64</v>
      </c>
      <c r="AA6186" s="16" t="s">
        <v>40</v>
      </c>
      <c r="AB6186" s="16" t="s">
        <v>40</v>
      </c>
    </row>
    <row r="6187" spans="1:28" x14ac:dyDescent="0.35">
      <c r="A6187" t="s">
        <v>1655</v>
      </c>
      <c r="B6187" t="s">
        <v>12653</v>
      </c>
      <c r="C6187" t="s">
        <v>1741</v>
      </c>
      <c r="D6187" s="1">
        <v>83431116</v>
      </c>
      <c r="E6187" t="s">
        <v>43</v>
      </c>
      <c r="G6187">
        <v>43677</v>
      </c>
      <c r="H6187" s="3">
        <v>734</v>
      </c>
      <c r="I6187">
        <v>476007</v>
      </c>
      <c r="J6187" s="4">
        <v>768</v>
      </c>
      <c r="K6187" t="s">
        <v>31</v>
      </c>
      <c r="L6187" t="s">
        <v>1061</v>
      </c>
      <c r="M6187" t="s">
        <v>1111</v>
      </c>
      <c r="N6187" s="4">
        <v>43</v>
      </c>
      <c r="O6187" s="4">
        <v>24594</v>
      </c>
      <c r="P6187" t="s">
        <v>13320</v>
      </c>
      <c r="Q6187" t="s">
        <v>8984</v>
      </c>
      <c r="R6187" t="s">
        <v>8985</v>
      </c>
      <c r="S6187" t="s">
        <v>1903</v>
      </c>
      <c r="T6187" t="s">
        <v>35</v>
      </c>
      <c r="U6187" t="s">
        <v>36</v>
      </c>
      <c r="V6187">
        <v>0</v>
      </c>
      <c r="W6187">
        <v>2019</v>
      </c>
      <c r="X6187" t="s">
        <v>134</v>
      </c>
      <c r="Y6187" t="s">
        <v>38</v>
      </c>
      <c r="Z6187" t="s">
        <v>64</v>
      </c>
      <c r="AA6187" t="s">
        <v>40</v>
      </c>
      <c r="AB6187" t="s">
        <v>40</v>
      </c>
    </row>
    <row r="6188" spans="1:28" x14ac:dyDescent="0.35">
      <c r="A6188" s="16" t="s">
        <v>1655</v>
      </c>
      <c r="B6188" s="16" t="s">
        <v>12653</v>
      </c>
      <c r="C6188" s="16" t="s">
        <v>1897</v>
      </c>
      <c r="D6188" s="17">
        <v>83371104</v>
      </c>
      <c r="E6188" s="16" t="s">
        <v>43</v>
      </c>
      <c r="G6188" s="16">
        <v>43669</v>
      </c>
      <c r="H6188" s="18">
        <v>1628</v>
      </c>
      <c r="I6188" s="16">
        <v>469636</v>
      </c>
      <c r="J6188" s="19">
        <v>770</v>
      </c>
      <c r="K6188" s="16" t="s">
        <v>31</v>
      </c>
      <c r="L6188" s="16" t="s">
        <v>32</v>
      </c>
      <c r="M6188" s="16" t="s">
        <v>33</v>
      </c>
      <c r="N6188" s="19">
        <v>25</v>
      </c>
      <c r="O6188" s="19">
        <v>19250</v>
      </c>
      <c r="P6188" s="16" t="s">
        <v>8987</v>
      </c>
      <c r="Q6188" s="16" t="s">
        <v>8984</v>
      </c>
      <c r="R6188" s="16" t="s">
        <v>8985</v>
      </c>
      <c r="S6188" s="16" t="s">
        <v>1898</v>
      </c>
      <c r="T6188" s="16" t="s">
        <v>35</v>
      </c>
      <c r="U6188" s="16" t="s">
        <v>36</v>
      </c>
      <c r="V6188" s="16">
        <v>43895690</v>
      </c>
      <c r="W6188" s="16">
        <v>2019</v>
      </c>
      <c r="X6188" s="16" t="s">
        <v>134</v>
      </c>
      <c r="Y6188" s="16" t="s">
        <v>38</v>
      </c>
      <c r="Z6188" s="16" t="s">
        <v>39</v>
      </c>
      <c r="AA6188" s="16" t="s">
        <v>40</v>
      </c>
      <c r="AB6188" s="16" t="s">
        <v>40</v>
      </c>
    </row>
    <row r="6189" spans="1:28" x14ac:dyDescent="0.35">
      <c r="A6189" t="s">
        <v>1655</v>
      </c>
      <c r="B6189" t="s">
        <v>12653</v>
      </c>
      <c r="C6189" t="s">
        <v>1897</v>
      </c>
      <c r="D6189" s="1">
        <v>83371104</v>
      </c>
      <c r="E6189" t="s">
        <v>43</v>
      </c>
      <c r="G6189">
        <v>43669</v>
      </c>
      <c r="H6189" s="3">
        <v>1628</v>
      </c>
      <c r="I6189">
        <v>469636</v>
      </c>
      <c r="J6189" s="4">
        <v>770</v>
      </c>
      <c r="K6189" t="s">
        <v>31</v>
      </c>
      <c r="L6189" t="s">
        <v>32</v>
      </c>
      <c r="M6189" t="s">
        <v>33</v>
      </c>
      <c r="N6189" s="4">
        <v>25</v>
      </c>
      <c r="O6189" s="4">
        <v>19250</v>
      </c>
      <c r="P6189" t="s">
        <v>8987</v>
      </c>
      <c r="Q6189" t="s">
        <v>8984</v>
      </c>
      <c r="R6189" t="s">
        <v>8985</v>
      </c>
      <c r="S6189" t="s">
        <v>1898</v>
      </c>
      <c r="T6189" t="s">
        <v>35</v>
      </c>
      <c r="U6189" t="s">
        <v>36</v>
      </c>
      <c r="V6189">
        <v>43895690</v>
      </c>
      <c r="W6189">
        <v>2019</v>
      </c>
      <c r="X6189" t="s">
        <v>134</v>
      </c>
      <c r="Y6189" t="s">
        <v>38</v>
      </c>
      <c r="Z6189" t="s">
        <v>39</v>
      </c>
      <c r="AA6189" t="s">
        <v>40</v>
      </c>
      <c r="AB6189" t="s">
        <v>40</v>
      </c>
    </row>
    <row r="6190" spans="1:28" x14ac:dyDescent="0.35">
      <c r="A6190" s="16" t="s">
        <v>1655</v>
      </c>
      <c r="B6190" s="16" t="s">
        <v>12654</v>
      </c>
      <c r="C6190" s="16" t="s">
        <v>1656</v>
      </c>
      <c r="D6190" s="17">
        <v>83371105</v>
      </c>
      <c r="E6190" s="16" t="s">
        <v>43</v>
      </c>
      <c r="G6190" s="16">
        <v>43669</v>
      </c>
      <c r="H6190" s="18">
        <v>2137</v>
      </c>
      <c r="I6190" s="16">
        <v>469821</v>
      </c>
      <c r="J6190" s="19">
        <v>568</v>
      </c>
      <c r="K6190" s="16" t="s">
        <v>31</v>
      </c>
      <c r="L6190" s="16" t="s">
        <v>32</v>
      </c>
      <c r="M6190" s="16" t="s">
        <v>33</v>
      </c>
      <c r="N6190" s="19">
        <v>6</v>
      </c>
      <c r="O6190" s="19">
        <v>3408</v>
      </c>
      <c r="P6190" s="16" t="s">
        <v>8987</v>
      </c>
      <c r="Q6190" s="16" t="s">
        <v>8984</v>
      </c>
      <c r="R6190" s="16" t="s">
        <v>8985</v>
      </c>
      <c r="S6190" s="16" t="s">
        <v>1899</v>
      </c>
      <c r="T6190" s="16" t="s">
        <v>35</v>
      </c>
      <c r="U6190" s="16" t="s">
        <v>36</v>
      </c>
      <c r="V6190" s="16">
        <v>43897221</v>
      </c>
      <c r="W6190" s="16">
        <v>2019</v>
      </c>
      <c r="X6190" s="16" t="s">
        <v>134</v>
      </c>
      <c r="Y6190" s="16" t="s">
        <v>38</v>
      </c>
      <c r="Z6190" s="16" t="s">
        <v>39</v>
      </c>
      <c r="AA6190" s="16" t="s">
        <v>40</v>
      </c>
      <c r="AB6190" s="16" t="s">
        <v>38</v>
      </c>
    </row>
    <row r="6191" spans="1:28" x14ac:dyDescent="0.35">
      <c r="A6191" t="s">
        <v>1655</v>
      </c>
      <c r="B6191" t="s">
        <v>12654</v>
      </c>
      <c r="C6191" t="s">
        <v>1656</v>
      </c>
      <c r="D6191" s="1">
        <v>83371105</v>
      </c>
      <c r="E6191" t="s">
        <v>43</v>
      </c>
      <c r="G6191">
        <v>43669</v>
      </c>
      <c r="H6191" s="3">
        <v>2137</v>
      </c>
      <c r="I6191">
        <v>469821</v>
      </c>
      <c r="J6191" s="4">
        <v>568</v>
      </c>
      <c r="K6191" t="s">
        <v>31</v>
      </c>
      <c r="L6191" t="s">
        <v>32</v>
      </c>
      <c r="M6191" t="s">
        <v>33</v>
      </c>
      <c r="N6191" s="4">
        <v>6</v>
      </c>
      <c r="O6191" s="4">
        <v>3408</v>
      </c>
      <c r="P6191" t="s">
        <v>8987</v>
      </c>
      <c r="Q6191" t="s">
        <v>8984</v>
      </c>
      <c r="R6191" t="s">
        <v>8985</v>
      </c>
      <c r="S6191" t="s">
        <v>1899</v>
      </c>
      <c r="T6191" t="s">
        <v>35</v>
      </c>
      <c r="U6191" t="s">
        <v>36</v>
      </c>
      <c r="V6191">
        <v>43897221</v>
      </c>
      <c r="W6191">
        <v>2019</v>
      </c>
      <c r="X6191" t="s">
        <v>134</v>
      </c>
      <c r="Y6191" t="s">
        <v>38</v>
      </c>
      <c r="Z6191" t="s">
        <v>39</v>
      </c>
      <c r="AA6191" t="s">
        <v>40</v>
      </c>
      <c r="AB6191" t="s">
        <v>38</v>
      </c>
    </row>
    <row r="6192" spans="1:28" x14ac:dyDescent="0.35">
      <c r="A6192" s="16" t="s">
        <v>1956</v>
      </c>
      <c r="B6192" s="16" t="s">
        <v>12654</v>
      </c>
      <c r="C6192" s="16" t="s">
        <v>2042</v>
      </c>
      <c r="D6192" s="17">
        <v>14161108</v>
      </c>
      <c r="E6192" s="16" t="s">
        <v>43</v>
      </c>
      <c r="G6192" s="16">
        <v>43650</v>
      </c>
      <c r="H6192" s="18">
        <v>2200</v>
      </c>
      <c r="I6192" s="16">
        <v>441157</v>
      </c>
      <c r="J6192" s="19">
        <v>291</v>
      </c>
      <c r="K6192" s="16" t="s">
        <v>31</v>
      </c>
      <c r="L6192" s="16" t="s">
        <v>32</v>
      </c>
      <c r="M6192" s="16" t="s">
        <v>33</v>
      </c>
      <c r="N6192" s="19">
        <v>55</v>
      </c>
      <c r="O6192" s="19">
        <v>16005</v>
      </c>
      <c r="P6192" s="16" t="s">
        <v>8987</v>
      </c>
      <c r="Q6192" s="16" t="s">
        <v>8984</v>
      </c>
      <c r="R6192" s="16" t="s">
        <v>8985</v>
      </c>
      <c r="S6192" s="16" t="s">
        <v>2079</v>
      </c>
      <c r="T6192" s="16" t="s">
        <v>35</v>
      </c>
      <c r="U6192" s="16" t="s">
        <v>36</v>
      </c>
      <c r="V6192" s="16">
        <v>43867967</v>
      </c>
      <c r="W6192" s="16">
        <v>2019</v>
      </c>
      <c r="X6192" s="16" t="s">
        <v>134</v>
      </c>
      <c r="Y6192" s="16" t="s">
        <v>38</v>
      </c>
      <c r="Z6192" s="16" t="s">
        <v>39</v>
      </c>
      <c r="AA6192" s="16" t="s">
        <v>40</v>
      </c>
      <c r="AB6192" s="16" t="s">
        <v>40</v>
      </c>
    </row>
    <row r="6193" spans="1:28" x14ac:dyDescent="0.35">
      <c r="A6193" t="s">
        <v>1956</v>
      </c>
      <c r="B6193" t="s">
        <v>12654</v>
      </c>
      <c r="C6193" t="s">
        <v>2042</v>
      </c>
      <c r="D6193" s="1">
        <v>14161108</v>
      </c>
      <c r="E6193" t="s">
        <v>43</v>
      </c>
      <c r="G6193">
        <v>43650</v>
      </c>
      <c r="H6193" s="3">
        <v>2200</v>
      </c>
      <c r="I6193">
        <v>441157</v>
      </c>
      <c r="J6193" s="4">
        <v>291</v>
      </c>
      <c r="K6193" t="s">
        <v>31</v>
      </c>
      <c r="L6193" t="s">
        <v>32</v>
      </c>
      <c r="M6193" t="s">
        <v>33</v>
      </c>
      <c r="N6193" s="4">
        <v>55</v>
      </c>
      <c r="O6193" s="4">
        <v>16005</v>
      </c>
      <c r="P6193" t="s">
        <v>8987</v>
      </c>
      <c r="Q6193" t="s">
        <v>8984</v>
      </c>
      <c r="R6193" t="s">
        <v>8985</v>
      </c>
      <c r="S6193" t="s">
        <v>2079</v>
      </c>
      <c r="T6193" t="s">
        <v>35</v>
      </c>
      <c r="U6193" t="s">
        <v>36</v>
      </c>
      <c r="V6193">
        <v>43867967</v>
      </c>
      <c r="W6193">
        <v>2019</v>
      </c>
      <c r="X6193" t="s">
        <v>134</v>
      </c>
      <c r="Y6193" t="s">
        <v>38</v>
      </c>
      <c r="Z6193" t="s">
        <v>39</v>
      </c>
      <c r="AA6193" t="s">
        <v>40</v>
      </c>
      <c r="AB6193" t="s">
        <v>40</v>
      </c>
    </row>
    <row r="6194" spans="1:28" x14ac:dyDescent="0.35">
      <c r="A6194" s="16" t="s">
        <v>1956</v>
      </c>
      <c r="B6194" s="16" t="s">
        <v>12653</v>
      </c>
      <c r="C6194" s="16" t="s">
        <v>1963</v>
      </c>
      <c r="D6194" s="17">
        <v>14671102</v>
      </c>
      <c r="E6194" s="16" t="s">
        <v>43</v>
      </c>
      <c r="G6194" s="16">
        <v>43661</v>
      </c>
      <c r="H6194" s="18">
        <v>1543</v>
      </c>
      <c r="I6194" s="16">
        <v>452796</v>
      </c>
      <c r="J6194" s="19">
        <v>859</v>
      </c>
      <c r="K6194" s="16" t="s">
        <v>31</v>
      </c>
      <c r="L6194" s="16" t="s">
        <v>32</v>
      </c>
      <c r="M6194" s="16" t="s">
        <v>33</v>
      </c>
      <c r="N6194" s="19">
        <v>10</v>
      </c>
      <c r="O6194" s="19">
        <v>8590</v>
      </c>
      <c r="P6194" s="16" t="s">
        <v>8987</v>
      </c>
      <c r="Q6194" s="16" t="s">
        <v>8984</v>
      </c>
      <c r="R6194" s="16" t="s">
        <v>8985</v>
      </c>
      <c r="S6194" s="16" t="s">
        <v>2080</v>
      </c>
      <c r="T6194" s="16" t="s">
        <v>35</v>
      </c>
      <c r="U6194" s="16" t="s">
        <v>36</v>
      </c>
      <c r="V6194" s="16">
        <v>31457475</v>
      </c>
      <c r="W6194" s="16">
        <v>2019</v>
      </c>
      <c r="X6194" s="16" t="s">
        <v>134</v>
      </c>
      <c r="Y6194" s="16" t="s">
        <v>38</v>
      </c>
      <c r="Z6194" s="16" t="s">
        <v>39</v>
      </c>
      <c r="AA6194" s="16" t="s">
        <v>40</v>
      </c>
      <c r="AB6194" s="16" t="s">
        <v>40</v>
      </c>
    </row>
    <row r="6195" spans="1:28" x14ac:dyDescent="0.35">
      <c r="A6195" t="s">
        <v>1956</v>
      </c>
      <c r="B6195" t="s">
        <v>12653</v>
      </c>
      <c r="C6195" t="s">
        <v>1963</v>
      </c>
      <c r="D6195" s="1">
        <v>14671102</v>
      </c>
      <c r="E6195" t="s">
        <v>43</v>
      </c>
      <c r="G6195">
        <v>43661</v>
      </c>
      <c r="H6195" s="3">
        <v>1543</v>
      </c>
      <c r="I6195">
        <v>452796</v>
      </c>
      <c r="J6195" s="4">
        <v>859</v>
      </c>
      <c r="K6195" t="s">
        <v>31</v>
      </c>
      <c r="L6195" t="s">
        <v>32</v>
      </c>
      <c r="M6195" t="s">
        <v>33</v>
      </c>
      <c r="N6195" s="4">
        <v>10</v>
      </c>
      <c r="O6195" s="4">
        <v>8590</v>
      </c>
      <c r="P6195" t="s">
        <v>8987</v>
      </c>
      <c r="Q6195" t="s">
        <v>8984</v>
      </c>
      <c r="R6195" t="s">
        <v>8985</v>
      </c>
      <c r="S6195" t="s">
        <v>2080</v>
      </c>
      <c r="T6195" t="s">
        <v>35</v>
      </c>
      <c r="U6195" t="s">
        <v>36</v>
      </c>
      <c r="V6195">
        <v>31457475</v>
      </c>
      <c r="W6195">
        <v>2019</v>
      </c>
      <c r="X6195" t="s">
        <v>134</v>
      </c>
      <c r="Y6195" t="s">
        <v>38</v>
      </c>
      <c r="Z6195" t="s">
        <v>39</v>
      </c>
      <c r="AA6195" t="s">
        <v>40</v>
      </c>
      <c r="AB6195" t="s">
        <v>40</v>
      </c>
    </row>
    <row r="6196" spans="1:28" x14ac:dyDescent="0.35">
      <c r="A6196" s="16" t="s">
        <v>1956</v>
      </c>
      <c r="B6196" s="16" t="s">
        <v>12653</v>
      </c>
      <c r="C6196" s="16" t="s">
        <v>1963</v>
      </c>
      <c r="D6196" s="17">
        <v>14671102</v>
      </c>
      <c r="E6196" s="16" t="s">
        <v>43</v>
      </c>
      <c r="G6196" s="16">
        <v>43668</v>
      </c>
      <c r="H6196" s="18">
        <v>1555</v>
      </c>
      <c r="I6196" s="16">
        <v>467755</v>
      </c>
      <c r="J6196" s="19">
        <v>288</v>
      </c>
      <c r="K6196" s="16" t="s">
        <v>31</v>
      </c>
      <c r="L6196" s="16" t="s">
        <v>32</v>
      </c>
      <c r="M6196" s="16" t="s">
        <v>33</v>
      </c>
      <c r="N6196" s="19">
        <v>5</v>
      </c>
      <c r="O6196" s="19">
        <v>1440</v>
      </c>
      <c r="P6196" s="16" t="s">
        <v>8987</v>
      </c>
      <c r="Q6196" s="16" t="s">
        <v>9125</v>
      </c>
      <c r="R6196" s="16" t="s">
        <v>8985</v>
      </c>
      <c r="S6196" s="16" t="s">
        <v>2081</v>
      </c>
      <c r="T6196" s="16" t="s">
        <v>35</v>
      </c>
      <c r="U6196" s="16" t="s">
        <v>36</v>
      </c>
      <c r="V6196" s="16">
        <v>31459354</v>
      </c>
      <c r="W6196" s="16">
        <v>2019</v>
      </c>
      <c r="X6196" s="16" t="s">
        <v>134</v>
      </c>
      <c r="Y6196" s="16" t="s">
        <v>38</v>
      </c>
      <c r="Z6196" s="16" t="s">
        <v>39</v>
      </c>
      <c r="AA6196" s="16" t="s">
        <v>40</v>
      </c>
      <c r="AB6196" s="16" t="s">
        <v>40</v>
      </c>
    </row>
    <row r="6197" spans="1:28" x14ac:dyDescent="0.35">
      <c r="A6197" t="s">
        <v>1956</v>
      </c>
      <c r="B6197" t="s">
        <v>12653</v>
      </c>
      <c r="C6197" t="s">
        <v>1963</v>
      </c>
      <c r="D6197" s="1">
        <v>14671102</v>
      </c>
      <c r="E6197" t="s">
        <v>43</v>
      </c>
      <c r="G6197">
        <v>43668</v>
      </c>
      <c r="H6197" s="3">
        <v>1555</v>
      </c>
      <c r="I6197">
        <v>467755</v>
      </c>
      <c r="J6197" s="4">
        <v>288</v>
      </c>
      <c r="K6197" t="s">
        <v>31</v>
      </c>
      <c r="L6197" t="s">
        <v>32</v>
      </c>
      <c r="M6197" t="s">
        <v>33</v>
      </c>
      <c r="N6197" s="4">
        <v>5</v>
      </c>
      <c r="O6197" s="4">
        <v>1440</v>
      </c>
      <c r="P6197" t="s">
        <v>8987</v>
      </c>
      <c r="Q6197" t="s">
        <v>9125</v>
      </c>
      <c r="R6197" t="s">
        <v>8985</v>
      </c>
      <c r="S6197" t="s">
        <v>2081</v>
      </c>
      <c r="T6197" t="s">
        <v>35</v>
      </c>
      <c r="U6197" t="s">
        <v>36</v>
      </c>
      <c r="V6197">
        <v>31459354</v>
      </c>
      <c r="W6197">
        <v>2019</v>
      </c>
      <c r="X6197" t="s">
        <v>134</v>
      </c>
      <c r="Y6197" t="s">
        <v>38</v>
      </c>
      <c r="Z6197" t="s">
        <v>39</v>
      </c>
      <c r="AA6197" t="s">
        <v>40</v>
      </c>
      <c r="AB6197" t="s">
        <v>40</v>
      </c>
    </row>
    <row r="6198" spans="1:28" x14ac:dyDescent="0.35">
      <c r="A6198" s="16" t="s">
        <v>2116</v>
      </c>
      <c r="B6198" s="16" t="s">
        <v>12653</v>
      </c>
      <c r="C6198" s="16" t="s">
        <v>2124</v>
      </c>
      <c r="D6198" s="17">
        <v>13111109</v>
      </c>
      <c r="E6198" s="16" t="s">
        <v>448</v>
      </c>
      <c r="G6198" s="16">
        <v>43668</v>
      </c>
      <c r="H6198" s="18">
        <v>1727</v>
      </c>
      <c r="I6198" s="16">
        <v>468273</v>
      </c>
      <c r="J6198" s="19">
        <v>1142</v>
      </c>
      <c r="K6198" s="16" t="s">
        <v>31</v>
      </c>
      <c r="L6198" s="16" t="s">
        <v>32</v>
      </c>
      <c r="M6198" s="16" t="s">
        <v>33</v>
      </c>
      <c r="N6198" s="19">
        <v>311</v>
      </c>
      <c r="O6198" s="19">
        <v>14413</v>
      </c>
      <c r="P6198" s="16" t="s">
        <v>8987</v>
      </c>
      <c r="Q6198" s="16" t="s">
        <v>8984</v>
      </c>
      <c r="R6198" s="16" t="s">
        <v>8985</v>
      </c>
      <c r="S6198" s="16" t="s">
        <v>2235</v>
      </c>
      <c r="T6198" s="16" t="s">
        <v>35</v>
      </c>
      <c r="U6198" s="16" t="s">
        <v>36</v>
      </c>
      <c r="V6198" s="16">
        <v>43893879</v>
      </c>
      <c r="W6198" s="16">
        <v>2019</v>
      </c>
      <c r="X6198" s="16" t="s">
        <v>134</v>
      </c>
      <c r="Y6198" s="16" t="s">
        <v>38</v>
      </c>
      <c r="Z6198" s="16" t="s">
        <v>39</v>
      </c>
      <c r="AA6198" s="16" t="s">
        <v>40</v>
      </c>
      <c r="AB6198" s="16" t="s">
        <v>38</v>
      </c>
    </row>
    <row r="6199" spans="1:28" x14ac:dyDescent="0.35">
      <c r="A6199" t="s">
        <v>2116</v>
      </c>
      <c r="B6199" t="s">
        <v>12653</v>
      </c>
      <c r="C6199" t="s">
        <v>2124</v>
      </c>
      <c r="D6199" s="1">
        <v>13111109</v>
      </c>
      <c r="E6199" t="s">
        <v>448</v>
      </c>
      <c r="G6199">
        <v>43668</v>
      </c>
      <c r="H6199" s="3">
        <v>1727</v>
      </c>
      <c r="I6199">
        <v>468273</v>
      </c>
      <c r="J6199" s="4">
        <v>1142</v>
      </c>
      <c r="K6199" t="s">
        <v>31</v>
      </c>
      <c r="L6199" t="s">
        <v>32</v>
      </c>
      <c r="M6199" t="s">
        <v>33</v>
      </c>
      <c r="N6199" s="4">
        <v>311</v>
      </c>
      <c r="O6199" s="4">
        <v>14413</v>
      </c>
      <c r="P6199" t="s">
        <v>8987</v>
      </c>
      <c r="Q6199" t="s">
        <v>8984</v>
      </c>
      <c r="R6199" t="s">
        <v>8985</v>
      </c>
      <c r="S6199" t="s">
        <v>2235</v>
      </c>
      <c r="T6199" t="s">
        <v>35</v>
      </c>
      <c r="U6199" t="s">
        <v>36</v>
      </c>
      <c r="V6199">
        <v>43893879</v>
      </c>
      <c r="W6199">
        <v>2019</v>
      </c>
      <c r="X6199" t="s">
        <v>134</v>
      </c>
      <c r="Y6199" t="s">
        <v>38</v>
      </c>
      <c r="Z6199" t="s">
        <v>39</v>
      </c>
      <c r="AA6199" t="s">
        <v>40</v>
      </c>
      <c r="AB6199" t="s">
        <v>38</v>
      </c>
    </row>
    <row r="6200" spans="1:28" x14ac:dyDescent="0.35">
      <c r="A6200" s="16" t="s">
        <v>2264</v>
      </c>
      <c r="B6200" s="16" t="s">
        <v>12653</v>
      </c>
      <c r="C6200" s="16" t="s">
        <v>2267</v>
      </c>
      <c r="D6200" s="17">
        <v>254151101</v>
      </c>
      <c r="E6200" s="16" t="s">
        <v>43</v>
      </c>
      <c r="G6200" s="16">
        <v>43675</v>
      </c>
      <c r="H6200" s="18">
        <v>1804</v>
      </c>
      <c r="I6200" s="16">
        <v>474979</v>
      </c>
      <c r="J6200" s="19">
        <v>471</v>
      </c>
      <c r="K6200" s="16" t="s">
        <v>31</v>
      </c>
      <c r="L6200" s="16" t="s">
        <v>32</v>
      </c>
      <c r="M6200" s="16" t="s">
        <v>83</v>
      </c>
      <c r="N6200" s="19">
        <v>16</v>
      </c>
      <c r="O6200" s="19">
        <v>6846</v>
      </c>
      <c r="P6200" s="16" t="s">
        <v>9064</v>
      </c>
      <c r="Q6200" s="16" t="s">
        <v>8984</v>
      </c>
      <c r="R6200" s="16" t="s">
        <v>8985</v>
      </c>
      <c r="S6200" s="16" t="s">
        <v>2366</v>
      </c>
      <c r="T6200" s="16" t="s">
        <v>35</v>
      </c>
      <c r="U6200" s="16" t="s">
        <v>36</v>
      </c>
      <c r="V6200" s="16">
        <v>43900478</v>
      </c>
      <c r="W6200" s="16">
        <v>2019</v>
      </c>
      <c r="X6200" s="16" t="s">
        <v>134</v>
      </c>
      <c r="Y6200" s="16" t="s">
        <v>38</v>
      </c>
      <c r="Z6200" s="16" t="s">
        <v>39</v>
      </c>
      <c r="AA6200" s="16" t="s">
        <v>40</v>
      </c>
      <c r="AB6200" s="16" t="s">
        <v>40</v>
      </c>
    </row>
    <row r="6201" spans="1:28" x14ac:dyDescent="0.35">
      <c r="A6201" t="s">
        <v>2264</v>
      </c>
      <c r="B6201" t="s">
        <v>12653</v>
      </c>
      <c r="C6201" t="s">
        <v>2267</v>
      </c>
      <c r="D6201" s="1">
        <v>254151101</v>
      </c>
      <c r="E6201" t="s">
        <v>43</v>
      </c>
      <c r="G6201">
        <v>43675</v>
      </c>
      <c r="H6201" s="3">
        <v>1804</v>
      </c>
      <c r="I6201">
        <v>474979</v>
      </c>
      <c r="J6201" s="4">
        <v>471</v>
      </c>
      <c r="K6201" t="s">
        <v>31</v>
      </c>
      <c r="L6201" t="s">
        <v>32</v>
      </c>
      <c r="M6201" t="s">
        <v>83</v>
      </c>
      <c r="N6201" s="4">
        <v>16</v>
      </c>
      <c r="O6201" s="4">
        <v>6846</v>
      </c>
      <c r="P6201" t="s">
        <v>9064</v>
      </c>
      <c r="Q6201" t="s">
        <v>8984</v>
      </c>
      <c r="R6201" t="s">
        <v>8985</v>
      </c>
      <c r="S6201" t="s">
        <v>2366</v>
      </c>
      <c r="T6201" t="s">
        <v>35</v>
      </c>
      <c r="U6201" t="s">
        <v>36</v>
      </c>
      <c r="V6201">
        <v>43900478</v>
      </c>
      <c r="W6201">
        <v>2019</v>
      </c>
      <c r="X6201" t="s">
        <v>134</v>
      </c>
      <c r="Y6201" t="s">
        <v>38</v>
      </c>
      <c r="Z6201" t="s">
        <v>39</v>
      </c>
      <c r="AA6201" t="s">
        <v>40</v>
      </c>
      <c r="AB6201" t="s">
        <v>40</v>
      </c>
    </row>
    <row r="6202" spans="1:28" x14ac:dyDescent="0.35">
      <c r="A6202" s="16" t="s">
        <v>2397</v>
      </c>
      <c r="B6202" s="16" t="s">
        <v>12653</v>
      </c>
      <c r="C6202" s="16" t="s">
        <v>2502</v>
      </c>
      <c r="D6202" s="17">
        <v>42841111</v>
      </c>
      <c r="E6202" s="16" t="s">
        <v>43</v>
      </c>
      <c r="G6202" s="16">
        <v>43651</v>
      </c>
      <c r="H6202" s="18">
        <v>1534</v>
      </c>
      <c r="I6202" s="16">
        <v>441510</v>
      </c>
      <c r="J6202" s="19">
        <v>1496</v>
      </c>
      <c r="K6202" s="16" t="s">
        <v>31</v>
      </c>
      <c r="L6202" s="16" t="s">
        <v>32</v>
      </c>
      <c r="M6202" s="16" t="s">
        <v>33</v>
      </c>
      <c r="N6202" s="19">
        <v>28</v>
      </c>
      <c r="O6202" s="19">
        <v>28793</v>
      </c>
      <c r="P6202" s="16" t="s">
        <v>8987</v>
      </c>
      <c r="Q6202" s="16" t="s">
        <v>8984</v>
      </c>
      <c r="R6202" s="16" t="s">
        <v>8985</v>
      </c>
      <c r="S6202" s="16" t="s">
        <v>3596</v>
      </c>
      <c r="T6202" s="16" t="s">
        <v>35</v>
      </c>
      <c r="U6202" s="16" t="s">
        <v>36</v>
      </c>
      <c r="V6202" s="16">
        <v>43868890</v>
      </c>
      <c r="W6202" s="16">
        <v>2019</v>
      </c>
      <c r="X6202" s="16" t="s">
        <v>134</v>
      </c>
      <c r="Y6202" s="16" t="s">
        <v>38</v>
      </c>
      <c r="Z6202" s="16" t="s">
        <v>51</v>
      </c>
      <c r="AA6202" s="16" t="s">
        <v>40</v>
      </c>
      <c r="AB6202" s="16" t="s">
        <v>40</v>
      </c>
    </row>
    <row r="6203" spans="1:28" x14ac:dyDescent="0.35">
      <c r="A6203" t="s">
        <v>2397</v>
      </c>
      <c r="B6203" t="s">
        <v>12653</v>
      </c>
      <c r="C6203" t="s">
        <v>2502</v>
      </c>
      <c r="D6203" s="1">
        <v>42841111</v>
      </c>
      <c r="E6203" t="s">
        <v>43</v>
      </c>
      <c r="G6203">
        <v>43651</v>
      </c>
      <c r="H6203" s="3">
        <v>1534</v>
      </c>
      <c r="I6203">
        <v>441510</v>
      </c>
      <c r="J6203" s="4">
        <v>1496</v>
      </c>
      <c r="K6203" t="s">
        <v>31</v>
      </c>
      <c r="L6203" t="s">
        <v>32</v>
      </c>
      <c r="M6203" t="s">
        <v>33</v>
      </c>
      <c r="N6203" s="4">
        <v>28</v>
      </c>
      <c r="O6203" s="4">
        <v>28793</v>
      </c>
      <c r="P6203" t="s">
        <v>8987</v>
      </c>
      <c r="Q6203" t="s">
        <v>8984</v>
      </c>
      <c r="R6203" t="s">
        <v>8985</v>
      </c>
      <c r="S6203" t="s">
        <v>3596</v>
      </c>
      <c r="T6203" t="s">
        <v>35</v>
      </c>
      <c r="U6203" t="s">
        <v>36</v>
      </c>
      <c r="V6203">
        <v>43868890</v>
      </c>
      <c r="W6203">
        <v>2019</v>
      </c>
      <c r="X6203" t="s">
        <v>134</v>
      </c>
      <c r="Y6203" t="s">
        <v>38</v>
      </c>
      <c r="Z6203" t="s">
        <v>51</v>
      </c>
      <c r="AA6203" t="s">
        <v>40</v>
      </c>
      <c r="AB6203" t="s">
        <v>40</v>
      </c>
    </row>
    <row r="6204" spans="1:28" x14ac:dyDescent="0.35">
      <c r="A6204" s="16" t="s">
        <v>2397</v>
      </c>
      <c r="B6204" s="16" t="s">
        <v>12653</v>
      </c>
      <c r="C6204" s="16" t="s">
        <v>2502</v>
      </c>
      <c r="D6204" s="17">
        <v>42841111</v>
      </c>
      <c r="E6204" s="16" t="s">
        <v>43</v>
      </c>
      <c r="G6204" s="16">
        <v>43656</v>
      </c>
      <c r="H6204" s="18">
        <v>1449</v>
      </c>
      <c r="I6204" s="16">
        <v>444497</v>
      </c>
      <c r="J6204" s="19">
        <v>484</v>
      </c>
      <c r="K6204" s="16" t="s">
        <v>31</v>
      </c>
      <c r="L6204" s="16" t="s">
        <v>32</v>
      </c>
      <c r="M6204" s="16" t="s">
        <v>33</v>
      </c>
      <c r="N6204" s="19">
        <v>6</v>
      </c>
      <c r="O6204" s="19">
        <v>2904</v>
      </c>
      <c r="P6204" s="16" t="s">
        <v>8987</v>
      </c>
      <c r="Q6204" s="16" t="s">
        <v>8984</v>
      </c>
      <c r="R6204" s="16" t="s">
        <v>8985</v>
      </c>
      <c r="S6204" s="16" t="s">
        <v>3599</v>
      </c>
      <c r="T6204" s="16" t="s">
        <v>35</v>
      </c>
      <c r="U6204" s="16" t="s">
        <v>36</v>
      </c>
      <c r="V6204" s="16">
        <v>43876680</v>
      </c>
      <c r="W6204" s="16">
        <v>2019</v>
      </c>
      <c r="X6204" s="16" t="s">
        <v>134</v>
      </c>
      <c r="Y6204" s="16" t="s">
        <v>38</v>
      </c>
      <c r="Z6204" s="16" t="s">
        <v>39</v>
      </c>
      <c r="AA6204" s="16" t="s">
        <v>40</v>
      </c>
      <c r="AB6204" s="16" t="s">
        <v>40</v>
      </c>
    </row>
    <row r="6205" spans="1:28" x14ac:dyDescent="0.35">
      <c r="A6205" t="s">
        <v>2397</v>
      </c>
      <c r="B6205" t="s">
        <v>12653</v>
      </c>
      <c r="C6205" t="s">
        <v>2502</v>
      </c>
      <c r="D6205" s="1">
        <v>42841111</v>
      </c>
      <c r="E6205" t="s">
        <v>43</v>
      </c>
      <c r="G6205">
        <v>43656</v>
      </c>
      <c r="H6205" s="3">
        <v>1449</v>
      </c>
      <c r="I6205">
        <v>444497</v>
      </c>
      <c r="J6205" s="4">
        <v>484</v>
      </c>
      <c r="K6205" t="s">
        <v>31</v>
      </c>
      <c r="L6205" t="s">
        <v>32</v>
      </c>
      <c r="M6205" t="s">
        <v>33</v>
      </c>
      <c r="N6205" s="4">
        <v>6</v>
      </c>
      <c r="O6205" s="4">
        <v>2904</v>
      </c>
      <c r="P6205" t="s">
        <v>8987</v>
      </c>
      <c r="Q6205" t="s">
        <v>8984</v>
      </c>
      <c r="R6205" t="s">
        <v>8985</v>
      </c>
      <c r="S6205" t="s">
        <v>3599</v>
      </c>
      <c r="T6205" t="s">
        <v>35</v>
      </c>
      <c r="U6205" t="s">
        <v>36</v>
      </c>
      <c r="V6205">
        <v>43876680</v>
      </c>
      <c r="W6205">
        <v>2019</v>
      </c>
      <c r="X6205" t="s">
        <v>134</v>
      </c>
      <c r="Y6205" t="s">
        <v>38</v>
      </c>
      <c r="Z6205" t="s">
        <v>39</v>
      </c>
      <c r="AA6205" t="s">
        <v>40</v>
      </c>
      <c r="AB6205" t="s">
        <v>40</v>
      </c>
    </row>
    <row r="6206" spans="1:28" x14ac:dyDescent="0.35">
      <c r="A6206" s="16" t="s">
        <v>2397</v>
      </c>
      <c r="B6206" s="16" t="s">
        <v>12653</v>
      </c>
      <c r="C6206" s="16" t="s">
        <v>2502</v>
      </c>
      <c r="D6206" s="17">
        <v>42841111</v>
      </c>
      <c r="E6206" s="16" t="s">
        <v>43</v>
      </c>
      <c r="G6206" s="16">
        <v>43654</v>
      </c>
      <c r="H6206" s="18">
        <v>1430</v>
      </c>
      <c r="I6206" s="16">
        <v>442920</v>
      </c>
      <c r="J6206" s="19">
        <v>276</v>
      </c>
      <c r="K6206" s="16" t="s">
        <v>31</v>
      </c>
      <c r="L6206" s="16" t="s">
        <v>66</v>
      </c>
      <c r="M6206" s="16" t="s">
        <v>415</v>
      </c>
      <c r="N6206" s="19">
        <v>8</v>
      </c>
      <c r="O6206" s="19">
        <v>2208</v>
      </c>
      <c r="P6206" s="16" t="s">
        <v>8983</v>
      </c>
      <c r="Q6206" s="16" t="s">
        <v>79</v>
      </c>
      <c r="R6206" s="16" t="s">
        <v>8985</v>
      </c>
      <c r="S6206" s="16" t="s">
        <v>3598</v>
      </c>
      <c r="T6206" s="16" t="s">
        <v>35</v>
      </c>
      <c r="U6206" s="16" t="s">
        <v>36</v>
      </c>
      <c r="V6206" s="16">
        <v>31456598</v>
      </c>
      <c r="W6206" s="16">
        <v>2019</v>
      </c>
      <c r="X6206" s="16" t="s">
        <v>134</v>
      </c>
      <c r="Y6206" s="16" t="s">
        <v>38</v>
      </c>
      <c r="Z6206" s="16" t="s">
        <v>39</v>
      </c>
      <c r="AA6206" s="16" t="s">
        <v>40</v>
      </c>
      <c r="AB6206" s="16" t="s">
        <v>40</v>
      </c>
    </row>
    <row r="6207" spans="1:28" x14ac:dyDescent="0.35">
      <c r="A6207" t="s">
        <v>2397</v>
      </c>
      <c r="B6207" t="s">
        <v>12653</v>
      </c>
      <c r="C6207" t="s">
        <v>2502</v>
      </c>
      <c r="D6207" s="1">
        <v>42841111</v>
      </c>
      <c r="E6207" t="s">
        <v>43</v>
      </c>
      <c r="G6207">
        <v>43654</v>
      </c>
      <c r="H6207" s="3">
        <v>1430</v>
      </c>
      <c r="I6207">
        <v>442920</v>
      </c>
      <c r="J6207" s="4">
        <v>276</v>
      </c>
      <c r="K6207" t="s">
        <v>31</v>
      </c>
      <c r="L6207" t="s">
        <v>66</v>
      </c>
      <c r="M6207" t="s">
        <v>415</v>
      </c>
      <c r="N6207" s="4">
        <v>8</v>
      </c>
      <c r="O6207" s="4">
        <v>2208</v>
      </c>
      <c r="P6207" t="s">
        <v>8983</v>
      </c>
      <c r="Q6207" t="s">
        <v>79</v>
      </c>
      <c r="R6207" t="s">
        <v>8985</v>
      </c>
      <c r="S6207" t="s">
        <v>3598</v>
      </c>
      <c r="T6207" t="s">
        <v>35</v>
      </c>
      <c r="U6207" t="s">
        <v>36</v>
      </c>
      <c r="V6207">
        <v>31456598</v>
      </c>
      <c r="W6207">
        <v>2019</v>
      </c>
      <c r="X6207" t="s">
        <v>134</v>
      </c>
      <c r="Y6207" t="s">
        <v>38</v>
      </c>
      <c r="Z6207" t="s">
        <v>39</v>
      </c>
      <c r="AA6207" t="s">
        <v>40</v>
      </c>
      <c r="AB6207" t="s">
        <v>40</v>
      </c>
    </row>
    <row r="6208" spans="1:28" x14ac:dyDescent="0.35">
      <c r="A6208" s="16" t="s">
        <v>2397</v>
      </c>
      <c r="B6208" s="16" t="s">
        <v>12653</v>
      </c>
      <c r="C6208" s="16" t="s">
        <v>2502</v>
      </c>
      <c r="D6208" s="17">
        <v>42841111</v>
      </c>
      <c r="E6208" s="16" t="s">
        <v>30</v>
      </c>
      <c r="G6208" s="16">
        <v>43666</v>
      </c>
      <c r="H6208" s="18">
        <v>2204</v>
      </c>
      <c r="I6208" s="16">
        <v>464861</v>
      </c>
      <c r="J6208" s="19">
        <v>1073</v>
      </c>
      <c r="K6208" s="16" t="s">
        <v>31</v>
      </c>
      <c r="L6208" s="16" t="s">
        <v>60</v>
      </c>
      <c r="M6208" s="16" t="s">
        <v>94</v>
      </c>
      <c r="N6208" s="19">
        <v>167</v>
      </c>
      <c r="O6208" s="19">
        <v>24066</v>
      </c>
      <c r="P6208" s="16" t="s">
        <v>8987</v>
      </c>
      <c r="Q6208" s="16" t="s">
        <v>57</v>
      </c>
      <c r="R6208" s="16" t="s">
        <v>8985</v>
      </c>
      <c r="S6208" s="16" t="s">
        <v>3602</v>
      </c>
      <c r="T6208" s="16" t="s">
        <v>35</v>
      </c>
      <c r="U6208" s="16" t="s">
        <v>36</v>
      </c>
      <c r="V6208" s="16">
        <v>0</v>
      </c>
      <c r="W6208" s="16">
        <v>2019</v>
      </c>
      <c r="X6208" s="16" t="s">
        <v>134</v>
      </c>
      <c r="Y6208" s="16" t="s">
        <v>38</v>
      </c>
      <c r="Z6208" s="16" t="s">
        <v>172</v>
      </c>
      <c r="AA6208" s="16" t="s">
        <v>40</v>
      </c>
      <c r="AB6208" s="16" t="s">
        <v>40</v>
      </c>
    </row>
    <row r="6209" spans="1:28" x14ac:dyDescent="0.35">
      <c r="A6209" t="s">
        <v>2397</v>
      </c>
      <c r="B6209" t="s">
        <v>12653</v>
      </c>
      <c r="C6209" t="s">
        <v>2502</v>
      </c>
      <c r="D6209" s="1">
        <v>42841111</v>
      </c>
      <c r="E6209" t="s">
        <v>30</v>
      </c>
      <c r="G6209">
        <v>43666</v>
      </c>
      <c r="H6209" s="3">
        <v>2204</v>
      </c>
      <c r="I6209">
        <v>464861</v>
      </c>
      <c r="J6209" s="4">
        <v>1073</v>
      </c>
      <c r="K6209" t="s">
        <v>31</v>
      </c>
      <c r="L6209" t="s">
        <v>60</v>
      </c>
      <c r="M6209" t="s">
        <v>94</v>
      </c>
      <c r="N6209" s="4">
        <v>167</v>
      </c>
      <c r="O6209" s="4">
        <v>24066</v>
      </c>
      <c r="P6209" t="s">
        <v>8987</v>
      </c>
      <c r="Q6209" t="s">
        <v>57</v>
      </c>
      <c r="R6209" t="s">
        <v>8985</v>
      </c>
      <c r="S6209" t="s">
        <v>3602</v>
      </c>
      <c r="T6209" t="s">
        <v>35</v>
      </c>
      <c r="U6209" t="s">
        <v>36</v>
      </c>
      <c r="V6209">
        <v>0</v>
      </c>
      <c r="W6209">
        <v>2019</v>
      </c>
      <c r="X6209" t="s">
        <v>134</v>
      </c>
      <c r="Y6209" t="s">
        <v>38</v>
      </c>
      <c r="Z6209" t="s">
        <v>172</v>
      </c>
      <c r="AA6209" t="s">
        <v>40</v>
      </c>
      <c r="AB6209" t="s">
        <v>40</v>
      </c>
    </row>
    <row r="6210" spans="1:28" x14ac:dyDescent="0.35">
      <c r="A6210" s="16" t="s">
        <v>2397</v>
      </c>
      <c r="B6210" s="16" t="s">
        <v>12653</v>
      </c>
      <c r="C6210" s="16" t="s">
        <v>2428</v>
      </c>
      <c r="D6210" s="17">
        <v>43381101</v>
      </c>
      <c r="E6210" s="16" t="s">
        <v>43</v>
      </c>
      <c r="G6210" s="16">
        <v>43658</v>
      </c>
      <c r="H6210" s="18">
        <v>1208</v>
      </c>
      <c r="I6210" s="16">
        <v>446213</v>
      </c>
      <c r="J6210" s="19">
        <v>202</v>
      </c>
      <c r="K6210" s="16" t="s">
        <v>31</v>
      </c>
      <c r="L6210" s="16" t="s">
        <v>32</v>
      </c>
      <c r="M6210" s="16" t="s">
        <v>83</v>
      </c>
      <c r="N6210" s="19">
        <v>14</v>
      </c>
      <c r="O6210" s="19">
        <v>2828</v>
      </c>
      <c r="P6210" s="16" t="s">
        <v>8987</v>
      </c>
      <c r="Q6210" s="16" t="s">
        <v>8984</v>
      </c>
      <c r="R6210" s="16" t="s">
        <v>8985</v>
      </c>
      <c r="S6210" s="16" t="s">
        <v>3600</v>
      </c>
      <c r="T6210" s="16" t="s">
        <v>35</v>
      </c>
      <c r="U6210" s="16" t="s">
        <v>36</v>
      </c>
      <c r="V6210" s="16">
        <v>43878570</v>
      </c>
      <c r="W6210" s="16">
        <v>2019</v>
      </c>
      <c r="X6210" s="16" t="s">
        <v>134</v>
      </c>
      <c r="Y6210" s="16" t="s">
        <v>38</v>
      </c>
      <c r="Z6210" s="16" t="s">
        <v>39</v>
      </c>
      <c r="AA6210" s="16" t="s">
        <v>40</v>
      </c>
      <c r="AB6210" s="16" t="s">
        <v>40</v>
      </c>
    </row>
    <row r="6211" spans="1:28" x14ac:dyDescent="0.35">
      <c r="A6211" t="s">
        <v>2397</v>
      </c>
      <c r="B6211" t="s">
        <v>12653</v>
      </c>
      <c r="C6211" t="s">
        <v>2428</v>
      </c>
      <c r="D6211" s="1">
        <v>43381101</v>
      </c>
      <c r="E6211" t="s">
        <v>43</v>
      </c>
      <c r="G6211">
        <v>43658</v>
      </c>
      <c r="H6211" s="3">
        <v>1208</v>
      </c>
      <c r="I6211">
        <v>446213</v>
      </c>
      <c r="J6211" s="4">
        <v>202</v>
      </c>
      <c r="K6211" t="s">
        <v>31</v>
      </c>
      <c r="L6211" t="s">
        <v>32</v>
      </c>
      <c r="M6211" t="s">
        <v>83</v>
      </c>
      <c r="N6211" s="4">
        <v>14</v>
      </c>
      <c r="O6211" s="4">
        <v>2828</v>
      </c>
      <c r="P6211" t="s">
        <v>8987</v>
      </c>
      <c r="Q6211" t="s">
        <v>8984</v>
      </c>
      <c r="R6211" t="s">
        <v>8985</v>
      </c>
      <c r="S6211" t="s">
        <v>3600</v>
      </c>
      <c r="T6211" t="s">
        <v>35</v>
      </c>
      <c r="U6211" t="s">
        <v>36</v>
      </c>
      <c r="V6211">
        <v>43878570</v>
      </c>
      <c r="W6211">
        <v>2019</v>
      </c>
      <c r="X6211" t="s">
        <v>134</v>
      </c>
      <c r="Y6211" t="s">
        <v>38</v>
      </c>
      <c r="Z6211" t="s">
        <v>39</v>
      </c>
      <c r="AA6211" t="s">
        <v>40</v>
      </c>
      <c r="AB6211" t="s">
        <v>40</v>
      </c>
    </row>
    <row r="6212" spans="1:28" x14ac:dyDescent="0.35">
      <c r="A6212" s="16" t="s">
        <v>2397</v>
      </c>
      <c r="B6212" s="16" t="s">
        <v>12653</v>
      </c>
      <c r="C6212" s="16" t="s">
        <v>2811</v>
      </c>
      <c r="D6212" s="17">
        <v>43191102</v>
      </c>
      <c r="E6212" s="16" t="s">
        <v>53</v>
      </c>
      <c r="G6212" s="16">
        <v>43648</v>
      </c>
      <c r="H6212" s="18">
        <v>1649</v>
      </c>
      <c r="I6212" s="16">
        <v>440077</v>
      </c>
      <c r="J6212" s="19">
        <v>464</v>
      </c>
      <c r="K6212" s="16" t="s">
        <v>31</v>
      </c>
      <c r="L6212" s="16" t="s">
        <v>66</v>
      </c>
      <c r="M6212" s="16" t="s">
        <v>415</v>
      </c>
      <c r="N6212" s="19">
        <v>3405</v>
      </c>
      <c r="O6212" s="19">
        <v>208032</v>
      </c>
      <c r="P6212" s="16" t="s">
        <v>8987</v>
      </c>
      <c r="Q6212" s="16" t="s">
        <v>8984</v>
      </c>
      <c r="R6212" s="16" t="s">
        <v>8985</v>
      </c>
      <c r="S6212" s="16" t="s">
        <v>3595</v>
      </c>
      <c r="T6212" s="16" t="s">
        <v>35</v>
      </c>
      <c r="U6212" s="16" t="s">
        <v>36</v>
      </c>
      <c r="V6212" s="16">
        <v>43866940</v>
      </c>
      <c r="W6212" s="16">
        <v>2019</v>
      </c>
      <c r="X6212" s="16" t="s">
        <v>134</v>
      </c>
      <c r="Y6212" s="16" t="s">
        <v>38</v>
      </c>
      <c r="Z6212" s="16" t="s">
        <v>45</v>
      </c>
      <c r="AA6212" s="16" t="s">
        <v>40</v>
      </c>
      <c r="AB6212" s="16" t="s">
        <v>40</v>
      </c>
    </row>
    <row r="6213" spans="1:28" x14ac:dyDescent="0.35">
      <c r="A6213" t="s">
        <v>2397</v>
      </c>
      <c r="B6213" t="s">
        <v>12653</v>
      </c>
      <c r="C6213" t="s">
        <v>2811</v>
      </c>
      <c r="D6213" s="1">
        <v>43191102</v>
      </c>
      <c r="E6213" t="s">
        <v>53</v>
      </c>
      <c r="G6213">
        <v>43648</v>
      </c>
      <c r="H6213" s="3">
        <v>1649</v>
      </c>
      <c r="I6213">
        <v>440077</v>
      </c>
      <c r="J6213" s="4">
        <v>464</v>
      </c>
      <c r="K6213" t="s">
        <v>31</v>
      </c>
      <c r="L6213" t="s">
        <v>66</v>
      </c>
      <c r="M6213" t="s">
        <v>415</v>
      </c>
      <c r="N6213" s="4">
        <v>3405</v>
      </c>
      <c r="O6213" s="4">
        <v>208032</v>
      </c>
      <c r="P6213" t="s">
        <v>8987</v>
      </c>
      <c r="Q6213" t="s">
        <v>8984</v>
      </c>
      <c r="R6213" t="s">
        <v>8985</v>
      </c>
      <c r="S6213" t="s">
        <v>3595</v>
      </c>
      <c r="T6213" t="s">
        <v>35</v>
      </c>
      <c r="U6213" t="s">
        <v>36</v>
      </c>
      <c r="V6213">
        <v>43866940</v>
      </c>
      <c r="W6213">
        <v>2019</v>
      </c>
      <c r="X6213" t="s">
        <v>134</v>
      </c>
      <c r="Y6213" t="s">
        <v>38</v>
      </c>
      <c r="Z6213" t="s">
        <v>45</v>
      </c>
      <c r="AA6213" t="s">
        <v>40</v>
      </c>
      <c r="AB6213" t="s">
        <v>40</v>
      </c>
    </row>
    <row r="6214" spans="1:28" x14ac:dyDescent="0.35">
      <c r="A6214" s="16" t="s">
        <v>2397</v>
      </c>
      <c r="B6214" s="16" t="s">
        <v>12653</v>
      </c>
      <c r="C6214" s="16" t="s">
        <v>2473</v>
      </c>
      <c r="D6214" s="17">
        <v>42601102</v>
      </c>
      <c r="E6214" s="16" t="s">
        <v>43</v>
      </c>
      <c r="G6214" s="16">
        <v>43648</v>
      </c>
      <c r="H6214" s="18">
        <v>1955</v>
      </c>
      <c r="I6214" s="16">
        <v>440156</v>
      </c>
      <c r="J6214" s="19">
        <v>1055</v>
      </c>
      <c r="K6214" s="16" t="s">
        <v>31</v>
      </c>
      <c r="L6214" s="16" t="s">
        <v>32</v>
      </c>
      <c r="M6214" s="16" t="s">
        <v>33</v>
      </c>
      <c r="N6214" s="19">
        <v>41</v>
      </c>
      <c r="O6214" s="19">
        <v>7815</v>
      </c>
      <c r="P6214" s="16" t="s">
        <v>8987</v>
      </c>
      <c r="Q6214" s="16" t="s">
        <v>8984</v>
      </c>
      <c r="R6214" s="16" t="s">
        <v>8985</v>
      </c>
      <c r="S6214" s="16" t="s">
        <v>3594</v>
      </c>
      <c r="T6214" s="16" t="s">
        <v>35</v>
      </c>
      <c r="U6214" s="16" t="s">
        <v>36</v>
      </c>
      <c r="V6214" s="16">
        <v>31456202</v>
      </c>
      <c r="W6214" s="16">
        <v>2019</v>
      </c>
      <c r="X6214" s="16" t="s">
        <v>134</v>
      </c>
      <c r="Y6214" s="16" t="s">
        <v>38</v>
      </c>
      <c r="Z6214" s="16" t="s">
        <v>39</v>
      </c>
      <c r="AA6214" s="16" t="s">
        <v>40</v>
      </c>
      <c r="AB6214" s="16" t="s">
        <v>40</v>
      </c>
    </row>
    <row r="6215" spans="1:28" x14ac:dyDescent="0.35">
      <c r="A6215" t="s">
        <v>2397</v>
      </c>
      <c r="B6215" t="s">
        <v>12653</v>
      </c>
      <c r="C6215" t="s">
        <v>2473</v>
      </c>
      <c r="D6215" s="1">
        <v>42601102</v>
      </c>
      <c r="E6215" t="s">
        <v>43</v>
      </c>
      <c r="G6215">
        <v>43648</v>
      </c>
      <c r="H6215" s="3">
        <v>1955</v>
      </c>
      <c r="I6215">
        <v>440156</v>
      </c>
      <c r="J6215" s="4">
        <v>1055</v>
      </c>
      <c r="K6215" t="s">
        <v>31</v>
      </c>
      <c r="L6215" t="s">
        <v>32</v>
      </c>
      <c r="M6215" t="s">
        <v>33</v>
      </c>
      <c r="N6215" s="4">
        <v>41</v>
      </c>
      <c r="O6215" s="4">
        <v>7815</v>
      </c>
      <c r="P6215" t="s">
        <v>8987</v>
      </c>
      <c r="Q6215" t="s">
        <v>8984</v>
      </c>
      <c r="R6215" t="s">
        <v>8985</v>
      </c>
      <c r="S6215" t="s">
        <v>3594</v>
      </c>
      <c r="T6215" t="s">
        <v>35</v>
      </c>
      <c r="U6215" t="s">
        <v>36</v>
      </c>
      <c r="V6215">
        <v>31456202</v>
      </c>
      <c r="W6215">
        <v>2019</v>
      </c>
      <c r="X6215" t="s">
        <v>134</v>
      </c>
      <c r="Y6215" t="s">
        <v>38</v>
      </c>
      <c r="Z6215" t="s">
        <v>39</v>
      </c>
      <c r="AA6215" t="s">
        <v>40</v>
      </c>
      <c r="AB6215" t="s">
        <v>40</v>
      </c>
    </row>
    <row r="6216" spans="1:28" x14ac:dyDescent="0.35">
      <c r="A6216" s="16" t="s">
        <v>2397</v>
      </c>
      <c r="B6216" s="16" t="s">
        <v>12653</v>
      </c>
      <c r="C6216" s="16" t="s">
        <v>2586</v>
      </c>
      <c r="D6216" s="17">
        <v>43351106</v>
      </c>
      <c r="E6216" s="16" t="s">
        <v>43</v>
      </c>
      <c r="G6216" s="16">
        <v>43661</v>
      </c>
      <c r="H6216" s="18">
        <v>859</v>
      </c>
      <c r="I6216" s="16">
        <v>450817</v>
      </c>
      <c r="J6216" s="19">
        <v>394</v>
      </c>
      <c r="K6216" s="16" t="s">
        <v>31</v>
      </c>
      <c r="L6216" s="16" t="s">
        <v>32</v>
      </c>
      <c r="M6216" s="16" t="s">
        <v>33</v>
      </c>
      <c r="N6216" s="19">
        <v>95</v>
      </c>
      <c r="O6216" s="19">
        <v>10373</v>
      </c>
      <c r="P6216" s="16" t="s">
        <v>8987</v>
      </c>
      <c r="Q6216" s="16" t="s">
        <v>8984</v>
      </c>
      <c r="R6216" s="16" t="s">
        <v>8985</v>
      </c>
      <c r="S6216" s="16" t="s">
        <v>3601</v>
      </c>
      <c r="T6216" s="16" t="s">
        <v>35</v>
      </c>
      <c r="U6216" s="16" t="s">
        <v>36</v>
      </c>
      <c r="V6216" s="16">
        <v>31457462</v>
      </c>
      <c r="W6216" s="16">
        <v>2019</v>
      </c>
      <c r="X6216" s="16" t="s">
        <v>134</v>
      </c>
      <c r="Y6216" s="16" t="s">
        <v>38</v>
      </c>
      <c r="Z6216" s="16" t="s">
        <v>39</v>
      </c>
      <c r="AA6216" s="16" t="s">
        <v>40</v>
      </c>
      <c r="AB6216" s="16" t="s">
        <v>40</v>
      </c>
    </row>
    <row r="6217" spans="1:28" x14ac:dyDescent="0.35">
      <c r="A6217" t="s">
        <v>2397</v>
      </c>
      <c r="B6217" t="s">
        <v>12653</v>
      </c>
      <c r="C6217" t="s">
        <v>2586</v>
      </c>
      <c r="D6217" s="1">
        <v>43351106</v>
      </c>
      <c r="E6217" t="s">
        <v>43</v>
      </c>
      <c r="G6217">
        <v>43661</v>
      </c>
      <c r="H6217" s="3">
        <v>859</v>
      </c>
      <c r="I6217">
        <v>450817</v>
      </c>
      <c r="J6217" s="4">
        <v>394</v>
      </c>
      <c r="K6217" t="s">
        <v>31</v>
      </c>
      <c r="L6217" t="s">
        <v>32</v>
      </c>
      <c r="M6217" t="s">
        <v>33</v>
      </c>
      <c r="N6217" s="4">
        <v>95</v>
      </c>
      <c r="O6217" s="4">
        <v>10373</v>
      </c>
      <c r="P6217" t="s">
        <v>8987</v>
      </c>
      <c r="Q6217" t="s">
        <v>8984</v>
      </c>
      <c r="R6217" t="s">
        <v>8985</v>
      </c>
      <c r="S6217" t="s">
        <v>3601</v>
      </c>
      <c r="T6217" t="s">
        <v>35</v>
      </c>
      <c r="U6217" t="s">
        <v>36</v>
      </c>
      <c r="V6217">
        <v>31457462</v>
      </c>
      <c r="W6217">
        <v>2019</v>
      </c>
      <c r="X6217" t="s">
        <v>134</v>
      </c>
      <c r="Y6217" t="s">
        <v>38</v>
      </c>
      <c r="Z6217" t="s">
        <v>39</v>
      </c>
      <c r="AA6217" t="s">
        <v>40</v>
      </c>
      <c r="AB6217" t="s">
        <v>40</v>
      </c>
    </row>
    <row r="6218" spans="1:28" x14ac:dyDescent="0.35">
      <c r="A6218" s="16" t="s">
        <v>2397</v>
      </c>
      <c r="B6218" s="16" t="s">
        <v>12653</v>
      </c>
      <c r="C6218" s="16" t="s">
        <v>2473</v>
      </c>
      <c r="D6218" s="17">
        <v>42601102</v>
      </c>
      <c r="E6218" s="16" t="s">
        <v>43</v>
      </c>
      <c r="G6218" s="16">
        <v>43653</v>
      </c>
      <c r="H6218" s="18">
        <v>21</v>
      </c>
      <c r="I6218" s="16">
        <v>442061</v>
      </c>
      <c r="J6218" s="19">
        <v>760</v>
      </c>
      <c r="K6218" s="16" t="s">
        <v>31</v>
      </c>
      <c r="L6218" s="16" t="s">
        <v>32</v>
      </c>
      <c r="M6218" s="16" t="s">
        <v>33</v>
      </c>
      <c r="N6218" s="19">
        <v>26</v>
      </c>
      <c r="O6218" s="19">
        <v>6282</v>
      </c>
      <c r="P6218" s="16" t="s">
        <v>8983</v>
      </c>
      <c r="Q6218" s="16" t="s">
        <v>8984</v>
      </c>
      <c r="R6218" s="16" t="s">
        <v>8985</v>
      </c>
      <c r="S6218" s="16" t="s">
        <v>3597</v>
      </c>
      <c r="T6218" s="16" t="s">
        <v>35</v>
      </c>
      <c r="U6218" s="16" t="s">
        <v>36</v>
      </c>
      <c r="V6218" s="16">
        <v>43869185</v>
      </c>
      <c r="W6218" s="16">
        <v>2019</v>
      </c>
      <c r="X6218" s="16" t="s">
        <v>134</v>
      </c>
      <c r="Y6218" s="16" t="s">
        <v>38</v>
      </c>
      <c r="Z6218" s="16" t="s">
        <v>39</v>
      </c>
      <c r="AA6218" s="16" t="s">
        <v>40</v>
      </c>
      <c r="AB6218" s="16" t="s">
        <v>40</v>
      </c>
    </row>
    <row r="6219" spans="1:28" x14ac:dyDescent="0.35">
      <c r="A6219" t="s">
        <v>2397</v>
      </c>
      <c r="B6219" t="s">
        <v>12653</v>
      </c>
      <c r="C6219" t="s">
        <v>2473</v>
      </c>
      <c r="D6219" s="1">
        <v>42601102</v>
      </c>
      <c r="E6219" t="s">
        <v>43</v>
      </c>
      <c r="G6219">
        <v>43653</v>
      </c>
      <c r="H6219" s="3">
        <v>21</v>
      </c>
      <c r="I6219">
        <v>442061</v>
      </c>
      <c r="J6219" s="4">
        <v>760</v>
      </c>
      <c r="K6219" t="s">
        <v>31</v>
      </c>
      <c r="L6219" t="s">
        <v>32</v>
      </c>
      <c r="M6219" t="s">
        <v>33</v>
      </c>
      <c r="N6219" s="4">
        <v>26</v>
      </c>
      <c r="O6219" s="4">
        <v>6282</v>
      </c>
      <c r="P6219" t="s">
        <v>8983</v>
      </c>
      <c r="Q6219" t="s">
        <v>8984</v>
      </c>
      <c r="R6219" t="s">
        <v>8985</v>
      </c>
      <c r="S6219" t="s">
        <v>3597</v>
      </c>
      <c r="T6219" t="s">
        <v>35</v>
      </c>
      <c r="U6219" t="s">
        <v>36</v>
      </c>
      <c r="V6219">
        <v>43869185</v>
      </c>
      <c r="W6219">
        <v>2019</v>
      </c>
      <c r="X6219" t="s">
        <v>134</v>
      </c>
      <c r="Y6219" t="s">
        <v>38</v>
      </c>
      <c r="Z6219" t="s">
        <v>39</v>
      </c>
      <c r="AA6219" t="s">
        <v>40</v>
      </c>
      <c r="AB6219" t="s">
        <v>40</v>
      </c>
    </row>
    <row r="6220" spans="1:28" x14ac:dyDescent="0.35">
      <c r="A6220" s="16" t="s">
        <v>2397</v>
      </c>
      <c r="B6220" s="16" t="s">
        <v>12653</v>
      </c>
      <c r="C6220" s="16" t="s">
        <v>2464</v>
      </c>
      <c r="D6220" s="17">
        <v>42281105</v>
      </c>
      <c r="E6220" s="16" t="s">
        <v>43</v>
      </c>
      <c r="G6220" s="16">
        <v>43676</v>
      </c>
      <c r="H6220" s="18">
        <v>2239</v>
      </c>
      <c r="I6220" s="16">
        <v>475924</v>
      </c>
      <c r="J6220" s="19">
        <v>841</v>
      </c>
      <c r="K6220" s="16" t="s">
        <v>31</v>
      </c>
      <c r="L6220" s="16" t="s">
        <v>32</v>
      </c>
      <c r="M6220" s="16" t="s">
        <v>83</v>
      </c>
      <c r="N6220" s="19">
        <v>41</v>
      </c>
      <c r="O6220" s="19">
        <v>34481</v>
      </c>
      <c r="P6220" s="16" t="s">
        <v>8987</v>
      </c>
      <c r="Q6220" s="16" t="s">
        <v>8984</v>
      </c>
      <c r="R6220" s="16" t="s">
        <v>8985</v>
      </c>
      <c r="S6220" s="16" t="s">
        <v>3603</v>
      </c>
      <c r="T6220" s="16" t="s">
        <v>35</v>
      </c>
      <c r="U6220" s="16" t="s">
        <v>36</v>
      </c>
      <c r="V6220" s="16">
        <v>0</v>
      </c>
      <c r="W6220" s="16">
        <v>2019</v>
      </c>
      <c r="X6220" s="16" t="s">
        <v>134</v>
      </c>
      <c r="Y6220" s="16" t="s">
        <v>38</v>
      </c>
      <c r="Z6220" s="16" t="s">
        <v>64</v>
      </c>
      <c r="AA6220" s="16" t="s">
        <v>40</v>
      </c>
      <c r="AB6220" s="16" t="s">
        <v>40</v>
      </c>
    </row>
    <row r="6221" spans="1:28" x14ac:dyDescent="0.35">
      <c r="A6221" t="s">
        <v>2397</v>
      </c>
      <c r="B6221" t="s">
        <v>12653</v>
      </c>
      <c r="C6221" t="s">
        <v>2464</v>
      </c>
      <c r="D6221" s="1">
        <v>42281105</v>
      </c>
      <c r="E6221" t="s">
        <v>43</v>
      </c>
      <c r="G6221">
        <v>43676</v>
      </c>
      <c r="H6221" s="3">
        <v>2239</v>
      </c>
      <c r="I6221">
        <v>475924</v>
      </c>
      <c r="J6221" s="4">
        <v>841</v>
      </c>
      <c r="K6221" t="s">
        <v>31</v>
      </c>
      <c r="L6221" t="s">
        <v>32</v>
      </c>
      <c r="M6221" t="s">
        <v>83</v>
      </c>
      <c r="N6221" s="4">
        <v>41</v>
      </c>
      <c r="O6221" s="4">
        <v>34481</v>
      </c>
      <c r="P6221" t="s">
        <v>8987</v>
      </c>
      <c r="Q6221" t="s">
        <v>8984</v>
      </c>
      <c r="R6221" t="s">
        <v>8985</v>
      </c>
      <c r="S6221" t="s">
        <v>3603</v>
      </c>
      <c r="T6221" t="s">
        <v>35</v>
      </c>
      <c r="U6221" t="s">
        <v>36</v>
      </c>
      <c r="V6221">
        <v>0</v>
      </c>
      <c r="W6221">
        <v>2019</v>
      </c>
      <c r="X6221" t="s">
        <v>134</v>
      </c>
      <c r="Y6221" t="s">
        <v>38</v>
      </c>
      <c r="Z6221" t="s">
        <v>64</v>
      </c>
      <c r="AA6221" t="s">
        <v>40</v>
      </c>
      <c r="AB6221" t="s">
        <v>40</v>
      </c>
    </row>
    <row r="6222" spans="1:28" x14ac:dyDescent="0.35">
      <c r="A6222" s="16" t="s">
        <v>4028</v>
      </c>
      <c r="B6222" s="16" t="s">
        <v>12653</v>
      </c>
      <c r="C6222" s="16" t="s">
        <v>4109</v>
      </c>
      <c r="D6222" s="17">
        <v>182721104</v>
      </c>
      <c r="E6222" s="16" t="s">
        <v>43</v>
      </c>
      <c r="G6222" s="16">
        <v>43652</v>
      </c>
      <c r="H6222" s="18">
        <v>1358</v>
      </c>
      <c r="I6222" s="16">
        <v>441914</v>
      </c>
      <c r="J6222" s="19">
        <v>402</v>
      </c>
      <c r="K6222" s="16" t="s">
        <v>31</v>
      </c>
      <c r="L6222" s="16" t="s">
        <v>66</v>
      </c>
      <c r="M6222" s="16" t="s">
        <v>415</v>
      </c>
      <c r="N6222" s="19">
        <v>58</v>
      </c>
      <c r="O6222" s="19">
        <v>14213</v>
      </c>
      <c r="P6222" s="16" t="s">
        <v>8987</v>
      </c>
      <c r="Q6222" s="16" t="s">
        <v>79</v>
      </c>
      <c r="R6222" s="16" t="s">
        <v>8985</v>
      </c>
      <c r="S6222" s="16" t="s">
        <v>4333</v>
      </c>
      <c r="T6222" s="16" t="s">
        <v>35</v>
      </c>
      <c r="U6222" s="16" t="s">
        <v>36</v>
      </c>
      <c r="V6222" s="16">
        <v>31456430</v>
      </c>
      <c r="W6222" s="16">
        <v>2019</v>
      </c>
      <c r="X6222" s="16" t="s">
        <v>134</v>
      </c>
      <c r="Y6222" s="16" t="s">
        <v>38</v>
      </c>
      <c r="Z6222" s="16" t="s">
        <v>45</v>
      </c>
      <c r="AA6222" s="16" t="s">
        <v>40</v>
      </c>
      <c r="AB6222" s="16" t="s">
        <v>40</v>
      </c>
    </row>
    <row r="6223" spans="1:28" x14ac:dyDescent="0.35">
      <c r="A6223" t="s">
        <v>4028</v>
      </c>
      <c r="B6223" t="s">
        <v>12653</v>
      </c>
      <c r="C6223" t="s">
        <v>4109</v>
      </c>
      <c r="D6223" s="1">
        <v>182721104</v>
      </c>
      <c r="E6223" t="s">
        <v>43</v>
      </c>
      <c r="G6223">
        <v>43652</v>
      </c>
      <c r="H6223" s="3">
        <v>1358</v>
      </c>
      <c r="I6223">
        <v>441914</v>
      </c>
      <c r="J6223" s="4">
        <v>402</v>
      </c>
      <c r="K6223" t="s">
        <v>31</v>
      </c>
      <c r="L6223" t="s">
        <v>66</v>
      </c>
      <c r="M6223" t="s">
        <v>415</v>
      </c>
      <c r="N6223" s="4">
        <v>58</v>
      </c>
      <c r="O6223" s="4">
        <v>14213</v>
      </c>
      <c r="P6223" t="s">
        <v>8987</v>
      </c>
      <c r="Q6223" t="s">
        <v>79</v>
      </c>
      <c r="R6223" t="s">
        <v>8985</v>
      </c>
      <c r="S6223" t="s">
        <v>4333</v>
      </c>
      <c r="T6223" t="s">
        <v>35</v>
      </c>
      <c r="U6223" t="s">
        <v>36</v>
      </c>
      <c r="V6223">
        <v>31456430</v>
      </c>
      <c r="W6223">
        <v>2019</v>
      </c>
      <c r="X6223" t="s">
        <v>134</v>
      </c>
      <c r="Y6223" t="s">
        <v>38</v>
      </c>
      <c r="Z6223" t="s">
        <v>45</v>
      </c>
      <c r="AA6223" t="s">
        <v>40</v>
      </c>
      <c r="AB6223" t="s">
        <v>40</v>
      </c>
    </row>
    <row r="6224" spans="1:28" x14ac:dyDescent="0.35">
      <c r="A6224" s="16" t="s">
        <v>4028</v>
      </c>
      <c r="B6224" s="16" t="s">
        <v>12653</v>
      </c>
      <c r="C6224" s="16" t="s">
        <v>4080</v>
      </c>
      <c r="D6224" s="17">
        <v>182971101</v>
      </c>
      <c r="E6224" s="16" t="s">
        <v>30</v>
      </c>
      <c r="G6224" s="16">
        <v>43659</v>
      </c>
      <c r="H6224" s="18">
        <v>1246</v>
      </c>
      <c r="I6224" s="16">
        <v>449040</v>
      </c>
      <c r="J6224" s="19">
        <v>459</v>
      </c>
      <c r="K6224" s="16" t="s">
        <v>31</v>
      </c>
      <c r="L6224" s="16" t="s">
        <v>66</v>
      </c>
      <c r="M6224" s="16" t="s">
        <v>415</v>
      </c>
      <c r="N6224" s="19">
        <v>183</v>
      </c>
      <c r="O6224" s="19">
        <v>18256</v>
      </c>
      <c r="P6224" s="16" t="s">
        <v>8987</v>
      </c>
      <c r="Q6224" s="16" t="s">
        <v>79</v>
      </c>
      <c r="R6224" s="16" t="s">
        <v>8985</v>
      </c>
      <c r="S6224" s="16" t="s">
        <v>4334</v>
      </c>
      <c r="T6224" s="16" t="s">
        <v>35</v>
      </c>
      <c r="U6224" s="16" t="s">
        <v>36</v>
      </c>
      <c r="V6224" s="16">
        <v>43878845</v>
      </c>
      <c r="W6224" s="16">
        <v>2019</v>
      </c>
      <c r="X6224" s="16" t="s">
        <v>134</v>
      </c>
      <c r="Y6224" s="16" t="s">
        <v>38</v>
      </c>
      <c r="Z6224" s="16" t="s">
        <v>64</v>
      </c>
      <c r="AA6224" s="16" t="s">
        <v>40</v>
      </c>
      <c r="AB6224" s="16" t="s">
        <v>40</v>
      </c>
    </row>
    <row r="6225" spans="1:28" x14ac:dyDescent="0.35">
      <c r="A6225" t="s">
        <v>4028</v>
      </c>
      <c r="B6225" t="s">
        <v>12653</v>
      </c>
      <c r="C6225" t="s">
        <v>4080</v>
      </c>
      <c r="D6225" s="1">
        <v>182971101</v>
      </c>
      <c r="E6225" t="s">
        <v>30</v>
      </c>
      <c r="G6225">
        <v>43659</v>
      </c>
      <c r="H6225" s="3">
        <v>1246</v>
      </c>
      <c r="I6225">
        <v>449040</v>
      </c>
      <c r="J6225" s="4">
        <v>459</v>
      </c>
      <c r="K6225" t="s">
        <v>31</v>
      </c>
      <c r="L6225" t="s">
        <v>66</v>
      </c>
      <c r="M6225" t="s">
        <v>415</v>
      </c>
      <c r="N6225" s="4">
        <v>183</v>
      </c>
      <c r="O6225" s="4">
        <v>18256</v>
      </c>
      <c r="P6225" t="s">
        <v>8987</v>
      </c>
      <c r="Q6225" t="s">
        <v>79</v>
      </c>
      <c r="R6225" t="s">
        <v>8985</v>
      </c>
      <c r="S6225" t="s">
        <v>4334</v>
      </c>
      <c r="T6225" t="s">
        <v>35</v>
      </c>
      <c r="U6225" t="s">
        <v>36</v>
      </c>
      <c r="V6225">
        <v>43878845</v>
      </c>
      <c r="W6225">
        <v>2019</v>
      </c>
      <c r="X6225" t="s">
        <v>134</v>
      </c>
      <c r="Y6225" t="s">
        <v>38</v>
      </c>
      <c r="Z6225" t="s">
        <v>64</v>
      </c>
      <c r="AA6225" t="s">
        <v>40</v>
      </c>
      <c r="AB6225" t="s">
        <v>40</v>
      </c>
    </row>
    <row r="6226" spans="1:28" x14ac:dyDescent="0.35">
      <c r="A6226" s="16" t="s">
        <v>4028</v>
      </c>
      <c r="B6226" s="16" t="s">
        <v>12653</v>
      </c>
      <c r="C6226" s="16" t="s">
        <v>4152</v>
      </c>
      <c r="D6226" s="17">
        <v>183011102</v>
      </c>
      <c r="E6226" s="16" t="s">
        <v>43</v>
      </c>
      <c r="G6226" s="16">
        <v>43648</v>
      </c>
      <c r="H6226" s="18">
        <v>1902</v>
      </c>
      <c r="I6226" s="16">
        <v>440133</v>
      </c>
      <c r="J6226" s="19">
        <v>568</v>
      </c>
      <c r="K6226" s="16" t="s">
        <v>31</v>
      </c>
      <c r="L6226" s="16" t="s">
        <v>60</v>
      </c>
      <c r="M6226" s="16" t="s">
        <v>94</v>
      </c>
      <c r="N6226" s="19">
        <v>38</v>
      </c>
      <c r="O6226" s="19">
        <v>14834</v>
      </c>
      <c r="P6226" s="16" t="s">
        <v>8987</v>
      </c>
      <c r="Q6226" s="16" t="s">
        <v>8984</v>
      </c>
      <c r="R6226" s="16" t="s">
        <v>8985</v>
      </c>
      <c r="S6226" s="16" t="s">
        <v>4332</v>
      </c>
      <c r="T6226" s="16" t="s">
        <v>35</v>
      </c>
      <c r="U6226" s="16" t="s">
        <v>36</v>
      </c>
      <c r="V6226" s="16">
        <v>43866947</v>
      </c>
      <c r="W6226" s="16">
        <v>2019</v>
      </c>
      <c r="X6226" s="16" t="s">
        <v>134</v>
      </c>
      <c r="Y6226" s="16" t="s">
        <v>38</v>
      </c>
      <c r="Z6226" s="16" t="s">
        <v>172</v>
      </c>
      <c r="AA6226" s="16" t="s">
        <v>40</v>
      </c>
      <c r="AB6226" s="16" t="s">
        <v>40</v>
      </c>
    </row>
    <row r="6227" spans="1:28" x14ac:dyDescent="0.35">
      <c r="A6227" t="s">
        <v>4028</v>
      </c>
      <c r="B6227" t="s">
        <v>12653</v>
      </c>
      <c r="C6227" t="s">
        <v>4152</v>
      </c>
      <c r="D6227" s="1">
        <v>183011102</v>
      </c>
      <c r="E6227" t="s">
        <v>43</v>
      </c>
      <c r="G6227">
        <v>43648</v>
      </c>
      <c r="H6227" s="3">
        <v>1902</v>
      </c>
      <c r="I6227">
        <v>440133</v>
      </c>
      <c r="J6227" s="4">
        <v>568</v>
      </c>
      <c r="K6227" t="s">
        <v>31</v>
      </c>
      <c r="L6227" t="s">
        <v>60</v>
      </c>
      <c r="M6227" t="s">
        <v>94</v>
      </c>
      <c r="N6227" s="4">
        <v>38</v>
      </c>
      <c r="O6227" s="4">
        <v>14834</v>
      </c>
      <c r="P6227" t="s">
        <v>8987</v>
      </c>
      <c r="Q6227" t="s">
        <v>8984</v>
      </c>
      <c r="R6227" t="s">
        <v>8985</v>
      </c>
      <c r="S6227" t="s">
        <v>4332</v>
      </c>
      <c r="T6227" t="s">
        <v>35</v>
      </c>
      <c r="U6227" t="s">
        <v>36</v>
      </c>
      <c r="V6227">
        <v>43866947</v>
      </c>
      <c r="W6227">
        <v>2019</v>
      </c>
      <c r="X6227" t="s">
        <v>134</v>
      </c>
      <c r="Y6227" t="s">
        <v>38</v>
      </c>
      <c r="Z6227" t="s">
        <v>172</v>
      </c>
      <c r="AA6227" t="s">
        <v>40</v>
      </c>
      <c r="AB6227" t="s">
        <v>40</v>
      </c>
    </row>
    <row r="6228" spans="1:28" x14ac:dyDescent="0.35">
      <c r="A6228" s="16" t="s">
        <v>4487</v>
      </c>
      <c r="B6228" s="16" t="s">
        <v>12653</v>
      </c>
      <c r="C6228" s="16" t="s">
        <v>4522</v>
      </c>
      <c r="D6228" s="17">
        <v>43021102</v>
      </c>
      <c r="E6228" s="16" t="s">
        <v>43</v>
      </c>
      <c r="G6228" s="16">
        <v>43657</v>
      </c>
      <c r="H6228" s="18">
        <v>2000</v>
      </c>
      <c r="I6228" s="16">
        <v>445533</v>
      </c>
      <c r="J6228" s="19">
        <v>555</v>
      </c>
      <c r="K6228" s="16" t="s">
        <v>31</v>
      </c>
      <c r="L6228" s="16" t="s">
        <v>32</v>
      </c>
      <c r="M6228" s="16" t="s">
        <v>33</v>
      </c>
      <c r="N6228" s="19">
        <v>59</v>
      </c>
      <c r="O6228" s="19">
        <v>7940</v>
      </c>
      <c r="P6228" s="16" t="s">
        <v>8987</v>
      </c>
      <c r="Q6228" s="16" t="s">
        <v>8984</v>
      </c>
      <c r="R6228" s="16" t="s">
        <v>8985</v>
      </c>
      <c r="S6228" s="16" t="s">
        <v>4999</v>
      </c>
      <c r="T6228" s="16" t="s">
        <v>35</v>
      </c>
      <c r="U6228" s="16" t="s">
        <v>36</v>
      </c>
      <c r="V6228" s="16">
        <v>0</v>
      </c>
      <c r="W6228" s="16">
        <v>2019</v>
      </c>
      <c r="X6228" s="16" t="s">
        <v>134</v>
      </c>
      <c r="Y6228" s="16" t="s">
        <v>38</v>
      </c>
      <c r="Z6228" s="16" t="s">
        <v>39</v>
      </c>
      <c r="AA6228" s="16" t="s">
        <v>40</v>
      </c>
      <c r="AB6228" s="16" t="s">
        <v>40</v>
      </c>
    </row>
    <row r="6229" spans="1:28" x14ac:dyDescent="0.35">
      <c r="A6229" t="s">
        <v>4487</v>
      </c>
      <c r="B6229" t="s">
        <v>12653</v>
      </c>
      <c r="C6229" t="s">
        <v>4522</v>
      </c>
      <c r="D6229" s="1">
        <v>43021102</v>
      </c>
      <c r="E6229" t="s">
        <v>43</v>
      </c>
      <c r="G6229">
        <v>43657</v>
      </c>
      <c r="H6229" s="3">
        <v>2000</v>
      </c>
      <c r="I6229">
        <v>445533</v>
      </c>
      <c r="J6229" s="4">
        <v>555</v>
      </c>
      <c r="K6229" t="s">
        <v>31</v>
      </c>
      <c r="L6229" t="s">
        <v>32</v>
      </c>
      <c r="M6229" t="s">
        <v>33</v>
      </c>
      <c r="N6229" s="4">
        <v>59</v>
      </c>
      <c r="O6229" s="4">
        <v>7940</v>
      </c>
      <c r="P6229" t="s">
        <v>8987</v>
      </c>
      <c r="Q6229" t="s">
        <v>8984</v>
      </c>
      <c r="R6229" t="s">
        <v>8985</v>
      </c>
      <c r="S6229" t="s">
        <v>4999</v>
      </c>
      <c r="T6229" t="s">
        <v>35</v>
      </c>
      <c r="U6229" t="s">
        <v>36</v>
      </c>
      <c r="V6229">
        <v>0</v>
      </c>
      <c r="W6229">
        <v>2019</v>
      </c>
      <c r="X6229" t="s">
        <v>134</v>
      </c>
      <c r="Y6229" t="s">
        <v>38</v>
      </c>
      <c r="Z6229" t="s">
        <v>39</v>
      </c>
      <c r="AA6229" t="s">
        <v>40</v>
      </c>
      <c r="AB6229" t="s">
        <v>40</v>
      </c>
    </row>
    <row r="6230" spans="1:28" x14ac:dyDescent="0.35">
      <c r="A6230" s="16" t="s">
        <v>4487</v>
      </c>
      <c r="B6230" s="16" t="s">
        <v>12653</v>
      </c>
      <c r="C6230" s="16" t="s">
        <v>4597</v>
      </c>
      <c r="D6230" s="17">
        <v>43432102</v>
      </c>
      <c r="E6230" s="16" t="s">
        <v>448</v>
      </c>
      <c r="G6230" s="16">
        <v>43652</v>
      </c>
      <c r="H6230" s="18">
        <v>955</v>
      </c>
      <c r="I6230" s="16">
        <v>441784</v>
      </c>
      <c r="J6230" s="19">
        <v>361</v>
      </c>
      <c r="K6230" s="16" t="s">
        <v>31</v>
      </c>
      <c r="L6230" s="16" t="s">
        <v>66</v>
      </c>
      <c r="M6230" s="16" t="s">
        <v>415</v>
      </c>
      <c r="N6230" s="19">
        <v>337</v>
      </c>
      <c r="O6230" s="19">
        <v>50108</v>
      </c>
      <c r="P6230" s="16" t="s">
        <v>8987</v>
      </c>
      <c r="Q6230" s="16" t="s">
        <v>8984</v>
      </c>
      <c r="R6230" s="16" t="s">
        <v>9094</v>
      </c>
      <c r="S6230" s="16" t="s">
        <v>4998</v>
      </c>
      <c r="T6230" s="16" t="s">
        <v>35</v>
      </c>
      <c r="U6230" s="16" t="s">
        <v>36</v>
      </c>
      <c r="V6230" s="16">
        <v>43869067</v>
      </c>
      <c r="W6230" s="16">
        <v>2019</v>
      </c>
      <c r="X6230" s="16" t="s">
        <v>134</v>
      </c>
      <c r="Y6230" s="16" t="s">
        <v>38</v>
      </c>
      <c r="Z6230" s="16" t="s">
        <v>39</v>
      </c>
      <c r="AA6230" s="16" t="s">
        <v>40</v>
      </c>
      <c r="AB6230" s="16" t="s">
        <v>38</v>
      </c>
    </row>
    <row r="6231" spans="1:28" x14ac:dyDescent="0.35">
      <c r="A6231" t="s">
        <v>4487</v>
      </c>
      <c r="B6231" t="s">
        <v>12653</v>
      </c>
      <c r="C6231" t="s">
        <v>4597</v>
      </c>
      <c r="D6231" s="1">
        <v>43432102</v>
      </c>
      <c r="E6231" t="s">
        <v>448</v>
      </c>
      <c r="G6231">
        <v>43652</v>
      </c>
      <c r="H6231" s="3">
        <v>955</v>
      </c>
      <c r="I6231">
        <v>441784</v>
      </c>
      <c r="J6231" s="4">
        <v>361</v>
      </c>
      <c r="K6231" t="s">
        <v>31</v>
      </c>
      <c r="L6231" t="s">
        <v>66</v>
      </c>
      <c r="M6231" t="s">
        <v>415</v>
      </c>
      <c r="N6231" s="4">
        <v>337</v>
      </c>
      <c r="O6231" s="4">
        <v>50108</v>
      </c>
      <c r="P6231" t="s">
        <v>8987</v>
      </c>
      <c r="Q6231" t="s">
        <v>8984</v>
      </c>
      <c r="R6231" t="s">
        <v>9094</v>
      </c>
      <c r="S6231" t="s">
        <v>4998</v>
      </c>
      <c r="T6231" t="s">
        <v>35</v>
      </c>
      <c r="U6231" t="s">
        <v>36</v>
      </c>
      <c r="V6231">
        <v>43869067</v>
      </c>
      <c r="W6231">
        <v>2019</v>
      </c>
      <c r="X6231" t="s">
        <v>134</v>
      </c>
      <c r="Y6231" t="s">
        <v>38</v>
      </c>
      <c r="Z6231" t="s">
        <v>39</v>
      </c>
      <c r="AA6231" t="s">
        <v>40</v>
      </c>
      <c r="AB6231" t="s">
        <v>38</v>
      </c>
    </row>
    <row r="6232" spans="1:28" x14ac:dyDescent="0.35">
      <c r="A6232" s="16" t="s">
        <v>5113</v>
      </c>
      <c r="B6232" s="16" t="s">
        <v>12653</v>
      </c>
      <c r="C6232" s="16" t="s">
        <v>5690</v>
      </c>
      <c r="D6232" s="17">
        <v>103541103</v>
      </c>
      <c r="E6232" s="16" t="s">
        <v>43</v>
      </c>
      <c r="G6232" s="16">
        <v>43662</v>
      </c>
      <c r="H6232" s="18">
        <v>1729</v>
      </c>
      <c r="I6232" s="16">
        <v>454788</v>
      </c>
      <c r="J6232" s="19">
        <v>271</v>
      </c>
      <c r="K6232" s="16" t="s">
        <v>31</v>
      </c>
      <c r="L6232" s="16" t="s">
        <v>32</v>
      </c>
      <c r="M6232" s="16" t="s">
        <v>33</v>
      </c>
      <c r="N6232" s="19">
        <v>175</v>
      </c>
      <c r="O6232" s="19">
        <v>45533</v>
      </c>
      <c r="P6232" s="16" t="s">
        <v>9064</v>
      </c>
      <c r="Q6232" s="16" t="s">
        <v>8984</v>
      </c>
      <c r="R6232" s="16" t="s">
        <v>8985</v>
      </c>
      <c r="S6232" s="16" t="s">
        <v>5691</v>
      </c>
      <c r="T6232" s="16" t="s">
        <v>35</v>
      </c>
      <c r="U6232" s="16" t="s">
        <v>36</v>
      </c>
      <c r="V6232" s="16">
        <v>31457644</v>
      </c>
      <c r="W6232" s="16">
        <v>2019</v>
      </c>
      <c r="X6232" s="16" t="s">
        <v>134</v>
      </c>
      <c r="Y6232" s="16" t="s">
        <v>38</v>
      </c>
      <c r="Z6232" s="16" t="s">
        <v>51</v>
      </c>
      <c r="AA6232" s="16" t="s">
        <v>40</v>
      </c>
      <c r="AB6232" s="16" t="s">
        <v>40</v>
      </c>
    </row>
    <row r="6233" spans="1:28" x14ac:dyDescent="0.35">
      <c r="A6233" t="s">
        <v>5113</v>
      </c>
      <c r="B6233" t="s">
        <v>12653</v>
      </c>
      <c r="C6233" t="s">
        <v>5690</v>
      </c>
      <c r="D6233" s="1">
        <v>103541103</v>
      </c>
      <c r="E6233" t="s">
        <v>43</v>
      </c>
      <c r="G6233">
        <v>43662</v>
      </c>
      <c r="H6233" s="3">
        <v>1729</v>
      </c>
      <c r="I6233">
        <v>454788</v>
      </c>
      <c r="J6233" s="4">
        <v>271</v>
      </c>
      <c r="K6233" t="s">
        <v>31</v>
      </c>
      <c r="L6233" t="s">
        <v>32</v>
      </c>
      <c r="M6233" t="s">
        <v>33</v>
      </c>
      <c r="N6233" s="4">
        <v>175</v>
      </c>
      <c r="O6233" s="4">
        <v>45533</v>
      </c>
      <c r="P6233" t="s">
        <v>9064</v>
      </c>
      <c r="Q6233" t="s">
        <v>8984</v>
      </c>
      <c r="R6233" t="s">
        <v>8985</v>
      </c>
      <c r="S6233" t="s">
        <v>5691</v>
      </c>
      <c r="T6233" t="s">
        <v>35</v>
      </c>
      <c r="U6233" t="s">
        <v>36</v>
      </c>
      <c r="V6233">
        <v>31457644</v>
      </c>
      <c r="W6233">
        <v>2019</v>
      </c>
      <c r="X6233" t="s">
        <v>134</v>
      </c>
      <c r="Y6233" t="s">
        <v>38</v>
      </c>
      <c r="Z6233" t="s">
        <v>51</v>
      </c>
      <c r="AA6233" t="s">
        <v>40</v>
      </c>
      <c r="AB6233" t="s">
        <v>40</v>
      </c>
    </row>
    <row r="6234" spans="1:28" x14ac:dyDescent="0.35">
      <c r="A6234" s="16" t="s">
        <v>5113</v>
      </c>
      <c r="B6234" s="16" t="s">
        <v>12653</v>
      </c>
      <c r="C6234" s="16" t="s">
        <v>5351</v>
      </c>
      <c r="D6234" s="17">
        <v>102361101</v>
      </c>
      <c r="E6234" s="16" t="s">
        <v>978</v>
      </c>
      <c r="G6234" s="16">
        <v>43671</v>
      </c>
      <c r="H6234" s="18">
        <v>1500</v>
      </c>
      <c r="I6234" s="16">
        <v>471840</v>
      </c>
      <c r="J6234" s="19">
        <v>1220</v>
      </c>
      <c r="K6234" s="16" t="s">
        <v>31</v>
      </c>
      <c r="L6234" s="16" t="s">
        <v>32</v>
      </c>
      <c r="M6234" s="16" t="s">
        <v>33</v>
      </c>
      <c r="N6234" s="19">
        <v>15</v>
      </c>
      <c r="O6234" s="19">
        <v>12000</v>
      </c>
      <c r="P6234" s="16" t="s">
        <v>8983</v>
      </c>
      <c r="Q6234" s="16" t="s">
        <v>8984</v>
      </c>
      <c r="R6234" s="16" t="s">
        <v>8985</v>
      </c>
      <c r="S6234" s="16" t="s">
        <v>5692</v>
      </c>
      <c r="T6234" s="16" t="s">
        <v>35</v>
      </c>
      <c r="U6234" s="16" t="s">
        <v>36</v>
      </c>
      <c r="V6234" s="16">
        <v>0</v>
      </c>
      <c r="W6234" s="16">
        <v>2019</v>
      </c>
      <c r="X6234" s="16" t="s">
        <v>134</v>
      </c>
      <c r="Y6234" s="16" t="s">
        <v>38</v>
      </c>
      <c r="Z6234" s="16" t="s">
        <v>51</v>
      </c>
      <c r="AA6234" s="16" t="s">
        <v>40</v>
      </c>
      <c r="AB6234" s="16" t="s">
        <v>40</v>
      </c>
    </row>
    <row r="6235" spans="1:28" x14ac:dyDescent="0.35">
      <c r="A6235" t="s">
        <v>5113</v>
      </c>
      <c r="B6235" t="s">
        <v>12653</v>
      </c>
      <c r="C6235" t="s">
        <v>5351</v>
      </c>
      <c r="D6235" s="1">
        <v>102361101</v>
      </c>
      <c r="E6235" t="s">
        <v>978</v>
      </c>
      <c r="G6235">
        <v>43671</v>
      </c>
      <c r="H6235" s="3">
        <v>1500</v>
      </c>
      <c r="I6235">
        <v>471840</v>
      </c>
      <c r="J6235" s="4">
        <v>1220</v>
      </c>
      <c r="K6235" t="s">
        <v>31</v>
      </c>
      <c r="L6235" t="s">
        <v>32</v>
      </c>
      <c r="M6235" t="s">
        <v>33</v>
      </c>
      <c r="N6235" s="4">
        <v>15</v>
      </c>
      <c r="O6235" s="4">
        <v>12000</v>
      </c>
      <c r="P6235" t="s">
        <v>8983</v>
      </c>
      <c r="Q6235" t="s">
        <v>8984</v>
      </c>
      <c r="R6235" t="s">
        <v>8985</v>
      </c>
      <c r="S6235" t="s">
        <v>5692</v>
      </c>
      <c r="T6235" t="s">
        <v>35</v>
      </c>
      <c r="U6235" t="s">
        <v>36</v>
      </c>
      <c r="V6235">
        <v>0</v>
      </c>
      <c r="W6235">
        <v>2019</v>
      </c>
      <c r="X6235" t="s">
        <v>134</v>
      </c>
      <c r="Y6235" t="s">
        <v>38</v>
      </c>
      <c r="Z6235" t="s">
        <v>51</v>
      </c>
      <c r="AA6235" t="s">
        <v>40</v>
      </c>
      <c r="AB6235" t="s">
        <v>40</v>
      </c>
    </row>
    <row r="6236" spans="1:28" x14ac:dyDescent="0.35">
      <c r="A6236" s="16" t="s">
        <v>5113</v>
      </c>
      <c r="B6236" s="16" t="s">
        <v>12653</v>
      </c>
      <c r="C6236" s="16" t="s">
        <v>5284</v>
      </c>
      <c r="D6236" s="17">
        <v>103461102</v>
      </c>
      <c r="E6236" s="16" t="s">
        <v>43</v>
      </c>
      <c r="G6236" s="16">
        <v>43673</v>
      </c>
      <c r="H6236" s="18">
        <v>822</v>
      </c>
      <c r="I6236" s="16">
        <v>473039</v>
      </c>
      <c r="J6236" s="19">
        <v>152</v>
      </c>
      <c r="K6236" s="16" t="s">
        <v>31</v>
      </c>
      <c r="L6236" s="16" t="s">
        <v>32</v>
      </c>
      <c r="M6236" s="16" t="s">
        <v>33</v>
      </c>
      <c r="N6236" s="19">
        <v>3</v>
      </c>
      <c r="O6236" s="19">
        <v>456</v>
      </c>
      <c r="P6236" s="16" t="s">
        <v>8987</v>
      </c>
      <c r="Q6236" s="16" t="s">
        <v>8984</v>
      </c>
      <c r="R6236" s="16" t="s">
        <v>8985</v>
      </c>
      <c r="S6236" s="16" t="s">
        <v>5694</v>
      </c>
      <c r="T6236" s="16" t="s">
        <v>35</v>
      </c>
      <c r="U6236" s="16" t="s">
        <v>36</v>
      </c>
      <c r="V6236" s="16">
        <v>0</v>
      </c>
      <c r="W6236" s="16">
        <v>2019</v>
      </c>
      <c r="X6236" s="16" t="s">
        <v>134</v>
      </c>
      <c r="Y6236" s="16" t="s">
        <v>38</v>
      </c>
      <c r="Z6236" s="16" t="s">
        <v>64</v>
      </c>
      <c r="AA6236" s="16" t="s">
        <v>40</v>
      </c>
      <c r="AB6236" s="16" t="s">
        <v>40</v>
      </c>
    </row>
    <row r="6237" spans="1:28" x14ac:dyDescent="0.35">
      <c r="A6237" t="s">
        <v>5113</v>
      </c>
      <c r="B6237" t="s">
        <v>12653</v>
      </c>
      <c r="C6237" t="s">
        <v>5284</v>
      </c>
      <c r="D6237" s="1">
        <v>103461102</v>
      </c>
      <c r="E6237" t="s">
        <v>43</v>
      </c>
      <c r="G6237">
        <v>43673</v>
      </c>
      <c r="H6237" s="3">
        <v>822</v>
      </c>
      <c r="I6237">
        <v>473039</v>
      </c>
      <c r="J6237" s="4">
        <v>152</v>
      </c>
      <c r="K6237" t="s">
        <v>31</v>
      </c>
      <c r="L6237" t="s">
        <v>32</v>
      </c>
      <c r="M6237" t="s">
        <v>33</v>
      </c>
      <c r="N6237" s="4">
        <v>3</v>
      </c>
      <c r="O6237" s="4">
        <v>456</v>
      </c>
      <c r="P6237" t="s">
        <v>8987</v>
      </c>
      <c r="Q6237" t="s">
        <v>8984</v>
      </c>
      <c r="R6237" t="s">
        <v>8985</v>
      </c>
      <c r="S6237" t="s">
        <v>5694</v>
      </c>
      <c r="T6237" t="s">
        <v>35</v>
      </c>
      <c r="U6237" t="s">
        <v>36</v>
      </c>
      <c r="V6237">
        <v>0</v>
      </c>
      <c r="W6237">
        <v>2019</v>
      </c>
      <c r="X6237" t="s">
        <v>134</v>
      </c>
      <c r="Y6237" t="s">
        <v>38</v>
      </c>
      <c r="Z6237" t="s">
        <v>64</v>
      </c>
      <c r="AA6237" t="s">
        <v>40</v>
      </c>
      <c r="AB6237" t="s">
        <v>40</v>
      </c>
    </row>
    <row r="6238" spans="1:28" x14ac:dyDescent="0.35">
      <c r="A6238" s="16" t="s">
        <v>5113</v>
      </c>
      <c r="B6238" s="16" t="s">
        <v>12653</v>
      </c>
      <c r="C6238" s="16" t="s">
        <v>5122</v>
      </c>
      <c r="D6238" s="17">
        <v>102541101</v>
      </c>
      <c r="E6238" s="16" t="s">
        <v>43</v>
      </c>
      <c r="G6238" s="16">
        <v>43671</v>
      </c>
      <c r="H6238" s="18">
        <v>1104</v>
      </c>
      <c r="I6238" s="16">
        <v>471273</v>
      </c>
      <c r="J6238" s="19">
        <v>533</v>
      </c>
      <c r="K6238" s="16" t="s">
        <v>31</v>
      </c>
      <c r="L6238" s="16" t="s">
        <v>66</v>
      </c>
      <c r="M6238" s="16" t="s">
        <v>415</v>
      </c>
      <c r="N6238" s="19">
        <v>77</v>
      </c>
      <c r="O6238" s="19">
        <v>41041</v>
      </c>
      <c r="P6238" s="16" t="s">
        <v>8983</v>
      </c>
      <c r="Q6238" s="16" t="s">
        <v>8984</v>
      </c>
      <c r="R6238" s="16" t="s">
        <v>8985</v>
      </c>
      <c r="S6238" s="16" t="s">
        <v>5693</v>
      </c>
      <c r="T6238" s="16" t="s">
        <v>35</v>
      </c>
      <c r="U6238" s="16" t="s">
        <v>36</v>
      </c>
      <c r="V6238" s="16">
        <v>43898296</v>
      </c>
      <c r="W6238" s="16">
        <v>2019</v>
      </c>
      <c r="X6238" s="16" t="s">
        <v>134</v>
      </c>
      <c r="Y6238" s="16" t="s">
        <v>38</v>
      </c>
      <c r="Z6238" s="16" t="s">
        <v>64</v>
      </c>
      <c r="AA6238" s="16" t="s">
        <v>40</v>
      </c>
      <c r="AB6238" s="16" t="s">
        <v>40</v>
      </c>
    </row>
    <row r="6239" spans="1:28" x14ac:dyDescent="0.35">
      <c r="A6239" t="s">
        <v>5113</v>
      </c>
      <c r="B6239" t="s">
        <v>12653</v>
      </c>
      <c r="C6239" t="s">
        <v>5122</v>
      </c>
      <c r="D6239" s="1">
        <v>102541101</v>
      </c>
      <c r="E6239" t="s">
        <v>43</v>
      </c>
      <c r="G6239">
        <v>43671</v>
      </c>
      <c r="H6239" s="3">
        <v>1104</v>
      </c>
      <c r="I6239">
        <v>471273</v>
      </c>
      <c r="J6239" s="4">
        <v>533</v>
      </c>
      <c r="K6239" t="s">
        <v>31</v>
      </c>
      <c r="L6239" t="s">
        <v>66</v>
      </c>
      <c r="M6239" t="s">
        <v>415</v>
      </c>
      <c r="N6239" s="4">
        <v>77</v>
      </c>
      <c r="O6239" s="4">
        <v>41041</v>
      </c>
      <c r="P6239" t="s">
        <v>8983</v>
      </c>
      <c r="Q6239" t="s">
        <v>8984</v>
      </c>
      <c r="R6239" t="s">
        <v>8985</v>
      </c>
      <c r="S6239" t="s">
        <v>5693</v>
      </c>
      <c r="T6239" t="s">
        <v>35</v>
      </c>
      <c r="U6239" t="s">
        <v>36</v>
      </c>
      <c r="V6239">
        <v>43898296</v>
      </c>
      <c r="W6239">
        <v>2019</v>
      </c>
      <c r="X6239" t="s">
        <v>134</v>
      </c>
      <c r="Y6239" t="s">
        <v>38</v>
      </c>
      <c r="Z6239" t="s">
        <v>64</v>
      </c>
      <c r="AA6239" t="s">
        <v>40</v>
      </c>
      <c r="AB6239" t="s">
        <v>40</v>
      </c>
    </row>
    <row r="6240" spans="1:28" x14ac:dyDescent="0.35">
      <c r="A6240" s="16" t="s">
        <v>5879</v>
      </c>
      <c r="B6240" s="16" t="s">
        <v>12653</v>
      </c>
      <c r="C6240" s="16" t="s">
        <v>5883</v>
      </c>
      <c r="D6240" s="17">
        <v>24131103</v>
      </c>
      <c r="E6240" s="16" t="s">
        <v>53</v>
      </c>
      <c r="G6240" s="16">
        <v>43654</v>
      </c>
      <c r="H6240" s="18">
        <v>1925</v>
      </c>
      <c r="I6240" s="16">
        <v>443129</v>
      </c>
      <c r="J6240" s="19">
        <v>115</v>
      </c>
      <c r="K6240" s="16" t="s">
        <v>31</v>
      </c>
      <c r="L6240" s="16" t="s">
        <v>32</v>
      </c>
      <c r="M6240" s="16" t="s">
        <v>33</v>
      </c>
      <c r="N6240" s="19">
        <v>141</v>
      </c>
      <c r="O6240" s="19">
        <v>12603</v>
      </c>
      <c r="P6240" s="16" t="s">
        <v>8983</v>
      </c>
      <c r="Q6240" s="16" t="s">
        <v>8984</v>
      </c>
      <c r="R6240" s="16" t="s">
        <v>8985</v>
      </c>
      <c r="S6240" s="16" t="s">
        <v>6125</v>
      </c>
      <c r="T6240" s="16" t="s">
        <v>35</v>
      </c>
      <c r="U6240" s="16" t="s">
        <v>36</v>
      </c>
      <c r="V6240" s="16">
        <v>43870181</v>
      </c>
      <c r="W6240" s="16">
        <v>2019</v>
      </c>
      <c r="X6240" s="16" t="s">
        <v>134</v>
      </c>
      <c r="Y6240" s="16" t="s">
        <v>38</v>
      </c>
      <c r="Z6240" s="16" t="s">
        <v>39</v>
      </c>
      <c r="AA6240" s="16" t="s">
        <v>40</v>
      </c>
      <c r="AB6240" s="16" t="s">
        <v>38</v>
      </c>
    </row>
    <row r="6241" spans="1:28" x14ac:dyDescent="0.35">
      <c r="A6241" t="s">
        <v>5879</v>
      </c>
      <c r="B6241" t="s">
        <v>12653</v>
      </c>
      <c r="C6241" t="s">
        <v>5883</v>
      </c>
      <c r="D6241" s="1">
        <v>24131103</v>
      </c>
      <c r="E6241" t="s">
        <v>53</v>
      </c>
      <c r="G6241">
        <v>43654</v>
      </c>
      <c r="H6241" s="3">
        <v>1925</v>
      </c>
      <c r="I6241">
        <v>443129</v>
      </c>
      <c r="J6241" s="4">
        <v>115</v>
      </c>
      <c r="K6241" t="s">
        <v>31</v>
      </c>
      <c r="L6241" t="s">
        <v>32</v>
      </c>
      <c r="M6241" t="s">
        <v>33</v>
      </c>
      <c r="N6241" s="4">
        <v>141</v>
      </c>
      <c r="O6241" s="4">
        <v>12603</v>
      </c>
      <c r="P6241" t="s">
        <v>8983</v>
      </c>
      <c r="Q6241" t="s">
        <v>8984</v>
      </c>
      <c r="R6241" t="s">
        <v>8985</v>
      </c>
      <c r="S6241" t="s">
        <v>6125</v>
      </c>
      <c r="T6241" t="s">
        <v>35</v>
      </c>
      <c r="U6241" t="s">
        <v>36</v>
      </c>
      <c r="V6241">
        <v>43870181</v>
      </c>
      <c r="W6241">
        <v>2019</v>
      </c>
      <c r="X6241" t="s">
        <v>134</v>
      </c>
      <c r="Y6241" t="s">
        <v>38</v>
      </c>
      <c r="Z6241" t="s">
        <v>39</v>
      </c>
      <c r="AA6241" t="s">
        <v>40</v>
      </c>
      <c r="AB6241" t="s">
        <v>38</v>
      </c>
    </row>
    <row r="6242" spans="1:28" x14ac:dyDescent="0.35">
      <c r="A6242" s="16" t="s">
        <v>6337</v>
      </c>
      <c r="B6242" s="16" t="s">
        <v>12653</v>
      </c>
      <c r="C6242" s="16" t="s">
        <v>6380</v>
      </c>
      <c r="D6242" s="17">
        <v>153082106</v>
      </c>
      <c r="E6242" s="16" t="s">
        <v>43</v>
      </c>
      <c r="G6242" s="16">
        <v>43672</v>
      </c>
      <c r="H6242" s="18">
        <v>1159</v>
      </c>
      <c r="I6242" s="16">
        <v>472538</v>
      </c>
      <c r="J6242" s="19">
        <v>185</v>
      </c>
      <c r="K6242" s="16" t="s">
        <v>31</v>
      </c>
      <c r="L6242" s="16" t="s">
        <v>32</v>
      </c>
      <c r="M6242" s="16" t="s">
        <v>33</v>
      </c>
      <c r="N6242" s="19">
        <v>89</v>
      </c>
      <c r="O6242" s="19">
        <v>16465</v>
      </c>
      <c r="P6242" s="16" t="s">
        <v>8983</v>
      </c>
      <c r="Q6242" s="16" t="s">
        <v>8984</v>
      </c>
      <c r="R6242" s="16" t="s">
        <v>8985</v>
      </c>
      <c r="S6242" s="16" t="s">
        <v>7123</v>
      </c>
      <c r="T6242" s="16" t="s">
        <v>35</v>
      </c>
      <c r="U6242" s="16" t="s">
        <v>36</v>
      </c>
      <c r="V6242" s="16">
        <v>31460039</v>
      </c>
      <c r="W6242" s="16">
        <v>2019</v>
      </c>
      <c r="X6242" s="16" t="s">
        <v>134</v>
      </c>
      <c r="Y6242" s="16" t="s">
        <v>38</v>
      </c>
      <c r="Z6242" s="16" t="s">
        <v>39</v>
      </c>
      <c r="AA6242" s="16" t="s">
        <v>40</v>
      </c>
      <c r="AB6242" s="16" t="s">
        <v>40</v>
      </c>
    </row>
    <row r="6243" spans="1:28" x14ac:dyDescent="0.35">
      <c r="A6243" t="s">
        <v>6337</v>
      </c>
      <c r="B6243" t="s">
        <v>12653</v>
      </c>
      <c r="C6243" t="s">
        <v>6380</v>
      </c>
      <c r="D6243" s="1">
        <v>153082106</v>
      </c>
      <c r="E6243" t="s">
        <v>43</v>
      </c>
      <c r="G6243">
        <v>43672</v>
      </c>
      <c r="H6243" s="3">
        <v>1159</v>
      </c>
      <c r="I6243">
        <v>472538</v>
      </c>
      <c r="J6243" s="4">
        <v>185</v>
      </c>
      <c r="K6243" t="s">
        <v>31</v>
      </c>
      <c r="L6243" t="s">
        <v>32</v>
      </c>
      <c r="M6243" t="s">
        <v>33</v>
      </c>
      <c r="N6243" s="4">
        <v>89</v>
      </c>
      <c r="O6243" s="4">
        <v>16465</v>
      </c>
      <c r="P6243" t="s">
        <v>8983</v>
      </c>
      <c r="Q6243" t="s">
        <v>8984</v>
      </c>
      <c r="R6243" t="s">
        <v>8985</v>
      </c>
      <c r="S6243" t="s">
        <v>7123</v>
      </c>
      <c r="T6243" t="s">
        <v>35</v>
      </c>
      <c r="U6243" t="s">
        <v>36</v>
      </c>
      <c r="V6243">
        <v>31460039</v>
      </c>
      <c r="W6243">
        <v>2019</v>
      </c>
      <c r="X6243" t="s">
        <v>134</v>
      </c>
      <c r="Y6243" t="s">
        <v>38</v>
      </c>
      <c r="Z6243" t="s">
        <v>39</v>
      </c>
      <c r="AA6243" t="s">
        <v>40</v>
      </c>
      <c r="AB6243" t="s">
        <v>40</v>
      </c>
    </row>
    <row r="6244" spans="1:28" x14ac:dyDescent="0.35">
      <c r="A6244" s="16" t="s">
        <v>6337</v>
      </c>
      <c r="B6244" s="16" t="s">
        <v>12653</v>
      </c>
      <c r="C6244" s="16" t="s">
        <v>6424</v>
      </c>
      <c r="D6244" s="17">
        <v>152561103</v>
      </c>
      <c r="E6244" s="16" t="s">
        <v>43</v>
      </c>
      <c r="G6244" s="16">
        <v>43672</v>
      </c>
      <c r="H6244" s="18">
        <v>1811</v>
      </c>
      <c r="I6244" s="16">
        <v>472836</v>
      </c>
      <c r="J6244" s="19">
        <v>493</v>
      </c>
      <c r="K6244" s="16" t="s">
        <v>31</v>
      </c>
      <c r="L6244" s="16" t="s">
        <v>32</v>
      </c>
      <c r="M6244" s="16" t="s">
        <v>83</v>
      </c>
      <c r="N6244" s="19">
        <v>89</v>
      </c>
      <c r="O6244" s="19">
        <v>22165</v>
      </c>
      <c r="P6244" s="16" t="s">
        <v>9064</v>
      </c>
      <c r="Q6244" s="16" t="s">
        <v>8984</v>
      </c>
      <c r="R6244" s="16" t="s">
        <v>8985</v>
      </c>
      <c r="S6244" s="16" t="s">
        <v>7122</v>
      </c>
      <c r="T6244" s="16" t="s">
        <v>35</v>
      </c>
      <c r="U6244" s="16" t="s">
        <v>36</v>
      </c>
      <c r="V6244" s="16">
        <v>43899504</v>
      </c>
      <c r="W6244" s="16">
        <v>2019</v>
      </c>
      <c r="X6244" s="16" t="s">
        <v>134</v>
      </c>
      <c r="Y6244" s="16" t="s">
        <v>38</v>
      </c>
      <c r="Z6244" s="16" t="s">
        <v>39</v>
      </c>
      <c r="AA6244" s="16" t="s">
        <v>40</v>
      </c>
      <c r="AB6244" s="16" t="s">
        <v>40</v>
      </c>
    </row>
    <row r="6245" spans="1:28" x14ac:dyDescent="0.35">
      <c r="A6245" t="s">
        <v>6337</v>
      </c>
      <c r="B6245" t="s">
        <v>12653</v>
      </c>
      <c r="C6245" t="s">
        <v>6424</v>
      </c>
      <c r="D6245" s="1">
        <v>152561103</v>
      </c>
      <c r="E6245" t="s">
        <v>43</v>
      </c>
      <c r="G6245">
        <v>43672</v>
      </c>
      <c r="H6245" s="3">
        <v>1811</v>
      </c>
      <c r="I6245">
        <v>472836</v>
      </c>
      <c r="J6245" s="4">
        <v>493</v>
      </c>
      <c r="K6245" t="s">
        <v>31</v>
      </c>
      <c r="L6245" t="s">
        <v>32</v>
      </c>
      <c r="M6245" t="s">
        <v>83</v>
      </c>
      <c r="N6245" s="4">
        <v>89</v>
      </c>
      <c r="O6245" s="4">
        <v>22165</v>
      </c>
      <c r="P6245" t="s">
        <v>9064</v>
      </c>
      <c r="Q6245" t="s">
        <v>8984</v>
      </c>
      <c r="R6245" t="s">
        <v>8985</v>
      </c>
      <c r="S6245" t="s">
        <v>7122</v>
      </c>
      <c r="T6245" t="s">
        <v>35</v>
      </c>
      <c r="U6245" t="s">
        <v>36</v>
      </c>
      <c r="V6245">
        <v>43899504</v>
      </c>
      <c r="W6245">
        <v>2019</v>
      </c>
      <c r="X6245" t="s">
        <v>134</v>
      </c>
      <c r="Y6245" t="s">
        <v>38</v>
      </c>
      <c r="Z6245" t="s">
        <v>39</v>
      </c>
      <c r="AA6245" t="s">
        <v>40</v>
      </c>
      <c r="AB6245" t="s">
        <v>40</v>
      </c>
    </row>
    <row r="6246" spans="1:28" x14ac:dyDescent="0.35">
      <c r="A6246" s="16" t="s">
        <v>6337</v>
      </c>
      <c r="B6246" s="16" t="s">
        <v>12653</v>
      </c>
      <c r="C6246" s="16" t="s">
        <v>6464</v>
      </c>
      <c r="D6246" s="17">
        <v>152241102</v>
      </c>
      <c r="E6246" s="16" t="s">
        <v>43</v>
      </c>
      <c r="G6246" s="16">
        <v>43667</v>
      </c>
      <c r="H6246" s="18">
        <v>919</v>
      </c>
      <c r="I6246" s="16">
        <v>464982</v>
      </c>
      <c r="J6246" s="19">
        <v>438</v>
      </c>
      <c r="K6246" s="16" t="s">
        <v>31</v>
      </c>
      <c r="L6246" s="16" t="s">
        <v>66</v>
      </c>
      <c r="M6246" s="16" t="s">
        <v>415</v>
      </c>
      <c r="N6246" s="19">
        <v>75</v>
      </c>
      <c r="O6246" s="19">
        <v>32850</v>
      </c>
      <c r="P6246" s="16" t="s">
        <v>8987</v>
      </c>
      <c r="Q6246" s="16" t="s">
        <v>79</v>
      </c>
      <c r="R6246" s="16" t="s">
        <v>8985</v>
      </c>
      <c r="S6246" s="16" t="s">
        <v>7120</v>
      </c>
      <c r="T6246" s="16" t="s">
        <v>35</v>
      </c>
      <c r="U6246" s="16" t="s">
        <v>36</v>
      </c>
      <c r="V6246" s="16">
        <v>31459401</v>
      </c>
      <c r="W6246" s="16">
        <v>2019</v>
      </c>
      <c r="X6246" s="16" t="s">
        <v>134</v>
      </c>
      <c r="Y6246" s="16" t="s">
        <v>38</v>
      </c>
      <c r="Z6246" s="16" t="s">
        <v>39</v>
      </c>
      <c r="AA6246" s="16" t="s">
        <v>40</v>
      </c>
      <c r="AB6246" s="16" t="s">
        <v>40</v>
      </c>
    </row>
    <row r="6247" spans="1:28" x14ac:dyDescent="0.35">
      <c r="A6247" t="s">
        <v>6337</v>
      </c>
      <c r="B6247" t="s">
        <v>12653</v>
      </c>
      <c r="C6247" t="s">
        <v>6464</v>
      </c>
      <c r="D6247" s="1">
        <v>152241102</v>
      </c>
      <c r="E6247" t="s">
        <v>43</v>
      </c>
      <c r="G6247">
        <v>43667</v>
      </c>
      <c r="H6247" s="3">
        <v>919</v>
      </c>
      <c r="I6247">
        <v>464982</v>
      </c>
      <c r="J6247" s="4">
        <v>438</v>
      </c>
      <c r="K6247" t="s">
        <v>31</v>
      </c>
      <c r="L6247" t="s">
        <v>66</v>
      </c>
      <c r="M6247" t="s">
        <v>415</v>
      </c>
      <c r="N6247" s="4">
        <v>75</v>
      </c>
      <c r="O6247" s="4">
        <v>32850</v>
      </c>
      <c r="P6247" t="s">
        <v>8987</v>
      </c>
      <c r="Q6247" t="s">
        <v>79</v>
      </c>
      <c r="R6247" t="s">
        <v>8985</v>
      </c>
      <c r="S6247" t="s">
        <v>7120</v>
      </c>
      <c r="T6247" t="s">
        <v>35</v>
      </c>
      <c r="U6247" t="s">
        <v>36</v>
      </c>
      <c r="V6247">
        <v>31459401</v>
      </c>
      <c r="W6247">
        <v>2019</v>
      </c>
      <c r="X6247" t="s">
        <v>134</v>
      </c>
      <c r="Y6247" t="s">
        <v>38</v>
      </c>
      <c r="Z6247" t="s">
        <v>39</v>
      </c>
      <c r="AA6247" t="s">
        <v>40</v>
      </c>
      <c r="AB6247" t="s">
        <v>40</v>
      </c>
    </row>
    <row r="6248" spans="1:28" x14ac:dyDescent="0.35">
      <c r="A6248" s="16" t="s">
        <v>6337</v>
      </c>
      <c r="B6248" s="16" t="s">
        <v>12653</v>
      </c>
      <c r="C6248" s="16" t="s">
        <v>6433</v>
      </c>
      <c r="D6248" s="17">
        <v>152701108</v>
      </c>
      <c r="E6248" s="16" t="s">
        <v>978</v>
      </c>
      <c r="G6248" s="16">
        <v>43663</v>
      </c>
      <c r="H6248" s="18">
        <v>2323</v>
      </c>
      <c r="I6248" s="16">
        <v>456965</v>
      </c>
      <c r="J6248" s="19">
        <v>358</v>
      </c>
      <c r="K6248" s="16" t="s">
        <v>31</v>
      </c>
      <c r="L6248" s="16" t="s">
        <v>32</v>
      </c>
      <c r="M6248" s="16" t="s">
        <v>33</v>
      </c>
      <c r="N6248" s="19">
        <v>152</v>
      </c>
      <c r="O6248" s="19">
        <v>30230</v>
      </c>
      <c r="P6248" s="16" t="s">
        <v>8987</v>
      </c>
      <c r="Q6248" s="16" t="s">
        <v>8984</v>
      </c>
      <c r="R6248" s="16" t="s">
        <v>8985</v>
      </c>
      <c r="S6248" s="16" t="s">
        <v>7119</v>
      </c>
      <c r="T6248" s="16" t="s">
        <v>35</v>
      </c>
      <c r="U6248" s="16" t="s">
        <v>36</v>
      </c>
      <c r="V6248" s="16">
        <v>0</v>
      </c>
      <c r="W6248" s="16">
        <v>2019</v>
      </c>
      <c r="X6248" s="16" t="s">
        <v>134</v>
      </c>
      <c r="Y6248" s="16" t="s">
        <v>38</v>
      </c>
      <c r="Z6248" s="16" t="s">
        <v>64</v>
      </c>
      <c r="AA6248" s="16" t="s">
        <v>40</v>
      </c>
      <c r="AB6248" s="16" t="s">
        <v>40</v>
      </c>
    </row>
    <row r="6249" spans="1:28" x14ac:dyDescent="0.35">
      <c r="A6249" t="s">
        <v>6337</v>
      </c>
      <c r="B6249" t="s">
        <v>12653</v>
      </c>
      <c r="C6249" t="s">
        <v>6433</v>
      </c>
      <c r="D6249" s="1">
        <v>152701108</v>
      </c>
      <c r="E6249" t="s">
        <v>978</v>
      </c>
      <c r="G6249">
        <v>43663</v>
      </c>
      <c r="H6249" s="3">
        <v>2323</v>
      </c>
      <c r="I6249">
        <v>456965</v>
      </c>
      <c r="J6249" s="4">
        <v>358</v>
      </c>
      <c r="K6249" t="s">
        <v>31</v>
      </c>
      <c r="L6249" t="s">
        <v>32</v>
      </c>
      <c r="M6249" t="s">
        <v>33</v>
      </c>
      <c r="N6249" s="4">
        <v>152</v>
      </c>
      <c r="O6249" s="4">
        <v>30230</v>
      </c>
      <c r="P6249" t="s">
        <v>8987</v>
      </c>
      <c r="Q6249" t="s">
        <v>8984</v>
      </c>
      <c r="R6249" t="s">
        <v>8985</v>
      </c>
      <c r="S6249" t="s">
        <v>7119</v>
      </c>
      <c r="T6249" t="s">
        <v>35</v>
      </c>
      <c r="U6249" t="s">
        <v>36</v>
      </c>
      <c r="V6249">
        <v>0</v>
      </c>
      <c r="W6249">
        <v>2019</v>
      </c>
      <c r="X6249" t="s">
        <v>134</v>
      </c>
      <c r="Y6249" t="s">
        <v>38</v>
      </c>
      <c r="Z6249" t="s">
        <v>64</v>
      </c>
      <c r="AA6249" t="s">
        <v>40</v>
      </c>
      <c r="AB6249" t="s">
        <v>40</v>
      </c>
    </row>
    <row r="6250" spans="1:28" x14ac:dyDescent="0.35">
      <c r="A6250" s="16" t="s">
        <v>6337</v>
      </c>
      <c r="B6250" s="16" t="s">
        <v>12653</v>
      </c>
      <c r="C6250" s="16" t="s">
        <v>6382</v>
      </c>
      <c r="D6250" s="17">
        <v>152491101</v>
      </c>
      <c r="E6250" s="16" t="s">
        <v>43</v>
      </c>
      <c r="G6250" s="16">
        <v>43671</v>
      </c>
      <c r="H6250" s="18">
        <v>7</v>
      </c>
      <c r="I6250" s="16">
        <v>470801</v>
      </c>
      <c r="J6250" s="19">
        <v>588</v>
      </c>
      <c r="K6250" s="16" t="s">
        <v>31</v>
      </c>
      <c r="L6250" s="16" t="s">
        <v>32</v>
      </c>
      <c r="M6250" s="16" t="s">
        <v>33</v>
      </c>
      <c r="N6250" s="19">
        <v>25</v>
      </c>
      <c r="O6250" s="19">
        <v>7845</v>
      </c>
      <c r="P6250" s="16" t="s">
        <v>8987</v>
      </c>
      <c r="Q6250" s="16" t="s">
        <v>8984</v>
      </c>
      <c r="R6250" s="16" t="s">
        <v>8985</v>
      </c>
      <c r="S6250" s="16" t="s">
        <v>7121</v>
      </c>
      <c r="T6250" s="16" t="s">
        <v>35</v>
      </c>
      <c r="U6250" s="16" t="s">
        <v>36</v>
      </c>
      <c r="V6250" s="16">
        <v>31459905</v>
      </c>
      <c r="W6250" s="16">
        <v>2019</v>
      </c>
      <c r="X6250" s="16" t="s">
        <v>134</v>
      </c>
      <c r="Y6250" s="16" t="s">
        <v>38</v>
      </c>
      <c r="Z6250" s="16" t="s">
        <v>39</v>
      </c>
      <c r="AA6250" s="16" t="s">
        <v>40</v>
      </c>
      <c r="AB6250" s="16" t="s">
        <v>40</v>
      </c>
    </row>
    <row r="6251" spans="1:28" x14ac:dyDescent="0.35">
      <c r="A6251" t="s">
        <v>6337</v>
      </c>
      <c r="B6251" t="s">
        <v>12653</v>
      </c>
      <c r="C6251" t="s">
        <v>6382</v>
      </c>
      <c r="D6251" s="1">
        <v>152491101</v>
      </c>
      <c r="E6251" t="s">
        <v>43</v>
      </c>
      <c r="G6251">
        <v>43671</v>
      </c>
      <c r="H6251" s="3">
        <v>7</v>
      </c>
      <c r="I6251">
        <v>470801</v>
      </c>
      <c r="J6251" s="4">
        <v>588</v>
      </c>
      <c r="K6251" t="s">
        <v>31</v>
      </c>
      <c r="L6251" t="s">
        <v>32</v>
      </c>
      <c r="M6251" t="s">
        <v>33</v>
      </c>
      <c r="N6251" s="4">
        <v>25</v>
      </c>
      <c r="O6251" s="4">
        <v>7845</v>
      </c>
      <c r="P6251" t="s">
        <v>8987</v>
      </c>
      <c r="Q6251" t="s">
        <v>8984</v>
      </c>
      <c r="R6251" t="s">
        <v>8985</v>
      </c>
      <c r="S6251" t="s">
        <v>7121</v>
      </c>
      <c r="T6251" t="s">
        <v>35</v>
      </c>
      <c r="U6251" t="s">
        <v>36</v>
      </c>
      <c r="V6251">
        <v>31459905</v>
      </c>
      <c r="W6251">
        <v>2019</v>
      </c>
      <c r="X6251" t="s">
        <v>134</v>
      </c>
      <c r="Y6251" t="s">
        <v>38</v>
      </c>
      <c r="Z6251" t="s">
        <v>39</v>
      </c>
      <c r="AA6251" t="s">
        <v>40</v>
      </c>
      <c r="AB6251" t="s">
        <v>40</v>
      </c>
    </row>
    <row r="6252" spans="1:28" x14ac:dyDescent="0.35">
      <c r="A6252" s="16" t="s">
        <v>6337</v>
      </c>
      <c r="B6252" s="16" t="s">
        <v>12653</v>
      </c>
      <c r="C6252" s="16" t="s">
        <v>6536</v>
      </c>
      <c r="D6252" s="17">
        <v>152691104</v>
      </c>
      <c r="E6252" s="16" t="s">
        <v>43</v>
      </c>
      <c r="G6252" s="16">
        <v>43676</v>
      </c>
      <c r="H6252" s="18">
        <v>1513</v>
      </c>
      <c r="I6252" s="16">
        <v>475744</v>
      </c>
      <c r="J6252" s="19">
        <v>540</v>
      </c>
      <c r="K6252" s="16" t="s">
        <v>31</v>
      </c>
      <c r="L6252" s="16" t="s">
        <v>32</v>
      </c>
      <c r="M6252" s="16" t="s">
        <v>33</v>
      </c>
      <c r="N6252" s="19">
        <v>75</v>
      </c>
      <c r="O6252" s="19">
        <v>31302</v>
      </c>
      <c r="P6252" s="16" t="s">
        <v>8987</v>
      </c>
      <c r="Q6252" s="16" t="s">
        <v>8984</v>
      </c>
      <c r="R6252" s="16" t="s">
        <v>8985</v>
      </c>
      <c r="S6252" s="16" t="s">
        <v>7124</v>
      </c>
      <c r="T6252" s="16" t="s">
        <v>35</v>
      </c>
      <c r="U6252" s="16" t="s">
        <v>36</v>
      </c>
      <c r="V6252" s="16">
        <v>31460550</v>
      </c>
      <c r="W6252" s="16">
        <v>2019</v>
      </c>
      <c r="X6252" s="16" t="s">
        <v>134</v>
      </c>
      <c r="Y6252" s="16" t="s">
        <v>38</v>
      </c>
      <c r="Z6252" s="16" t="s">
        <v>39</v>
      </c>
      <c r="AA6252" s="16" t="s">
        <v>40</v>
      </c>
      <c r="AB6252" s="16" t="s">
        <v>40</v>
      </c>
    </row>
    <row r="6253" spans="1:28" x14ac:dyDescent="0.35">
      <c r="A6253" t="s">
        <v>6337</v>
      </c>
      <c r="B6253" t="s">
        <v>12653</v>
      </c>
      <c r="C6253" t="s">
        <v>6536</v>
      </c>
      <c r="D6253" s="1">
        <v>152691104</v>
      </c>
      <c r="E6253" t="s">
        <v>43</v>
      </c>
      <c r="G6253">
        <v>43676</v>
      </c>
      <c r="H6253" s="3">
        <v>1513</v>
      </c>
      <c r="I6253">
        <v>475744</v>
      </c>
      <c r="J6253" s="4">
        <v>540</v>
      </c>
      <c r="K6253" t="s">
        <v>31</v>
      </c>
      <c r="L6253" t="s">
        <v>32</v>
      </c>
      <c r="M6253" t="s">
        <v>33</v>
      </c>
      <c r="N6253" s="4">
        <v>75</v>
      </c>
      <c r="O6253" s="4">
        <v>31302</v>
      </c>
      <c r="P6253" t="s">
        <v>8987</v>
      </c>
      <c r="Q6253" t="s">
        <v>8984</v>
      </c>
      <c r="R6253" t="s">
        <v>8985</v>
      </c>
      <c r="S6253" t="s">
        <v>7124</v>
      </c>
      <c r="T6253" t="s">
        <v>35</v>
      </c>
      <c r="U6253" t="s">
        <v>36</v>
      </c>
      <c r="V6253">
        <v>31460550</v>
      </c>
      <c r="W6253">
        <v>2019</v>
      </c>
      <c r="X6253" t="s">
        <v>134</v>
      </c>
      <c r="Y6253" t="s">
        <v>38</v>
      </c>
      <c r="Z6253" t="s">
        <v>39</v>
      </c>
      <c r="AA6253" t="s">
        <v>40</v>
      </c>
      <c r="AB6253" t="s">
        <v>40</v>
      </c>
    </row>
    <row r="6254" spans="1:28" x14ac:dyDescent="0.35">
      <c r="A6254" s="16" t="s">
        <v>6337</v>
      </c>
      <c r="B6254" s="16" t="s">
        <v>12654</v>
      </c>
      <c r="C6254" s="16" t="s">
        <v>6469</v>
      </c>
      <c r="D6254" s="17">
        <v>152101101</v>
      </c>
      <c r="E6254" s="16" t="s">
        <v>30</v>
      </c>
      <c r="G6254" s="16">
        <v>43657</v>
      </c>
      <c r="H6254" s="18">
        <v>1506</v>
      </c>
      <c r="I6254" s="16">
        <v>445366</v>
      </c>
      <c r="J6254" s="19">
        <v>1667</v>
      </c>
      <c r="K6254" s="16" t="s">
        <v>31</v>
      </c>
      <c r="L6254" s="16" t="s">
        <v>32</v>
      </c>
      <c r="M6254" s="16" t="s">
        <v>33</v>
      </c>
      <c r="N6254" s="19">
        <v>1074</v>
      </c>
      <c r="O6254" s="19">
        <v>416401</v>
      </c>
      <c r="P6254" s="16" t="s">
        <v>8987</v>
      </c>
      <c r="Q6254" s="16" t="s">
        <v>8984</v>
      </c>
      <c r="R6254" s="16" t="s">
        <v>8985</v>
      </c>
      <c r="S6254" s="16" t="s">
        <v>7118</v>
      </c>
      <c r="T6254" s="16" t="s">
        <v>35</v>
      </c>
      <c r="U6254" s="16" t="s">
        <v>36</v>
      </c>
      <c r="V6254" s="16">
        <v>31457100</v>
      </c>
      <c r="W6254" s="16">
        <v>2019</v>
      </c>
      <c r="X6254" s="16" t="s">
        <v>134</v>
      </c>
      <c r="Y6254" s="16" t="s">
        <v>38</v>
      </c>
      <c r="Z6254" s="16" t="s">
        <v>39</v>
      </c>
      <c r="AA6254" s="16" t="s">
        <v>40</v>
      </c>
      <c r="AB6254" s="16" t="s">
        <v>40</v>
      </c>
    </row>
    <row r="6255" spans="1:28" x14ac:dyDescent="0.35">
      <c r="A6255" t="s">
        <v>6337</v>
      </c>
      <c r="B6255" t="s">
        <v>12654</v>
      </c>
      <c r="C6255" t="s">
        <v>6469</v>
      </c>
      <c r="D6255" s="1">
        <v>152101101</v>
      </c>
      <c r="E6255" t="s">
        <v>30</v>
      </c>
      <c r="G6255">
        <v>43657</v>
      </c>
      <c r="H6255" s="3">
        <v>1506</v>
      </c>
      <c r="I6255">
        <v>445366</v>
      </c>
      <c r="J6255" s="4">
        <v>1667</v>
      </c>
      <c r="K6255" t="s">
        <v>31</v>
      </c>
      <c r="L6255" t="s">
        <v>32</v>
      </c>
      <c r="M6255" t="s">
        <v>33</v>
      </c>
      <c r="N6255" s="4">
        <v>1074</v>
      </c>
      <c r="O6255" s="4">
        <v>416401</v>
      </c>
      <c r="P6255" t="s">
        <v>8987</v>
      </c>
      <c r="Q6255" t="s">
        <v>8984</v>
      </c>
      <c r="R6255" t="s">
        <v>8985</v>
      </c>
      <c r="S6255" t="s">
        <v>7118</v>
      </c>
      <c r="T6255" t="s">
        <v>35</v>
      </c>
      <c r="U6255" t="s">
        <v>36</v>
      </c>
      <c r="V6255">
        <v>31457100</v>
      </c>
      <c r="W6255">
        <v>2019</v>
      </c>
      <c r="X6255" t="s">
        <v>134</v>
      </c>
      <c r="Y6255" t="s">
        <v>38</v>
      </c>
      <c r="Z6255" t="s">
        <v>39</v>
      </c>
      <c r="AA6255" t="s">
        <v>40</v>
      </c>
      <c r="AB6255" t="s">
        <v>40</v>
      </c>
    </row>
    <row r="6256" spans="1:28" x14ac:dyDescent="0.35">
      <c r="A6256" s="16" t="s">
        <v>7410</v>
      </c>
      <c r="B6256" s="16" t="s">
        <v>12653</v>
      </c>
      <c r="C6256" s="16" t="s">
        <v>7489</v>
      </c>
      <c r="D6256" s="17">
        <v>42721104</v>
      </c>
      <c r="E6256" s="16" t="s">
        <v>448</v>
      </c>
      <c r="G6256" s="16">
        <v>43661</v>
      </c>
      <c r="H6256" s="18">
        <v>749</v>
      </c>
      <c r="I6256" s="16">
        <v>450516</v>
      </c>
      <c r="J6256" s="19">
        <v>427</v>
      </c>
      <c r="K6256" s="16" t="s">
        <v>31</v>
      </c>
      <c r="L6256" s="16" t="s">
        <v>32</v>
      </c>
      <c r="M6256" s="16" t="s">
        <v>33</v>
      </c>
      <c r="N6256" s="19">
        <v>6</v>
      </c>
      <c r="O6256" s="19">
        <v>2348</v>
      </c>
      <c r="P6256" s="16" t="s">
        <v>8987</v>
      </c>
      <c r="Q6256" s="16" t="s">
        <v>8984</v>
      </c>
      <c r="R6256" s="16" t="s">
        <v>8985</v>
      </c>
      <c r="S6256" s="16" t="s">
        <v>8030</v>
      </c>
      <c r="T6256" s="16" t="s">
        <v>35</v>
      </c>
      <c r="U6256" s="16" t="s">
        <v>36</v>
      </c>
      <c r="V6256" s="16">
        <v>43879274</v>
      </c>
      <c r="W6256" s="16">
        <v>2019</v>
      </c>
      <c r="X6256" s="16" t="s">
        <v>134</v>
      </c>
      <c r="Y6256" s="16" t="s">
        <v>38</v>
      </c>
      <c r="Z6256" s="16" t="s">
        <v>39</v>
      </c>
      <c r="AA6256" s="16" t="s">
        <v>40</v>
      </c>
      <c r="AB6256" s="16" t="s">
        <v>38</v>
      </c>
    </row>
    <row r="6257" spans="1:28" x14ac:dyDescent="0.35">
      <c r="A6257" t="s">
        <v>7410</v>
      </c>
      <c r="B6257" t="s">
        <v>12653</v>
      </c>
      <c r="C6257" t="s">
        <v>7489</v>
      </c>
      <c r="D6257" s="1">
        <v>42721104</v>
      </c>
      <c r="E6257" t="s">
        <v>448</v>
      </c>
      <c r="G6257">
        <v>43661</v>
      </c>
      <c r="H6257" s="3">
        <v>749</v>
      </c>
      <c r="I6257">
        <v>450516</v>
      </c>
      <c r="J6257" s="4">
        <v>427</v>
      </c>
      <c r="K6257" t="s">
        <v>31</v>
      </c>
      <c r="L6257" t="s">
        <v>32</v>
      </c>
      <c r="M6257" t="s">
        <v>33</v>
      </c>
      <c r="N6257" s="4">
        <v>6</v>
      </c>
      <c r="O6257" s="4">
        <v>2348</v>
      </c>
      <c r="P6257" t="s">
        <v>8987</v>
      </c>
      <c r="Q6257" t="s">
        <v>8984</v>
      </c>
      <c r="R6257" t="s">
        <v>8985</v>
      </c>
      <c r="S6257" t="s">
        <v>8030</v>
      </c>
      <c r="T6257" t="s">
        <v>35</v>
      </c>
      <c r="U6257" t="s">
        <v>36</v>
      </c>
      <c r="V6257">
        <v>43879274</v>
      </c>
      <c r="W6257">
        <v>2019</v>
      </c>
      <c r="X6257" t="s">
        <v>134</v>
      </c>
      <c r="Y6257" t="s">
        <v>38</v>
      </c>
      <c r="Z6257" t="s">
        <v>39</v>
      </c>
      <c r="AA6257" t="s">
        <v>40</v>
      </c>
      <c r="AB6257" t="s">
        <v>38</v>
      </c>
    </row>
    <row r="6258" spans="1:28" x14ac:dyDescent="0.35">
      <c r="A6258" s="16" t="s">
        <v>7410</v>
      </c>
      <c r="B6258" s="16" t="s">
        <v>12653</v>
      </c>
      <c r="C6258" s="16" t="s">
        <v>7426</v>
      </c>
      <c r="D6258" s="17">
        <v>42571102</v>
      </c>
      <c r="E6258" s="16" t="s">
        <v>30</v>
      </c>
      <c r="G6258" s="16">
        <v>43650</v>
      </c>
      <c r="H6258" s="18">
        <v>2000</v>
      </c>
      <c r="I6258" s="16">
        <v>441126</v>
      </c>
      <c r="J6258" s="19">
        <v>481</v>
      </c>
      <c r="K6258" s="16" t="s">
        <v>31</v>
      </c>
      <c r="L6258" s="16" t="s">
        <v>32</v>
      </c>
      <c r="M6258" s="16" t="s">
        <v>33</v>
      </c>
      <c r="N6258" s="19">
        <v>131</v>
      </c>
      <c r="O6258" s="19">
        <v>63011</v>
      </c>
      <c r="P6258" s="16" t="s">
        <v>8987</v>
      </c>
      <c r="Q6258" s="16" t="s">
        <v>8984</v>
      </c>
      <c r="R6258" s="16" t="s">
        <v>8985</v>
      </c>
      <c r="S6258" s="16" t="s">
        <v>8028</v>
      </c>
      <c r="T6258" s="16" t="s">
        <v>35</v>
      </c>
      <c r="U6258" s="16" t="s">
        <v>36</v>
      </c>
      <c r="V6258" s="16">
        <v>43867987</v>
      </c>
      <c r="W6258" s="16">
        <v>2019</v>
      </c>
      <c r="X6258" s="16" t="s">
        <v>134</v>
      </c>
      <c r="Y6258" s="16" t="s">
        <v>38</v>
      </c>
      <c r="Z6258" s="16" t="s">
        <v>39</v>
      </c>
      <c r="AA6258" s="16" t="s">
        <v>40</v>
      </c>
      <c r="AB6258" s="16" t="s">
        <v>40</v>
      </c>
    </row>
    <row r="6259" spans="1:28" x14ac:dyDescent="0.35">
      <c r="A6259" t="s">
        <v>7410</v>
      </c>
      <c r="B6259" t="s">
        <v>12653</v>
      </c>
      <c r="C6259" t="s">
        <v>7426</v>
      </c>
      <c r="D6259" s="1">
        <v>42571102</v>
      </c>
      <c r="E6259" t="s">
        <v>30</v>
      </c>
      <c r="G6259">
        <v>43650</v>
      </c>
      <c r="H6259" s="3">
        <v>2000</v>
      </c>
      <c r="I6259">
        <v>441126</v>
      </c>
      <c r="J6259" s="4">
        <v>481</v>
      </c>
      <c r="K6259" t="s">
        <v>31</v>
      </c>
      <c r="L6259" t="s">
        <v>32</v>
      </c>
      <c r="M6259" t="s">
        <v>33</v>
      </c>
      <c r="N6259" s="4">
        <v>131</v>
      </c>
      <c r="O6259" s="4">
        <v>63011</v>
      </c>
      <c r="P6259" t="s">
        <v>8987</v>
      </c>
      <c r="Q6259" t="s">
        <v>8984</v>
      </c>
      <c r="R6259" t="s">
        <v>8985</v>
      </c>
      <c r="S6259" t="s">
        <v>8028</v>
      </c>
      <c r="T6259" t="s">
        <v>35</v>
      </c>
      <c r="U6259" t="s">
        <v>36</v>
      </c>
      <c r="V6259">
        <v>43867987</v>
      </c>
      <c r="W6259">
        <v>2019</v>
      </c>
      <c r="X6259" t="s">
        <v>134</v>
      </c>
      <c r="Y6259" t="s">
        <v>38</v>
      </c>
      <c r="Z6259" t="s">
        <v>39</v>
      </c>
      <c r="AA6259" t="s">
        <v>40</v>
      </c>
      <c r="AB6259" t="s">
        <v>40</v>
      </c>
    </row>
    <row r="6260" spans="1:28" x14ac:dyDescent="0.35">
      <c r="A6260" s="16" t="s">
        <v>7410</v>
      </c>
      <c r="B6260" s="16" t="s">
        <v>12654</v>
      </c>
      <c r="C6260" s="16" t="s">
        <v>7423</v>
      </c>
      <c r="D6260" s="17">
        <v>42811111</v>
      </c>
      <c r="E6260" s="16" t="s">
        <v>30</v>
      </c>
      <c r="G6260" s="16">
        <v>43651</v>
      </c>
      <c r="H6260" s="18">
        <v>352</v>
      </c>
      <c r="I6260" s="16">
        <v>441198</v>
      </c>
      <c r="J6260" s="19">
        <v>622</v>
      </c>
      <c r="K6260" s="16" t="s">
        <v>31</v>
      </c>
      <c r="L6260" s="16" t="s">
        <v>32</v>
      </c>
      <c r="M6260" s="16" t="s">
        <v>33</v>
      </c>
      <c r="N6260" s="19">
        <v>282</v>
      </c>
      <c r="O6260" s="19">
        <v>72328</v>
      </c>
      <c r="P6260" s="16" t="s">
        <v>8987</v>
      </c>
      <c r="Q6260" s="16" t="s">
        <v>8984</v>
      </c>
      <c r="R6260" s="16" t="s">
        <v>8985</v>
      </c>
      <c r="S6260" s="16" t="s">
        <v>8029</v>
      </c>
      <c r="T6260" s="16" t="s">
        <v>35</v>
      </c>
      <c r="U6260" s="16" t="s">
        <v>36</v>
      </c>
      <c r="V6260" s="16">
        <v>43867994</v>
      </c>
      <c r="W6260" s="16">
        <v>2019</v>
      </c>
      <c r="X6260" s="16" t="s">
        <v>134</v>
      </c>
      <c r="Y6260" s="16" t="s">
        <v>38</v>
      </c>
      <c r="Z6260" s="16" t="s">
        <v>172</v>
      </c>
      <c r="AA6260" s="16" t="s">
        <v>40</v>
      </c>
      <c r="AB6260" s="16" t="s">
        <v>40</v>
      </c>
    </row>
    <row r="6261" spans="1:28" x14ac:dyDescent="0.35">
      <c r="A6261" t="s">
        <v>7410</v>
      </c>
      <c r="B6261" t="s">
        <v>12654</v>
      </c>
      <c r="C6261" t="s">
        <v>7423</v>
      </c>
      <c r="D6261" s="1">
        <v>42811111</v>
      </c>
      <c r="E6261" t="s">
        <v>30</v>
      </c>
      <c r="G6261">
        <v>43651</v>
      </c>
      <c r="H6261" s="3">
        <v>352</v>
      </c>
      <c r="I6261">
        <v>441198</v>
      </c>
      <c r="J6261" s="4">
        <v>622</v>
      </c>
      <c r="K6261" t="s">
        <v>31</v>
      </c>
      <c r="L6261" t="s">
        <v>32</v>
      </c>
      <c r="M6261" t="s">
        <v>33</v>
      </c>
      <c r="N6261" s="4">
        <v>282</v>
      </c>
      <c r="O6261" s="4">
        <v>72328</v>
      </c>
      <c r="P6261" t="s">
        <v>8987</v>
      </c>
      <c r="Q6261" t="s">
        <v>8984</v>
      </c>
      <c r="R6261" t="s">
        <v>8985</v>
      </c>
      <c r="S6261" t="s">
        <v>8029</v>
      </c>
      <c r="T6261" t="s">
        <v>35</v>
      </c>
      <c r="U6261" t="s">
        <v>36</v>
      </c>
      <c r="V6261">
        <v>43867994</v>
      </c>
      <c r="W6261">
        <v>2019</v>
      </c>
      <c r="X6261" t="s">
        <v>134</v>
      </c>
      <c r="Y6261" t="s">
        <v>38</v>
      </c>
      <c r="Z6261" t="s">
        <v>172</v>
      </c>
      <c r="AA6261" t="s">
        <v>40</v>
      </c>
      <c r="AB6261" t="s">
        <v>40</v>
      </c>
    </row>
    <row r="6262" spans="1:28" x14ac:dyDescent="0.35">
      <c r="A6262" s="16" t="s">
        <v>7410</v>
      </c>
      <c r="B6262" s="16" t="s">
        <v>12654</v>
      </c>
      <c r="C6262" s="16" t="s">
        <v>7445</v>
      </c>
      <c r="D6262" s="17">
        <v>43321103</v>
      </c>
      <c r="E6262" s="16" t="s">
        <v>43</v>
      </c>
      <c r="G6262" s="16">
        <v>43674</v>
      </c>
      <c r="H6262" s="18">
        <v>49</v>
      </c>
      <c r="I6262" s="16">
        <v>473714</v>
      </c>
      <c r="J6262" s="19">
        <v>1106</v>
      </c>
      <c r="K6262" s="16" t="s">
        <v>31</v>
      </c>
      <c r="L6262" s="16" t="s">
        <v>32</v>
      </c>
      <c r="M6262" s="16" t="s">
        <v>33</v>
      </c>
      <c r="N6262" s="19">
        <v>24</v>
      </c>
      <c r="O6262" s="19">
        <v>26544</v>
      </c>
      <c r="P6262" s="16" t="s">
        <v>8987</v>
      </c>
      <c r="Q6262" s="16" t="s">
        <v>8984</v>
      </c>
      <c r="R6262" s="16" t="s">
        <v>8985</v>
      </c>
      <c r="S6262" s="16" t="s">
        <v>8032</v>
      </c>
      <c r="T6262" s="16" t="s">
        <v>35</v>
      </c>
      <c r="U6262" s="16" t="s">
        <v>36</v>
      </c>
      <c r="V6262" s="16">
        <v>43899665</v>
      </c>
      <c r="W6262" s="16">
        <v>2019</v>
      </c>
      <c r="X6262" s="16" t="s">
        <v>134</v>
      </c>
      <c r="Y6262" s="16" t="s">
        <v>38</v>
      </c>
      <c r="Z6262" s="16" t="s">
        <v>64</v>
      </c>
      <c r="AA6262" s="16" t="s">
        <v>40</v>
      </c>
      <c r="AB6262" s="16" t="s">
        <v>40</v>
      </c>
    </row>
    <row r="6263" spans="1:28" x14ac:dyDescent="0.35">
      <c r="A6263" t="s">
        <v>7410</v>
      </c>
      <c r="B6263" t="s">
        <v>12654</v>
      </c>
      <c r="C6263" t="s">
        <v>7445</v>
      </c>
      <c r="D6263" s="1">
        <v>43321103</v>
      </c>
      <c r="E6263" t="s">
        <v>43</v>
      </c>
      <c r="G6263">
        <v>43674</v>
      </c>
      <c r="H6263" s="3">
        <v>49</v>
      </c>
      <c r="I6263">
        <v>473714</v>
      </c>
      <c r="J6263" s="4">
        <v>1106</v>
      </c>
      <c r="K6263" t="s">
        <v>31</v>
      </c>
      <c r="L6263" t="s">
        <v>32</v>
      </c>
      <c r="M6263" t="s">
        <v>33</v>
      </c>
      <c r="N6263" s="4">
        <v>24</v>
      </c>
      <c r="O6263" s="4">
        <v>26544</v>
      </c>
      <c r="P6263" t="s">
        <v>8987</v>
      </c>
      <c r="Q6263" t="s">
        <v>8984</v>
      </c>
      <c r="R6263" t="s">
        <v>8985</v>
      </c>
      <c r="S6263" t="s">
        <v>8032</v>
      </c>
      <c r="T6263" t="s">
        <v>35</v>
      </c>
      <c r="U6263" t="s">
        <v>36</v>
      </c>
      <c r="V6263">
        <v>43899665</v>
      </c>
      <c r="W6263">
        <v>2019</v>
      </c>
      <c r="X6263" t="s">
        <v>134</v>
      </c>
      <c r="Y6263" t="s">
        <v>38</v>
      </c>
      <c r="Z6263" t="s">
        <v>64</v>
      </c>
      <c r="AA6263" t="s">
        <v>40</v>
      </c>
      <c r="AB6263" t="s">
        <v>40</v>
      </c>
    </row>
    <row r="6264" spans="1:28" x14ac:dyDescent="0.35">
      <c r="A6264" s="16" t="s">
        <v>7410</v>
      </c>
      <c r="B6264" s="16" t="s">
        <v>12654</v>
      </c>
      <c r="C6264" s="16" t="s">
        <v>7445</v>
      </c>
      <c r="D6264" s="17">
        <v>43321103</v>
      </c>
      <c r="E6264" s="16" t="s">
        <v>43</v>
      </c>
      <c r="G6264" s="16">
        <v>43666</v>
      </c>
      <c r="H6264" s="18">
        <v>928</v>
      </c>
      <c r="I6264" s="16">
        <v>462890</v>
      </c>
      <c r="J6264" s="19">
        <v>283</v>
      </c>
      <c r="K6264" s="16" t="s">
        <v>31</v>
      </c>
      <c r="L6264" s="16" t="s">
        <v>32</v>
      </c>
      <c r="M6264" s="16" t="s">
        <v>33</v>
      </c>
      <c r="N6264" s="19">
        <v>6</v>
      </c>
      <c r="O6264" s="19">
        <v>1698</v>
      </c>
      <c r="P6264" s="16" t="s">
        <v>8983</v>
      </c>
      <c r="Q6264" s="16" t="s">
        <v>8984</v>
      </c>
      <c r="R6264" s="16" t="s">
        <v>8985</v>
      </c>
      <c r="S6264" s="16" t="s">
        <v>8031</v>
      </c>
      <c r="T6264" s="16" t="s">
        <v>35</v>
      </c>
      <c r="U6264" s="16" t="s">
        <v>36</v>
      </c>
      <c r="V6264" s="16">
        <v>43890719</v>
      </c>
      <c r="W6264" s="16">
        <v>2019</v>
      </c>
      <c r="X6264" s="16" t="s">
        <v>134</v>
      </c>
      <c r="Y6264" s="16" t="s">
        <v>38</v>
      </c>
      <c r="Z6264" s="16" t="s">
        <v>64</v>
      </c>
      <c r="AA6264" s="16" t="s">
        <v>40</v>
      </c>
      <c r="AB6264" s="16" t="s">
        <v>40</v>
      </c>
    </row>
    <row r="6265" spans="1:28" x14ac:dyDescent="0.35">
      <c r="A6265" t="s">
        <v>7410</v>
      </c>
      <c r="B6265" t="s">
        <v>12654</v>
      </c>
      <c r="C6265" t="s">
        <v>7445</v>
      </c>
      <c r="D6265" s="1">
        <v>43321103</v>
      </c>
      <c r="E6265" t="s">
        <v>43</v>
      </c>
      <c r="G6265">
        <v>43666</v>
      </c>
      <c r="H6265" s="3">
        <v>928</v>
      </c>
      <c r="I6265">
        <v>462890</v>
      </c>
      <c r="J6265" s="4">
        <v>283</v>
      </c>
      <c r="K6265" t="s">
        <v>31</v>
      </c>
      <c r="L6265" t="s">
        <v>32</v>
      </c>
      <c r="M6265" t="s">
        <v>33</v>
      </c>
      <c r="N6265" s="4">
        <v>6</v>
      </c>
      <c r="O6265" s="4">
        <v>1698</v>
      </c>
      <c r="P6265" t="s">
        <v>8983</v>
      </c>
      <c r="Q6265" t="s">
        <v>8984</v>
      </c>
      <c r="R6265" t="s">
        <v>8985</v>
      </c>
      <c r="S6265" t="s">
        <v>8031</v>
      </c>
      <c r="T6265" t="s">
        <v>35</v>
      </c>
      <c r="U6265" t="s">
        <v>36</v>
      </c>
      <c r="V6265">
        <v>43890719</v>
      </c>
      <c r="W6265">
        <v>2019</v>
      </c>
      <c r="X6265" t="s">
        <v>134</v>
      </c>
      <c r="Y6265" t="s">
        <v>38</v>
      </c>
      <c r="Z6265" t="s">
        <v>64</v>
      </c>
      <c r="AA6265" t="s">
        <v>40</v>
      </c>
      <c r="AB6265" t="s">
        <v>40</v>
      </c>
    </row>
    <row r="6266" spans="1:28" x14ac:dyDescent="0.35">
      <c r="A6266" s="16" t="s">
        <v>8258</v>
      </c>
      <c r="B6266" s="16" t="s">
        <v>12654</v>
      </c>
      <c r="C6266" s="16" t="s">
        <v>8266</v>
      </c>
      <c r="D6266" s="17">
        <v>163201102</v>
      </c>
      <c r="E6266" s="16" t="s">
        <v>53</v>
      </c>
      <c r="G6266" s="16">
        <v>43661</v>
      </c>
      <c r="H6266" s="18">
        <v>2112</v>
      </c>
      <c r="I6266" s="16">
        <v>453176</v>
      </c>
      <c r="J6266" s="19">
        <v>870</v>
      </c>
      <c r="K6266" s="16" t="s">
        <v>31</v>
      </c>
      <c r="L6266" s="16" t="s">
        <v>32</v>
      </c>
      <c r="M6266" s="16" t="s">
        <v>33</v>
      </c>
      <c r="N6266" s="19">
        <v>4</v>
      </c>
      <c r="O6266" s="19">
        <v>2199</v>
      </c>
      <c r="P6266" s="16" t="s">
        <v>8987</v>
      </c>
      <c r="Q6266" s="16" t="s">
        <v>8984</v>
      </c>
      <c r="R6266" s="16" t="s">
        <v>8985</v>
      </c>
      <c r="S6266" s="16" t="s">
        <v>8493</v>
      </c>
      <c r="T6266" s="16" t="s">
        <v>35</v>
      </c>
      <c r="U6266" s="16" t="s">
        <v>36</v>
      </c>
      <c r="V6266" s="16">
        <v>31457526</v>
      </c>
      <c r="W6266" s="16">
        <v>2019</v>
      </c>
      <c r="X6266" s="16" t="s">
        <v>134</v>
      </c>
      <c r="Y6266" s="16" t="s">
        <v>38</v>
      </c>
      <c r="Z6266" s="16" t="s">
        <v>39</v>
      </c>
      <c r="AA6266" s="16" t="s">
        <v>40</v>
      </c>
      <c r="AB6266" s="16" t="s">
        <v>38</v>
      </c>
    </row>
    <row r="6267" spans="1:28" x14ac:dyDescent="0.35">
      <c r="A6267" t="s">
        <v>8258</v>
      </c>
      <c r="B6267" t="s">
        <v>12654</v>
      </c>
      <c r="C6267" t="s">
        <v>8266</v>
      </c>
      <c r="D6267" s="1">
        <v>163201102</v>
      </c>
      <c r="E6267" t="s">
        <v>53</v>
      </c>
      <c r="G6267">
        <v>43661</v>
      </c>
      <c r="H6267" s="3">
        <v>2112</v>
      </c>
      <c r="I6267">
        <v>453176</v>
      </c>
      <c r="J6267" s="4">
        <v>870</v>
      </c>
      <c r="K6267" t="s">
        <v>31</v>
      </c>
      <c r="L6267" t="s">
        <v>32</v>
      </c>
      <c r="M6267" t="s">
        <v>33</v>
      </c>
      <c r="N6267" s="4">
        <v>4</v>
      </c>
      <c r="O6267" s="4">
        <v>2199</v>
      </c>
      <c r="P6267" t="s">
        <v>8987</v>
      </c>
      <c r="Q6267" t="s">
        <v>8984</v>
      </c>
      <c r="R6267" t="s">
        <v>8985</v>
      </c>
      <c r="S6267" t="s">
        <v>8493</v>
      </c>
      <c r="T6267" t="s">
        <v>35</v>
      </c>
      <c r="U6267" t="s">
        <v>36</v>
      </c>
      <c r="V6267">
        <v>31457526</v>
      </c>
      <c r="W6267">
        <v>2019</v>
      </c>
      <c r="X6267" t="s">
        <v>134</v>
      </c>
      <c r="Y6267" t="s">
        <v>38</v>
      </c>
      <c r="Z6267" t="s">
        <v>39</v>
      </c>
      <c r="AA6267" t="s">
        <v>40</v>
      </c>
      <c r="AB6267" t="s">
        <v>38</v>
      </c>
    </row>
    <row r="6268" spans="1:28" x14ac:dyDescent="0.35">
      <c r="A6268" s="16" t="s">
        <v>8258</v>
      </c>
      <c r="B6268" s="16" t="s">
        <v>12653</v>
      </c>
      <c r="C6268" s="16" t="s">
        <v>8299</v>
      </c>
      <c r="D6268" s="17">
        <v>163751101</v>
      </c>
      <c r="E6268" s="16" t="s">
        <v>43</v>
      </c>
      <c r="G6268" s="16">
        <v>43665</v>
      </c>
      <c r="H6268" s="18">
        <v>1655</v>
      </c>
      <c r="I6268" s="16">
        <v>462353</v>
      </c>
      <c r="J6268" s="19">
        <v>449</v>
      </c>
      <c r="K6268" s="16" t="s">
        <v>31</v>
      </c>
      <c r="L6268" s="16" t="s">
        <v>32</v>
      </c>
      <c r="M6268" s="16" t="s">
        <v>33</v>
      </c>
      <c r="N6268" s="19">
        <v>27</v>
      </c>
      <c r="O6268" s="19">
        <v>8229</v>
      </c>
      <c r="P6268" s="16" t="s">
        <v>8987</v>
      </c>
      <c r="Q6268" s="16" t="s">
        <v>8984</v>
      </c>
      <c r="R6268" s="16" t="s">
        <v>8985</v>
      </c>
      <c r="S6268" s="16" t="s">
        <v>8494</v>
      </c>
      <c r="T6268" s="16" t="s">
        <v>35</v>
      </c>
      <c r="U6268" s="16" t="s">
        <v>36</v>
      </c>
      <c r="V6268" s="16">
        <v>31458835</v>
      </c>
      <c r="W6268" s="16">
        <v>2019</v>
      </c>
      <c r="X6268" s="16" t="s">
        <v>134</v>
      </c>
      <c r="Y6268" s="16" t="s">
        <v>38</v>
      </c>
      <c r="Z6268" s="16" t="s">
        <v>64</v>
      </c>
      <c r="AA6268" s="16" t="s">
        <v>40</v>
      </c>
      <c r="AB6268" s="16" t="s">
        <v>40</v>
      </c>
    </row>
    <row r="6269" spans="1:28" x14ac:dyDescent="0.35">
      <c r="A6269" t="s">
        <v>8258</v>
      </c>
      <c r="B6269" t="s">
        <v>12653</v>
      </c>
      <c r="C6269" t="s">
        <v>8299</v>
      </c>
      <c r="D6269" s="1">
        <v>163751101</v>
      </c>
      <c r="E6269" t="s">
        <v>43</v>
      </c>
      <c r="G6269">
        <v>43665</v>
      </c>
      <c r="H6269" s="3">
        <v>1655</v>
      </c>
      <c r="I6269">
        <v>462353</v>
      </c>
      <c r="J6269" s="4">
        <v>449</v>
      </c>
      <c r="K6269" t="s">
        <v>31</v>
      </c>
      <c r="L6269" t="s">
        <v>32</v>
      </c>
      <c r="M6269" t="s">
        <v>33</v>
      </c>
      <c r="N6269" s="4">
        <v>27</v>
      </c>
      <c r="O6269" s="4">
        <v>8229</v>
      </c>
      <c r="P6269" t="s">
        <v>8987</v>
      </c>
      <c r="Q6269" t="s">
        <v>8984</v>
      </c>
      <c r="R6269" t="s">
        <v>8985</v>
      </c>
      <c r="S6269" t="s">
        <v>8494</v>
      </c>
      <c r="T6269" t="s">
        <v>35</v>
      </c>
      <c r="U6269" t="s">
        <v>36</v>
      </c>
      <c r="V6269">
        <v>31458835</v>
      </c>
      <c r="W6269">
        <v>2019</v>
      </c>
      <c r="X6269" t="s">
        <v>134</v>
      </c>
      <c r="Y6269" t="s">
        <v>38</v>
      </c>
      <c r="Z6269" t="s">
        <v>64</v>
      </c>
      <c r="AA6269" t="s">
        <v>40</v>
      </c>
      <c r="AB6269" t="s">
        <v>40</v>
      </c>
    </row>
    <row r="6270" spans="1:28" x14ac:dyDescent="0.35">
      <c r="A6270" s="16" t="s">
        <v>8579</v>
      </c>
      <c r="B6270" s="16" t="s">
        <v>12653</v>
      </c>
      <c r="C6270" s="16" t="s">
        <v>8597</v>
      </c>
      <c r="D6270" s="17">
        <v>252521103</v>
      </c>
      <c r="E6270" s="16" t="s">
        <v>53</v>
      </c>
      <c r="G6270" s="16">
        <v>43669</v>
      </c>
      <c r="H6270" s="18">
        <v>1652</v>
      </c>
      <c r="I6270" s="16">
        <v>469660</v>
      </c>
      <c r="J6270" s="19">
        <v>427</v>
      </c>
      <c r="K6270" s="16" t="s">
        <v>31</v>
      </c>
      <c r="L6270" s="16" t="s">
        <v>66</v>
      </c>
      <c r="M6270" s="16" t="s">
        <v>415</v>
      </c>
      <c r="N6270" s="19">
        <v>1206</v>
      </c>
      <c r="O6270" s="19">
        <v>513358</v>
      </c>
      <c r="P6270" s="16" t="s">
        <v>13110</v>
      </c>
      <c r="Q6270" s="16" t="s">
        <v>8984</v>
      </c>
      <c r="R6270" s="16" t="s">
        <v>8985</v>
      </c>
      <c r="S6270" s="16" t="s">
        <v>8896</v>
      </c>
      <c r="T6270" s="16" t="s">
        <v>35</v>
      </c>
      <c r="U6270" s="16" t="s">
        <v>36</v>
      </c>
      <c r="V6270" s="16">
        <v>43897222</v>
      </c>
      <c r="W6270" s="16">
        <v>2019</v>
      </c>
      <c r="X6270" s="16" t="s">
        <v>134</v>
      </c>
      <c r="Y6270" s="16" t="s">
        <v>38</v>
      </c>
      <c r="Z6270" s="16" t="s">
        <v>45</v>
      </c>
      <c r="AA6270" s="16" t="s">
        <v>40</v>
      </c>
      <c r="AB6270" s="16" t="s">
        <v>38</v>
      </c>
    </row>
    <row r="6271" spans="1:28" x14ac:dyDescent="0.35">
      <c r="A6271" t="s">
        <v>8579</v>
      </c>
      <c r="B6271" t="s">
        <v>12653</v>
      </c>
      <c r="C6271" t="s">
        <v>8597</v>
      </c>
      <c r="D6271" s="1">
        <v>252521103</v>
      </c>
      <c r="E6271" t="s">
        <v>53</v>
      </c>
      <c r="G6271">
        <v>43669</v>
      </c>
      <c r="H6271" s="3">
        <v>1652</v>
      </c>
      <c r="I6271">
        <v>469660</v>
      </c>
      <c r="J6271" s="4">
        <v>427</v>
      </c>
      <c r="K6271" t="s">
        <v>31</v>
      </c>
      <c r="L6271" t="s">
        <v>66</v>
      </c>
      <c r="M6271" t="s">
        <v>415</v>
      </c>
      <c r="N6271" s="4">
        <v>1206</v>
      </c>
      <c r="O6271" s="4">
        <v>513358</v>
      </c>
      <c r="P6271" t="s">
        <v>13110</v>
      </c>
      <c r="Q6271" t="s">
        <v>8984</v>
      </c>
      <c r="R6271" t="s">
        <v>8985</v>
      </c>
      <c r="S6271" t="s">
        <v>8896</v>
      </c>
      <c r="T6271" t="s">
        <v>35</v>
      </c>
      <c r="U6271" t="s">
        <v>36</v>
      </c>
      <c r="V6271">
        <v>43897222</v>
      </c>
      <c r="W6271">
        <v>2019</v>
      </c>
      <c r="X6271" t="s">
        <v>134</v>
      </c>
      <c r="Y6271" t="s">
        <v>38</v>
      </c>
      <c r="Z6271" t="s">
        <v>45</v>
      </c>
      <c r="AA6271" t="s">
        <v>40</v>
      </c>
      <c r="AB6271" t="s">
        <v>38</v>
      </c>
    </row>
    <row r="6272" spans="1:28" x14ac:dyDescent="0.35">
      <c r="A6272" s="16" t="s">
        <v>8579</v>
      </c>
      <c r="B6272" s="16" t="s">
        <v>12653</v>
      </c>
      <c r="C6272" s="16" t="s">
        <v>8587</v>
      </c>
      <c r="D6272" s="17">
        <v>163351703</v>
      </c>
      <c r="E6272" s="16" t="s">
        <v>43</v>
      </c>
      <c r="G6272" s="16">
        <v>43665</v>
      </c>
      <c r="H6272" s="18">
        <v>638</v>
      </c>
      <c r="I6272" s="16">
        <v>459930</v>
      </c>
      <c r="J6272" s="19">
        <v>507</v>
      </c>
      <c r="K6272" s="16" t="s">
        <v>31</v>
      </c>
      <c r="L6272" s="16" t="s">
        <v>32</v>
      </c>
      <c r="M6272" s="16" t="s">
        <v>33</v>
      </c>
      <c r="N6272" s="19">
        <v>78</v>
      </c>
      <c r="O6272" s="19">
        <v>24042</v>
      </c>
      <c r="P6272" s="16" t="s">
        <v>8987</v>
      </c>
      <c r="Q6272" s="16" t="s">
        <v>8984</v>
      </c>
      <c r="R6272" s="16" t="s">
        <v>8985</v>
      </c>
      <c r="S6272" s="16" t="s">
        <v>8895</v>
      </c>
      <c r="T6272" s="16" t="s">
        <v>35</v>
      </c>
      <c r="U6272" s="16" t="s">
        <v>36</v>
      </c>
      <c r="V6272" s="16">
        <v>0</v>
      </c>
      <c r="W6272" s="16">
        <v>2019</v>
      </c>
      <c r="X6272" s="16" t="s">
        <v>134</v>
      </c>
      <c r="Y6272" s="16" t="s">
        <v>38</v>
      </c>
      <c r="Z6272" s="16" t="s">
        <v>64</v>
      </c>
      <c r="AA6272" s="16" t="s">
        <v>40</v>
      </c>
      <c r="AB6272" s="16" t="s">
        <v>40</v>
      </c>
    </row>
    <row r="6273" spans="1:28" x14ac:dyDescent="0.35">
      <c r="A6273" t="s">
        <v>8579</v>
      </c>
      <c r="B6273" t="s">
        <v>12653</v>
      </c>
      <c r="C6273" t="s">
        <v>8587</v>
      </c>
      <c r="D6273" s="1">
        <v>163351703</v>
      </c>
      <c r="E6273" t="s">
        <v>43</v>
      </c>
      <c r="G6273">
        <v>43665</v>
      </c>
      <c r="H6273" s="3">
        <v>638</v>
      </c>
      <c r="I6273">
        <v>459930</v>
      </c>
      <c r="J6273" s="4">
        <v>507</v>
      </c>
      <c r="K6273" t="s">
        <v>31</v>
      </c>
      <c r="L6273" t="s">
        <v>32</v>
      </c>
      <c r="M6273" t="s">
        <v>33</v>
      </c>
      <c r="N6273" s="4">
        <v>78</v>
      </c>
      <c r="O6273" s="4">
        <v>24042</v>
      </c>
      <c r="P6273" t="s">
        <v>8987</v>
      </c>
      <c r="Q6273" t="s">
        <v>8984</v>
      </c>
      <c r="R6273" t="s">
        <v>8985</v>
      </c>
      <c r="S6273" t="s">
        <v>8895</v>
      </c>
      <c r="T6273" t="s">
        <v>35</v>
      </c>
      <c r="U6273" t="s">
        <v>36</v>
      </c>
      <c r="V6273">
        <v>0</v>
      </c>
      <c r="W6273">
        <v>2019</v>
      </c>
      <c r="X6273" t="s">
        <v>134</v>
      </c>
      <c r="Y6273" t="s">
        <v>38</v>
      </c>
      <c r="Z6273" t="s">
        <v>64</v>
      </c>
      <c r="AA6273" t="s">
        <v>40</v>
      </c>
      <c r="AB6273" t="s">
        <v>40</v>
      </c>
    </row>
    <row r="6274" spans="1:28" x14ac:dyDescent="0.35">
      <c r="A6274" s="16" t="s">
        <v>8579</v>
      </c>
      <c r="B6274" s="16" t="s">
        <v>12653</v>
      </c>
      <c r="C6274" s="16" t="s">
        <v>8669</v>
      </c>
      <c r="D6274" s="17">
        <v>163351702</v>
      </c>
      <c r="E6274" s="16" t="s">
        <v>43</v>
      </c>
      <c r="G6274" s="16">
        <v>43664</v>
      </c>
      <c r="H6274" s="18">
        <v>1758</v>
      </c>
      <c r="I6274" s="16">
        <v>459745</v>
      </c>
      <c r="J6274" s="19">
        <v>737</v>
      </c>
      <c r="K6274" s="16" t="s">
        <v>31</v>
      </c>
      <c r="L6274" s="16" t="s">
        <v>32</v>
      </c>
      <c r="M6274" s="16" t="s">
        <v>33</v>
      </c>
      <c r="N6274" s="19">
        <v>39</v>
      </c>
      <c r="O6274" s="19">
        <v>5955</v>
      </c>
      <c r="P6274" s="16" t="s">
        <v>8987</v>
      </c>
      <c r="Q6274" s="16" t="s">
        <v>57</v>
      </c>
      <c r="R6274" s="16" t="s">
        <v>8985</v>
      </c>
      <c r="S6274" s="16" t="s">
        <v>8894</v>
      </c>
      <c r="T6274" s="16" t="s">
        <v>35</v>
      </c>
      <c r="U6274" s="16" t="s">
        <v>36</v>
      </c>
      <c r="V6274" s="16">
        <v>31458821</v>
      </c>
      <c r="W6274" s="16">
        <v>2019</v>
      </c>
      <c r="X6274" s="16" t="s">
        <v>134</v>
      </c>
      <c r="Y6274" s="16" t="s">
        <v>38</v>
      </c>
      <c r="Z6274" s="16" t="s">
        <v>64</v>
      </c>
      <c r="AA6274" s="16" t="s">
        <v>40</v>
      </c>
      <c r="AB6274" s="16" t="s">
        <v>40</v>
      </c>
    </row>
    <row r="6275" spans="1:28" x14ac:dyDescent="0.35">
      <c r="A6275" t="s">
        <v>8579</v>
      </c>
      <c r="B6275" t="s">
        <v>12653</v>
      </c>
      <c r="C6275" t="s">
        <v>8669</v>
      </c>
      <c r="D6275" s="1">
        <v>163351702</v>
      </c>
      <c r="E6275" t="s">
        <v>43</v>
      </c>
      <c r="G6275">
        <v>43664</v>
      </c>
      <c r="H6275" s="3">
        <v>1758</v>
      </c>
      <c r="I6275">
        <v>459745</v>
      </c>
      <c r="J6275" s="4">
        <v>737</v>
      </c>
      <c r="K6275" t="s">
        <v>31</v>
      </c>
      <c r="L6275" t="s">
        <v>32</v>
      </c>
      <c r="M6275" t="s">
        <v>33</v>
      </c>
      <c r="N6275" s="4">
        <v>39</v>
      </c>
      <c r="O6275" s="4">
        <v>5955</v>
      </c>
      <c r="P6275" t="s">
        <v>8987</v>
      </c>
      <c r="Q6275" t="s">
        <v>57</v>
      </c>
      <c r="R6275" t="s">
        <v>8985</v>
      </c>
      <c r="S6275" t="s">
        <v>8894</v>
      </c>
      <c r="T6275" t="s">
        <v>35</v>
      </c>
      <c r="U6275" t="s">
        <v>36</v>
      </c>
      <c r="V6275">
        <v>31458821</v>
      </c>
      <c r="W6275">
        <v>2019</v>
      </c>
      <c r="X6275" t="s">
        <v>134</v>
      </c>
      <c r="Y6275" t="s">
        <v>38</v>
      </c>
      <c r="Z6275" t="s">
        <v>64</v>
      </c>
      <c r="AA6275" t="s">
        <v>40</v>
      </c>
      <c r="AB6275" t="s">
        <v>40</v>
      </c>
    </row>
    <row r="6276" spans="1:28" x14ac:dyDescent="0.35">
      <c r="A6276" s="16" t="s">
        <v>8579</v>
      </c>
      <c r="B6276" s="16" t="s">
        <v>12653</v>
      </c>
      <c r="C6276" s="16" t="s">
        <v>8729</v>
      </c>
      <c r="D6276" s="17">
        <v>163240402</v>
      </c>
      <c r="E6276" s="16" t="s">
        <v>448</v>
      </c>
      <c r="G6276" s="16">
        <v>43671</v>
      </c>
      <c r="H6276" s="18">
        <v>954</v>
      </c>
      <c r="I6276" s="16">
        <v>471056</v>
      </c>
      <c r="J6276" s="19">
        <v>481</v>
      </c>
      <c r="K6276" s="16" t="s">
        <v>31</v>
      </c>
      <c r="L6276" s="16" t="s">
        <v>66</v>
      </c>
      <c r="M6276" s="16" t="s">
        <v>415</v>
      </c>
      <c r="N6276" s="19">
        <v>1</v>
      </c>
      <c r="O6276" s="19">
        <v>481</v>
      </c>
      <c r="P6276" s="16" t="s">
        <v>8983</v>
      </c>
      <c r="Q6276" s="16" t="s">
        <v>57</v>
      </c>
      <c r="R6276" s="16" t="s">
        <v>8985</v>
      </c>
      <c r="S6276" s="16" t="s">
        <v>8897</v>
      </c>
      <c r="T6276" s="16" t="s">
        <v>35</v>
      </c>
      <c r="U6276" s="16" t="s">
        <v>36</v>
      </c>
      <c r="V6276" s="16">
        <v>0</v>
      </c>
      <c r="W6276" s="16">
        <v>2019</v>
      </c>
      <c r="X6276" s="16" t="s">
        <v>134</v>
      </c>
      <c r="Y6276" s="16" t="s">
        <v>38</v>
      </c>
      <c r="Z6276" s="16" t="s">
        <v>422</v>
      </c>
      <c r="AA6276" s="16" t="s">
        <v>40</v>
      </c>
      <c r="AB6276" s="16" t="s">
        <v>40</v>
      </c>
    </row>
    <row r="6277" spans="1:28" x14ac:dyDescent="0.35">
      <c r="A6277" t="s">
        <v>8579</v>
      </c>
      <c r="B6277" t="s">
        <v>12653</v>
      </c>
      <c r="C6277" t="s">
        <v>8729</v>
      </c>
      <c r="D6277" s="1">
        <v>163240402</v>
      </c>
      <c r="E6277" t="s">
        <v>448</v>
      </c>
      <c r="G6277">
        <v>43671</v>
      </c>
      <c r="H6277" s="3">
        <v>954</v>
      </c>
      <c r="I6277">
        <v>471056</v>
      </c>
      <c r="J6277" s="4">
        <v>481</v>
      </c>
      <c r="K6277" t="s">
        <v>31</v>
      </c>
      <c r="L6277" t="s">
        <v>66</v>
      </c>
      <c r="M6277" t="s">
        <v>415</v>
      </c>
      <c r="N6277" s="4">
        <v>1</v>
      </c>
      <c r="O6277" s="4">
        <v>481</v>
      </c>
      <c r="P6277" t="s">
        <v>8983</v>
      </c>
      <c r="Q6277" t="s">
        <v>57</v>
      </c>
      <c r="R6277" t="s">
        <v>8985</v>
      </c>
      <c r="S6277" t="s">
        <v>8897</v>
      </c>
      <c r="T6277" t="s">
        <v>35</v>
      </c>
      <c r="U6277" t="s">
        <v>36</v>
      </c>
      <c r="V6277">
        <v>0</v>
      </c>
      <c r="W6277">
        <v>2019</v>
      </c>
      <c r="X6277" t="s">
        <v>134</v>
      </c>
      <c r="Y6277" t="s">
        <v>38</v>
      </c>
      <c r="Z6277" t="s">
        <v>422</v>
      </c>
      <c r="AA6277" t="s">
        <v>40</v>
      </c>
      <c r="AB6277" t="s">
        <v>40</v>
      </c>
    </row>
    <row r="6278" spans="1:28" x14ac:dyDescent="0.35">
      <c r="A6278" s="16" t="s">
        <v>28</v>
      </c>
      <c r="B6278" s="16" t="s">
        <v>12653</v>
      </c>
      <c r="C6278" s="16" t="s">
        <v>655</v>
      </c>
      <c r="D6278" s="17">
        <v>182082103</v>
      </c>
      <c r="E6278" s="16" t="s">
        <v>30</v>
      </c>
      <c r="G6278" s="16">
        <v>43635</v>
      </c>
      <c r="H6278" s="18">
        <v>604</v>
      </c>
      <c r="I6278" s="16">
        <v>420904</v>
      </c>
      <c r="J6278" s="19">
        <v>2561</v>
      </c>
      <c r="K6278" s="16" t="s">
        <v>31</v>
      </c>
      <c r="L6278" s="16" t="s">
        <v>66</v>
      </c>
      <c r="M6278" s="16" t="s">
        <v>415</v>
      </c>
      <c r="N6278" s="19">
        <v>49</v>
      </c>
      <c r="O6278" s="19">
        <v>10849</v>
      </c>
      <c r="P6278" s="16" t="s">
        <v>8987</v>
      </c>
      <c r="Q6278" s="16" t="s">
        <v>9125</v>
      </c>
      <c r="R6278" s="16" t="s">
        <v>8985</v>
      </c>
      <c r="S6278" s="16" t="s">
        <v>1252</v>
      </c>
      <c r="T6278" s="16" t="s">
        <v>35</v>
      </c>
      <c r="U6278" s="16" t="s">
        <v>36</v>
      </c>
      <c r="V6278" s="16">
        <v>31454692</v>
      </c>
      <c r="W6278" s="16">
        <v>2019</v>
      </c>
      <c r="X6278" s="16" t="s">
        <v>112</v>
      </c>
      <c r="Y6278" s="16" t="s">
        <v>38</v>
      </c>
      <c r="Z6278" s="16" t="s">
        <v>172</v>
      </c>
      <c r="AA6278" s="16" t="s">
        <v>40</v>
      </c>
      <c r="AB6278" s="16" t="s">
        <v>40</v>
      </c>
    </row>
    <row r="6279" spans="1:28" x14ac:dyDescent="0.35">
      <c r="A6279" t="s">
        <v>28</v>
      </c>
      <c r="B6279" t="s">
        <v>12653</v>
      </c>
      <c r="C6279" t="s">
        <v>29</v>
      </c>
      <c r="D6279" s="1">
        <v>182371111</v>
      </c>
      <c r="E6279" t="s">
        <v>30</v>
      </c>
      <c r="G6279">
        <v>43623</v>
      </c>
      <c r="H6279" s="3">
        <v>246</v>
      </c>
      <c r="I6279">
        <v>400307</v>
      </c>
      <c r="J6279" s="4">
        <v>723</v>
      </c>
      <c r="K6279" t="s">
        <v>31</v>
      </c>
      <c r="L6279" t="s">
        <v>32</v>
      </c>
      <c r="M6279" t="s">
        <v>33</v>
      </c>
      <c r="N6279" s="4">
        <v>847</v>
      </c>
      <c r="O6279" s="4">
        <v>76226</v>
      </c>
      <c r="P6279" t="s">
        <v>8987</v>
      </c>
      <c r="Q6279" t="s">
        <v>8984</v>
      </c>
      <c r="R6279" t="s">
        <v>8985</v>
      </c>
      <c r="S6279" t="s">
        <v>1244</v>
      </c>
      <c r="T6279" t="s">
        <v>35</v>
      </c>
      <c r="U6279" t="s">
        <v>36</v>
      </c>
      <c r="V6279">
        <v>31451931</v>
      </c>
      <c r="W6279">
        <v>2019</v>
      </c>
      <c r="X6279" t="s">
        <v>112</v>
      </c>
      <c r="Y6279" t="s">
        <v>38</v>
      </c>
      <c r="Z6279" t="s">
        <v>39</v>
      </c>
      <c r="AA6279" t="s">
        <v>40</v>
      </c>
      <c r="AB6279" t="s">
        <v>40</v>
      </c>
    </row>
    <row r="6280" spans="1:28" x14ac:dyDescent="0.35">
      <c r="A6280" s="16" t="s">
        <v>28</v>
      </c>
      <c r="B6280" s="16" t="s">
        <v>12653</v>
      </c>
      <c r="C6280" s="16" t="s">
        <v>93</v>
      </c>
      <c r="D6280" s="17">
        <v>182222104</v>
      </c>
      <c r="E6280" s="16" t="s">
        <v>53</v>
      </c>
      <c r="G6280" s="16">
        <v>43629</v>
      </c>
      <c r="H6280" s="18">
        <v>11</v>
      </c>
      <c r="I6280" s="16">
        <v>408495</v>
      </c>
      <c r="J6280" s="19">
        <v>783</v>
      </c>
      <c r="K6280" s="16" t="s">
        <v>31</v>
      </c>
      <c r="L6280" s="16" t="s">
        <v>32</v>
      </c>
      <c r="M6280" s="16" t="s">
        <v>83</v>
      </c>
      <c r="N6280" s="19">
        <v>1198</v>
      </c>
      <c r="O6280" s="19">
        <v>148986</v>
      </c>
      <c r="P6280" s="16" t="s">
        <v>8987</v>
      </c>
      <c r="Q6280" s="16" t="s">
        <v>8984</v>
      </c>
      <c r="R6280" s="16" t="s">
        <v>8985</v>
      </c>
      <c r="S6280" s="16" t="s">
        <v>1247</v>
      </c>
      <c r="T6280" s="16" t="s">
        <v>35</v>
      </c>
      <c r="U6280" s="16" t="s">
        <v>36</v>
      </c>
      <c r="V6280" s="16">
        <v>31453032</v>
      </c>
      <c r="W6280" s="16">
        <v>2019</v>
      </c>
      <c r="X6280" s="16" t="s">
        <v>112</v>
      </c>
      <c r="Y6280" s="16" t="s">
        <v>38</v>
      </c>
      <c r="Z6280" s="16" t="s">
        <v>39</v>
      </c>
      <c r="AA6280" s="16" t="s">
        <v>40</v>
      </c>
      <c r="AB6280" s="16" t="s">
        <v>38</v>
      </c>
    </row>
    <row r="6281" spans="1:28" x14ac:dyDescent="0.35">
      <c r="A6281" t="s">
        <v>28</v>
      </c>
      <c r="B6281" t="s">
        <v>12653</v>
      </c>
      <c r="C6281" t="s">
        <v>93</v>
      </c>
      <c r="D6281" s="1">
        <v>182222104</v>
      </c>
      <c r="E6281" t="s">
        <v>30</v>
      </c>
      <c r="G6281">
        <v>43639</v>
      </c>
      <c r="H6281" s="3">
        <v>1534</v>
      </c>
      <c r="I6281">
        <v>426960</v>
      </c>
      <c r="J6281" s="4">
        <v>126</v>
      </c>
      <c r="K6281" t="s">
        <v>31</v>
      </c>
      <c r="L6281" t="s">
        <v>32</v>
      </c>
      <c r="M6281" t="s">
        <v>33</v>
      </c>
      <c r="N6281" s="4">
        <v>1198</v>
      </c>
      <c r="O6281" s="4">
        <v>105368</v>
      </c>
      <c r="P6281" t="s">
        <v>8987</v>
      </c>
      <c r="Q6281" t="s">
        <v>8984</v>
      </c>
      <c r="R6281" t="s">
        <v>8985</v>
      </c>
      <c r="S6281" t="s">
        <v>1254</v>
      </c>
      <c r="T6281" t="s">
        <v>35</v>
      </c>
      <c r="U6281" t="s">
        <v>36</v>
      </c>
      <c r="V6281">
        <v>31455265</v>
      </c>
      <c r="W6281">
        <v>2019</v>
      </c>
      <c r="X6281" t="s">
        <v>112</v>
      </c>
      <c r="Y6281" t="s">
        <v>38</v>
      </c>
      <c r="Z6281" t="s">
        <v>39</v>
      </c>
      <c r="AA6281" t="s">
        <v>40</v>
      </c>
      <c r="AB6281" t="s">
        <v>40</v>
      </c>
    </row>
    <row r="6282" spans="1:28" x14ac:dyDescent="0.35">
      <c r="A6282" s="16" t="s">
        <v>28</v>
      </c>
      <c r="B6282" s="16" t="s">
        <v>12653</v>
      </c>
      <c r="C6282" s="16" t="s">
        <v>104</v>
      </c>
      <c r="D6282" s="17">
        <v>182222103</v>
      </c>
      <c r="E6282" s="16" t="s">
        <v>43</v>
      </c>
      <c r="G6282" s="16">
        <v>43628</v>
      </c>
      <c r="H6282" s="18">
        <v>1618</v>
      </c>
      <c r="I6282" s="16">
        <v>407961</v>
      </c>
      <c r="J6282" s="19">
        <v>631</v>
      </c>
      <c r="K6282" s="16" t="s">
        <v>31</v>
      </c>
      <c r="L6282" s="16" t="s">
        <v>32</v>
      </c>
      <c r="M6282" s="16" t="s">
        <v>33</v>
      </c>
      <c r="N6282" s="19">
        <v>7</v>
      </c>
      <c r="O6282" s="19">
        <v>4417</v>
      </c>
      <c r="P6282" s="16" t="s">
        <v>8983</v>
      </c>
      <c r="Q6282" s="16" t="s">
        <v>8984</v>
      </c>
      <c r="R6282" s="16" t="s">
        <v>8985</v>
      </c>
      <c r="S6282" s="16" t="s">
        <v>1246</v>
      </c>
      <c r="T6282" s="16" t="s">
        <v>35</v>
      </c>
      <c r="U6282" s="16" t="s">
        <v>36</v>
      </c>
      <c r="V6282" s="16">
        <v>31453526</v>
      </c>
      <c r="W6282" s="16">
        <v>2019</v>
      </c>
      <c r="X6282" s="16" t="s">
        <v>112</v>
      </c>
      <c r="Y6282" s="16" t="s">
        <v>38</v>
      </c>
      <c r="Z6282" s="16" t="s">
        <v>39</v>
      </c>
      <c r="AA6282" s="16" t="s">
        <v>40</v>
      </c>
      <c r="AB6282" s="16" t="s">
        <v>40</v>
      </c>
    </row>
    <row r="6283" spans="1:28" x14ac:dyDescent="0.35">
      <c r="A6283" t="s">
        <v>28</v>
      </c>
      <c r="B6283" t="s">
        <v>12653</v>
      </c>
      <c r="C6283" t="s">
        <v>98</v>
      </c>
      <c r="D6283" s="1">
        <v>83692104</v>
      </c>
      <c r="E6283" t="s">
        <v>43</v>
      </c>
      <c r="G6283">
        <v>43631</v>
      </c>
      <c r="H6283" s="3">
        <v>1741</v>
      </c>
      <c r="I6283">
        <v>415144</v>
      </c>
      <c r="J6283" s="4">
        <v>347</v>
      </c>
      <c r="K6283" t="s">
        <v>31</v>
      </c>
      <c r="L6283" t="s">
        <v>32</v>
      </c>
      <c r="M6283" t="s">
        <v>83</v>
      </c>
      <c r="N6283" s="4">
        <v>46</v>
      </c>
      <c r="O6283" s="4">
        <v>7856</v>
      </c>
      <c r="P6283" t="s">
        <v>8987</v>
      </c>
      <c r="Q6283" t="s">
        <v>8984</v>
      </c>
      <c r="R6283" t="s">
        <v>8985</v>
      </c>
      <c r="S6283" t="s">
        <v>1249</v>
      </c>
      <c r="T6283" t="s">
        <v>35</v>
      </c>
      <c r="U6283" t="s">
        <v>36</v>
      </c>
      <c r="V6283">
        <v>0</v>
      </c>
      <c r="W6283">
        <v>2019</v>
      </c>
      <c r="X6283" t="s">
        <v>112</v>
      </c>
      <c r="Y6283" t="s">
        <v>38</v>
      </c>
      <c r="Z6283" t="s">
        <v>39</v>
      </c>
      <c r="AA6283" t="s">
        <v>40</v>
      </c>
      <c r="AB6283" t="s">
        <v>40</v>
      </c>
    </row>
    <row r="6284" spans="1:28" x14ac:dyDescent="0.35">
      <c r="A6284" s="16" t="s">
        <v>28</v>
      </c>
      <c r="B6284" s="16" t="s">
        <v>12653</v>
      </c>
      <c r="C6284" s="16" t="s">
        <v>98</v>
      </c>
      <c r="D6284" s="17">
        <v>83692104</v>
      </c>
      <c r="E6284" s="16" t="s">
        <v>43</v>
      </c>
      <c r="G6284" s="16">
        <v>43638</v>
      </c>
      <c r="H6284" s="18">
        <v>1845</v>
      </c>
      <c r="I6284" s="16">
        <v>426535</v>
      </c>
      <c r="J6284" s="19">
        <v>1325</v>
      </c>
      <c r="K6284" s="16" t="s">
        <v>31</v>
      </c>
      <c r="L6284" s="16" t="s">
        <v>32</v>
      </c>
      <c r="M6284" s="16" t="s">
        <v>1000</v>
      </c>
      <c r="N6284" s="19">
        <v>7</v>
      </c>
      <c r="O6284" s="19">
        <v>9275</v>
      </c>
      <c r="P6284" s="16" t="s">
        <v>8987</v>
      </c>
      <c r="Q6284" s="16" t="s">
        <v>8984</v>
      </c>
      <c r="R6284" s="16" t="s">
        <v>8985</v>
      </c>
      <c r="S6284" s="16" t="s">
        <v>1253</v>
      </c>
      <c r="T6284" s="16" t="s">
        <v>35</v>
      </c>
      <c r="U6284" s="16" t="s">
        <v>36</v>
      </c>
      <c r="V6284" s="16">
        <v>43854760</v>
      </c>
      <c r="W6284" s="16">
        <v>2019</v>
      </c>
      <c r="X6284" s="16" t="s">
        <v>112</v>
      </c>
      <c r="Y6284" s="16" t="s">
        <v>38</v>
      </c>
      <c r="Z6284" s="16" t="s">
        <v>39</v>
      </c>
      <c r="AA6284" s="16" t="s">
        <v>40</v>
      </c>
      <c r="AB6284" s="16" t="s">
        <v>40</v>
      </c>
    </row>
    <row r="6285" spans="1:28" x14ac:dyDescent="0.35">
      <c r="A6285" t="s">
        <v>28</v>
      </c>
      <c r="B6285" t="s">
        <v>12654</v>
      </c>
      <c r="C6285" t="s">
        <v>131</v>
      </c>
      <c r="D6285" s="1">
        <v>83192101</v>
      </c>
      <c r="E6285" t="s">
        <v>978</v>
      </c>
      <c r="G6285">
        <v>43627</v>
      </c>
      <c r="H6285" s="3">
        <v>426</v>
      </c>
      <c r="I6285">
        <v>404973</v>
      </c>
      <c r="J6285" s="4">
        <v>609</v>
      </c>
      <c r="K6285" t="s">
        <v>31</v>
      </c>
      <c r="L6285" t="s">
        <v>32</v>
      </c>
      <c r="M6285" t="s">
        <v>83</v>
      </c>
      <c r="N6285" s="4">
        <v>35</v>
      </c>
      <c r="O6285" s="4">
        <v>21315</v>
      </c>
      <c r="P6285" t="s">
        <v>8987</v>
      </c>
      <c r="Q6285" t="s">
        <v>8984</v>
      </c>
      <c r="R6285" t="s">
        <v>8985</v>
      </c>
      <c r="S6285" t="s">
        <v>1245</v>
      </c>
      <c r="T6285" t="s">
        <v>35</v>
      </c>
      <c r="U6285" t="s">
        <v>36</v>
      </c>
      <c r="V6285">
        <v>43838494</v>
      </c>
      <c r="W6285">
        <v>2019</v>
      </c>
      <c r="X6285" t="s">
        <v>112</v>
      </c>
      <c r="Y6285" t="s">
        <v>38</v>
      </c>
      <c r="Z6285" t="s">
        <v>39</v>
      </c>
      <c r="AA6285" t="s">
        <v>40</v>
      </c>
      <c r="AB6285" t="s">
        <v>40</v>
      </c>
    </row>
    <row r="6286" spans="1:28" x14ac:dyDescent="0.35">
      <c r="A6286" s="16" t="s">
        <v>28</v>
      </c>
      <c r="B6286" s="16" t="s">
        <v>12654</v>
      </c>
      <c r="C6286" s="16" t="s">
        <v>131</v>
      </c>
      <c r="D6286" s="17">
        <v>83192101</v>
      </c>
      <c r="E6286" s="16" t="s">
        <v>43</v>
      </c>
      <c r="G6286" s="16">
        <v>43618</v>
      </c>
      <c r="H6286" s="18">
        <v>315</v>
      </c>
      <c r="I6286" s="16">
        <v>395598</v>
      </c>
      <c r="J6286" s="19">
        <v>270</v>
      </c>
      <c r="K6286" s="16" t="s">
        <v>31</v>
      </c>
      <c r="L6286" s="16" t="s">
        <v>32</v>
      </c>
      <c r="M6286" s="16" t="s">
        <v>33</v>
      </c>
      <c r="N6286" s="19">
        <v>25</v>
      </c>
      <c r="O6286" s="19">
        <v>6750</v>
      </c>
      <c r="P6286" s="16" t="s">
        <v>9013</v>
      </c>
      <c r="Q6286" s="16" t="s">
        <v>8984</v>
      </c>
      <c r="R6286" s="16" t="s">
        <v>8985</v>
      </c>
      <c r="S6286" s="16" t="s">
        <v>1243</v>
      </c>
      <c r="T6286" s="16" t="s">
        <v>35</v>
      </c>
      <c r="U6286" s="16" t="s">
        <v>36</v>
      </c>
      <c r="V6286" s="16">
        <v>43813902</v>
      </c>
      <c r="W6286" s="16">
        <v>2019</v>
      </c>
      <c r="X6286" s="16" t="s">
        <v>112</v>
      </c>
      <c r="Y6286" s="16" t="s">
        <v>38</v>
      </c>
      <c r="Z6286" s="16" t="s">
        <v>51</v>
      </c>
      <c r="AA6286" s="16" t="s">
        <v>40</v>
      </c>
      <c r="AB6286" s="16" t="s">
        <v>40</v>
      </c>
    </row>
    <row r="6287" spans="1:28" x14ac:dyDescent="0.35">
      <c r="A6287" t="s">
        <v>28</v>
      </c>
      <c r="B6287" t="s">
        <v>12654</v>
      </c>
      <c r="C6287" t="s">
        <v>131</v>
      </c>
      <c r="D6287" s="1">
        <v>83192101</v>
      </c>
      <c r="E6287" t="s">
        <v>43</v>
      </c>
      <c r="G6287">
        <v>43629</v>
      </c>
      <c r="H6287" s="3">
        <v>1435</v>
      </c>
      <c r="I6287">
        <v>409266</v>
      </c>
      <c r="J6287" s="4">
        <v>403</v>
      </c>
      <c r="K6287" t="s">
        <v>31</v>
      </c>
      <c r="L6287" t="s">
        <v>66</v>
      </c>
      <c r="M6287" t="s">
        <v>415</v>
      </c>
      <c r="N6287" s="4">
        <v>73</v>
      </c>
      <c r="O6287" s="4">
        <v>24895</v>
      </c>
      <c r="P6287" t="s">
        <v>8987</v>
      </c>
      <c r="Q6287" t="s">
        <v>8984</v>
      </c>
      <c r="R6287" t="s">
        <v>8985</v>
      </c>
      <c r="S6287" t="s">
        <v>1248</v>
      </c>
      <c r="T6287" t="s">
        <v>35</v>
      </c>
      <c r="U6287" t="s">
        <v>36</v>
      </c>
      <c r="V6287">
        <v>0</v>
      </c>
      <c r="W6287">
        <v>2019</v>
      </c>
      <c r="X6287" t="s">
        <v>112</v>
      </c>
      <c r="Y6287" t="s">
        <v>38</v>
      </c>
      <c r="Z6287" t="s">
        <v>51</v>
      </c>
      <c r="AA6287" t="s">
        <v>40</v>
      </c>
      <c r="AB6287" t="s">
        <v>40</v>
      </c>
    </row>
    <row r="6288" spans="1:28" x14ac:dyDescent="0.35">
      <c r="A6288" s="16" t="s">
        <v>28</v>
      </c>
      <c r="B6288" s="16" t="s">
        <v>12654</v>
      </c>
      <c r="C6288" s="16" t="s">
        <v>71</v>
      </c>
      <c r="D6288" s="17">
        <v>82931101</v>
      </c>
      <c r="E6288" s="16" t="s">
        <v>43</v>
      </c>
      <c r="G6288" s="16">
        <v>43632</v>
      </c>
      <c r="H6288" s="18">
        <v>1855</v>
      </c>
      <c r="I6288" s="16">
        <v>417074</v>
      </c>
      <c r="J6288" s="19">
        <v>660</v>
      </c>
      <c r="K6288" s="16" t="s">
        <v>31</v>
      </c>
      <c r="L6288" s="16" t="s">
        <v>32</v>
      </c>
      <c r="M6288" s="16" t="s">
        <v>33</v>
      </c>
      <c r="N6288" s="19">
        <v>61</v>
      </c>
      <c r="O6288" s="19">
        <v>40260</v>
      </c>
      <c r="P6288" s="16" t="s">
        <v>8987</v>
      </c>
      <c r="Q6288" s="16" t="s">
        <v>8984</v>
      </c>
      <c r="R6288" s="16" t="s">
        <v>8985</v>
      </c>
      <c r="S6288" s="16" t="s">
        <v>1250</v>
      </c>
      <c r="T6288" s="16" t="s">
        <v>35</v>
      </c>
      <c r="U6288" s="16" t="s">
        <v>36</v>
      </c>
      <c r="V6288" s="16">
        <v>0</v>
      </c>
      <c r="W6288" s="16">
        <v>2019</v>
      </c>
      <c r="X6288" s="16" t="s">
        <v>112</v>
      </c>
      <c r="Y6288" s="16" t="s">
        <v>38</v>
      </c>
      <c r="Z6288" s="16" t="s">
        <v>422</v>
      </c>
      <c r="AA6288" s="16" t="s">
        <v>40</v>
      </c>
      <c r="AB6288" s="16" t="s">
        <v>40</v>
      </c>
    </row>
    <row r="6289" spans="1:28" x14ac:dyDescent="0.35">
      <c r="A6289" t="s">
        <v>28</v>
      </c>
      <c r="B6289" t="s">
        <v>12654</v>
      </c>
      <c r="C6289" t="s">
        <v>129</v>
      </c>
      <c r="D6289" s="1">
        <v>83622105</v>
      </c>
      <c r="E6289" t="s">
        <v>30</v>
      </c>
      <c r="G6289">
        <v>43633</v>
      </c>
      <c r="H6289" s="3">
        <v>439</v>
      </c>
      <c r="I6289">
        <v>417189</v>
      </c>
      <c r="J6289" s="4">
        <v>603</v>
      </c>
      <c r="K6289" t="s">
        <v>31</v>
      </c>
      <c r="L6289" t="s">
        <v>32</v>
      </c>
      <c r="M6289" t="s">
        <v>33</v>
      </c>
      <c r="N6289" s="4">
        <v>430</v>
      </c>
      <c r="O6289" s="4">
        <v>172602</v>
      </c>
      <c r="P6289" t="s">
        <v>8987</v>
      </c>
      <c r="Q6289" t="s">
        <v>8984</v>
      </c>
      <c r="R6289" t="s">
        <v>8985</v>
      </c>
      <c r="S6289" t="s">
        <v>1251</v>
      </c>
      <c r="T6289" t="s">
        <v>35</v>
      </c>
      <c r="U6289" t="s">
        <v>36</v>
      </c>
      <c r="V6289">
        <v>43844848</v>
      </c>
      <c r="W6289">
        <v>2019</v>
      </c>
      <c r="X6289" t="s">
        <v>112</v>
      </c>
      <c r="Y6289" t="s">
        <v>38</v>
      </c>
      <c r="Z6289" t="s">
        <v>39</v>
      </c>
      <c r="AA6289" t="s">
        <v>40</v>
      </c>
      <c r="AB6289" t="s">
        <v>40</v>
      </c>
    </row>
    <row r="6290" spans="1:28" x14ac:dyDescent="0.35">
      <c r="A6290" s="16" t="s">
        <v>28</v>
      </c>
      <c r="B6290" s="16" t="s">
        <v>12654</v>
      </c>
      <c r="C6290" s="16" t="s">
        <v>42</v>
      </c>
      <c r="D6290" s="17">
        <v>82841101</v>
      </c>
      <c r="E6290" s="16" t="s">
        <v>30</v>
      </c>
      <c r="G6290" s="16">
        <v>43644</v>
      </c>
      <c r="H6290" s="18">
        <v>1737</v>
      </c>
      <c r="I6290" s="16">
        <v>434773</v>
      </c>
      <c r="J6290" s="19">
        <v>2546</v>
      </c>
      <c r="K6290" s="16" t="s">
        <v>31</v>
      </c>
      <c r="L6290" s="16" t="s">
        <v>32</v>
      </c>
      <c r="M6290" s="16" t="s">
        <v>33</v>
      </c>
      <c r="N6290" s="19">
        <v>769</v>
      </c>
      <c r="O6290" s="19">
        <v>548585</v>
      </c>
      <c r="P6290" s="16" t="s">
        <v>8983</v>
      </c>
      <c r="Q6290" s="16" t="s">
        <v>57</v>
      </c>
      <c r="R6290" s="16" t="s">
        <v>8985</v>
      </c>
      <c r="S6290" s="16" t="s">
        <v>1256</v>
      </c>
      <c r="T6290" s="16" t="s">
        <v>35</v>
      </c>
      <c r="U6290" s="16" t="s">
        <v>36</v>
      </c>
      <c r="V6290" s="16">
        <v>31455796</v>
      </c>
      <c r="W6290" s="16">
        <v>2019</v>
      </c>
      <c r="X6290" s="16" t="s">
        <v>112</v>
      </c>
      <c r="Y6290" s="16" t="s">
        <v>38</v>
      </c>
      <c r="Z6290" s="16" t="s">
        <v>39</v>
      </c>
      <c r="AA6290" s="16" t="s">
        <v>40</v>
      </c>
      <c r="AB6290" s="16" t="s">
        <v>40</v>
      </c>
    </row>
    <row r="6291" spans="1:28" x14ac:dyDescent="0.35">
      <c r="A6291" t="s">
        <v>28</v>
      </c>
      <c r="B6291" t="s">
        <v>12654</v>
      </c>
      <c r="C6291" t="s">
        <v>126</v>
      </c>
      <c r="D6291" s="1">
        <v>82841102</v>
      </c>
      <c r="E6291" t="s">
        <v>448</v>
      </c>
      <c r="G6291">
        <v>43641</v>
      </c>
      <c r="H6291" s="3">
        <v>1107</v>
      </c>
      <c r="I6291">
        <v>428483</v>
      </c>
      <c r="J6291" s="4">
        <v>688</v>
      </c>
      <c r="K6291" t="s">
        <v>31</v>
      </c>
      <c r="L6291" t="s">
        <v>32</v>
      </c>
      <c r="M6291" t="s">
        <v>33</v>
      </c>
      <c r="N6291" s="4">
        <v>1</v>
      </c>
      <c r="O6291" s="4">
        <v>688</v>
      </c>
      <c r="P6291" t="s">
        <v>8987</v>
      </c>
      <c r="Q6291" t="s">
        <v>8984</v>
      </c>
      <c r="R6291" t="s">
        <v>8985</v>
      </c>
      <c r="S6291" t="s">
        <v>1255</v>
      </c>
      <c r="T6291" t="s">
        <v>35</v>
      </c>
      <c r="U6291" t="s">
        <v>36</v>
      </c>
      <c r="V6291">
        <v>43856479</v>
      </c>
      <c r="W6291">
        <v>2019</v>
      </c>
      <c r="X6291" t="s">
        <v>112</v>
      </c>
      <c r="Y6291" t="s">
        <v>38</v>
      </c>
      <c r="Z6291" t="s">
        <v>45</v>
      </c>
      <c r="AA6291" t="s">
        <v>40</v>
      </c>
      <c r="AB6291" t="s">
        <v>40</v>
      </c>
    </row>
    <row r="6292" spans="1:28" x14ac:dyDescent="0.35">
      <c r="A6292" s="16" t="s">
        <v>1655</v>
      </c>
      <c r="B6292" s="16" t="s">
        <v>12654</v>
      </c>
      <c r="C6292" s="16" t="s">
        <v>1656</v>
      </c>
      <c r="D6292" s="17">
        <v>83371105</v>
      </c>
      <c r="E6292" s="16" t="s">
        <v>448</v>
      </c>
      <c r="G6292" s="16">
        <v>43642</v>
      </c>
      <c r="H6292" s="18">
        <v>436</v>
      </c>
      <c r="I6292" s="16">
        <v>429208</v>
      </c>
      <c r="J6292" s="19">
        <v>468</v>
      </c>
      <c r="K6292" s="16" t="s">
        <v>31</v>
      </c>
      <c r="L6292" s="16" t="s">
        <v>32</v>
      </c>
      <c r="M6292" s="16" t="s">
        <v>33</v>
      </c>
      <c r="N6292" s="19">
        <v>103</v>
      </c>
      <c r="O6292" s="19">
        <v>46548</v>
      </c>
      <c r="P6292" s="16" t="s">
        <v>8987</v>
      </c>
      <c r="Q6292" s="16" t="s">
        <v>8984</v>
      </c>
      <c r="R6292" s="16" t="s">
        <v>8985</v>
      </c>
      <c r="S6292" s="16" t="s">
        <v>1894</v>
      </c>
      <c r="T6292" s="16" t="s">
        <v>35</v>
      </c>
      <c r="U6292" s="16" t="s">
        <v>36</v>
      </c>
      <c r="V6292" s="16">
        <v>43857639</v>
      </c>
      <c r="W6292" s="16">
        <v>2019</v>
      </c>
      <c r="X6292" s="16" t="s">
        <v>112</v>
      </c>
      <c r="Y6292" s="16" t="s">
        <v>38</v>
      </c>
      <c r="Z6292" s="16" t="s">
        <v>45</v>
      </c>
      <c r="AA6292" s="16" t="s">
        <v>40</v>
      </c>
      <c r="AB6292" s="16" t="s">
        <v>40</v>
      </c>
    </row>
    <row r="6293" spans="1:28" x14ac:dyDescent="0.35">
      <c r="A6293" t="s">
        <v>2116</v>
      </c>
      <c r="B6293" t="s">
        <v>12654</v>
      </c>
      <c r="C6293" t="s">
        <v>2233</v>
      </c>
      <c r="D6293" s="1">
        <v>12101101</v>
      </c>
      <c r="E6293" t="s">
        <v>53</v>
      </c>
      <c r="G6293">
        <v>43627</v>
      </c>
      <c r="H6293" s="3">
        <v>1853</v>
      </c>
      <c r="I6293">
        <v>406692</v>
      </c>
      <c r="J6293" s="4">
        <v>673</v>
      </c>
      <c r="K6293" t="s">
        <v>31</v>
      </c>
      <c r="L6293" t="s">
        <v>66</v>
      </c>
      <c r="M6293" t="s">
        <v>415</v>
      </c>
      <c r="N6293" s="4">
        <v>246</v>
      </c>
      <c r="O6293" s="4">
        <v>165558</v>
      </c>
      <c r="P6293" t="s">
        <v>13121</v>
      </c>
      <c r="Q6293" t="s">
        <v>8984</v>
      </c>
      <c r="R6293" t="s">
        <v>8985</v>
      </c>
      <c r="S6293" t="s">
        <v>2234</v>
      </c>
      <c r="T6293" t="s">
        <v>35</v>
      </c>
      <c r="U6293" t="s">
        <v>36</v>
      </c>
      <c r="V6293">
        <v>43839117</v>
      </c>
      <c r="W6293">
        <v>2019</v>
      </c>
      <c r="X6293" t="s">
        <v>112</v>
      </c>
      <c r="Y6293" t="s">
        <v>38</v>
      </c>
      <c r="Z6293" t="s">
        <v>39</v>
      </c>
      <c r="AA6293" t="s">
        <v>40</v>
      </c>
      <c r="AB6293" t="s">
        <v>38</v>
      </c>
    </row>
    <row r="6294" spans="1:28" x14ac:dyDescent="0.35">
      <c r="A6294" s="16" t="s">
        <v>2397</v>
      </c>
      <c r="B6294" s="16" t="s">
        <v>12653</v>
      </c>
      <c r="C6294" s="16" t="s">
        <v>3584</v>
      </c>
      <c r="D6294" s="17">
        <v>42851121</v>
      </c>
      <c r="E6294" s="16" t="s">
        <v>43</v>
      </c>
      <c r="G6294" s="16">
        <v>43623</v>
      </c>
      <c r="H6294" s="18">
        <v>1014</v>
      </c>
      <c r="I6294" s="16">
        <v>400545</v>
      </c>
      <c r="J6294" s="19">
        <v>589</v>
      </c>
      <c r="K6294" s="16" t="s">
        <v>31</v>
      </c>
      <c r="L6294" s="16" t="s">
        <v>32</v>
      </c>
      <c r="M6294" s="16" t="s">
        <v>33</v>
      </c>
      <c r="N6294" s="19">
        <v>9</v>
      </c>
      <c r="O6294" s="19">
        <v>5301</v>
      </c>
      <c r="P6294" s="16" t="s">
        <v>8987</v>
      </c>
      <c r="Q6294" s="16" t="s">
        <v>8984</v>
      </c>
      <c r="R6294" s="16" t="s">
        <v>47</v>
      </c>
      <c r="S6294" s="16" t="s">
        <v>3585</v>
      </c>
      <c r="T6294" s="16" t="s">
        <v>35</v>
      </c>
      <c r="U6294" s="16" t="s">
        <v>36</v>
      </c>
      <c r="V6294" s="16">
        <v>0</v>
      </c>
      <c r="W6294" s="16">
        <v>2019</v>
      </c>
      <c r="X6294" s="16" t="s">
        <v>112</v>
      </c>
      <c r="Y6294" s="16" t="s">
        <v>38</v>
      </c>
      <c r="Z6294" s="16" t="s">
        <v>172</v>
      </c>
      <c r="AA6294" s="16" t="s">
        <v>40</v>
      </c>
      <c r="AB6294" s="16" t="s">
        <v>40</v>
      </c>
    </row>
    <row r="6295" spans="1:28" x14ac:dyDescent="0.35">
      <c r="A6295" t="s">
        <v>2397</v>
      </c>
      <c r="B6295" t="s">
        <v>12654</v>
      </c>
      <c r="C6295" t="s">
        <v>2481</v>
      </c>
      <c r="D6295" s="1">
        <v>43311102</v>
      </c>
      <c r="E6295" t="s">
        <v>43</v>
      </c>
      <c r="G6295">
        <v>43618</v>
      </c>
      <c r="H6295" s="3">
        <v>1700</v>
      </c>
      <c r="I6295">
        <v>395888</v>
      </c>
      <c r="J6295" s="4">
        <v>575</v>
      </c>
      <c r="K6295" t="s">
        <v>31</v>
      </c>
      <c r="L6295" t="s">
        <v>32</v>
      </c>
      <c r="M6295" t="s">
        <v>33</v>
      </c>
      <c r="N6295" s="4">
        <v>33</v>
      </c>
      <c r="O6295" s="4">
        <v>5295</v>
      </c>
      <c r="P6295" t="s">
        <v>8987</v>
      </c>
      <c r="Q6295" t="s">
        <v>9125</v>
      </c>
      <c r="R6295" t="s">
        <v>8985</v>
      </c>
      <c r="S6295" t="s">
        <v>3583</v>
      </c>
      <c r="T6295" t="s">
        <v>35</v>
      </c>
      <c r="U6295" t="s">
        <v>36</v>
      </c>
      <c r="V6295">
        <v>31450165</v>
      </c>
      <c r="W6295">
        <v>2019</v>
      </c>
      <c r="X6295" t="s">
        <v>112</v>
      </c>
      <c r="Y6295" t="s">
        <v>38</v>
      </c>
      <c r="Z6295" t="s">
        <v>64</v>
      </c>
      <c r="AA6295" t="s">
        <v>40</v>
      </c>
      <c r="AB6295" t="s">
        <v>40</v>
      </c>
    </row>
    <row r="6296" spans="1:28" x14ac:dyDescent="0.35">
      <c r="A6296" s="16" t="s">
        <v>2397</v>
      </c>
      <c r="B6296" s="16" t="s">
        <v>12653</v>
      </c>
      <c r="C6296" s="16" t="s">
        <v>3025</v>
      </c>
      <c r="D6296" s="17">
        <v>43311108</v>
      </c>
      <c r="E6296" s="16" t="s">
        <v>30</v>
      </c>
      <c r="G6296" s="16">
        <v>43632</v>
      </c>
      <c r="H6296" s="18">
        <v>511</v>
      </c>
      <c r="I6296" s="16">
        <v>415696</v>
      </c>
      <c r="J6296" s="19">
        <v>1624</v>
      </c>
      <c r="K6296" s="16" t="s">
        <v>31</v>
      </c>
      <c r="L6296" s="16" t="s">
        <v>60</v>
      </c>
      <c r="M6296" s="16" t="s">
        <v>94</v>
      </c>
      <c r="N6296" s="19">
        <v>444</v>
      </c>
      <c r="O6296" s="19">
        <v>63568</v>
      </c>
      <c r="P6296" s="16" t="s">
        <v>8987</v>
      </c>
      <c r="Q6296" s="16" t="s">
        <v>57</v>
      </c>
      <c r="R6296" s="16" t="s">
        <v>8985</v>
      </c>
      <c r="S6296" s="16" t="s">
        <v>3590</v>
      </c>
      <c r="T6296" s="16" t="s">
        <v>35</v>
      </c>
      <c r="U6296" s="16" t="s">
        <v>36</v>
      </c>
      <c r="V6296" s="16">
        <v>0</v>
      </c>
      <c r="W6296" s="16">
        <v>2019</v>
      </c>
      <c r="X6296" s="16" t="s">
        <v>112</v>
      </c>
      <c r="Y6296" s="16" t="s">
        <v>38</v>
      </c>
      <c r="Z6296" s="16" t="s">
        <v>64</v>
      </c>
      <c r="AA6296" s="16" t="s">
        <v>40</v>
      </c>
      <c r="AB6296" s="16" t="s">
        <v>40</v>
      </c>
    </row>
    <row r="6297" spans="1:28" x14ac:dyDescent="0.35">
      <c r="A6297" t="s">
        <v>2397</v>
      </c>
      <c r="B6297" t="s">
        <v>12653</v>
      </c>
      <c r="C6297" t="s">
        <v>2434</v>
      </c>
      <c r="D6297" s="1">
        <v>42981101</v>
      </c>
      <c r="E6297" t="s">
        <v>43</v>
      </c>
      <c r="G6297">
        <v>43617</v>
      </c>
      <c r="H6297" s="3">
        <v>1350</v>
      </c>
      <c r="I6297">
        <v>395215</v>
      </c>
      <c r="J6297" s="4">
        <v>410</v>
      </c>
      <c r="K6297" t="s">
        <v>31</v>
      </c>
      <c r="L6297" t="s">
        <v>32</v>
      </c>
      <c r="M6297" t="s">
        <v>33</v>
      </c>
      <c r="N6297" s="4">
        <v>7</v>
      </c>
      <c r="O6297" s="4">
        <v>2870</v>
      </c>
      <c r="P6297" t="s">
        <v>8987</v>
      </c>
      <c r="Q6297" t="s">
        <v>8984</v>
      </c>
      <c r="R6297" t="s">
        <v>8985</v>
      </c>
      <c r="S6297" t="s">
        <v>3581</v>
      </c>
      <c r="T6297" t="s">
        <v>35</v>
      </c>
      <c r="U6297" t="s">
        <v>36</v>
      </c>
      <c r="V6297">
        <v>31449379</v>
      </c>
      <c r="W6297">
        <v>2019</v>
      </c>
      <c r="X6297" t="s">
        <v>112</v>
      </c>
      <c r="Y6297" t="s">
        <v>38</v>
      </c>
      <c r="Z6297" t="s">
        <v>64</v>
      </c>
      <c r="AA6297" t="s">
        <v>40</v>
      </c>
      <c r="AB6297" t="s">
        <v>40</v>
      </c>
    </row>
    <row r="6298" spans="1:28" x14ac:dyDescent="0.35">
      <c r="A6298" s="16" t="s">
        <v>2397</v>
      </c>
      <c r="B6298" s="16" t="s">
        <v>12653</v>
      </c>
      <c r="C6298" s="16" t="s">
        <v>2441</v>
      </c>
      <c r="D6298" s="17">
        <v>43081101</v>
      </c>
      <c r="E6298" s="16" t="s">
        <v>53</v>
      </c>
      <c r="G6298" s="16">
        <v>43630</v>
      </c>
      <c r="H6298" s="18">
        <v>1331</v>
      </c>
      <c r="I6298" s="16">
        <v>412353</v>
      </c>
      <c r="J6298" s="19">
        <v>214</v>
      </c>
      <c r="K6298" s="16" t="s">
        <v>31</v>
      </c>
      <c r="L6298" s="16" t="s">
        <v>66</v>
      </c>
      <c r="M6298" s="16" t="s">
        <v>415</v>
      </c>
      <c r="N6298" s="19">
        <v>26</v>
      </c>
      <c r="O6298" s="19">
        <v>3826</v>
      </c>
      <c r="P6298" s="16" t="s">
        <v>8987</v>
      </c>
      <c r="Q6298" s="16" t="s">
        <v>8984</v>
      </c>
      <c r="R6298" s="16" t="s">
        <v>8985</v>
      </c>
      <c r="S6298" s="16" t="s">
        <v>3587</v>
      </c>
      <c r="T6298" s="16" t="s">
        <v>35</v>
      </c>
      <c r="U6298" s="16" t="s">
        <v>36</v>
      </c>
      <c r="V6298" s="16">
        <v>43843935</v>
      </c>
      <c r="W6298" s="16">
        <v>2019</v>
      </c>
      <c r="X6298" s="16" t="s">
        <v>112</v>
      </c>
      <c r="Y6298" s="16" t="s">
        <v>38</v>
      </c>
      <c r="Z6298" s="16" t="s">
        <v>45</v>
      </c>
      <c r="AA6298" s="16" t="s">
        <v>40</v>
      </c>
      <c r="AB6298" s="16" t="s">
        <v>38</v>
      </c>
    </row>
    <row r="6299" spans="1:28" x14ac:dyDescent="0.35">
      <c r="A6299" t="s">
        <v>2397</v>
      </c>
      <c r="B6299" t="s">
        <v>12653</v>
      </c>
      <c r="C6299" t="s">
        <v>2398</v>
      </c>
      <c r="D6299" s="1">
        <v>192221101</v>
      </c>
      <c r="E6299" t="s">
        <v>30</v>
      </c>
      <c r="G6299">
        <v>43617</v>
      </c>
      <c r="H6299" s="3">
        <v>1909</v>
      </c>
      <c r="I6299">
        <v>395404</v>
      </c>
      <c r="J6299" s="4">
        <v>1253</v>
      </c>
      <c r="K6299" t="s">
        <v>31</v>
      </c>
      <c r="L6299" t="s">
        <v>32</v>
      </c>
      <c r="M6299" t="s">
        <v>33</v>
      </c>
      <c r="N6299" s="4">
        <v>275</v>
      </c>
      <c r="O6299" s="4">
        <v>86940</v>
      </c>
      <c r="P6299" t="s">
        <v>8987</v>
      </c>
      <c r="Q6299" t="s">
        <v>8984</v>
      </c>
      <c r="R6299" t="s">
        <v>8985</v>
      </c>
      <c r="S6299" t="s">
        <v>3582</v>
      </c>
      <c r="T6299" t="s">
        <v>35</v>
      </c>
      <c r="U6299" t="s">
        <v>36</v>
      </c>
      <c r="V6299">
        <v>43813864</v>
      </c>
      <c r="W6299">
        <v>2019</v>
      </c>
      <c r="X6299" t="s">
        <v>112</v>
      </c>
      <c r="Y6299" t="s">
        <v>38</v>
      </c>
      <c r="Z6299" t="s">
        <v>39</v>
      </c>
      <c r="AA6299" t="s">
        <v>40</v>
      </c>
      <c r="AB6299" t="s">
        <v>40</v>
      </c>
    </row>
    <row r="6300" spans="1:28" x14ac:dyDescent="0.35">
      <c r="A6300" s="16" t="s">
        <v>2397</v>
      </c>
      <c r="B6300" s="16" t="s">
        <v>12653</v>
      </c>
      <c r="C6300" s="16" t="s">
        <v>2404</v>
      </c>
      <c r="D6300" s="17">
        <v>192221102</v>
      </c>
      <c r="E6300" s="16" t="s">
        <v>43</v>
      </c>
      <c r="G6300" s="16">
        <v>43641</v>
      </c>
      <c r="H6300" s="18">
        <v>1905</v>
      </c>
      <c r="I6300" s="16">
        <v>429094</v>
      </c>
      <c r="J6300" s="19">
        <v>600</v>
      </c>
      <c r="K6300" s="16" t="s">
        <v>31</v>
      </c>
      <c r="L6300" s="16" t="s">
        <v>32</v>
      </c>
      <c r="M6300" s="16" t="s">
        <v>33</v>
      </c>
      <c r="N6300" s="19">
        <v>8</v>
      </c>
      <c r="O6300" s="19">
        <v>4800</v>
      </c>
      <c r="P6300" s="16" t="s">
        <v>8987</v>
      </c>
      <c r="Q6300" s="16" t="s">
        <v>8984</v>
      </c>
      <c r="R6300" s="16" t="s">
        <v>8985</v>
      </c>
      <c r="S6300" s="16" t="s">
        <v>3593</v>
      </c>
      <c r="T6300" s="16" t="s">
        <v>35</v>
      </c>
      <c r="U6300" s="16" t="s">
        <v>36</v>
      </c>
      <c r="V6300" s="16">
        <v>31455432</v>
      </c>
      <c r="W6300" s="16">
        <v>2019</v>
      </c>
      <c r="X6300" s="16" t="s">
        <v>112</v>
      </c>
      <c r="Y6300" s="16" t="s">
        <v>38</v>
      </c>
      <c r="Z6300" s="16" t="s">
        <v>39</v>
      </c>
      <c r="AA6300" s="16" t="s">
        <v>40</v>
      </c>
      <c r="AB6300" s="16" t="s">
        <v>40</v>
      </c>
    </row>
    <row r="6301" spans="1:28" x14ac:dyDescent="0.35">
      <c r="A6301" t="s">
        <v>2397</v>
      </c>
      <c r="B6301" t="s">
        <v>12653</v>
      </c>
      <c r="C6301" t="s">
        <v>2437</v>
      </c>
      <c r="D6301" s="1">
        <v>192311142</v>
      </c>
      <c r="E6301" t="s">
        <v>43</v>
      </c>
      <c r="G6301">
        <v>43632</v>
      </c>
      <c r="H6301" s="3">
        <v>2036</v>
      </c>
      <c r="I6301">
        <v>417119</v>
      </c>
      <c r="J6301" s="4">
        <v>505</v>
      </c>
      <c r="K6301" t="s">
        <v>31</v>
      </c>
      <c r="L6301" t="s">
        <v>32</v>
      </c>
      <c r="M6301" t="s">
        <v>33</v>
      </c>
      <c r="N6301" s="4">
        <v>54</v>
      </c>
      <c r="O6301" s="4">
        <v>27270</v>
      </c>
      <c r="P6301" t="s">
        <v>8987</v>
      </c>
      <c r="Q6301" t="s">
        <v>8984</v>
      </c>
      <c r="R6301" t="s">
        <v>8985</v>
      </c>
      <c r="S6301" t="s">
        <v>3589</v>
      </c>
      <c r="T6301" t="s">
        <v>35</v>
      </c>
      <c r="U6301" t="s">
        <v>36</v>
      </c>
      <c r="V6301">
        <v>0</v>
      </c>
      <c r="W6301">
        <v>2019</v>
      </c>
      <c r="X6301" t="s">
        <v>112</v>
      </c>
      <c r="Y6301" t="s">
        <v>38</v>
      </c>
      <c r="Z6301" t="s">
        <v>73</v>
      </c>
      <c r="AA6301" t="s">
        <v>40</v>
      </c>
      <c r="AB6301" t="s">
        <v>40</v>
      </c>
    </row>
    <row r="6302" spans="1:28" x14ac:dyDescent="0.35">
      <c r="A6302" s="16" t="s">
        <v>2397</v>
      </c>
      <c r="B6302" s="16" t="s">
        <v>12653</v>
      </c>
      <c r="C6302" s="16" t="s">
        <v>2437</v>
      </c>
      <c r="D6302" s="17">
        <v>192311142</v>
      </c>
      <c r="E6302" s="16" t="s">
        <v>43</v>
      </c>
      <c r="G6302" s="16">
        <v>43627</v>
      </c>
      <c r="H6302" s="18">
        <v>2209</v>
      </c>
      <c r="I6302" s="16">
        <v>407045</v>
      </c>
      <c r="J6302" s="19">
        <v>931</v>
      </c>
      <c r="K6302" s="16" t="s">
        <v>31</v>
      </c>
      <c r="L6302" s="16" t="s">
        <v>32</v>
      </c>
      <c r="M6302" s="16" t="s">
        <v>33</v>
      </c>
      <c r="N6302" s="19">
        <v>1</v>
      </c>
      <c r="O6302" s="19">
        <v>931</v>
      </c>
      <c r="P6302" s="16" t="s">
        <v>8987</v>
      </c>
      <c r="Q6302" s="16" t="s">
        <v>9125</v>
      </c>
      <c r="R6302" s="16" t="s">
        <v>8985</v>
      </c>
      <c r="S6302" s="16" t="s">
        <v>3586</v>
      </c>
      <c r="T6302" s="16" t="s">
        <v>35</v>
      </c>
      <c r="U6302" s="16" t="s">
        <v>36</v>
      </c>
      <c r="V6302" s="16">
        <v>31453379</v>
      </c>
      <c r="W6302" s="16">
        <v>2019</v>
      </c>
      <c r="X6302" s="16" t="s">
        <v>112</v>
      </c>
      <c r="Y6302" s="16" t="s">
        <v>38</v>
      </c>
      <c r="Z6302" s="16" t="s">
        <v>39</v>
      </c>
      <c r="AA6302" s="16" t="s">
        <v>40</v>
      </c>
      <c r="AB6302" s="16" t="s">
        <v>40</v>
      </c>
    </row>
    <row r="6303" spans="1:28" x14ac:dyDescent="0.35">
      <c r="A6303" t="s">
        <v>2397</v>
      </c>
      <c r="B6303" t="s">
        <v>12653</v>
      </c>
      <c r="C6303" t="s">
        <v>2404</v>
      </c>
      <c r="D6303" s="1">
        <v>192221102</v>
      </c>
      <c r="E6303" t="s">
        <v>30</v>
      </c>
      <c r="G6303">
        <v>43636</v>
      </c>
      <c r="H6303" s="3">
        <v>333</v>
      </c>
      <c r="I6303">
        <v>422157</v>
      </c>
      <c r="J6303" s="4">
        <v>509</v>
      </c>
      <c r="K6303" t="s">
        <v>31</v>
      </c>
      <c r="L6303" t="s">
        <v>32</v>
      </c>
      <c r="M6303" t="s">
        <v>33</v>
      </c>
      <c r="N6303" s="4">
        <v>1024</v>
      </c>
      <c r="O6303" s="4">
        <v>150504</v>
      </c>
      <c r="P6303" t="s">
        <v>8987</v>
      </c>
      <c r="Q6303" t="s">
        <v>8984</v>
      </c>
      <c r="R6303" t="s">
        <v>8985</v>
      </c>
      <c r="S6303" t="s">
        <v>3591</v>
      </c>
      <c r="T6303" t="s">
        <v>35</v>
      </c>
      <c r="U6303" t="s">
        <v>36</v>
      </c>
      <c r="V6303">
        <v>43850810</v>
      </c>
      <c r="W6303">
        <v>2019</v>
      </c>
      <c r="X6303" t="s">
        <v>112</v>
      </c>
      <c r="Y6303" t="s">
        <v>38</v>
      </c>
      <c r="Z6303" t="s">
        <v>39</v>
      </c>
      <c r="AA6303" t="s">
        <v>40</v>
      </c>
      <c r="AB6303" t="s">
        <v>40</v>
      </c>
    </row>
    <row r="6304" spans="1:28" x14ac:dyDescent="0.35">
      <c r="A6304" s="16" t="s">
        <v>2397</v>
      </c>
      <c r="B6304" s="16" t="s">
        <v>12653</v>
      </c>
      <c r="C6304" s="16" t="s">
        <v>2509</v>
      </c>
      <c r="D6304" s="17">
        <v>192461102</v>
      </c>
      <c r="E6304" s="16" t="s">
        <v>43</v>
      </c>
      <c r="G6304" s="16">
        <v>43641</v>
      </c>
      <c r="H6304" s="18">
        <v>743</v>
      </c>
      <c r="I6304" s="16">
        <v>428208</v>
      </c>
      <c r="J6304" s="19">
        <v>537</v>
      </c>
      <c r="K6304" s="16" t="s">
        <v>31</v>
      </c>
      <c r="L6304" s="16" t="s">
        <v>32</v>
      </c>
      <c r="M6304" s="16" t="s">
        <v>33</v>
      </c>
      <c r="N6304" s="19">
        <v>25</v>
      </c>
      <c r="O6304" s="19">
        <v>13425</v>
      </c>
      <c r="P6304" s="16" t="s">
        <v>8987</v>
      </c>
      <c r="Q6304" s="16" t="s">
        <v>57</v>
      </c>
      <c r="R6304" s="16" t="s">
        <v>8985</v>
      </c>
      <c r="S6304" s="16" t="s">
        <v>3592</v>
      </c>
      <c r="T6304" s="16" t="s">
        <v>35</v>
      </c>
      <c r="U6304" s="16" t="s">
        <v>36</v>
      </c>
      <c r="V6304" s="16">
        <v>0</v>
      </c>
      <c r="W6304" s="16">
        <v>2019</v>
      </c>
      <c r="X6304" s="16" t="s">
        <v>112</v>
      </c>
      <c r="Y6304" s="16" t="s">
        <v>38</v>
      </c>
      <c r="Z6304" s="16" t="s">
        <v>64</v>
      </c>
      <c r="AA6304" s="16" t="s">
        <v>40</v>
      </c>
      <c r="AB6304" s="16" t="s">
        <v>40</v>
      </c>
    </row>
    <row r="6305" spans="1:28" x14ac:dyDescent="0.35">
      <c r="A6305" t="s">
        <v>2397</v>
      </c>
      <c r="B6305" t="s">
        <v>12653</v>
      </c>
      <c r="C6305" t="s">
        <v>2406</v>
      </c>
      <c r="D6305" s="1">
        <v>192171103</v>
      </c>
      <c r="E6305" t="s">
        <v>43</v>
      </c>
      <c r="G6305">
        <v>43631</v>
      </c>
      <c r="H6305" s="3">
        <v>1731</v>
      </c>
      <c r="I6305">
        <v>415133</v>
      </c>
      <c r="J6305" s="4">
        <v>1359</v>
      </c>
      <c r="K6305" t="s">
        <v>31</v>
      </c>
      <c r="L6305" t="s">
        <v>32</v>
      </c>
      <c r="M6305" t="s">
        <v>33</v>
      </c>
      <c r="N6305" s="4">
        <v>51</v>
      </c>
      <c r="O6305" s="4">
        <v>69309</v>
      </c>
      <c r="P6305" t="s">
        <v>8983</v>
      </c>
      <c r="Q6305" t="s">
        <v>8984</v>
      </c>
      <c r="R6305" t="s">
        <v>8985</v>
      </c>
      <c r="S6305" t="s">
        <v>3588</v>
      </c>
      <c r="T6305" t="s">
        <v>35</v>
      </c>
      <c r="U6305" t="s">
        <v>36</v>
      </c>
      <c r="V6305">
        <v>0</v>
      </c>
      <c r="W6305">
        <v>2019</v>
      </c>
      <c r="X6305" t="s">
        <v>112</v>
      </c>
      <c r="Y6305" t="s">
        <v>38</v>
      </c>
      <c r="Z6305" t="s">
        <v>39</v>
      </c>
      <c r="AA6305" t="s">
        <v>40</v>
      </c>
      <c r="AB6305" t="s">
        <v>40</v>
      </c>
    </row>
    <row r="6306" spans="1:28" x14ac:dyDescent="0.35">
      <c r="A6306" s="16" t="s">
        <v>4028</v>
      </c>
      <c r="B6306" s="16" t="s">
        <v>12653</v>
      </c>
      <c r="C6306" s="16" t="s">
        <v>4054</v>
      </c>
      <c r="D6306" s="17">
        <v>182681102</v>
      </c>
      <c r="E6306" s="16" t="s">
        <v>30</v>
      </c>
      <c r="G6306" s="16">
        <v>43644</v>
      </c>
      <c r="H6306" s="18">
        <v>1500</v>
      </c>
      <c r="I6306" s="16">
        <v>434334</v>
      </c>
      <c r="J6306" s="19">
        <v>180</v>
      </c>
      <c r="K6306" s="16" t="s">
        <v>31</v>
      </c>
      <c r="L6306" s="16" t="s">
        <v>60</v>
      </c>
      <c r="M6306" s="16" t="s">
        <v>382</v>
      </c>
      <c r="N6306" s="19">
        <v>312</v>
      </c>
      <c r="O6306" s="19">
        <v>56160</v>
      </c>
      <c r="P6306" s="16" t="s">
        <v>8987</v>
      </c>
      <c r="Q6306" s="16" t="s">
        <v>8984</v>
      </c>
      <c r="R6306" s="16" t="s">
        <v>8985</v>
      </c>
      <c r="S6306" s="16" t="s">
        <v>4331</v>
      </c>
      <c r="T6306" s="16" t="s">
        <v>35</v>
      </c>
      <c r="U6306" s="16" t="s">
        <v>36</v>
      </c>
      <c r="V6306" s="16">
        <v>0</v>
      </c>
      <c r="W6306" s="16">
        <v>2019</v>
      </c>
      <c r="X6306" s="16" t="s">
        <v>112</v>
      </c>
      <c r="Y6306" s="16" t="s">
        <v>38</v>
      </c>
      <c r="Z6306" s="16" t="s">
        <v>39</v>
      </c>
      <c r="AA6306" s="16" t="s">
        <v>40</v>
      </c>
      <c r="AB6306" s="16" t="s">
        <v>40</v>
      </c>
    </row>
    <row r="6307" spans="1:28" x14ac:dyDescent="0.35">
      <c r="A6307" t="s">
        <v>4028</v>
      </c>
      <c r="B6307" t="s">
        <v>12653</v>
      </c>
      <c r="C6307" t="s">
        <v>4120</v>
      </c>
      <c r="D6307" s="1">
        <v>183052111</v>
      </c>
      <c r="E6307" t="s">
        <v>43</v>
      </c>
      <c r="G6307">
        <v>43627</v>
      </c>
      <c r="H6307" s="3">
        <v>2155</v>
      </c>
      <c r="I6307">
        <v>407031</v>
      </c>
      <c r="J6307" s="4">
        <v>755</v>
      </c>
      <c r="K6307" t="s">
        <v>31</v>
      </c>
      <c r="L6307" t="s">
        <v>32</v>
      </c>
      <c r="M6307" t="s">
        <v>83</v>
      </c>
      <c r="N6307" s="4">
        <v>14</v>
      </c>
      <c r="O6307" s="4">
        <v>4060</v>
      </c>
      <c r="P6307" t="s">
        <v>8987</v>
      </c>
      <c r="Q6307" t="s">
        <v>9125</v>
      </c>
      <c r="R6307" t="s">
        <v>8985</v>
      </c>
      <c r="S6307" t="s">
        <v>4330</v>
      </c>
      <c r="T6307" t="s">
        <v>35</v>
      </c>
      <c r="U6307" t="s">
        <v>36</v>
      </c>
      <c r="V6307">
        <v>31453376</v>
      </c>
      <c r="W6307">
        <v>2019</v>
      </c>
      <c r="X6307" t="s">
        <v>112</v>
      </c>
      <c r="Y6307" t="s">
        <v>38</v>
      </c>
      <c r="Z6307" t="s">
        <v>39</v>
      </c>
      <c r="AA6307" t="s">
        <v>40</v>
      </c>
      <c r="AB6307" t="s">
        <v>40</v>
      </c>
    </row>
    <row r="6308" spans="1:28" x14ac:dyDescent="0.35">
      <c r="A6308" s="16" t="s">
        <v>4028</v>
      </c>
      <c r="B6308" s="16" t="s">
        <v>12653</v>
      </c>
      <c r="C6308" s="16" t="s">
        <v>4120</v>
      </c>
      <c r="D6308" s="17">
        <v>183052111</v>
      </c>
      <c r="E6308" s="16" t="s">
        <v>43</v>
      </c>
      <c r="G6308" s="16">
        <v>43620</v>
      </c>
      <c r="H6308" s="18">
        <v>2319</v>
      </c>
      <c r="I6308" s="16">
        <v>398084</v>
      </c>
      <c r="J6308" s="19">
        <v>714</v>
      </c>
      <c r="K6308" s="16" t="s">
        <v>31</v>
      </c>
      <c r="L6308" s="16" t="s">
        <v>32</v>
      </c>
      <c r="M6308" s="16" t="s">
        <v>33</v>
      </c>
      <c r="N6308" s="19">
        <v>7</v>
      </c>
      <c r="O6308" s="19">
        <v>4998</v>
      </c>
      <c r="P6308" s="16" t="s">
        <v>8987</v>
      </c>
      <c r="Q6308" s="16" t="s">
        <v>8984</v>
      </c>
      <c r="R6308" s="16" t="s">
        <v>8985</v>
      </c>
      <c r="S6308" s="16" t="s">
        <v>4329</v>
      </c>
      <c r="T6308" s="16" t="s">
        <v>35</v>
      </c>
      <c r="U6308" s="16" t="s">
        <v>36</v>
      </c>
      <c r="V6308" s="16">
        <v>0</v>
      </c>
      <c r="W6308" s="16">
        <v>2019</v>
      </c>
      <c r="X6308" s="16" t="s">
        <v>112</v>
      </c>
      <c r="Y6308" s="16" t="s">
        <v>38</v>
      </c>
      <c r="Z6308" s="16" t="s">
        <v>39</v>
      </c>
      <c r="AA6308" s="16" t="s">
        <v>40</v>
      </c>
      <c r="AB6308" s="16" t="s">
        <v>40</v>
      </c>
    </row>
    <row r="6309" spans="1:28" x14ac:dyDescent="0.35">
      <c r="A6309" t="s">
        <v>4487</v>
      </c>
      <c r="B6309" t="s">
        <v>12654</v>
      </c>
      <c r="C6309" t="s">
        <v>4519</v>
      </c>
      <c r="D6309" s="1">
        <v>42031125</v>
      </c>
      <c r="E6309" t="s">
        <v>43</v>
      </c>
      <c r="G6309">
        <v>43620</v>
      </c>
      <c r="H6309" s="3">
        <v>1704</v>
      </c>
      <c r="I6309">
        <v>397714</v>
      </c>
      <c r="J6309" s="4">
        <v>896</v>
      </c>
      <c r="K6309" t="s">
        <v>31</v>
      </c>
      <c r="L6309" t="s">
        <v>66</v>
      </c>
      <c r="M6309" t="s">
        <v>415</v>
      </c>
      <c r="N6309" s="4">
        <v>1</v>
      </c>
      <c r="O6309" s="4">
        <v>896</v>
      </c>
      <c r="P6309" t="s">
        <v>8987</v>
      </c>
      <c r="Q6309" t="s">
        <v>8984</v>
      </c>
      <c r="R6309" t="s">
        <v>9094</v>
      </c>
      <c r="S6309" t="s">
        <v>4990</v>
      </c>
      <c r="T6309" t="s">
        <v>35</v>
      </c>
      <c r="U6309" t="s">
        <v>36</v>
      </c>
      <c r="V6309">
        <v>31451331</v>
      </c>
      <c r="W6309">
        <v>2019</v>
      </c>
      <c r="X6309" t="s">
        <v>112</v>
      </c>
      <c r="Y6309" t="s">
        <v>38</v>
      </c>
      <c r="Z6309" t="s">
        <v>39</v>
      </c>
      <c r="AA6309" t="s">
        <v>40</v>
      </c>
      <c r="AB6309" t="s">
        <v>40</v>
      </c>
    </row>
    <row r="6310" spans="1:28" x14ac:dyDescent="0.35">
      <c r="A6310" s="16" t="s">
        <v>4487</v>
      </c>
      <c r="B6310" s="16" t="s">
        <v>12654</v>
      </c>
      <c r="C6310" s="16" t="s">
        <v>4647</v>
      </c>
      <c r="D6310" s="17">
        <v>42031122</v>
      </c>
      <c r="E6310" s="16" t="s">
        <v>43</v>
      </c>
      <c r="G6310" s="16">
        <v>43631</v>
      </c>
      <c r="H6310" s="18">
        <v>2328</v>
      </c>
      <c r="I6310" s="16">
        <v>415553</v>
      </c>
      <c r="J6310" s="19">
        <v>1479</v>
      </c>
      <c r="K6310" s="16" t="s">
        <v>31</v>
      </c>
      <c r="L6310" s="16" t="s">
        <v>66</v>
      </c>
      <c r="M6310" s="16" t="s">
        <v>415</v>
      </c>
      <c r="N6310" s="19">
        <v>78</v>
      </c>
      <c r="O6310" s="19">
        <v>60719</v>
      </c>
      <c r="P6310" s="16" t="s">
        <v>8983</v>
      </c>
      <c r="Q6310" s="16" t="s">
        <v>8984</v>
      </c>
      <c r="R6310" s="16" t="s">
        <v>8985</v>
      </c>
      <c r="S6310" s="16" t="s">
        <v>4993</v>
      </c>
      <c r="T6310" s="16" t="s">
        <v>35</v>
      </c>
      <c r="U6310" s="16" t="s">
        <v>36</v>
      </c>
      <c r="V6310" s="16">
        <v>0</v>
      </c>
      <c r="W6310" s="16">
        <v>2019</v>
      </c>
      <c r="X6310" s="16" t="s">
        <v>112</v>
      </c>
      <c r="Y6310" s="16" t="s">
        <v>38</v>
      </c>
      <c r="Z6310" s="16" t="s">
        <v>39</v>
      </c>
      <c r="AA6310" s="16" t="s">
        <v>40</v>
      </c>
      <c r="AB6310" s="16" t="s">
        <v>40</v>
      </c>
    </row>
    <row r="6311" spans="1:28" x14ac:dyDescent="0.35">
      <c r="A6311" t="s">
        <v>4487</v>
      </c>
      <c r="B6311" t="s">
        <v>12654</v>
      </c>
      <c r="C6311" t="s">
        <v>4504</v>
      </c>
      <c r="D6311" s="1">
        <v>42011108</v>
      </c>
      <c r="E6311" t="s">
        <v>43</v>
      </c>
      <c r="G6311">
        <v>43634</v>
      </c>
      <c r="H6311" s="3">
        <v>2001</v>
      </c>
      <c r="I6311">
        <v>420660</v>
      </c>
      <c r="J6311" s="4">
        <v>514</v>
      </c>
      <c r="K6311" t="s">
        <v>31</v>
      </c>
      <c r="L6311" t="s">
        <v>32</v>
      </c>
      <c r="M6311" t="s">
        <v>83</v>
      </c>
      <c r="N6311" s="4">
        <v>20</v>
      </c>
      <c r="O6311" s="4">
        <v>10280</v>
      </c>
      <c r="P6311" t="s">
        <v>8987</v>
      </c>
      <c r="Q6311" t="s">
        <v>8984</v>
      </c>
      <c r="R6311" t="s">
        <v>8985</v>
      </c>
      <c r="S6311" t="s">
        <v>4996</v>
      </c>
      <c r="T6311" t="s">
        <v>35</v>
      </c>
      <c r="U6311" t="s">
        <v>36</v>
      </c>
      <c r="V6311">
        <v>43847433</v>
      </c>
      <c r="W6311">
        <v>2019</v>
      </c>
      <c r="X6311" t="s">
        <v>112</v>
      </c>
      <c r="Y6311" t="s">
        <v>38</v>
      </c>
      <c r="Z6311" t="s">
        <v>39</v>
      </c>
      <c r="AA6311" t="s">
        <v>40</v>
      </c>
      <c r="AB6311" t="s">
        <v>40</v>
      </c>
    </row>
    <row r="6312" spans="1:28" x14ac:dyDescent="0.35">
      <c r="A6312" s="16" t="s">
        <v>4487</v>
      </c>
      <c r="B6312" s="16" t="s">
        <v>12653</v>
      </c>
      <c r="C6312" s="16" t="s">
        <v>4507</v>
      </c>
      <c r="D6312" s="17">
        <v>42291101</v>
      </c>
      <c r="E6312" s="16" t="s">
        <v>43</v>
      </c>
      <c r="G6312" s="16">
        <v>43633</v>
      </c>
      <c r="H6312" s="18">
        <v>1804</v>
      </c>
      <c r="I6312" s="16">
        <v>418035</v>
      </c>
      <c r="J6312" s="19">
        <v>496</v>
      </c>
      <c r="K6312" s="16" t="s">
        <v>31</v>
      </c>
      <c r="L6312" s="16" t="s">
        <v>32</v>
      </c>
      <c r="M6312" s="16" t="s">
        <v>83</v>
      </c>
      <c r="N6312" s="19">
        <v>7</v>
      </c>
      <c r="O6312" s="19">
        <v>3472</v>
      </c>
      <c r="P6312" s="16" t="s">
        <v>8987</v>
      </c>
      <c r="Q6312" s="16" t="s">
        <v>8984</v>
      </c>
      <c r="R6312" s="16" t="s">
        <v>8985</v>
      </c>
      <c r="S6312" s="16" t="s">
        <v>4995</v>
      </c>
      <c r="T6312" s="16" t="s">
        <v>35</v>
      </c>
      <c r="U6312" s="16" t="s">
        <v>36</v>
      </c>
      <c r="V6312" s="16">
        <v>31454440</v>
      </c>
      <c r="W6312" s="16">
        <v>2019</v>
      </c>
      <c r="X6312" s="16" t="s">
        <v>112</v>
      </c>
      <c r="Y6312" s="16" t="s">
        <v>38</v>
      </c>
      <c r="Z6312" s="16" t="s">
        <v>39</v>
      </c>
      <c r="AA6312" s="16" t="s">
        <v>40</v>
      </c>
      <c r="AB6312" s="16" t="s">
        <v>40</v>
      </c>
    </row>
    <row r="6313" spans="1:28" x14ac:dyDescent="0.35">
      <c r="A6313" t="s">
        <v>4487</v>
      </c>
      <c r="B6313" t="s">
        <v>12653</v>
      </c>
      <c r="C6313" t="s">
        <v>4597</v>
      </c>
      <c r="D6313" s="1">
        <v>43432102</v>
      </c>
      <c r="E6313" t="s">
        <v>43</v>
      </c>
      <c r="G6313">
        <v>43623</v>
      </c>
      <c r="H6313" s="3">
        <v>1123</v>
      </c>
      <c r="I6313">
        <v>400656</v>
      </c>
      <c r="J6313" s="4">
        <v>294</v>
      </c>
      <c r="K6313" t="s">
        <v>31</v>
      </c>
      <c r="L6313" t="s">
        <v>66</v>
      </c>
      <c r="M6313" t="s">
        <v>415</v>
      </c>
      <c r="N6313" s="4">
        <v>3</v>
      </c>
      <c r="O6313" s="4">
        <v>882</v>
      </c>
      <c r="P6313" t="s">
        <v>8987</v>
      </c>
      <c r="Q6313" t="s">
        <v>79</v>
      </c>
      <c r="R6313" t="s">
        <v>8985</v>
      </c>
      <c r="S6313" t="s">
        <v>4992</v>
      </c>
      <c r="T6313" t="s">
        <v>35</v>
      </c>
      <c r="U6313" t="s">
        <v>36</v>
      </c>
      <c r="V6313">
        <v>0</v>
      </c>
      <c r="W6313">
        <v>2019</v>
      </c>
      <c r="X6313" t="s">
        <v>112</v>
      </c>
      <c r="Y6313" t="s">
        <v>38</v>
      </c>
      <c r="Z6313" t="s">
        <v>88</v>
      </c>
      <c r="AA6313" t="s">
        <v>40</v>
      </c>
      <c r="AB6313" t="s">
        <v>40</v>
      </c>
    </row>
    <row r="6314" spans="1:28" x14ac:dyDescent="0.35">
      <c r="A6314" s="16" t="s">
        <v>4487</v>
      </c>
      <c r="B6314" s="16" t="s">
        <v>12653</v>
      </c>
      <c r="C6314" s="16" t="s">
        <v>4492</v>
      </c>
      <c r="D6314" s="17">
        <v>43051101</v>
      </c>
      <c r="E6314" s="16" t="s">
        <v>30</v>
      </c>
      <c r="G6314" s="16">
        <v>43633</v>
      </c>
      <c r="H6314" s="18">
        <v>1023</v>
      </c>
      <c r="I6314" s="16">
        <v>417406</v>
      </c>
      <c r="J6314" s="19">
        <v>1403</v>
      </c>
      <c r="K6314" s="16" t="s">
        <v>31</v>
      </c>
      <c r="L6314" s="16" t="s">
        <v>32</v>
      </c>
      <c r="M6314" s="16" t="s">
        <v>83</v>
      </c>
      <c r="N6314" s="19">
        <v>220</v>
      </c>
      <c r="O6314" s="19">
        <v>306900</v>
      </c>
      <c r="P6314" s="16" t="s">
        <v>8987</v>
      </c>
      <c r="Q6314" s="16" t="s">
        <v>8984</v>
      </c>
      <c r="R6314" s="16" t="s">
        <v>8985</v>
      </c>
      <c r="S6314" s="16" t="s">
        <v>4994</v>
      </c>
      <c r="T6314" s="16" t="s">
        <v>35</v>
      </c>
      <c r="U6314" s="16" t="s">
        <v>36</v>
      </c>
      <c r="V6314" s="16">
        <v>43845341</v>
      </c>
      <c r="W6314" s="16">
        <v>2019</v>
      </c>
      <c r="X6314" s="16" t="s">
        <v>112</v>
      </c>
      <c r="Y6314" s="16" t="s">
        <v>38</v>
      </c>
      <c r="Z6314" s="16" t="s">
        <v>39</v>
      </c>
      <c r="AA6314" s="16" t="s">
        <v>40</v>
      </c>
      <c r="AB6314" s="16" t="s">
        <v>40</v>
      </c>
    </row>
    <row r="6315" spans="1:28" x14ac:dyDescent="0.35">
      <c r="A6315" t="s">
        <v>4487</v>
      </c>
      <c r="B6315" t="s">
        <v>12653</v>
      </c>
      <c r="C6315" t="s">
        <v>4500</v>
      </c>
      <c r="D6315" s="1">
        <v>43432104</v>
      </c>
      <c r="E6315" t="s">
        <v>53</v>
      </c>
      <c r="G6315">
        <v>43642</v>
      </c>
      <c r="H6315" s="3">
        <v>1342</v>
      </c>
      <c r="I6315">
        <v>429863</v>
      </c>
      <c r="J6315" s="4">
        <v>1845</v>
      </c>
      <c r="K6315" t="s">
        <v>31</v>
      </c>
      <c r="L6315" t="s">
        <v>32</v>
      </c>
      <c r="M6315" t="s">
        <v>33</v>
      </c>
      <c r="N6315" s="4">
        <v>3228</v>
      </c>
      <c r="O6315" s="4">
        <v>21207</v>
      </c>
      <c r="P6315" t="s">
        <v>8987</v>
      </c>
      <c r="Q6315" t="s">
        <v>8984</v>
      </c>
      <c r="R6315" t="s">
        <v>8985</v>
      </c>
      <c r="S6315" t="s">
        <v>4997</v>
      </c>
      <c r="T6315" t="s">
        <v>35</v>
      </c>
      <c r="U6315" t="s">
        <v>36</v>
      </c>
      <c r="V6315">
        <v>31455527</v>
      </c>
      <c r="W6315">
        <v>2019</v>
      </c>
      <c r="X6315" t="s">
        <v>112</v>
      </c>
      <c r="Y6315" t="s">
        <v>38</v>
      </c>
      <c r="Z6315" t="s">
        <v>39</v>
      </c>
      <c r="AA6315" t="s">
        <v>40</v>
      </c>
      <c r="AB6315" t="s">
        <v>40</v>
      </c>
    </row>
    <row r="6316" spans="1:28" x14ac:dyDescent="0.35">
      <c r="A6316" s="16" t="s">
        <v>4487</v>
      </c>
      <c r="B6316" s="16" t="s">
        <v>12654</v>
      </c>
      <c r="C6316" s="16" t="s">
        <v>4610</v>
      </c>
      <c r="D6316" s="17">
        <v>42711102</v>
      </c>
      <c r="E6316" s="16" t="s">
        <v>43</v>
      </c>
      <c r="G6316" s="16">
        <v>43620</v>
      </c>
      <c r="H6316" s="18">
        <v>2049</v>
      </c>
      <c r="I6316" s="16">
        <v>398027</v>
      </c>
      <c r="J6316" s="19">
        <v>838</v>
      </c>
      <c r="K6316" s="16" t="s">
        <v>31</v>
      </c>
      <c r="L6316" s="16" t="s">
        <v>66</v>
      </c>
      <c r="M6316" s="16" t="s">
        <v>415</v>
      </c>
      <c r="N6316" s="19">
        <v>20</v>
      </c>
      <c r="O6316" s="19">
        <v>16667</v>
      </c>
      <c r="P6316" s="16" t="s">
        <v>8987</v>
      </c>
      <c r="Q6316" s="16" t="s">
        <v>8984</v>
      </c>
      <c r="R6316" s="16" t="s">
        <v>8985</v>
      </c>
      <c r="S6316" s="16" t="s">
        <v>4991</v>
      </c>
      <c r="T6316" s="16" t="s">
        <v>35</v>
      </c>
      <c r="U6316" s="16" t="s">
        <v>36</v>
      </c>
      <c r="V6316" s="16">
        <v>43822592</v>
      </c>
      <c r="W6316" s="16">
        <v>2019</v>
      </c>
      <c r="X6316" s="16" t="s">
        <v>112</v>
      </c>
      <c r="Y6316" s="16" t="s">
        <v>38</v>
      </c>
      <c r="Z6316" s="16" t="s">
        <v>39</v>
      </c>
      <c r="AA6316" s="16" t="s">
        <v>40</v>
      </c>
      <c r="AB6316" s="16" t="s">
        <v>38</v>
      </c>
    </row>
    <row r="6317" spans="1:28" x14ac:dyDescent="0.35">
      <c r="A6317" t="s">
        <v>5113</v>
      </c>
      <c r="B6317" t="s">
        <v>12654</v>
      </c>
      <c r="C6317" t="s">
        <v>5303</v>
      </c>
      <c r="D6317" s="1">
        <v>103201102</v>
      </c>
      <c r="E6317" t="s">
        <v>43</v>
      </c>
      <c r="G6317">
        <v>43639</v>
      </c>
      <c r="H6317" s="3">
        <v>1202</v>
      </c>
      <c r="I6317">
        <v>426819</v>
      </c>
      <c r="J6317" s="4">
        <v>703</v>
      </c>
      <c r="K6317" t="s">
        <v>31</v>
      </c>
      <c r="L6317" t="s">
        <v>66</v>
      </c>
      <c r="M6317" t="s">
        <v>415</v>
      </c>
      <c r="N6317" s="4">
        <v>3</v>
      </c>
      <c r="O6317" s="4">
        <v>2109</v>
      </c>
      <c r="P6317" t="s">
        <v>8987</v>
      </c>
      <c r="Q6317" t="s">
        <v>8984</v>
      </c>
      <c r="R6317" t="s">
        <v>8985</v>
      </c>
      <c r="S6317" t="s">
        <v>5687</v>
      </c>
      <c r="T6317" t="s">
        <v>35</v>
      </c>
      <c r="U6317" t="s">
        <v>36</v>
      </c>
      <c r="V6317">
        <v>43854811</v>
      </c>
      <c r="W6317">
        <v>2019</v>
      </c>
      <c r="X6317" t="s">
        <v>112</v>
      </c>
      <c r="Y6317" t="s">
        <v>38</v>
      </c>
      <c r="Z6317" t="s">
        <v>39</v>
      </c>
      <c r="AA6317" t="s">
        <v>40</v>
      </c>
      <c r="AB6317" t="s">
        <v>40</v>
      </c>
    </row>
    <row r="6318" spans="1:28" x14ac:dyDescent="0.35">
      <c r="A6318" s="16" t="s">
        <v>5113</v>
      </c>
      <c r="B6318" s="16" t="s">
        <v>12653</v>
      </c>
      <c r="C6318" s="16" t="s">
        <v>5301</v>
      </c>
      <c r="D6318" s="17">
        <v>102911107</v>
      </c>
      <c r="E6318" s="16" t="s">
        <v>43</v>
      </c>
      <c r="G6318" s="16">
        <v>43646</v>
      </c>
      <c r="H6318" s="18">
        <v>2321</v>
      </c>
      <c r="I6318" s="16">
        <v>438364</v>
      </c>
      <c r="J6318" s="19">
        <v>351</v>
      </c>
      <c r="K6318" s="16" t="s">
        <v>31</v>
      </c>
      <c r="L6318" s="16" t="s">
        <v>32</v>
      </c>
      <c r="M6318" s="16" t="s">
        <v>33</v>
      </c>
      <c r="N6318" s="19">
        <v>3</v>
      </c>
      <c r="O6318" s="19">
        <v>1053</v>
      </c>
      <c r="P6318" s="16" t="s">
        <v>8987</v>
      </c>
      <c r="Q6318" s="16" t="s">
        <v>8984</v>
      </c>
      <c r="R6318" s="16" t="s">
        <v>9094</v>
      </c>
      <c r="S6318" s="16" t="s">
        <v>5689</v>
      </c>
      <c r="T6318" s="16" t="s">
        <v>35</v>
      </c>
      <c r="U6318" s="16" t="s">
        <v>36</v>
      </c>
      <c r="V6318" s="16">
        <v>43862384</v>
      </c>
      <c r="W6318" s="16">
        <v>2019</v>
      </c>
      <c r="X6318" s="16" t="s">
        <v>112</v>
      </c>
      <c r="Y6318" s="16" t="s">
        <v>38</v>
      </c>
      <c r="Z6318" s="16" t="s">
        <v>39</v>
      </c>
      <c r="AA6318" s="16" t="s">
        <v>40</v>
      </c>
      <c r="AB6318" s="16" t="s">
        <v>40</v>
      </c>
    </row>
    <row r="6319" spans="1:28" x14ac:dyDescent="0.35">
      <c r="A6319" t="s">
        <v>5113</v>
      </c>
      <c r="B6319" t="s">
        <v>12654</v>
      </c>
      <c r="C6319" t="s">
        <v>5136</v>
      </c>
      <c r="D6319" s="1">
        <v>102911103</v>
      </c>
      <c r="E6319" t="s">
        <v>53</v>
      </c>
      <c r="G6319">
        <v>43620</v>
      </c>
      <c r="H6319" s="3">
        <v>2002</v>
      </c>
      <c r="I6319">
        <v>397982</v>
      </c>
      <c r="J6319" s="4">
        <v>475</v>
      </c>
      <c r="K6319" t="s">
        <v>31</v>
      </c>
      <c r="L6319" t="s">
        <v>66</v>
      </c>
      <c r="M6319" t="s">
        <v>415</v>
      </c>
      <c r="N6319" s="4">
        <v>1192</v>
      </c>
      <c r="O6319" s="4">
        <v>554069</v>
      </c>
      <c r="P6319" t="s">
        <v>8987</v>
      </c>
      <c r="Q6319" t="s">
        <v>8984</v>
      </c>
      <c r="R6319" t="s">
        <v>8985</v>
      </c>
      <c r="S6319" t="s">
        <v>5684</v>
      </c>
      <c r="T6319" t="s">
        <v>35</v>
      </c>
      <c r="U6319" t="s">
        <v>36</v>
      </c>
      <c r="V6319">
        <v>43822598</v>
      </c>
      <c r="W6319">
        <v>2019</v>
      </c>
      <c r="X6319" t="s">
        <v>112</v>
      </c>
      <c r="Y6319" t="s">
        <v>38</v>
      </c>
      <c r="Z6319" t="s">
        <v>45</v>
      </c>
      <c r="AA6319" t="s">
        <v>40</v>
      </c>
      <c r="AB6319" t="s">
        <v>40</v>
      </c>
    </row>
    <row r="6320" spans="1:28" x14ac:dyDescent="0.35">
      <c r="A6320" s="16" t="s">
        <v>5113</v>
      </c>
      <c r="B6320" s="16" t="s">
        <v>12654</v>
      </c>
      <c r="C6320" s="16" t="s">
        <v>5136</v>
      </c>
      <c r="D6320" s="17">
        <v>102911103</v>
      </c>
      <c r="E6320" s="16" t="s">
        <v>53</v>
      </c>
      <c r="G6320" s="16">
        <v>43640</v>
      </c>
      <c r="H6320" s="18">
        <v>411</v>
      </c>
      <c r="I6320" s="16">
        <v>427275</v>
      </c>
      <c r="J6320" s="19">
        <v>438</v>
      </c>
      <c r="K6320" s="16" t="s">
        <v>31</v>
      </c>
      <c r="L6320" s="16" t="s">
        <v>66</v>
      </c>
      <c r="M6320" s="16" t="s">
        <v>415</v>
      </c>
      <c r="N6320" s="19">
        <v>806</v>
      </c>
      <c r="O6320" s="19">
        <v>288388</v>
      </c>
      <c r="P6320" s="16" t="s">
        <v>8987</v>
      </c>
      <c r="Q6320" s="16" t="s">
        <v>79</v>
      </c>
      <c r="R6320" s="16" t="s">
        <v>8985</v>
      </c>
      <c r="S6320" s="16" t="s">
        <v>5688</v>
      </c>
      <c r="T6320" s="16" t="s">
        <v>35</v>
      </c>
      <c r="U6320" s="16" t="s">
        <v>36</v>
      </c>
      <c r="V6320" s="16">
        <v>43855284</v>
      </c>
      <c r="W6320" s="16">
        <v>2019</v>
      </c>
      <c r="X6320" s="16" t="s">
        <v>112</v>
      </c>
      <c r="Y6320" s="16" t="s">
        <v>38</v>
      </c>
      <c r="Z6320" s="16" t="s">
        <v>39</v>
      </c>
      <c r="AA6320" s="16" t="s">
        <v>40</v>
      </c>
      <c r="AB6320" s="16" t="s">
        <v>38</v>
      </c>
    </row>
    <row r="6321" spans="1:28" x14ac:dyDescent="0.35">
      <c r="A6321" t="s">
        <v>5113</v>
      </c>
      <c r="B6321" t="s">
        <v>12654</v>
      </c>
      <c r="C6321" t="s">
        <v>5428</v>
      </c>
      <c r="D6321" s="1">
        <v>103751101</v>
      </c>
      <c r="E6321" t="s">
        <v>30</v>
      </c>
      <c r="G6321">
        <v>43639</v>
      </c>
      <c r="H6321" s="3">
        <v>736</v>
      </c>
      <c r="I6321">
        <v>426691</v>
      </c>
      <c r="J6321" s="4">
        <v>492</v>
      </c>
      <c r="K6321" t="s">
        <v>31</v>
      </c>
      <c r="L6321" t="s">
        <v>60</v>
      </c>
      <c r="M6321" t="s">
        <v>61</v>
      </c>
      <c r="N6321" s="4">
        <v>168</v>
      </c>
      <c r="O6321" s="4">
        <v>75808</v>
      </c>
      <c r="P6321" t="s">
        <v>8987</v>
      </c>
      <c r="Q6321" t="s">
        <v>8984</v>
      </c>
      <c r="R6321" t="s">
        <v>8985</v>
      </c>
      <c r="S6321" t="s">
        <v>5686</v>
      </c>
      <c r="T6321" t="s">
        <v>35</v>
      </c>
      <c r="U6321" t="s">
        <v>36</v>
      </c>
      <c r="V6321">
        <v>43854847</v>
      </c>
      <c r="W6321">
        <v>2019</v>
      </c>
      <c r="X6321" t="s">
        <v>112</v>
      </c>
      <c r="Y6321" t="s">
        <v>38</v>
      </c>
      <c r="Z6321" t="s">
        <v>39</v>
      </c>
      <c r="AA6321" t="s">
        <v>40</v>
      </c>
      <c r="AB6321" t="s">
        <v>40</v>
      </c>
    </row>
    <row r="6322" spans="1:28" x14ac:dyDescent="0.35">
      <c r="A6322" s="16" t="s">
        <v>5113</v>
      </c>
      <c r="B6322" s="16" t="s">
        <v>12654</v>
      </c>
      <c r="C6322" s="16" t="s">
        <v>5164</v>
      </c>
      <c r="D6322" s="17">
        <v>103031101</v>
      </c>
      <c r="E6322" s="16" t="s">
        <v>43</v>
      </c>
      <c r="G6322" s="16">
        <v>43619</v>
      </c>
      <c r="H6322" s="18">
        <v>802</v>
      </c>
      <c r="I6322" s="16">
        <v>396208</v>
      </c>
      <c r="J6322" s="19">
        <v>586</v>
      </c>
      <c r="K6322" s="16" t="s">
        <v>31</v>
      </c>
      <c r="L6322" s="16" t="s">
        <v>32</v>
      </c>
      <c r="M6322" s="16" t="s">
        <v>33</v>
      </c>
      <c r="N6322" s="19">
        <v>23</v>
      </c>
      <c r="O6322" s="19">
        <v>4396</v>
      </c>
      <c r="P6322" s="16" t="s">
        <v>8987</v>
      </c>
      <c r="Q6322" s="16" t="s">
        <v>57</v>
      </c>
      <c r="R6322" s="16" t="s">
        <v>8985</v>
      </c>
      <c r="S6322" s="16" t="s">
        <v>5683</v>
      </c>
      <c r="T6322" s="16" t="s">
        <v>35</v>
      </c>
      <c r="U6322" s="16" t="s">
        <v>36</v>
      </c>
      <c r="V6322" s="16">
        <v>31450223</v>
      </c>
      <c r="W6322" s="16">
        <v>2019</v>
      </c>
      <c r="X6322" s="16" t="s">
        <v>112</v>
      </c>
      <c r="Y6322" s="16" t="s">
        <v>38</v>
      </c>
      <c r="Z6322" s="16" t="s">
        <v>64</v>
      </c>
      <c r="AA6322" s="16" t="s">
        <v>40</v>
      </c>
      <c r="AB6322" s="16" t="s">
        <v>40</v>
      </c>
    </row>
    <row r="6323" spans="1:28" x14ac:dyDescent="0.35">
      <c r="A6323" t="s">
        <v>5113</v>
      </c>
      <c r="B6323" t="s">
        <v>12654</v>
      </c>
      <c r="C6323" t="s">
        <v>5145</v>
      </c>
      <c r="D6323" s="1">
        <v>102971111</v>
      </c>
      <c r="E6323" t="s">
        <v>43</v>
      </c>
      <c r="G6323">
        <v>43625</v>
      </c>
      <c r="H6323" s="3">
        <v>1602</v>
      </c>
      <c r="I6323">
        <v>402690</v>
      </c>
      <c r="J6323" s="4">
        <v>225</v>
      </c>
      <c r="K6323" t="s">
        <v>31</v>
      </c>
      <c r="L6323" t="s">
        <v>32</v>
      </c>
      <c r="M6323" t="s">
        <v>33</v>
      </c>
      <c r="N6323" s="4">
        <v>58</v>
      </c>
      <c r="O6323" s="4">
        <v>8082</v>
      </c>
      <c r="P6323" t="s">
        <v>8987</v>
      </c>
      <c r="Q6323" t="s">
        <v>8984</v>
      </c>
      <c r="R6323" t="s">
        <v>8985</v>
      </c>
      <c r="S6323" t="s">
        <v>5685</v>
      </c>
      <c r="T6323" t="s">
        <v>35</v>
      </c>
      <c r="U6323" t="s">
        <v>36</v>
      </c>
      <c r="V6323">
        <v>0</v>
      </c>
      <c r="W6323">
        <v>2019</v>
      </c>
      <c r="X6323" t="s">
        <v>112</v>
      </c>
      <c r="Y6323" t="s">
        <v>38</v>
      </c>
      <c r="Z6323" t="s">
        <v>64</v>
      </c>
      <c r="AA6323" t="s">
        <v>40</v>
      </c>
      <c r="AB6323" t="s">
        <v>40</v>
      </c>
    </row>
    <row r="6324" spans="1:28" x14ac:dyDescent="0.35">
      <c r="A6324" s="16" t="s">
        <v>5113</v>
      </c>
      <c r="B6324" s="16" t="s">
        <v>12653</v>
      </c>
      <c r="C6324" s="16" t="s">
        <v>5122</v>
      </c>
      <c r="D6324" s="17">
        <v>102541101</v>
      </c>
      <c r="E6324" s="16" t="s">
        <v>43</v>
      </c>
      <c r="G6324" s="16">
        <v>43617</v>
      </c>
      <c r="H6324" s="18">
        <v>1911</v>
      </c>
      <c r="I6324" s="16">
        <v>395403</v>
      </c>
      <c r="J6324" s="19">
        <v>1239</v>
      </c>
      <c r="K6324" s="16" t="s">
        <v>31</v>
      </c>
      <c r="L6324" s="16" t="s">
        <v>32</v>
      </c>
      <c r="M6324" s="16" t="s">
        <v>33</v>
      </c>
      <c r="N6324" s="19">
        <v>7</v>
      </c>
      <c r="O6324" s="19">
        <v>8673</v>
      </c>
      <c r="P6324" s="16" t="s">
        <v>13108</v>
      </c>
      <c r="Q6324" s="16" t="s">
        <v>8984</v>
      </c>
      <c r="R6324" s="16" t="s">
        <v>8985</v>
      </c>
      <c r="S6324" s="16" t="s">
        <v>5682</v>
      </c>
      <c r="T6324" s="16" t="s">
        <v>35</v>
      </c>
      <c r="U6324" s="16" t="s">
        <v>36</v>
      </c>
      <c r="V6324" s="16">
        <v>31450148</v>
      </c>
      <c r="W6324" s="16">
        <v>2019</v>
      </c>
      <c r="X6324" s="16" t="s">
        <v>112</v>
      </c>
      <c r="Y6324" s="16" t="s">
        <v>38</v>
      </c>
      <c r="Z6324" s="16" t="s">
        <v>39</v>
      </c>
      <c r="AA6324" s="16" t="s">
        <v>40</v>
      </c>
      <c r="AB6324" s="16" t="s">
        <v>40</v>
      </c>
    </row>
    <row r="6325" spans="1:28" x14ac:dyDescent="0.35">
      <c r="A6325" t="s">
        <v>5879</v>
      </c>
      <c r="B6325" t="s">
        <v>12653</v>
      </c>
      <c r="C6325" t="s">
        <v>5880</v>
      </c>
      <c r="D6325" s="1">
        <v>24101103</v>
      </c>
      <c r="E6325" t="s">
        <v>43</v>
      </c>
      <c r="G6325">
        <v>43633</v>
      </c>
      <c r="H6325" s="3">
        <v>1701</v>
      </c>
      <c r="I6325">
        <v>418054</v>
      </c>
      <c r="J6325" s="4">
        <v>581</v>
      </c>
      <c r="K6325" t="s">
        <v>31</v>
      </c>
      <c r="L6325" t="s">
        <v>32</v>
      </c>
      <c r="M6325" t="s">
        <v>33</v>
      </c>
      <c r="N6325" s="4">
        <v>3</v>
      </c>
      <c r="O6325" s="4">
        <v>1743</v>
      </c>
      <c r="P6325" t="s">
        <v>8987</v>
      </c>
      <c r="Q6325" t="s">
        <v>8984</v>
      </c>
      <c r="R6325" t="s">
        <v>8985</v>
      </c>
      <c r="S6325" t="s">
        <v>6124</v>
      </c>
      <c r="T6325" t="s">
        <v>35</v>
      </c>
      <c r="U6325" t="s">
        <v>36</v>
      </c>
      <c r="V6325">
        <v>31454418</v>
      </c>
      <c r="W6325">
        <v>2019</v>
      </c>
      <c r="X6325" t="s">
        <v>112</v>
      </c>
      <c r="Y6325" t="s">
        <v>38</v>
      </c>
      <c r="Z6325" t="s">
        <v>64</v>
      </c>
      <c r="AA6325" t="s">
        <v>40</v>
      </c>
      <c r="AB6325" t="s">
        <v>40</v>
      </c>
    </row>
    <row r="6326" spans="1:28" x14ac:dyDescent="0.35">
      <c r="A6326" s="16" t="s">
        <v>6195</v>
      </c>
      <c r="B6326" s="16" t="s">
        <v>12653</v>
      </c>
      <c r="C6326" s="16" t="s">
        <v>6203</v>
      </c>
      <c r="D6326" s="17">
        <v>63601111</v>
      </c>
      <c r="E6326" s="16" t="s">
        <v>91</v>
      </c>
      <c r="G6326" s="16">
        <v>43627</v>
      </c>
      <c r="H6326" s="18">
        <v>1221</v>
      </c>
      <c r="I6326" s="16">
        <v>405684</v>
      </c>
      <c r="J6326" s="19">
        <v>14</v>
      </c>
      <c r="K6326" s="16" t="s">
        <v>31</v>
      </c>
      <c r="L6326" s="16" t="s">
        <v>1511</v>
      </c>
      <c r="M6326" s="16" t="s">
        <v>1512</v>
      </c>
      <c r="N6326" s="19">
        <v>224</v>
      </c>
      <c r="O6326" s="19">
        <v>3136</v>
      </c>
      <c r="P6326" s="16" t="s">
        <v>9064</v>
      </c>
      <c r="Q6326" s="16" t="s">
        <v>57</v>
      </c>
      <c r="R6326" s="16" t="s">
        <v>8985</v>
      </c>
      <c r="S6326" s="16" t="s">
        <v>6248</v>
      </c>
      <c r="T6326" s="16" t="s">
        <v>35</v>
      </c>
      <c r="U6326" s="16" t="s">
        <v>36</v>
      </c>
      <c r="V6326" s="16">
        <v>0</v>
      </c>
      <c r="W6326" s="16">
        <v>2019</v>
      </c>
      <c r="X6326" s="16" t="s">
        <v>112</v>
      </c>
      <c r="Y6326" s="16" t="s">
        <v>38</v>
      </c>
      <c r="Z6326" s="16" t="s">
        <v>39</v>
      </c>
      <c r="AA6326" s="16" t="s">
        <v>40</v>
      </c>
      <c r="AB6326" s="16" t="s">
        <v>40</v>
      </c>
    </row>
    <row r="6327" spans="1:28" x14ac:dyDescent="0.35">
      <c r="A6327" t="s">
        <v>6195</v>
      </c>
      <c r="B6327" t="s">
        <v>12654</v>
      </c>
      <c r="C6327" t="s">
        <v>6196</v>
      </c>
      <c r="D6327" s="1">
        <v>153741101</v>
      </c>
      <c r="E6327" t="s">
        <v>43</v>
      </c>
      <c r="G6327">
        <v>43621</v>
      </c>
      <c r="H6327" s="3">
        <v>1400</v>
      </c>
      <c r="I6327">
        <v>398780</v>
      </c>
      <c r="J6327" s="4">
        <v>382</v>
      </c>
      <c r="K6327" t="s">
        <v>31</v>
      </c>
      <c r="L6327" t="s">
        <v>66</v>
      </c>
      <c r="M6327" t="s">
        <v>415</v>
      </c>
      <c r="N6327" s="4">
        <v>26</v>
      </c>
      <c r="O6327" s="4">
        <v>9932</v>
      </c>
      <c r="P6327" t="s">
        <v>8987</v>
      </c>
      <c r="Q6327" t="s">
        <v>8984</v>
      </c>
      <c r="R6327" t="s">
        <v>8985</v>
      </c>
      <c r="S6327" t="s">
        <v>6247</v>
      </c>
      <c r="T6327" t="s">
        <v>35</v>
      </c>
      <c r="U6327" t="s">
        <v>36</v>
      </c>
      <c r="V6327">
        <v>43825018</v>
      </c>
      <c r="W6327">
        <v>2019</v>
      </c>
      <c r="X6327" t="s">
        <v>112</v>
      </c>
      <c r="Y6327" t="s">
        <v>38</v>
      </c>
      <c r="Z6327" t="s">
        <v>39</v>
      </c>
      <c r="AA6327" t="s">
        <v>40</v>
      </c>
      <c r="AB6327" t="s">
        <v>40</v>
      </c>
    </row>
    <row r="6328" spans="1:28" x14ac:dyDescent="0.35">
      <c r="A6328" s="16" t="s">
        <v>6273</v>
      </c>
      <c r="B6328" s="16" t="s">
        <v>12653</v>
      </c>
      <c r="C6328" s="16" t="s">
        <v>6318</v>
      </c>
      <c r="D6328" s="17">
        <v>83182101</v>
      </c>
      <c r="E6328" s="16" t="s">
        <v>43</v>
      </c>
      <c r="G6328" s="16">
        <v>43643</v>
      </c>
      <c r="H6328" s="18">
        <v>1515</v>
      </c>
      <c r="I6328" s="16">
        <v>432256</v>
      </c>
      <c r="J6328" s="19">
        <v>865</v>
      </c>
      <c r="K6328" s="16" t="s">
        <v>31</v>
      </c>
      <c r="L6328" s="16" t="s">
        <v>32</v>
      </c>
      <c r="M6328" s="16" t="s">
        <v>33</v>
      </c>
      <c r="N6328" s="19">
        <v>14</v>
      </c>
      <c r="O6328" s="19">
        <v>12110</v>
      </c>
      <c r="P6328" s="16" t="s">
        <v>8987</v>
      </c>
      <c r="Q6328" s="16" t="s">
        <v>8984</v>
      </c>
      <c r="R6328" s="16" t="s">
        <v>8985</v>
      </c>
      <c r="S6328" s="16" t="s">
        <v>6326</v>
      </c>
      <c r="T6328" s="16" t="s">
        <v>35</v>
      </c>
      <c r="U6328" s="16" t="s">
        <v>36</v>
      </c>
      <c r="V6328" s="16">
        <v>31455586</v>
      </c>
      <c r="W6328" s="16">
        <v>2019</v>
      </c>
      <c r="X6328" s="16" t="s">
        <v>112</v>
      </c>
      <c r="Y6328" s="16" t="s">
        <v>38</v>
      </c>
      <c r="Z6328" s="16" t="s">
        <v>39</v>
      </c>
      <c r="AA6328" s="16" t="s">
        <v>40</v>
      </c>
      <c r="AB6328" s="16" t="s">
        <v>40</v>
      </c>
    </row>
    <row r="6329" spans="1:28" x14ac:dyDescent="0.35">
      <c r="A6329" t="s">
        <v>6273</v>
      </c>
      <c r="B6329" t="s">
        <v>12654</v>
      </c>
      <c r="C6329" t="s">
        <v>6276</v>
      </c>
      <c r="D6329" s="1">
        <v>83242111</v>
      </c>
      <c r="E6329" t="s">
        <v>43</v>
      </c>
      <c r="G6329">
        <v>43636</v>
      </c>
      <c r="H6329" s="3">
        <v>1315</v>
      </c>
      <c r="I6329">
        <v>424133</v>
      </c>
      <c r="J6329" s="4">
        <v>820</v>
      </c>
      <c r="K6329" t="s">
        <v>31</v>
      </c>
      <c r="L6329" t="s">
        <v>32</v>
      </c>
      <c r="M6329" t="s">
        <v>83</v>
      </c>
      <c r="N6329" s="4">
        <v>7</v>
      </c>
      <c r="O6329" s="4">
        <v>5740</v>
      </c>
      <c r="P6329" t="s">
        <v>8987</v>
      </c>
      <c r="Q6329" t="s">
        <v>8984</v>
      </c>
      <c r="R6329" t="s">
        <v>8985</v>
      </c>
      <c r="S6329" t="s">
        <v>6325</v>
      </c>
      <c r="T6329" t="s">
        <v>35</v>
      </c>
      <c r="U6329" t="s">
        <v>36</v>
      </c>
      <c r="V6329">
        <v>43853074</v>
      </c>
      <c r="W6329">
        <v>2019</v>
      </c>
      <c r="X6329" t="s">
        <v>112</v>
      </c>
      <c r="Y6329" t="s">
        <v>38</v>
      </c>
      <c r="Z6329" t="s">
        <v>39</v>
      </c>
      <c r="AA6329" t="s">
        <v>40</v>
      </c>
      <c r="AB6329" t="s">
        <v>40</v>
      </c>
    </row>
    <row r="6330" spans="1:28" x14ac:dyDescent="0.35">
      <c r="A6330" s="16" t="s">
        <v>6337</v>
      </c>
      <c r="B6330" s="16" t="s">
        <v>12653</v>
      </c>
      <c r="C6330" s="16" t="s">
        <v>6380</v>
      </c>
      <c r="D6330" s="17">
        <v>153082106</v>
      </c>
      <c r="E6330" s="16" t="s">
        <v>43</v>
      </c>
      <c r="G6330" s="16">
        <v>43637</v>
      </c>
      <c r="H6330" s="18">
        <v>145</v>
      </c>
      <c r="I6330" s="16">
        <v>425204</v>
      </c>
      <c r="J6330" s="19">
        <v>1233</v>
      </c>
      <c r="K6330" s="16" t="s">
        <v>31</v>
      </c>
      <c r="L6330" s="16" t="s">
        <v>32</v>
      </c>
      <c r="M6330" s="16" t="s">
        <v>33</v>
      </c>
      <c r="N6330" s="19">
        <v>55</v>
      </c>
      <c r="O6330" s="19">
        <v>23024</v>
      </c>
      <c r="P6330" s="16" t="s">
        <v>8987</v>
      </c>
      <c r="Q6330" s="16" t="s">
        <v>57</v>
      </c>
      <c r="R6330" s="16" t="s">
        <v>8985</v>
      </c>
      <c r="S6330" s="16" t="s">
        <v>7115</v>
      </c>
      <c r="T6330" s="16" t="s">
        <v>35</v>
      </c>
      <c r="U6330" s="16" t="s">
        <v>36</v>
      </c>
      <c r="V6330" s="16">
        <v>31454891</v>
      </c>
      <c r="W6330" s="16">
        <v>2019</v>
      </c>
      <c r="X6330" s="16" t="s">
        <v>112</v>
      </c>
      <c r="Y6330" s="16" t="s">
        <v>38</v>
      </c>
      <c r="Z6330" s="16" t="s">
        <v>39</v>
      </c>
      <c r="AA6330" s="16" t="s">
        <v>40</v>
      </c>
      <c r="AB6330" s="16" t="s">
        <v>40</v>
      </c>
    </row>
    <row r="6331" spans="1:28" x14ac:dyDescent="0.35">
      <c r="A6331" t="s">
        <v>6337</v>
      </c>
      <c r="B6331" t="s">
        <v>12653</v>
      </c>
      <c r="C6331" t="s">
        <v>6387</v>
      </c>
      <c r="D6331" s="1">
        <v>152701107</v>
      </c>
      <c r="E6331" t="s">
        <v>43</v>
      </c>
      <c r="G6331">
        <v>43638</v>
      </c>
      <c r="H6331" s="3">
        <v>256</v>
      </c>
      <c r="I6331">
        <v>425993</v>
      </c>
      <c r="J6331" s="4">
        <v>366</v>
      </c>
      <c r="K6331" t="s">
        <v>31</v>
      </c>
      <c r="L6331" t="s">
        <v>32</v>
      </c>
      <c r="M6331" t="s">
        <v>83</v>
      </c>
      <c r="N6331" s="4">
        <v>54</v>
      </c>
      <c r="O6331" s="4">
        <v>18289</v>
      </c>
      <c r="P6331" t="s">
        <v>8987</v>
      </c>
      <c r="Q6331" t="s">
        <v>8984</v>
      </c>
      <c r="R6331" t="s">
        <v>8985</v>
      </c>
      <c r="S6331" t="s">
        <v>7116</v>
      </c>
      <c r="T6331" t="s">
        <v>35</v>
      </c>
      <c r="U6331" t="s">
        <v>36</v>
      </c>
      <c r="V6331">
        <v>31454899</v>
      </c>
      <c r="W6331">
        <v>2019</v>
      </c>
      <c r="X6331" t="s">
        <v>112</v>
      </c>
      <c r="Y6331" t="s">
        <v>38</v>
      </c>
      <c r="Z6331" t="s">
        <v>39</v>
      </c>
      <c r="AA6331" t="s">
        <v>40</v>
      </c>
      <c r="AB6331" t="s">
        <v>40</v>
      </c>
    </row>
    <row r="6332" spans="1:28" x14ac:dyDescent="0.35">
      <c r="A6332" s="16" t="s">
        <v>6337</v>
      </c>
      <c r="B6332" s="16" t="s">
        <v>12653</v>
      </c>
      <c r="C6332" s="16" t="s">
        <v>6433</v>
      </c>
      <c r="D6332" s="17">
        <v>152701108</v>
      </c>
      <c r="E6332" s="16" t="s">
        <v>53</v>
      </c>
      <c r="G6332" s="16">
        <v>43645</v>
      </c>
      <c r="H6332" s="18">
        <v>1236</v>
      </c>
      <c r="I6332" s="16">
        <v>436279</v>
      </c>
      <c r="J6332" s="19">
        <v>317</v>
      </c>
      <c r="K6332" s="16" t="s">
        <v>31</v>
      </c>
      <c r="L6332" s="16" t="s">
        <v>32</v>
      </c>
      <c r="M6332" s="16" t="s">
        <v>33</v>
      </c>
      <c r="N6332" s="19">
        <v>838</v>
      </c>
      <c r="O6332" s="19">
        <v>9896</v>
      </c>
      <c r="P6332" s="16" t="s">
        <v>8987</v>
      </c>
      <c r="Q6332" s="16" t="s">
        <v>8984</v>
      </c>
      <c r="R6332" s="16" t="s">
        <v>8985</v>
      </c>
      <c r="S6332" s="16" t="s">
        <v>7117</v>
      </c>
      <c r="T6332" s="16" t="s">
        <v>35</v>
      </c>
      <c r="U6332" s="16" t="s">
        <v>36</v>
      </c>
      <c r="V6332" s="16">
        <v>43862162</v>
      </c>
      <c r="W6332" s="16">
        <v>2019</v>
      </c>
      <c r="X6332" s="16" t="s">
        <v>112</v>
      </c>
      <c r="Y6332" s="16" t="s">
        <v>38</v>
      </c>
      <c r="Z6332" s="16" t="s">
        <v>45</v>
      </c>
      <c r="AA6332" s="16" t="s">
        <v>40</v>
      </c>
      <c r="AB6332" s="16" t="s">
        <v>38</v>
      </c>
    </row>
    <row r="6333" spans="1:28" x14ac:dyDescent="0.35">
      <c r="A6333" t="s">
        <v>6337</v>
      </c>
      <c r="B6333" t="s">
        <v>12654</v>
      </c>
      <c r="C6333" t="s">
        <v>6417</v>
      </c>
      <c r="D6333" s="1">
        <v>152181101</v>
      </c>
      <c r="E6333" t="s">
        <v>43</v>
      </c>
      <c r="G6333">
        <v>43618</v>
      </c>
      <c r="H6333" s="3">
        <v>1454</v>
      </c>
      <c r="I6333">
        <v>395829</v>
      </c>
      <c r="J6333" s="4">
        <v>697</v>
      </c>
      <c r="K6333" t="s">
        <v>31</v>
      </c>
      <c r="L6333" t="s">
        <v>32</v>
      </c>
      <c r="M6333" t="s">
        <v>33</v>
      </c>
      <c r="N6333" s="4">
        <v>27</v>
      </c>
      <c r="O6333" s="4">
        <v>18819</v>
      </c>
      <c r="P6333" t="s">
        <v>8983</v>
      </c>
      <c r="Q6333" t="s">
        <v>57</v>
      </c>
      <c r="R6333" t="s">
        <v>8985</v>
      </c>
      <c r="S6333" t="s">
        <v>7112</v>
      </c>
      <c r="T6333" t="s">
        <v>35</v>
      </c>
      <c r="U6333" t="s">
        <v>36</v>
      </c>
      <c r="V6333">
        <v>31450099</v>
      </c>
      <c r="W6333">
        <v>2019</v>
      </c>
      <c r="X6333" t="s">
        <v>112</v>
      </c>
      <c r="Y6333" t="s">
        <v>38</v>
      </c>
      <c r="Z6333" t="s">
        <v>64</v>
      </c>
      <c r="AA6333" t="s">
        <v>40</v>
      </c>
      <c r="AB6333" t="s">
        <v>40</v>
      </c>
    </row>
    <row r="6334" spans="1:28" x14ac:dyDescent="0.35">
      <c r="A6334" s="16" t="s">
        <v>6337</v>
      </c>
      <c r="B6334" s="16" t="s">
        <v>12654</v>
      </c>
      <c r="C6334" s="16" t="s">
        <v>6350</v>
      </c>
      <c r="D6334" s="17">
        <v>152481106</v>
      </c>
      <c r="E6334" s="16" t="s">
        <v>43</v>
      </c>
      <c r="G6334" s="16">
        <v>43628</v>
      </c>
      <c r="H6334" s="18">
        <v>1227</v>
      </c>
      <c r="I6334" s="16">
        <v>407668</v>
      </c>
      <c r="J6334" s="19">
        <v>652</v>
      </c>
      <c r="K6334" s="16" t="s">
        <v>31</v>
      </c>
      <c r="L6334" s="16" t="s">
        <v>32</v>
      </c>
      <c r="M6334" s="16" t="s">
        <v>33</v>
      </c>
      <c r="N6334" s="19">
        <v>54</v>
      </c>
      <c r="O6334" s="19">
        <v>13488</v>
      </c>
      <c r="P6334" s="16" t="s">
        <v>9064</v>
      </c>
      <c r="Q6334" s="16" t="s">
        <v>8984</v>
      </c>
      <c r="R6334" s="16" t="s">
        <v>8985</v>
      </c>
      <c r="S6334" s="16" t="s">
        <v>7114</v>
      </c>
      <c r="T6334" s="16" t="s">
        <v>35</v>
      </c>
      <c r="U6334" s="16" t="s">
        <v>36</v>
      </c>
      <c r="V6334" s="16">
        <v>0</v>
      </c>
      <c r="W6334" s="16">
        <v>2019</v>
      </c>
      <c r="X6334" s="16" t="s">
        <v>112</v>
      </c>
      <c r="Y6334" s="16" t="s">
        <v>38</v>
      </c>
      <c r="Z6334" s="16" t="s">
        <v>64</v>
      </c>
      <c r="AA6334" s="16" t="s">
        <v>40</v>
      </c>
      <c r="AB6334" s="16" t="s">
        <v>40</v>
      </c>
    </row>
    <row r="6335" spans="1:28" x14ac:dyDescent="0.35">
      <c r="A6335" t="s">
        <v>6337</v>
      </c>
      <c r="B6335" t="s">
        <v>12654</v>
      </c>
      <c r="C6335" t="s">
        <v>6405</v>
      </c>
      <c r="D6335" s="1">
        <v>152201101</v>
      </c>
      <c r="E6335" t="s">
        <v>43</v>
      </c>
      <c r="G6335">
        <v>43627</v>
      </c>
      <c r="H6335" s="3">
        <v>1531</v>
      </c>
      <c r="I6335">
        <v>406057</v>
      </c>
      <c r="J6335" s="4">
        <v>1499</v>
      </c>
      <c r="K6335" t="s">
        <v>31</v>
      </c>
      <c r="L6335" t="s">
        <v>32</v>
      </c>
      <c r="M6335" t="s">
        <v>33</v>
      </c>
      <c r="N6335" s="4">
        <v>12</v>
      </c>
      <c r="O6335" s="4">
        <v>17988</v>
      </c>
      <c r="P6335" t="s">
        <v>9064</v>
      </c>
      <c r="Q6335" t="s">
        <v>8984</v>
      </c>
      <c r="R6335" t="s">
        <v>8985</v>
      </c>
      <c r="S6335" t="s">
        <v>7113</v>
      </c>
      <c r="T6335" t="s">
        <v>35</v>
      </c>
      <c r="U6335" t="s">
        <v>36</v>
      </c>
      <c r="V6335">
        <v>31453372</v>
      </c>
      <c r="W6335">
        <v>2019</v>
      </c>
      <c r="X6335" t="s">
        <v>112</v>
      </c>
      <c r="Y6335" t="s">
        <v>38</v>
      </c>
      <c r="Z6335" t="s">
        <v>39</v>
      </c>
      <c r="AA6335" t="s">
        <v>40</v>
      </c>
      <c r="AB6335" t="s">
        <v>40</v>
      </c>
    </row>
    <row r="6336" spans="1:28" x14ac:dyDescent="0.35">
      <c r="A6336" s="16" t="s">
        <v>7410</v>
      </c>
      <c r="B6336" s="16" t="s">
        <v>12653</v>
      </c>
      <c r="C6336" s="16" t="s">
        <v>7505</v>
      </c>
      <c r="D6336" s="17">
        <v>42271103</v>
      </c>
      <c r="E6336" s="16" t="s">
        <v>53</v>
      </c>
      <c r="G6336" s="16">
        <v>43627</v>
      </c>
      <c r="H6336" s="18">
        <v>606</v>
      </c>
      <c r="I6336" s="16">
        <v>405019</v>
      </c>
      <c r="J6336" s="19">
        <v>306</v>
      </c>
      <c r="K6336" s="16" t="s">
        <v>31</v>
      </c>
      <c r="L6336" s="16" t="s">
        <v>32</v>
      </c>
      <c r="M6336" s="16" t="s">
        <v>83</v>
      </c>
      <c r="N6336" s="19">
        <v>149</v>
      </c>
      <c r="O6336" s="19">
        <v>45571</v>
      </c>
      <c r="P6336" s="16" t="s">
        <v>8983</v>
      </c>
      <c r="Q6336" s="16" t="s">
        <v>8984</v>
      </c>
      <c r="R6336" s="16" t="s">
        <v>47</v>
      </c>
      <c r="S6336" s="16" t="s">
        <v>8026</v>
      </c>
      <c r="T6336" s="16" t="s">
        <v>35</v>
      </c>
      <c r="U6336" s="16" t="s">
        <v>36</v>
      </c>
      <c r="V6336" s="16">
        <v>0</v>
      </c>
      <c r="W6336" s="16">
        <v>2019</v>
      </c>
      <c r="X6336" s="16" t="s">
        <v>112</v>
      </c>
      <c r="Y6336" s="16" t="s">
        <v>38</v>
      </c>
      <c r="Z6336" s="16" t="s">
        <v>45</v>
      </c>
      <c r="AA6336" s="16" t="s">
        <v>40</v>
      </c>
      <c r="AB6336" s="16" t="s">
        <v>40</v>
      </c>
    </row>
    <row r="6337" spans="1:28" x14ac:dyDescent="0.35">
      <c r="A6337" t="s">
        <v>7410</v>
      </c>
      <c r="B6337" t="s">
        <v>12654</v>
      </c>
      <c r="C6337" t="s">
        <v>7470</v>
      </c>
      <c r="D6337" s="1">
        <v>42561107</v>
      </c>
      <c r="E6337" t="s">
        <v>30</v>
      </c>
      <c r="G6337">
        <v>43620</v>
      </c>
      <c r="H6337" s="3">
        <v>531</v>
      </c>
      <c r="I6337">
        <v>397039</v>
      </c>
      <c r="J6337" s="4">
        <v>322</v>
      </c>
      <c r="K6337" t="s">
        <v>31</v>
      </c>
      <c r="L6337" t="s">
        <v>66</v>
      </c>
      <c r="M6337" t="s">
        <v>415</v>
      </c>
      <c r="N6337" s="4">
        <v>397</v>
      </c>
      <c r="O6337" s="4">
        <v>67215</v>
      </c>
      <c r="P6337" t="s">
        <v>8987</v>
      </c>
      <c r="Q6337" t="s">
        <v>8984</v>
      </c>
      <c r="R6337" t="s">
        <v>8985</v>
      </c>
      <c r="S6337" t="s">
        <v>8024</v>
      </c>
      <c r="T6337" t="s">
        <v>35</v>
      </c>
      <c r="U6337" t="s">
        <v>36</v>
      </c>
      <c r="V6337">
        <v>31450708</v>
      </c>
      <c r="W6337">
        <v>2019</v>
      </c>
      <c r="X6337" t="s">
        <v>112</v>
      </c>
      <c r="Y6337" t="s">
        <v>38</v>
      </c>
      <c r="Z6337" t="s">
        <v>64</v>
      </c>
      <c r="AA6337" t="s">
        <v>40</v>
      </c>
      <c r="AB6337" t="s">
        <v>40</v>
      </c>
    </row>
    <row r="6338" spans="1:28" x14ac:dyDescent="0.35">
      <c r="A6338" s="16" t="s">
        <v>7410</v>
      </c>
      <c r="B6338" s="16" t="s">
        <v>12653</v>
      </c>
      <c r="C6338" s="16" t="s">
        <v>3584</v>
      </c>
      <c r="D6338" s="17">
        <v>42851121</v>
      </c>
      <c r="E6338" s="16" t="s">
        <v>59</v>
      </c>
      <c r="G6338" s="16">
        <v>43642</v>
      </c>
      <c r="H6338" s="18">
        <v>1301</v>
      </c>
      <c r="I6338" s="16">
        <v>429784</v>
      </c>
      <c r="J6338" s="19">
        <v>423</v>
      </c>
      <c r="K6338" s="16" t="s">
        <v>31</v>
      </c>
      <c r="L6338" s="16" t="s">
        <v>32</v>
      </c>
      <c r="M6338" s="16" t="s">
        <v>1000</v>
      </c>
      <c r="N6338" s="19">
        <v>639</v>
      </c>
      <c r="O6338" s="19">
        <v>111069</v>
      </c>
      <c r="P6338" s="16" t="s">
        <v>8987</v>
      </c>
      <c r="Q6338" s="16" t="s">
        <v>9125</v>
      </c>
      <c r="R6338" s="16" t="s">
        <v>8985</v>
      </c>
      <c r="S6338" s="16" t="s">
        <v>8027</v>
      </c>
      <c r="T6338" s="16" t="s">
        <v>35</v>
      </c>
      <c r="U6338" s="16" t="s">
        <v>36</v>
      </c>
      <c r="V6338" s="16">
        <v>31455526</v>
      </c>
      <c r="W6338" s="16">
        <v>2019</v>
      </c>
      <c r="X6338" s="16" t="s">
        <v>112</v>
      </c>
      <c r="Y6338" s="16" t="s">
        <v>38</v>
      </c>
      <c r="Z6338" s="16" t="s">
        <v>39</v>
      </c>
      <c r="AA6338" s="16" t="s">
        <v>40</v>
      </c>
      <c r="AB6338" s="16" t="s">
        <v>40</v>
      </c>
    </row>
    <row r="6339" spans="1:28" x14ac:dyDescent="0.35">
      <c r="A6339" t="s">
        <v>7410</v>
      </c>
      <c r="B6339" t="s">
        <v>12653</v>
      </c>
      <c r="C6339" t="s">
        <v>7749</v>
      </c>
      <c r="D6339" s="1">
        <v>42891102</v>
      </c>
      <c r="E6339" t="s">
        <v>53</v>
      </c>
      <c r="G6339">
        <v>43623</v>
      </c>
      <c r="H6339" s="3">
        <v>1310</v>
      </c>
      <c r="I6339">
        <v>400775</v>
      </c>
      <c r="J6339" s="4">
        <v>721</v>
      </c>
      <c r="K6339" t="s">
        <v>31</v>
      </c>
      <c r="L6339" t="s">
        <v>32</v>
      </c>
      <c r="M6339" t="s">
        <v>33</v>
      </c>
      <c r="N6339" s="4">
        <v>6</v>
      </c>
      <c r="O6339" s="4">
        <v>4326</v>
      </c>
      <c r="P6339" t="s">
        <v>8987</v>
      </c>
      <c r="Q6339" t="s">
        <v>8984</v>
      </c>
      <c r="R6339" t="s">
        <v>47</v>
      </c>
      <c r="S6339" t="s">
        <v>8025</v>
      </c>
      <c r="T6339" t="s">
        <v>35</v>
      </c>
      <c r="U6339" t="s">
        <v>36</v>
      </c>
      <c r="V6339">
        <v>0</v>
      </c>
      <c r="W6339">
        <v>2019</v>
      </c>
      <c r="X6339" t="s">
        <v>112</v>
      </c>
      <c r="Y6339" t="s">
        <v>38</v>
      </c>
      <c r="Z6339" t="s">
        <v>39</v>
      </c>
      <c r="AA6339" t="s">
        <v>40</v>
      </c>
      <c r="AB6339" t="s">
        <v>38</v>
      </c>
    </row>
    <row r="6340" spans="1:28" x14ac:dyDescent="0.35">
      <c r="A6340" s="16" t="s">
        <v>8258</v>
      </c>
      <c r="B6340" s="16" t="s">
        <v>12653</v>
      </c>
      <c r="C6340" s="16" t="s">
        <v>8259</v>
      </c>
      <c r="D6340" s="17">
        <v>163751102</v>
      </c>
      <c r="E6340" s="16" t="s">
        <v>43</v>
      </c>
      <c r="G6340" s="16">
        <v>43629</v>
      </c>
      <c r="H6340" s="18">
        <v>2013</v>
      </c>
      <c r="I6340" s="16">
        <v>409536</v>
      </c>
      <c r="J6340" s="19">
        <v>446</v>
      </c>
      <c r="K6340" s="16" t="s">
        <v>31</v>
      </c>
      <c r="L6340" s="16" t="s">
        <v>32</v>
      </c>
      <c r="M6340" s="16" t="s">
        <v>33</v>
      </c>
      <c r="N6340" s="19">
        <v>43</v>
      </c>
      <c r="O6340" s="19">
        <v>19178</v>
      </c>
      <c r="P6340" s="16" t="s">
        <v>8987</v>
      </c>
      <c r="Q6340" s="16" t="s">
        <v>8984</v>
      </c>
      <c r="R6340" s="16" t="s">
        <v>8985</v>
      </c>
      <c r="S6340" s="16" t="s">
        <v>8492</v>
      </c>
      <c r="T6340" s="16" t="s">
        <v>35</v>
      </c>
      <c r="U6340" s="16" t="s">
        <v>36</v>
      </c>
      <c r="V6340" s="16">
        <v>31453653</v>
      </c>
      <c r="W6340" s="16">
        <v>2019</v>
      </c>
      <c r="X6340" s="16" t="s">
        <v>112</v>
      </c>
      <c r="Y6340" s="16" t="s">
        <v>38</v>
      </c>
      <c r="Z6340" s="16" t="s">
        <v>64</v>
      </c>
      <c r="AA6340" s="16" t="s">
        <v>40</v>
      </c>
      <c r="AB6340" s="16" t="s">
        <v>40</v>
      </c>
    </row>
    <row r="6341" spans="1:28" x14ac:dyDescent="0.35">
      <c r="A6341" t="s">
        <v>28</v>
      </c>
      <c r="B6341" t="s">
        <v>12653</v>
      </c>
      <c r="C6341" t="s">
        <v>119</v>
      </c>
      <c r="D6341" s="1">
        <v>182941102</v>
      </c>
      <c r="E6341" t="s">
        <v>43</v>
      </c>
      <c r="G6341">
        <v>43536</v>
      </c>
      <c r="H6341" s="3">
        <v>2205</v>
      </c>
      <c r="I6341">
        <v>338036</v>
      </c>
      <c r="J6341" s="4">
        <v>1120</v>
      </c>
      <c r="K6341" t="s">
        <v>31</v>
      </c>
      <c r="L6341" t="s">
        <v>66</v>
      </c>
      <c r="M6341" t="s">
        <v>415</v>
      </c>
      <c r="N6341" s="4">
        <v>1</v>
      </c>
      <c r="O6341" s="4">
        <v>1120</v>
      </c>
      <c r="P6341" t="s">
        <v>8983</v>
      </c>
      <c r="Q6341" t="s">
        <v>57</v>
      </c>
      <c r="R6341" t="s">
        <v>8985</v>
      </c>
      <c r="S6341" t="s">
        <v>1203</v>
      </c>
      <c r="T6341" t="s">
        <v>35</v>
      </c>
      <c r="U6341" t="s">
        <v>36</v>
      </c>
      <c r="V6341">
        <v>0</v>
      </c>
      <c r="W6341">
        <v>2019</v>
      </c>
      <c r="X6341" t="s">
        <v>76</v>
      </c>
      <c r="Y6341" t="s">
        <v>38</v>
      </c>
      <c r="Z6341" t="s">
        <v>39</v>
      </c>
      <c r="AA6341" t="s">
        <v>40</v>
      </c>
      <c r="AB6341" t="s">
        <v>40</v>
      </c>
    </row>
    <row r="6342" spans="1:28" x14ac:dyDescent="0.35">
      <c r="A6342" s="16" t="s">
        <v>28</v>
      </c>
      <c r="B6342" s="16" t="s">
        <v>12654</v>
      </c>
      <c r="C6342" s="16" t="s">
        <v>74</v>
      </c>
      <c r="D6342" s="17">
        <v>182941101</v>
      </c>
      <c r="E6342" s="16" t="s">
        <v>43</v>
      </c>
      <c r="G6342" s="16">
        <v>43530</v>
      </c>
      <c r="H6342" s="18">
        <v>458</v>
      </c>
      <c r="I6342" s="16">
        <v>332181</v>
      </c>
      <c r="J6342" s="19">
        <v>536</v>
      </c>
      <c r="K6342" s="16" t="s">
        <v>31</v>
      </c>
      <c r="L6342" s="16" t="s">
        <v>32</v>
      </c>
      <c r="M6342" s="16" t="s">
        <v>33</v>
      </c>
      <c r="N6342" s="19">
        <v>14</v>
      </c>
      <c r="O6342" s="19">
        <v>7504</v>
      </c>
      <c r="P6342" s="16" t="s">
        <v>8987</v>
      </c>
      <c r="Q6342" s="16" t="s">
        <v>8984</v>
      </c>
      <c r="R6342" s="16" t="s">
        <v>8985</v>
      </c>
      <c r="S6342" s="16" t="s">
        <v>1195</v>
      </c>
      <c r="T6342" s="16" t="s">
        <v>35</v>
      </c>
      <c r="U6342" s="16" t="s">
        <v>36</v>
      </c>
      <c r="V6342" s="16">
        <v>0</v>
      </c>
      <c r="W6342" s="16">
        <v>2019</v>
      </c>
      <c r="X6342" s="16" t="s">
        <v>76</v>
      </c>
      <c r="Y6342" s="16" t="s">
        <v>38</v>
      </c>
      <c r="Z6342" s="16" t="s">
        <v>64</v>
      </c>
      <c r="AA6342" s="16" t="s">
        <v>40</v>
      </c>
      <c r="AB6342" s="16" t="s">
        <v>40</v>
      </c>
    </row>
    <row r="6343" spans="1:28" x14ac:dyDescent="0.35">
      <c r="A6343" t="s">
        <v>28</v>
      </c>
      <c r="B6343" t="s">
        <v>12653</v>
      </c>
      <c r="C6343" t="s">
        <v>74</v>
      </c>
      <c r="D6343" s="1">
        <v>182941101</v>
      </c>
      <c r="E6343" t="s">
        <v>30</v>
      </c>
      <c r="G6343">
        <v>43530</v>
      </c>
      <c r="H6343" s="3">
        <v>53</v>
      </c>
      <c r="I6343">
        <v>332086</v>
      </c>
      <c r="J6343" s="4">
        <v>966</v>
      </c>
      <c r="K6343" t="s">
        <v>31</v>
      </c>
      <c r="L6343" t="s">
        <v>32</v>
      </c>
      <c r="M6343" t="s">
        <v>33</v>
      </c>
      <c r="N6343" s="4">
        <v>372</v>
      </c>
      <c r="O6343" s="4">
        <v>336420</v>
      </c>
      <c r="P6343" t="s">
        <v>8987</v>
      </c>
      <c r="Q6343" t="s">
        <v>57</v>
      </c>
      <c r="R6343" t="s">
        <v>8985</v>
      </c>
      <c r="S6343" t="s">
        <v>1194</v>
      </c>
      <c r="T6343" t="s">
        <v>35</v>
      </c>
      <c r="U6343" t="s">
        <v>36</v>
      </c>
      <c r="V6343">
        <v>0</v>
      </c>
      <c r="W6343">
        <v>2019</v>
      </c>
      <c r="X6343" t="s">
        <v>76</v>
      </c>
      <c r="Y6343" t="s">
        <v>38</v>
      </c>
      <c r="Z6343" t="s">
        <v>172</v>
      </c>
      <c r="AA6343" t="s">
        <v>40</v>
      </c>
      <c r="AB6343" t="s">
        <v>40</v>
      </c>
    </row>
    <row r="6344" spans="1:28" x14ac:dyDescent="0.35">
      <c r="A6344" s="16" t="s">
        <v>28</v>
      </c>
      <c r="B6344" s="16" t="s">
        <v>12653</v>
      </c>
      <c r="C6344" s="16" t="s">
        <v>336</v>
      </c>
      <c r="D6344" s="17">
        <v>182492105</v>
      </c>
      <c r="E6344" s="16" t="s">
        <v>43</v>
      </c>
      <c r="G6344" s="16">
        <v>43530</v>
      </c>
      <c r="H6344" s="18">
        <v>453</v>
      </c>
      <c r="I6344" s="16">
        <v>332140</v>
      </c>
      <c r="J6344" s="19">
        <v>487</v>
      </c>
      <c r="K6344" s="16" t="s">
        <v>31</v>
      </c>
      <c r="L6344" s="16" t="s">
        <v>32</v>
      </c>
      <c r="M6344" s="16" t="s">
        <v>33</v>
      </c>
      <c r="N6344" s="19">
        <v>28</v>
      </c>
      <c r="O6344" s="19">
        <v>13636</v>
      </c>
      <c r="P6344" s="16" t="s">
        <v>9432</v>
      </c>
      <c r="Q6344" s="16" t="s">
        <v>8984</v>
      </c>
      <c r="R6344" s="16" t="s">
        <v>8985</v>
      </c>
      <c r="S6344" s="16" t="s">
        <v>1193</v>
      </c>
      <c r="T6344" s="16" t="s">
        <v>35</v>
      </c>
      <c r="U6344" s="16" t="s">
        <v>36</v>
      </c>
      <c r="V6344" s="16">
        <v>0</v>
      </c>
      <c r="W6344" s="16">
        <v>2019</v>
      </c>
      <c r="X6344" s="16" t="s">
        <v>76</v>
      </c>
      <c r="Y6344" s="16" t="s">
        <v>38</v>
      </c>
      <c r="Z6344" s="16" t="s">
        <v>39</v>
      </c>
      <c r="AA6344" s="16" t="s">
        <v>40</v>
      </c>
      <c r="AB6344" s="16" t="s">
        <v>40</v>
      </c>
    </row>
    <row r="6345" spans="1:28" x14ac:dyDescent="0.35">
      <c r="A6345" t="s">
        <v>28</v>
      </c>
      <c r="B6345" t="s">
        <v>12653</v>
      </c>
      <c r="C6345" t="s">
        <v>325</v>
      </c>
      <c r="D6345" s="1">
        <v>182291102</v>
      </c>
      <c r="E6345" t="s">
        <v>43</v>
      </c>
      <c r="G6345">
        <v>43530</v>
      </c>
      <c r="H6345" s="3">
        <v>1541</v>
      </c>
      <c r="I6345">
        <v>333076</v>
      </c>
      <c r="J6345" s="4">
        <v>387</v>
      </c>
      <c r="K6345" t="s">
        <v>31</v>
      </c>
      <c r="L6345" t="s">
        <v>32</v>
      </c>
      <c r="M6345" t="s">
        <v>33</v>
      </c>
      <c r="N6345" s="4">
        <v>12</v>
      </c>
      <c r="O6345" s="4">
        <v>4644</v>
      </c>
      <c r="P6345" t="s">
        <v>9011</v>
      </c>
      <c r="Q6345" t="s">
        <v>8984</v>
      </c>
      <c r="R6345" t="s">
        <v>8985</v>
      </c>
      <c r="S6345" t="s">
        <v>1192</v>
      </c>
      <c r="T6345" t="s">
        <v>35</v>
      </c>
      <c r="U6345" t="s">
        <v>36</v>
      </c>
      <c r="V6345">
        <v>0</v>
      </c>
      <c r="W6345">
        <v>2019</v>
      </c>
      <c r="X6345" t="s">
        <v>76</v>
      </c>
      <c r="Y6345" t="s">
        <v>38</v>
      </c>
      <c r="Z6345" t="s">
        <v>39</v>
      </c>
      <c r="AA6345" t="s">
        <v>40</v>
      </c>
      <c r="AB6345" t="s">
        <v>40</v>
      </c>
    </row>
    <row r="6346" spans="1:28" x14ac:dyDescent="0.35">
      <c r="A6346" s="16" t="s">
        <v>28</v>
      </c>
      <c r="B6346" s="16" t="s">
        <v>12653</v>
      </c>
      <c r="C6346" s="16" t="s">
        <v>104</v>
      </c>
      <c r="D6346" s="17">
        <v>182222103</v>
      </c>
      <c r="E6346" s="16" t="s">
        <v>43</v>
      </c>
      <c r="G6346" s="16">
        <v>43537</v>
      </c>
      <c r="H6346" s="18">
        <v>736</v>
      </c>
      <c r="I6346" s="16">
        <v>338168</v>
      </c>
      <c r="J6346" s="19">
        <v>749</v>
      </c>
      <c r="K6346" s="16" t="s">
        <v>31</v>
      </c>
      <c r="L6346" s="16" t="s">
        <v>32</v>
      </c>
      <c r="M6346" s="16" t="s">
        <v>33</v>
      </c>
      <c r="N6346" s="19">
        <v>3</v>
      </c>
      <c r="O6346" s="19">
        <v>2247</v>
      </c>
      <c r="P6346" s="16" t="s">
        <v>8987</v>
      </c>
      <c r="Q6346" s="16" t="s">
        <v>8984</v>
      </c>
      <c r="R6346" s="16" t="s">
        <v>8985</v>
      </c>
      <c r="S6346" s="16" t="s">
        <v>1208</v>
      </c>
      <c r="T6346" s="16" t="s">
        <v>35</v>
      </c>
      <c r="U6346" s="16" t="s">
        <v>36</v>
      </c>
      <c r="V6346" s="16">
        <v>0</v>
      </c>
      <c r="W6346" s="16">
        <v>2019</v>
      </c>
      <c r="X6346" s="16" t="s">
        <v>76</v>
      </c>
      <c r="Y6346" s="16" t="s">
        <v>38</v>
      </c>
      <c r="Z6346" s="16" t="s">
        <v>39</v>
      </c>
      <c r="AA6346" s="16" t="s">
        <v>40</v>
      </c>
      <c r="AB6346" s="16" t="s">
        <v>40</v>
      </c>
    </row>
    <row r="6347" spans="1:28" x14ac:dyDescent="0.35">
      <c r="A6347" t="s">
        <v>28</v>
      </c>
      <c r="B6347" t="s">
        <v>12653</v>
      </c>
      <c r="C6347" t="s">
        <v>49</v>
      </c>
      <c r="D6347" s="1">
        <v>182852203</v>
      </c>
      <c r="E6347" t="s">
        <v>43</v>
      </c>
      <c r="G6347">
        <v>43536</v>
      </c>
      <c r="H6347" s="3">
        <v>1623</v>
      </c>
      <c r="I6347">
        <v>337575</v>
      </c>
      <c r="J6347" s="4">
        <v>711</v>
      </c>
      <c r="K6347" t="s">
        <v>31</v>
      </c>
      <c r="L6347" t="s">
        <v>32</v>
      </c>
      <c r="M6347" t="s">
        <v>33</v>
      </c>
      <c r="N6347" s="4">
        <v>10</v>
      </c>
      <c r="O6347" s="4">
        <v>7110</v>
      </c>
      <c r="P6347" t="s">
        <v>13129</v>
      </c>
      <c r="Q6347" t="s">
        <v>8984</v>
      </c>
      <c r="R6347" t="s">
        <v>8985</v>
      </c>
      <c r="S6347" t="s">
        <v>1204</v>
      </c>
      <c r="T6347" t="s">
        <v>35</v>
      </c>
      <c r="U6347" t="s">
        <v>36</v>
      </c>
      <c r="V6347">
        <v>0</v>
      </c>
      <c r="W6347">
        <v>2019</v>
      </c>
      <c r="X6347" t="s">
        <v>76</v>
      </c>
      <c r="Y6347" t="s">
        <v>38</v>
      </c>
      <c r="Z6347" t="s">
        <v>64</v>
      </c>
      <c r="AA6347" t="s">
        <v>40</v>
      </c>
      <c r="AB6347" t="s">
        <v>40</v>
      </c>
    </row>
    <row r="6348" spans="1:28" x14ac:dyDescent="0.35">
      <c r="A6348" s="16" t="s">
        <v>28</v>
      </c>
      <c r="B6348" s="16" t="s">
        <v>12653</v>
      </c>
      <c r="C6348" s="16" t="s">
        <v>65</v>
      </c>
      <c r="D6348" s="17">
        <v>182852202</v>
      </c>
      <c r="E6348" s="16" t="s">
        <v>43</v>
      </c>
      <c r="G6348" s="16">
        <v>43534</v>
      </c>
      <c r="H6348" s="18">
        <v>1621</v>
      </c>
      <c r="I6348" s="16">
        <v>335608</v>
      </c>
      <c r="J6348" s="19">
        <v>516</v>
      </c>
      <c r="K6348" s="16" t="s">
        <v>31</v>
      </c>
      <c r="L6348" s="16" t="s">
        <v>32</v>
      </c>
      <c r="M6348" s="16" t="s">
        <v>33</v>
      </c>
      <c r="N6348" s="19">
        <v>83</v>
      </c>
      <c r="O6348" s="19">
        <v>42828</v>
      </c>
      <c r="P6348" s="16" t="s">
        <v>8983</v>
      </c>
      <c r="Q6348" s="16" t="s">
        <v>8984</v>
      </c>
      <c r="R6348" s="16" t="s">
        <v>8985</v>
      </c>
      <c r="S6348" s="16" t="s">
        <v>1201</v>
      </c>
      <c r="T6348" s="16" t="s">
        <v>35</v>
      </c>
      <c r="U6348" s="16" t="s">
        <v>36</v>
      </c>
      <c r="V6348" s="16">
        <v>31428214</v>
      </c>
      <c r="W6348" s="16">
        <v>2019</v>
      </c>
      <c r="X6348" s="16" t="s">
        <v>76</v>
      </c>
      <c r="Y6348" s="16" t="s">
        <v>38</v>
      </c>
      <c r="Z6348" s="16" t="s">
        <v>39</v>
      </c>
      <c r="AA6348" s="16" t="s">
        <v>40</v>
      </c>
      <c r="AB6348" s="16" t="s">
        <v>40</v>
      </c>
    </row>
    <row r="6349" spans="1:28" x14ac:dyDescent="0.35">
      <c r="A6349" t="s">
        <v>28</v>
      </c>
      <c r="B6349" t="s">
        <v>12654</v>
      </c>
      <c r="C6349" t="s">
        <v>145</v>
      </c>
      <c r="D6349" s="1">
        <v>83692105</v>
      </c>
      <c r="E6349" t="s">
        <v>91</v>
      </c>
      <c r="G6349">
        <v>43542</v>
      </c>
      <c r="H6349" s="3">
        <v>710</v>
      </c>
      <c r="I6349">
        <v>341782</v>
      </c>
      <c r="J6349" s="4">
        <v>294</v>
      </c>
      <c r="K6349" t="s">
        <v>31</v>
      </c>
      <c r="L6349" t="s">
        <v>32</v>
      </c>
      <c r="M6349" t="s">
        <v>83</v>
      </c>
      <c r="N6349" s="4">
        <v>78</v>
      </c>
      <c r="O6349" s="4">
        <v>22932</v>
      </c>
      <c r="P6349" t="s">
        <v>8983</v>
      </c>
      <c r="Q6349" t="s">
        <v>8984</v>
      </c>
      <c r="R6349" t="s">
        <v>8985</v>
      </c>
      <c r="S6349" t="s">
        <v>1209</v>
      </c>
      <c r="T6349" t="s">
        <v>35</v>
      </c>
      <c r="U6349" t="s">
        <v>36</v>
      </c>
      <c r="V6349">
        <v>31429508</v>
      </c>
      <c r="W6349">
        <v>2019</v>
      </c>
      <c r="X6349" t="s">
        <v>76</v>
      </c>
      <c r="Y6349" t="s">
        <v>38</v>
      </c>
      <c r="Z6349" t="s">
        <v>172</v>
      </c>
      <c r="AA6349" t="s">
        <v>40</v>
      </c>
      <c r="AB6349" t="s">
        <v>40</v>
      </c>
    </row>
    <row r="6350" spans="1:28" x14ac:dyDescent="0.35">
      <c r="A6350" s="16" t="s">
        <v>28</v>
      </c>
      <c r="B6350" s="16" t="s">
        <v>12654</v>
      </c>
      <c r="C6350" s="16">
        <v>83500401</v>
      </c>
      <c r="D6350" s="17">
        <v>83500401</v>
      </c>
      <c r="E6350" s="16" t="s">
        <v>53</v>
      </c>
      <c r="G6350" s="16">
        <v>43534</v>
      </c>
      <c r="H6350" s="18">
        <v>1708</v>
      </c>
      <c r="I6350" s="16">
        <v>335652</v>
      </c>
      <c r="J6350" s="19">
        <v>516</v>
      </c>
      <c r="K6350" s="16" t="s">
        <v>31</v>
      </c>
      <c r="L6350" s="16" t="s">
        <v>32</v>
      </c>
      <c r="M6350" s="16" t="s">
        <v>83</v>
      </c>
      <c r="N6350" s="19">
        <v>52</v>
      </c>
      <c r="O6350" s="19">
        <v>21273</v>
      </c>
      <c r="P6350" s="16" t="s">
        <v>8983</v>
      </c>
      <c r="Q6350" s="16" t="s">
        <v>8984</v>
      </c>
      <c r="R6350" s="16" t="s">
        <v>8985</v>
      </c>
      <c r="S6350" s="16" t="s">
        <v>1200</v>
      </c>
      <c r="T6350" s="16" t="s">
        <v>35</v>
      </c>
      <c r="U6350" s="16" t="s">
        <v>36</v>
      </c>
      <c r="V6350" s="16">
        <v>43698701</v>
      </c>
      <c r="W6350" s="16">
        <v>2019</v>
      </c>
      <c r="X6350" s="16" t="s">
        <v>76</v>
      </c>
      <c r="Y6350" s="16" t="s">
        <v>38</v>
      </c>
      <c r="Z6350" s="16" t="s">
        <v>39</v>
      </c>
      <c r="AA6350" s="16" t="s">
        <v>40</v>
      </c>
      <c r="AB6350" s="16" t="s">
        <v>40</v>
      </c>
    </row>
    <row r="6351" spans="1:28" x14ac:dyDescent="0.35">
      <c r="A6351" t="s">
        <v>28</v>
      </c>
      <c r="B6351" t="s">
        <v>12654</v>
      </c>
      <c r="C6351" t="s">
        <v>98</v>
      </c>
      <c r="D6351" s="1">
        <v>83692104</v>
      </c>
      <c r="E6351" t="s">
        <v>53</v>
      </c>
      <c r="G6351">
        <v>43552</v>
      </c>
      <c r="H6351" s="3">
        <v>2216</v>
      </c>
      <c r="I6351">
        <v>349903</v>
      </c>
      <c r="J6351" s="4">
        <v>351</v>
      </c>
      <c r="K6351" t="s">
        <v>31</v>
      </c>
      <c r="L6351" t="s">
        <v>66</v>
      </c>
      <c r="M6351" t="s">
        <v>415</v>
      </c>
      <c r="N6351" s="4">
        <v>99</v>
      </c>
      <c r="O6351" s="4">
        <v>34289</v>
      </c>
      <c r="P6351" t="s">
        <v>8987</v>
      </c>
      <c r="Q6351" t="s">
        <v>8984</v>
      </c>
      <c r="R6351" t="s">
        <v>8985</v>
      </c>
      <c r="S6351" t="s">
        <v>1213</v>
      </c>
      <c r="T6351" t="s">
        <v>35</v>
      </c>
      <c r="U6351" t="s">
        <v>36</v>
      </c>
      <c r="V6351">
        <v>43721326</v>
      </c>
      <c r="W6351">
        <v>2019</v>
      </c>
      <c r="X6351" t="s">
        <v>76</v>
      </c>
      <c r="Y6351" t="s">
        <v>38</v>
      </c>
      <c r="Z6351" t="s">
        <v>39</v>
      </c>
      <c r="AA6351" t="s">
        <v>40</v>
      </c>
      <c r="AB6351" t="s">
        <v>38</v>
      </c>
    </row>
    <row r="6352" spans="1:28" x14ac:dyDescent="0.35">
      <c r="A6352" s="16" t="s">
        <v>28</v>
      </c>
      <c r="B6352" s="16" t="s">
        <v>12654</v>
      </c>
      <c r="C6352" s="16" t="s">
        <v>98</v>
      </c>
      <c r="D6352" s="17">
        <v>83692104</v>
      </c>
      <c r="E6352" s="16" t="s">
        <v>43</v>
      </c>
      <c r="G6352" s="16">
        <v>43527</v>
      </c>
      <c r="H6352" s="18">
        <v>512</v>
      </c>
      <c r="I6352" s="16">
        <v>329976</v>
      </c>
      <c r="J6352" s="19">
        <v>743</v>
      </c>
      <c r="K6352" s="16" t="s">
        <v>31</v>
      </c>
      <c r="L6352" s="16" t="s">
        <v>32</v>
      </c>
      <c r="M6352" s="16" t="s">
        <v>33</v>
      </c>
      <c r="N6352" s="19">
        <v>20</v>
      </c>
      <c r="O6352" s="19">
        <v>10590</v>
      </c>
      <c r="P6352" s="16" t="s">
        <v>8994</v>
      </c>
      <c r="Q6352" s="16" t="s">
        <v>8984</v>
      </c>
      <c r="R6352" s="16" t="s">
        <v>8985</v>
      </c>
      <c r="S6352" s="16" t="s">
        <v>1187</v>
      </c>
      <c r="T6352" s="16" t="s">
        <v>35</v>
      </c>
      <c r="U6352" s="16" t="s">
        <v>36</v>
      </c>
      <c r="V6352" s="16">
        <v>31427241</v>
      </c>
      <c r="W6352" s="16">
        <v>2019</v>
      </c>
      <c r="X6352" s="16" t="s">
        <v>76</v>
      </c>
      <c r="Y6352" s="16" t="s">
        <v>38</v>
      </c>
      <c r="Z6352" s="16" t="s">
        <v>172</v>
      </c>
      <c r="AA6352" s="16" t="s">
        <v>40</v>
      </c>
      <c r="AB6352" s="16" t="s">
        <v>40</v>
      </c>
    </row>
    <row r="6353" spans="1:28" x14ac:dyDescent="0.35">
      <c r="A6353" t="s">
        <v>28</v>
      </c>
      <c r="B6353" t="s">
        <v>12654</v>
      </c>
      <c r="C6353" t="s">
        <v>82</v>
      </c>
      <c r="D6353" s="1">
        <v>83252106</v>
      </c>
      <c r="E6353" t="s">
        <v>448</v>
      </c>
      <c r="G6353">
        <v>43530</v>
      </c>
      <c r="H6353" s="3">
        <v>1302</v>
      </c>
      <c r="I6353">
        <v>332832</v>
      </c>
      <c r="J6353" s="4">
        <v>501</v>
      </c>
      <c r="K6353" t="s">
        <v>31</v>
      </c>
      <c r="L6353" t="s">
        <v>32</v>
      </c>
      <c r="M6353" t="s">
        <v>33</v>
      </c>
      <c r="N6353" s="4">
        <v>11</v>
      </c>
      <c r="O6353" s="4">
        <v>1861</v>
      </c>
      <c r="P6353" t="s">
        <v>8990</v>
      </c>
      <c r="Q6353" t="s">
        <v>8984</v>
      </c>
      <c r="R6353" t="s">
        <v>8985</v>
      </c>
      <c r="S6353" t="s">
        <v>1196</v>
      </c>
      <c r="T6353" t="s">
        <v>35</v>
      </c>
      <c r="U6353" t="s">
        <v>36</v>
      </c>
      <c r="V6353">
        <v>43690325</v>
      </c>
      <c r="W6353">
        <v>2019</v>
      </c>
      <c r="X6353" t="s">
        <v>76</v>
      </c>
      <c r="Y6353" t="s">
        <v>38</v>
      </c>
      <c r="Z6353" t="s">
        <v>39</v>
      </c>
      <c r="AA6353" t="s">
        <v>40</v>
      </c>
      <c r="AB6353" t="s">
        <v>40</v>
      </c>
    </row>
    <row r="6354" spans="1:28" x14ac:dyDescent="0.35">
      <c r="A6354" s="16" t="s">
        <v>28</v>
      </c>
      <c r="B6354" s="16" t="s">
        <v>12654</v>
      </c>
      <c r="C6354" s="16" t="s">
        <v>98</v>
      </c>
      <c r="D6354" s="17">
        <v>83692104</v>
      </c>
      <c r="E6354" s="16" t="s">
        <v>43</v>
      </c>
      <c r="G6354" s="16">
        <v>43552</v>
      </c>
      <c r="H6354" s="18">
        <v>1843</v>
      </c>
      <c r="I6354" s="16">
        <v>349829</v>
      </c>
      <c r="J6354" s="19">
        <v>724</v>
      </c>
      <c r="K6354" s="16" t="s">
        <v>31</v>
      </c>
      <c r="L6354" s="16" t="s">
        <v>32</v>
      </c>
      <c r="M6354" s="16" t="s">
        <v>33</v>
      </c>
      <c r="N6354" s="19">
        <v>9</v>
      </c>
      <c r="O6354" s="19">
        <v>6516</v>
      </c>
      <c r="P6354" s="16" t="s">
        <v>8987</v>
      </c>
      <c r="Q6354" s="16" t="s">
        <v>8984</v>
      </c>
      <c r="R6354" s="16" t="s">
        <v>8985</v>
      </c>
      <c r="S6354" s="16" t="s">
        <v>1212</v>
      </c>
      <c r="T6354" s="16" t="s">
        <v>35</v>
      </c>
      <c r="U6354" s="16" t="s">
        <v>36</v>
      </c>
      <c r="V6354" s="16">
        <v>43721320</v>
      </c>
      <c r="W6354" s="16">
        <v>2019</v>
      </c>
      <c r="X6354" s="16" t="s">
        <v>76</v>
      </c>
      <c r="Y6354" s="16" t="s">
        <v>38</v>
      </c>
      <c r="Z6354" s="16" t="s">
        <v>39</v>
      </c>
      <c r="AA6354" s="16" t="s">
        <v>40</v>
      </c>
      <c r="AB6354" s="16" t="s">
        <v>40</v>
      </c>
    </row>
    <row r="6355" spans="1:28" x14ac:dyDescent="0.35">
      <c r="A6355" t="s">
        <v>28</v>
      </c>
      <c r="B6355" t="s">
        <v>12654</v>
      </c>
      <c r="C6355" t="s">
        <v>71</v>
      </c>
      <c r="D6355" s="1">
        <v>82931101</v>
      </c>
      <c r="E6355" t="s">
        <v>43</v>
      </c>
      <c r="G6355">
        <v>43530</v>
      </c>
      <c r="H6355" s="3">
        <v>438</v>
      </c>
      <c r="I6355">
        <v>332166</v>
      </c>
      <c r="J6355" s="4">
        <v>502</v>
      </c>
      <c r="K6355" t="s">
        <v>31</v>
      </c>
      <c r="L6355" t="s">
        <v>32</v>
      </c>
      <c r="M6355" t="s">
        <v>33</v>
      </c>
      <c r="N6355" s="4">
        <v>5</v>
      </c>
      <c r="O6355" s="4">
        <v>2510</v>
      </c>
      <c r="P6355" t="s">
        <v>8999</v>
      </c>
      <c r="Q6355" t="s">
        <v>8984</v>
      </c>
      <c r="R6355" t="s">
        <v>8985</v>
      </c>
      <c r="S6355" t="s">
        <v>1197</v>
      </c>
      <c r="T6355" t="s">
        <v>35</v>
      </c>
      <c r="U6355" t="s">
        <v>36</v>
      </c>
      <c r="V6355">
        <v>43690325</v>
      </c>
      <c r="W6355">
        <v>2019</v>
      </c>
      <c r="X6355" t="s">
        <v>76</v>
      </c>
      <c r="Y6355" t="s">
        <v>38</v>
      </c>
      <c r="Z6355" t="s">
        <v>64</v>
      </c>
      <c r="AA6355" t="s">
        <v>40</v>
      </c>
      <c r="AB6355" t="s">
        <v>40</v>
      </c>
    </row>
    <row r="6356" spans="1:28" x14ac:dyDescent="0.35">
      <c r="A6356" s="16" t="s">
        <v>28</v>
      </c>
      <c r="B6356" s="16" t="s">
        <v>12654</v>
      </c>
      <c r="C6356" s="16" t="s">
        <v>153</v>
      </c>
      <c r="D6356" s="17">
        <v>83040401</v>
      </c>
      <c r="E6356" s="16" t="s">
        <v>43</v>
      </c>
      <c r="G6356" s="16">
        <v>43534</v>
      </c>
      <c r="H6356" s="18">
        <v>420</v>
      </c>
      <c r="I6356" s="16">
        <v>335354</v>
      </c>
      <c r="J6356" s="19">
        <v>317</v>
      </c>
      <c r="K6356" s="16" t="s">
        <v>31</v>
      </c>
      <c r="L6356" s="16" t="s">
        <v>32</v>
      </c>
      <c r="M6356" s="16" t="s">
        <v>33</v>
      </c>
      <c r="N6356" s="19">
        <v>32</v>
      </c>
      <c r="O6356" s="19">
        <v>10144</v>
      </c>
      <c r="P6356" s="16" t="s">
        <v>9182</v>
      </c>
      <c r="Q6356" s="16" t="s">
        <v>8984</v>
      </c>
      <c r="R6356" s="16" t="s">
        <v>8985</v>
      </c>
      <c r="S6356" s="16" t="s">
        <v>1199</v>
      </c>
      <c r="T6356" s="16" t="s">
        <v>35</v>
      </c>
      <c r="U6356" s="16" t="s">
        <v>36</v>
      </c>
      <c r="V6356" s="16">
        <v>0</v>
      </c>
      <c r="W6356" s="16">
        <v>2019</v>
      </c>
      <c r="X6356" s="16" t="s">
        <v>76</v>
      </c>
      <c r="Y6356" s="16" t="s">
        <v>38</v>
      </c>
      <c r="Z6356" s="16" t="s">
        <v>39</v>
      </c>
      <c r="AA6356" s="16" t="s">
        <v>40</v>
      </c>
      <c r="AB6356" s="16" t="s">
        <v>40</v>
      </c>
    </row>
    <row r="6357" spans="1:28" x14ac:dyDescent="0.35">
      <c r="A6357" t="s">
        <v>28</v>
      </c>
      <c r="B6357" t="s">
        <v>12654</v>
      </c>
      <c r="C6357" t="s">
        <v>129</v>
      </c>
      <c r="D6357" s="1">
        <v>83622105</v>
      </c>
      <c r="E6357" t="s">
        <v>43</v>
      </c>
      <c r="G6357">
        <v>43530</v>
      </c>
      <c r="H6357" s="3">
        <v>452</v>
      </c>
      <c r="I6357">
        <v>332429</v>
      </c>
      <c r="J6357" s="4">
        <v>664</v>
      </c>
      <c r="K6357" t="s">
        <v>31</v>
      </c>
      <c r="L6357" t="s">
        <v>32</v>
      </c>
      <c r="M6357" t="s">
        <v>33</v>
      </c>
      <c r="N6357" s="4">
        <v>101</v>
      </c>
      <c r="O6357" s="4">
        <v>66170</v>
      </c>
      <c r="P6357" t="s">
        <v>8987</v>
      </c>
      <c r="Q6357" t="s">
        <v>8984</v>
      </c>
      <c r="R6357" t="s">
        <v>8985</v>
      </c>
      <c r="S6357" t="s">
        <v>1191</v>
      </c>
      <c r="T6357" t="s">
        <v>35</v>
      </c>
      <c r="U6357" t="s">
        <v>36</v>
      </c>
      <c r="V6357">
        <v>0</v>
      </c>
      <c r="W6357">
        <v>2019</v>
      </c>
      <c r="X6357" t="s">
        <v>76</v>
      </c>
      <c r="Y6357" t="s">
        <v>38</v>
      </c>
      <c r="Z6357" t="s">
        <v>39</v>
      </c>
      <c r="AA6357" t="s">
        <v>40</v>
      </c>
      <c r="AB6357" t="s">
        <v>40</v>
      </c>
    </row>
    <row r="6358" spans="1:28" x14ac:dyDescent="0.35">
      <c r="A6358" s="16" t="s">
        <v>28</v>
      </c>
      <c r="B6358" s="16" t="s">
        <v>12654</v>
      </c>
      <c r="C6358" s="16" t="s">
        <v>153</v>
      </c>
      <c r="D6358" s="17">
        <v>83040401</v>
      </c>
      <c r="E6358" s="16" t="s">
        <v>43</v>
      </c>
      <c r="G6358" s="16">
        <v>43537</v>
      </c>
      <c r="H6358" s="18">
        <v>1646</v>
      </c>
      <c r="I6358" s="16">
        <v>338793</v>
      </c>
      <c r="J6358" s="19">
        <v>740</v>
      </c>
      <c r="K6358" s="16" t="s">
        <v>31</v>
      </c>
      <c r="L6358" s="16" t="s">
        <v>32</v>
      </c>
      <c r="M6358" s="16" t="s">
        <v>33</v>
      </c>
      <c r="N6358" s="19">
        <v>5</v>
      </c>
      <c r="O6358" s="19">
        <v>3700</v>
      </c>
      <c r="P6358" s="16" t="s">
        <v>8987</v>
      </c>
      <c r="Q6358" s="16" t="s">
        <v>8984</v>
      </c>
      <c r="R6358" s="16" t="s">
        <v>8985</v>
      </c>
      <c r="S6358" s="16" t="s">
        <v>1205</v>
      </c>
      <c r="T6358" s="16" t="s">
        <v>35</v>
      </c>
      <c r="U6358" s="16" t="s">
        <v>36</v>
      </c>
      <c r="V6358" s="16">
        <v>0</v>
      </c>
      <c r="W6358" s="16">
        <v>2019</v>
      </c>
      <c r="X6358" s="16" t="s">
        <v>76</v>
      </c>
      <c r="Y6358" s="16" t="s">
        <v>38</v>
      </c>
      <c r="Z6358" s="16" t="s">
        <v>39</v>
      </c>
      <c r="AA6358" s="16" t="s">
        <v>40</v>
      </c>
      <c r="AB6358" s="16" t="s">
        <v>40</v>
      </c>
    </row>
    <row r="6359" spans="1:28" x14ac:dyDescent="0.35">
      <c r="A6359" t="s">
        <v>28</v>
      </c>
      <c r="B6359" t="s">
        <v>12654</v>
      </c>
      <c r="C6359" t="s">
        <v>126</v>
      </c>
      <c r="D6359" s="1">
        <v>82841102</v>
      </c>
      <c r="E6359" t="s">
        <v>30</v>
      </c>
      <c r="G6359">
        <v>43536</v>
      </c>
      <c r="H6359" s="3">
        <v>1548</v>
      </c>
      <c r="I6359">
        <v>337517</v>
      </c>
      <c r="J6359" s="4">
        <v>885</v>
      </c>
      <c r="K6359" t="s">
        <v>31</v>
      </c>
      <c r="L6359" t="s">
        <v>32</v>
      </c>
      <c r="M6359" t="s">
        <v>33</v>
      </c>
      <c r="N6359" s="4">
        <v>295</v>
      </c>
      <c r="O6359" s="4">
        <v>119691</v>
      </c>
      <c r="P6359" t="s">
        <v>8983</v>
      </c>
      <c r="Q6359" t="s">
        <v>8984</v>
      </c>
      <c r="R6359" t="s">
        <v>8985</v>
      </c>
      <c r="S6359" t="s">
        <v>1202</v>
      </c>
      <c r="T6359" t="s">
        <v>35</v>
      </c>
      <c r="U6359" t="s">
        <v>36</v>
      </c>
      <c r="V6359">
        <v>0</v>
      </c>
      <c r="W6359">
        <v>2019</v>
      </c>
      <c r="X6359" t="s">
        <v>76</v>
      </c>
      <c r="Y6359" t="s">
        <v>38</v>
      </c>
      <c r="Z6359" t="s">
        <v>64</v>
      </c>
      <c r="AA6359" t="s">
        <v>40</v>
      </c>
      <c r="AB6359" t="s">
        <v>40</v>
      </c>
    </row>
    <row r="6360" spans="1:28" x14ac:dyDescent="0.35">
      <c r="A6360" s="16" t="s">
        <v>28</v>
      </c>
      <c r="B6360" s="16" t="s">
        <v>12654</v>
      </c>
      <c r="C6360" s="16" t="s">
        <v>126</v>
      </c>
      <c r="D6360" s="17">
        <v>82841102</v>
      </c>
      <c r="E6360" s="16" t="s">
        <v>53</v>
      </c>
      <c r="G6360" s="16">
        <v>43550</v>
      </c>
      <c r="H6360" s="18">
        <v>125</v>
      </c>
      <c r="I6360" s="16">
        <v>347329</v>
      </c>
      <c r="J6360" s="19">
        <v>833</v>
      </c>
      <c r="K6360" s="16" t="s">
        <v>31</v>
      </c>
      <c r="L6360" s="16" t="s">
        <v>32</v>
      </c>
      <c r="M6360" s="16" t="s">
        <v>33</v>
      </c>
      <c r="N6360" s="19">
        <v>295</v>
      </c>
      <c r="O6360" s="19">
        <v>57833</v>
      </c>
      <c r="P6360" s="16" t="s">
        <v>8990</v>
      </c>
      <c r="Q6360" s="16" t="s">
        <v>8984</v>
      </c>
      <c r="R6360" s="16" t="s">
        <v>8985</v>
      </c>
      <c r="S6360" s="16" t="s">
        <v>1211</v>
      </c>
      <c r="T6360" s="16" t="s">
        <v>35</v>
      </c>
      <c r="U6360" s="16" t="s">
        <v>36</v>
      </c>
      <c r="V6360" s="16">
        <v>0</v>
      </c>
      <c r="W6360" s="16">
        <v>2019</v>
      </c>
      <c r="X6360" s="16" t="s">
        <v>76</v>
      </c>
      <c r="Y6360" s="16" t="s">
        <v>38</v>
      </c>
      <c r="Z6360" s="16" t="s">
        <v>422</v>
      </c>
      <c r="AA6360" s="16" t="s">
        <v>40</v>
      </c>
      <c r="AB6360" s="16" t="s">
        <v>40</v>
      </c>
    </row>
    <row r="6361" spans="1:28" x14ac:dyDescent="0.35">
      <c r="A6361" t="s">
        <v>28</v>
      </c>
      <c r="B6361" t="s">
        <v>12654</v>
      </c>
      <c r="C6361" t="s">
        <v>42</v>
      </c>
      <c r="D6361" s="1">
        <v>82841101</v>
      </c>
      <c r="E6361" t="s">
        <v>448</v>
      </c>
      <c r="G6361">
        <v>43526</v>
      </c>
      <c r="H6361" s="3">
        <v>1402</v>
      </c>
      <c r="I6361">
        <v>329683</v>
      </c>
      <c r="J6361" s="4">
        <v>1005</v>
      </c>
      <c r="K6361" t="s">
        <v>31</v>
      </c>
      <c r="L6361" t="s">
        <v>32</v>
      </c>
      <c r="M6361" t="s">
        <v>33</v>
      </c>
      <c r="N6361" s="4">
        <v>18</v>
      </c>
      <c r="O6361" s="4">
        <v>18090</v>
      </c>
      <c r="P6361" t="s">
        <v>8990</v>
      </c>
      <c r="Q6361" t="s">
        <v>8984</v>
      </c>
      <c r="R6361" t="s">
        <v>8985</v>
      </c>
      <c r="S6361" t="s">
        <v>1186</v>
      </c>
      <c r="T6361" t="s">
        <v>35</v>
      </c>
      <c r="U6361" t="s">
        <v>36</v>
      </c>
      <c r="V6361">
        <v>31427226</v>
      </c>
      <c r="W6361">
        <v>2019</v>
      </c>
      <c r="X6361" t="s">
        <v>76</v>
      </c>
      <c r="Y6361" t="s">
        <v>38</v>
      </c>
      <c r="Z6361" t="s">
        <v>39</v>
      </c>
      <c r="AA6361" t="s">
        <v>40</v>
      </c>
      <c r="AB6361" t="s">
        <v>38</v>
      </c>
    </row>
    <row r="6362" spans="1:28" x14ac:dyDescent="0.35">
      <c r="A6362" s="16" t="s">
        <v>28</v>
      </c>
      <c r="B6362" s="16" t="s">
        <v>12654</v>
      </c>
      <c r="C6362" s="16" t="s">
        <v>42</v>
      </c>
      <c r="D6362" s="17">
        <v>82841101</v>
      </c>
      <c r="E6362" s="16" t="s">
        <v>978</v>
      </c>
      <c r="G6362" s="16">
        <v>43532</v>
      </c>
      <c r="H6362" s="18">
        <v>424</v>
      </c>
      <c r="I6362" s="16">
        <v>334051</v>
      </c>
      <c r="J6362" s="19">
        <v>529</v>
      </c>
      <c r="K6362" s="16" t="s">
        <v>31</v>
      </c>
      <c r="L6362" s="16" t="s">
        <v>32</v>
      </c>
      <c r="M6362" s="16" t="s">
        <v>33</v>
      </c>
      <c r="N6362" s="19">
        <v>141</v>
      </c>
      <c r="O6362" s="19">
        <v>36828</v>
      </c>
      <c r="P6362" s="16" t="s">
        <v>8990</v>
      </c>
      <c r="Q6362" s="16" t="s">
        <v>8984</v>
      </c>
      <c r="R6362" s="16" t="s">
        <v>8985</v>
      </c>
      <c r="S6362" s="16" t="s">
        <v>1198</v>
      </c>
      <c r="T6362" s="16" t="s">
        <v>35</v>
      </c>
      <c r="U6362" s="16" t="s">
        <v>36</v>
      </c>
      <c r="V6362" s="16">
        <v>31427655</v>
      </c>
      <c r="W6362" s="16">
        <v>2019</v>
      </c>
      <c r="X6362" s="16" t="s">
        <v>76</v>
      </c>
      <c r="Y6362" s="16" t="s">
        <v>38</v>
      </c>
      <c r="Z6362" s="16" t="s">
        <v>39</v>
      </c>
      <c r="AA6362" s="16" t="s">
        <v>40</v>
      </c>
      <c r="AB6362" s="16" t="s">
        <v>40</v>
      </c>
    </row>
    <row r="6363" spans="1:28" x14ac:dyDescent="0.35">
      <c r="A6363" t="s">
        <v>28</v>
      </c>
      <c r="B6363" t="s">
        <v>12654</v>
      </c>
      <c r="C6363" t="s">
        <v>126</v>
      </c>
      <c r="D6363" s="1">
        <v>82841102</v>
      </c>
      <c r="E6363" t="s">
        <v>43</v>
      </c>
      <c r="G6363">
        <v>43544</v>
      </c>
      <c r="H6363" s="3">
        <v>855</v>
      </c>
      <c r="I6363">
        <v>343681</v>
      </c>
      <c r="J6363" s="4">
        <v>275</v>
      </c>
      <c r="K6363" t="s">
        <v>31</v>
      </c>
      <c r="L6363" t="s">
        <v>32</v>
      </c>
      <c r="M6363" t="s">
        <v>33</v>
      </c>
      <c r="N6363" s="4">
        <v>2</v>
      </c>
      <c r="O6363" s="4">
        <v>550</v>
      </c>
      <c r="P6363" t="s">
        <v>8990</v>
      </c>
      <c r="Q6363" t="s">
        <v>8984</v>
      </c>
      <c r="R6363" t="s">
        <v>8985</v>
      </c>
      <c r="S6363" t="s">
        <v>1210</v>
      </c>
      <c r="T6363" t="s">
        <v>35</v>
      </c>
      <c r="U6363" t="s">
        <v>36</v>
      </c>
      <c r="V6363">
        <v>43711938</v>
      </c>
      <c r="W6363">
        <v>2019</v>
      </c>
      <c r="X6363" t="s">
        <v>76</v>
      </c>
      <c r="Y6363" t="s">
        <v>38</v>
      </c>
      <c r="Z6363" t="s">
        <v>172</v>
      </c>
      <c r="AA6363" t="s">
        <v>40</v>
      </c>
      <c r="AB6363" t="s">
        <v>40</v>
      </c>
    </row>
    <row r="6364" spans="1:28" x14ac:dyDescent="0.35">
      <c r="A6364" s="16" t="s">
        <v>28</v>
      </c>
      <c r="B6364" s="16" t="s">
        <v>12654</v>
      </c>
      <c r="C6364" s="16" t="s">
        <v>126</v>
      </c>
      <c r="D6364" s="17">
        <v>82841102</v>
      </c>
      <c r="E6364" s="16" t="s">
        <v>43</v>
      </c>
      <c r="G6364" s="16">
        <v>43530</v>
      </c>
      <c r="H6364" s="18">
        <v>948</v>
      </c>
      <c r="I6364" s="16">
        <v>332574</v>
      </c>
      <c r="J6364" s="19">
        <v>467</v>
      </c>
      <c r="K6364" s="16" t="s">
        <v>31</v>
      </c>
      <c r="L6364" s="16" t="s">
        <v>32</v>
      </c>
      <c r="M6364" s="16" t="s">
        <v>33</v>
      </c>
      <c r="N6364" s="19">
        <v>2</v>
      </c>
      <c r="O6364" s="19">
        <v>934</v>
      </c>
      <c r="P6364" s="16" t="s">
        <v>9171</v>
      </c>
      <c r="Q6364" s="16" t="s">
        <v>8984</v>
      </c>
      <c r="R6364" s="16" t="s">
        <v>8985</v>
      </c>
      <c r="S6364" s="16" t="s">
        <v>1188</v>
      </c>
      <c r="T6364" s="16" t="s">
        <v>35</v>
      </c>
      <c r="U6364" s="16" t="s">
        <v>36</v>
      </c>
      <c r="V6364" s="16">
        <v>43690325</v>
      </c>
      <c r="W6364" s="16">
        <v>2019</v>
      </c>
      <c r="X6364" s="16" t="s">
        <v>76</v>
      </c>
      <c r="Y6364" s="16" t="s">
        <v>38</v>
      </c>
      <c r="Z6364" s="16" t="s">
        <v>64</v>
      </c>
      <c r="AA6364" s="16" t="s">
        <v>40</v>
      </c>
      <c r="AB6364" s="16" t="s">
        <v>40</v>
      </c>
    </row>
    <row r="6365" spans="1:28" x14ac:dyDescent="0.35">
      <c r="A6365" t="s">
        <v>28</v>
      </c>
      <c r="B6365" t="s">
        <v>12654</v>
      </c>
      <c r="C6365" t="s">
        <v>126</v>
      </c>
      <c r="D6365" s="1">
        <v>82841102</v>
      </c>
      <c r="E6365" t="s">
        <v>43</v>
      </c>
      <c r="G6365">
        <v>43530</v>
      </c>
      <c r="H6365" s="3">
        <v>706</v>
      </c>
      <c r="I6365">
        <v>332410</v>
      </c>
      <c r="J6365" s="4">
        <v>679</v>
      </c>
      <c r="K6365" t="s">
        <v>31</v>
      </c>
      <c r="L6365" t="s">
        <v>32</v>
      </c>
      <c r="M6365" t="s">
        <v>33</v>
      </c>
      <c r="N6365" s="4">
        <v>21</v>
      </c>
      <c r="O6365" s="4">
        <v>14259</v>
      </c>
      <c r="P6365" t="s">
        <v>8992</v>
      </c>
      <c r="Q6365" t="s">
        <v>8984</v>
      </c>
      <c r="R6365" t="s">
        <v>8985</v>
      </c>
      <c r="S6365" t="s">
        <v>1189</v>
      </c>
      <c r="T6365" t="s">
        <v>35</v>
      </c>
      <c r="U6365" t="s">
        <v>36</v>
      </c>
      <c r="V6365">
        <v>43690325</v>
      </c>
      <c r="W6365">
        <v>2019</v>
      </c>
      <c r="X6365" t="s">
        <v>76</v>
      </c>
      <c r="Y6365" t="s">
        <v>38</v>
      </c>
      <c r="Z6365" t="s">
        <v>64</v>
      </c>
      <c r="AA6365" t="s">
        <v>40</v>
      </c>
      <c r="AB6365" t="s">
        <v>40</v>
      </c>
    </row>
    <row r="6366" spans="1:28" x14ac:dyDescent="0.35">
      <c r="A6366" s="16" t="s">
        <v>28</v>
      </c>
      <c r="B6366" s="16" t="s">
        <v>12654</v>
      </c>
      <c r="C6366" s="16" t="s">
        <v>126</v>
      </c>
      <c r="D6366" s="17">
        <v>82841102</v>
      </c>
      <c r="E6366" s="16" t="s">
        <v>53</v>
      </c>
      <c r="G6366" s="16">
        <v>43537</v>
      </c>
      <c r="H6366" s="18">
        <v>628</v>
      </c>
      <c r="I6366" s="16" t="s">
        <v>1206</v>
      </c>
      <c r="J6366" s="19">
        <v>867</v>
      </c>
      <c r="K6366" s="16" t="s">
        <v>31</v>
      </c>
      <c r="L6366" s="16" t="s">
        <v>32</v>
      </c>
      <c r="M6366" s="16" t="s">
        <v>33</v>
      </c>
      <c r="N6366" s="19">
        <v>1</v>
      </c>
      <c r="O6366" s="19">
        <v>867</v>
      </c>
      <c r="P6366" s="16" t="s">
        <v>8987</v>
      </c>
      <c r="Q6366" s="16" t="s">
        <v>8984</v>
      </c>
      <c r="R6366" s="16" t="s">
        <v>8985</v>
      </c>
      <c r="S6366" s="16" t="s">
        <v>1207</v>
      </c>
      <c r="T6366" s="16" t="s">
        <v>35</v>
      </c>
      <c r="U6366" s="16" t="s">
        <v>36</v>
      </c>
      <c r="V6366" s="16">
        <v>0</v>
      </c>
      <c r="W6366" s="16">
        <v>2019</v>
      </c>
      <c r="X6366" s="16" t="s">
        <v>76</v>
      </c>
      <c r="Y6366" s="16" t="s">
        <v>38</v>
      </c>
      <c r="Z6366" s="16" t="s">
        <v>39</v>
      </c>
      <c r="AA6366" s="16" t="s">
        <v>40</v>
      </c>
      <c r="AB6366" s="16" t="s">
        <v>40</v>
      </c>
    </row>
    <row r="6367" spans="1:28" x14ac:dyDescent="0.35">
      <c r="A6367" t="s">
        <v>28</v>
      </c>
      <c r="B6367" t="s">
        <v>12654</v>
      </c>
      <c r="C6367" t="s">
        <v>126</v>
      </c>
      <c r="D6367" s="1">
        <v>82841102</v>
      </c>
      <c r="E6367" t="s">
        <v>30</v>
      </c>
      <c r="G6367">
        <v>43530</v>
      </c>
      <c r="H6367" s="3">
        <v>1211</v>
      </c>
      <c r="I6367">
        <v>332765</v>
      </c>
      <c r="J6367" s="4">
        <v>905</v>
      </c>
      <c r="K6367" t="s">
        <v>31</v>
      </c>
      <c r="L6367" t="s">
        <v>32</v>
      </c>
      <c r="M6367" t="s">
        <v>33</v>
      </c>
      <c r="N6367" s="4">
        <v>689</v>
      </c>
      <c r="O6367" s="4">
        <v>145553</v>
      </c>
      <c r="P6367" t="s">
        <v>9222</v>
      </c>
      <c r="Q6367" t="s">
        <v>57</v>
      </c>
      <c r="R6367" t="s">
        <v>8985</v>
      </c>
      <c r="S6367" t="s">
        <v>1190</v>
      </c>
      <c r="T6367" t="s">
        <v>35</v>
      </c>
      <c r="U6367" t="s">
        <v>36</v>
      </c>
      <c r="V6367">
        <v>31427522</v>
      </c>
      <c r="W6367">
        <v>2019</v>
      </c>
      <c r="X6367" t="s">
        <v>76</v>
      </c>
      <c r="Y6367" t="s">
        <v>38</v>
      </c>
      <c r="Z6367" t="s">
        <v>64</v>
      </c>
      <c r="AA6367" t="s">
        <v>40</v>
      </c>
      <c r="AB6367" t="s">
        <v>40</v>
      </c>
    </row>
    <row r="6368" spans="1:28" x14ac:dyDescent="0.35">
      <c r="A6368" s="16" t="s">
        <v>1655</v>
      </c>
      <c r="B6368" s="16" t="s">
        <v>12654</v>
      </c>
      <c r="C6368" s="16" t="s">
        <v>46</v>
      </c>
      <c r="D6368" s="17">
        <v>83622106</v>
      </c>
      <c r="E6368" s="16" t="s">
        <v>30</v>
      </c>
      <c r="G6368" s="16">
        <v>43530</v>
      </c>
      <c r="H6368" s="18">
        <v>1302</v>
      </c>
      <c r="I6368" s="16">
        <v>332834</v>
      </c>
      <c r="J6368" s="19">
        <v>721</v>
      </c>
      <c r="K6368" s="16" t="s">
        <v>31</v>
      </c>
      <c r="L6368" s="16" t="s">
        <v>32</v>
      </c>
      <c r="M6368" s="16" t="s">
        <v>83</v>
      </c>
      <c r="N6368" s="19">
        <v>163</v>
      </c>
      <c r="O6368" s="19">
        <v>54119</v>
      </c>
      <c r="P6368" s="16" t="s">
        <v>8990</v>
      </c>
      <c r="Q6368" s="16" t="s">
        <v>57</v>
      </c>
      <c r="R6368" s="16" t="s">
        <v>8985</v>
      </c>
      <c r="S6368" s="16" t="s">
        <v>1889</v>
      </c>
      <c r="T6368" s="16" t="s">
        <v>35</v>
      </c>
      <c r="U6368" s="16" t="s">
        <v>36</v>
      </c>
      <c r="V6368" s="16">
        <v>31427519</v>
      </c>
      <c r="W6368" s="16">
        <v>2019</v>
      </c>
      <c r="X6368" s="16" t="s">
        <v>76</v>
      </c>
      <c r="Y6368" s="16" t="s">
        <v>38</v>
      </c>
      <c r="Z6368" s="16" t="s">
        <v>64</v>
      </c>
      <c r="AA6368" s="16" t="s">
        <v>40</v>
      </c>
      <c r="AB6368" s="16" t="s">
        <v>40</v>
      </c>
    </row>
    <row r="6369" spans="1:28" x14ac:dyDescent="0.35">
      <c r="A6369" t="s">
        <v>1655</v>
      </c>
      <c r="B6369" t="s">
        <v>12654</v>
      </c>
      <c r="C6369" t="s">
        <v>1663</v>
      </c>
      <c r="D6369" s="1">
        <v>83371107</v>
      </c>
      <c r="E6369" t="s">
        <v>448</v>
      </c>
      <c r="G6369">
        <v>43551</v>
      </c>
      <c r="H6369" s="3">
        <v>152</v>
      </c>
      <c r="I6369">
        <v>348147</v>
      </c>
      <c r="J6369" s="4">
        <v>620</v>
      </c>
      <c r="K6369" t="s">
        <v>31</v>
      </c>
      <c r="L6369" t="s">
        <v>66</v>
      </c>
      <c r="M6369" t="s">
        <v>415</v>
      </c>
      <c r="N6369" s="4">
        <v>502</v>
      </c>
      <c r="O6369" s="4">
        <v>127160</v>
      </c>
      <c r="P6369" t="s">
        <v>9139</v>
      </c>
      <c r="Q6369" t="s">
        <v>8984</v>
      </c>
      <c r="R6369" t="s">
        <v>8985</v>
      </c>
      <c r="S6369" t="s">
        <v>1890</v>
      </c>
      <c r="T6369" t="s">
        <v>35</v>
      </c>
      <c r="U6369" t="s">
        <v>36</v>
      </c>
      <c r="V6369">
        <v>43718428</v>
      </c>
      <c r="W6369">
        <v>2019</v>
      </c>
      <c r="X6369" t="s">
        <v>76</v>
      </c>
      <c r="Y6369" t="s">
        <v>38</v>
      </c>
      <c r="Z6369" t="s">
        <v>39</v>
      </c>
      <c r="AA6369" t="s">
        <v>40</v>
      </c>
      <c r="AB6369" t="s">
        <v>38</v>
      </c>
    </row>
    <row r="6370" spans="1:28" x14ac:dyDescent="0.35">
      <c r="A6370" s="16" t="s">
        <v>1956</v>
      </c>
      <c r="B6370" s="16" t="s">
        <v>12653</v>
      </c>
      <c r="C6370" s="16" t="s">
        <v>1967</v>
      </c>
      <c r="D6370" s="17">
        <v>14101105</v>
      </c>
      <c r="E6370" s="16" t="s">
        <v>43</v>
      </c>
      <c r="G6370" s="16">
        <v>43535</v>
      </c>
      <c r="H6370" s="18">
        <v>633</v>
      </c>
      <c r="I6370" s="16">
        <v>335871</v>
      </c>
      <c r="J6370" s="19">
        <v>564</v>
      </c>
      <c r="K6370" s="16" t="s">
        <v>31</v>
      </c>
      <c r="L6370" s="16" t="s">
        <v>32</v>
      </c>
      <c r="M6370" s="16" t="s">
        <v>33</v>
      </c>
      <c r="N6370" s="19">
        <v>9</v>
      </c>
      <c r="O6370" s="19">
        <v>4677</v>
      </c>
      <c r="P6370" s="16" t="s">
        <v>8987</v>
      </c>
      <c r="Q6370" s="16" t="s">
        <v>8984</v>
      </c>
      <c r="R6370" s="16" t="s">
        <v>8985</v>
      </c>
      <c r="S6370" s="16" t="s">
        <v>2076</v>
      </c>
      <c r="T6370" s="16" t="s">
        <v>35</v>
      </c>
      <c r="U6370" s="16" t="s">
        <v>36</v>
      </c>
      <c r="V6370" s="16">
        <v>43694135</v>
      </c>
      <c r="W6370" s="16">
        <v>2019</v>
      </c>
      <c r="X6370" s="16" t="s">
        <v>76</v>
      </c>
      <c r="Y6370" s="16" t="s">
        <v>38</v>
      </c>
      <c r="Z6370" s="16" t="s">
        <v>39</v>
      </c>
      <c r="AA6370" s="16" t="s">
        <v>40</v>
      </c>
      <c r="AB6370" s="16" t="s">
        <v>40</v>
      </c>
    </row>
    <row r="6371" spans="1:28" x14ac:dyDescent="0.35">
      <c r="A6371" t="s">
        <v>2116</v>
      </c>
      <c r="B6371" t="s">
        <v>12653</v>
      </c>
      <c r="C6371" t="s">
        <v>2133</v>
      </c>
      <c r="D6371" s="1">
        <v>12101103</v>
      </c>
      <c r="E6371" t="s">
        <v>43</v>
      </c>
      <c r="G6371">
        <v>43530</v>
      </c>
      <c r="H6371" s="3">
        <v>350</v>
      </c>
      <c r="I6371">
        <v>332157</v>
      </c>
      <c r="J6371" s="4">
        <v>913</v>
      </c>
      <c r="K6371" t="s">
        <v>31</v>
      </c>
      <c r="L6371" t="s">
        <v>32</v>
      </c>
      <c r="M6371" t="s">
        <v>33</v>
      </c>
      <c r="N6371" s="4">
        <v>24</v>
      </c>
      <c r="O6371" s="4">
        <v>21912</v>
      </c>
      <c r="P6371" t="s">
        <v>9171</v>
      </c>
      <c r="Q6371" t="s">
        <v>8984</v>
      </c>
      <c r="R6371" t="s">
        <v>8985</v>
      </c>
      <c r="S6371" t="s">
        <v>2231</v>
      </c>
      <c r="T6371" t="s">
        <v>35</v>
      </c>
      <c r="U6371" t="s">
        <v>36</v>
      </c>
      <c r="V6371">
        <v>43690691</v>
      </c>
      <c r="W6371">
        <v>2019</v>
      </c>
      <c r="X6371" t="s">
        <v>76</v>
      </c>
      <c r="Y6371" t="s">
        <v>38</v>
      </c>
      <c r="Z6371" t="s">
        <v>39</v>
      </c>
      <c r="AA6371" t="s">
        <v>40</v>
      </c>
      <c r="AB6371" t="s">
        <v>40</v>
      </c>
    </row>
    <row r="6372" spans="1:28" x14ac:dyDescent="0.35">
      <c r="A6372" s="16" t="s">
        <v>2264</v>
      </c>
      <c r="B6372" s="16" t="s">
        <v>12653</v>
      </c>
      <c r="C6372" s="16" t="s">
        <v>2267</v>
      </c>
      <c r="D6372" s="17">
        <v>254151101</v>
      </c>
      <c r="E6372" s="16" t="s">
        <v>448</v>
      </c>
      <c r="G6372" s="16">
        <v>43529</v>
      </c>
      <c r="H6372" s="18">
        <v>1432</v>
      </c>
      <c r="I6372" s="16">
        <v>331874</v>
      </c>
      <c r="J6372" s="19">
        <v>636</v>
      </c>
      <c r="K6372" s="16" t="s">
        <v>31</v>
      </c>
      <c r="L6372" s="16" t="s">
        <v>32</v>
      </c>
      <c r="M6372" s="16" t="s">
        <v>33</v>
      </c>
      <c r="N6372" s="19">
        <v>4</v>
      </c>
      <c r="O6372" s="19">
        <v>2544</v>
      </c>
      <c r="P6372" s="16" t="s">
        <v>9278</v>
      </c>
      <c r="Q6372" s="16" t="s">
        <v>8984</v>
      </c>
      <c r="R6372" s="16" t="s">
        <v>8985</v>
      </c>
      <c r="S6372" s="16" t="s">
        <v>2356</v>
      </c>
      <c r="T6372" s="16" t="s">
        <v>35</v>
      </c>
      <c r="U6372" s="16" t="s">
        <v>36</v>
      </c>
      <c r="V6372" s="16">
        <v>0</v>
      </c>
      <c r="W6372" s="16">
        <v>2019</v>
      </c>
      <c r="X6372" s="16" t="s">
        <v>76</v>
      </c>
      <c r="Y6372" s="16" t="s">
        <v>38</v>
      </c>
      <c r="Z6372" s="16" t="s">
        <v>64</v>
      </c>
      <c r="AA6372" s="16" t="s">
        <v>40</v>
      </c>
      <c r="AB6372" s="16" t="s">
        <v>38</v>
      </c>
    </row>
    <row r="6373" spans="1:28" x14ac:dyDescent="0.35">
      <c r="A6373" t="s">
        <v>2264</v>
      </c>
      <c r="B6373" t="s">
        <v>12653</v>
      </c>
      <c r="C6373" t="s">
        <v>2267</v>
      </c>
      <c r="D6373" s="1">
        <v>254151101</v>
      </c>
      <c r="E6373" t="s">
        <v>30</v>
      </c>
      <c r="G6373">
        <v>43534</v>
      </c>
      <c r="H6373" s="3">
        <v>1629</v>
      </c>
      <c r="I6373">
        <v>335616</v>
      </c>
      <c r="J6373" s="4">
        <v>436</v>
      </c>
      <c r="K6373" t="s">
        <v>31</v>
      </c>
      <c r="L6373" t="s">
        <v>60</v>
      </c>
      <c r="M6373" t="s">
        <v>94</v>
      </c>
      <c r="N6373" s="4">
        <v>1364</v>
      </c>
      <c r="O6373" s="4">
        <v>182548</v>
      </c>
      <c r="P6373" t="s">
        <v>8983</v>
      </c>
      <c r="Q6373" t="s">
        <v>57</v>
      </c>
      <c r="R6373" t="s">
        <v>8985</v>
      </c>
      <c r="S6373" t="s">
        <v>2357</v>
      </c>
      <c r="T6373" t="s">
        <v>35</v>
      </c>
      <c r="U6373" t="s">
        <v>36</v>
      </c>
      <c r="V6373">
        <v>0</v>
      </c>
      <c r="W6373">
        <v>2019</v>
      </c>
      <c r="X6373" t="s">
        <v>76</v>
      </c>
      <c r="Y6373" t="s">
        <v>38</v>
      </c>
      <c r="Z6373" t="s">
        <v>64</v>
      </c>
      <c r="AA6373" t="s">
        <v>40</v>
      </c>
      <c r="AB6373" t="s">
        <v>40</v>
      </c>
    </row>
    <row r="6374" spans="1:28" x14ac:dyDescent="0.35">
      <c r="A6374" s="16" t="s">
        <v>2264</v>
      </c>
      <c r="B6374" s="16" t="s">
        <v>12654</v>
      </c>
      <c r="C6374" s="16" t="s">
        <v>2267</v>
      </c>
      <c r="D6374" s="17">
        <v>254151101</v>
      </c>
      <c r="E6374" s="16" t="s">
        <v>43</v>
      </c>
      <c r="G6374" s="16">
        <v>43529</v>
      </c>
      <c r="H6374" s="18">
        <v>452</v>
      </c>
      <c r="I6374" s="16">
        <v>331163</v>
      </c>
      <c r="J6374" s="19">
        <v>453</v>
      </c>
      <c r="K6374" s="16" t="s">
        <v>31</v>
      </c>
      <c r="L6374" s="16" t="s">
        <v>32</v>
      </c>
      <c r="M6374" s="16" t="s">
        <v>33</v>
      </c>
      <c r="N6374" s="19">
        <v>25</v>
      </c>
      <c r="O6374" s="19">
        <v>6081</v>
      </c>
      <c r="P6374" s="16" t="s">
        <v>9004</v>
      </c>
      <c r="Q6374" s="16" t="s">
        <v>8984</v>
      </c>
      <c r="R6374" s="16" t="s">
        <v>8985</v>
      </c>
      <c r="S6374" s="16" t="s">
        <v>2355</v>
      </c>
      <c r="T6374" s="16" t="s">
        <v>35</v>
      </c>
      <c r="U6374" s="16" t="s">
        <v>36</v>
      </c>
      <c r="V6374" s="16">
        <v>0</v>
      </c>
      <c r="W6374" s="16">
        <v>2019</v>
      </c>
      <c r="X6374" s="16" t="s">
        <v>76</v>
      </c>
      <c r="Y6374" s="16" t="s">
        <v>38</v>
      </c>
      <c r="Z6374" s="16" t="s">
        <v>39</v>
      </c>
      <c r="AA6374" s="16" t="s">
        <v>40</v>
      </c>
      <c r="AB6374" s="16" t="s">
        <v>40</v>
      </c>
    </row>
    <row r="6375" spans="1:28" x14ac:dyDescent="0.35">
      <c r="A6375" t="s">
        <v>2397</v>
      </c>
      <c r="B6375" t="s">
        <v>12653</v>
      </c>
      <c r="C6375" t="s">
        <v>2512</v>
      </c>
      <c r="D6375" s="1">
        <v>42861101</v>
      </c>
      <c r="E6375" t="s">
        <v>43</v>
      </c>
      <c r="G6375">
        <v>43530</v>
      </c>
      <c r="H6375" s="3">
        <v>540</v>
      </c>
      <c r="I6375">
        <v>332211</v>
      </c>
      <c r="J6375" s="4">
        <v>485</v>
      </c>
      <c r="K6375" t="s">
        <v>31</v>
      </c>
      <c r="L6375" t="s">
        <v>32</v>
      </c>
      <c r="M6375" t="s">
        <v>33</v>
      </c>
      <c r="N6375" s="4">
        <v>4</v>
      </c>
      <c r="O6375" s="4">
        <v>1940</v>
      </c>
      <c r="P6375" t="s">
        <v>8990</v>
      </c>
      <c r="Q6375" t="s">
        <v>8984</v>
      </c>
      <c r="R6375" t="s">
        <v>8985</v>
      </c>
      <c r="S6375" t="s">
        <v>3523</v>
      </c>
      <c r="T6375" t="s">
        <v>35</v>
      </c>
      <c r="U6375" t="s">
        <v>36</v>
      </c>
      <c r="V6375">
        <v>0</v>
      </c>
      <c r="W6375">
        <v>2019</v>
      </c>
      <c r="X6375" t="s">
        <v>76</v>
      </c>
      <c r="Y6375" t="s">
        <v>38</v>
      </c>
      <c r="Z6375" t="s">
        <v>39</v>
      </c>
      <c r="AA6375" t="s">
        <v>40</v>
      </c>
      <c r="AB6375" t="s">
        <v>40</v>
      </c>
    </row>
    <row r="6376" spans="1:28" x14ac:dyDescent="0.35">
      <c r="A6376" s="16" t="s">
        <v>2397</v>
      </c>
      <c r="B6376" s="16" t="s">
        <v>12654</v>
      </c>
      <c r="C6376" s="16" t="s">
        <v>2454</v>
      </c>
      <c r="D6376" s="17">
        <v>43141101</v>
      </c>
      <c r="E6376" s="16" t="s">
        <v>448</v>
      </c>
      <c r="G6376" s="16">
        <v>43530</v>
      </c>
      <c r="H6376" s="18">
        <v>320</v>
      </c>
      <c r="I6376" s="16">
        <v>332147</v>
      </c>
      <c r="J6376" s="19">
        <v>455</v>
      </c>
      <c r="K6376" s="16" t="s">
        <v>31</v>
      </c>
      <c r="L6376" s="16" t="s">
        <v>32</v>
      </c>
      <c r="M6376" s="16" t="s">
        <v>33</v>
      </c>
      <c r="N6376" s="19">
        <v>6</v>
      </c>
      <c r="O6376" s="19">
        <v>2730</v>
      </c>
      <c r="P6376" s="16" t="s">
        <v>8997</v>
      </c>
      <c r="Q6376" s="16" t="s">
        <v>8984</v>
      </c>
      <c r="R6376" s="16" t="s">
        <v>8985</v>
      </c>
      <c r="S6376" s="16" t="s">
        <v>3528</v>
      </c>
      <c r="T6376" s="16" t="s">
        <v>35</v>
      </c>
      <c r="U6376" s="16" t="s">
        <v>36</v>
      </c>
      <c r="V6376" s="16">
        <v>0</v>
      </c>
      <c r="W6376" s="16">
        <v>2019</v>
      </c>
      <c r="X6376" s="16" t="s">
        <v>76</v>
      </c>
      <c r="Y6376" s="16" t="s">
        <v>38</v>
      </c>
      <c r="Z6376" s="16" t="s">
        <v>45</v>
      </c>
      <c r="AA6376" s="16" t="s">
        <v>40</v>
      </c>
      <c r="AB6376" s="16" t="s">
        <v>38</v>
      </c>
    </row>
    <row r="6377" spans="1:28" x14ac:dyDescent="0.35">
      <c r="A6377" t="s">
        <v>2397</v>
      </c>
      <c r="B6377" t="s">
        <v>12653</v>
      </c>
      <c r="C6377" t="s">
        <v>2502</v>
      </c>
      <c r="D6377" s="1">
        <v>42841111</v>
      </c>
      <c r="E6377" t="s">
        <v>43</v>
      </c>
      <c r="G6377">
        <v>43530</v>
      </c>
      <c r="H6377" s="3">
        <v>148</v>
      </c>
      <c r="I6377">
        <v>332107</v>
      </c>
      <c r="J6377" s="4">
        <v>2052</v>
      </c>
      <c r="K6377" t="s">
        <v>31</v>
      </c>
      <c r="L6377" t="s">
        <v>32</v>
      </c>
      <c r="M6377" t="s">
        <v>33</v>
      </c>
      <c r="N6377" s="4">
        <v>7</v>
      </c>
      <c r="O6377" s="4">
        <v>8340</v>
      </c>
      <c r="P6377" t="s">
        <v>8997</v>
      </c>
      <c r="Q6377" t="s">
        <v>57</v>
      </c>
      <c r="R6377" t="s">
        <v>8985</v>
      </c>
      <c r="S6377" t="s">
        <v>3526</v>
      </c>
      <c r="T6377" t="s">
        <v>35</v>
      </c>
      <c r="U6377" t="s">
        <v>36</v>
      </c>
      <c r="V6377">
        <v>0</v>
      </c>
      <c r="W6377">
        <v>2019</v>
      </c>
      <c r="X6377" t="s">
        <v>76</v>
      </c>
      <c r="Y6377" t="s">
        <v>38</v>
      </c>
      <c r="Z6377" t="s">
        <v>64</v>
      </c>
      <c r="AA6377" t="s">
        <v>40</v>
      </c>
      <c r="AB6377" t="s">
        <v>40</v>
      </c>
    </row>
    <row r="6378" spans="1:28" x14ac:dyDescent="0.35">
      <c r="A6378" s="16" t="s">
        <v>2397</v>
      </c>
      <c r="B6378" s="16" t="s">
        <v>12653</v>
      </c>
      <c r="C6378" s="16" t="s">
        <v>2502</v>
      </c>
      <c r="D6378" s="17">
        <v>42841111</v>
      </c>
      <c r="E6378" s="16" t="s">
        <v>448</v>
      </c>
      <c r="G6378" s="16">
        <v>43530</v>
      </c>
      <c r="H6378" s="18">
        <v>1240</v>
      </c>
      <c r="I6378" s="16">
        <v>332854</v>
      </c>
      <c r="J6378" s="19">
        <v>284</v>
      </c>
      <c r="K6378" s="16" t="s">
        <v>31</v>
      </c>
      <c r="L6378" s="16" t="s">
        <v>32</v>
      </c>
      <c r="M6378" s="16" t="s">
        <v>33</v>
      </c>
      <c r="N6378" s="19">
        <v>1</v>
      </c>
      <c r="O6378" s="19">
        <v>284</v>
      </c>
      <c r="P6378" s="16" t="s">
        <v>8994</v>
      </c>
      <c r="Q6378" s="16" t="s">
        <v>8984</v>
      </c>
      <c r="R6378" s="16" t="s">
        <v>8985</v>
      </c>
      <c r="S6378" s="16" t="s">
        <v>3527</v>
      </c>
      <c r="T6378" s="16" t="s">
        <v>35</v>
      </c>
      <c r="U6378" s="16" t="s">
        <v>36</v>
      </c>
      <c r="V6378" s="16">
        <v>0</v>
      </c>
      <c r="W6378" s="16">
        <v>2019</v>
      </c>
      <c r="X6378" s="16" t="s">
        <v>76</v>
      </c>
      <c r="Y6378" s="16" t="s">
        <v>38</v>
      </c>
      <c r="Z6378" s="16" t="s">
        <v>39</v>
      </c>
      <c r="AA6378" s="16" t="s">
        <v>40</v>
      </c>
      <c r="AB6378" s="16" t="s">
        <v>40</v>
      </c>
    </row>
    <row r="6379" spans="1:28" x14ac:dyDescent="0.35">
      <c r="A6379" t="s">
        <v>2397</v>
      </c>
      <c r="B6379" t="s">
        <v>12653</v>
      </c>
      <c r="C6379" t="s">
        <v>2502</v>
      </c>
      <c r="D6379" s="1">
        <v>42841111</v>
      </c>
      <c r="E6379" t="s">
        <v>43</v>
      </c>
      <c r="G6379">
        <v>43529</v>
      </c>
      <c r="H6379" s="3">
        <v>1835</v>
      </c>
      <c r="I6379">
        <v>331824</v>
      </c>
      <c r="J6379" s="4">
        <v>1250</v>
      </c>
      <c r="K6379" t="s">
        <v>31</v>
      </c>
      <c r="L6379" t="s">
        <v>32</v>
      </c>
      <c r="M6379" t="s">
        <v>33</v>
      </c>
      <c r="N6379" s="4">
        <v>56</v>
      </c>
      <c r="O6379" s="4">
        <v>15608</v>
      </c>
      <c r="P6379" t="s">
        <v>8992</v>
      </c>
      <c r="Q6379" t="s">
        <v>8984</v>
      </c>
      <c r="R6379" t="s">
        <v>8985</v>
      </c>
      <c r="S6379" t="s">
        <v>3521</v>
      </c>
      <c r="T6379" t="s">
        <v>35</v>
      </c>
      <c r="U6379" t="s">
        <v>36</v>
      </c>
      <c r="V6379">
        <v>43690648</v>
      </c>
      <c r="W6379">
        <v>2019</v>
      </c>
      <c r="X6379" t="s">
        <v>76</v>
      </c>
      <c r="Y6379" t="s">
        <v>38</v>
      </c>
      <c r="Z6379" t="s">
        <v>39</v>
      </c>
      <c r="AA6379" t="s">
        <v>40</v>
      </c>
      <c r="AB6379" t="s">
        <v>40</v>
      </c>
    </row>
    <row r="6380" spans="1:28" x14ac:dyDescent="0.35">
      <c r="A6380" s="16" t="s">
        <v>2397</v>
      </c>
      <c r="B6380" s="16" t="s">
        <v>12653</v>
      </c>
      <c r="C6380" s="16" t="s">
        <v>2428</v>
      </c>
      <c r="D6380" s="17">
        <v>43381101</v>
      </c>
      <c r="E6380" s="16" t="s">
        <v>43</v>
      </c>
      <c r="G6380" s="16">
        <v>43529</v>
      </c>
      <c r="H6380" s="18">
        <v>1600</v>
      </c>
      <c r="I6380" s="16">
        <v>331626</v>
      </c>
      <c r="J6380" s="19">
        <v>264</v>
      </c>
      <c r="K6380" s="16" t="s">
        <v>31</v>
      </c>
      <c r="L6380" s="16" t="s">
        <v>32</v>
      </c>
      <c r="M6380" s="16" t="s">
        <v>33</v>
      </c>
      <c r="N6380" s="19">
        <v>8</v>
      </c>
      <c r="O6380" s="19">
        <v>2112</v>
      </c>
      <c r="P6380" s="16" t="s">
        <v>8987</v>
      </c>
      <c r="Q6380" s="16" t="s">
        <v>8984</v>
      </c>
      <c r="R6380" s="16" t="s">
        <v>8985</v>
      </c>
      <c r="S6380" s="16" t="s">
        <v>3522</v>
      </c>
      <c r="T6380" s="16" t="s">
        <v>35</v>
      </c>
      <c r="U6380" s="16" t="s">
        <v>36</v>
      </c>
      <c r="V6380" s="16">
        <v>43690596</v>
      </c>
      <c r="W6380" s="16">
        <v>2019</v>
      </c>
      <c r="X6380" s="16" t="s">
        <v>76</v>
      </c>
      <c r="Y6380" s="16" t="s">
        <v>38</v>
      </c>
      <c r="Z6380" s="16" t="s">
        <v>39</v>
      </c>
      <c r="AA6380" s="16" t="s">
        <v>40</v>
      </c>
      <c r="AB6380" s="16" t="s">
        <v>40</v>
      </c>
    </row>
    <row r="6381" spans="1:28" x14ac:dyDescent="0.35">
      <c r="A6381" t="s">
        <v>2397</v>
      </c>
      <c r="B6381" t="s">
        <v>12653</v>
      </c>
      <c r="C6381" t="s">
        <v>2400</v>
      </c>
      <c r="D6381" s="1">
        <v>42601101</v>
      </c>
      <c r="E6381" t="s">
        <v>448</v>
      </c>
      <c r="G6381">
        <v>43536</v>
      </c>
      <c r="H6381" s="3">
        <v>1718</v>
      </c>
      <c r="I6381">
        <v>337472</v>
      </c>
      <c r="J6381" s="4">
        <v>404</v>
      </c>
      <c r="K6381" t="s">
        <v>31</v>
      </c>
      <c r="L6381" t="s">
        <v>32</v>
      </c>
      <c r="M6381" t="s">
        <v>33</v>
      </c>
      <c r="N6381" s="4">
        <v>5</v>
      </c>
      <c r="O6381" s="4">
        <v>2020</v>
      </c>
      <c r="P6381" t="s">
        <v>8987</v>
      </c>
      <c r="Q6381" t="s">
        <v>8984</v>
      </c>
      <c r="R6381" t="s">
        <v>8985</v>
      </c>
      <c r="S6381" t="s">
        <v>3537</v>
      </c>
      <c r="T6381" t="s">
        <v>35</v>
      </c>
      <c r="U6381" t="s">
        <v>36</v>
      </c>
      <c r="V6381">
        <v>0</v>
      </c>
      <c r="W6381">
        <v>2019</v>
      </c>
      <c r="X6381" t="s">
        <v>76</v>
      </c>
      <c r="Y6381" t="s">
        <v>38</v>
      </c>
      <c r="Z6381" t="s">
        <v>45</v>
      </c>
      <c r="AA6381" t="s">
        <v>40</v>
      </c>
      <c r="AB6381" t="s">
        <v>40</v>
      </c>
    </row>
    <row r="6382" spans="1:28" x14ac:dyDescent="0.35">
      <c r="A6382" s="16" t="s">
        <v>2397</v>
      </c>
      <c r="B6382" s="16" t="s">
        <v>12653</v>
      </c>
      <c r="C6382" s="16" t="s">
        <v>2461</v>
      </c>
      <c r="D6382" s="17">
        <v>43191101</v>
      </c>
      <c r="E6382" s="16" t="s">
        <v>30</v>
      </c>
      <c r="G6382" s="16">
        <v>43549</v>
      </c>
      <c r="H6382" s="18">
        <v>1349</v>
      </c>
      <c r="I6382" s="16">
        <v>346988</v>
      </c>
      <c r="J6382" s="19">
        <v>412</v>
      </c>
      <c r="K6382" s="16" t="s">
        <v>31</v>
      </c>
      <c r="L6382" s="16" t="s">
        <v>32</v>
      </c>
      <c r="M6382" s="16" t="s">
        <v>33</v>
      </c>
      <c r="N6382" s="19">
        <v>535</v>
      </c>
      <c r="O6382" s="19">
        <v>62217</v>
      </c>
      <c r="P6382" s="16" t="s">
        <v>8992</v>
      </c>
      <c r="Q6382" s="16" t="s">
        <v>8984</v>
      </c>
      <c r="R6382" s="16" t="s">
        <v>8985</v>
      </c>
      <c r="S6382" s="16" t="s">
        <v>3541</v>
      </c>
      <c r="T6382" s="16" t="s">
        <v>35</v>
      </c>
      <c r="U6382" s="16" t="s">
        <v>36</v>
      </c>
      <c r="V6382" s="16">
        <v>0</v>
      </c>
      <c r="W6382" s="16">
        <v>2019</v>
      </c>
      <c r="X6382" s="16" t="s">
        <v>76</v>
      </c>
      <c r="Y6382" s="16" t="s">
        <v>38</v>
      </c>
      <c r="Z6382" s="16" t="s">
        <v>39</v>
      </c>
      <c r="AA6382" s="16" t="s">
        <v>40</v>
      </c>
      <c r="AB6382" s="16" t="s">
        <v>40</v>
      </c>
    </row>
    <row r="6383" spans="1:28" x14ac:dyDescent="0.35">
      <c r="A6383" t="s">
        <v>2397</v>
      </c>
      <c r="B6383" t="s">
        <v>12653</v>
      </c>
      <c r="C6383" t="s">
        <v>2410</v>
      </c>
      <c r="D6383" s="1">
        <v>42871101</v>
      </c>
      <c r="E6383" t="s">
        <v>448</v>
      </c>
      <c r="G6383">
        <v>43536</v>
      </c>
      <c r="H6383" s="3">
        <v>1621</v>
      </c>
      <c r="I6383">
        <v>337627</v>
      </c>
      <c r="J6383" s="4">
        <v>350</v>
      </c>
      <c r="K6383" t="s">
        <v>31</v>
      </c>
      <c r="L6383" t="s">
        <v>32</v>
      </c>
      <c r="M6383" t="s">
        <v>83</v>
      </c>
      <c r="N6383" s="4">
        <v>290</v>
      </c>
      <c r="O6383" s="4">
        <v>77124</v>
      </c>
      <c r="P6383" t="s">
        <v>9029</v>
      </c>
      <c r="Q6383" t="s">
        <v>8984</v>
      </c>
      <c r="R6383" t="s">
        <v>8985</v>
      </c>
      <c r="S6383" t="s">
        <v>3538</v>
      </c>
      <c r="T6383" t="s">
        <v>35</v>
      </c>
      <c r="U6383" t="s">
        <v>36</v>
      </c>
      <c r="V6383">
        <v>0</v>
      </c>
      <c r="W6383">
        <v>2019</v>
      </c>
      <c r="X6383" t="s">
        <v>76</v>
      </c>
      <c r="Y6383" t="s">
        <v>38</v>
      </c>
      <c r="Z6383" t="s">
        <v>45</v>
      </c>
      <c r="AA6383" t="s">
        <v>40</v>
      </c>
      <c r="AB6383" t="s">
        <v>38</v>
      </c>
    </row>
    <row r="6384" spans="1:28" x14ac:dyDescent="0.35">
      <c r="A6384" s="16" t="s">
        <v>2397</v>
      </c>
      <c r="B6384" s="16" t="s">
        <v>12653</v>
      </c>
      <c r="C6384" s="16" t="s">
        <v>2473</v>
      </c>
      <c r="D6384" s="17">
        <v>42601102</v>
      </c>
      <c r="E6384" s="16" t="s">
        <v>43</v>
      </c>
      <c r="G6384" s="16">
        <v>43527</v>
      </c>
      <c r="H6384" s="18">
        <v>1247</v>
      </c>
      <c r="I6384" s="16">
        <v>330179</v>
      </c>
      <c r="J6384" s="19">
        <v>763</v>
      </c>
      <c r="K6384" s="16" t="s">
        <v>31</v>
      </c>
      <c r="L6384" s="16" t="s">
        <v>32</v>
      </c>
      <c r="M6384" s="16" t="s">
        <v>33</v>
      </c>
      <c r="N6384" s="19">
        <v>6</v>
      </c>
      <c r="O6384" s="19">
        <v>3039</v>
      </c>
      <c r="P6384" s="16" t="s">
        <v>9004</v>
      </c>
      <c r="Q6384" s="16" t="s">
        <v>8984</v>
      </c>
      <c r="R6384" s="16" t="s">
        <v>8985</v>
      </c>
      <c r="S6384" s="16" t="s">
        <v>3520</v>
      </c>
      <c r="T6384" s="16" t="s">
        <v>35</v>
      </c>
      <c r="U6384" s="16" t="s">
        <v>36</v>
      </c>
      <c r="V6384" s="16">
        <v>0</v>
      </c>
      <c r="W6384" s="16">
        <v>2019</v>
      </c>
      <c r="X6384" s="16" t="s">
        <v>76</v>
      </c>
      <c r="Y6384" s="16" t="s">
        <v>38</v>
      </c>
      <c r="Z6384" s="16" t="s">
        <v>39</v>
      </c>
      <c r="AA6384" s="16" t="s">
        <v>40</v>
      </c>
      <c r="AB6384" s="16" t="s">
        <v>40</v>
      </c>
    </row>
    <row r="6385" spans="1:28" x14ac:dyDescent="0.35">
      <c r="A6385" t="s">
        <v>2397</v>
      </c>
      <c r="B6385" t="s">
        <v>12653</v>
      </c>
      <c r="C6385" t="s">
        <v>2473</v>
      </c>
      <c r="D6385" s="1">
        <v>42601102</v>
      </c>
      <c r="E6385" t="s">
        <v>43</v>
      </c>
      <c r="G6385">
        <v>43532</v>
      </c>
      <c r="H6385" s="3">
        <v>1521</v>
      </c>
      <c r="I6385">
        <v>334582</v>
      </c>
      <c r="J6385" s="4">
        <v>1148</v>
      </c>
      <c r="K6385" t="s">
        <v>31</v>
      </c>
      <c r="L6385" t="s">
        <v>32</v>
      </c>
      <c r="M6385" t="s">
        <v>33</v>
      </c>
      <c r="N6385" s="4">
        <v>11</v>
      </c>
      <c r="O6385" s="4">
        <v>12628</v>
      </c>
      <c r="P6385" t="s">
        <v>8983</v>
      </c>
      <c r="Q6385" t="s">
        <v>8984</v>
      </c>
      <c r="R6385" t="s">
        <v>8985</v>
      </c>
      <c r="S6385" t="s">
        <v>3530</v>
      </c>
      <c r="T6385" t="s">
        <v>35</v>
      </c>
      <c r="U6385" t="s">
        <v>36</v>
      </c>
      <c r="V6385">
        <v>43693097</v>
      </c>
      <c r="W6385">
        <v>2019</v>
      </c>
      <c r="X6385" t="s">
        <v>76</v>
      </c>
      <c r="Y6385" t="s">
        <v>38</v>
      </c>
      <c r="Z6385" t="s">
        <v>64</v>
      </c>
      <c r="AA6385" t="s">
        <v>40</v>
      </c>
      <c r="AB6385" t="s">
        <v>40</v>
      </c>
    </row>
    <row r="6386" spans="1:28" x14ac:dyDescent="0.35">
      <c r="A6386" s="16" t="s">
        <v>2397</v>
      </c>
      <c r="B6386" s="16" t="s">
        <v>12653</v>
      </c>
      <c r="C6386" s="16" t="s">
        <v>2622</v>
      </c>
      <c r="D6386" s="17">
        <v>43411101</v>
      </c>
      <c r="E6386" s="16" t="s">
        <v>43</v>
      </c>
      <c r="G6386" s="16">
        <v>43536</v>
      </c>
      <c r="H6386" s="18">
        <v>1647</v>
      </c>
      <c r="I6386" s="16">
        <v>337621</v>
      </c>
      <c r="J6386" s="19">
        <v>260</v>
      </c>
      <c r="K6386" s="16" t="s">
        <v>31</v>
      </c>
      <c r="L6386" s="16" t="s">
        <v>32</v>
      </c>
      <c r="M6386" s="16" t="s">
        <v>33</v>
      </c>
      <c r="N6386" s="19">
        <v>4</v>
      </c>
      <c r="O6386" s="19">
        <v>1040</v>
      </c>
      <c r="P6386" s="16" t="s">
        <v>8987</v>
      </c>
      <c r="Q6386" s="16" t="s">
        <v>8984</v>
      </c>
      <c r="R6386" s="16" t="s">
        <v>8985</v>
      </c>
      <c r="S6386" s="16" t="s">
        <v>3534</v>
      </c>
      <c r="T6386" s="16" t="s">
        <v>35</v>
      </c>
      <c r="U6386" s="16" t="s">
        <v>36</v>
      </c>
      <c r="V6386" s="16">
        <v>0</v>
      </c>
      <c r="W6386" s="16">
        <v>2019</v>
      </c>
      <c r="X6386" s="16" t="s">
        <v>76</v>
      </c>
      <c r="Y6386" s="16" t="s">
        <v>38</v>
      </c>
      <c r="Z6386" s="16" t="s">
        <v>64</v>
      </c>
      <c r="AA6386" s="16" t="s">
        <v>40</v>
      </c>
      <c r="AB6386" s="16" t="s">
        <v>40</v>
      </c>
    </row>
    <row r="6387" spans="1:28" x14ac:dyDescent="0.35">
      <c r="A6387" t="s">
        <v>2397</v>
      </c>
      <c r="B6387" t="s">
        <v>12653</v>
      </c>
      <c r="C6387" t="s">
        <v>2441</v>
      </c>
      <c r="D6387" s="1">
        <v>43081101</v>
      </c>
      <c r="E6387" t="s">
        <v>43</v>
      </c>
      <c r="G6387">
        <v>43537</v>
      </c>
      <c r="H6387" s="3">
        <v>1035</v>
      </c>
      <c r="I6387">
        <v>338459</v>
      </c>
      <c r="J6387" s="4">
        <v>288</v>
      </c>
      <c r="K6387" t="s">
        <v>31</v>
      </c>
      <c r="L6387" t="s">
        <v>32</v>
      </c>
      <c r="M6387" t="s">
        <v>83</v>
      </c>
      <c r="N6387" s="4">
        <v>2</v>
      </c>
      <c r="O6387" s="4">
        <v>576</v>
      </c>
      <c r="P6387" t="s">
        <v>8987</v>
      </c>
      <c r="Q6387" t="s">
        <v>8984</v>
      </c>
      <c r="R6387" t="s">
        <v>8985</v>
      </c>
      <c r="S6387" t="s">
        <v>3539</v>
      </c>
      <c r="T6387" t="s">
        <v>35</v>
      </c>
      <c r="U6387" t="s">
        <v>36</v>
      </c>
      <c r="V6387">
        <v>0</v>
      </c>
      <c r="W6387">
        <v>2019</v>
      </c>
      <c r="X6387" t="s">
        <v>76</v>
      </c>
      <c r="Y6387" t="s">
        <v>38</v>
      </c>
      <c r="Z6387" t="s">
        <v>39</v>
      </c>
      <c r="AA6387" t="s">
        <v>40</v>
      </c>
      <c r="AB6387" t="s">
        <v>40</v>
      </c>
    </row>
    <row r="6388" spans="1:28" x14ac:dyDescent="0.35">
      <c r="A6388" s="16" t="s">
        <v>2397</v>
      </c>
      <c r="B6388" s="16" t="s">
        <v>12653</v>
      </c>
      <c r="C6388" s="16" t="s">
        <v>2441</v>
      </c>
      <c r="D6388" s="17">
        <v>43081101</v>
      </c>
      <c r="E6388" s="16" t="s">
        <v>43</v>
      </c>
      <c r="G6388" s="16">
        <v>43536</v>
      </c>
      <c r="H6388" s="18">
        <v>1633</v>
      </c>
      <c r="I6388" s="16">
        <v>337592</v>
      </c>
      <c r="J6388" s="19">
        <v>275</v>
      </c>
      <c r="K6388" s="16" t="s">
        <v>31</v>
      </c>
      <c r="L6388" s="16" t="s">
        <v>32</v>
      </c>
      <c r="M6388" s="16" t="s">
        <v>33</v>
      </c>
      <c r="N6388" s="19">
        <v>17</v>
      </c>
      <c r="O6388" s="19">
        <v>4675</v>
      </c>
      <c r="P6388" s="16" t="s">
        <v>8987</v>
      </c>
      <c r="Q6388" s="16" t="s">
        <v>8984</v>
      </c>
      <c r="R6388" s="16" t="s">
        <v>8985</v>
      </c>
      <c r="S6388" s="16" t="s">
        <v>3533</v>
      </c>
      <c r="T6388" s="16" t="s">
        <v>35</v>
      </c>
      <c r="U6388" s="16" t="s">
        <v>36</v>
      </c>
      <c r="V6388" s="16">
        <v>0</v>
      </c>
      <c r="W6388" s="16">
        <v>2019</v>
      </c>
      <c r="X6388" s="16" t="s">
        <v>76</v>
      </c>
      <c r="Y6388" s="16" t="s">
        <v>38</v>
      </c>
      <c r="Z6388" s="16" t="s">
        <v>64</v>
      </c>
      <c r="AA6388" s="16" t="s">
        <v>40</v>
      </c>
      <c r="AB6388" s="16" t="s">
        <v>40</v>
      </c>
    </row>
    <row r="6389" spans="1:28" x14ac:dyDescent="0.35">
      <c r="A6389" t="s">
        <v>2397</v>
      </c>
      <c r="B6389" t="s">
        <v>12653</v>
      </c>
      <c r="C6389" t="s">
        <v>2441</v>
      </c>
      <c r="D6389" s="1">
        <v>43081101</v>
      </c>
      <c r="E6389" t="s">
        <v>43</v>
      </c>
      <c r="G6389">
        <v>43536</v>
      </c>
      <c r="H6389" s="3">
        <v>1405</v>
      </c>
      <c r="I6389">
        <v>337334</v>
      </c>
      <c r="J6389" s="4">
        <v>194</v>
      </c>
      <c r="K6389" t="s">
        <v>31</v>
      </c>
      <c r="L6389" t="s">
        <v>32</v>
      </c>
      <c r="M6389" t="s">
        <v>33</v>
      </c>
      <c r="N6389" s="4">
        <v>23</v>
      </c>
      <c r="O6389" s="4">
        <v>4462</v>
      </c>
      <c r="P6389" t="s">
        <v>8983</v>
      </c>
      <c r="Q6389" t="s">
        <v>8984</v>
      </c>
      <c r="R6389" t="s">
        <v>8985</v>
      </c>
      <c r="S6389" t="s">
        <v>3532</v>
      </c>
      <c r="T6389" t="s">
        <v>35</v>
      </c>
      <c r="U6389" t="s">
        <v>36</v>
      </c>
      <c r="V6389">
        <v>0</v>
      </c>
      <c r="W6389">
        <v>2019</v>
      </c>
      <c r="X6389" t="s">
        <v>76</v>
      </c>
      <c r="Y6389" t="s">
        <v>38</v>
      </c>
      <c r="Z6389" t="s">
        <v>39</v>
      </c>
      <c r="AA6389" t="s">
        <v>40</v>
      </c>
      <c r="AB6389" t="s">
        <v>40</v>
      </c>
    </row>
    <row r="6390" spans="1:28" x14ac:dyDescent="0.35">
      <c r="A6390" s="16" t="s">
        <v>2397</v>
      </c>
      <c r="B6390" s="16" t="s">
        <v>12654</v>
      </c>
      <c r="C6390" s="16" t="s">
        <v>2446</v>
      </c>
      <c r="D6390" s="17">
        <v>42661104</v>
      </c>
      <c r="E6390" s="16" t="s">
        <v>43</v>
      </c>
      <c r="G6390" s="16">
        <v>43530</v>
      </c>
      <c r="H6390" s="18">
        <v>2015</v>
      </c>
      <c r="I6390" s="16">
        <v>333308</v>
      </c>
      <c r="J6390" s="19">
        <v>915</v>
      </c>
      <c r="K6390" s="16" t="s">
        <v>31</v>
      </c>
      <c r="L6390" s="16" t="s">
        <v>32</v>
      </c>
      <c r="M6390" s="16" t="s">
        <v>33</v>
      </c>
      <c r="N6390" s="19">
        <v>1</v>
      </c>
      <c r="O6390" s="19">
        <v>915</v>
      </c>
      <c r="P6390" s="16" t="s">
        <v>8987</v>
      </c>
      <c r="Q6390" s="16" t="s">
        <v>8984</v>
      </c>
      <c r="R6390" s="16" t="s">
        <v>8985</v>
      </c>
      <c r="S6390" s="16" t="s">
        <v>3529</v>
      </c>
      <c r="T6390" s="16" t="s">
        <v>35</v>
      </c>
      <c r="U6390" s="16" t="s">
        <v>36</v>
      </c>
      <c r="V6390" s="16">
        <v>31427750</v>
      </c>
      <c r="W6390" s="16">
        <v>2019</v>
      </c>
      <c r="X6390" s="16" t="s">
        <v>76</v>
      </c>
      <c r="Y6390" s="16" t="s">
        <v>38</v>
      </c>
      <c r="Z6390" s="16" t="s">
        <v>64</v>
      </c>
      <c r="AA6390" s="16" t="s">
        <v>40</v>
      </c>
      <c r="AB6390" s="16" t="s">
        <v>40</v>
      </c>
    </row>
    <row r="6391" spans="1:28" x14ac:dyDescent="0.35">
      <c r="A6391" t="s">
        <v>2397</v>
      </c>
      <c r="B6391" t="s">
        <v>12653</v>
      </c>
      <c r="C6391" t="s">
        <v>2414</v>
      </c>
      <c r="D6391" s="1">
        <v>42761102</v>
      </c>
      <c r="E6391" t="s">
        <v>53</v>
      </c>
      <c r="G6391">
        <v>43552</v>
      </c>
      <c r="H6391" s="3">
        <v>1330</v>
      </c>
      <c r="I6391">
        <v>349533</v>
      </c>
      <c r="J6391" s="4">
        <v>385</v>
      </c>
      <c r="K6391" t="s">
        <v>31</v>
      </c>
      <c r="L6391" t="s">
        <v>32</v>
      </c>
      <c r="M6391" t="s">
        <v>33</v>
      </c>
      <c r="N6391" s="4">
        <v>136</v>
      </c>
      <c r="O6391" s="4">
        <v>8134</v>
      </c>
      <c r="P6391" t="s">
        <v>8987</v>
      </c>
      <c r="Q6391" t="s">
        <v>8984</v>
      </c>
      <c r="R6391" t="s">
        <v>8985</v>
      </c>
      <c r="S6391" t="s">
        <v>3543</v>
      </c>
      <c r="T6391" t="s">
        <v>35</v>
      </c>
      <c r="U6391" t="s">
        <v>36</v>
      </c>
      <c r="V6391">
        <v>0</v>
      </c>
      <c r="W6391">
        <v>2019</v>
      </c>
      <c r="X6391" t="s">
        <v>76</v>
      </c>
      <c r="Y6391" t="s">
        <v>38</v>
      </c>
      <c r="Z6391" t="s">
        <v>422</v>
      </c>
      <c r="AA6391" t="s">
        <v>40</v>
      </c>
      <c r="AB6391" t="s">
        <v>40</v>
      </c>
    </row>
    <row r="6392" spans="1:28" x14ac:dyDescent="0.35">
      <c r="A6392" s="16" t="s">
        <v>2397</v>
      </c>
      <c r="B6392" s="16" t="s">
        <v>12653</v>
      </c>
      <c r="C6392" s="16" t="s">
        <v>2414</v>
      </c>
      <c r="D6392" s="17">
        <v>42761102</v>
      </c>
      <c r="E6392" s="16" t="s">
        <v>43</v>
      </c>
      <c r="G6392" s="16">
        <v>43533</v>
      </c>
      <c r="H6392" s="18">
        <v>757</v>
      </c>
      <c r="I6392" s="16">
        <v>334855</v>
      </c>
      <c r="J6392" s="19">
        <v>264</v>
      </c>
      <c r="K6392" s="16" t="s">
        <v>31</v>
      </c>
      <c r="L6392" s="16" t="s">
        <v>32</v>
      </c>
      <c r="M6392" s="16" t="s">
        <v>33</v>
      </c>
      <c r="N6392" s="19">
        <v>24</v>
      </c>
      <c r="O6392" s="19">
        <v>2934</v>
      </c>
      <c r="P6392" s="16" t="s">
        <v>8987</v>
      </c>
      <c r="Q6392" s="16" t="s">
        <v>8984</v>
      </c>
      <c r="R6392" s="16" t="s">
        <v>8985</v>
      </c>
      <c r="S6392" s="16" t="s">
        <v>3531</v>
      </c>
      <c r="T6392" s="16" t="s">
        <v>35</v>
      </c>
      <c r="U6392" s="16" t="s">
        <v>36</v>
      </c>
      <c r="V6392" s="16">
        <v>31427938</v>
      </c>
      <c r="W6392" s="16">
        <v>2019</v>
      </c>
      <c r="X6392" s="16" t="s">
        <v>76</v>
      </c>
      <c r="Y6392" s="16" t="s">
        <v>38</v>
      </c>
      <c r="Z6392" s="16" t="s">
        <v>64</v>
      </c>
      <c r="AA6392" s="16" t="s">
        <v>40</v>
      </c>
      <c r="AB6392" s="16" t="s">
        <v>40</v>
      </c>
    </row>
    <row r="6393" spans="1:28" x14ac:dyDescent="0.35">
      <c r="A6393" t="s">
        <v>2397</v>
      </c>
      <c r="B6393" t="s">
        <v>12653</v>
      </c>
      <c r="C6393" t="s">
        <v>2515</v>
      </c>
      <c r="D6393" s="1">
        <v>42761104</v>
      </c>
      <c r="E6393" t="s">
        <v>43</v>
      </c>
      <c r="G6393">
        <v>43536</v>
      </c>
      <c r="H6393" s="3">
        <v>1333</v>
      </c>
      <c r="I6393">
        <v>337298</v>
      </c>
      <c r="J6393" s="4">
        <v>192</v>
      </c>
      <c r="K6393" t="s">
        <v>31</v>
      </c>
      <c r="L6393" t="s">
        <v>32</v>
      </c>
      <c r="M6393" t="s">
        <v>33</v>
      </c>
      <c r="N6393" s="4">
        <v>4</v>
      </c>
      <c r="O6393" s="4">
        <v>768</v>
      </c>
      <c r="P6393" t="s">
        <v>8987</v>
      </c>
      <c r="Q6393" t="s">
        <v>8984</v>
      </c>
      <c r="R6393" t="s">
        <v>8985</v>
      </c>
      <c r="S6393" t="s">
        <v>3535</v>
      </c>
      <c r="T6393" t="s">
        <v>35</v>
      </c>
      <c r="U6393" t="s">
        <v>36</v>
      </c>
      <c r="V6393">
        <v>43701467</v>
      </c>
      <c r="W6393">
        <v>2019</v>
      </c>
      <c r="X6393" t="s">
        <v>76</v>
      </c>
      <c r="Y6393" t="s">
        <v>38</v>
      </c>
      <c r="Z6393" t="s">
        <v>39</v>
      </c>
      <c r="AA6393" t="s">
        <v>40</v>
      </c>
      <c r="AB6393" t="s">
        <v>40</v>
      </c>
    </row>
    <row r="6394" spans="1:28" x14ac:dyDescent="0.35">
      <c r="A6394" s="16" t="s">
        <v>2397</v>
      </c>
      <c r="B6394" s="16" t="s">
        <v>12653</v>
      </c>
      <c r="C6394" s="16" t="s">
        <v>2412</v>
      </c>
      <c r="D6394" s="17">
        <v>42761101</v>
      </c>
      <c r="E6394" s="16" t="s">
        <v>43</v>
      </c>
      <c r="G6394" s="16">
        <v>43551</v>
      </c>
      <c r="H6394" s="18">
        <v>359</v>
      </c>
      <c r="I6394" s="16">
        <v>348193</v>
      </c>
      <c r="J6394" s="19">
        <v>442</v>
      </c>
      <c r="K6394" s="16" t="s">
        <v>31</v>
      </c>
      <c r="L6394" s="16" t="s">
        <v>32</v>
      </c>
      <c r="M6394" s="16" t="s">
        <v>33</v>
      </c>
      <c r="N6394" s="19">
        <v>2</v>
      </c>
      <c r="O6394" s="19">
        <v>884</v>
      </c>
      <c r="P6394" s="16" t="s">
        <v>9161</v>
      </c>
      <c r="Q6394" s="16" t="s">
        <v>8984</v>
      </c>
      <c r="R6394" s="16" t="s">
        <v>8985</v>
      </c>
      <c r="S6394" s="16" t="s">
        <v>3542</v>
      </c>
      <c r="T6394" s="16" t="s">
        <v>35</v>
      </c>
      <c r="U6394" s="16" t="s">
        <v>36</v>
      </c>
      <c r="V6394" s="16">
        <v>0</v>
      </c>
      <c r="W6394" s="16">
        <v>2019</v>
      </c>
      <c r="X6394" s="16" t="s">
        <v>76</v>
      </c>
      <c r="Y6394" s="16" t="s">
        <v>38</v>
      </c>
      <c r="Z6394" s="16" t="s">
        <v>64</v>
      </c>
      <c r="AA6394" s="16" t="s">
        <v>40</v>
      </c>
      <c r="AB6394" s="16" t="s">
        <v>40</v>
      </c>
    </row>
    <row r="6395" spans="1:28" x14ac:dyDescent="0.35">
      <c r="A6395" t="s">
        <v>2397</v>
      </c>
      <c r="B6395" t="s">
        <v>12653</v>
      </c>
      <c r="C6395" t="s">
        <v>2404</v>
      </c>
      <c r="D6395" s="1">
        <v>192221102</v>
      </c>
      <c r="E6395" t="s">
        <v>43</v>
      </c>
      <c r="G6395">
        <v>43525</v>
      </c>
      <c r="H6395" s="3">
        <v>1556</v>
      </c>
      <c r="I6395">
        <v>329035</v>
      </c>
      <c r="J6395" s="4">
        <v>1190</v>
      </c>
      <c r="K6395" t="s">
        <v>31</v>
      </c>
      <c r="L6395" t="s">
        <v>32</v>
      </c>
      <c r="M6395" t="s">
        <v>33</v>
      </c>
      <c r="N6395" s="4">
        <v>8</v>
      </c>
      <c r="O6395" s="4">
        <v>9520</v>
      </c>
      <c r="P6395" t="s">
        <v>8990</v>
      </c>
      <c r="Q6395" t="s">
        <v>8984</v>
      </c>
      <c r="R6395" t="s">
        <v>8985</v>
      </c>
      <c r="S6395" t="s">
        <v>3519</v>
      </c>
      <c r="T6395" t="s">
        <v>35</v>
      </c>
      <c r="U6395" t="s">
        <v>36</v>
      </c>
      <c r="V6395">
        <v>0</v>
      </c>
      <c r="W6395">
        <v>2019</v>
      </c>
      <c r="X6395" t="s">
        <v>76</v>
      </c>
      <c r="Y6395" t="s">
        <v>38</v>
      </c>
      <c r="Z6395" t="s">
        <v>39</v>
      </c>
      <c r="AA6395" t="s">
        <v>40</v>
      </c>
      <c r="AB6395" t="s">
        <v>40</v>
      </c>
    </row>
    <row r="6396" spans="1:28" x14ac:dyDescent="0.35">
      <c r="A6396" s="16" t="s">
        <v>2397</v>
      </c>
      <c r="B6396" s="16" t="s">
        <v>12653</v>
      </c>
      <c r="C6396" s="16" t="s">
        <v>2656</v>
      </c>
      <c r="D6396" s="17">
        <v>192321121</v>
      </c>
      <c r="E6396" s="16" t="s">
        <v>43</v>
      </c>
      <c r="G6396" s="16">
        <v>43536</v>
      </c>
      <c r="H6396" s="18">
        <v>1928</v>
      </c>
      <c r="I6396" s="16">
        <v>337962</v>
      </c>
      <c r="J6396" s="19">
        <v>1010</v>
      </c>
      <c r="K6396" s="16" t="s">
        <v>31</v>
      </c>
      <c r="L6396" s="16" t="s">
        <v>32</v>
      </c>
      <c r="M6396" s="16" t="s">
        <v>33</v>
      </c>
      <c r="N6396" s="19">
        <v>15</v>
      </c>
      <c r="O6396" s="19">
        <v>15150</v>
      </c>
      <c r="P6396" s="16" t="s">
        <v>8987</v>
      </c>
      <c r="Q6396" s="16" t="s">
        <v>8984</v>
      </c>
      <c r="R6396" s="16" t="s">
        <v>8985</v>
      </c>
      <c r="S6396" s="16" t="s">
        <v>3536</v>
      </c>
      <c r="T6396" s="16" t="s">
        <v>35</v>
      </c>
      <c r="U6396" s="16" t="s">
        <v>36</v>
      </c>
      <c r="V6396" s="16">
        <v>0</v>
      </c>
      <c r="W6396" s="16">
        <v>2019</v>
      </c>
      <c r="X6396" s="16" t="s">
        <v>76</v>
      </c>
      <c r="Y6396" s="16" t="s">
        <v>38</v>
      </c>
      <c r="Z6396" s="16" t="s">
        <v>39</v>
      </c>
      <c r="AA6396" s="16" t="s">
        <v>40</v>
      </c>
      <c r="AB6396" s="16" t="s">
        <v>40</v>
      </c>
    </row>
    <row r="6397" spans="1:28" x14ac:dyDescent="0.35">
      <c r="A6397" t="s">
        <v>2397</v>
      </c>
      <c r="B6397" t="s">
        <v>12653</v>
      </c>
      <c r="C6397" t="s">
        <v>2533</v>
      </c>
      <c r="D6397" s="1">
        <v>192171102</v>
      </c>
      <c r="E6397" t="s">
        <v>30</v>
      </c>
      <c r="G6397">
        <v>43538</v>
      </c>
      <c r="H6397" s="3">
        <v>939</v>
      </c>
      <c r="I6397">
        <v>339238</v>
      </c>
      <c r="J6397" s="4">
        <v>637</v>
      </c>
      <c r="K6397" t="s">
        <v>31</v>
      </c>
      <c r="L6397" t="s">
        <v>66</v>
      </c>
      <c r="M6397" t="s">
        <v>415</v>
      </c>
      <c r="N6397" s="4">
        <v>576</v>
      </c>
      <c r="O6397" s="4">
        <v>366912</v>
      </c>
      <c r="P6397" t="s">
        <v>8983</v>
      </c>
      <c r="Q6397" t="s">
        <v>79</v>
      </c>
      <c r="R6397" t="s">
        <v>8985</v>
      </c>
      <c r="S6397" t="s">
        <v>3540</v>
      </c>
      <c r="T6397" t="s">
        <v>35</v>
      </c>
      <c r="U6397" t="s">
        <v>36</v>
      </c>
      <c r="V6397">
        <v>43706140</v>
      </c>
      <c r="W6397">
        <v>2019</v>
      </c>
      <c r="X6397" t="s">
        <v>76</v>
      </c>
      <c r="Y6397" t="s">
        <v>38</v>
      </c>
      <c r="Z6397" t="s">
        <v>39</v>
      </c>
      <c r="AA6397" t="s">
        <v>40</v>
      </c>
      <c r="AB6397" t="s">
        <v>40</v>
      </c>
    </row>
    <row r="6398" spans="1:28" x14ac:dyDescent="0.35">
      <c r="A6398" s="16" t="s">
        <v>4028</v>
      </c>
      <c r="B6398" s="16" t="s">
        <v>12653</v>
      </c>
      <c r="C6398" s="16" t="s">
        <v>4054</v>
      </c>
      <c r="D6398" s="17">
        <v>182681102</v>
      </c>
      <c r="E6398" s="16" t="s">
        <v>43</v>
      </c>
      <c r="G6398" s="16">
        <v>43526</v>
      </c>
      <c r="H6398" s="18">
        <v>728</v>
      </c>
      <c r="I6398" s="16">
        <v>329432</v>
      </c>
      <c r="J6398" s="19">
        <v>110</v>
      </c>
      <c r="K6398" s="16" t="s">
        <v>31</v>
      </c>
      <c r="L6398" s="16" t="s">
        <v>32</v>
      </c>
      <c r="M6398" s="16" t="s">
        <v>83</v>
      </c>
      <c r="N6398" s="19">
        <v>43</v>
      </c>
      <c r="O6398" s="19">
        <v>4730</v>
      </c>
      <c r="P6398" s="16" t="s">
        <v>9171</v>
      </c>
      <c r="Q6398" s="16" t="s">
        <v>8984</v>
      </c>
      <c r="R6398" s="16" t="s">
        <v>8985</v>
      </c>
      <c r="S6398" s="16" t="s">
        <v>4315</v>
      </c>
      <c r="T6398" s="16" t="s">
        <v>35</v>
      </c>
      <c r="U6398" s="16" t="s">
        <v>36</v>
      </c>
      <c r="V6398" s="16">
        <v>0</v>
      </c>
      <c r="W6398" s="16">
        <v>2019</v>
      </c>
      <c r="X6398" s="16" t="s">
        <v>76</v>
      </c>
      <c r="Y6398" s="16" t="s">
        <v>38</v>
      </c>
      <c r="Z6398" s="16" t="s">
        <v>64</v>
      </c>
      <c r="AA6398" s="16" t="s">
        <v>40</v>
      </c>
      <c r="AB6398" s="16" t="s">
        <v>40</v>
      </c>
    </row>
    <row r="6399" spans="1:28" x14ac:dyDescent="0.35">
      <c r="A6399" t="s">
        <v>4028</v>
      </c>
      <c r="B6399" t="s">
        <v>12653</v>
      </c>
      <c r="C6399" t="s">
        <v>4059</v>
      </c>
      <c r="D6399" s="1">
        <v>182631107</v>
      </c>
      <c r="E6399" t="s">
        <v>43</v>
      </c>
      <c r="G6399">
        <v>43544</v>
      </c>
      <c r="H6399" s="3">
        <v>757</v>
      </c>
      <c r="I6399">
        <v>343630</v>
      </c>
      <c r="J6399" s="4">
        <v>410</v>
      </c>
      <c r="K6399" t="s">
        <v>31</v>
      </c>
      <c r="L6399" t="s">
        <v>32</v>
      </c>
      <c r="M6399" t="s">
        <v>33</v>
      </c>
      <c r="N6399" s="4">
        <v>3</v>
      </c>
      <c r="O6399" s="4">
        <v>1230</v>
      </c>
      <c r="P6399" t="s">
        <v>8987</v>
      </c>
      <c r="Q6399" t="s">
        <v>8984</v>
      </c>
      <c r="R6399" t="s">
        <v>8985</v>
      </c>
      <c r="S6399" t="s">
        <v>4322</v>
      </c>
      <c r="T6399" t="s">
        <v>35</v>
      </c>
      <c r="U6399" t="s">
        <v>36</v>
      </c>
      <c r="V6399">
        <v>31429944</v>
      </c>
      <c r="W6399">
        <v>2019</v>
      </c>
      <c r="X6399" t="s">
        <v>76</v>
      </c>
      <c r="Y6399" t="s">
        <v>38</v>
      </c>
      <c r="Z6399" t="s">
        <v>64</v>
      </c>
      <c r="AA6399" t="s">
        <v>40</v>
      </c>
      <c r="AB6399" t="s">
        <v>40</v>
      </c>
    </row>
    <row r="6400" spans="1:28" x14ac:dyDescent="0.35">
      <c r="A6400" s="16" t="s">
        <v>4028</v>
      </c>
      <c r="B6400" s="16" t="s">
        <v>12654</v>
      </c>
      <c r="C6400" s="16" t="s">
        <v>4059</v>
      </c>
      <c r="D6400" s="17">
        <v>182631107</v>
      </c>
      <c r="E6400" s="16" t="s">
        <v>43</v>
      </c>
      <c r="G6400" s="16">
        <v>43526</v>
      </c>
      <c r="H6400" s="18">
        <v>356</v>
      </c>
      <c r="I6400" s="16">
        <v>329375</v>
      </c>
      <c r="J6400" s="19">
        <v>514</v>
      </c>
      <c r="K6400" s="16" t="s">
        <v>31</v>
      </c>
      <c r="L6400" s="16" t="s">
        <v>32</v>
      </c>
      <c r="M6400" s="16" t="s">
        <v>33</v>
      </c>
      <c r="N6400" s="19">
        <v>13</v>
      </c>
      <c r="O6400" s="19">
        <v>6682</v>
      </c>
      <c r="P6400" s="16" t="s">
        <v>8987</v>
      </c>
      <c r="Q6400" s="16" t="s">
        <v>8984</v>
      </c>
      <c r="R6400" s="16" t="s">
        <v>8985</v>
      </c>
      <c r="S6400" s="16" t="s">
        <v>4314</v>
      </c>
      <c r="T6400" s="16" t="s">
        <v>35</v>
      </c>
      <c r="U6400" s="16" t="s">
        <v>36</v>
      </c>
      <c r="V6400" s="16">
        <v>43688516</v>
      </c>
      <c r="W6400" s="16">
        <v>2019</v>
      </c>
      <c r="X6400" s="16" t="s">
        <v>76</v>
      </c>
      <c r="Y6400" s="16" t="s">
        <v>38</v>
      </c>
      <c r="Z6400" s="16" t="s">
        <v>64</v>
      </c>
      <c r="AA6400" s="16" t="s">
        <v>40</v>
      </c>
      <c r="AB6400" s="16" t="s">
        <v>40</v>
      </c>
    </row>
    <row r="6401" spans="1:28" x14ac:dyDescent="0.35">
      <c r="A6401" t="s">
        <v>4028</v>
      </c>
      <c r="B6401" t="s">
        <v>12653</v>
      </c>
      <c r="C6401" t="s">
        <v>4152</v>
      </c>
      <c r="D6401" s="1">
        <v>183011102</v>
      </c>
      <c r="E6401" t="s">
        <v>43</v>
      </c>
      <c r="G6401">
        <v>43530</v>
      </c>
      <c r="H6401" s="3">
        <v>720</v>
      </c>
      <c r="I6401">
        <v>332373</v>
      </c>
      <c r="J6401" s="4">
        <v>667</v>
      </c>
      <c r="K6401" t="s">
        <v>31</v>
      </c>
      <c r="L6401" t="s">
        <v>32</v>
      </c>
      <c r="M6401" t="s">
        <v>33</v>
      </c>
      <c r="N6401" s="4">
        <v>5</v>
      </c>
      <c r="O6401" s="4">
        <v>3335</v>
      </c>
      <c r="P6401" t="s">
        <v>8990</v>
      </c>
      <c r="Q6401" t="s">
        <v>8984</v>
      </c>
      <c r="R6401" t="s">
        <v>8985</v>
      </c>
      <c r="S6401" t="s">
        <v>4318</v>
      </c>
      <c r="T6401" t="s">
        <v>35</v>
      </c>
      <c r="U6401" t="s">
        <v>36</v>
      </c>
      <c r="V6401">
        <v>0</v>
      </c>
      <c r="W6401">
        <v>2019</v>
      </c>
      <c r="X6401" t="s">
        <v>76</v>
      </c>
      <c r="Y6401" t="s">
        <v>38</v>
      </c>
      <c r="Z6401" t="s">
        <v>39</v>
      </c>
      <c r="AA6401" t="s">
        <v>40</v>
      </c>
      <c r="AB6401" t="s">
        <v>40</v>
      </c>
    </row>
    <row r="6402" spans="1:28" x14ac:dyDescent="0.35">
      <c r="A6402" s="16" t="s">
        <v>4028</v>
      </c>
      <c r="B6402" s="16" t="s">
        <v>12653</v>
      </c>
      <c r="C6402" s="16" t="s">
        <v>4070</v>
      </c>
      <c r="D6402" s="17">
        <v>182541103</v>
      </c>
      <c r="E6402" s="16" t="s">
        <v>43</v>
      </c>
      <c r="G6402" s="16">
        <v>43531</v>
      </c>
      <c r="H6402" s="18">
        <v>714</v>
      </c>
      <c r="I6402" s="16">
        <v>333676</v>
      </c>
      <c r="J6402" s="19">
        <v>542</v>
      </c>
      <c r="K6402" s="16" t="s">
        <v>31</v>
      </c>
      <c r="L6402" s="16" t="s">
        <v>32</v>
      </c>
      <c r="M6402" s="16" t="s">
        <v>33</v>
      </c>
      <c r="N6402" s="19">
        <v>3</v>
      </c>
      <c r="O6402" s="19">
        <v>1064</v>
      </c>
      <c r="P6402" s="16" t="s">
        <v>8987</v>
      </c>
      <c r="Q6402" s="16" t="s">
        <v>9125</v>
      </c>
      <c r="R6402" s="16" t="s">
        <v>8985</v>
      </c>
      <c r="S6402" s="16" t="s">
        <v>4319</v>
      </c>
      <c r="T6402" s="16" t="s">
        <v>35</v>
      </c>
      <c r="U6402" s="16" t="s">
        <v>36</v>
      </c>
      <c r="V6402" s="16">
        <v>31427825</v>
      </c>
      <c r="W6402" s="16">
        <v>2019</v>
      </c>
      <c r="X6402" s="16" t="s">
        <v>76</v>
      </c>
      <c r="Y6402" s="16" t="s">
        <v>38</v>
      </c>
      <c r="Z6402" s="16" t="s">
        <v>64</v>
      </c>
      <c r="AA6402" s="16" t="s">
        <v>40</v>
      </c>
      <c r="AB6402" s="16" t="s">
        <v>40</v>
      </c>
    </row>
    <row r="6403" spans="1:28" x14ac:dyDescent="0.35">
      <c r="A6403" t="s">
        <v>4028</v>
      </c>
      <c r="B6403" t="s">
        <v>12653</v>
      </c>
      <c r="C6403" t="s">
        <v>4120</v>
      </c>
      <c r="D6403" s="1">
        <v>183052111</v>
      </c>
      <c r="E6403" t="s">
        <v>53</v>
      </c>
      <c r="G6403">
        <v>43528</v>
      </c>
      <c r="H6403" s="3">
        <v>1331</v>
      </c>
      <c r="I6403">
        <v>330891</v>
      </c>
      <c r="J6403" s="4">
        <v>341</v>
      </c>
      <c r="K6403" t="s">
        <v>31</v>
      </c>
      <c r="L6403" t="s">
        <v>32</v>
      </c>
      <c r="M6403" t="s">
        <v>33</v>
      </c>
      <c r="N6403" s="4">
        <v>216</v>
      </c>
      <c r="O6403" s="4">
        <v>21744</v>
      </c>
      <c r="P6403" t="s">
        <v>8983</v>
      </c>
      <c r="Q6403" t="s">
        <v>8984</v>
      </c>
      <c r="R6403" t="s">
        <v>8985</v>
      </c>
      <c r="S6403" t="s">
        <v>4317</v>
      </c>
      <c r="T6403" t="s">
        <v>35</v>
      </c>
      <c r="U6403" t="s">
        <v>36</v>
      </c>
      <c r="V6403">
        <v>43689929</v>
      </c>
      <c r="W6403">
        <v>2019</v>
      </c>
      <c r="X6403" t="s">
        <v>76</v>
      </c>
      <c r="Y6403" t="s">
        <v>38</v>
      </c>
      <c r="Z6403" t="s">
        <v>39</v>
      </c>
      <c r="AA6403" t="s">
        <v>40</v>
      </c>
      <c r="AB6403" t="s">
        <v>40</v>
      </c>
    </row>
    <row r="6404" spans="1:28" x14ac:dyDescent="0.35">
      <c r="A6404" s="16" t="s">
        <v>4028</v>
      </c>
      <c r="B6404" s="16" t="s">
        <v>12653</v>
      </c>
      <c r="C6404" s="16" t="s">
        <v>4031</v>
      </c>
      <c r="D6404" s="17">
        <v>183071101</v>
      </c>
      <c r="E6404" s="16" t="s">
        <v>30</v>
      </c>
      <c r="G6404" s="16">
        <v>43536</v>
      </c>
      <c r="H6404" s="18">
        <v>1605</v>
      </c>
      <c r="I6404" s="16">
        <v>337550</v>
      </c>
      <c r="J6404" s="19">
        <v>711</v>
      </c>
      <c r="K6404" s="16" t="s">
        <v>31</v>
      </c>
      <c r="L6404" s="16" t="s">
        <v>32</v>
      </c>
      <c r="M6404" s="16" t="s">
        <v>33</v>
      </c>
      <c r="N6404" s="19">
        <v>382</v>
      </c>
      <c r="O6404" s="19">
        <v>167019</v>
      </c>
      <c r="P6404" s="16" t="s">
        <v>8987</v>
      </c>
      <c r="Q6404" s="16" t="s">
        <v>8984</v>
      </c>
      <c r="R6404" s="16" t="s">
        <v>47</v>
      </c>
      <c r="S6404" s="16" t="s">
        <v>4320</v>
      </c>
      <c r="T6404" s="16" t="s">
        <v>35</v>
      </c>
      <c r="U6404" s="16" t="s">
        <v>36</v>
      </c>
      <c r="V6404" s="16">
        <v>31428788</v>
      </c>
      <c r="W6404" s="16">
        <v>2019</v>
      </c>
      <c r="X6404" s="16" t="s">
        <v>76</v>
      </c>
      <c r="Y6404" s="16" t="s">
        <v>38</v>
      </c>
      <c r="Z6404" s="16" t="s">
        <v>64</v>
      </c>
      <c r="AA6404" s="16" t="s">
        <v>40</v>
      </c>
      <c r="AB6404" s="16" t="s">
        <v>40</v>
      </c>
    </row>
    <row r="6405" spans="1:28" x14ac:dyDescent="0.35">
      <c r="A6405" t="s">
        <v>4028</v>
      </c>
      <c r="B6405" t="s">
        <v>12653</v>
      </c>
      <c r="C6405" t="s">
        <v>4031</v>
      </c>
      <c r="D6405" s="1">
        <v>183071101</v>
      </c>
      <c r="E6405" t="s">
        <v>43</v>
      </c>
      <c r="G6405">
        <v>43536</v>
      </c>
      <c r="H6405" s="3">
        <v>1816</v>
      </c>
      <c r="I6405">
        <v>337870</v>
      </c>
      <c r="J6405" s="4">
        <v>839</v>
      </c>
      <c r="K6405" t="s">
        <v>31</v>
      </c>
      <c r="L6405" t="s">
        <v>32</v>
      </c>
      <c r="M6405" t="s">
        <v>33</v>
      </c>
      <c r="N6405" s="4">
        <v>4</v>
      </c>
      <c r="O6405" s="4">
        <v>3356</v>
      </c>
      <c r="P6405" t="s">
        <v>13129</v>
      </c>
      <c r="Q6405" t="s">
        <v>57</v>
      </c>
      <c r="R6405" t="s">
        <v>8985</v>
      </c>
      <c r="S6405" t="s">
        <v>4321</v>
      </c>
      <c r="T6405" t="s">
        <v>35</v>
      </c>
      <c r="U6405" t="s">
        <v>36</v>
      </c>
      <c r="V6405">
        <v>0</v>
      </c>
      <c r="W6405">
        <v>2019</v>
      </c>
      <c r="X6405" t="s">
        <v>76</v>
      </c>
      <c r="Y6405" t="s">
        <v>38</v>
      </c>
      <c r="Z6405" t="s">
        <v>39</v>
      </c>
      <c r="AA6405" t="s">
        <v>40</v>
      </c>
      <c r="AB6405" t="s">
        <v>40</v>
      </c>
    </row>
    <row r="6406" spans="1:28" x14ac:dyDescent="0.35">
      <c r="A6406" s="16" t="s">
        <v>4028</v>
      </c>
      <c r="B6406" s="16" t="s">
        <v>12654</v>
      </c>
      <c r="C6406" s="16" t="s">
        <v>4115</v>
      </c>
      <c r="D6406" s="17">
        <v>183052110</v>
      </c>
      <c r="E6406" s="16" t="s">
        <v>43</v>
      </c>
      <c r="G6406" s="16">
        <v>43527</v>
      </c>
      <c r="H6406" s="18">
        <v>1132</v>
      </c>
      <c r="I6406" s="16">
        <v>330138</v>
      </c>
      <c r="J6406" s="19">
        <v>701</v>
      </c>
      <c r="K6406" s="16" t="s">
        <v>31</v>
      </c>
      <c r="L6406" s="16" t="s">
        <v>32</v>
      </c>
      <c r="M6406" s="16" t="s">
        <v>33</v>
      </c>
      <c r="N6406" s="19">
        <v>40</v>
      </c>
      <c r="O6406" s="19">
        <v>15310</v>
      </c>
      <c r="P6406" s="16" t="s">
        <v>9004</v>
      </c>
      <c r="Q6406" s="16" t="s">
        <v>8984</v>
      </c>
      <c r="R6406" s="16" t="s">
        <v>8985</v>
      </c>
      <c r="S6406" s="16" t="s">
        <v>4316</v>
      </c>
      <c r="T6406" s="16" t="s">
        <v>35</v>
      </c>
      <c r="U6406" s="16" t="s">
        <v>36</v>
      </c>
      <c r="V6406" s="16">
        <v>43689166</v>
      </c>
      <c r="W6406" s="16">
        <v>2019</v>
      </c>
      <c r="X6406" s="16" t="s">
        <v>76</v>
      </c>
      <c r="Y6406" s="16" t="s">
        <v>38</v>
      </c>
      <c r="Z6406" s="16" t="s">
        <v>64</v>
      </c>
      <c r="AA6406" s="16" t="s">
        <v>40</v>
      </c>
      <c r="AB6406" s="16" t="s">
        <v>40</v>
      </c>
    </row>
    <row r="6407" spans="1:28" x14ac:dyDescent="0.35">
      <c r="A6407" t="s">
        <v>4487</v>
      </c>
      <c r="B6407" t="s">
        <v>12654</v>
      </c>
      <c r="C6407" t="s">
        <v>4531</v>
      </c>
      <c r="D6407" s="1">
        <v>42031124</v>
      </c>
      <c r="E6407" t="s">
        <v>43</v>
      </c>
      <c r="G6407">
        <v>43534</v>
      </c>
      <c r="H6407" s="3">
        <v>718</v>
      </c>
      <c r="I6407">
        <v>335372</v>
      </c>
      <c r="J6407" s="4">
        <v>477</v>
      </c>
      <c r="K6407" t="s">
        <v>31</v>
      </c>
      <c r="L6407" t="s">
        <v>32</v>
      </c>
      <c r="M6407" t="s">
        <v>83</v>
      </c>
      <c r="N6407" s="4">
        <v>28</v>
      </c>
      <c r="O6407" s="4">
        <v>13356</v>
      </c>
      <c r="P6407" t="s">
        <v>8994</v>
      </c>
      <c r="Q6407" t="s">
        <v>8984</v>
      </c>
      <c r="R6407" t="s">
        <v>8985</v>
      </c>
      <c r="S6407" t="s">
        <v>4971</v>
      </c>
      <c r="T6407" t="s">
        <v>35</v>
      </c>
      <c r="U6407" t="s">
        <v>36</v>
      </c>
      <c r="V6407">
        <v>43698568</v>
      </c>
      <c r="W6407">
        <v>2019</v>
      </c>
      <c r="X6407" t="s">
        <v>76</v>
      </c>
      <c r="Y6407" t="s">
        <v>38</v>
      </c>
      <c r="Z6407" t="s">
        <v>39</v>
      </c>
      <c r="AA6407" t="s">
        <v>40</v>
      </c>
      <c r="AB6407" t="s">
        <v>38</v>
      </c>
    </row>
    <row r="6408" spans="1:28" x14ac:dyDescent="0.35">
      <c r="A6408" s="16" t="s">
        <v>4487</v>
      </c>
      <c r="B6408" s="16" t="s">
        <v>12654</v>
      </c>
      <c r="C6408" s="16" t="s">
        <v>4544</v>
      </c>
      <c r="D6408" s="17">
        <v>42011107</v>
      </c>
      <c r="E6408" s="16" t="s">
        <v>43</v>
      </c>
      <c r="G6408" s="16">
        <v>43538</v>
      </c>
      <c r="H6408" s="18">
        <v>1006</v>
      </c>
      <c r="I6408" s="16">
        <v>339275</v>
      </c>
      <c r="J6408" s="19">
        <v>900</v>
      </c>
      <c r="K6408" s="16" t="s">
        <v>31</v>
      </c>
      <c r="L6408" s="16" t="s">
        <v>60</v>
      </c>
      <c r="M6408" s="16" t="s">
        <v>94</v>
      </c>
      <c r="N6408" s="19">
        <v>213</v>
      </c>
      <c r="O6408" s="19">
        <v>41014</v>
      </c>
      <c r="P6408" s="16" t="s">
        <v>8987</v>
      </c>
      <c r="Q6408" s="16" t="s">
        <v>57</v>
      </c>
      <c r="R6408" s="16" t="s">
        <v>8985</v>
      </c>
      <c r="S6408" s="16" t="s">
        <v>4976</v>
      </c>
      <c r="T6408" s="16" t="s">
        <v>35</v>
      </c>
      <c r="U6408" s="16" t="s">
        <v>36</v>
      </c>
      <c r="V6408" s="16">
        <v>31429048</v>
      </c>
      <c r="W6408" s="16">
        <v>2019</v>
      </c>
      <c r="X6408" s="16" t="s">
        <v>76</v>
      </c>
      <c r="Y6408" s="16" t="s">
        <v>38</v>
      </c>
      <c r="Z6408" s="16" t="s">
        <v>51</v>
      </c>
      <c r="AA6408" s="16" t="s">
        <v>40</v>
      </c>
      <c r="AB6408" s="16" t="s">
        <v>40</v>
      </c>
    </row>
    <row r="6409" spans="1:28" x14ac:dyDescent="0.35">
      <c r="A6409" t="s">
        <v>4487</v>
      </c>
      <c r="B6409" t="s">
        <v>12654</v>
      </c>
      <c r="C6409" t="s">
        <v>4533</v>
      </c>
      <c r="D6409" s="1">
        <v>42261101</v>
      </c>
      <c r="E6409" t="s">
        <v>978</v>
      </c>
      <c r="G6409">
        <v>43531</v>
      </c>
      <c r="H6409" s="3">
        <v>1539</v>
      </c>
      <c r="I6409">
        <v>333889</v>
      </c>
      <c r="J6409" s="4">
        <v>641</v>
      </c>
      <c r="K6409" t="s">
        <v>31</v>
      </c>
      <c r="L6409" t="s">
        <v>32</v>
      </c>
      <c r="M6409" t="s">
        <v>33</v>
      </c>
      <c r="N6409" s="4">
        <v>29</v>
      </c>
      <c r="O6409" s="4">
        <v>18589</v>
      </c>
      <c r="P6409" t="s">
        <v>9004</v>
      </c>
      <c r="Q6409" t="s">
        <v>8984</v>
      </c>
      <c r="R6409" t="s">
        <v>8985</v>
      </c>
      <c r="S6409" t="s">
        <v>4970</v>
      </c>
      <c r="T6409" t="s">
        <v>35</v>
      </c>
      <c r="U6409" t="s">
        <v>36</v>
      </c>
      <c r="V6409">
        <v>31427855</v>
      </c>
      <c r="W6409">
        <v>2019</v>
      </c>
      <c r="X6409" t="s">
        <v>76</v>
      </c>
      <c r="Y6409" t="s">
        <v>38</v>
      </c>
      <c r="Z6409" t="s">
        <v>39</v>
      </c>
      <c r="AA6409" t="s">
        <v>40</v>
      </c>
      <c r="AB6409" t="s">
        <v>40</v>
      </c>
    </row>
    <row r="6410" spans="1:28" x14ac:dyDescent="0.35">
      <c r="A6410" s="16" t="s">
        <v>4487</v>
      </c>
      <c r="B6410" s="16" t="s">
        <v>12654</v>
      </c>
      <c r="C6410" s="16" t="s">
        <v>4504</v>
      </c>
      <c r="D6410" s="17">
        <v>42011108</v>
      </c>
      <c r="E6410" s="16" t="s">
        <v>43</v>
      </c>
      <c r="G6410" s="16">
        <v>43530</v>
      </c>
      <c r="H6410" s="18">
        <v>2040</v>
      </c>
      <c r="I6410" s="16">
        <v>333295</v>
      </c>
      <c r="J6410" s="19">
        <v>333</v>
      </c>
      <c r="K6410" s="16" t="s">
        <v>31</v>
      </c>
      <c r="L6410" s="16" t="s">
        <v>32</v>
      </c>
      <c r="M6410" s="16" t="s">
        <v>83</v>
      </c>
      <c r="N6410" s="19">
        <v>37</v>
      </c>
      <c r="O6410" s="19">
        <v>4059</v>
      </c>
      <c r="P6410" s="16" t="s">
        <v>9013</v>
      </c>
      <c r="Q6410" s="16" t="s">
        <v>8984</v>
      </c>
      <c r="R6410" s="16" t="s">
        <v>8985</v>
      </c>
      <c r="S6410" s="16" t="s">
        <v>4969</v>
      </c>
      <c r="T6410" s="16" t="s">
        <v>35</v>
      </c>
      <c r="U6410" s="16" t="s">
        <v>36</v>
      </c>
      <c r="V6410" s="16">
        <v>0</v>
      </c>
      <c r="W6410" s="16">
        <v>2019</v>
      </c>
      <c r="X6410" s="16" t="s">
        <v>76</v>
      </c>
      <c r="Y6410" s="16" t="s">
        <v>38</v>
      </c>
      <c r="Z6410" s="16" t="s">
        <v>39</v>
      </c>
      <c r="AA6410" s="16" t="s">
        <v>40</v>
      </c>
      <c r="AB6410" s="16" t="s">
        <v>38</v>
      </c>
    </row>
    <row r="6411" spans="1:28" x14ac:dyDescent="0.35">
      <c r="A6411" t="s">
        <v>4487</v>
      </c>
      <c r="B6411" t="s">
        <v>12654</v>
      </c>
      <c r="C6411" t="s">
        <v>4522</v>
      </c>
      <c r="D6411" s="1">
        <v>43021102</v>
      </c>
      <c r="E6411" t="s">
        <v>43</v>
      </c>
      <c r="G6411">
        <v>43551</v>
      </c>
      <c r="H6411" s="3">
        <v>327</v>
      </c>
      <c r="I6411">
        <v>348142</v>
      </c>
      <c r="J6411" s="4">
        <v>458</v>
      </c>
      <c r="K6411" t="s">
        <v>31</v>
      </c>
      <c r="L6411" t="s">
        <v>32</v>
      </c>
      <c r="M6411" t="s">
        <v>83</v>
      </c>
      <c r="N6411" s="4">
        <v>43</v>
      </c>
      <c r="O6411" s="4">
        <v>19694</v>
      </c>
      <c r="P6411" t="s">
        <v>9161</v>
      </c>
      <c r="Q6411" t="s">
        <v>8984</v>
      </c>
      <c r="R6411" t="s">
        <v>8985</v>
      </c>
      <c r="S6411" t="s">
        <v>4978</v>
      </c>
      <c r="T6411" t="s">
        <v>35</v>
      </c>
      <c r="U6411" t="s">
        <v>36</v>
      </c>
      <c r="V6411">
        <v>43718308</v>
      </c>
      <c r="W6411">
        <v>2019</v>
      </c>
      <c r="X6411" t="s">
        <v>76</v>
      </c>
      <c r="Y6411" t="s">
        <v>38</v>
      </c>
      <c r="Z6411" t="s">
        <v>39</v>
      </c>
      <c r="AA6411" t="s">
        <v>40</v>
      </c>
      <c r="AB6411" t="s">
        <v>40</v>
      </c>
    </row>
    <row r="6412" spans="1:28" x14ac:dyDescent="0.35">
      <c r="A6412" s="16" t="s">
        <v>4487</v>
      </c>
      <c r="B6412" s="16" t="s">
        <v>12653</v>
      </c>
      <c r="C6412" s="16" t="s">
        <v>4507</v>
      </c>
      <c r="D6412" s="17">
        <v>42291101</v>
      </c>
      <c r="E6412" s="16" t="s">
        <v>30</v>
      </c>
      <c r="G6412" s="16">
        <v>43529</v>
      </c>
      <c r="H6412" s="18">
        <v>2144</v>
      </c>
      <c r="I6412" s="16">
        <v>331982</v>
      </c>
      <c r="J6412" s="19">
        <v>616</v>
      </c>
      <c r="K6412" s="16" t="s">
        <v>31</v>
      </c>
      <c r="L6412" s="16" t="s">
        <v>32</v>
      </c>
      <c r="M6412" s="16" t="s">
        <v>83</v>
      </c>
      <c r="N6412" s="19">
        <v>238</v>
      </c>
      <c r="O6412" s="19">
        <v>146540</v>
      </c>
      <c r="P6412" s="16" t="s">
        <v>9171</v>
      </c>
      <c r="Q6412" s="16" t="s">
        <v>8984</v>
      </c>
      <c r="R6412" s="16" t="s">
        <v>8985</v>
      </c>
      <c r="S6412" s="16" t="s">
        <v>4967</v>
      </c>
      <c r="T6412" s="16" t="s">
        <v>35</v>
      </c>
      <c r="U6412" s="16" t="s">
        <v>36</v>
      </c>
      <c r="V6412" s="16">
        <v>31427631</v>
      </c>
      <c r="W6412" s="16">
        <v>2019</v>
      </c>
      <c r="X6412" s="16" t="s">
        <v>76</v>
      </c>
      <c r="Y6412" s="16" t="s">
        <v>38</v>
      </c>
      <c r="Z6412" s="16" t="s">
        <v>64</v>
      </c>
      <c r="AA6412" s="16" t="s">
        <v>40</v>
      </c>
      <c r="AB6412" s="16" t="s">
        <v>40</v>
      </c>
    </row>
    <row r="6413" spans="1:28" x14ac:dyDescent="0.35">
      <c r="A6413" t="s">
        <v>4487</v>
      </c>
      <c r="B6413" t="s">
        <v>12653</v>
      </c>
      <c r="C6413" t="s">
        <v>4494</v>
      </c>
      <c r="D6413" s="1">
        <v>43201102</v>
      </c>
      <c r="E6413" t="s">
        <v>43</v>
      </c>
      <c r="G6413">
        <v>43534</v>
      </c>
      <c r="H6413" s="3">
        <v>728</v>
      </c>
      <c r="I6413">
        <v>335376</v>
      </c>
      <c r="J6413" s="4">
        <v>680</v>
      </c>
      <c r="K6413" t="s">
        <v>31</v>
      </c>
      <c r="L6413" t="s">
        <v>1061</v>
      </c>
      <c r="M6413" t="s">
        <v>1111</v>
      </c>
      <c r="N6413" s="4">
        <v>16</v>
      </c>
      <c r="O6413" s="4">
        <v>10880</v>
      </c>
      <c r="P6413" t="s">
        <v>9171</v>
      </c>
      <c r="Q6413" t="s">
        <v>8984</v>
      </c>
      <c r="R6413" t="s">
        <v>8985</v>
      </c>
      <c r="S6413" t="s">
        <v>4973</v>
      </c>
      <c r="T6413" t="s">
        <v>35</v>
      </c>
      <c r="U6413" t="s">
        <v>36</v>
      </c>
      <c r="V6413">
        <v>43698570</v>
      </c>
      <c r="W6413">
        <v>2019</v>
      </c>
      <c r="X6413" t="s">
        <v>76</v>
      </c>
      <c r="Y6413" t="s">
        <v>38</v>
      </c>
      <c r="Z6413" t="s">
        <v>64</v>
      </c>
      <c r="AA6413" t="s">
        <v>40</v>
      </c>
      <c r="AB6413" t="s">
        <v>40</v>
      </c>
    </row>
    <row r="6414" spans="1:28" x14ac:dyDescent="0.35">
      <c r="A6414" s="16" t="s">
        <v>4487</v>
      </c>
      <c r="B6414" s="16" t="s">
        <v>12653</v>
      </c>
      <c r="C6414" s="16" t="s">
        <v>4507</v>
      </c>
      <c r="D6414" s="17">
        <v>42291101</v>
      </c>
      <c r="E6414" s="16" t="s">
        <v>43</v>
      </c>
      <c r="G6414" s="16">
        <v>43530</v>
      </c>
      <c r="H6414" s="18">
        <v>112</v>
      </c>
      <c r="I6414" s="16">
        <v>332094</v>
      </c>
      <c r="J6414" s="19">
        <v>990</v>
      </c>
      <c r="K6414" s="16" t="s">
        <v>31</v>
      </c>
      <c r="L6414" s="16" t="s">
        <v>32</v>
      </c>
      <c r="M6414" s="16" t="s">
        <v>83</v>
      </c>
      <c r="N6414" s="19">
        <v>15</v>
      </c>
      <c r="O6414" s="19">
        <v>14850</v>
      </c>
      <c r="P6414" s="16" t="s">
        <v>9161</v>
      </c>
      <c r="Q6414" s="16" t="s">
        <v>8984</v>
      </c>
      <c r="R6414" s="16" t="s">
        <v>8985</v>
      </c>
      <c r="S6414" s="16" t="s">
        <v>4968</v>
      </c>
      <c r="T6414" s="16" t="s">
        <v>35</v>
      </c>
      <c r="U6414" s="16" t="s">
        <v>36</v>
      </c>
      <c r="V6414" s="16">
        <v>43690690</v>
      </c>
      <c r="W6414" s="16">
        <v>2019</v>
      </c>
      <c r="X6414" s="16" t="s">
        <v>76</v>
      </c>
      <c r="Y6414" s="16" t="s">
        <v>38</v>
      </c>
      <c r="Z6414" s="16" t="s">
        <v>39</v>
      </c>
      <c r="AA6414" s="16" t="s">
        <v>40</v>
      </c>
      <c r="AB6414" s="16" t="s">
        <v>40</v>
      </c>
    </row>
    <row r="6415" spans="1:28" x14ac:dyDescent="0.35">
      <c r="A6415" t="s">
        <v>4487</v>
      </c>
      <c r="B6415" t="s">
        <v>12654</v>
      </c>
      <c r="C6415" t="s">
        <v>4488</v>
      </c>
      <c r="D6415" s="1">
        <v>43292103</v>
      </c>
      <c r="E6415" t="s">
        <v>43</v>
      </c>
      <c r="G6415">
        <v>43555</v>
      </c>
      <c r="H6415" s="3">
        <v>430</v>
      </c>
      <c r="I6415">
        <v>351060</v>
      </c>
      <c r="J6415" s="4">
        <v>363</v>
      </c>
      <c r="K6415" t="s">
        <v>31</v>
      </c>
      <c r="L6415" t="s">
        <v>32</v>
      </c>
      <c r="M6415" t="s">
        <v>33</v>
      </c>
      <c r="N6415" s="4">
        <v>27</v>
      </c>
      <c r="O6415" s="4">
        <v>9801</v>
      </c>
      <c r="P6415" t="s">
        <v>8987</v>
      </c>
      <c r="Q6415" t="s">
        <v>8984</v>
      </c>
      <c r="R6415" t="s">
        <v>8985</v>
      </c>
      <c r="S6415" t="s">
        <v>4980</v>
      </c>
      <c r="T6415" t="s">
        <v>35</v>
      </c>
      <c r="U6415" t="s">
        <v>36</v>
      </c>
      <c r="V6415">
        <v>31431921</v>
      </c>
      <c r="W6415">
        <v>2019</v>
      </c>
      <c r="X6415" t="s">
        <v>76</v>
      </c>
      <c r="Y6415" t="s">
        <v>38</v>
      </c>
      <c r="Z6415" t="s">
        <v>39</v>
      </c>
      <c r="AA6415" t="s">
        <v>40</v>
      </c>
      <c r="AB6415" t="s">
        <v>40</v>
      </c>
    </row>
    <row r="6416" spans="1:28" x14ac:dyDescent="0.35">
      <c r="A6416" s="16" t="s">
        <v>4487</v>
      </c>
      <c r="B6416" s="16" t="s">
        <v>12654</v>
      </c>
      <c r="C6416" s="16" t="s">
        <v>4555</v>
      </c>
      <c r="D6416" s="17">
        <v>43432105</v>
      </c>
      <c r="E6416" s="16" t="s">
        <v>43</v>
      </c>
      <c r="G6416" s="16">
        <v>43535</v>
      </c>
      <c r="H6416" s="18">
        <v>849</v>
      </c>
      <c r="I6416" s="16">
        <v>335966</v>
      </c>
      <c r="J6416" s="19">
        <v>446</v>
      </c>
      <c r="K6416" s="16" t="s">
        <v>31</v>
      </c>
      <c r="L6416" s="16" t="s">
        <v>32</v>
      </c>
      <c r="M6416" s="16" t="s">
        <v>33</v>
      </c>
      <c r="N6416" s="19">
        <v>2</v>
      </c>
      <c r="O6416" s="19">
        <v>892</v>
      </c>
      <c r="P6416" s="16" t="s">
        <v>8987</v>
      </c>
      <c r="Q6416" s="16" t="s">
        <v>8984</v>
      </c>
      <c r="R6416" s="16" t="s">
        <v>8985</v>
      </c>
      <c r="S6416" s="16" t="s">
        <v>4974</v>
      </c>
      <c r="T6416" s="16" t="s">
        <v>35</v>
      </c>
      <c r="U6416" s="16" t="s">
        <v>36</v>
      </c>
      <c r="V6416" s="16">
        <v>43700026</v>
      </c>
      <c r="W6416" s="16">
        <v>2019</v>
      </c>
      <c r="X6416" s="16" t="s">
        <v>76</v>
      </c>
      <c r="Y6416" s="16" t="s">
        <v>38</v>
      </c>
      <c r="Z6416" s="16" t="s">
        <v>39</v>
      </c>
      <c r="AA6416" s="16" t="s">
        <v>40</v>
      </c>
      <c r="AB6416" s="16" t="s">
        <v>40</v>
      </c>
    </row>
    <row r="6417" spans="1:28" x14ac:dyDescent="0.35">
      <c r="A6417" t="s">
        <v>4487</v>
      </c>
      <c r="B6417" t="s">
        <v>12654</v>
      </c>
      <c r="C6417" t="s">
        <v>4610</v>
      </c>
      <c r="D6417" s="1">
        <v>42711102</v>
      </c>
      <c r="E6417" t="s">
        <v>43</v>
      </c>
      <c r="G6417">
        <v>43537</v>
      </c>
      <c r="H6417" s="3">
        <v>500</v>
      </c>
      <c r="I6417">
        <v>338128</v>
      </c>
      <c r="J6417" s="4">
        <v>410</v>
      </c>
      <c r="K6417" t="s">
        <v>31</v>
      </c>
      <c r="L6417" t="s">
        <v>32</v>
      </c>
      <c r="M6417" t="s">
        <v>33</v>
      </c>
      <c r="N6417" s="4">
        <v>13</v>
      </c>
      <c r="O6417" s="4">
        <v>3014</v>
      </c>
      <c r="P6417" t="s">
        <v>9029</v>
      </c>
      <c r="Q6417" t="s">
        <v>8984</v>
      </c>
      <c r="R6417" t="s">
        <v>8985</v>
      </c>
      <c r="S6417" t="s">
        <v>4975</v>
      </c>
      <c r="T6417" t="s">
        <v>35</v>
      </c>
      <c r="U6417" t="s">
        <v>36</v>
      </c>
      <c r="V6417">
        <v>0</v>
      </c>
      <c r="W6417">
        <v>2019</v>
      </c>
      <c r="X6417" t="s">
        <v>76</v>
      </c>
      <c r="Y6417" t="s">
        <v>38</v>
      </c>
      <c r="Z6417" t="s">
        <v>39</v>
      </c>
      <c r="AA6417" t="s">
        <v>40</v>
      </c>
      <c r="AB6417" t="s">
        <v>38</v>
      </c>
    </row>
    <row r="6418" spans="1:28" x14ac:dyDescent="0.35">
      <c r="A6418" s="16" t="s">
        <v>4487</v>
      </c>
      <c r="B6418" s="16" t="s">
        <v>12654</v>
      </c>
      <c r="C6418" s="16" t="s">
        <v>4610</v>
      </c>
      <c r="D6418" s="17">
        <v>42711102</v>
      </c>
      <c r="E6418" s="16" t="s">
        <v>43</v>
      </c>
      <c r="G6418" s="16">
        <v>43552</v>
      </c>
      <c r="H6418" s="18">
        <v>1208</v>
      </c>
      <c r="I6418" s="16">
        <v>349458</v>
      </c>
      <c r="J6418" s="19">
        <v>641</v>
      </c>
      <c r="K6418" s="16" t="s">
        <v>31</v>
      </c>
      <c r="L6418" s="16" t="s">
        <v>32</v>
      </c>
      <c r="M6418" s="16" t="s">
        <v>33</v>
      </c>
      <c r="N6418" s="19">
        <v>169</v>
      </c>
      <c r="O6418" s="19">
        <v>42406</v>
      </c>
      <c r="P6418" s="16" t="s">
        <v>13111</v>
      </c>
      <c r="Q6418" s="16" t="s">
        <v>8984</v>
      </c>
      <c r="R6418" s="16" t="s">
        <v>8985</v>
      </c>
      <c r="S6418" s="16" t="s">
        <v>4979</v>
      </c>
      <c r="T6418" s="16" t="s">
        <v>35</v>
      </c>
      <c r="U6418" s="16" t="s">
        <v>36</v>
      </c>
      <c r="V6418" s="16">
        <v>43720896</v>
      </c>
      <c r="W6418" s="16">
        <v>2019</v>
      </c>
      <c r="X6418" s="16" t="s">
        <v>76</v>
      </c>
      <c r="Y6418" s="16" t="s">
        <v>38</v>
      </c>
      <c r="Z6418" s="16" t="s">
        <v>39</v>
      </c>
      <c r="AA6418" s="16" t="s">
        <v>40</v>
      </c>
      <c r="AB6418" s="16" t="s">
        <v>40</v>
      </c>
    </row>
    <row r="6419" spans="1:28" x14ac:dyDescent="0.35">
      <c r="A6419" t="s">
        <v>4487</v>
      </c>
      <c r="B6419" t="s">
        <v>12654</v>
      </c>
      <c r="C6419" t="s">
        <v>4500</v>
      </c>
      <c r="D6419" s="1">
        <v>43432104</v>
      </c>
      <c r="E6419" t="s">
        <v>30</v>
      </c>
      <c r="G6419">
        <v>43541</v>
      </c>
      <c r="H6419" s="3">
        <v>1514</v>
      </c>
      <c r="I6419">
        <v>341496</v>
      </c>
      <c r="J6419" s="4">
        <v>674</v>
      </c>
      <c r="K6419" t="s">
        <v>31</v>
      </c>
      <c r="L6419" t="s">
        <v>32</v>
      </c>
      <c r="M6419" t="s">
        <v>102</v>
      </c>
      <c r="N6419" s="4">
        <v>753</v>
      </c>
      <c r="O6419" s="4">
        <v>302073</v>
      </c>
      <c r="P6419" t="s">
        <v>8983</v>
      </c>
      <c r="Q6419" t="s">
        <v>8984</v>
      </c>
      <c r="R6419" t="s">
        <v>8985</v>
      </c>
      <c r="S6419" t="s">
        <v>4977</v>
      </c>
      <c r="T6419" t="s">
        <v>35</v>
      </c>
      <c r="U6419" t="s">
        <v>36</v>
      </c>
      <c r="V6419">
        <v>43709133</v>
      </c>
      <c r="W6419">
        <v>2019</v>
      </c>
      <c r="X6419" t="s">
        <v>76</v>
      </c>
      <c r="Y6419" t="s">
        <v>38</v>
      </c>
      <c r="Z6419" t="s">
        <v>39</v>
      </c>
      <c r="AA6419" t="s">
        <v>40</v>
      </c>
      <c r="AB6419" t="s">
        <v>40</v>
      </c>
    </row>
    <row r="6420" spans="1:28" x14ac:dyDescent="0.35">
      <c r="A6420" s="16" t="s">
        <v>4487</v>
      </c>
      <c r="B6420" s="16" t="s">
        <v>12654</v>
      </c>
      <c r="C6420" s="16" t="s">
        <v>4555</v>
      </c>
      <c r="D6420" s="17">
        <v>43432105</v>
      </c>
      <c r="E6420" s="16" t="s">
        <v>43</v>
      </c>
      <c r="G6420" s="16">
        <v>43534</v>
      </c>
      <c r="H6420" s="18">
        <v>1547</v>
      </c>
      <c r="I6420" s="16">
        <v>335600</v>
      </c>
      <c r="J6420" s="19">
        <v>642</v>
      </c>
      <c r="K6420" s="16" t="s">
        <v>31</v>
      </c>
      <c r="L6420" s="16" t="s">
        <v>32</v>
      </c>
      <c r="M6420" s="16" t="s">
        <v>33</v>
      </c>
      <c r="N6420" s="19">
        <v>102</v>
      </c>
      <c r="O6420" s="19">
        <v>11651</v>
      </c>
      <c r="P6420" s="16" t="s">
        <v>8983</v>
      </c>
      <c r="Q6420" s="16" t="s">
        <v>8984</v>
      </c>
      <c r="R6420" s="16" t="s">
        <v>8985</v>
      </c>
      <c r="S6420" s="16" t="s">
        <v>4972</v>
      </c>
      <c r="T6420" s="16" t="s">
        <v>35</v>
      </c>
      <c r="U6420" s="16" t="s">
        <v>36</v>
      </c>
      <c r="V6420" s="16">
        <v>0</v>
      </c>
      <c r="W6420" s="16">
        <v>2019</v>
      </c>
      <c r="X6420" s="16" t="s">
        <v>76</v>
      </c>
      <c r="Y6420" s="16" t="s">
        <v>38</v>
      </c>
      <c r="Z6420" s="16" t="s">
        <v>88</v>
      </c>
      <c r="AA6420" s="16" t="s">
        <v>40</v>
      </c>
      <c r="AB6420" s="16" t="s">
        <v>40</v>
      </c>
    </row>
    <row r="6421" spans="1:28" x14ac:dyDescent="0.35">
      <c r="A6421" t="s">
        <v>12674</v>
      </c>
      <c r="B6421" t="s">
        <v>12653</v>
      </c>
      <c r="C6421" t="s">
        <v>12981</v>
      </c>
      <c r="D6421" s="1">
        <v>43040401</v>
      </c>
      <c r="E6421" t="s">
        <v>43</v>
      </c>
      <c r="G6421">
        <v>43530</v>
      </c>
      <c r="H6421" s="3">
        <v>614</v>
      </c>
      <c r="I6421">
        <v>332236</v>
      </c>
      <c r="J6421" s="4">
        <v>322</v>
      </c>
      <c r="K6421" t="s">
        <v>31</v>
      </c>
      <c r="L6421" t="s">
        <v>32</v>
      </c>
      <c r="M6421" t="s">
        <v>33</v>
      </c>
      <c r="N6421" s="4">
        <v>5</v>
      </c>
      <c r="O6421" s="4">
        <v>1610</v>
      </c>
      <c r="P6421" t="s">
        <v>8994</v>
      </c>
      <c r="Q6421" t="s">
        <v>8984</v>
      </c>
      <c r="R6421" t="s">
        <v>8985</v>
      </c>
      <c r="S6421" t="s">
        <v>3525</v>
      </c>
      <c r="T6421" t="s">
        <v>35</v>
      </c>
      <c r="U6421" t="s">
        <v>36</v>
      </c>
      <c r="V6421">
        <v>0</v>
      </c>
      <c r="W6421">
        <v>2019</v>
      </c>
      <c r="X6421" t="s">
        <v>76</v>
      </c>
      <c r="Y6421" t="s">
        <v>38</v>
      </c>
      <c r="Z6421" t="s">
        <v>422</v>
      </c>
      <c r="AA6421" t="s">
        <v>40</v>
      </c>
      <c r="AB6421" t="s">
        <v>40</v>
      </c>
    </row>
    <row r="6422" spans="1:28" x14ac:dyDescent="0.35">
      <c r="A6422" s="16" t="s">
        <v>5113</v>
      </c>
      <c r="B6422" s="16" t="s">
        <v>12654</v>
      </c>
      <c r="C6422" s="16" t="s">
        <v>5182</v>
      </c>
      <c r="D6422" s="17">
        <v>103221101</v>
      </c>
      <c r="E6422" s="16" t="s">
        <v>30</v>
      </c>
      <c r="G6422" s="16">
        <v>43531</v>
      </c>
      <c r="H6422" s="18">
        <v>335</v>
      </c>
      <c r="I6422" s="16">
        <v>333385</v>
      </c>
      <c r="J6422" s="19">
        <v>623</v>
      </c>
      <c r="K6422" s="16" t="s">
        <v>31</v>
      </c>
      <c r="L6422" s="16" t="s">
        <v>32</v>
      </c>
      <c r="M6422" s="16" t="s">
        <v>33</v>
      </c>
      <c r="N6422" s="19">
        <v>135</v>
      </c>
      <c r="O6422" s="19">
        <v>19123</v>
      </c>
      <c r="P6422" s="16" t="s">
        <v>8990</v>
      </c>
      <c r="Q6422" s="16" t="s">
        <v>8984</v>
      </c>
      <c r="R6422" s="16" t="s">
        <v>8985</v>
      </c>
      <c r="S6422" s="16" t="s">
        <v>5663</v>
      </c>
      <c r="T6422" s="16" t="s">
        <v>35</v>
      </c>
      <c r="U6422" s="16" t="s">
        <v>36</v>
      </c>
      <c r="V6422" s="16">
        <v>0</v>
      </c>
      <c r="W6422" s="16">
        <v>2019</v>
      </c>
      <c r="X6422" s="16" t="s">
        <v>76</v>
      </c>
      <c r="Y6422" s="16" t="s">
        <v>38</v>
      </c>
      <c r="Z6422" s="16" t="s">
        <v>39</v>
      </c>
      <c r="AA6422" s="16" t="s">
        <v>40</v>
      </c>
      <c r="AB6422" s="16" t="s">
        <v>40</v>
      </c>
    </row>
    <row r="6423" spans="1:28" x14ac:dyDescent="0.35">
      <c r="A6423" t="s">
        <v>5113</v>
      </c>
      <c r="B6423" t="s">
        <v>12653</v>
      </c>
      <c r="C6423" t="s">
        <v>5460</v>
      </c>
      <c r="D6423" s="1">
        <v>102781101</v>
      </c>
      <c r="E6423" t="s">
        <v>43</v>
      </c>
      <c r="G6423">
        <v>43547</v>
      </c>
      <c r="H6423" s="3">
        <v>1647</v>
      </c>
      <c r="I6423">
        <v>346063</v>
      </c>
      <c r="J6423" s="4">
        <v>318</v>
      </c>
      <c r="K6423" t="s">
        <v>31</v>
      </c>
      <c r="L6423" t="s">
        <v>66</v>
      </c>
      <c r="M6423" t="s">
        <v>415</v>
      </c>
      <c r="N6423" s="4">
        <v>39</v>
      </c>
      <c r="O6423" s="4">
        <v>12402</v>
      </c>
      <c r="P6423" t="s">
        <v>8987</v>
      </c>
      <c r="Q6423" t="s">
        <v>8984</v>
      </c>
      <c r="R6423" t="s">
        <v>8985</v>
      </c>
      <c r="S6423" t="s">
        <v>5669</v>
      </c>
      <c r="T6423" t="s">
        <v>35</v>
      </c>
      <c r="U6423" t="s">
        <v>36</v>
      </c>
      <c r="V6423">
        <v>43714791</v>
      </c>
      <c r="W6423">
        <v>2019</v>
      </c>
      <c r="X6423" t="s">
        <v>76</v>
      </c>
      <c r="Y6423" t="s">
        <v>38</v>
      </c>
      <c r="Z6423" t="s">
        <v>64</v>
      </c>
      <c r="AA6423" t="s">
        <v>40</v>
      </c>
      <c r="AB6423" t="s">
        <v>40</v>
      </c>
    </row>
    <row r="6424" spans="1:28" x14ac:dyDescent="0.35">
      <c r="A6424" s="16" t="s">
        <v>5113</v>
      </c>
      <c r="B6424" s="16" t="s">
        <v>12653</v>
      </c>
      <c r="C6424" s="16" t="s">
        <v>5460</v>
      </c>
      <c r="D6424" s="17">
        <v>102781101</v>
      </c>
      <c r="E6424" s="16" t="s">
        <v>43</v>
      </c>
      <c r="G6424" s="16">
        <v>43548</v>
      </c>
      <c r="H6424" s="18">
        <v>149</v>
      </c>
      <c r="I6424" s="16">
        <v>346155</v>
      </c>
      <c r="J6424" s="19">
        <v>929</v>
      </c>
      <c r="K6424" s="16" t="s">
        <v>31</v>
      </c>
      <c r="L6424" s="16" t="s">
        <v>384</v>
      </c>
      <c r="M6424" s="16" t="s">
        <v>1178</v>
      </c>
      <c r="N6424" s="19">
        <v>39</v>
      </c>
      <c r="O6424" s="19">
        <v>36231</v>
      </c>
      <c r="P6424" s="16" t="s">
        <v>8983</v>
      </c>
      <c r="Q6424" s="16" t="s">
        <v>781</v>
      </c>
      <c r="R6424" s="16" t="s">
        <v>8985</v>
      </c>
      <c r="S6424" s="16" t="s">
        <v>5670</v>
      </c>
      <c r="T6424" s="16" t="s">
        <v>35</v>
      </c>
      <c r="U6424" s="16" t="s">
        <v>36</v>
      </c>
      <c r="V6424" s="16">
        <v>31430503</v>
      </c>
      <c r="W6424" s="16">
        <v>2019</v>
      </c>
      <c r="X6424" s="16" t="s">
        <v>76</v>
      </c>
      <c r="Y6424" s="16" t="s">
        <v>38</v>
      </c>
      <c r="Z6424" s="16" t="s">
        <v>39</v>
      </c>
      <c r="AA6424" s="16" t="s">
        <v>40</v>
      </c>
      <c r="AB6424" s="16" t="s">
        <v>40</v>
      </c>
    </row>
    <row r="6425" spans="1:28" x14ac:dyDescent="0.35">
      <c r="A6425" t="s">
        <v>5113</v>
      </c>
      <c r="B6425" t="s">
        <v>12654</v>
      </c>
      <c r="C6425" t="s">
        <v>5153</v>
      </c>
      <c r="D6425" s="1">
        <v>102831104</v>
      </c>
      <c r="E6425" t="s">
        <v>43</v>
      </c>
      <c r="G6425">
        <v>43525</v>
      </c>
      <c r="H6425" s="3">
        <v>1816</v>
      </c>
      <c r="I6425">
        <v>329235</v>
      </c>
      <c r="J6425" s="4">
        <v>1365</v>
      </c>
      <c r="K6425" t="s">
        <v>31</v>
      </c>
      <c r="L6425" t="s">
        <v>32</v>
      </c>
      <c r="M6425" t="s">
        <v>33</v>
      </c>
      <c r="N6425" s="4">
        <v>3</v>
      </c>
      <c r="O6425" s="4">
        <v>4095</v>
      </c>
      <c r="P6425" t="s">
        <v>8987</v>
      </c>
      <c r="Q6425" t="s">
        <v>8984</v>
      </c>
      <c r="R6425" t="s">
        <v>8985</v>
      </c>
      <c r="S6425" t="s">
        <v>5660</v>
      </c>
      <c r="T6425" t="s">
        <v>35</v>
      </c>
      <c r="U6425" t="s">
        <v>36</v>
      </c>
      <c r="V6425">
        <v>0</v>
      </c>
      <c r="W6425">
        <v>2019</v>
      </c>
      <c r="X6425" t="s">
        <v>76</v>
      </c>
      <c r="Y6425" t="s">
        <v>38</v>
      </c>
      <c r="Z6425" t="s">
        <v>39</v>
      </c>
      <c r="AA6425" t="s">
        <v>40</v>
      </c>
      <c r="AB6425" t="s">
        <v>40</v>
      </c>
    </row>
    <row r="6426" spans="1:28" x14ac:dyDescent="0.35">
      <c r="A6426" s="16" t="s">
        <v>5113</v>
      </c>
      <c r="B6426" s="16" t="s">
        <v>12654</v>
      </c>
      <c r="C6426" s="16" t="s">
        <v>5173</v>
      </c>
      <c r="D6426" s="17">
        <v>102831106</v>
      </c>
      <c r="E6426" s="16" t="s">
        <v>43</v>
      </c>
      <c r="G6426" s="16">
        <v>43531</v>
      </c>
      <c r="H6426" s="18">
        <v>1524</v>
      </c>
      <c r="I6426" s="16">
        <v>333881</v>
      </c>
      <c r="J6426" s="19">
        <v>715</v>
      </c>
      <c r="K6426" s="16" t="s">
        <v>31</v>
      </c>
      <c r="L6426" s="16" t="s">
        <v>32</v>
      </c>
      <c r="M6426" s="16" t="s">
        <v>33</v>
      </c>
      <c r="N6426" s="19">
        <v>57</v>
      </c>
      <c r="O6426" s="19">
        <v>40755</v>
      </c>
      <c r="P6426" s="16" t="s">
        <v>8990</v>
      </c>
      <c r="Q6426" s="16" t="s">
        <v>57</v>
      </c>
      <c r="R6426" s="16" t="s">
        <v>8985</v>
      </c>
      <c r="S6426" s="16" t="s">
        <v>5664</v>
      </c>
      <c r="T6426" s="16" t="s">
        <v>35</v>
      </c>
      <c r="U6426" s="16" t="s">
        <v>36</v>
      </c>
      <c r="V6426" s="16">
        <v>0</v>
      </c>
      <c r="W6426" s="16">
        <v>2019</v>
      </c>
      <c r="X6426" s="16" t="s">
        <v>76</v>
      </c>
      <c r="Y6426" s="16" t="s">
        <v>38</v>
      </c>
      <c r="Z6426" s="16" t="s">
        <v>39</v>
      </c>
      <c r="AA6426" s="16" t="s">
        <v>40</v>
      </c>
      <c r="AB6426" s="16" t="s">
        <v>40</v>
      </c>
    </row>
    <row r="6427" spans="1:28" x14ac:dyDescent="0.35">
      <c r="A6427" t="s">
        <v>5113</v>
      </c>
      <c r="B6427" t="s">
        <v>12654</v>
      </c>
      <c r="C6427" t="s">
        <v>5237</v>
      </c>
      <c r="D6427" s="1">
        <v>102831105</v>
      </c>
      <c r="E6427" t="s">
        <v>53</v>
      </c>
      <c r="G6427">
        <v>43525</v>
      </c>
      <c r="H6427" s="3">
        <v>859</v>
      </c>
      <c r="I6427">
        <v>328754</v>
      </c>
      <c r="J6427" s="4">
        <v>202</v>
      </c>
      <c r="K6427" t="s">
        <v>31</v>
      </c>
      <c r="L6427" t="s">
        <v>32</v>
      </c>
      <c r="M6427" t="s">
        <v>33</v>
      </c>
      <c r="N6427" s="4">
        <v>19</v>
      </c>
      <c r="O6427" s="4">
        <v>3362</v>
      </c>
      <c r="P6427" t="s">
        <v>8983</v>
      </c>
      <c r="Q6427" t="s">
        <v>8984</v>
      </c>
      <c r="R6427" t="s">
        <v>8985</v>
      </c>
      <c r="S6427" t="s">
        <v>5661</v>
      </c>
      <c r="T6427" t="s">
        <v>35</v>
      </c>
      <c r="U6427" t="s">
        <v>36</v>
      </c>
      <c r="V6427">
        <v>0</v>
      </c>
      <c r="W6427">
        <v>2019</v>
      </c>
      <c r="X6427" t="s">
        <v>76</v>
      </c>
      <c r="Y6427" t="s">
        <v>38</v>
      </c>
      <c r="Z6427" t="s">
        <v>39</v>
      </c>
      <c r="AA6427" t="s">
        <v>40</v>
      </c>
      <c r="AB6427" t="s">
        <v>38</v>
      </c>
    </row>
    <row r="6428" spans="1:28" x14ac:dyDescent="0.35">
      <c r="A6428" s="16" t="s">
        <v>5113</v>
      </c>
      <c r="B6428" s="16" t="s">
        <v>12653</v>
      </c>
      <c r="C6428" s="16" t="s">
        <v>5167</v>
      </c>
      <c r="D6428" s="17">
        <v>103331102</v>
      </c>
      <c r="E6428" s="16" t="s">
        <v>43</v>
      </c>
      <c r="G6428" s="16">
        <v>43537</v>
      </c>
      <c r="H6428" s="18">
        <v>1607</v>
      </c>
      <c r="I6428" s="16">
        <v>338768</v>
      </c>
      <c r="J6428" s="19">
        <v>540</v>
      </c>
      <c r="K6428" s="16" t="s">
        <v>31</v>
      </c>
      <c r="L6428" s="16" t="s">
        <v>1061</v>
      </c>
      <c r="M6428" s="16" t="s">
        <v>1111</v>
      </c>
      <c r="N6428" s="19">
        <v>94</v>
      </c>
      <c r="O6428" s="19">
        <v>21012</v>
      </c>
      <c r="P6428" s="16" t="s">
        <v>8987</v>
      </c>
      <c r="Q6428" s="16" t="s">
        <v>8984</v>
      </c>
      <c r="R6428" s="16" t="s">
        <v>8985</v>
      </c>
      <c r="S6428" s="16" t="s">
        <v>5665</v>
      </c>
      <c r="T6428" s="16" t="s">
        <v>35</v>
      </c>
      <c r="U6428" s="16" t="s">
        <v>36</v>
      </c>
      <c r="V6428" s="16">
        <v>31428913</v>
      </c>
      <c r="W6428" s="16">
        <v>2019</v>
      </c>
      <c r="X6428" s="16" t="s">
        <v>76</v>
      </c>
      <c r="Y6428" s="16" t="s">
        <v>38</v>
      </c>
      <c r="Z6428" s="16" t="s">
        <v>39</v>
      </c>
      <c r="AA6428" s="16" t="s">
        <v>40</v>
      </c>
      <c r="AB6428" s="16" t="s">
        <v>40</v>
      </c>
    </row>
    <row r="6429" spans="1:28" x14ac:dyDescent="0.35">
      <c r="A6429" t="s">
        <v>5113</v>
      </c>
      <c r="B6429" t="s">
        <v>12653</v>
      </c>
      <c r="C6429" t="s">
        <v>5126</v>
      </c>
      <c r="D6429" s="1">
        <v>102812101</v>
      </c>
      <c r="E6429" t="s">
        <v>43</v>
      </c>
      <c r="G6429">
        <v>43543</v>
      </c>
      <c r="H6429" s="3">
        <v>1150</v>
      </c>
      <c r="I6429">
        <v>342931</v>
      </c>
      <c r="J6429" s="4">
        <v>260</v>
      </c>
      <c r="K6429" t="s">
        <v>31</v>
      </c>
      <c r="L6429" t="s">
        <v>66</v>
      </c>
      <c r="M6429" t="s">
        <v>108</v>
      </c>
      <c r="N6429" s="4">
        <v>2</v>
      </c>
      <c r="O6429" s="4">
        <v>520</v>
      </c>
      <c r="P6429" t="s">
        <v>8987</v>
      </c>
      <c r="Q6429" t="s">
        <v>57</v>
      </c>
      <c r="R6429" t="s">
        <v>8985</v>
      </c>
      <c r="S6429" t="s">
        <v>5667</v>
      </c>
      <c r="T6429" t="s">
        <v>35</v>
      </c>
      <c r="U6429" t="s">
        <v>36</v>
      </c>
      <c r="V6429">
        <v>0</v>
      </c>
      <c r="W6429">
        <v>2019</v>
      </c>
      <c r="X6429" t="s">
        <v>76</v>
      </c>
      <c r="Y6429" t="s">
        <v>38</v>
      </c>
      <c r="Z6429" t="s">
        <v>39</v>
      </c>
      <c r="AA6429" t="s">
        <v>40</v>
      </c>
      <c r="AB6429" t="s">
        <v>40</v>
      </c>
    </row>
    <row r="6430" spans="1:28" x14ac:dyDescent="0.35">
      <c r="A6430" s="16" t="s">
        <v>5113</v>
      </c>
      <c r="B6430" s="16" t="s">
        <v>12653</v>
      </c>
      <c r="C6430" s="16" t="s">
        <v>5122</v>
      </c>
      <c r="D6430" s="17">
        <v>102541101</v>
      </c>
      <c r="E6430" s="16" t="s">
        <v>53</v>
      </c>
      <c r="G6430" s="16">
        <v>43526</v>
      </c>
      <c r="H6430" s="18">
        <v>1348</v>
      </c>
      <c r="I6430" s="16">
        <v>329678</v>
      </c>
      <c r="J6430" s="19">
        <v>712</v>
      </c>
      <c r="K6430" s="16" t="s">
        <v>31</v>
      </c>
      <c r="L6430" s="16" t="s">
        <v>32</v>
      </c>
      <c r="M6430" s="16" t="s">
        <v>33</v>
      </c>
      <c r="N6430" s="19">
        <v>19</v>
      </c>
      <c r="O6430" s="19">
        <v>12526</v>
      </c>
      <c r="P6430" s="16" t="s">
        <v>8994</v>
      </c>
      <c r="Q6430" s="16" t="s">
        <v>8984</v>
      </c>
      <c r="R6430" s="16" t="s">
        <v>8985</v>
      </c>
      <c r="S6430" s="16" t="s">
        <v>5662</v>
      </c>
      <c r="T6430" s="16" t="s">
        <v>35</v>
      </c>
      <c r="U6430" s="16" t="s">
        <v>36</v>
      </c>
      <c r="V6430" s="16">
        <v>43689050</v>
      </c>
      <c r="W6430" s="16">
        <v>2019</v>
      </c>
      <c r="X6430" s="16" t="s">
        <v>76</v>
      </c>
      <c r="Y6430" s="16" t="s">
        <v>38</v>
      </c>
      <c r="Z6430" s="16" t="s">
        <v>39</v>
      </c>
      <c r="AA6430" s="16" t="s">
        <v>40</v>
      </c>
      <c r="AB6430" s="16" t="s">
        <v>38</v>
      </c>
    </row>
    <row r="6431" spans="1:28" x14ac:dyDescent="0.35">
      <c r="A6431" t="s">
        <v>5113</v>
      </c>
      <c r="B6431" t="s">
        <v>12653</v>
      </c>
      <c r="C6431" t="s">
        <v>5201</v>
      </c>
      <c r="D6431" s="1">
        <v>103441102</v>
      </c>
      <c r="E6431" t="s">
        <v>43</v>
      </c>
      <c r="G6431">
        <v>43540</v>
      </c>
      <c r="H6431" s="3">
        <v>1623</v>
      </c>
      <c r="I6431">
        <v>340932</v>
      </c>
      <c r="J6431" s="4">
        <v>385</v>
      </c>
      <c r="K6431" t="s">
        <v>31</v>
      </c>
      <c r="L6431" t="s">
        <v>32</v>
      </c>
      <c r="M6431" t="s">
        <v>33</v>
      </c>
      <c r="N6431" s="4">
        <v>5</v>
      </c>
      <c r="O6431" s="4">
        <v>1925</v>
      </c>
      <c r="P6431" t="s">
        <v>8987</v>
      </c>
      <c r="Q6431" t="s">
        <v>8984</v>
      </c>
      <c r="R6431" t="s">
        <v>8985</v>
      </c>
      <c r="S6431" t="s">
        <v>5666</v>
      </c>
      <c r="T6431" t="s">
        <v>35</v>
      </c>
      <c r="U6431" t="s">
        <v>36</v>
      </c>
      <c r="V6431">
        <v>43708968</v>
      </c>
      <c r="W6431">
        <v>2019</v>
      </c>
      <c r="X6431" t="s">
        <v>76</v>
      </c>
      <c r="Y6431" t="s">
        <v>38</v>
      </c>
      <c r="Z6431" t="s">
        <v>39</v>
      </c>
      <c r="AA6431" t="s">
        <v>40</v>
      </c>
      <c r="AB6431" t="s">
        <v>40</v>
      </c>
    </row>
    <row r="6432" spans="1:28" x14ac:dyDescent="0.35">
      <c r="A6432" s="16" t="s">
        <v>5113</v>
      </c>
      <c r="B6432" s="16" t="s">
        <v>12654</v>
      </c>
      <c r="C6432" s="16" t="s">
        <v>5170</v>
      </c>
      <c r="D6432" s="17">
        <v>103271101</v>
      </c>
      <c r="E6432" s="16" t="s">
        <v>43</v>
      </c>
      <c r="G6432" s="16">
        <v>43545</v>
      </c>
      <c r="H6432" s="18">
        <v>1629</v>
      </c>
      <c r="I6432" s="16">
        <v>344921</v>
      </c>
      <c r="J6432" s="19">
        <v>337</v>
      </c>
      <c r="K6432" s="16" t="s">
        <v>31</v>
      </c>
      <c r="L6432" s="16" t="s">
        <v>32</v>
      </c>
      <c r="M6432" s="16" t="s">
        <v>33</v>
      </c>
      <c r="N6432" s="19">
        <v>75</v>
      </c>
      <c r="O6432" s="19">
        <v>25275</v>
      </c>
      <c r="P6432" s="16" t="s">
        <v>8983</v>
      </c>
      <c r="Q6432" s="16" t="s">
        <v>9125</v>
      </c>
      <c r="R6432" s="16" t="s">
        <v>8985</v>
      </c>
      <c r="S6432" s="16" t="s">
        <v>5668</v>
      </c>
      <c r="T6432" s="16" t="s">
        <v>35</v>
      </c>
      <c r="U6432" s="16" t="s">
        <v>36</v>
      </c>
      <c r="V6432" s="16">
        <v>0</v>
      </c>
      <c r="W6432" s="16">
        <v>2019</v>
      </c>
      <c r="X6432" s="16" t="s">
        <v>76</v>
      </c>
      <c r="Y6432" s="16" t="s">
        <v>38</v>
      </c>
      <c r="Z6432" s="16" t="s">
        <v>39</v>
      </c>
      <c r="AA6432" s="16" t="s">
        <v>40</v>
      </c>
      <c r="AB6432" s="16" t="s">
        <v>40</v>
      </c>
    </row>
    <row r="6433" spans="1:28" x14ac:dyDescent="0.35">
      <c r="A6433" t="s">
        <v>5879</v>
      </c>
      <c r="B6433" t="s">
        <v>12653</v>
      </c>
      <c r="C6433" t="s">
        <v>5880</v>
      </c>
      <c r="D6433" s="1">
        <v>24101103</v>
      </c>
      <c r="E6433" t="s">
        <v>30</v>
      </c>
      <c r="G6433">
        <v>43531</v>
      </c>
      <c r="H6433" s="3">
        <v>2317</v>
      </c>
      <c r="I6433">
        <v>334014</v>
      </c>
      <c r="J6433" s="4">
        <v>134</v>
      </c>
      <c r="K6433" t="s">
        <v>31</v>
      </c>
      <c r="L6433" t="s">
        <v>32</v>
      </c>
      <c r="M6433" t="s">
        <v>33</v>
      </c>
      <c r="N6433" s="4">
        <v>154</v>
      </c>
      <c r="O6433" s="4">
        <v>16373</v>
      </c>
      <c r="P6433" t="s">
        <v>8990</v>
      </c>
      <c r="Q6433" t="s">
        <v>8984</v>
      </c>
      <c r="R6433" t="s">
        <v>8985</v>
      </c>
      <c r="S6433" t="s">
        <v>6118</v>
      </c>
      <c r="T6433" t="s">
        <v>35</v>
      </c>
      <c r="U6433" t="s">
        <v>36</v>
      </c>
      <c r="V6433">
        <v>0</v>
      </c>
      <c r="W6433">
        <v>2019</v>
      </c>
      <c r="X6433" t="s">
        <v>76</v>
      </c>
      <c r="Y6433" t="s">
        <v>38</v>
      </c>
      <c r="Z6433" t="s">
        <v>39</v>
      </c>
      <c r="AA6433" t="s">
        <v>40</v>
      </c>
      <c r="AB6433" t="s">
        <v>40</v>
      </c>
    </row>
    <row r="6434" spans="1:28" x14ac:dyDescent="0.35">
      <c r="A6434" s="16" t="s">
        <v>5879</v>
      </c>
      <c r="B6434" s="16" t="s">
        <v>12654</v>
      </c>
      <c r="C6434" s="16" t="s">
        <v>5887</v>
      </c>
      <c r="D6434" s="17">
        <v>24251101</v>
      </c>
      <c r="E6434" s="16" t="s">
        <v>448</v>
      </c>
      <c r="G6434" s="16">
        <v>43529</v>
      </c>
      <c r="H6434" s="18">
        <v>2244</v>
      </c>
      <c r="I6434" s="16">
        <v>332040</v>
      </c>
      <c r="J6434" s="19">
        <v>993</v>
      </c>
      <c r="K6434" s="16" t="s">
        <v>31</v>
      </c>
      <c r="L6434" s="16" t="s">
        <v>32</v>
      </c>
      <c r="M6434" s="16" t="s">
        <v>33</v>
      </c>
      <c r="N6434" s="19">
        <v>27</v>
      </c>
      <c r="O6434" s="19">
        <v>26384</v>
      </c>
      <c r="P6434" s="16" t="s">
        <v>9004</v>
      </c>
      <c r="Q6434" s="16" t="s">
        <v>8984</v>
      </c>
      <c r="R6434" s="16" t="s">
        <v>47</v>
      </c>
      <c r="S6434" s="16" t="s">
        <v>6117</v>
      </c>
      <c r="T6434" s="16" t="s">
        <v>35</v>
      </c>
      <c r="U6434" s="16" t="s">
        <v>36</v>
      </c>
      <c r="V6434" s="16">
        <v>43690685</v>
      </c>
      <c r="W6434" s="16">
        <v>2019</v>
      </c>
      <c r="X6434" s="16" t="s">
        <v>76</v>
      </c>
      <c r="Y6434" s="16" t="s">
        <v>38</v>
      </c>
      <c r="Z6434" s="16" t="s">
        <v>39</v>
      </c>
      <c r="AA6434" s="16" t="s">
        <v>40</v>
      </c>
      <c r="AB6434" s="16" t="s">
        <v>40</v>
      </c>
    </row>
    <row r="6435" spans="1:28" x14ac:dyDescent="0.35">
      <c r="A6435" t="s">
        <v>5879</v>
      </c>
      <c r="B6435" t="s">
        <v>12653</v>
      </c>
      <c r="C6435" t="s">
        <v>5902</v>
      </c>
      <c r="D6435" s="1">
        <v>24101101</v>
      </c>
      <c r="E6435" t="s">
        <v>43</v>
      </c>
      <c r="G6435">
        <v>43536</v>
      </c>
      <c r="H6435" s="3">
        <v>1623</v>
      </c>
      <c r="I6435">
        <v>337574</v>
      </c>
      <c r="J6435" s="4">
        <v>436</v>
      </c>
      <c r="K6435" t="s">
        <v>31</v>
      </c>
      <c r="L6435" t="s">
        <v>32</v>
      </c>
      <c r="M6435" t="s">
        <v>83</v>
      </c>
      <c r="N6435" s="4">
        <v>59</v>
      </c>
      <c r="O6435" s="4">
        <v>25331</v>
      </c>
      <c r="P6435" t="s">
        <v>9029</v>
      </c>
      <c r="Q6435" t="s">
        <v>8984</v>
      </c>
      <c r="R6435" t="s">
        <v>8985</v>
      </c>
      <c r="S6435" t="s">
        <v>6119</v>
      </c>
      <c r="T6435" t="s">
        <v>35</v>
      </c>
      <c r="U6435" t="s">
        <v>36</v>
      </c>
      <c r="V6435">
        <v>0</v>
      </c>
      <c r="W6435">
        <v>2019</v>
      </c>
      <c r="X6435" t="s">
        <v>76</v>
      </c>
      <c r="Y6435" t="s">
        <v>38</v>
      </c>
      <c r="Z6435" t="s">
        <v>39</v>
      </c>
      <c r="AA6435" t="s">
        <v>40</v>
      </c>
      <c r="AB6435" t="s">
        <v>40</v>
      </c>
    </row>
    <row r="6436" spans="1:28" x14ac:dyDescent="0.35">
      <c r="A6436" s="16" t="s">
        <v>6273</v>
      </c>
      <c r="B6436" s="16" t="s">
        <v>12653</v>
      </c>
      <c r="C6436" s="16" t="s">
        <v>6285</v>
      </c>
      <c r="D6436" s="17">
        <v>83392110</v>
      </c>
      <c r="E6436" s="16" t="s">
        <v>43</v>
      </c>
      <c r="G6436" s="16">
        <v>43534</v>
      </c>
      <c r="H6436" s="18">
        <v>848</v>
      </c>
      <c r="I6436" s="16">
        <v>335402</v>
      </c>
      <c r="J6436" s="19">
        <v>6471</v>
      </c>
      <c r="K6436" s="16" t="s">
        <v>31</v>
      </c>
      <c r="L6436" s="16" t="s">
        <v>66</v>
      </c>
      <c r="M6436" s="16" t="s">
        <v>415</v>
      </c>
      <c r="N6436" s="19">
        <v>1</v>
      </c>
      <c r="O6436" s="19">
        <v>6471</v>
      </c>
      <c r="P6436" s="16" t="s">
        <v>8987</v>
      </c>
      <c r="Q6436" s="16" t="s">
        <v>9125</v>
      </c>
      <c r="R6436" s="16" t="s">
        <v>8985</v>
      </c>
      <c r="S6436" s="16" t="s">
        <v>6324</v>
      </c>
      <c r="T6436" s="16" t="s">
        <v>35</v>
      </c>
      <c r="U6436" s="16" t="s">
        <v>36</v>
      </c>
      <c r="V6436" s="16">
        <v>31428905</v>
      </c>
      <c r="W6436" s="16">
        <v>2019</v>
      </c>
      <c r="X6436" s="16" t="s">
        <v>76</v>
      </c>
      <c r="Y6436" s="16" t="s">
        <v>38</v>
      </c>
      <c r="Z6436" s="16" t="s">
        <v>39</v>
      </c>
      <c r="AA6436" s="16" t="s">
        <v>40</v>
      </c>
      <c r="AB6436" s="16" t="s">
        <v>40</v>
      </c>
    </row>
    <row r="6437" spans="1:28" x14ac:dyDescent="0.35">
      <c r="A6437" t="s">
        <v>6337</v>
      </c>
      <c r="B6437" t="s">
        <v>12653</v>
      </c>
      <c r="C6437" t="s">
        <v>6362</v>
      </c>
      <c r="D6437" s="1">
        <v>153652110</v>
      </c>
      <c r="E6437" t="s">
        <v>30</v>
      </c>
      <c r="G6437">
        <v>43530</v>
      </c>
      <c r="H6437" s="3">
        <v>1121</v>
      </c>
      <c r="I6437">
        <v>332702</v>
      </c>
      <c r="J6437" s="4">
        <v>287</v>
      </c>
      <c r="K6437" t="s">
        <v>31</v>
      </c>
      <c r="L6437" t="s">
        <v>32</v>
      </c>
      <c r="M6437" t="s">
        <v>33</v>
      </c>
      <c r="N6437" s="4">
        <v>706</v>
      </c>
      <c r="O6437" s="4">
        <v>98067</v>
      </c>
      <c r="P6437" t="s">
        <v>8990</v>
      </c>
      <c r="Q6437" t="s">
        <v>8984</v>
      </c>
      <c r="R6437" t="s">
        <v>8985</v>
      </c>
      <c r="S6437" t="s">
        <v>7077</v>
      </c>
      <c r="T6437" t="s">
        <v>35</v>
      </c>
      <c r="U6437" t="s">
        <v>36</v>
      </c>
      <c r="V6437">
        <v>0</v>
      </c>
      <c r="W6437">
        <v>2019</v>
      </c>
      <c r="X6437" t="s">
        <v>76</v>
      </c>
      <c r="Y6437" t="s">
        <v>38</v>
      </c>
      <c r="Z6437" t="s">
        <v>39</v>
      </c>
      <c r="AA6437" t="s">
        <v>40</v>
      </c>
      <c r="AB6437" t="s">
        <v>40</v>
      </c>
    </row>
    <row r="6438" spans="1:28" x14ac:dyDescent="0.35">
      <c r="A6438" s="16" t="s">
        <v>6337</v>
      </c>
      <c r="B6438" s="16" t="s">
        <v>12654</v>
      </c>
      <c r="C6438" s="16" t="s">
        <v>6377</v>
      </c>
      <c r="D6438" s="17">
        <v>153652109</v>
      </c>
      <c r="E6438" s="16" t="s">
        <v>43</v>
      </c>
      <c r="G6438" s="16">
        <v>43530</v>
      </c>
      <c r="H6438" s="18">
        <v>1412</v>
      </c>
      <c r="I6438" s="16">
        <v>332932</v>
      </c>
      <c r="J6438" s="19">
        <v>391</v>
      </c>
      <c r="K6438" s="16" t="s">
        <v>31</v>
      </c>
      <c r="L6438" s="16" t="s">
        <v>32</v>
      </c>
      <c r="M6438" s="16" t="s">
        <v>33</v>
      </c>
      <c r="N6438" s="19">
        <v>34</v>
      </c>
      <c r="O6438" s="19">
        <v>13294</v>
      </c>
      <c r="P6438" s="16" t="s">
        <v>8990</v>
      </c>
      <c r="Q6438" s="16" t="s">
        <v>8984</v>
      </c>
      <c r="R6438" s="16" t="s">
        <v>8985</v>
      </c>
      <c r="S6438" s="16" t="s">
        <v>7076</v>
      </c>
      <c r="T6438" s="16" t="s">
        <v>35</v>
      </c>
      <c r="U6438" s="16" t="s">
        <v>36</v>
      </c>
      <c r="V6438" s="16">
        <v>0</v>
      </c>
      <c r="W6438" s="16">
        <v>2019</v>
      </c>
      <c r="X6438" s="16" t="s">
        <v>76</v>
      </c>
      <c r="Y6438" s="16" t="s">
        <v>38</v>
      </c>
      <c r="Z6438" s="16" t="s">
        <v>39</v>
      </c>
      <c r="AA6438" s="16" t="s">
        <v>40</v>
      </c>
      <c r="AB6438" s="16" t="s">
        <v>40</v>
      </c>
    </row>
    <row r="6439" spans="1:28" x14ac:dyDescent="0.35">
      <c r="A6439" t="s">
        <v>6337</v>
      </c>
      <c r="B6439" t="s">
        <v>12654</v>
      </c>
      <c r="C6439" t="s">
        <v>6681</v>
      </c>
      <c r="D6439" s="1">
        <v>153652105</v>
      </c>
      <c r="E6439" t="s">
        <v>43</v>
      </c>
      <c r="G6439">
        <v>43552</v>
      </c>
      <c r="H6439" s="3">
        <v>1415</v>
      </c>
      <c r="I6439">
        <v>349607</v>
      </c>
      <c r="J6439" s="4">
        <v>750</v>
      </c>
      <c r="K6439" t="s">
        <v>31</v>
      </c>
      <c r="L6439" t="s">
        <v>60</v>
      </c>
      <c r="M6439" t="s">
        <v>94</v>
      </c>
      <c r="N6439" s="4">
        <v>124</v>
      </c>
      <c r="O6439" s="4">
        <v>93000</v>
      </c>
      <c r="P6439" t="s">
        <v>9004</v>
      </c>
      <c r="Q6439" t="s">
        <v>57</v>
      </c>
      <c r="R6439" t="s">
        <v>8985</v>
      </c>
      <c r="S6439" t="s">
        <v>7088</v>
      </c>
      <c r="T6439" t="s">
        <v>35</v>
      </c>
      <c r="U6439" t="s">
        <v>36</v>
      </c>
      <c r="V6439">
        <v>0</v>
      </c>
      <c r="W6439">
        <v>2019</v>
      </c>
      <c r="X6439" t="s">
        <v>76</v>
      </c>
      <c r="Y6439" t="s">
        <v>38</v>
      </c>
      <c r="Z6439" t="s">
        <v>51</v>
      </c>
      <c r="AA6439" t="s">
        <v>40</v>
      </c>
      <c r="AB6439" t="s">
        <v>40</v>
      </c>
    </row>
    <row r="6440" spans="1:28" x14ac:dyDescent="0.35">
      <c r="A6440" s="16" t="s">
        <v>6337</v>
      </c>
      <c r="B6440" s="16" t="s">
        <v>12653</v>
      </c>
      <c r="C6440" s="16" t="s">
        <v>6373</v>
      </c>
      <c r="D6440" s="17">
        <v>153661104</v>
      </c>
      <c r="E6440" s="16" t="s">
        <v>43</v>
      </c>
      <c r="G6440" s="16">
        <v>43546</v>
      </c>
      <c r="H6440" s="18">
        <v>2200</v>
      </c>
      <c r="I6440" s="16">
        <v>345608</v>
      </c>
      <c r="J6440" s="19">
        <v>940</v>
      </c>
      <c r="K6440" s="16" t="s">
        <v>31</v>
      </c>
      <c r="L6440" s="16" t="s">
        <v>66</v>
      </c>
      <c r="M6440" s="16" t="s">
        <v>415</v>
      </c>
      <c r="N6440" s="19">
        <v>250</v>
      </c>
      <c r="O6440" s="19">
        <v>41105</v>
      </c>
      <c r="P6440" s="16" t="s">
        <v>8990</v>
      </c>
      <c r="Q6440" s="16" t="s">
        <v>57</v>
      </c>
      <c r="R6440" s="16" t="s">
        <v>8985</v>
      </c>
      <c r="S6440" s="16" t="s">
        <v>7084</v>
      </c>
      <c r="T6440" s="16" t="s">
        <v>35</v>
      </c>
      <c r="U6440" s="16" t="s">
        <v>36</v>
      </c>
      <c r="V6440" s="16">
        <v>31429931</v>
      </c>
      <c r="W6440" s="16">
        <v>2019</v>
      </c>
      <c r="X6440" s="16" t="s">
        <v>76</v>
      </c>
      <c r="Y6440" s="16" t="s">
        <v>38</v>
      </c>
      <c r="Z6440" s="16" t="s">
        <v>64</v>
      </c>
      <c r="AA6440" s="16" t="s">
        <v>40</v>
      </c>
      <c r="AB6440" s="16" t="s">
        <v>40</v>
      </c>
    </row>
    <row r="6441" spans="1:28" x14ac:dyDescent="0.35">
      <c r="A6441" t="s">
        <v>6337</v>
      </c>
      <c r="B6441" t="s">
        <v>12653</v>
      </c>
      <c r="C6441" t="s">
        <v>6377</v>
      </c>
      <c r="D6441" s="1">
        <v>153652109</v>
      </c>
      <c r="E6441" t="s">
        <v>43</v>
      </c>
      <c r="G6441">
        <v>43551</v>
      </c>
      <c r="H6441" s="3">
        <v>1416</v>
      </c>
      <c r="I6441">
        <v>348619</v>
      </c>
      <c r="J6441" s="4">
        <v>242</v>
      </c>
      <c r="K6441" t="s">
        <v>31</v>
      </c>
      <c r="L6441" t="s">
        <v>32</v>
      </c>
      <c r="M6441" t="s">
        <v>33</v>
      </c>
      <c r="N6441" s="4">
        <v>34</v>
      </c>
      <c r="O6441" s="4">
        <v>4893</v>
      </c>
      <c r="P6441" t="s">
        <v>8992</v>
      </c>
      <c r="Q6441" t="s">
        <v>8984</v>
      </c>
      <c r="R6441" t="s">
        <v>8985</v>
      </c>
      <c r="S6441" t="s">
        <v>7086</v>
      </c>
      <c r="T6441" t="s">
        <v>35</v>
      </c>
      <c r="U6441" t="s">
        <v>36</v>
      </c>
      <c r="V6441">
        <v>0</v>
      </c>
      <c r="W6441">
        <v>2019</v>
      </c>
      <c r="X6441" t="s">
        <v>76</v>
      </c>
      <c r="Y6441" t="s">
        <v>38</v>
      </c>
      <c r="Z6441" t="s">
        <v>64</v>
      </c>
      <c r="AA6441" t="s">
        <v>40</v>
      </c>
      <c r="AB6441" t="s">
        <v>40</v>
      </c>
    </row>
    <row r="6442" spans="1:28" x14ac:dyDescent="0.35">
      <c r="A6442" s="16" t="s">
        <v>6337</v>
      </c>
      <c r="B6442" s="16" t="s">
        <v>12653</v>
      </c>
      <c r="C6442" s="16" t="s">
        <v>6504</v>
      </c>
      <c r="D6442" s="17">
        <v>152561107</v>
      </c>
      <c r="E6442" s="16" t="s">
        <v>43</v>
      </c>
      <c r="G6442" s="16">
        <v>43552</v>
      </c>
      <c r="H6442" s="18">
        <v>1454</v>
      </c>
      <c r="I6442" s="16">
        <v>349655</v>
      </c>
      <c r="J6442" s="19">
        <v>292</v>
      </c>
      <c r="K6442" s="16" t="s">
        <v>31</v>
      </c>
      <c r="L6442" s="16" t="s">
        <v>32</v>
      </c>
      <c r="M6442" s="16" t="s">
        <v>33</v>
      </c>
      <c r="N6442" s="19">
        <v>37</v>
      </c>
      <c r="O6442" s="19">
        <v>3181</v>
      </c>
      <c r="P6442" s="16" t="s">
        <v>8983</v>
      </c>
      <c r="Q6442" s="16" t="s">
        <v>8984</v>
      </c>
      <c r="R6442" s="16" t="s">
        <v>8985</v>
      </c>
      <c r="S6442" s="16" t="s">
        <v>7087</v>
      </c>
      <c r="T6442" s="16" t="s">
        <v>35</v>
      </c>
      <c r="U6442" s="16" t="s">
        <v>36</v>
      </c>
      <c r="V6442" s="16">
        <v>0</v>
      </c>
      <c r="W6442" s="16">
        <v>2019</v>
      </c>
      <c r="X6442" s="16" t="s">
        <v>76</v>
      </c>
      <c r="Y6442" s="16" t="s">
        <v>38</v>
      </c>
      <c r="Z6442" s="16" t="s">
        <v>39</v>
      </c>
      <c r="AA6442" s="16" t="s">
        <v>40</v>
      </c>
      <c r="AB6442" s="16" t="s">
        <v>40</v>
      </c>
    </row>
    <row r="6443" spans="1:28" x14ac:dyDescent="0.35">
      <c r="A6443" t="s">
        <v>6337</v>
      </c>
      <c r="B6443" t="s">
        <v>12653</v>
      </c>
      <c r="C6443" t="s">
        <v>6344</v>
      </c>
      <c r="D6443" s="1">
        <v>152282101</v>
      </c>
      <c r="E6443" t="s">
        <v>43</v>
      </c>
      <c r="G6443">
        <v>43535</v>
      </c>
      <c r="H6443" s="3">
        <v>1957</v>
      </c>
      <c r="I6443">
        <v>336700</v>
      </c>
      <c r="J6443" s="4">
        <v>660</v>
      </c>
      <c r="K6443" t="s">
        <v>31</v>
      </c>
      <c r="L6443" t="s">
        <v>32</v>
      </c>
      <c r="M6443" t="s">
        <v>33</v>
      </c>
      <c r="N6443" s="4">
        <v>56</v>
      </c>
      <c r="O6443" s="4">
        <v>16480</v>
      </c>
      <c r="P6443" t="s">
        <v>8987</v>
      </c>
      <c r="Q6443" t="s">
        <v>8984</v>
      </c>
      <c r="R6443" t="s">
        <v>8985</v>
      </c>
      <c r="S6443" t="s">
        <v>7080</v>
      </c>
      <c r="T6443" t="s">
        <v>35</v>
      </c>
      <c r="U6443" t="s">
        <v>36</v>
      </c>
      <c r="V6443">
        <v>31428317</v>
      </c>
      <c r="W6443">
        <v>2019</v>
      </c>
      <c r="X6443" t="s">
        <v>76</v>
      </c>
      <c r="Y6443" t="s">
        <v>38</v>
      </c>
      <c r="Z6443" t="s">
        <v>64</v>
      </c>
      <c r="AA6443" t="s">
        <v>40</v>
      </c>
      <c r="AB6443" t="s">
        <v>40</v>
      </c>
    </row>
    <row r="6444" spans="1:28" x14ac:dyDescent="0.35">
      <c r="A6444" s="16" t="s">
        <v>6337</v>
      </c>
      <c r="B6444" s="16" t="s">
        <v>12654</v>
      </c>
      <c r="C6444" s="16" t="s">
        <v>6380</v>
      </c>
      <c r="D6444" s="17">
        <v>153082106</v>
      </c>
      <c r="E6444" s="16" t="s">
        <v>43</v>
      </c>
      <c r="G6444" s="16">
        <v>43540</v>
      </c>
      <c r="H6444" s="18">
        <v>1401</v>
      </c>
      <c r="I6444" s="16">
        <v>340838</v>
      </c>
      <c r="J6444" s="19">
        <v>409</v>
      </c>
      <c r="K6444" s="16" t="s">
        <v>31</v>
      </c>
      <c r="L6444" s="16" t="s">
        <v>60</v>
      </c>
      <c r="M6444" s="16" t="s">
        <v>61</v>
      </c>
      <c r="N6444" s="19">
        <v>172</v>
      </c>
      <c r="O6444" s="19">
        <v>27628</v>
      </c>
      <c r="P6444" s="16" t="s">
        <v>8987</v>
      </c>
      <c r="Q6444" s="16" t="s">
        <v>8984</v>
      </c>
      <c r="R6444" s="16" t="s">
        <v>8985</v>
      </c>
      <c r="S6444" s="16" t="s">
        <v>7082</v>
      </c>
      <c r="T6444" s="16" t="s">
        <v>35</v>
      </c>
      <c r="U6444" s="16" t="s">
        <v>36</v>
      </c>
      <c r="V6444" s="16">
        <v>43708965</v>
      </c>
      <c r="W6444" s="16">
        <v>2019</v>
      </c>
      <c r="X6444" s="16" t="s">
        <v>76</v>
      </c>
      <c r="Y6444" s="16" t="s">
        <v>38</v>
      </c>
      <c r="Z6444" s="16" t="s">
        <v>39</v>
      </c>
      <c r="AA6444" s="16" t="s">
        <v>40</v>
      </c>
      <c r="AB6444" s="16" t="s">
        <v>40</v>
      </c>
    </row>
    <row r="6445" spans="1:28" x14ac:dyDescent="0.35">
      <c r="A6445" t="s">
        <v>6337</v>
      </c>
      <c r="B6445" t="s">
        <v>12653</v>
      </c>
      <c r="C6445" t="s">
        <v>6464</v>
      </c>
      <c r="D6445" s="1">
        <v>152241102</v>
      </c>
      <c r="E6445" t="s">
        <v>30</v>
      </c>
      <c r="G6445">
        <v>43528</v>
      </c>
      <c r="H6445" s="3">
        <v>1446</v>
      </c>
      <c r="I6445">
        <v>330910</v>
      </c>
      <c r="J6445" s="4">
        <v>406</v>
      </c>
      <c r="K6445" t="s">
        <v>31</v>
      </c>
      <c r="L6445" t="s">
        <v>60</v>
      </c>
      <c r="M6445" t="s">
        <v>61</v>
      </c>
      <c r="N6445" s="4">
        <v>892</v>
      </c>
      <c r="O6445" s="4">
        <v>69140</v>
      </c>
      <c r="P6445" t="s">
        <v>8983</v>
      </c>
      <c r="Q6445" t="s">
        <v>8984</v>
      </c>
      <c r="R6445" t="s">
        <v>8985</v>
      </c>
      <c r="S6445" t="s">
        <v>7074</v>
      </c>
      <c r="T6445" t="s">
        <v>35</v>
      </c>
      <c r="U6445" t="s">
        <v>36</v>
      </c>
      <c r="V6445">
        <v>0</v>
      </c>
      <c r="W6445">
        <v>2019</v>
      </c>
      <c r="X6445" t="s">
        <v>76</v>
      </c>
      <c r="Y6445" t="s">
        <v>38</v>
      </c>
      <c r="Z6445" t="s">
        <v>39</v>
      </c>
      <c r="AA6445" t="s">
        <v>40</v>
      </c>
      <c r="AB6445" t="s">
        <v>40</v>
      </c>
    </row>
    <row r="6446" spans="1:28" x14ac:dyDescent="0.35">
      <c r="A6446" s="16" t="s">
        <v>6337</v>
      </c>
      <c r="B6446" s="16" t="s">
        <v>12653</v>
      </c>
      <c r="C6446" s="16" t="s">
        <v>6415</v>
      </c>
      <c r="D6446" s="17">
        <v>152691103</v>
      </c>
      <c r="E6446" s="16" t="s">
        <v>43</v>
      </c>
      <c r="G6446" s="16">
        <v>43551</v>
      </c>
      <c r="H6446" s="18">
        <v>2232</v>
      </c>
      <c r="I6446" s="16">
        <v>349073</v>
      </c>
      <c r="J6446" s="19">
        <v>883</v>
      </c>
      <c r="K6446" s="16" t="s">
        <v>31</v>
      </c>
      <c r="L6446" s="16" t="s">
        <v>32</v>
      </c>
      <c r="M6446" s="16" t="s">
        <v>33</v>
      </c>
      <c r="N6446" s="19">
        <v>27</v>
      </c>
      <c r="O6446" s="19">
        <v>23841</v>
      </c>
      <c r="P6446" s="16" t="s">
        <v>8983</v>
      </c>
      <c r="Q6446" s="16" t="s">
        <v>8984</v>
      </c>
      <c r="R6446" s="16" t="s">
        <v>8985</v>
      </c>
      <c r="S6446" s="16" t="s">
        <v>7085</v>
      </c>
      <c r="T6446" s="16" t="s">
        <v>35</v>
      </c>
      <c r="U6446" s="16" t="s">
        <v>36</v>
      </c>
      <c r="V6446" s="16">
        <v>0</v>
      </c>
      <c r="W6446" s="16">
        <v>2019</v>
      </c>
      <c r="X6446" s="16" t="s">
        <v>76</v>
      </c>
      <c r="Y6446" s="16" t="s">
        <v>38</v>
      </c>
      <c r="Z6446" s="16" t="s">
        <v>64</v>
      </c>
      <c r="AA6446" s="16" t="s">
        <v>40</v>
      </c>
      <c r="AB6446" s="16" t="s">
        <v>40</v>
      </c>
    </row>
    <row r="6447" spans="1:28" x14ac:dyDescent="0.35">
      <c r="A6447" t="s">
        <v>6337</v>
      </c>
      <c r="B6447" t="s">
        <v>12654</v>
      </c>
      <c r="C6447" t="s">
        <v>6417</v>
      </c>
      <c r="D6447" s="1">
        <v>152181101</v>
      </c>
      <c r="E6447" t="s">
        <v>43</v>
      </c>
      <c r="G6447">
        <v>43538</v>
      </c>
      <c r="H6447" s="3">
        <v>1350</v>
      </c>
      <c r="I6447">
        <v>339166</v>
      </c>
      <c r="J6447" s="4">
        <v>1355</v>
      </c>
      <c r="K6447" t="s">
        <v>31</v>
      </c>
      <c r="L6447" t="s">
        <v>66</v>
      </c>
      <c r="M6447" t="s">
        <v>415</v>
      </c>
      <c r="N6447" s="4">
        <v>1</v>
      </c>
      <c r="O6447" s="4">
        <v>1355</v>
      </c>
      <c r="P6447" t="s">
        <v>8987</v>
      </c>
      <c r="Q6447" t="s">
        <v>8984</v>
      </c>
      <c r="R6447" t="s">
        <v>8985</v>
      </c>
      <c r="S6447" t="s">
        <v>7081</v>
      </c>
      <c r="T6447" t="s">
        <v>35</v>
      </c>
      <c r="U6447" t="s">
        <v>36</v>
      </c>
      <c r="V6447">
        <v>43706156</v>
      </c>
      <c r="W6447">
        <v>2019</v>
      </c>
      <c r="X6447" t="s">
        <v>76</v>
      </c>
      <c r="Y6447" t="s">
        <v>38</v>
      </c>
      <c r="Z6447" t="s">
        <v>422</v>
      </c>
      <c r="AA6447" t="s">
        <v>40</v>
      </c>
      <c r="AB6447" t="s">
        <v>40</v>
      </c>
    </row>
    <row r="6448" spans="1:28" x14ac:dyDescent="0.35">
      <c r="A6448" s="16" t="s">
        <v>6337</v>
      </c>
      <c r="B6448" s="16" t="s">
        <v>12653</v>
      </c>
      <c r="C6448" s="16" t="s">
        <v>6536</v>
      </c>
      <c r="D6448" s="17">
        <v>152691104</v>
      </c>
      <c r="E6448" s="16" t="s">
        <v>43</v>
      </c>
      <c r="G6448" s="16">
        <v>43532</v>
      </c>
      <c r="H6448" s="18">
        <v>841</v>
      </c>
      <c r="I6448" s="16">
        <v>334177</v>
      </c>
      <c r="J6448" s="19">
        <v>426</v>
      </c>
      <c r="K6448" s="16" t="s">
        <v>31</v>
      </c>
      <c r="L6448" s="16" t="s">
        <v>32</v>
      </c>
      <c r="M6448" s="16" t="s">
        <v>33</v>
      </c>
      <c r="N6448" s="19">
        <v>95</v>
      </c>
      <c r="O6448" s="19">
        <v>40470</v>
      </c>
      <c r="P6448" s="16" t="s">
        <v>9321</v>
      </c>
      <c r="Q6448" s="16" t="s">
        <v>8984</v>
      </c>
      <c r="R6448" s="16" t="s">
        <v>8985</v>
      </c>
      <c r="S6448" s="16" t="s">
        <v>7079</v>
      </c>
      <c r="T6448" s="16" t="s">
        <v>35</v>
      </c>
      <c r="U6448" s="16" t="s">
        <v>36</v>
      </c>
      <c r="V6448" s="16">
        <v>31426712</v>
      </c>
      <c r="W6448" s="16">
        <v>2019</v>
      </c>
      <c r="X6448" s="16" t="s">
        <v>76</v>
      </c>
      <c r="Y6448" s="16" t="s">
        <v>38</v>
      </c>
      <c r="Z6448" s="16" t="s">
        <v>64</v>
      </c>
      <c r="AA6448" s="16" t="s">
        <v>40</v>
      </c>
      <c r="AB6448" s="16" t="s">
        <v>40</v>
      </c>
    </row>
    <row r="6449" spans="1:28" x14ac:dyDescent="0.35">
      <c r="A6449" t="s">
        <v>6337</v>
      </c>
      <c r="B6449" t="s">
        <v>12653</v>
      </c>
      <c r="C6449" t="s">
        <v>6389</v>
      </c>
      <c r="D6449" s="1">
        <v>153132105</v>
      </c>
      <c r="E6449" t="s">
        <v>53</v>
      </c>
      <c r="G6449">
        <v>43554</v>
      </c>
      <c r="H6449" s="3">
        <v>1905</v>
      </c>
      <c r="I6449">
        <v>350944</v>
      </c>
      <c r="J6449" s="4">
        <v>1225</v>
      </c>
      <c r="K6449" t="s">
        <v>31</v>
      </c>
      <c r="L6449" t="s">
        <v>32</v>
      </c>
      <c r="M6449" t="s">
        <v>33</v>
      </c>
      <c r="N6449" s="4">
        <v>3</v>
      </c>
      <c r="O6449" s="4">
        <v>3675</v>
      </c>
      <c r="P6449" t="s">
        <v>8987</v>
      </c>
      <c r="Q6449" t="s">
        <v>8984</v>
      </c>
      <c r="R6449" t="s">
        <v>8985</v>
      </c>
      <c r="S6449" t="s">
        <v>7089</v>
      </c>
      <c r="T6449" t="s">
        <v>35</v>
      </c>
      <c r="U6449" t="s">
        <v>36</v>
      </c>
      <c r="V6449">
        <v>31431780</v>
      </c>
      <c r="W6449">
        <v>2019</v>
      </c>
      <c r="X6449" t="s">
        <v>76</v>
      </c>
      <c r="Y6449" t="s">
        <v>38</v>
      </c>
      <c r="Z6449" t="s">
        <v>45</v>
      </c>
      <c r="AA6449" t="s">
        <v>40</v>
      </c>
      <c r="AB6449" t="s">
        <v>40</v>
      </c>
    </row>
    <row r="6450" spans="1:28" x14ac:dyDescent="0.35">
      <c r="A6450" s="16" t="s">
        <v>6337</v>
      </c>
      <c r="B6450" s="16" t="s">
        <v>12653</v>
      </c>
      <c r="C6450" s="16" t="s">
        <v>6763</v>
      </c>
      <c r="D6450" s="17">
        <v>152481110</v>
      </c>
      <c r="E6450" s="16" t="s">
        <v>30</v>
      </c>
      <c r="G6450" s="16">
        <v>43530</v>
      </c>
      <c r="H6450" s="18">
        <v>924</v>
      </c>
      <c r="I6450" s="16">
        <v>332534</v>
      </c>
      <c r="J6450" s="19">
        <v>784</v>
      </c>
      <c r="K6450" s="16" t="s">
        <v>31</v>
      </c>
      <c r="L6450" s="16" t="s">
        <v>32</v>
      </c>
      <c r="M6450" s="16" t="s">
        <v>33</v>
      </c>
      <c r="N6450" s="19">
        <v>882</v>
      </c>
      <c r="O6450" s="19">
        <v>119961</v>
      </c>
      <c r="P6450" s="16" t="s">
        <v>8997</v>
      </c>
      <c r="Q6450" s="16" t="s">
        <v>8984</v>
      </c>
      <c r="R6450" s="16" t="s">
        <v>8985</v>
      </c>
      <c r="S6450" s="16" t="s">
        <v>7075</v>
      </c>
      <c r="T6450" s="16" t="s">
        <v>35</v>
      </c>
      <c r="U6450" s="16" t="s">
        <v>36</v>
      </c>
      <c r="V6450" s="16">
        <v>0</v>
      </c>
      <c r="W6450" s="16">
        <v>2019</v>
      </c>
      <c r="X6450" s="16" t="s">
        <v>76</v>
      </c>
      <c r="Y6450" s="16" t="s">
        <v>38</v>
      </c>
      <c r="Z6450" s="16" t="s">
        <v>51</v>
      </c>
      <c r="AA6450" s="16" t="s">
        <v>40</v>
      </c>
      <c r="AB6450" s="16" t="s">
        <v>40</v>
      </c>
    </row>
    <row r="6451" spans="1:28" x14ac:dyDescent="0.35">
      <c r="A6451" t="s">
        <v>6337</v>
      </c>
      <c r="B6451" t="s">
        <v>12654</v>
      </c>
      <c r="C6451" t="s">
        <v>6501</v>
      </c>
      <c r="D6451" s="1">
        <v>152321101</v>
      </c>
      <c r="E6451" t="s">
        <v>43</v>
      </c>
      <c r="G6451">
        <v>43544</v>
      </c>
      <c r="H6451" s="3">
        <v>1536</v>
      </c>
      <c r="I6451">
        <v>344127</v>
      </c>
      <c r="J6451" s="4">
        <v>2547</v>
      </c>
      <c r="K6451" t="s">
        <v>31</v>
      </c>
      <c r="L6451" t="s">
        <v>32</v>
      </c>
      <c r="M6451" t="s">
        <v>33</v>
      </c>
      <c r="N6451" s="4">
        <v>18</v>
      </c>
      <c r="O6451" s="4">
        <v>45846</v>
      </c>
      <c r="P6451" t="s">
        <v>8994</v>
      </c>
      <c r="Q6451" t="s">
        <v>57</v>
      </c>
      <c r="R6451" t="s">
        <v>8985</v>
      </c>
      <c r="S6451" t="s">
        <v>7083</v>
      </c>
      <c r="T6451" t="s">
        <v>35</v>
      </c>
      <c r="U6451" t="s">
        <v>36</v>
      </c>
      <c r="V6451">
        <v>31430011</v>
      </c>
      <c r="W6451">
        <v>2019</v>
      </c>
      <c r="X6451" t="s">
        <v>76</v>
      </c>
      <c r="Y6451" t="s">
        <v>38</v>
      </c>
      <c r="Z6451" t="s">
        <v>422</v>
      </c>
      <c r="AA6451" t="s">
        <v>40</v>
      </c>
      <c r="AB6451" t="s">
        <v>40</v>
      </c>
    </row>
    <row r="6452" spans="1:28" x14ac:dyDescent="0.35">
      <c r="A6452" s="16" t="s">
        <v>6337</v>
      </c>
      <c r="B6452" s="16" t="s">
        <v>12654</v>
      </c>
      <c r="C6452" s="16" t="s">
        <v>6368</v>
      </c>
      <c r="D6452" s="17">
        <v>152481105</v>
      </c>
      <c r="E6452" s="16" t="s">
        <v>43</v>
      </c>
      <c r="G6452" s="16">
        <v>43525</v>
      </c>
      <c r="H6452" s="18">
        <v>855</v>
      </c>
      <c r="I6452" s="16">
        <v>328684</v>
      </c>
      <c r="J6452" s="19">
        <v>472</v>
      </c>
      <c r="K6452" s="16" t="s">
        <v>31</v>
      </c>
      <c r="L6452" s="16" t="s">
        <v>32</v>
      </c>
      <c r="M6452" s="16" t="s">
        <v>33</v>
      </c>
      <c r="N6452" s="19">
        <v>1</v>
      </c>
      <c r="O6452" s="19">
        <v>472</v>
      </c>
      <c r="P6452" s="16" t="s">
        <v>9013</v>
      </c>
      <c r="Q6452" s="16" t="s">
        <v>57</v>
      </c>
      <c r="R6452" s="16" t="s">
        <v>8985</v>
      </c>
      <c r="S6452" s="16" t="s">
        <v>7071</v>
      </c>
      <c r="T6452" s="16" t="s">
        <v>35</v>
      </c>
      <c r="U6452" s="16" t="s">
        <v>36</v>
      </c>
      <c r="V6452" s="16">
        <v>31426712</v>
      </c>
      <c r="W6452" s="16">
        <v>2019</v>
      </c>
      <c r="X6452" s="16" t="s">
        <v>76</v>
      </c>
      <c r="Y6452" s="16" t="s">
        <v>38</v>
      </c>
      <c r="Z6452" s="16" t="s">
        <v>39</v>
      </c>
      <c r="AA6452" s="16" t="s">
        <v>40</v>
      </c>
      <c r="AB6452" s="16" t="s">
        <v>40</v>
      </c>
    </row>
    <row r="6453" spans="1:28" x14ac:dyDescent="0.35">
      <c r="A6453" t="s">
        <v>6337</v>
      </c>
      <c r="B6453" t="s">
        <v>12653</v>
      </c>
      <c r="C6453" t="s">
        <v>6428</v>
      </c>
      <c r="D6453" s="1">
        <v>152251101</v>
      </c>
      <c r="E6453" t="s">
        <v>448</v>
      </c>
      <c r="G6453">
        <v>43525</v>
      </c>
      <c r="H6453" s="3">
        <v>1002</v>
      </c>
      <c r="I6453">
        <v>328777</v>
      </c>
      <c r="J6453" s="4">
        <v>1636</v>
      </c>
      <c r="K6453" t="s">
        <v>31</v>
      </c>
      <c r="L6453" t="s">
        <v>384</v>
      </c>
      <c r="M6453" t="s">
        <v>2270</v>
      </c>
      <c r="N6453" s="4">
        <v>2</v>
      </c>
      <c r="O6453" s="4">
        <v>3272</v>
      </c>
      <c r="P6453" t="s">
        <v>9004</v>
      </c>
      <c r="Q6453" t="s">
        <v>8984</v>
      </c>
      <c r="R6453" t="s">
        <v>8985</v>
      </c>
      <c r="S6453" t="s">
        <v>7072</v>
      </c>
      <c r="T6453" t="s">
        <v>35</v>
      </c>
      <c r="U6453" t="s">
        <v>36</v>
      </c>
      <c r="V6453">
        <v>0</v>
      </c>
      <c r="W6453">
        <v>2019</v>
      </c>
      <c r="X6453" t="s">
        <v>76</v>
      </c>
      <c r="Y6453" t="s">
        <v>38</v>
      </c>
      <c r="Z6453" t="s">
        <v>39</v>
      </c>
      <c r="AA6453" t="s">
        <v>40</v>
      </c>
      <c r="AB6453" t="s">
        <v>40</v>
      </c>
    </row>
    <row r="6454" spans="1:28" x14ac:dyDescent="0.35">
      <c r="A6454" s="16" t="s">
        <v>6337</v>
      </c>
      <c r="B6454" s="16" t="s">
        <v>12653</v>
      </c>
      <c r="C6454" s="16" t="s">
        <v>6428</v>
      </c>
      <c r="D6454" s="17">
        <v>152251101</v>
      </c>
      <c r="E6454" s="16" t="s">
        <v>30</v>
      </c>
      <c r="G6454" s="16">
        <v>43526</v>
      </c>
      <c r="H6454" s="18">
        <v>2313</v>
      </c>
      <c r="I6454" s="16">
        <v>329931</v>
      </c>
      <c r="J6454" s="19">
        <v>1415</v>
      </c>
      <c r="K6454" s="16" t="s">
        <v>31</v>
      </c>
      <c r="L6454" s="16" t="s">
        <v>66</v>
      </c>
      <c r="M6454" s="16" t="s">
        <v>415</v>
      </c>
      <c r="N6454" s="19">
        <v>360</v>
      </c>
      <c r="O6454" s="19">
        <v>306346</v>
      </c>
      <c r="P6454" s="16" t="s">
        <v>9171</v>
      </c>
      <c r="Q6454" s="16" t="s">
        <v>8984</v>
      </c>
      <c r="R6454" s="16" t="s">
        <v>8985</v>
      </c>
      <c r="S6454" s="16" t="s">
        <v>7073</v>
      </c>
      <c r="T6454" s="16" t="s">
        <v>35</v>
      </c>
      <c r="U6454" s="16" t="s">
        <v>36</v>
      </c>
      <c r="V6454" s="16">
        <v>0</v>
      </c>
      <c r="W6454" s="16">
        <v>2019</v>
      </c>
      <c r="X6454" s="16" t="s">
        <v>76</v>
      </c>
      <c r="Y6454" s="16" t="s">
        <v>38</v>
      </c>
      <c r="Z6454" s="16" t="s">
        <v>39</v>
      </c>
      <c r="AA6454" s="16" t="s">
        <v>40</v>
      </c>
      <c r="AB6454" s="16" t="s">
        <v>40</v>
      </c>
    </row>
    <row r="6455" spans="1:28" x14ac:dyDescent="0.35">
      <c r="A6455" t="s">
        <v>6337</v>
      </c>
      <c r="B6455" t="s">
        <v>12654</v>
      </c>
      <c r="C6455" t="s">
        <v>6670</v>
      </c>
      <c r="D6455" s="1">
        <v>152101102</v>
      </c>
      <c r="E6455" t="s">
        <v>43</v>
      </c>
      <c r="G6455">
        <v>43532</v>
      </c>
      <c r="H6455" s="3">
        <v>1039</v>
      </c>
      <c r="I6455">
        <v>334336</v>
      </c>
      <c r="J6455" s="4">
        <v>3174</v>
      </c>
      <c r="K6455" t="s">
        <v>31</v>
      </c>
      <c r="L6455" t="s">
        <v>32</v>
      </c>
      <c r="M6455" t="s">
        <v>33</v>
      </c>
      <c r="N6455" s="4">
        <v>9</v>
      </c>
      <c r="O6455" s="4">
        <v>28566</v>
      </c>
      <c r="P6455" t="s">
        <v>13099</v>
      </c>
      <c r="Q6455" t="s">
        <v>8984</v>
      </c>
      <c r="R6455" t="s">
        <v>8985</v>
      </c>
      <c r="S6455" t="s">
        <v>7078</v>
      </c>
      <c r="T6455" t="s">
        <v>35</v>
      </c>
      <c r="U6455" t="s">
        <v>36</v>
      </c>
      <c r="V6455">
        <v>31426711</v>
      </c>
      <c r="W6455">
        <v>2019</v>
      </c>
      <c r="X6455" t="s">
        <v>76</v>
      </c>
      <c r="Y6455" t="s">
        <v>38</v>
      </c>
      <c r="Z6455" t="s">
        <v>39</v>
      </c>
      <c r="AA6455" t="s">
        <v>40</v>
      </c>
      <c r="AB6455" t="s">
        <v>40</v>
      </c>
    </row>
    <row r="6456" spans="1:28" x14ac:dyDescent="0.35">
      <c r="A6456" s="16" t="s">
        <v>7410</v>
      </c>
      <c r="B6456" s="16" t="s">
        <v>12653</v>
      </c>
      <c r="C6456" s="16" t="s">
        <v>7505</v>
      </c>
      <c r="D6456" s="17">
        <v>42271103</v>
      </c>
      <c r="E6456" s="16" t="s">
        <v>30</v>
      </c>
      <c r="G6456" s="16">
        <v>43528</v>
      </c>
      <c r="H6456" s="18">
        <v>1836</v>
      </c>
      <c r="I6456" s="16">
        <v>331076</v>
      </c>
      <c r="J6456" s="19">
        <v>416</v>
      </c>
      <c r="K6456" s="16" t="s">
        <v>31</v>
      </c>
      <c r="L6456" s="16" t="s">
        <v>66</v>
      </c>
      <c r="M6456" s="16" t="s">
        <v>415</v>
      </c>
      <c r="N6456" s="19">
        <v>1019</v>
      </c>
      <c r="O6456" s="19">
        <v>88845</v>
      </c>
      <c r="P6456" s="16" t="s">
        <v>8983</v>
      </c>
      <c r="Q6456" s="16" t="s">
        <v>8984</v>
      </c>
      <c r="R6456" s="16" t="s">
        <v>8985</v>
      </c>
      <c r="S6456" s="16" t="s">
        <v>7981</v>
      </c>
      <c r="T6456" s="16" t="s">
        <v>35</v>
      </c>
      <c r="U6456" s="16" t="s">
        <v>36</v>
      </c>
      <c r="V6456" s="16">
        <v>43690161</v>
      </c>
      <c r="W6456" s="16">
        <v>2019</v>
      </c>
      <c r="X6456" s="16" t="s">
        <v>76</v>
      </c>
      <c r="Y6456" s="16" t="s">
        <v>38</v>
      </c>
      <c r="Z6456" s="16" t="s">
        <v>172</v>
      </c>
      <c r="AA6456" s="16" t="s">
        <v>40</v>
      </c>
      <c r="AB6456" s="16" t="s">
        <v>40</v>
      </c>
    </row>
    <row r="6457" spans="1:28" x14ac:dyDescent="0.35">
      <c r="A6457" t="s">
        <v>7410</v>
      </c>
      <c r="B6457" t="s">
        <v>12653</v>
      </c>
      <c r="C6457" t="s">
        <v>7505</v>
      </c>
      <c r="D6457" s="1">
        <v>42271103</v>
      </c>
      <c r="E6457" t="s">
        <v>30</v>
      </c>
      <c r="G6457">
        <v>43532</v>
      </c>
      <c r="H6457" s="3">
        <v>615</v>
      </c>
      <c r="I6457">
        <v>334071</v>
      </c>
      <c r="J6457" s="4">
        <v>339</v>
      </c>
      <c r="K6457" t="s">
        <v>31</v>
      </c>
      <c r="L6457" t="s">
        <v>66</v>
      </c>
      <c r="M6457" t="s">
        <v>415</v>
      </c>
      <c r="N6457" s="4">
        <v>1019</v>
      </c>
      <c r="O6457" s="4">
        <v>213505</v>
      </c>
      <c r="P6457" t="s">
        <v>9002</v>
      </c>
      <c r="Q6457" t="s">
        <v>79</v>
      </c>
      <c r="R6457" t="s">
        <v>8985</v>
      </c>
      <c r="S6457" t="s">
        <v>7988</v>
      </c>
      <c r="T6457" t="s">
        <v>35</v>
      </c>
      <c r="U6457" t="s">
        <v>36</v>
      </c>
      <c r="V6457">
        <v>43692407</v>
      </c>
      <c r="W6457">
        <v>2019</v>
      </c>
      <c r="X6457" t="s">
        <v>76</v>
      </c>
      <c r="Y6457" t="s">
        <v>38</v>
      </c>
      <c r="Z6457" t="s">
        <v>39</v>
      </c>
      <c r="AA6457" t="s">
        <v>40</v>
      </c>
      <c r="AB6457" t="s">
        <v>40</v>
      </c>
    </row>
    <row r="6458" spans="1:28" x14ac:dyDescent="0.35">
      <c r="A6458" s="16" t="s">
        <v>7410</v>
      </c>
      <c r="B6458" s="16" t="s">
        <v>12653</v>
      </c>
      <c r="C6458" s="16" t="s">
        <v>7443</v>
      </c>
      <c r="D6458" s="17">
        <v>42271105</v>
      </c>
      <c r="E6458" s="16" t="s">
        <v>30</v>
      </c>
      <c r="G6458" s="16">
        <v>43530</v>
      </c>
      <c r="H6458" s="18">
        <v>1523</v>
      </c>
      <c r="I6458" s="16">
        <v>333052</v>
      </c>
      <c r="J6458" s="19">
        <v>298</v>
      </c>
      <c r="K6458" s="16" t="s">
        <v>31</v>
      </c>
      <c r="L6458" s="16" t="s">
        <v>66</v>
      </c>
      <c r="M6458" s="16" t="s">
        <v>415</v>
      </c>
      <c r="N6458" s="19">
        <v>50</v>
      </c>
      <c r="O6458" s="19">
        <v>9175</v>
      </c>
      <c r="P6458" s="16" t="s">
        <v>8983</v>
      </c>
      <c r="Q6458" s="16" t="s">
        <v>8984</v>
      </c>
      <c r="R6458" s="16" t="s">
        <v>8985</v>
      </c>
      <c r="S6458" s="16" t="s">
        <v>7983</v>
      </c>
      <c r="T6458" s="16" t="s">
        <v>35</v>
      </c>
      <c r="U6458" s="16" t="s">
        <v>36</v>
      </c>
      <c r="V6458" s="16">
        <v>0</v>
      </c>
      <c r="W6458" s="16">
        <v>2019</v>
      </c>
      <c r="X6458" s="16" t="s">
        <v>76</v>
      </c>
      <c r="Y6458" s="16" t="s">
        <v>38</v>
      </c>
      <c r="Z6458" s="16" t="s">
        <v>39</v>
      </c>
      <c r="AA6458" s="16" t="s">
        <v>40</v>
      </c>
      <c r="AB6458" s="16" t="s">
        <v>40</v>
      </c>
    </row>
    <row r="6459" spans="1:28" x14ac:dyDescent="0.35">
      <c r="A6459" t="s">
        <v>7410</v>
      </c>
      <c r="B6459" t="s">
        <v>12653</v>
      </c>
      <c r="C6459" t="s">
        <v>7443</v>
      </c>
      <c r="D6459" s="1">
        <v>42271105</v>
      </c>
      <c r="E6459" t="s">
        <v>30</v>
      </c>
      <c r="G6459">
        <v>43536</v>
      </c>
      <c r="H6459" s="3">
        <v>1740</v>
      </c>
      <c r="I6459">
        <v>337800</v>
      </c>
      <c r="J6459" s="4">
        <v>1268</v>
      </c>
      <c r="K6459" t="s">
        <v>31</v>
      </c>
      <c r="L6459" t="s">
        <v>32</v>
      </c>
      <c r="M6459" t="s">
        <v>83</v>
      </c>
      <c r="N6459" s="4">
        <v>224</v>
      </c>
      <c r="O6459" s="4">
        <v>59142</v>
      </c>
      <c r="P6459" t="s">
        <v>8987</v>
      </c>
      <c r="Q6459" t="s">
        <v>8984</v>
      </c>
      <c r="R6459" t="s">
        <v>8985</v>
      </c>
      <c r="S6459" t="s">
        <v>7989</v>
      </c>
      <c r="T6459" t="s">
        <v>35</v>
      </c>
      <c r="U6459" t="s">
        <v>36</v>
      </c>
      <c r="V6459">
        <v>0</v>
      </c>
      <c r="W6459">
        <v>2019</v>
      </c>
      <c r="X6459" t="s">
        <v>76</v>
      </c>
      <c r="Y6459" t="s">
        <v>38</v>
      </c>
      <c r="Z6459" t="s">
        <v>39</v>
      </c>
      <c r="AA6459" t="s">
        <v>40</v>
      </c>
      <c r="AB6459" t="s">
        <v>40</v>
      </c>
    </row>
    <row r="6460" spans="1:28" x14ac:dyDescent="0.35">
      <c r="A6460" s="16" t="s">
        <v>7410</v>
      </c>
      <c r="B6460" s="16" t="s">
        <v>12653</v>
      </c>
      <c r="C6460" s="16" t="s">
        <v>7458</v>
      </c>
      <c r="D6460" s="17">
        <v>43161101</v>
      </c>
      <c r="E6460" s="16" t="s">
        <v>53</v>
      </c>
      <c r="G6460" s="16">
        <v>43530</v>
      </c>
      <c r="H6460" s="18">
        <v>17</v>
      </c>
      <c r="I6460" s="16">
        <v>332067</v>
      </c>
      <c r="J6460" s="19">
        <v>828</v>
      </c>
      <c r="K6460" s="16" t="s">
        <v>31</v>
      </c>
      <c r="L6460" s="16" t="s">
        <v>66</v>
      </c>
      <c r="M6460" s="16" t="s">
        <v>415</v>
      </c>
      <c r="N6460" s="19">
        <v>193</v>
      </c>
      <c r="O6460" s="19">
        <v>86639</v>
      </c>
      <c r="P6460" s="16" t="s">
        <v>9306</v>
      </c>
      <c r="Q6460" s="16" t="s">
        <v>8984</v>
      </c>
      <c r="R6460" s="16" t="s">
        <v>8985</v>
      </c>
      <c r="S6460" s="16" t="s">
        <v>7987</v>
      </c>
      <c r="T6460" s="16" t="s">
        <v>35</v>
      </c>
      <c r="U6460" s="16" t="s">
        <v>36</v>
      </c>
      <c r="V6460" s="16">
        <v>0</v>
      </c>
      <c r="W6460" s="16">
        <v>2019</v>
      </c>
      <c r="X6460" s="16" t="s">
        <v>76</v>
      </c>
      <c r="Y6460" s="16" t="s">
        <v>38</v>
      </c>
      <c r="Z6460" s="16" t="s">
        <v>422</v>
      </c>
      <c r="AA6460" s="16" t="s">
        <v>40</v>
      </c>
      <c r="AB6460" s="16" t="s">
        <v>38</v>
      </c>
    </row>
    <row r="6461" spans="1:28" x14ac:dyDescent="0.35">
      <c r="A6461" t="s">
        <v>7410</v>
      </c>
      <c r="B6461" t="s">
        <v>12653</v>
      </c>
      <c r="C6461" t="s">
        <v>7418</v>
      </c>
      <c r="D6461" s="1">
        <v>43071102</v>
      </c>
      <c r="E6461" t="s">
        <v>30</v>
      </c>
      <c r="G6461">
        <v>43536</v>
      </c>
      <c r="H6461" s="3">
        <v>729</v>
      </c>
      <c r="I6461">
        <v>336788</v>
      </c>
      <c r="J6461" s="4">
        <v>666</v>
      </c>
      <c r="K6461" t="s">
        <v>31</v>
      </c>
      <c r="L6461" t="s">
        <v>32</v>
      </c>
      <c r="M6461" t="s">
        <v>83</v>
      </c>
      <c r="N6461" s="4">
        <v>90</v>
      </c>
      <c r="O6461" s="4">
        <v>29751</v>
      </c>
      <c r="P6461" t="s">
        <v>8987</v>
      </c>
      <c r="Q6461" t="s">
        <v>8984</v>
      </c>
      <c r="R6461" t="s">
        <v>8985</v>
      </c>
      <c r="S6461" t="s">
        <v>7990</v>
      </c>
      <c r="T6461" t="s">
        <v>35</v>
      </c>
      <c r="U6461" t="s">
        <v>36</v>
      </c>
      <c r="V6461">
        <v>31428568</v>
      </c>
      <c r="W6461">
        <v>2019</v>
      </c>
      <c r="X6461" t="s">
        <v>76</v>
      </c>
      <c r="Y6461" t="s">
        <v>38</v>
      </c>
      <c r="Z6461" t="s">
        <v>39</v>
      </c>
      <c r="AA6461" t="s">
        <v>40</v>
      </c>
      <c r="AB6461" t="s">
        <v>40</v>
      </c>
    </row>
    <row r="6462" spans="1:28" x14ac:dyDescent="0.35">
      <c r="A6462" s="16" t="s">
        <v>7410</v>
      </c>
      <c r="B6462" s="16" t="s">
        <v>12654</v>
      </c>
      <c r="C6462" s="16" t="s">
        <v>7426</v>
      </c>
      <c r="D6462" s="17">
        <v>42571102</v>
      </c>
      <c r="E6462" s="16" t="s">
        <v>43</v>
      </c>
      <c r="G6462" s="16">
        <v>43526</v>
      </c>
      <c r="H6462" s="18">
        <v>943</v>
      </c>
      <c r="I6462" s="16">
        <v>329520</v>
      </c>
      <c r="J6462" s="19">
        <v>391</v>
      </c>
      <c r="K6462" s="16" t="s">
        <v>31</v>
      </c>
      <c r="L6462" s="16" t="s">
        <v>32</v>
      </c>
      <c r="M6462" s="16" t="s">
        <v>33</v>
      </c>
      <c r="N6462" s="19">
        <v>13</v>
      </c>
      <c r="O6462" s="19">
        <v>5083</v>
      </c>
      <c r="P6462" s="16" t="s">
        <v>8987</v>
      </c>
      <c r="Q6462" s="16" t="s">
        <v>8984</v>
      </c>
      <c r="R6462" s="16" t="s">
        <v>8985</v>
      </c>
      <c r="S6462" s="16" t="s">
        <v>7979</v>
      </c>
      <c r="T6462" s="16" t="s">
        <v>35</v>
      </c>
      <c r="U6462" s="16" t="s">
        <v>36</v>
      </c>
      <c r="V6462" s="16">
        <v>0</v>
      </c>
      <c r="W6462" s="16">
        <v>2019</v>
      </c>
      <c r="X6462" s="16" t="s">
        <v>76</v>
      </c>
      <c r="Y6462" s="16" t="s">
        <v>38</v>
      </c>
      <c r="Z6462" s="16" t="s">
        <v>64</v>
      </c>
      <c r="AA6462" s="16" t="s">
        <v>40</v>
      </c>
      <c r="AB6462" s="16" t="s">
        <v>40</v>
      </c>
    </row>
    <row r="6463" spans="1:28" x14ac:dyDescent="0.35">
      <c r="A6463" t="s">
        <v>7410</v>
      </c>
      <c r="B6463" t="s">
        <v>12653</v>
      </c>
      <c r="C6463" t="s">
        <v>7482</v>
      </c>
      <c r="D6463" s="1">
        <v>42571101</v>
      </c>
      <c r="E6463" t="s">
        <v>30</v>
      </c>
      <c r="G6463">
        <v>43546</v>
      </c>
      <c r="H6463" s="3">
        <v>2323</v>
      </c>
      <c r="I6463">
        <v>345622</v>
      </c>
      <c r="J6463" s="4">
        <v>982</v>
      </c>
      <c r="K6463" t="s">
        <v>31</v>
      </c>
      <c r="L6463" t="s">
        <v>32</v>
      </c>
      <c r="M6463" t="s">
        <v>33</v>
      </c>
      <c r="N6463" s="4">
        <v>375</v>
      </c>
      <c r="O6463" s="4">
        <v>27672</v>
      </c>
      <c r="P6463" t="s">
        <v>8987</v>
      </c>
      <c r="Q6463" t="s">
        <v>8984</v>
      </c>
      <c r="R6463" t="s">
        <v>8985</v>
      </c>
      <c r="S6463" t="s">
        <v>7996</v>
      </c>
      <c r="T6463" t="s">
        <v>35</v>
      </c>
      <c r="U6463" t="s">
        <v>36</v>
      </c>
      <c r="V6463">
        <v>31430272</v>
      </c>
      <c r="W6463">
        <v>2019</v>
      </c>
      <c r="X6463" t="s">
        <v>76</v>
      </c>
      <c r="Y6463" t="s">
        <v>38</v>
      </c>
      <c r="Z6463" t="s">
        <v>39</v>
      </c>
      <c r="AA6463" t="s">
        <v>40</v>
      </c>
      <c r="AB6463" t="s">
        <v>40</v>
      </c>
    </row>
    <row r="6464" spans="1:28" x14ac:dyDescent="0.35">
      <c r="A6464" s="16" t="s">
        <v>7410</v>
      </c>
      <c r="B6464" s="16" t="s">
        <v>12654</v>
      </c>
      <c r="C6464" s="16" t="s">
        <v>7430</v>
      </c>
      <c r="D6464" s="17">
        <v>42091101</v>
      </c>
      <c r="E6464" s="16" t="s">
        <v>448</v>
      </c>
      <c r="G6464" s="16">
        <v>43527</v>
      </c>
      <c r="H6464" s="18">
        <v>808</v>
      </c>
      <c r="I6464" s="16">
        <v>330095</v>
      </c>
      <c r="J6464" s="19">
        <v>532</v>
      </c>
      <c r="K6464" s="16" t="s">
        <v>31</v>
      </c>
      <c r="L6464" s="16" t="s">
        <v>32</v>
      </c>
      <c r="M6464" s="16" t="s">
        <v>33</v>
      </c>
      <c r="N6464" s="19">
        <v>5</v>
      </c>
      <c r="O6464" s="19">
        <v>2422</v>
      </c>
      <c r="P6464" s="16" t="s">
        <v>9013</v>
      </c>
      <c r="Q6464" s="16" t="s">
        <v>8984</v>
      </c>
      <c r="R6464" s="16" t="s">
        <v>8985</v>
      </c>
      <c r="S6464" s="16" t="s">
        <v>7980</v>
      </c>
      <c r="T6464" s="16" t="s">
        <v>35</v>
      </c>
      <c r="U6464" s="16" t="s">
        <v>36</v>
      </c>
      <c r="V6464" s="16">
        <v>0</v>
      </c>
      <c r="W6464" s="16">
        <v>2019</v>
      </c>
      <c r="X6464" s="16" t="s">
        <v>76</v>
      </c>
      <c r="Y6464" s="16" t="s">
        <v>38</v>
      </c>
      <c r="Z6464" s="16" t="s">
        <v>39</v>
      </c>
      <c r="AA6464" s="16" t="s">
        <v>40</v>
      </c>
      <c r="AB6464" s="16" t="s">
        <v>40</v>
      </c>
    </row>
    <row r="6465" spans="1:28" x14ac:dyDescent="0.35">
      <c r="A6465" t="s">
        <v>7410</v>
      </c>
      <c r="B6465" t="s">
        <v>12654</v>
      </c>
      <c r="C6465" t="s">
        <v>7430</v>
      </c>
      <c r="D6465" s="1">
        <v>42091101</v>
      </c>
      <c r="E6465" t="s">
        <v>43</v>
      </c>
      <c r="G6465">
        <v>43525</v>
      </c>
      <c r="H6465" s="3">
        <v>938</v>
      </c>
      <c r="I6465">
        <v>328752</v>
      </c>
      <c r="J6465" s="4">
        <v>1667</v>
      </c>
      <c r="K6465" t="s">
        <v>31</v>
      </c>
      <c r="L6465" t="s">
        <v>32</v>
      </c>
      <c r="M6465" t="s">
        <v>33</v>
      </c>
      <c r="N6465" s="4">
        <v>1</v>
      </c>
      <c r="O6465" s="4">
        <v>1667</v>
      </c>
      <c r="P6465" t="s">
        <v>8983</v>
      </c>
      <c r="Q6465" t="s">
        <v>57</v>
      </c>
      <c r="R6465" t="s">
        <v>8985</v>
      </c>
      <c r="S6465" t="s">
        <v>7978</v>
      </c>
      <c r="T6465" t="s">
        <v>35</v>
      </c>
      <c r="U6465" t="s">
        <v>36</v>
      </c>
      <c r="V6465">
        <v>0</v>
      </c>
      <c r="W6465">
        <v>2019</v>
      </c>
      <c r="X6465" t="s">
        <v>76</v>
      </c>
      <c r="Y6465" t="s">
        <v>38</v>
      </c>
      <c r="Z6465" t="s">
        <v>64</v>
      </c>
      <c r="AA6465" t="s">
        <v>40</v>
      </c>
      <c r="AB6465" t="s">
        <v>40</v>
      </c>
    </row>
    <row r="6466" spans="1:28" x14ac:dyDescent="0.35">
      <c r="A6466" s="16" t="s">
        <v>7410</v>
      </c>
      <c r="B6466" s="16" t="s">
        <v>12654</v>
      </c>
      <c r="C6466" s="16" t="s">
        <v>7413</v>
      </c>
      <c r="D6466" s="17">
        <v>42811113</v>
      </c>
      <c r="E6466" s="16" t="s">
        <v>30</v>
      </c>
      <c r="G6466" s="16">
        <v>43530</v>
      </c>
      <c r="H6466" s="18">
        <v>12</v>
      </c>
      <c r="I6466" s="16">
        <v>332049</v>
      </c>
      <c r="J6466" s="19">
        <v>803</v>
      </c>
      <c r="K6466" s="16" t="s">
        <v>31</v>
      </c>
      <c r="L6466" s="16" t="s">
        <v>32</v>
      </c>
      <c r="M6466" s="16" t="s">
        <v>33</v>
      </c>
      <c r="N6466" s="19">
        <v>147</v>
      </c>
      <c r="O6466" s="19">
        <v>118041</v>
      </c>
      <c r="P6466" s="16" t="s">
        <v>8987</v>
      </c>
      <c r="Q6466" s="16" t="s">
        <v>8984</v>
      </c>
      <c r="R6466" s="16" t="s">
        <v>8985</v>
      </c>
      <c r="S6466" s="16" t="s">
        <v>7986</v>
      </c>
      <c r="T6466" s="16" t="s">
        <v>35</v>
      </c>
      <c r="U6466" s="16" t="s">
        <v>36</v>
      </c>
      <c r="V6466" s="16">
        <v>0</v>
      </c>
      <c r="W6466" s="16">
        <v>2019</v>
      </c>
      <c r="X6466" s="16" t="s">
        <v>76</v>
      </c>
      <c r="Y6466" s="16" t="s">
        <v>38</v>
      </c>
      <c r="Z6466" s="16" t="s">
        <v>39</v>
      </c>
      <c r="AA6466" s="16" t="s">
        <v>40</v>
      </c>
      <c r="AB6466" s="16" t="s">
        <v>40</v>
      </c>
    </row>
    <row r="6467" spans="1:28" x14ac:dyDescent="0.35">
      <c r="A6467" t="s">
        <v>7410</v>
      </c>
      <c r="B6467" t="s">
        <v>12654</v>
      </c>
      <c r="C6467" t="s">
        <v>7413</v>
      </c>
      <c r="D6467" s="1">
        <v>42811113</v>
      </c>
      <c r="E6467" t="s">
        <v>448</v>
      </c>
      <c r="G6467">
        <v>43529</v>
      </c>
      <c r="H6467" s="3">
        <v>1702</v>
      </c>
      <c r="I6467">
        <v>331716</v>
      </c>
      <c r="J6467" s="4">
        <v>1290</v>
      </c>
      <c r="K6467" t="s">
        <v>31</v>
      </c>
      <c r="L6467" t="s">
        <v>32</v>
      </c>
      <c r="M6467" t="s">
        <v>33</v>
      </c>
      <c r="N6467" s="4">
        <v>8</v>
      </c>
      <c r="O6467" s="4">
        <v>2956</v>
      </c>
      <c r="P6467" t="s">
        <v>8987</v>
      </c>
      <c r="Q6467" t="s">
        <v>8984</v>
      </c>
      <c r="R6467" t="s">
        <v>8985</v>
      </c>
      <c r="S6467" t="s">
        <v>7982</v>
      </c>
      <c r="T6467" t="s">
        <v>35</v>
      </c>
      <c r="U6467" t="s">
        <v>36</v>
      </c>
      <c r="V6467">
        <v>0</v>
      </c>
      <c r="W6467">
        <v>2019</v>
      </c>
      <c r="X6467" t="s">
        <v>76</v>
      </c>
      <c r="Y6467" t="s">
        <v>38</v>
      </c>
      <c r="Z6467" t="s">
        <v>39</v>
      </c>
      <c r="AA6467" t="s">
        <v>40</v>
      </c>
      <c r="AB6467" t="s">
        <v>40</v>
      </c>
    </row>
    <row r="6468" spans="1:28" x14ac:dyDescent="0.35">
      <c r="A6468" s="16" t="s">
        <v>7410</v>
      </c>
      <c r="B6468" s="16" t="s">
        <v>12654</v>
      </c>
      <c r="C6468" s="16" t="s">
        <v>7420</v>
      </c>
      <c r="D6468" s="17">
        <v>42091102</v>
      </c>
      <c r="E6468" s="16" t="s">
        <v>978</v>
      </c>
      <c r="G6468" s="16">
        <v>43530</v>
      </c>
      <c r="H6468" s="18">
        <v>10</v>
      </c>
      <c r="I6468" s="16">
        <v>332044</v>
      </c>
      <c r="J6468" s="19">
        <v>655</v>
      </c>
      <c r="K6468" s="16" t="s">
        <v>31</v>
      </c>
      <c r="L6468" s="16" t="s">
        <v>32</v>
      </c>
      <c r="M6468" s="16" t="s">
        <v>33</v>
      </c>
      <c r="N6468" s="19">
        <v>66</v>
      </c>
      <c r="O6468" s="19">
        <v>43230</v>
      </c>
      <c r="P6468" s="16" t="s">
        <v>8987</v>
      </c>
      <c r="Q6468" s="16" t="s">
        <v>8984</v>
      </c>
      <c r="R6468" s="16" t="s">
        <v>8985</v>
      </c>
      <c r="S6468" s="16" t="s">
        <v>7985</v>
      </c>
      <c r="T6468" s="16" t="s">
        <v>35</v>
      </c>
      <c r="U6468" s="16" t="s">
        <v>36</v>
      </c>
      <c r="V6468" s="16">
        <v>43690689</v>
      </c>
      <c r="W6468" s="16">
        <v>2019</v>
      </c>
      <c r="X6468" s="16" t="s">
        <v>76</v>
      </c>
      <c r="Y6468" s="16" t="s">
        <v>38</v>
      </c>
      <c r="Z6468" s="16" t="s">
        <v>64</v>
      </c>
      <c r="AA6468" s="16" t="s">
        <v>40</v>
      </c>
      <c r="AB6468" s="16" t="s">
        <v>40</v>
      </c>
    </row>
    <row r="6469" spans="1:28" x14ac:dyDescent="0.35">
      <c r="A6469" t="s">
        <v>7410</v>
      </c>
      <c r="B6469" t="s">
        <v>12654</v>
      </c>
      <c r="C6469" t="s">
        <v>7420</v>
      </c>
      <c r="D6469" s="1">
        <v>42091102</v>
      </c>
      <c r="E6469" t="s">
        <v>978</v>
      </c>
      <c r="G6469">
        <v>43536</v>
      </c>
      <c r="H6469" s="3">
        <v>1858</v>
      </c>
      <c r="I6469">
        <v>337929</v>
      </c>
      <c r="J6469" s="4">
        <v>1092</v>
      </c>
      <c r="K6469" t="s">
        <v>31</v>
      </c>
      <c r="L6469" t="s">
        <v>32</v>
      </c>
      <c r="M6469" t="s">
        <v>33</v>
      </c>
      <c r="N6469" s="4">
        <v>133</v>
      </c>
      <c r="O6469" s="4">
        <v>18871</v>
      </c>
      <c r="P6469" t="s">
        <v>8987</v>
      </c>
      <c r="Q6469" t="s">
        <v>8984</v>
      </c>
      <c r="R6469" t="s">
        <v>8985</v>
      </c>
      <c r="S6469" t="s">
        <v>7992</v>
      </c>
      <c r="T6469" t="s">
        <v>35</v>
      </c>
      <c r="U6469" t="s">
        <v>36</v>
      </c>
      <c r="V6469">
        <v>0</v>
      </c>
      <c r="W6469">
        <v>2019</v>
      </c>
      <c r="X6469" t="s">
        <v>76</v>
      </c>
      <c r="Y6469" t="s">
        <v>38</v>
      </c>
      <c r="Z6469" t="s">
        <v>64</v>
      </c>
      <c r="AA6469" t="s">
        <v>40</v>
      </c>
      <c r="AB6469" t="s">
        <v>40</v>
      </c>
    </row>
    <row r="6470" spans="1:28" x14ac:dyDescent="0.35">
      <c r="A6470" s="16" t="s">
        <v>7410</v>
      </c>
      <c r="B6470" s="16" t="s">
        <v>12653</v>
      </c>
      <c r="C6470" s="16" t="s">
        <v>7420</v>
      </c>
      <c r="D6470" s="17">
        <v>42091102</v>
      </c>
      <c r="E6470" s="16" t="s">
        <v>43</v>
      </c>
      <c r="G6470" s="16">
        <v>43536</v>
      </c>
      <c r="H6470" s="18">
        <v>1414</v>
      </c>
      <c r="I6470" s="16">
        <v>337355</v>
      </c>
      <c r="J6470" s="19">
        <v>395</v>
      </c>
      <c r="K6470" s="16" t="s">
        <v>31</v>
      </c>
      <c r="L6470" s="16" t="s">
        <v>32</v>
      </c>
      <c r="M6470" s="16" t="s">
        <v>33</v>
      </c>
      <c r="N6470" s="19">
        <v>9</v>
      </c>
      <c r="O6470" s="19">
        <v>3555</v>
      </c>
      <c r="P6470" s="16" t="s">
        <v>8983</v>
      </c>
      <c r="Q6470" s="16" t="s">
        <v>8984</v>
      </c>
      <c r="R6470" s="16" t="s">
        <v>8985</v>
      </c>
      <c r="S6470" s="16" t="s">
        <v>7991</v>
      </c>
      <c r="T6470" s="16" t="s">
        <v>35</v>
      </c>
      <c r="U6470" s="16" t="s">
        <v>36</v>
      </c>
      <c r="V6470" s="16">
        <v>0</v>
      </c>
      <c r="W6470" s="16">
        <v>2019</v>
      </c>
      <c r="X6470" s="16" t="s">
        <v>76</v>
      </c>
      <c r="Y6470" s="16" t="s">
        <v>38</v>
      </c>
      <c r="Z6470" s="16" t="s">
        <v>51</v>
      </c>
      <c r="AA6470" s="16" t="s">
        <v>40</v>
      </c>
      <c r="AB6470" s="16" t="s">
        <v>40</v>
      </c>
    </row>
    <row r="6471" spans="1:28" x14ac:dyDescent="0.35">
      <c r="A6471" t="s">
        <v>7410</v>
      </c>
      <c r="B6471" t="s">
        <v>12654</v>
      </c>
      <c r="C6471" t="s">
        <v>3584</v>
      </c>
      <c r="D6471" s="1">
        <v>42851121</v>
      </c>
      <c r="E6471" t="s">
        <v>43</v>
      </c>
      <c r="G6471">
        <v>43530</v>
      </c>
      <c r="H6471" s="3">
        <v>238</v>
      </c>
      <c r="I6471">
        <v>332320</v>
      </c>
      <c r="J6471" s="4">
        <v>873</v>
      </c>
      <c r="K6471" t="s">
        <v>31</v>
      </c>
      <c r="L6471" t="s">
        <v>32</v>
      </c>
      <c r="M6471" t="s">
        <v>33</v>
      </c>
      <c r="N6471" s="4">
        <v>16</v>
      </c>
      <c r="O6471" s="4">
        <v>13968</v>
      </c>
      <c r="P6471" t="s">
        <v>8987</v>
      </c>
      <c r="Q6471" t="s">
        <v>8984</v>
      </c>
      <c r="R6471" t="s">
        <v>8985</v>
      </c>
      <c r="S6471" t="s">
        <v>7984</v>
      </c>
      <c r="T6471" t="s">
        <v>35</v>
      </c>
      <c r="U6471" t="s">
        <v>36</v>
      </c>
      <c r="V6471">
        <v>0</v>
      </c>
      <c r="W6471">
        <v>2019</v>
      </c>
      <c r="X6471" t="s">
        <v>76</v>
      </c>
      <c r="Y6471" t="s">
        <v>38</v>
      </c>
      <c r="Z6471" t="s">
        <v>172</v>
      </c>
      <c r="AA6471" t="s">
        <v>40</v>
      </c>
      <c r="AB6471" t="s">
        <v>40</v>
      </c>
    </row>
    <row r="6472" spans="1:28" x14ac:dyDescent="0.35">
      <c r="A6472" s="16" t="s">
        <v>7410</v>
      </c>
      <c r="B6472" s="16" t="s">
        <v>12654</v>
      </c>
      <c r="C6472" s="16" t="s">
        <v>7413</v>
      </c>
      <c r="D6472" s="17">
        <v>42811113</v>
      </c>
      <c r="E6472" s="16" t="s">
        <v>448</v>
      </c>
      <c r="G6472" s="16">
        <v>43536</v>
      </c>
      <c r="H6472" s="18">
        <v>1823</v>
      </c>
      <c r="I6472" s="16">
        <v>337676</v>
      </c>
      <c r="J6472" s="19">
        <v>1185</v>
      </c>
      <c r="K6472" s="16" t="s">
        <v>31</v>
      </c>
      <c r="L6472" s="16" t="s">
        <v>32</v>
      </c>
      <c r="M6472" s="16" t="s">
        <v>33</v>
      </c>
      <c r="N6472" s="19">
        <v>11</v>
      </c>
      <c r="O6472" s="19">
        <v>13035</v>
      </c>
      <c r="P6472" s="16" t="s">
        <v>8987</v>
      </c>
      <c r="Q6472" s="16" t="s">
        <v>8984</v>
      </c>
      <c r="R6472" s="16" t="s">
        <v>8985</v>
      </c>
      <c r="S6472" s="16" t="s">
        <v>7993</v>
      </c>
      <c r="T6472" s="16" t="s">
        <v>35</v>
      </c>
      <c r="U6472" s="16" t="s">
        <v>36</v>
      </c>
      <c r="V6472" s="16">
        <v>0</v>
      </c>
      <c r="W6472" s="16">
        <v>2019</v>
      </c>
      <c r="X6472" s="16" t="s">
        <v>76</v>
      </c>
      <c r="Y6472" s="16" t="s">
        <v>38</v>
      </c>
      <c r="Z6472" s="16" t="s">
        <v>45</v>
      </c>
      <c r="AA6472" s="16" t="s">
        <v>40</v>
      </c>
      <c r="AB6472" s="16" t="s">
        <v>40</v>
      </c>
    </row>
    <row r="6473" spans="1:28" x14ac:dyDescent="0.35">
      <c r="A6473" t="s">
        <v>7410</v>
      </c>
      <c r="B6473" t="s">
        <v>12653</v>
      </c>
      <c r="C6473" t="s">
        <v>3584</v>
      </c>
      <c r="D6473" s="1">
        <v>42851121</v>
      </c>
      <c r="E6473" t="s">
        <v>30</v>
      </c>
      <c r="G6473">
        <v>43546</v>
      </c>
      <c r="H6473" s="3">
        <v>1720</v>
      </c>
      <c r="I6473">
        <v>345501</v>
      </c>
      <c r="J6473" s="4">
        <v>1269</v>
      </c>
      <c r="K6473" t="s">
        <v>31</v>
      </c>
      <c r="L6473" t="s">
        <v>32</v>
      </c>
      <c r="M6473" t="s">
        <v>33</v>
      </c>
      <c r="N6473" s="4">
        <v>229</v>
      </c>
      <c r="O6473" s="4">
        <v>290601</v>
      </c>
      <c r="P6473" t="s">
        <v>8987</v>
      </c>
      <c r="Q6473" t="s">
        <v>8984</v>
      </c>
      <c r="R6473" t="s">
        <v>8985</v>
      </c>
      <c r="S6473" t="s">
        <v>7995</v>
      </c>
      <c r="T6473" t="s">
        <v>35</v>
      </c>
      <c r="U6473" t="s">
        <v>36</v>
      </c>
      <c r="V6473">
        <v>43714490</v>
      </c>
      <c r="W6473">
        <v>2019</v>
      </c>
      <c r="X6473" t="s">
        <v>76</v>
      </c>
      <c r="Y6473" t="s">
        <v>38</v>
      </c>
      <c r="Z6473" t="s">
        <v>39</v>
      </c>
      <c r="AA6473" t="s">
        <v>40</v>
      </c>
      <c r="AB6473" t="s">
        <v>40</v>
      </c>
    </row>
    <row r="6474" spans="1:28" x14ac:dyDescent="0.35">
      <c r="A6474" s="16" t="s">
        <v>7410</v>
      </c>
      <c r="B6474" s="16" t="s">
        <v>12653</v>
      </c>
      <c r="C6474" s="16" t="s">
        <v>3584</v>
      </c>
      <c r="D6474" s="17">
        <v>42851121</v>
      </c>
      <c r="E6474" s="16" t="s">
        <v>43</v>
      </c>
      <c r="G6474" s="16">
        <v>43544</v>
      </c>
      <c r="H6474" s="18">
        <v>620</v>
      </c>
      <c r="I6474" s="16">
        <v>343433</v>
      </c>
      <c r="J6474" s="19">
        <v>474</v>
      </c>
      <c r="K6474" s="16" t="s">
        <v>31</v>
      </c>
      <c r="L6474" s="16" t="s">
        <v>32</v>
      </c>
      <c r="M6474" s="16" t="s">
        <v>33</v>
      </c>
      <c r="N6474" s="19">
        <v>10</v>
      </c>
      <c r="O6474" s="19">
        <v>4740</v>
      </c>
      <c r="P6474" s="16" t="s">
        <v>8987</v>
      </c>
      <c r="Q6474" s="16" t="s">
        <v>8984</v>
      </c>
      <c r="R6474" s="16" t="s">
        <v>8985</v>
      </c>
      <c r="S6474" s="16" t="s">
        <v>7994</v>
      </c>
      <c r="T6474" s="16" t="s">
        <v>35</v>
      </c>
      <c r="U6474" s="16" t="s">
        <v>36</v>
      </c>
      <c r="V6474" s="16">
        <v>43712011</v>
      </c>
      <c r="W6474" s="16">
        <v>2019</v>
      </c>
      <c r="X6474" s="16" t="s">
        <v>76</v>
      </c>
      <c r="Y6474" s="16" t="s">
        <v>38</v>
      </c>
      <c r="Z6474" s="16" t="s">
        <v>64</v>
      </c>
      <c r="AA6474" s="16" t="s">
        <v>40</v>
      </c>
      <c r="AB6474" s="16" t="s">
        <v>40</v>
      </c>
    </row>
    <row r="6475" spans="1:28" x14ac:dyDescent="0.35">
      <c r="A6475" t="s">
        <v>8258</v>
      </c>
      <c r="B6475" t="s">
        <v>12653</v>
      </c>
      <c r="C6475" t="s">
        <v>8268</v>
      </c>
      <c r="D6475" s="1">
        <v>163011101</v>
      </c>
      <c r="E6475" t="s">
        <v>43</v>
      </c>
      <c r="G6475">
        <v>43551</v>
      </c>
      <c r="H6475" s="3">
        <v>1533</v>
      </c>
      <c r="I6475">
        <v>348730</v>
      </c>
      <c r="J6475" s="4">
        <v>673</v>
      </c>
      <c r="K6475" t="s">
        <v>31</v>
      </c>
      <c r="L6475" t="s">
        <v>32</v>
      </c>
      <c r="M6475" t="s">
        <v>33</v>
      </c>
      <c r="N6475" s="4">
        <v>64</v>
      </c>
      <c r="O6475" s="4">
        <v>43072</v>
      </c>
      <c r="P6475" t="s">
        <v>13132</v>
      </c>
      <c r="Q6475" t="s">
        <v>8984</v>
      </c>
      <c r="R6475" t="s">
        <v>8985</v>
      </c>
      <c r="S6475" t="s">
        <v>8483</v>
      </c>
      <c r="T6475" t="s">
        <v>35</v>
      </c>
      <c r="U6475" t="s">
        <v>36</v>
      </c>
      <c r="V6475">
        <v>31431366</v>
      </c>
      <c r="W6475">
        <v>2019</v>
      </c>
      <c r="X6475" t="s">
        <v>76</v>
      </c>
      <c r="Y6475" t="s">
        <v>38</v>
      </c>
      <c r="Z6475" t="s">
        <v>64</v>
      </c>
      <c r="AA6475" t="s">
        <v>40</v>
      </c>
      <c r="AB6475" t="s">
        <v>40</v>
      </c>
    </row>
    <row r="6476" spans="1:28" x14ac:dyDescent="0.35">
      <c r="A6476" s="16" t="s">
        <v>8579</v>
      </c>
      <c r="B6476" s="16" t="s">
        <v>12653</v>
      </c>
      <c r="C6476" s="16" t="s">
        <v>8603</v>
      </c>
      <c r="D6476" s="17">
        <v>254452102</v>
      </c>
      <c r="E6476" s="16" t="s">
        <v>43</v>
      </c>
      <c r="G6476" s="16">
        <v>43530</v>
      </c>
      <c r="H6476" s="18">
        <v>1656</v>
      </c>
      <c r="I6476" s="16">
        <v>333179</v>
      </c>
      <c r="J6476" s="19">
        <v>290</v>
      </c>
      <c r="K6476" s="16" t="s">
        <v>31</v>
      </c>
      <c r="L6476" s="16" t="s">
        <v>32</v>
      </c>
      <c r="M6476" s="16" t="s">
        <v>33</v>
      </c>
      <c r="N6476" s="19">
        <v>14</v>
      </c>
      <c r="O6476" s="19">
        <v>4060</v>
      </c>
      <c r="P6476" s="16" t="s">
        <v>8999</v>
      </c>
      <c r="Q6476" s="16" t="s">
        <v>8984</v>
      </c>
      <c r="R6476" s="16" t="s">
        <v>8985</v>
      </c>
      <c r="S6476" s="16" t="s">
        <v>8882</v>
      </c>
      <c r="T6476" s="16" t="s">
        <v>35</v>
      </c>
      <c r="U6476" s="16" t="s">
        <v>36</v>
      </c>
      <c r="V6476" s="16">
        <v>0</v>
      </c>
      <c r="W6476" s="16">
        <v>2019</v>
      </c>
      <c r="X6476" s="16" t="s">
        <v>76</v>
      </c>
      <c r="Y6476" s="16" t="s">
        <v>38</v>
      </c>
      <c r="Z6476" s="16" t="s">
        <v>39</v>
      </c>
      <c r="AA6476" s="16" t="s">
        <v>40</v>
      </c>
      <c r="AB6476" s="16" t="s">
        <v>40</v>
      </c>
    </row>
    <row r="6477" spans="1:28" x14ac:dyDescent="0.35">
      <c r="A6477" t="s">
        <v>8579</v>
      </c>
      <c r="B6477" t="s">
        <v>12653</v>
      </c>
      <c r="C6477" t="s">
        <v>8603</v>
      </c>
      <c r="D6477" s="1">
        <v>254452102</v>
      </c>
      <c r="E6477" t="s">
        <v>43</v>
      </c>
      <c r="G6477">
        <v>43535</v>
      </c>
      <c r="H6477" s="3">
        <v>1245</v>
      </c>
      <c r="I6477">
        <v>336301</v>
      </c>
      <c r="J6477" s="4">
        <v>615</v>
      </c>
      <c r="K6477" t="s">
        <v>31</v>
      </c>
      <c r="L6477" t="s">
        <v>1061</v>
      </c>
      <c r="M6477" t="s">
        <v>67</v>
      </c>
      <c r="N6477" s="4">
        <v>36</v>
      </c>
      <c r="O6477" s="4">
        <v>5446</v>
      </c>
      <c r="P6477" t="s">
        <v>8987</v>
      </c>
      <c r="Q6477" t="s">
        <v>57</v>
      </c>
      <c r="R6477" t="s">
        <v>8985</v>
      </c>
      <c r="S6477" t="s">
        <v>8883</v>
      </c>
      <c r="T6477" t="s">
        <v>35</v>
      </c>
      <c r="U6477" t="s">
        <v>36</v>
      </c>
      <c r="V6477">
        <v>0</v>
      </c>
      <c r="W6477">
        <v>2019</v>
      </c>
      <c r="X6477" t="s">
        <v>76</v>
      </c>
      <c r="Y6477" t="s">
        <v>38</v>
      </c>
      <c r="Z6477" t="s">
        <v>39</v>
      </c>
      <c r="AA6477" t="s">
        <v>40</v>
      </c>
      <c r="AB6477" t="s">
        <v>40</v>
      </c>
    </row>
    <row r="6478" spans="1:28" x14ac:dyDescent="0.35">
      <c r="A6478" s="16" t="s">
        <v>8579</v>
      </c>
      <c r="B6478" s="16" t="s">
        <v>12653</v>
      </c>
      <c r="C6478" s="16" t="s">
        <v>8653</v>
      </c>
      <c r="D6478" s="17">
        <v>252192101</v>
      </c>
      <c r="E6478" s="16" t="s">
        <v>53</v>
      </c>
      <c r="G6478" s="16">
        <v>43528</v>
      </c>
      <c r="H6478" s="18">
        <v>919</v>
      </c>
      <c r="I6478" s="16">
        <v>330713</v>
      </c>
      <c r="J6478" s="19">
        <v>296</v>
      </c>
      <c r="K6478" s="16" t="s">
        <v>31</v>
      </c>
      <c r="L6478" s="16" t="s">
        <v>66</v>
      </c>
      <c r="M6478" s="16" t="s">
        <v>415</v>
      </c>
      <c r="N6478" s="19">
        <v>81</v>
      </c>
      <c r="O6478" s="19">
        <v>23692</v>
      </c>
      <c r="P6478" s="16" t="s">
        <v>8983</v>
      </c>
      <c r="Q6478" s="16" t="s">
        <v>79</v>
      </c>
      <c r="R6478" s="16" t="s">
        <v>8985</v>
      </c>
      <c r="S6478" s="16" t="s">
        <v>8881</v>
      </c>
      <c r="T6478" s="16" t="s">
        <v>35</v>
      </c>
      <c r="U6478" s="16" t="s">
        <v>36</v>
      </c>
      <c r="V6478" s="16">
        <v>43689822</v>
      </c>
      <c r="W6478" s="16">
        <v>2019</v>
      </c>
      <c r="X6478" s="16" t="s">
        <v>76</v>
      </c>
      <c r="Y6478" s="16" t="s">
        <v>38</v>
      </c>
      <c r="Z6478" s="16" t="s">
        <v>39</v>
      </c>
      <c r="AA6478" s="16" t="s">
        <v>40</v>
      </c>
      <c r="AB6478" s="16" t="s">
        <v>40</v>
      </c>
    </row>
    <row r="6479" spans="1:28" x14ac:dyDescent="0.35">
      <c r="A6479" t="s">
        <v>8579</v>
      </c>
      <c r="B6479" t="s">
        <v>12653</v>
      </c>
      <c r="C6479" t="s">
        <v>8271</v>
      </c>
      <c r="D6479" s="1">
        <v>163781704</v>
      </c>
      <c r="E6479" t="s">
        <v>30</v>
      </c>
      <c r="G6479">
        <v>43553</v>
      </c>
      <c r="H6479" s="3">
        <v>938</v>
      </c>
      <c r="I6479">
        <v>350118</v>
      </c>
      <c r="J6479" s="4">
        <v>535</v>
      </c>
      <c r="K6479" t="s">
        <v>31</v>
      </c>
      <c r="L6479" t="s">
        <v>66</v>
      </c>
      <c r="M6479" t="s">
        <v>415</v>
      </c>
      <c r="N6479" s="4">
        <v>135</v>
      </c>
      <c r="O6479" s="4">
        <v>25839</v>
      </c>
      <c r="P6479" t="s">
        <v>8987</v>
      </c>
      <c r="Q6479" t="s">
        <v>79</v>
      </c>
      <c r="R6479" t="s">
        <v>8985</v>
      </c>
      <c r="S6479" t="s">
        <v>8885</v>
      </c>
      <c r="T6479" t="s">
        <v>35</v>
      </c>
      <c r="U6479" t="s">
        <v>36</v>
      </c>
      <c r="V6479">
        <v>43722795</v>
      </c>
      <c r="W6479">
        <v>2019</v>
      </c>
      <c r="X6479" t="s">
        <v>76</v>
      </c>
      <c r="Y6479" t="s">
        <v>38</v>
      </c>
      <c r="Z6479" t="s">
        <v>39</v>
      </c>
      <c r="AA6479" t="s">
        <v>40</v>
      </c>
      <c r="AB6479" t="s">
        <v>40</v>
      </c>
    </row>
    <row r="6480" spans="1:28" x14ac:dyDescent="0.35">
      <c r="A6480" s="16" t="s">
        <v>8579</v>
      </c>
      <c r="B6480" s="16" t="s">
        <v>12653</v>
      </c>
      <c r="C6480" s="16" t="s">
        <v>8627</v>
      </c>
      <c r="D6480" s="17">
        <v>163351704</v>
      </c>
      <c r="E6480" s="16" t="s">
        <v>43</v>
      </c>
      <c r="G6480" s="16">
        <v>43543</v>
      </c>
      <c r="H6480" s="18">
        <v>1252</v>
      </c>
      <c r="I6480" s="16">
        <v>342984</v>
      </c>
      <c r="J6480" s="19">
        <v>244</v>
      </c>
      <c r="K6480" s="16" t="s">
        <v>31</v>
      </c>
      <c r="L6480" s="16" t="s">
        <v>60</v>
      </c>
      <c r="M6480" s="16" t="s">
        <v>61</v>
      </c>
      <c r="N6480" s="19">
        <v>313</v>
      </c>
      <c r="O6480" s="19">
        <v>70602</v>
      </c>
      <c r="P6480" s="16" t="s">
        <v>8983</v>
      </c>
      <c r="Q6480" s="16" t="s">
        <v>8984</v>
      </c>
      <c r="R6480" s="16" t="s">
        <v>8985</v>
      </c>
      <c r="S6480" s="16" t="s">
        <v>8884</v>
      </c>
      <c r="T6480" s="16" t="s">
        <v>35</v>
      </c>
      <c r="U6480" s="16" t="s">
        <v>36</v>
      </c>
      <c r="V6480" s="16">
        <v>43711436</v>
      </c>
      <c r="W6480" s="16">
        <v>2019</v>
      </c>
      <c r="X6480" s="16" t="s">
        <v>76</v>
      </c>
      <c r="Y6480" s="16" t="s">
        <v>38</v>
      </c>
      <c r="Z6480" s="16" t="s">
        <v>64</v>
      </c>
      <c r="AA6480" s="16" t="s">
        <v>40</v>
      </c>
      <c r="AB6480" s="16" t="s">
        <v>40</v>
      </c>
    </row>
    <row r="6481" spans="1:28" x14ac:dyDescent="0.35">
      <c r="A6481" t="s">
        <v>28</v>
      </c>
      <c r="B6481" t="s">
        <v>12653</v>
      </c>
      <c r="C6481" t="s">
        <v>119</v>
      </c>
      <c r="D6481" s="1">
        <v>182941102</v>
      </c>
      <c r="E6481" t="s">
        <v>30</v>
      </c>
      <c r="G6481">
        <v>43799</v>
      </c>
      <c r="H6481" s="3">
        <v>1909</v>
      </c>
      <c r="I6481" t="s">
        <v>12982</v>
      </c>
      <c r="J6481" s="4">
        <v>1898</v>
      </c>
      <c r="K6481" t="s">
        <v>31</v>
      </c>
      <c r="L6481" t="s">
        <v>66</v>
      </c>
      <c r="M6481" t="s">
        <v>415</v>
      </c>
      <c r="N6481" s="4">
        <v>124</v>
      </c>
      <c r="O6481" s="4">
        <v>284056</v>
      </c>
      <c r="P6481" t="s">
        <v>8987</v>
      </c>
      <c r="Q6481" t="s">
        <v>8984</v>
      </c>
      <c r="R6481" t="s">
        <v>8985</v>
      </c>
      <c r="S6481" t="s">
        <v>13321</v>
      </c>
      <c r="T6481" t="s">
        <v>35</v>
      </c>
      <c r="U6481" t="s">
        <v>36</v>
      </c>
      <c r="V6481">
        <v>0</v>
      </c>
      <c r="W6481">
        <v>2019</v>
      </c>
      <c r="X6481" t="s">
        <v>178</v>
      </c>
      <c r="Y6481" t="s">
        <v>38</v>
      </c>
      <c r="Z6481" t="s">
        <v>39</v>
      </c>
      <c r="AA6481" t="s">
        <v>40</v>
      </c>
      <c r="AB6481" t="s">
        <v>40</v>
      </c>
    </row>
    <row r="6482" spans="1:28" x14ac:dyDescent="0.35">
      <c r="A6482" s="16" t="s">
        <v>28</v>
      </c>
      <c r="B6482" s="16" t="s">
        <v>12653</v>
      </c>
      <c r="C6482" s="16" t="s">
        <v>119</v>
      </c>
      <c r="D6482" s="17">
        <v>182941102</v>
      </c>
      <c r="E6482" s="16" t="s">
        <v>43</v>
      </c>
      <c r="G6482" s="16">
        <v>43772</v>
      </c>
      <c r="H6482" s="18">
        <v>1810</v>
      </c>
      <c r="I6482" s="16">
        <v>698834</v>
      </c>
      <c r="J6482" s="19">
        <v>1169</v>
      </c>
      <c r="K6482" s="16" t="s">
        <v>31</v>
      </c>
      <c r="L6482" s="16" t="s">
        <v>32</v>
      </c>
      <c r="M6482" s="16" t="s">
        <v>33</v>
      </c>
      <c r="N6482" s="19">
        <v>417</v>
      </c>
      <c r="O6482" s="19">
        <v>59211</v>
      </c>
      <c r="P6482" s="16" t="s">
        <v>8987</v>
      </c>
      <c r="Q6482" s="16" t="s">
        <v>8984</v>
      </c>
      <c r="R6482" s="16" t="s">
        <v>8985</v>
      </c>
      <c r="S6482" s="16" t="s">
        <v>1290</v>
      </c>
      <c r="T6482" s="16" t="s">
        <v>35</v>
      </c>
      <c r="U6482" s="16" t="s">
        <v>36</v>
      </c>
      <c r="V6482" s="16">
        <v>31477163</v>
      </c>
      <c r="W6482" s="16">
        <v>2019</v>
      </c>
      <c r="X6482" s="16" t="s">
        <v>178</v>
      </c>
      <c r="Y6482" s="16" t="s">
        <v>38</v>
      </c>
      <c r="Z6482" s="16" t="s">
        <v>39</v>
      </c>
      <c r="AA6482" s="16" t="s">
        <v>40</v>
      </c>
      <c r="AB6482" s="16" t="s">
        <v>40</v>
      </c>
    </row>
    <row r="6483" spans="1:28" x14ac:dyDescent="0.35">
      <c r="A6483" t="s">
        <v>28</v>
      </c>
      <c r="B6483" t="s">
        <v>12654</v>
      </c>
      <c r="C6483" t="s">
        <v>74</v>
      </c>
      <c r="D6483" s="1">
        <v>182941101</v>
      </c>
      <c r="E6483" t="s">
        <v>53</v>
      </c>
      <c r="G6483">
        <v>43799</v>
      </c>
      <c r="H6483" s="3">
        <v>1754</v>
      </c>
      <c r="I6483">
        <v>725178</v>
      </c>
      <c r="J6483" s="4">
        <v>1126</v>
      </c>
      <c r="K6483" t="s">
        <v>31</v>
      </c>
      <c r="L6483" t="s">
        <v>32</v>
      </c>
      <c r="M6483" t="s">
        <v>33</v>
      </c>
      <c r="N6483" s="4">
        <v>22</v>
      </c>
      <c r="O6483" s="4">
        <v>24097</v>
      </c>
      <c r="P6483" t="s">
        <v>8987</v>
      </c>
      <c r="Q6483" t="s">
        <v>8984</v>
      </c>
      <c r="R6483" t="s">
        <v>8985</v>
      </c>
      <c r="S6483" t="s">
        <v>13322</v>
      </c>
      <c r="T6483" t="s">
        <v>35</v>
      </c>
      <c r="U6483" t="s">
        <v>36</v>
      </c>
      <c r="V6483">
        <v>0</v>
      </c>
      <c r="W6483">
        <v>2019</v>
      </c>
      <c r="X6483" t="s">
        <v>178</v>
      </c>
      <c r="Y6483" t="s">
        <v>38</v>
      </c>
      <c r="Z6483" t="s">
        <v>39</v>
      </c>
      <c r="AA6483" t="s">
        <v>40</v>
      </c>
      <c r="AB6483" t="s">
        <v>40</v>
      </c>
    </row>
    <row r="6484" spans="1:28" x14ac:dyDescent="0.35">
      <c r="A6484" s="16" t="s">
        <v>28</v>
      </c>
      <c r="B6484" s="16" t="s">
        <v>12653</v>
      </c>
      <c r="C6484" s="16" t="s">
        <v>325</v>
      </c>
      <c r="D6484" s="17">
        <v>182291102</v>
      </c>
      <c r="E6484" s="16" t="s">
        <v>43</v>
      </c>
      <c r="G6484" s="16">
        <v>43799</v>
      </c>
      <c r="H6484" s="18">
        <v>1909</v>
      </c>
      <c r="I6484" s="16">
        <v>726211</v>
      </c>
      <c r="J6484" s="19">
        <v>2566</v>
      </c>
      <c r="K6484" s="16" t="s">
        <v>31</v>
      </c>
      <c r="L6484" s="16" t="s">
        <v>32</v>
      </c>
      <c r="M6484" s="16" t="s">
        <v>33</v>
      </c>
      <c r="N6484" s="19">
        <v>19</v>
      </c>
      <c r="O6484" s="19">
        <v>48754</v>
      </c>
      <c r="P6484" s="16" t="s">
        <v>9143</v>
      </c>
      <c r="Q6484" s="16" t="s">
        <v>8984</v>
      </c>
      <c r="R6484" s="16" t="s">
        <v>8985</v>
      </c>
      <c r="S6484" s="16" t="s">
        <v>13323</v>
      </c>
      <c r="T6484" s="16" t="s">
        <v>35</v>
      </c>
      <c r="U6484" s="16" t="s">
        <v>36</v>
      </c>
      <c r="V6484" s="16">
        <v>0</v>
      </c>
      <c r="W6484" s="16">
        <v>2019</v>
      </c>
      <c r="X6484" s="16" t="s">
        <v>178</v>
      </c>
      <c r="Y6484" s="16" t="s">
        <v>38</v>
      </c>
      <c r="Z6484" s="16" t="s">
        <v>88</v>
      </c>
      <c r="AA6484" s="16" t="s">
        <v>40</v>
      </c>
      <c r="AB6484" s="16" t="s">
        <v>40</v>
      </c>
    </row>
    <row r="6485" spans="1:28" x14ac:dyDescent="0.35">
      <c r="A6485" t="s">
        <v>28</v>
      </c>
      <c r="B6485" t="s">
        <v>12653</v>
      </c>
      <c r="C6485" t="s">
        <v>634</v>
      </c>
      <c r="D6485" s="1">
        <v>183181101</v>
      </c>
      <c r="E6485" t="s">
        <v>43</v>
      </c>
      <c r="G6485">
        <v>43799</v>
      </c>
      <c r="H6485" s="3">
        <v>1903</v>
      </c>
      <c r="I6485">
        <v>725063</v>
      </c>
      <c r="J6485" s="4">
        <v>1096</v>
      </c>
      <c r="K6485" t="s">
        <v>31</v>
      </c>
      <c r="L6485" t="s">
        <v>32</v>
      </c>
      <c r="M6485" t="s">
        <v>83</v>
      </c>
      <c r="N6485" s="4">
        <v>8</v>
      </c>
      <c r="O6485" s="4">
        <v>8768</v>
      </c>
      <c r="P6485" t="s">
        <v>8987</v>
      </c>
      <c r="Q6485" t="s">
        <v>8984</v>
      </c>
      <c r="R6485" t="s">
        <v>8985</v>
      </c>
      <c r="S6485" t="s">
        <v>13324</v>
      </c>
      <c r="T6485" t="s">
        <v>35</v>
      </c>
      <c r="U6485" t="s">
        <v>36</v>
      </c>
      <c r="V6485">
        <v>31479638</v>
      </c>
      <c r="W6485">
        <v>2019</v>
      </c>
      <c r="X6485" t="s">
        <v>178</v>
      </c>
      <c r="Y6485" t="s">
        <v>38</v>
      </c>
      <c r="Z6485" t="s">
        <v>51</v>
      </c>
      <c r="AA6485" t="s">
        <v>40</v>
      </c>
      <c r="AB6485" t="s">
        <v>40</v>
      </c>
    </row>
    <row r="6486" spans="1:28" x14ac:dyDescent="0.35">
      <c r="A6486" s="16" t="s">
        <v>28</v>
      </c>
      <c r="B6486" s="16" t="s">
        <v>12654</v>
      </c>
      <c r="C6486" s="16" t="s">
        <v>131</v>
      </c>
      <c r="D6486" s="17">
        <v>83192101</v>
      </c>
      <c r="E6486" s="16" t="s">
        <v>43</v>
      </c>
      <c r="G6486" s="16">
        <v>43798</v>
      </c>
      <c r="H6486" s="18">
        <v>1551</v>
      </c>
      <c r="I6486" s="16">
        <v>723772</v>
      </c>
      <c r="J6486" s="19">
        <v>331</v>
      </c>
      <c r="K6486" s="16" t="s">
        <v>31</v>
      </c>
      <c r="L6486" s="16" t="s">
        <v>66</v>
      </c>
      <c r="M6486" s="16" t="s">
        <v>415</v>
      </c>
      <c r="N6486" s="19">
        <v>118</v>
      </c>
      <c r="O6486" s="19">
        <v>31266</v>
      </c>
      <c r="P6486" s="16" t="s">
        <v>8992</v>
      </c>
      <c r="Q6486" s="16" t="s">
        <v>8984</v>
      </c>
      <c r="R6486" s="16" t="s">
        <v>8985</v>
      </c>
      <c r="S6486" s="16" t="s">
        <v>1296</v>
      </c>
      <c r="T6486" s="16" t="s">
        <v>35</v>
      </c>
      <c r="U6486" s="16" t="s">
        <v>36</v>
      </c>
      <c r="V6486" s="16">
        <v>0</v>
      </c>
      <c r="W6486" s="16">
        <v>2019</v>
      </c>
      <c r="X6486" s="16" t="s">
        <v>178</v>
      </c>
      <c r="Y6486" s="16" t="s">
        <v>38</v>
      </c>
      <c r="Z6486" s="16" t="s">
        <v>39</v>
      </c>
      <c r="AA6486" s="16" t="s">
        <v>40</v>
      </c>
      <c r="AB6486" s="16" t="s">
        <v>40</v>
      </c>
    </row>
    <row r="6487" spans="1:28" x14ac:dyDescent="0.35">
      <c r="A6487" t="s">
        <v>28</v>
      </c>
      <c r="B6487" t="s">
        <v>12654</v>
      </c>
      <c r="C6487" t="s">
        <v>89</v>
      </c>
      <c r="D6487" s="1">
        <v>83622103</v>
      </c>
      <c r="E6487" t="s">
        <v>43</v>
      </c>
      <c r="G6487">
        <v>43773</v>
      </c>
      <c r="H6487" s="3">
        <v>1700</v>
      </c>
      <c r="I6487">
        <v>699593</v>
      </c>
      <c r="J6487" s="4">
        <v>634</v>
      </c>
      <c r="K6487" t="s">
        <v>31</v>
      </c>
      <c r="L6487" t="s">
        <v>60</v>
      </c>
      <c r="M6487" t="s">
        <v>94</v>
      </c>
      <c r="N6487" s="4">
        <v>2</v>
      </c>
      <c r="O6487" s="4">
        <v>1268</v>
      </c>
      <c r="P6487" t="s">
        <v>8987</v>
      </c>
      <c r="Q6487" t="s">
        <v>57</v>
      </c>
      <c r="R6487" t="s">
        <v>8985</v>
      </c>
      <c r="S6487" t="s">
        <v>1291</v>
      </c>
      <c r="T6487" t="s">
        <v>35</v>
      </c>
      <c r="U6487" t="s">
        <v>36</v>
      </c>
      <c r="V6487">
        <v>31477700</v>
      </c>
      <c r="W6487">
        <v>2019</v>
      </c>
      <c r="X6487" t="s">
        <v>178</v>
      </c>
      <c r="Y6487" t="s">
        <v>38</v>
      </c>
      <c r="Z6487" t="s">
        <v>39</v>
      </c>
      <c r="AA6487" t="s">
        <v>40</v>
      </c>
      <c r="AB6487" t="s">
        <v>40</v>
      </c>
    </row>
    <row r="6488" spans="1:28" x14ac:dyDescent="0.35">
      <c r="A6488" s="16" t="s">
        <v>28</v>
      </c>
      <c r="B6488" s="16" t="s">
        <v>12654</v>
      </c>
      <c r="C6488" s="16" t="s">
        <v>89</v>
      </c>
      <c r="D6488" s="17">
        <v>83622103</v>
      </c>
      <c r="E6488" s="16" t="s">
        <v>53</v>
      </c>
      <c r="G6488" s="16">
        <v>43798</v>
      </c>
      <c r="H6488" s="18">
        <v>1323</v>
      </c>
      <c r="I6488" s="16">
        <v>723642</v>
      </c>
      <c r="J6488" s="19">
        <v>277</v>
      </c>
      <c r="K6488" s="16" t="s">
        <v>31</v>
      </c>
      <c r="L6488" s="16" t="s">
        <v>32</v>
      </c>
      <c r="M6488" s="16" t="s">
        <v>83</v>
      </c>
      <c r="N6488" s="19">
        <v>21</v>
      </c>
      <c r="O6488" s="19">
        <v>5299</v>
      </c>
      <c r="P6488" s="16" t="s">
        <v>8983</v>
      </c>
      <c r="Q6488" s="16" t="s">
        <v>8984</v>
      </c>
      <c r="R6488" s="16" t="s">
        <v>8985</v>
      </c>
      <c r="S6488" s="16" t="s">
        <v>1295</v>
      </c>
      <c r="T6488" s="16" t="s">
        <v>35</v>
      </c>
      <c r="U6488" s="16" t="s">
        <v>36</v>
      </c>
      <c r="V6488" s="16">
        <v>44107269</v>
      </c>
      <c r="W6488" s="16">
        <v>2019</v>
      </c>
      <c r="X6488" s="16" t="s">
        <v>178</v>
      </c>
      <c r="Y6488" s="16" t="s">
        <v>38</v>
      </c>
      <c r="Z6488" s="16" t="s">
        <v>39</v>
      </c>
      <c r="AA6488" s="16" t="s">
        <v>40</v>
      </c>
      <c r="AB6488" s="16" t="s">
        <v>40</v>
      </c>
    </row>
    <row r="6489" spans="1:28" x14ac:dyDescent="0.35">
      <c r="A6489" t="s">
        <v>28</v>
      </c>
      <c r="B6489" t="s">
        <v>12654</v>
      </c>
      <c r="C6489" t="s">
        <v>129</v>
      </c>
      <c r="D6489" s="1">
        <v>83622105</v>
      </c>
      <c r="E6489" t="s">
        <v>43</v>
      </c>
      <c r="G6489">
        <v>43794</v>
      </c>
      <c r="H6489" s="3">
        <v>1124</v>
      </c>
      <c r="I6489">
        <v>714356</v>
      </c>
      <c r="J6489" s="4">
        <v>487</v>
      </c>
      <c r="K6489" t="s">
        <v>31</v>
      </c>
      <c r="L6489" t="s">
        <v>32</v>
      </c>
      <c r="M6489" t="s">
        <v>33</v>
      </c>
      <c r="N6489" s="4">
        <v>130</v>
      </c>
      <c r="O6489" s="4">
        <v>63310</v>
      </c>
      <c r="P6489" t="s">
        <v>8987</v>
      </c>
      <c r="Q6489" t="s">
        <v>8984</v>
      </c>
      <c r="R6489" t="s">
        <v>8985</v>
      </c>
      <c r="S6489" t="s">
        <v>1294</v>
      </c>
      <c r="T6489" t="s">
        <v>35</v>
      </c>
      <c r="U6489" t="s">
        <v>36</v>
      </c>
      <c r="V6489">
        <v>0</v>
      </c>
      <c r="W6489">
        <v>2019</v>
      </c>
      <c r="X6489" t="s">
        <v>178</v>
      </c>
      <c r="Y6489" t="s">
        <v>38</v>
      </c>
      <c r="Z6489" t="s">
        <v>51</v>
      </c>
      <c r="AA6489" t="s">
        <v>40</v>
      </c>
      <c r="AB6489" t="s">
        <v>40</v>
      </c>
    </row>
    <row r="6490" spans="1:28" x14ac:dyDescent="0.35">
      <c r="A6490" s="16" t="s">
        <v>28</v>
      </c>
      <c r="B6490" s="16" t="s">
        <v>12654</v>
      </c>
      <c r="C6490" s="16" t="s">
        <v>126</v>
      </c>
      <c r="D6490" s="17">
        <v>82841102</v>
      </c>
      <c r="E6490" s="16" t="s">
        <v>448</v>
      </c>
      <c r="G6490" s="16">
        <v>43779</v>
      </c>
      <c r="H6490" s="18">
        <v>934</v>
      </c>
      <c r="I6490" s="16">
        <v>703904</v>
      </c>
      <c r="J6490" s="19">
        <v>918</v>
      </c>
      <c r="K6490" s="16" t="s">
        <v>31</v>
      </c>
      <c r="L6490" s="16" t="s">
        <v>32</v>
      </c>
      <c r="M6490" s="16" t="s">
        <v>33</v>
      </c>
      <c r="N6490" s="19">
        <v>2</v>
      </c>
      <c r="O6490" s="19">
        <v>1836</v>
      </c>
      <c r="P6490" s="16" t="s">
        <v>8987</v>
      </c>
      <c r="Q6490" s="16" t="s">
        <v>8984</v>
      </c>
      <c r="R6490" s="16" t="s">
        <v>8985</v>
      </c>
      <c r="S6490" s="16" t="s">
        <v>1293</v>
      </c>
      <c r="T6490" s="16" t="s">
        <v>35</v>
      </c>
      <c r="U6490" s="16" t="s">
        <v>36</v>
      </c>
      <c r="V6490" s="16">
        <v>44096566</v>
      </c>
      <c r="W6490" s="16">
        <v>2019</v>
      </c>
      <c r="X6490" s="16" t="s">
        <v>178</v>
      </c>
      <c r="Y6490" s="16" t="s">
        <v>38</v>
      </c>
      <c r="Z6490" s="16" t="s">
        <v>64</v>
      </c>
      <c r="AA6490" s="16" t="s">
        <v>40</v>
      </c>
      <c r="AB6490" s="16" t="s">
        <v>40</v>
      </c>
    </row>
    <row r="6491" spans="1:28" x14ac:dyDescent="0.35">
      <c r="A6491" t="s">
        <v>28</v>
      </c>
      <c r="B6491" t="s">
        <v>12654</v>
      </c>
      <c r="C6491" t="s">
        <v>126</v>
      </c>
      <c r="D6491" s="1">
        <v>82841102</v>
      </c>
      <c r="E6491" t="s">
        <v>43</v>
      </c>
      <c r="G6491">
        <v>43774</v>
      </c>
      <c r="H6491" s="3">
        <v>430</v>
      </c>
      <c r="I6491">
        <v>699731</v>
      </c>
      <c r="J6491" s="4">
        <v>608</v>
      </c>
      <c r="K6491" t="s">
        <v>31</v>
      </c>
      <c r="L6491" t="s">
        <v>60</v>
      </c>
      <c r="M6491" t="s">
        <v>94</v>
      </c>
      <c r="N6491" s="4">
        <v>15</v>
      </c>
      <c r="O6491" s="4">
        <v>9120</v>
      </c>
      <c r="P6491" t="s">
        <v>8987</v>
      </c>
      <c r="Q6491" t="s">
        <v>57</v>
      </c>
      <c r="R6491" t="s">
        <v>8985</v>
      </c>
      <c r="S6491" t="s">
        <v>1292</v>
      </c>
      <c r="T6491" t="s">
        <v>35</v>
      </c>
      <c r="U6491" t="s">
        <v>36</v>
      </c>
      <c r="V6491">
        <v>0</v>
      </c>
      <c r="W6491">
        <v>2019</v>
      </c>
      <c r="X6491" t="s">
        <v>178</v>
      </c>
      <c r="Y6491" t="s">
        <v>38</v>
      </c>
      <c r="Z6491" t="s">
        <v>64</v>
      </c>
      <c r="AA6491" t="s">
        <v>40</v>
      </c>
      <c r="AB6491" t="s">
        <v>40</v>
      </c>
    </row>
    <row r="6492" spans="1:28" x14ac:dyDescent="0.35">
      <c r="A6492" s="16" t="s">
        <v>1655</v>
      </c>
      <c r="B6492" s="16" t="s">
        <v>12654</v>
      </c>
      <c r="C6492" s="16" t="s">
        <v>46</v>
      </c>
      <c r="D6492" s="17">
        <v>83622106</v>
      </c>
      <c r="E6492" s="16" t="s">
        <v>43</v>
      </c>
      <c r="G6492" s="16">
        <v>43791</v>
      </c>
      <c r="H6492" s="18">
        <v>1508</v>
      </c>
      <c r="I6492" s="16">
        <v>713102</v>
      </c>
      <c r="J6492" s="19">
        <v>626</v>
      </c>
      <c r="K6492" s="16" t="s">
        <v>31</v>
      </c>
      <c r="L6492" s="16" t="s">
        <v>32</v>
      </c>
      <c r="M6492" s="16" t="s">
        <v>33</v>
      </c>
      <c r="N6492" s="19">
        <v>42</v>
      </c>
      <c r="O6492" s="19">
        <v>26292</v>
      </c>
      <c r="P6492" s="16" t="s">
        <v>8987</v>
      </c>
      <c r="Q6492" s="16" t="s">
        <v>8984</v>
      </c>
      <c r="R6492" s="16" t="s">
        <v>8985</v>
      </c>
      <c r="S6492" s="16" t="s">
        <v>13325</v>
      </c>
      <c r="T6492" s="16" t="s">
        <v>35</v>
      </c>
      <c r="U6492" s="16" t="s">
        <v>36</v>
      </c>
      <c r="V6492" s="16">
        <v>44106495</v>
      </c>
      <c r="W6492" s="16">
        <v>2019</v>
      </c>
      <c r="X6492" s="16" t="s">
        <v>178</v>
      </c>
      <c r="Y6492" s="16" t="s">
        <v>38</v>
      </c>
      <c r="Z6492" s="16" t="s">
        <v>422</v>
      </c>
      <c r="AA6492" s="16" t="s">
        <v>40</v>
      </c>
      <c r="AB6492" s="16" t="s">
        <v>40</v>
      </c>
    </row>
    <row r="6493" spans="1:28" x14ac:dyDescent="0.35">
      <c r="A6493" t="s">
        <v>1956</v>
      </c>
      <c r="B6493" t="s">
        <v>12653</v>
      </c>
      <c r="C6493" t="s">
        <v>1967</v>
      </c>
      <c r="D6493" s="1">
        <v>14101105</v>
      </c>
      <c r="E6493" t="s">
        <v>43</v>
      </c>
      <c r="G6493">
        <v>43797</v>
      </c>
      <c r="H6493" s="3">
        <v>1140</v>
      </c>
      <c r="I6493">
        <v>722923</v>
      </c>
      <c r="J6493" s="4">
        <v>235</v>
      </c>
      <c r="K6493" t="s">
        <v>31</v>
      </c>
      <c r="L6493" t="s">
        <v>66</v>
      </c>
      <c r="M6493" t="s">
        <v>415</v>
      </c>
      <c r="N6493" s="4">
        <v>401</v>
      </c>
      <c r="O6493" s="4">
        <v>10313</v>
      </c>
      <c r="P6493" t="s">
        <v>9004</v>
      </c>
      <c r="Q6493" t="s">
        <v>9125</v>
      </c>
      <c r="R6493" t="s">
        <v>8985</v>
      </c>
      <c r="S6493" t="s">
        <v>13326</v>
      </c>
      <c r="T6493" t="s">
        <v>35</v>
      </c>
      <c r="U6493" t="s">
        <v>36</v>
      </c>
      <c r="V6493">
        <v>0</v>
      </c>
      <c r="W6493">
        <v>2019</v>
      </c>
      <c r="X6493" t="s">
        <v>178</v>
      </c>
      <c r="Y6493" t="s">
        <v>38</v>
      </c>
      <c r="Z6493" t="s">
        <v>39</v>
      </c>
      <c r="AA6493" t="s">
        <v>40</v>
      </c>
      <c r="AB6493" t="s">
        <v>38</v>
      </c>
    </row>
    <row r="6494" spans="1:28" x14ac:dyDescent="0.35">
      <c r="A6494" s="16" t="s">
        <v>2397</v>
      </c>
      <c r="B6494" s="16" t="s">
        <v>12653</v>
      </c>
      <c r="C6494" s="16" t="s">
        <v>2502</v>
      </c>
      <c r="D6494" s="17">
        <v>42841111</v>
      </c>
      <c r="E6494" s="16" t="s">
        <v>53</v>
      </c>
      <c r="G6494" s="16">
        <v>43799</v>
      </c>
      <c r="H6494" s="18">
        <v>1438</v>
      </c>
      <c r="I6494" s="16">
        <v>724384</v>
      </c>
      <c r="J6494" s="19">
        <v>291</v>
      </c>
      <c r="K6494" s="16" t="s">
        <v>31</v>
      </c>
      <c r="L6494" s="16" t="s">
        <v>32</v>
      </c>
      <c r="M6494" s="16" t="s">
        <v>33</v>
      </c>
      <c r="N6494" s="19">
        <v>252</v>
      </c>
      <c r="O6494" s="19">
        <v>67980</v>
      </c>
      <c r="P6494" s="16" t="s">
        <v>8987</v>
      </c>
      <c r="Q6494" s="16" t="s">
        <v>8984</v>
      </c>
      <c r="R6494" s="16" t="s">
        <v>8985</v>
      </c>
      <c r="S6494" s="16" t="s">
        <v>3631</v>
      </c>
      <c r="T6494" s="16" t="s">
        <v>35</v>
      </c>
      <c r="U6494" s="16" t="s">
        <v>36</v>
      </c>
      <c r="V6494" s="16">
        <v>0</v>
      </c>
      <c r="W6494" s="16">
        <v>2019</v>
      </c>
      <c r="X6494" s="16" t="s">
        <v>178</v>
      </c>
      <c r="Y6494" s="16" t="s">
        <v>38</v>
      </c>
      <c r="Z6494" s="16" t="s">
        <v>39</v>
      </c>
      <c r="AA6494" s="16" t="s">
        <v>40</v>
      </c>
      <c r="AB6494" s="16" t="s">
        <v>40</v>
      </c>
    </row>
    <row r="6495" spans="1:28" x14ac:dyDescent="0.35">
      <c r="A6495" t="s">
        <v>2397</v>
      </c>
      <c r="B6495" t="s">
        <v>12653</v>
      </c>
      <c r="C6495" t="s">
        <v>2502</v>
      </c>
      <c r="D6495" s="1">
        <v>42841111</v>
      </c>
      <c r="E6495" t="s">
        <v>43</v>
      </c>
      <c r="G6495">
        <v>43799</v>
      </c>
      <c r="H6495" s="3">
        <v>1958</v>
      </c>
      <c r="I6495">
        <v>725142</v>
      </c>
      <c r="J6495" s="4">
        <v>948</v>
      </c>
      <c r="K6495" t="s">
        <v>31</v>
      </c>
      <c r="L6495" t="s">
        <v>32</v>
      </c>
      <c r="M6495" t="s">
        <v>83</v>
      </c>
      <c r="N6495" s="4">
        <v>120</v>
      </c>
      <c r="O6495" s="4">
        <v>113760</v>
      </c>
      <c r="P6495" t="s">
        <v>8992</v>
      </c>
      <c r="Q6495" t="s">
        <v>8984</v>
      </c>
      <c r="R6495" t="s">
        <v>8985</v>
      </c>
      <c r="S6495" t="s">
        <v>13327</v>
      </c>
      <c r="T6495" t="s">
        <v>35</v>
      </c>
      <c r="U6495" t="s">
        <v>36</v>
      </c>
      <c r="V6495">
        <v>0</v>
      </c>
      <c r="W6495">
        <v>2019</v>
      </c>
      <c r="X6495" t="s">
        <v>178</v>
      </c>
      <c r="Y6495" t="s">
        <v>38</v>
      </c>
      <c r="Z6495" t="s">
        <v>39</v>
      </c>
      <c r="AA6495" t="s">
        <v>40</v>
      </c>
      <c r="AB6495" t="s">
        <v>40</v>
      </c>
    </row>
    <row r="6496" spans="1:28" x14ac:dyDescent="0.35">
      <c r="A6496" s="16" t="s">
        <v>2397</v>
      </c>
      <c r="B6496" s="16" t="s">
        <v>12653</v>
      </c>
      <c r="C6496" s="16" t="s">
        <v>2428</v>
      </c>
      <c r="D6496" s="17">
        <v>43381101</v>
      </c>
      <c r="E6496" s="16" t="s">
        <v>43</v>
      </c>
      <c r="G6496" s="16">
        <v>43799</v>
      </c>
      <c r="H6496" s="18">
        <v>1932</v>
      </c>
      <c r="I6496" s="16">
        <v>725096</v>
      </c>
      <c r="J6496" s="19">
        <v>1184</v>
      </c>
      <c r="K6496" s="16" t="s">
        <v>31</v>
      </c>
      <c r="L6496" s="16" t="s">
        <v>32</v>
      </c>
      <c r="M6496" s="16" t="s">
        <v>33</v>
      </c>
      <c r="N6496" s="19">
        <v>30</v>
      </c>
      <c r="O6496" s="19">
        <v>26214</v>
      </c>
      <c r="P6496" s="16" t="s">
        <v>9174</v>
      </c>
      <c r="Q6496" s="16" t="s">
        <v>8984</v>
      </c>
      <c r="R6496" s="16" t="s">
        <v>8985</v>
      </c>
      <c r="S6496" s="16" t="s">
        <v>13328</v>
      </c>
      <c r="T6496" s="16" t="s">
        <v>35</v>
      </c>
      <c r="U6496" s="16" t="s">
        <v>36</v>
      </c>
      <c r="V6496" s="16">
        <v>0</v>
      </c>
      <c r="W6496" s="16">
        <v>2019</v>
      </c>
      <c r="X6496" s="16" t="s">
        <v>178</v>
      </c>
      <c r="Y6496" s="16" t="s">
        <v>38</v>
      </c>
      <c r="Z6496" s="16" t="s">
        <v>172</v>
      </c>
      <c r="AA6496" s="16" t="s">
        <v>40</v>
      </c>
      <c r="AB6496" s="16" t="s">
        <v>40</v>
      </c>
    </row>
    <row r="6497" spans="1:28" x14ac:dyDescent="0.35">
      <c r="A6497" t="s">
        <v>2397</v>
      </c>
      <c r="B6497" t="s">
        <v>12653</v>
      </c>
      <c r="C6497" t="s">
        <v>2586</v>
      </c>
      <c r="D6497" s="1">
        <v>43351106</v>
      </c>
      <c r="E6497" t="s">
        <v>43</v>
      </c>
      <c r="G6497">
        <v>43776</v>
      </c>
      <c r="H6497" s="3">
        <v>824</v>
      </c>
      <c r="I6497">
        <v>701671</v>
      </c>
      <c r="J6497" s="4">
        <v>217</v>
      </c>
      <c r="K6497" t="s">
        <v>31</v>
      </c>
      <c r="L6497" t="s">
        <v>32</v>
      </c>
      <c r="M6497" t="s">
        <v>33</v>
      </c>
      <c r="N6497" s="4">
        <v>4</v>
      </c>
      <c r="O6497" s="4">
        <v>868</v>
      </c>
      <c r="P6497" t="s">
        <v>8987</v>
      </c>
      <c r="Q6497" t="s">
        <v>8984</v>
      </c>
      <c r="R6497" t="s">
        <v>8985</v>
      </c>
      <c r="S6497" t="s">
        <v>3622</v>
      </c>
      <c r="T6497" t="s">
        <v>35</v>
      </c>
      <c r="U6497" t="s">
        <v>36</v>
      </c>
      <c r="V6497">
        <v>44092984</v>
      </c>
      <c r="W6497">
        <v>2019</v>
      </c>
      <c r="X6497" t="s">
        <v>178</v>
      </c>
      <c r="Y6497" t="s">
        <v>38</v>
      </c>
      <c r="Z6497" t="s">
        <v>39</v>
      </c>
      <c r="AA6497" t="s">
        <v>40</v>
      </c>
      <c r="AB6497" t="s">
        <v>40</v>
      </c>
    </row>
    <row r="6498" spans="1:28" x14ac:dyDescent="0.35">
      <c r="A6498" s="16" t="s">
        <v>2397</v>
      </c>
      <c r="B6498" s="16" t="s">
        <v>12653</v>
      </c>
      <c r="C6498" s="16" t="s">
        <v>2819</v>
      </c>
      <c r="D6498" s="17">
        <v>43211101</v>
      </c>
      <c r="E6498" s="16" t="s">
        <v>59</v>
      </c>
      <c r="G6498" s="16">
        <v>43780</v>
      </c>
      <c r="H6498" s="18">
        <v>1613</v>
      </c>
      <c r="I6498" s="16">
        <v>704558</v>
      </c>
      <c r="J6498" s="19">
        <v>1106</v>
      </c>
      <c r="K6498" s="16" t="s">
        <v>31</v>
      </c>
      <c r="L6498" s="16" t="s">
        <v>1061</v>
      </c>
      <c r="M6498" s="16" t="s">
        <v>1111</v>
      </c>
      <c r="N6498" s="19">
        <v>3019</v>
      </c>
      <c r="O6498" s="19">
        <v>331055</v>
      </c>
      <c r="P6498" s="16" t="s">
        <v>8983</v>
      </c>
      <c r="Q6498" s="16" t="s">
        <v>8984</v>
      </c>
      <c r="R6498" s="16" t="s">
        <v>8985</v>
      </c>
      <c r="S6498" s="16" t="s">
        <v>3623</v>
      </c>
      <c r="T6498" s="16" t="s">
        <v>35</v>
      </c>
      <c r="U6498" s="16" t="s">
        <v>36</v>
      </c>
      <c r="V6498" s="16">
        <v>44097344</v>
      </c>
      <c r="W6498" s="16">
        <v>2019</v>
      </c>
      <c r="X6498" s="16" t="s">
        <v>178</v>
      </c>
      <c r="Y6498" s="16" t="s">
        <v>38</v>
      </c>
      <c r="Z6498" s="16" t="s">
        <v>64</v>
      </c>
      <c r="AA6498" s="16" t="s">
        <v>40</v>
      </c>
      <c r="AB6498" s="16" t="s">
        <v>40</v>
      </c>
    </row>
    <row r="6499" spans="1:28" x14ac:dyDescent="0.35">
      <c r="A6499" t="s">
        <v>2397</v>
      </c>
      <c r="B6499" t="s">
        <v>12653</v>
      </c>
      <c r="C6499" t="s">
        <v>2441</v>
      </c>
      <c r="D6499" s="1">
        <v>43081101</v>
      </c>
      <c r="E6499" t="s">
        <v>43</v>
      </c>
      <c r="G6499">
        <v>43799</v>
      </c>
      <c r="H6499" s="3">
        <v>1549</v>
      </c>
      <c r="I6499">
        <v>724551</v>
      </c>
      <c r="J6499" s="4">
        <v>1476</v>
      </c>
      <c r="K6499" t="s">
        <v>31</v>
      </c>
      <c r="L6499" t="s">
        <v>32</v>
      </c>
      <c r="M6499" t="s">
        <v>33</v>
      </c>
      <c r="N6499" s="4">
        <v>24</v>
      </c>
      <c r="O6499" s="4">
        <v>35424</v>
      </c>
      <c r="P6499" t="s">
        <v>8987</v>
      </c>
      <c r="Q6499" t="s">
        <v>8984</v>
      </c>
      <c r="R6499" t="s">
        <v>8985</v>
      </c>
      <c r="S6499" t="s">
        <v>13329</v>
      </c>
      <c r="T6499" t="s">
        <v>35</v>
      </c>
      <c r="U6499" t="s">
        <v>36</v>
      </c>
      <c r="V6499">
        <v>0</v>
      </c>
      <c r="W6499">
        <v>2019</v>
      </c>
      <c r="X6499" t="s">
        <v>178</v>
      </c>
      <c r="Y6499" t="s">
        <v>38</v>
      </c>
      <c r="Z6499" t="s">
        <v>39</v>
      </c>
      <c r="AA6499" t="s">
        <v>40</v>
      </c>
      <c r="AB6499" t="s">
        <v>40</v>
      </c>
    </row>
    <row r="6500" spans="1:28" x14ac:dyDescent="0.35">
      <c r="A6500" s="16" t="s">
        <v>2397</v>
      </c>
      <c r="B6500" s="16" t="s">
        <v>12653</v>
      </c>
      <c r="C6500" s="16" t="s">
        <v>2441</v>
      </c>
      <c r="D6500" s="17">
        <v>43081101</v>
      </c>
      <c r="E6500" s="16" t="s">
        <v>43</v>
      </c>
      <c r="G6500" s="16">
        <v>43799</v>
      </c>
      <c r="H6500" s="18">
        <v>1506</v>
      </c>
      <c r="I6500" s="16">
        <v>724467</v>
      </c>
      <c r="J6500" s="19">
        <v>274</v>
      </c>
      <c r="K6500" s="16" t="s">
        <v>31</v>
      </c>
      <c r="L6500" s="16" t="s">
        <v>32</v>
      </c>
      <c r="M6500" s="16" t="s">
        <v>33</v>
      </c>
      <c r="N6500" s="19">
        <v>18</v>
      </c>
      <c r="O6500" s="19">
        <v>4932</v>
      </c>
      <c r="P6500" s="16" t="s">
        <v>8987</v>
      </c>
      <c r="Q6500" s="16" t="s">
        <v>8984</v>
      </c>
      <c r="R6500" s="16" t="s">
        <v>8985</v>
      </c>
      <c r="S6500" s="16" t="s">
        <v>3627</v>
      </c>
      <c r="T6500" s="16" t="s">
        <v>35</v>
      </c>
      <c r="U6500" s="16" t="s">
        <v>36</v>
      </c>
      <c r="V6500" s="16">
        <v>0</v>
      </c>
      <c r="W6500" s="16">
        <v>2019</v>
      </c>
      <c r="X6500" s="16" t="s">
        <v>178</v>
      </c>
      <c r="Y6500" s="16" t="s">
        <v>38</v>
      </c>
      <c r="Z6500" s="16" t="s">
        <v>39</v>
      </c>
      <c r="AA6500" s="16" t="s">
        <v>40</v>
      </c>
      <c r="AB6500" s="16" t="s">
        <v>40</v>
      </c>
    </row>
    <row r="6501" spans="1:28" x14ac:dyDescent="0.35">
      <c r="A6501" t="s">
        <v>2397</v>
      </c>
      <c r="B6501" t="s">
        <v>12654</v>
      </c>
      <c r="C6501" t="s">
        <v>2504</v>
      </c>
      <c r="D6501" s="1">
        <v>42661103</v>
      </c>
      <c r="E6501" t="s">
        <v>43</v>
      </c>
      <c r="G6501">
        <v>43794</v>
      </c>
      <c r="H6501" s="3">
        <v>951</v>
      </c>
      <c r="I6501">
        <v>714263</v>
      </c>
      <c r="J6501" s="4">
        <v>754</v>
      </c>
      <c r="K6501" t="s">
        <v>31</v>
      </c>
      <c r="L6501" t="s">
        <v>32</v>
      </c>
      <c r="M6501" t="s">
        <v>33</v>
      </c>
      <c r="N6501" s="4">
        <v>3</v>
      </c>
      <c r="O6501" s="4">
        <v>2262</v>
      </c>
      <c r="P6501" t="s">
        <v>8987</v>
      </c>
      <c r="Q6501" t="s">
        <v>8984</v>
      </c>
      <c r="R6501" t="s">
        <v>8985</v>
      </c>
      <c r="S6501" t="s">
        <v>3625</v>
      </c>
      <c r="T6501" t="s">
        <v>35</v>
      </c>
      <c r="U6501" t="s">
        <v>36</v>
      </c>
      <c r="V6501">
        <v>0</v>
      </c>
      <c r="W6501">
        <v>2019</v>
      </c>
      <c r="X6501" t="s">
        <v>178</v>
      </c>
      <c r="Y6501" t="s">
        <v>38</v>
      </c>
      <c r="Z6501" t="s">
        <v>172</v>
      </c>
      <c r="AA6501" t="s">
        <v>40</v>
      </c>
      <c r="AB6501" t="s">
        <v>40</v>
      </c>
    </row>
    <row r="6502" spans="1:28" x14ac:dyDescent="0.35">
      <c r="A6502" s="16" t="s">
        <v>2397</v>
      </c>
      <c r="B6502" s="16" t="s">
        <v>12653</v>
      </c>
      <c r="C6502" s="16" t="s">
        <v>2414</v>
      </c>
      <c r="D6502" s="17">
        <v>42761102</v>
      </c>
      <c r="E6502" s="16" t="s">
        <v>30</v>
      </c>
      <c r="G6502" s="16">
        <v>43799</v>
      </c>
      <c r="H6502" s="18">
        <v>1320</v>
      </c>
      <c r="I6502" s="16">
        <v>724293</v>
      </c>
      <c r="J6502" s="19">
        <v>168</v>
      </c>
      <c r="K6502" s="16" t="s">
        <v>31</v>
      </c>
      <c r="L6502" s="16" t="s">
        <v>32</v>
      </c>
      <c r="M6502" s="16" t="s">
        <v>33</v>
      </c>
      <c r="N6502" s="19">
        <v>137</v>
      </c>
      <c r="O6502" s="19">
        <v>12986</v>
      </c>
      <c r="P6502" s="16" t="s">
        <v>8987</v>
      </c>
      <c r="Q6502" s="16" t="s">
        <v>8984</v>
      </c>
      <c r="R6502" s="16" t="s">
        <v>8985</v>
      </c>
      <c r="S6502" s="16" t="s">
        <v>13330</v>
      </c>
      <c r="T6502" s="16" t="s">
        <v>35</v>
      </c>
      <c r="U6502" s="16" t="s">
        <v>36</v>
      </c>
      <c r="V6502" s="16">
        <v>0</v>
      </c>
      <c r="W6502" s="16">
        <v>2019</v>
      </c>
      <c r="X6502" s="16" t="s">
        <v>178</v>
      </c>
      <c r="Y6502" s="16" t="s">
        <v>38</v>
      </c>
      <c r="Z6502" s="16" t="s">
        <v>64</v>
      </c>
      <c r="AA6502" s="16" t="s">
        <v>40</v>
      </c>
      <c r="AB6502" s="16" t="s">
        <v>40</v>
      </c>
    </row>
    <row r="6503" spans="1:28" x14ac:dyDescent="0.35">
      <c r="A6503" t="s">
        <v>2397</v>
      </c>
      <c r="B6503" t="s">
        <v>12653</v>
      </c>
      <c r="C6503" t="s">
        <v>2414</v>
      </c>
      <c r="D6503" s="1">
        <v>42761102</v>
      </c>
      <c r="E6503" t="s">
        <v>43</v>
      </c>
      <c r="G6503">
        <v>43799</v>
      </c>
      <c r="H6503" s="3">
        <v>1739</v>
      </c>
      <c r="I6503">
        <v>724852</v>
      </c>
      <c r="J6503" s="4">
        <v>1102</v>
      </c>
      <c r="K6503" t="s">
        <v>31</v>
      </c>
      <c r="L6503" t="s">
        <v>32</v>
      </c>
      <c r="M6503" t="s">
        <v>33</v>
      </c>
      <c r="N6503" s="4">
        <v>178</v>
      </c>
      <c r="O6503" s="4">
        <v>112674</v>
      </c>
      <c r="P6503" t="s">
        <v>8987</v>
      </c>
      <c r="Q6503" t="s">
        <v>8984</v>
      </c>
      <c r="R6503" t="s">
        <v>8985</v>
      </c>
      <c r="S6503" t="s">
        <v>13331</v>
      </c>
      <c r="T6503" t="s">
        <v>35</v>
      </c>
      <c r="U6503" t="s">
        <v>36</v>
      </c>
      <c r="V6503">
        <v>0</v>
      </c>
      <c r="W6503">
        <v>2019</v>
      </c>
      <c r="X6503" t="s">
        <v>178</v>
      </c>
      <c r="Y6503" t="s">
        <v>38</v>
      </c>
      <c r="Z6503" t="s">
        <v>39</v>
      </c>
      <c r="AA6503" t="s">
        <v>40</v>
      </c>
      <c r="AB6503" t="s">
        <v>40</v>
      </c>
    </row>
    <row r="6504" spans="1:28" x14ac:dyDescent="0.35">
      <c r="A6504" s="16" t="s">
        <v>2397</v>
      </c>
      <c r="B6504" s="16" t="s">
        <v>12654</v>
      </c>
      <c r="C6504" s="16" t="s">
        <v>2446</v>
      </c>
      <c r="D6504" s="17">
        <v>42661104</v>
      </c>
      <c r="E6504" s="16" t="s">
        <v>43</v>
      </c>
      <c r="G6504" s="16">
        <v>43799</v>
      </c>
      <c r="H6504" s="18">
        <v>1107</v>
      </c>
      <c r="I6504" s="16">
        <v>724168</v>
      </c>
      <c r="J6504" s="19">
        <v>314</v>
      </c>
      <c r="K6504" s="16" t="s">
        <v>31</v>
      </c>
      <c r="L6504" s="16" t="s">
        <v>32</v>
      </c>
      <c r="M6504" s="16" t="s">
        <v>83</v>
      </c>
      <c r="N6504" s="19">
        <v>161</v>
      </c>
      <c r="O6504" s="19">
        <v>50554</v>
      </c>
      <c r="P6504" s="16" t="s">
        <v>8987</v>
      </c>
      <c r="Q6504" s="16" t="s">
        <v>8984</v>
      </c>
      <c r="R6504" s="16" t="s">
        <v>8985</v>
      </c>
      <c r="S6504" s="16" t="s">
        <v>3632</v>
      </c>
      <c r="T6504" s="16" t="s">
        <v>35</v>
      </c>
      <c r="U6504" s="16" t="s">
        <v>36</v>
      </c>
      <c r="V6504" s="16">
        <v>0</v>
      </c>
      <c r="W6504" s="16">
        <v>2019</v>
      </c>
      <c r="X6504" s="16" t="s">
        <v>178</v>
      </c>
      <c r="Y6504" s="16" t="s">
        <v>38</v>
      </c>
      <c r="Z6504" s="16" t="s">
        <v>39</v>
      </c>
      <c r="AA6504" s="16" t="s">
        <v>40</v>
      </c>
      <c r="AB6504" s="16" t="s">
        <v>40</v>
      </c>
    </row>
    <row r="6505" spans="1:28" x14ac:dyDescent="0.35">
      <c r="A6505" t="s">
        <v>2397</v>
      </c>
      <c r="B6505" t="s">
        <v>12653</v>
      </c>
      <c r="C6505" t="s">
        <v>2515</v>
      </c>
      <c r="D6505" s="1">
        <v>42761104</v>
      </c>
      <c r="E6505" t="s">
        <v>43</v>
      </c>
      <c r="G6505">
        <v>43799</v>
      </c>
      <c r="H6505" s="3">
        <v>1621</v>
      </c>
      <c r="I6505">
        <v>724775</v>
      </c>
      <c r="J6505" s="4">
        <v>381</v>
      </c>
      <c r="K6505" t="s">
        <v>31</v>
      </c>
      <c r="L6505" t="s">
        <v>32</v>
      </c>
      <c r="M6505" t="s">
        <v>33</v>
      </c>
      <c r="N6505" s="4">
        <v>86</v>
      </c>
      <c r="O6505" s="4">
        <v>32766</v>
      </c>
      <c r="P6505" t="s">
        <v>8987</v>
      </c>
      <c r="Q6505" t="s">
        <v>8984</v>
      </c>
      <c r="R6505" t="s">
        <v>8985</v>
      </c>
      <c r="S6505" t="s">
        <v>3628</v>
      </c>
      <c r="T6505" t="s">
        <v>35</v>
      </c>
      <c r="U6505" t="s">
        <v>36</v>
      </c>
      <c r="V6505">
        <v>0</v>
      </c>
      <c r="W6505">
        <v>2019</v>
      </c>
      <c r="X6505" t="s">
        <v>178</v>
      </c>
      <c r="Y6505" t="s">
        <v>38</v>
      </c>
      <c r="Z6505" t="s">
        <v>39</v>
      </c>
      <c r="AA6505" t="s">
        <v>40</v>
      </c>
      <c r="AB6505" t="s">
        <v>40</v>
      </c>
    </row>
    <row r="6506" spans="1:28" x14ac:dyDescent="0.35">
      <c r="A6506" s="16" t="s">
        <v>2397</v>
      </c>
      <c r="B6506" s="16" t="s">
        <v>12653</v>
      </c>
      <c r="C6506" s="16" t="s">
        <v>2412</v>
      </c>
      <c r="D6506" s="17">
        <v>42761101</v>
      </c>
      <c r="E6506" s="16" t="s">
        <v>30</v>
      </c>
      <c r="G6506" s="16">
        <v>43792</v>
      </c>
      <c r="H6506" s="18">
        <v>817</v>
      </c>
      <c r="I6506" s="16">
        <v>713371</v>
      </c>
      <c r="J6506" s="19">
        <v>754</v>
      </c>
      <c r="K6506" s="16" t="s">
        <v>31</v>
      </c>
      <c r="L6506" s="16" t="s">
        <v>60</v>
      </c>
      <c r="M6506" s="16" t="s">
        <v>94</v>
      </c>
      <c r="N6506" s="19">
        <v>721</v>
      </c>
      <c r="O6506" s="19">
        <v>543634</v>
      </c>
      <c r="P6506" s="16" t="s">
        <v>8987</v>
      </c>
      <c r="Q6506" s="16" t="s">
        <v>57</v>
      </c>
      <c r="R6506" s="16" t="s">
        <v>8985</v>
      </c>
      <c r="S6506" s="16" t="s">
        <v>3624</v>
      </c>
      <c r="T6506" s="16" t="s">
        <v>35</v>
      </c>
      <c r="U6506" s="16" t="s">
        <v>36</v>
      </c>
      <c r="V6506" s="16">
        <v>0</v>
      </c>
      <c r="W6506" s="16">
        <v>2019</v>
      </c>
      <c r="X6506" s="16" t="s">
        <v>178</v>
      </c>
      <c r="Y6506" s="16" t="s">
        <v>38</v>
      </c>
      <c r="Z6506" s="16" t="s">
        <v>64</v>
      </c>
      <c r="AA6506" s="16" t="s">
        <v>40</v>
      </c>
      <c r="AB6506" s="16" t="s">
        <v>40</v>
      </c>
    </row>
    <row r="6507" spans="1:28" x14ac:dyDescent="0.35">
      <c r="A6507" t="s">
        <v>2397</v>
      </c>
      <c r="B6507" t="s">
        <v>12653</v>
      </c>
      <c r="C6507" t="s">
        <v>2412</v>
      </c>
      <c r="D6507" s="1">
        <v>42761101</v>
      </c>
      <c r="E6507" t="s">
        <v>43</v>
      </c>
      <c r="G6507">
        <v>43774</v>
      </c>
      <c r="H6507" s="3">
        <v>1758</v>
      </c>
      <c r="I6507">
        <v>700389</v>
      </c>
      <c r="J6507" s="4">
        <v>964</v>
      </c>
      <c r="K6507" t="s">
        <v>31</v>
      </c>
      <c r="L6507" t="s">
        <v>32</v>
      </c>
      <c r="M6507" t="s">
        <v>33</v>
      </c>
      <c r="N6507" s="4">
        <v>2</v>
      </c>
      <c r="O6507" s="4">
        <v>1928</v>
      </c>
      <c r="P6507" t="s">
        <v>8987</v>
      </c>
      <c r="Q6507" t="s">
        <v>8984</v>
      </c>
      <c r="R6507" t="s">
        <v>8985</v>
      </c>
      <c r="S6507" t="s">
        <v>3621</v>
      </c>
      <c r="T6507" t="s">
        <v>35</v>
      </c>
      <c r="U6507" t="s">
        <v>36</v>
      </c>
      <c r="V6507">
        <v>44091103</v>
      </c>
      <c r="W6507">
        <v>2019</v>
      </c>
      <c r="X6507" t="s">
        <v>178</v>
      </c>
      <c r="Y6507" t="s">
        <v>38</v>
      </c>
      <c r="Z6507" t="s">
        <v>39</v>
      </c>
      <c r="AA6507" t="s">
        <v>40</v>
      </c>
      <c r="AB6507" t="s">
        <v>40</v>
      </c>
    </row>
    <row r="6508" spans="1:28" x14ac:dyDescent="0.35">
      <c r="A6508" s="16" t="s">
        <v>2397</v>
      </c>
      <c r="B6508" s="16" t="s">
        <v>12653</v>
      </c>
      <c r="C6508" s="16" t="s">
        <v>2412</v>
      </c>
      <c r="D6508" s="17">
        <v>42761101</v>
      </c>
      <c r="E6508" s="16" t="s">
        <v>43</v>
      </c>
      <c r="G6508" s="16">
        <v>43799</v>
      </c>
      <c r="H6508" s="18">
        <v>1316</v>
      </c>
      <c r="I6508" s="16">
        <v>724276</v>
      </c>
      <c r="J6508" s="19">
        <v>1750</v>
      </c>
      <c r="K6508" s="16" t="s">
        <v>31</v>
      </c>
      <c r="L6508" s="16" t="s">
        <v>32</v>
      </c>
      <c r="M6508" s="16" t="s">
        <v>33</v>
      </c>
      <c r="N6508" s="19">
        <v>6</v>
      </c>
      <c r="O6508" s="19">
        <v>10500</v>
      </c>
      <c r="P6508" s="16" t="s">
        <v>8987</v>
      </c>
      <c r="Q6508" s="16" t="s">
        <v>8984</v>
      </c>
      <c r="R6508" s="16" t="s">
        <v>8985</v>
      </c>
      <c r="S6508" s="16" t="s">
        <v>13332</v>
      </c>
      <c r="T6508" s="16" t="s">
        <v>35</v>
      </c>
      <c r="U6508" s="16" t="s">
        <v>36</v>
      </c>
      <c r="V6508" s="16">
        <v>0</v>
      </c>
      <c r="W6508" s="16">
        <v>2019</v>
      </c>
      <c r="X6508" s="16" t="s">
        <v>178</v>
      </c>
      <c r="Y6508" s="16" t="s">
        <v>38</v>
      </c>
      <c r="Z6508" s="16" t="s">
        <v>39</v>
      </c>
      <c r="AA6508" s="16" t="s">
        <v>40</v>
      </c>
      <c r="AB6508" s="16" t="s">
        <v>40</v>
      </c>
    </row>
    <row r="6509" spans="1:28" x14ac:dyDescent="0.35">
      <c r="A6509" t="s">
        <v>2397</v>
      </c>
      <c r="B6509" t="s">
        <v>12653</v>
      </c>
      <c r="C6509" t="s">
        <v>2412</v>
      </c>
      <c r="D6509" s="1">
        <v>42761101</v>
      </c>
      <c r="E6509" t="s">
        <v>43</v>
      </c>
      <c r="G6509">
        <v>43799</v>
      </c>
      <c r="H6509" s="3">
        <v>1738</v>
      </c>
      <c r="I6509">
        <v>724974</v>
      </c>
      <c r="J6509" s="4">
        <v>1460</v>
      </c>
      <c r="K6509" t="s">
        <v>31</v>
      </c>
      <c r="L6509" t="s">
        <v>32</v>
      </c>
      <c r="M6509" t="s">
        <v>33</v>
      </c>
      <c r="N6509" s="4">
        <v>10</v>
      </c>
      <c r="O6509" s="4">
        <v>14600</v>
      </c>
      <c r="P6509" t="s">
        <v>8987</v>
      </c>
      <c r="Q6509" t="s">
        <v>8984</v>
      </c>
      <c r="R6509" t="s">
        <v>8985</v>
      </c>
      <c r="S6509" t="s">
        <v>13333</v>
      </c>
      <c r="T6509" t="s">
        <v>35</v>
      </c>
      <c r="U6509" t="s">
        <v>36</v>
      </c>
      <c r="V6509">
        <v>0</v>
      </c>
      <c r="W6509">
        <v>2019</v>
      </c>
      <c r="X6509" t="s">
        <v>178</v>
      </c>
      <c r="Y6509" t="s">
        <v>38</v>
      </c>
      <c r="Z6509" t="s">
        <v>39</v>
      </c>
      <c r="AA6509" t="s">
        <v>40</v>
      </c>
      <c r="AB6509" t="s">
        <v>40</v>
      </c>
    </row>
    <row r="6510" spans="1:28" x14ac:dyDescent="0.35">
      <c r="A6510" s="16" t="s">
        <v>2397</v>
      </c>
      <c r="B6510" s="16" t="s">
        <v>12653</v>
      </c>
      <c r="C6510" s="16" t="s">
        <v>2412</v>
      </c>
      <c r="D6510" s="17">
        <v>42761101</v>
      </c>
      <c r="E6510" s="16" t="s">
        <v>43</v>
      </c>
      <c r="G6510" s="16">
        <v>43799</v>
      </c>
      <c r="H6510" s="18">
        <v>1714</v>
      </c>
      <c r="I6510" s="16">
        <v>724749</v>
      </c>
      <c r="J6510" s="19">
        <v>1268</v>
      </c>
      <c r="K6510" s="16" t="s">
        <v>31</v>
      </c>
      <c r="L6510" s="16" t="s">
        <v>32</v>
      </c>
      <c r="M6510" s="16" t="s">
        <v>33</v>
      </c>
      <c r="N6510" s="19">
        <v>2</v>
      </c>
      <c r="O6510" s="19">
        <v>2536</v>
      </c>
      <c r="P6510" s="16" t="s">
        <v>9143</v>
      </c>
      <c r="Q6510" s="16" t="s">
        <v>8984</v>
      </c>
      <c r="R6510" s="16" t="s">
        <v>8985</v>
      </c>
      <c r="S6510" s="16" t="s">
        <v>13334</v>
      </c>
      <c r="T6510" s="16" t="s">
        <v>35</v>
      </c>
      <c r="U6510" s="16" t="s">
        <v>36</v>
      </c>
      <c r="V6510" s="16">
        <v>0</v>
      </c>
      <c r="W6510" s="16">
        <v>2019</v>
      </c>
      <c r="X6510" s="16" t="s">
        <v>178</v>
      </c>
      <c r="Y6510" s="16" t="s">
        <v>38</v>
      </c>
      <c r="Z6510" s="16" t="s">
        <v>39</v>
      </c>
      <c r="AA6510" s="16" t="s">
        <v>40</v>
      </c>
      <c r="AB6510" s="16" t="s">
        <v>40</v>
      </c>
    </row>
    <row r="6511" spans="1:28" x14ac:dyDescent="0.35">
      <c r="A6511" t="s">
        <v>2397</v>
      </c>
      <c r="B6511" t="s">
        <v>12653</v>
      </c>
      <c r="C6511" t="s">
        <v>2412</v>
      </c>
      <c r="D6511" s="1">
        <v>42761101</v>
      </c>
      <c r="E6511" t="s">
        <v>448</v>
      </c>
      <c r="G6511">
        <v>43797</v>
      </c>
      <c r="H6511" s="3">
        <v>1113</v>
      </c>
      <c r="I6511">
        <v>722879</v>
      </c>
      <c r="J6511" s="4">
        <v>197</v>
      </c>
      <c r="K6511" t="s">
        <v>31</v>
      </c>
      <c r="L6511" t="s">
        <v>32</v>
      </c>
      <c r="M6511" t="s">
        <v>83</v>
      </c>
      <c r="N6511" s="4">
        <v>2</v>
      </c>
      <c r="O6511" s="4">
        <v>394</v>
      </c>
      <c r="P6511" t="s">
        <v>8987</v>
      </c>
      <c r="Q6511" t="s">
        <v>8984</v>
      </c>
      <c r="R6511" t="s">
        <v>8985</v>
      </c>
      <c r="S6511" t="s">
        <v>3626</v>
      </c>
      <c r="T6511" t="s">
        <v>35</v>
      </c>
      <c r="U6511" t="s">
        <v>36</v>
      </c>
      <c r="V6511">
        <v>0</v>
      </c>
      <c r="W6511">
        <v>2019</v>
      </c>
      <c r="X6511" t="s">
        <v>178</v>
      </c>
      <c r="Y6511" t="s">
        <v>38</v>
      </c>
      <c r="Z6511" t="s">
        <v>45</v>
      </c>
      <c r="AA6511" t="s">
        <v>40</v>
      </c>
      <c r="AB6511" t="s">
        <v>40</v>
      </c>
    </row>
    <row r="6512" spans="1:28" x14ac:dyDescent="0.35">
      <c r="A6512" s="16" t="s">
        <v>2397</v>
      </c>
      <c r="B6512" s="16" t="s">
        <v>12653</v>
      </c>
      <c r="C6512" s="16" t="s">
        <v>2398</v>
      </c>
      <c r="D6512" s="17">
        <v>192221101</v>
      </c>
      <c r="E6512" s="16" t="s">
        <v>448</v>
      </c>
      <c r="G6512" s="16">
        <v>43799</v>
      </c>
      <c r="H6512" s="18">
        <v>2026</v>
      </c>
      <c r="I6512" s="16">
        <v>725217</v>
      </c>
      <c r="J6512" s="19">
        <v>1032</v>
      </c>
      <c r="K6512" s="16" t="s">
        <v>31</v>
      </c>
      <c r="L6512" s="16" t="s">
        <v>32</v>
      </c>
      <c r="M6512" s="16" t="s">
        <v>33</v>
      </c>
      <c r="N6512" s="19">
        <v>4</v>
      </c>
      <c r="O6512" s="19">
        <v>4094</v>
      </c>
      <c r="P6512" s="16" t="s">
        <v>8987</v>
      </c>
      <c r="Q6512" s="16" t="s">
        <v>8984</v>
      </c>
      <c r="R6512" s="16" t="s">
        <v>8985</v>
      </c>
      <c r="S6512" s="16" t="s">
        <v>13335</v>
      </c>
      <c r="T6512" s="16" t="s">
        <v>35</v>
      </c>
      <c r="U6512" s="16" t="s">
        <v>36</v>
      </c>
      <c r="V6512" s="16">
        <v>0</v>
      </c>
      <c r="W6512" s="16">
        <v>2019</v>
      </c>
      <c r="X6512" s="16" t="s">
        <v>178</v>
      </c>
      <c r="Y6512" s="16" t="s">
        <v>38</v>
      </c>
      <c r="Z6512" s="16" t="s">
        <v>45</v>
      </c>
      <c r="AA6512" s="16" t="s">
        <v>40</v>
      </c>
      <c r="AB6512" s="16" t="s">
        <v>40</v>
      </c>
    </row>
    <row r="6513" spans="1:28" x14ac:dyDescent="0.35">
      <c r="A6513" t="s">
        <v>2397</v>
      </c>
      <c r="B6513" t="s">
        <v>12653</v>
      </c>
      <c r="C6513" t="s">
        <v>2404</v>
      </c>
      <c r="D6513" s="1">
        <v>192221102</v>
      </c>
      <c r="E6513" t="s">
        <v>43</v>
      </c>
      <c r="G6513">
        <v>43797</v>
      </c>
      <c r="H6513" s="3">
        <v>1930</v>
      </c>
      <c r="I6513">
        <v>723390</v>
      </c>
      <c r="J6513" s="4">
        <v>1046</v>
      </c>
      <c r="K6513" t="s">
        <v>31</v>
      </c>
      <c r="L6513" t="s">
        <v>32</v>
      </c>
      <c r="M6513" t="s">
        <v>83</v>
      </c>
      <c r="N6513" s="4">
        <v>2</v>
      </c>
      <c r="O6513" s="4">
        <v>2092</v>
      </c>
      <c r="P6513" t="s">
        <v>8987</v>
      </c>
      <c r="Q6513" t="s">
        <v>8984</v>
      </c>
      <c r="R6513" t="s">
        <v>8985</v>
      </c>
      <c r="S6513" t="s">
        <v>13336</v>
      </c>
      <c r="T6513" t="s">
        <v>35</v>
      </c>
      <c r="U6513" t="s">
        <v>36</v>
      </c>
      <c r="V6513">
        <v>0</v>
      </c>
      <c r="W6513">
        <v>2019</v>
      </c>
      <c r="X6513" t="s">
        <v>178</v>
      </c>
      <c r="Y6513" t="s">
        <v>38</v>
      </c>
      <c r="Z6513" t="s">
        <v>39</v>
      </c>
      <c r="AA6513" t="s">
        <v>40</v>
      </c>
      <c r="AB6513" t="s">
        <v>40</v>
      </c>
    </row>
    <row r="6514" spans="1:28" x14ac:dyDescent="0.35">
      <c r="A6514" s="16" t="s">
        <v>2397</v>
      </c>
      <c r="B6514" s="16" t="s">
        <v>12653</v>
      </c>
      <c r="C6514" s="16" t="s">
        <v>2437</v>
      </c>
      <c r="D6514" s="17">
        <v>192311142</v>
      </c>
      <c r="E6514" s="16" t="s">
        <v>448</v>
      </c>
      <c r="G6514" s="16">
        <v>43799</v>
      </c>
      <c r="H6514" s="18">
        <v>1819</v>
      </c>
      <c r="I6514" s="16">
        <v>725386</v>
      </c>
      <c r="J6514" s="19">
        <v>999</v>
      </c>
      <c r="K6514" s="16" t="s">
        <v>31</v>
      </c>
      <c r="L6514" s="16" t="s">
        <v>32</v>
      </c>
      <c r="M6514" s="16" t="s">
        <v>33</v>
      </c>
      <c r="N6514" s="19">
        <v>1</v>
      </c>
      <c r="O6514" s="19">
        <v>999</v>
      </c>
      <c r="P6514" s="16" t="s">
        <v>9171</v>
      </c>
      <c r="Q6514" s="16" t="s">
        <v>8984</v>
      </c>
      <c r="R6514" s="16" t="s">
        <v>8985</v>
      </c>
      <c r="S6514" s="16" t="s">
        <v>3630</v>
      </c>
      <c r="T6514" s="16" t="s">
        <v>35</v>
      </c>
      <c r="U6514" s="16" t="s">
        <v>36</v>
      </c>
      <c r="V6514" s="16">
        <v>0</v>
      </c>
      <c r="W6514" s="16">
        <v>2019</v>
      </c>
      <c r="X6514" s="16" t="s">
        <v>178</v>
      </c>
      <c r="Y6514" s="16" t="s">
        <v>38</v>
      </c>
      <c r="Z6514" s="16" t="s">
        <v>39</v>
      </c>
      <c r="AA6514" s="16" t="s">
        <v>40</v>
      </c>
      <c r="AB6514" s="16" t="s">
        <v>40</v>
      </c>
    </row>
    <row r="6515" spans="1:28" x14ac:dyDescent="0.35">
      <c r="A6515" t="s">
        <v>2397</v>
      </c>
      <c r="B6515" t="s">
        <v>12653</v>
      </c>
      <c r="C6515" t="s">
        <v>2437</v>
      </c>
      <c r="D6515" s="1">
        <v>192311142</v>
      </c>
      <c r="E6515" t="s">
        <v>43</v>
      </c>
      <c r="G6515">
        <v>43799</v>
      </c>
      <c r="H6515" s="3">
        <v>1819</v>
      </c>
      <c r="I6515">
        <v>724797</v>
      </c>
      <c r="J6515" s="4">
        <v>153</v>
      </c>
      <c r="K6515" t="s">
        <v>31</v>
      </c>
      <c r="L6515" t="s">
        <v>32</v>
      </c>
      <c r="M6515" t="s">
        <v>33</v>
      </c>
      <c r="N6515" s="4">
        <v>10</v>
      </c>
      <c r="O6515" s="4">
        <v>1530</v>
      </c>
      <c r="P6515" t="s">
        <v>13115</v>
      </c>
      <c r="Q6515" t="s">
        <v>8984</v>
      </c>
      <c r="R6515" t="s">
        <v>8985</v>
      </c>
      <c r="S6515" t="s">
        <v>3629</v>
      </c>
      <c r="T6515" t="s">
        <v>35</v>
      </c>
      <c r="U6515" t="s">
        <v>36</v>
      </c>
      <c r="V6515">
        <v>0</v>
      </c>
      <c r="W6515">
        <v>2019</v>
      </c>
      <c r="X6515" t="s">
        <v>178</v>
      </c>
      <c r="Y6515" t="s">
        <v>38</v>
      </c>
      <c r="Z6515" t="s">
        <v>39</v>
      </c>
      <c r="AA6515" t="s">
        <v>40</v>
      </c>
      <c r="AB6515" t="s">
        <v>40</v>
      </c>
    </row>
    <row r="6516" spans="1:28" x14ac:dyDescent="0.35">
      <c r="A6516" s="16" t="s">
        <v>2397</v>
      </c>
      <c r="B6516" s="16" t="s">
        <v>12653</v>
      </c>
      <c r="C6516" s="16" t="s">
        <v>2419</v>
      </c>
      <c r="D6516" s="17">
        <v>192431109</v>
      </c>
      <c r="E6516" s="16" t="s">
        <v>43</v>
      </c>
      <c r="G6516" s="16">
        <v>43797</v>
      </c>
      <c r="H6516" s="18">
        <v>2038</v>
      </c>
      <c r="I6516" s="16">
        <v>723278</v>
      </c>
      <c r="J6516" s="19">
        <v>2470</v>
      </c>
      <c r="K6516" s="16" t="s">
        <v>31</v>
      </c>
      <c r="L6516" s="16" t="s">
        <v>32</v>
      </c>
      <c r="M6516" s="16" t="s">
        <v>33</v>
      </c>
      <c r="N6516" s="19">
        <v>28</v>
      </c>
      <c r="O6516" s="19">
        <v>69160</v>
      </c>
      <c r="P6516" s="16" t="s">
        <v>8987</v>
      </c>
      <c r="Q6516" s="16" t="s">
        <v>8984</v>
      </c>
      <c r="R6516" s="16" t="s">
        <v>8985</v>
      </c>
      <c r="S6516" s="16" t="s">
        <v>13337</v>
      </c>
      <c r="T6516" s="16" t="s">
        <v>35</v>
      </c>
      <c r="U6516" s="16" t="s">
        <v>36</v>
      </c>
      <c r="V6516" s="16">
        <v>0</v>
      </c>
      <c r="W6516" s="16">
        <v>2019</v>
      </c>
      <c r="X6516" s="16" t="s">
        <v>178</v>
      </c>
      <c r="Y6516" s="16" t="s">
        <v>38</v>
      </c>
      <c r="Z6516" s="16" t="s">
        <v>64</v>
      </c>
      <c r="AA6516" s="16" t="s">
        <v>40</v>
      </c>
      <c r="AB6516" s="16" t="s">
        <v>40</v>
      </c>
    </row>
    <row r="6517" spans="1:28" x14ac:dyDescent="0.35">
      <c r="A6517" t="s">
        <v>2397</v>
      </c>
      <c r="B6517" t="s">
        <v>12653</v>
      </c>
      <c r="C6517" t="s">
        <v>2419</v>
      </c>
      <c r="D6517" s="1">
        <v>192431109</v>
      </c>
      <c r="E6517" t="s">
        <v>43</v>
      </c>
      <c r="G6517">
        <v>43799</v>
      </c>
      <c r="H6517" s="3">
        <v>1700</v>
      </c>
      <c r="I6517">
        <v>725946</v>
      </c>
      <c r="J6517" s="4">
        <v>1289</v>
      </c>
      <c r="K6517" t="s">
        <v>31</v>
      </c>
      <c r="L6517" t="s">
        <v>32</v>
      </c>
      <c r="M6517" t="s">
        <v>33</v>
      </c>
      <c r="N6517" s="4">
        <v>26</v>
      </c>
      <c r="O6517" s="4">
        <v>33514</v>
      </c>
      <c r="P6517" t="s">
        <v>8987</v>
      </c>
      <c r="Q6517" t="s">
        <v>8984</v>
      </c>
      <c r="R6517" t="s">
        <v>8985</v>
      </c>
      <c r="S6517" t="s">
        <v>13338</v>
      </c>
      <c r="T6517" t="s">
        <v>35</v>
      </c>
      <c r="U6517" t="s">
        <v>36</v>
      </c>
      <c r="V6517">
        <v>0</v>
      </c>
      <c r="W6517">
        <v>2019</v>
      </c>
      <c r="X6517" t="s">
        <v>178</v>
      </c>
      <c r="Y6517" t="s">
        <v>38</v>
      </c>
      <c r="Z6517" t="s">
        <v>39</v>
      </c>
      <c r="AA6517" t="s">
        <v>40</v>
      </c>
      <c r="AB6517" t="s">
        <v>40</v>
      </c>
    </row>
    <row r="6518" spans="1:28" x14ac:dyDescent="0.35">
      <c r="A6518" s="16" t="s">
        <v>2397</v>
      </c>
      <c r="B6518" s="16" t="s">
        <v>12654</v>
      </c>
      <c r="C6518" s="16" t="s">
        <v>2541</v>
      </c>
      <c r="D6518" s="17">
        <v>192171101</v>
      </c>
      <c r="E6518" s="16" t="s">
        <v>43</v>
      </c>
      <c r="G6518" s="16">
        <v>43799</v>
      </c>
      <c r="H6518" s="18">
        <v>1443</v>
      </c>
      <c r="I6518" s="16">
        <v>724385</v>
      </c>
      <c r="J6518" s="19">
        <v>1186</v>
      </c>
      <c r="K6518" s="16" t="s">
        <v>31</v>
      </c>
      <c r="L6518" s="16" t="s">
        <v>32</v>
      </c>
      <c r="M6518" s="16" t="s">
        <v>33</v>
      </c>
      <c r="N6518" s="19">
        <v>26</v>
      </c>
      <c r="O6518" s="19">
        <v>22892</v>
      </c>
      <c r="P6518" s="16" t="s">
        <v>9278</v>
      </c>
      <c r="Q6518" s="16" t="s">
        <v>8984</v>
      </c>
      <c r="R6518" s="16" t="s">
        <v>8985</v>
      </c>
      <c r="S6518" s="16" t="s">
        <v>13339</v>
      </c>
      <c r="T6518" s="16" t="s">
        <v>35</v>
      </c>
      <c r="U6518" s="16" t="s">
        <v>36</v>
      </c>
      <c r="V6518" s="16">
        <v>0</v>
      </c>
      <c r="W6518" s="16">
        <v>2019</v>
      </c>
      <c r="X6518" s="16" t="s">
        <v>178</v>
      </c>
      <c r="Y6518" s="16" t="s">
        <v>38</v>
      </c>
      <c r="Z6518" s="16" t="s">
        <v>39</v>
      </c>
      <c r="AA6518" s="16" t="s">
        <v>40</v>
      </c>
      <c r="AB6518" s="16" t="s">
        <v>40</v>
      </c>
    </row>
    <row r="6519" spans="1:28" x14ac:dyDescent="0.35">
      <c r="A6519" t="s">
        <v>4028</v>
      </c>
      <c r="B6519" t="s">
        <v>12653</v>
      </c>
      <c r="C6519" t="s">
        <v>4115</v>
      </c>
      <c r="D6519" s="1">
        <v>183052110</v>
      </c>
      <c r="E6519" t="s">
        <v>30</v>
      </c>
      <c r="G6519">
        <v>43799</v>
      </c>
      <c r="H6519" s="3">
        <v>2211</v>
      </c>
      <c r="I6519">
        <v>725283</v>
      </c>
      <c r="J6519" s="4">
        <v>1238</v>
      </c>
      <c r="K6519" t="s">
        <v>31</v>
      </c>
      <c r="L6519" t="s">
        <v>32</v>
      </c>
      <c r="M6519" t="s">
        <v>33</v>
      </c>
      <c r="N6519" s="4">
        <v>498</v>
      </c>
      <c r="O6519" s="4">
        <v>110616</v>
      </c>
      <c r="P6519" t="s">
        <v>9004</v>
      </c>
      <c r="Q6519" t="s">
        <v>57</v>
      </c>
      <c r="R6519" t="s">
        <v>8985</v>
      </c>
      <c r="S6519" t="s">
        <v>13340</v>
      </c>
      <c r="T6519" t="s">
        <v>35</v>
      </c>
      <c r="U6519" t="s">
        <v>36</v>
      </c>
      <c r="V6519">
        <v>0</v>
      </c>
      <c r="W6519">
        <v>2019</v>
      </c>
      <c r="X6519" t="s">
        <v>178</v>
      </c>
      <c r="Y6519" t="s">
        <v>38</v>
      </c>
      <c r="Z6519" t="s">
        <v>51</v>
      </c>
      <c r="AA6519" t="s">
        <v>40</v>
      </c>
      <c r="AB6519" t="s">
        <v>40</v>
      </c>
    </row>
    <row r="6520" spans="1:28" x14ac:dyDescent="0.35">
      <c r="A6520" s="16" t="s">
        <v>4028</v>
      </c>
      <c r="B6520" s="16" t="s">
        <v>12653</v>
      </c>
      <c r="C6520" s="16" t="s">
        <v>4049</v>
      </c>
      <c r="D6520" s="17">
        <v>182611103</v>
      </c>
      <c r="E6520" s="16" t="s">
        <v>30</v>
      </c>
      <c r="G6520" s="16">
        <v>43774</v>
      </c>
      <c r="H6520" s="18">
        <v>1350</v>
      </c>
      <c r="I6520" s="16">
        <v>700188</v>
      </c>
      <c r="J6520" s="19">
        <v>291</v>
      </c>
      <c r="K6520" s="16" t="s">
        <v>31</v>
      </c>
      <c r="L6520" s="16" t="s">
        <v>60</v>
      </c>
      <c r="M6520" s="16" t="s">
        <v>4010</v>
      </c>
      <c r="N6520" s="19">
        <v>1998</v>
      </c>
      <c r="O6520" s="19">
        <v>251130</v>
      </c>
      <c r="P6520" s="16" t="s">
        <v>8987</v>
      </c>
      <c r="Q6520" s="16" t="s">
        <v>8984</v>
      </c>
      <c r="R6520" s="16" t="s">
        <v>8985</v>
      </c>
      <c r="S6520" s="16" t="s">
        <v>4347</v>
      </c>
      <c r="T6520" s="16" t="s">
        <v>35</v>
      </c>
      <c r="U6520" s="16" t="s">
        <v>36</v>
      </c>
      <c r="V6520" s="16">
        <v>44091088</v>
      </c>
      <c r="W6520" s="16">
        <v>2019</v>
      </c>
      <c r="X6520" s="16" t="s">
        <v>178</v>
      </c>
      <c r="Y6520" s="16" t="s">
        <v>38</v>
      </c>
      <c r="Z6520" s="16" t="s">
        <v>39</v>
      </c>
      <c r="AA6520" s="16" t="s">
        <v>40</v>
      </c>
      <c r="AB6520" s="16" t="s">
        <v>40</v>
      </c>
    </row>
    <row r="6521" spans="1:28" x14ac:dyDescent="0.35">
      <c r="A6521" t="s">
        <v>4487</v>
      </c>
      <c r="B6521" t="s">
        <v>12653</v>
      </c>
      <c r="C6521" t="s">
        <v>5011</v>
      </c>
      <c r="D6521" s="1">
        <v>43201101</v>
      </c>
      <c r="E6521" t="s">
        <v>59</v>
      </c>
      <c r="G6521">
        <v>43786</v>
      </c>
      <c r="H6521" s="3">
        <v>1509</v>
      </c>
      <c r="I6521">
        <v>708760</v>
      </c>
      <c r="J6521" s="4">
        <v>560</v>
      </c>
      <c r="K6521" t="s">
        <v>31</v>
      </c>
      <c r="L6521" t="s">
        <v>66</v>
      </c>
      <c r="M6521" t="s">
        <v>415</v>
      </c>
      <c r="N6521" s="4">
        <v>4941</v>
      </c>
      <c r="O6521" s="4">
        <v>609582</v>
      </c>
      <c r="P6521" t="s">
        <v>8987</v>
      </c>
      <c r="Q6521" t="s">
        <v>122</v>
      </c>
      <c r="R6521" t="s">
        <v>8985</v>
      </c>
      <c r="S6521" t="s">
        <v>5012</v>
      </c>
      <c r="T6521" t="s">
        <v>35</v>
      </c>
      <c r="U6521" t="s">
        <v>36</v>
      </c>
      <c r="V6521">
        <v>44101613</v>
      </c>
      <c r="W6521">
        <v>2019</v>
      </c>
      <c r="X6521" t="s">
        <v>178</v>
      </c>
      <c r="Y6521" t="s">
        <v>38</v>
      </c>
      <c r="Z6521" t="s">
        <v>64</v>
      </c>
      <c r="AA6521" t="s">
        <v>40</v>
      </c>
      <c r="AB6521" t="s">
        <v>40</v>
      </c>
    </row>
    <row r="6522" spans="1:28" x14ac:dyDescent="0.35">
      <c r="A6522" s="16" t="s">
        <v>4487</v>
      </c>
      <c r="B6522" s="16" t="s">
        <v>12654</v>
      </c>
      <c r="C6522" s="16" t="s">
        <v>4500</v>
      </c>
      <c r="D6522" s="17">
        <v>43432104</v>
      </c>
      <c r="E6522" s="16" t="s">
        <v>43</v>
      </c>
      <c r="G6522" s="16">
        <v>43772</v>
      </c>
      <c r="H6522" s="18">
        <v>1852</v>
      </c>
      <c r="I6522" s="16">
        <v>698855</v>
      </c>
      <c r="J6522" s="19">
        <v>437</v>
      </c>
      <c r="K6522" s="16" t="s">
        <v>31</v>
      </c>
      <c r="L6522" s="16" t="s">
        <v>32</v>
      </c>
      <c r="M6522" s="16" t="s">
        <v>33</v>
      </c>
      <c r="N6522" s="19">
        <v>478</v>
      </c>
      <c r="O6522" s="19">
        <v>140834</v>
      </c>
      <c r="P6522" s="16" t="s">
        <v>8987</v>
      </c>
      <c r="Q6522" s="16" t="s">
        <v>8984</v>
      </c>
      <c r="R6522" s="16" t="s">
        <v>8985</v>
      </c>
      <c r="S6522" s="16" t="s">
        <v>5010</v>
      </c>
      <c r="T6522" s="16" t="s">
        <v>35</v>
      </c>
      <c r="U6522" s="16" t="s">
        <v>36</v>
      </c>
      <c r="V6522" s="16">
        <v>31477164</v>
      </c>
      <c r="W6522" s="16">
        <v>2019</v>
      </c>
      <c r="X6522" s="16" t="s">
        <v>178</v>
      </c>
      <c r="Y6522" s="16" t="s">
        <v>38</v>
      </c>
      <c r="Z6522" s="16" t="s">
        <v>39</v>
      </c>
      <c r="AA6522" s="16" t="s">
        <v>40</v>
      </c>
      <c r="AB6522" s="16" t="s">
        <v>40</v>
      </c>
    </row>
    <row r="6523" spans="1:28" x14ac:dyDescent="0.35">
      <c r="A6523" t="s">
        <v>4487</v>
      </c>
      <c r="B6523" t="s">
        <v>12654</v>
      </c>
      <c r="C6523" t="s">
        <v>4500</v>
      </c>
      <c r="D6523" s="1">
        <v>43432104</v>
      </c>
      <c r="E6523" t="s">
        <v>43</v>
      </c>
      <c r="G6523">
        <v>43793</v>
      </c>
      <c r="H6523" s="3">
        <v>859</v>
      </c>
      <c r="I6523">
        <v>713773</v>
      </c>
      <c r="J6523" s="4">
        <v>496</v>
      </c>
      <c r="K6523" t="s">
        <v>31</v>
      </c>
      <c r="L6523" t="s">
        <v>32</v>
      </c>
      <c r="M6523" t="s">
        <v>83</v>
      </c>
      <c r="N6523" s="4">
        <v>10</v>
      </c>
      <c r="O6523" s="4">
        <v>4960</v>
      </c>
      <c r="P6523" t="s">
        <v>8987</v>
      </c>
      <c r="Q6523" t="s">
        <v>8984</v>
      </c>
      <c r="R6523" t="s">
        <v>8985</v>
      </c>
      <c r="S6523" t="s">
        <v>5013</v>
      </c>
      <c r="T6523" t="s">
        <v>35</v>
      </c>
      <c r="U6523" t="s">
        <v>36</v>
      </c>
      <c r="V6523">
        <v>0</v>
      </c>
      <c r="W6523">
        <v>2019</v>
      </c>
      <c r="X6523" t="s">
        <v>178</v>
      </c>
      <c r="Y6523" t="s">
        <v>38</v>
      </c>
      <c r="Z6523" t="s">
        <v>39</v>
      </c>
      <c r="AA6523" t="s">
        <v>40</v>
      </c>
      <c r="AB6523" t="s">
        <v>40</v>
      </c>
    </row>
    <row r="6524" spans="1:28" x14ac:dyDescent="0.35">
      <c r="A6524" s="16" t="s">
        <v>5113</v>
      </c>
      <c r="B6524" s="16" t="s">
        <v>12654</v>
      </c>
      <c r="C6524" s="16" t="s">
        <v>5485</v>
      </c>
      <c r="D6524" s="17">
        <v>103751102</v>
      </c>
      <c r="E6524" s="16" t="s">
        <v>43</v>
      </c>
      <c r="G6524" s="16">
        <v>43791</v>
      </c>
      <c r="H6524" s="18">
        <v>430</v>
      </c>
      <c r="I6524" s="16">
        <v>712619</v>
      </c>
      <c r="J6524" s="19">
        <v>398</v>
      </c>
      <c r="K6524" s="16" t="s">
        <v>31</v>
      </c>
      <c r="L6524" s="16" t="s">
        <v>32</v>
      </c>
      <c r="M6524" s="16" t="s">
        <v>33</v>
      </c>
      <c r="N6524" s="19">
        <v>14</v>
      </c>
      <c r="O6524" s="19">
        <v>3712</v>
      </c>
      <c r="P6524" s="16" t="s">
        <v>8987</v>
      </c>
      <c r="Q6524" s="16" t="s">
        <v>8984</v>
      </c>
      <c r="R6524" s="16" t="s">
        <v>8985</v>
      </c>
      <c r="S6524" s="16" t="s">
        <v>13341</v>
      </c>
      <c r="T6524" s="16" t="s">
        <v>35</v>
      </c>
      <c r="U6524" s="16" t="s">
        <v>36</v>
      </c>
      <c r="V6524" s="16">
        <v>44105524</v>
      </c>
      <c r="W6524" s="16">
        <v>2019</v>
      </c>
      <c r="X6524" s="16" t="s">
        <v>178</v>
      </c>
      <c r="Y6524" s="16" t="s">
        <v>38</v>
      </c>
      <c r="Z6524" s="16" t="s">
        <v>39</v>
      </c>
      <c r="AA6524" s="16" t="s">
        <v>40</v>
      </c>
      <c r="AB6524" s="16" t="s">
        <v>40</v>
      </c>
    </row>
    <row r="6525" spans="1:28" x14ac:dyDescent="0.35">
      <c r="A6525" t="s">
        <v>5113</v>
      </c>
      <c r="B6525" t="s">
        <v>12653</v>
      </c>
      <c r="C6525" t="s">
        <v>5320</v>
      </c>
      <c r="D6525" s="1">
        <v>103091102</v>
      </c>
      <c r="E6525" t="s">
        <v>30</v>
      </c>
      <c r="G6525">
        <v>43780</v>
      </c>
      <c r="H6525" s="3">
        <v>2151</v>
      </c>
      <c r="I6525">
        <v>704639</v>
      </c>
      <c r="J6525" s="4">
        <v>966</v>
      </c>
      <c r="K6525" t="s">
        <v>31</v>
      </c>
      <c r="L6525" t="s">
        <v>60</v>
      </c>
      <c r="M6525" t="s">
        <v>94</v>
      </c>
      <c r="N6525" s="4">
        <v>124</v>
      </c>
      <c r="O6525" s="4">
        <v>50112</v>
      </c>
      <c r="P6525" t="s">
        <v>8983</v>
      </c>
      <c r="Q6525" t="s">
        <v>57</v>
      </c>
      <c r="R6525" t="s">
        <v>8985</v>
      </c>
      <c r="S6525" t="s">
        <v>5704</v>
      </c>
      <c r="T6525" t="s">
        <v>35</v>
      </c>
      <c r="U6525" t="s">
        <v>36</v>
      </c>
      <c r="V6525">
        <v>0</v>
      </c>
      <c r="W6525">
        <v>2019</v>
      </c>
      <c r="X6525" t="s">
        <v>178</v>
      </c>
      <c r="Y6525" t="s">
        <v>38</v>
      </c>
      <c r="Z6525" t="s">
        <v>51</v>
      </c>
      <c r="AA6525" t="s">
        <v>40</v>
      </c>
      <c r="AB6525" t="s">
        <v>40</v>
      </c>
    </row>
    <row r="6526" spans="1:28" x14ac:dyDescent="0.35">
      <c r="A6526" s="16" t="s">
        <v>5113</v>
      </c>
      <c r="B6526" s="16" t="s">
        <v>12654</v>
      </c>
      <c r="C6526" s="16" t="s">
        <v>5241</v>
      </c>
      <c r="D6526" s="17">
        <v>103451101</v>
      </c>
      <c r="E6526" s="16" t="s">
        <v>448</v>
      </c>
      <c r="G6526" s="16">
        <v>43797</v>
      </c>
      <c r="H6526" s="18">
        <v>947</v>
      </c>
      <c r="I6526" s="16">
        <v>722795</v>
      </c>
      <c r="J6526" s="19">
        <v>1767</v>
      </c>
      <c r="K6526" s="16" t="s">
        <v>31</v>
      </c>
      <c r="L6526" s="16" t="s">
        <v>384</v>
      </c>
      <c r="M6526" s="16" t="s">
        <v>2270</v>
      </c>
      <c r="N6526" s="19">
        <v>1</v>
      </c>
      <c r="O6526" s="19">
        <v>1767</v>
      </c>
      <c r="P6526" s="16" t="s">
        <v>8983</v>
      </c>
      <c r="Q6526" s="16" t="s">
        <v>8984</v>
      </c>
      <c r="R6526" s="16" t="s">
        <v>8985</v>
      </c>
      <c r="S6526" s="16" t="s">
        <v>13342</v>
      </c>
      <c r="T6526" s="16" t="s">
        <v>35</v>
      </c>
      <c r="U6526" s="16" t="s">
        <v>36</v>
      </c>
      <c r="V6526" s="16">
        <v>0</v>
      </c>
      <c r="W6526" s="16">
        <v>2019</v>
      </c>
      <c r="X6526" s="16" t="s">
        <v>178</v>
      </c>
      <c r="Y6526" s="16" t="s">
        <v>38</v>
      </c>
      <c r="Z6526" s="16" t="s">
        <v>45</v>
      </c>
      <c r="AA6526" s="16" t="s">
        <v>40</v>
      </c>
      <c r="AB6526" s="16" t="s">
        <v>38</v>
      </c>
    </row>
    <row r="6527" spans="1:28" x14ac:dyDescent="0.35">
      <c r="A6527" t="s">
        <v>5879</v>
      </c>
      <c r="B6527" t="s">
        <v>12653</v>
      </c>
      <c r="C6527" t="s">
        <v>5880</v>
      </c>
      <c r="D6527" s="1">
        <v>24101103</v>
      </c>
      <c r="E6527" t="s">
        <v>43</v>
      </c>
      <c r="G6527">
        <v>43799</v>
      </c>
      <c r="H6527" s="3">
        <v>2109</v>
      </c>
      <c r="I6527">
        <v>725174</v>
      </c>
      <c r="J6527" s="4">
        <v>1133</v>
      </c>
      <c r="K6527" t="s">
        <v>31</v>
      </c>
      <c r="L6527" t="s">
        <v>32</v>
      </c>
      <c r="M6527" t="s">
        <v>83</v>
      </c>
      <c r="N6527" s="4">
        <v>13</v>
      </c>
      <c r="O6527" s="4">
        <v>14729</v>
      </c>
      <c r="P6527" t="s">
        <v>8987</v>
      </c>
      <c r="Q6527" t="s">
        <v>8984</v>
      </c>
      <c r="R6527" t="s">
        <v>8985</v>
      </c>
      <c r="S6527" t="s">
        <v>13343</v>
      </c>
      <c r="T6527" t="s">
        <v>35</v>
      </c>
      <c r="U6527" t="s">
        <v>36</v>
      </c>
      <c r="V6527">
        <v>0</v>
      </c>
      <c r="W6527">
        <v>2019</v>
      </c>
      <c r="X6527" t="s">
        <v>178</v>
      </c>
      <c r="Y6527" t="s">
        <v>38</v>
      </c>
      <c r="Z6527" t="s">
        <v>64</v>
      </c>
      <c r="AA6527" t="s">
        <v>40</v>
      </c>
      <c r="AB6527" t="s">
        <v>40</v>
      </c>
    </row>
    <row r="6528" spans="1:28" x14ac:dyDescent="0.35">
      <c r="A6528" s="16" t="s">
        <v>5879</v>
      </c>
      <c r="B6528" s="16" t="s">
        <v>12653</v>
      </c>
      <c r="C6528" s="16" t="s">
        <v>5880</v>
      </c>
      <c r="D6528" s="17">
        <v>24101103</v>
      </c>
      <c r="E6528" s="16" t="s">
        <v>30</v>
      </c>
      <c r="G6528" s="16">
        <v>43799</v>
      </c>
      <c r="H6528" s="18">
        <v>1840</v>
      </c>
      <c r="I6528" s="16">
        <v>725048</v>
      </c>
      <c r="J6528" s="19">
        <v>1335</v>
      </c>
      <c r="K6528" s="16" t="s">
        <v>31</v>
      </c>
      <c r="L6528" s="16" t="s">
        <v>32</v>
      </c>
      <c r="M6528" s="16" t="s">
        <v>33</v>
      </c>
      <c r="N6528" s="19">
        <v>174</v>
      </c>
      <c r="O6528" s="19">
        <v>232290</v>
      </c>
      <c r="P6528" s="16" t="s">
        <v>8990</v>
      </c>
      <c r="Q6528" s="16" t="s">
        <v>8984</v>
      </c>
      <c r="R6528" s="16" t="s">
        <v>8985</v>
      </c>
      <c r="S6528" s="16" t="s">
        <v>13344</v>
      </c>
      <c r="T6528" s="16" t="s">
        <v>35</v>
      </c>
      <c r="U6528" s="16" t="s">
        <v>36</v>
      </c>
      <c r="V6528" s="16">
        <v>0</v>
      </c>
      <c r="W6528" s="16">
        <v>2019</v>
      </c>
      <c r="X6528" s="16" t="s">
        <v>178</v>
      </c>
      <c r="Y6528" s="16" t="s">
        <v>38</v>
      </c>
      <c r="Z6528" s="16" t="s">
        <v>39</v>
      </c>
      <c r="AA6528" s="16" t="s">
        <v>40</v>
      </c>
      <c r="AB6528" s="16" t="s">
        <v>40</v>
      </c>
    </row>
    <row r="6529" spans="1:28" x14ac:dyDescent="0.35">
      <c r="A6529" t="s">
        <v>5879</v>
      </c>
      <c r="B6529" t="s">
        <v>12654</v>
      </c>
      <c r="C6529" t="s">
        <v>5887</v>
      </c>
      <c r="D6529" s="1">
        <v>24251101</v>
      </c>
      <c r="E6529" t="s">
        <v>43</v>
      </c>
      <c r="G6529">
        <v>43771</v>
      </c>
      <c r="H6529" s="3">
        <v>2209</v>
      </c>
      <c r="I6529">
        <v>698458</v>
      </c>
      <c r="J6529" s="4">
        <v>1163</v>
      </c>
      <c r="K6529" t="s">
        <v>31</v>
      </c>
      <c r="L6529" t="s">
        <v>32</v>
      </c>
      <c r="M6529" t="s">
        <v>33</v>
      </c>
      <c r="N6529" s="4">
        <v>6</v>
      </c>
      <c r="O6529" s="4">
        <v>6978</v>
      </c>
      <c r="P6529" t="s">
        <v>8987</v>
      </c>
      <c r="Q6529" t="s">
        <v>8984</v>
      </c>
      <c r="R6529" t="s">
        <v>8985</v>
      </c>
      <c r="S6529" t="s">
        <v>6136</v>
      </c>
      <c r="T6529" t="s">
        <v>35</v>
      </c>
      <c r="U6529" t="s">
        <v>36</v>
      </c>
      <c r="V6529">
        <v>31477180</v>
      </c>
      <c r="W6529">
        <v>2019</v>
      </c>
      <c r="X6529" t="s">
        <v>178</v>
      </c>
      <c r="Y6529" t="s">
        <v>38</v>
      </c>
      <c r="Z6529" t="s">
        <v>39</v>
      </c>
      <c r="AA6529" t="s">
        <v>40</v>
      </c>
      <c r="AB6529" t="s">
        <v>40</v>
      </c>
    </row>
    <row r="6530" spans="1:28" x14ac:dyDescent="0.35">
      <c r="A6530" s="16" t="s">
        <v>5879</v>
      </c>
      <c r="B6530" s="16" t="s">
        <v>12653</v>
      </c>
      <c r="C6530" s="16" t="s">
        <v>5880</v>
      </c>
      <c r="D6530" s="17">
        <v>24101103</v>
      </c>
      <c r="E6530" s="16" t="s">
        <v>43</v>
      </c>
      <c r="G6530" s="16">
        <v>43799</v>
      </c>
      <c r="H6530" s="18">
        <v>2334</v>
      </c>
      <c r="I6530" s="16">
        <v>725449</v>
      </c>
      <c r="J6530" s="19">
        <v>2253</v>
      </c>
      <c r="K6530" s="16" t="s">
        <v>31</v>
      </c>
      <c r="L6530" s="16" t="s">
        <v>32</v>
      </c>
      <c r="M6530" s="16" t="s">
        <v>33</v>
      </c>
      <c r="N6530" s="19">
        <v>22</v>
      </c>
      <c r="O6530" s="19">
        <v>29028</v>
      </c>
      <c r="P6530" s="16" t="s">
        <v>9143</v>
      </c>
      <c r="Q6530" s="16" t="s">
        <v>9125</v>
      </c>
      <c r="R6530" s="16" t="s">
        <v>8985</v>
      </c>
      <c r="S6530" s="16" t="s">
        <v>13345</v>
      </c>
      <c r="T6530" s="16" t="s">
        <v>35</v>
      </c>
      <c r="U6530" s="16" t="s">
        <v>36</v>
      </c>
      <c r="V6530" s="16">
        <v>0</v>
      </c>
      <c r="W6530" s="16">
        <v>2019</v>
      </c>
      <c r="X6530" s="16" t="s">
        <v>178</v>
      </c>
      <c r="Y6530" s="16" t="s">
        <v>38</v>
      </c>
      <c r="Z6530" s="16" t="s">
        <v>39</v>
      </c>
      <c r="AA6530" s="16" t="s">
        <v>40</v>
      </c>
      <c r="AB6530" s="16" t="s">
        <v>38</v>
      </c>
    </row>
    <row r="6531" spans="1:28" x14ac:dyDescent="0.35">
      <c r="A6531" t="s">
        <v>5879</v>
      </c>
      <c r="B6531" t="s">
        <v>12653</v>
      </c>
      <c r="C6531" t="s">
        <v>5931</v>
      </c>
      <c r="D6531" s="1">
        <v>24040403</v>
      </c>
      <c r="E6531" t="s">
        <v>43</v>
      </c>
      <c r="G6531">
        <v>43770</v>
      </c>
      <c r="H6531" s="3">
        <v>918</v>
      </c>
      <c r="I6531">
        <v>697328</v>
      </c>
      <c r="J6531" s="4">
        <v>820</v>
      </c>
      <c r="K6531" t="s">
        <v>31</v>
      </c>
      <c r="L6531" t="s">
        <v>60</v>
      </c>
      <c r="M6531" t="s">
        <v>94</v>
      </c>
      <c r="N6531" s="4">
        <v>28</v>
      </c>
      <c r="O6531" s="4">
        <v>22960</v>
      </c>
      <c r="P6531" t="s">
        <v>8987</v>
      </c>
      <c r="Q6531" t="s">
        <v>57</v>
      </c>
      <c r="R6531" t="s">
        <v>8985</v>
      </c>
      <c r="S6531" t="s">
        <v>6135</v>
      </c>
      <c r="T6531" t="s">
        <v>35</v>
      </c>
      <c r="U6531" t="s">
        <v>36</v>
      </c>
      <c r="V6531">
        <v>0</v>
      </c>
      <c r="W6531">
        <v>2019</v>
      </c>
      <c r="X6531" t="s">
        <v>178</v>
      </c>
      <c r="Y6531" t="s">
        <v>38</v>
      </c>
      <c r="Z6531" t="s">
        <v>172</v>
      </c>
      <c r="AA6531" t="s">
        <v>40</v>
      </c>
      <c r="AB6531" t="s">
        <v>40</v>
      </c>
    </row>
    <row r="6532" spans="1:28" x14ac:dyDescent="0.35">
      <c r="A6532" s="16" t="s">
        <v>6273</v>
      </c>
      <c r="B6532" s="16" t="s">
        <v>12653</v>
      </c>
      <c r="C6532" s="16" t="s">
        <v>6285</v>
      </c>
      <c r="D6532" s="17">
        <v>83392110</v>
      </c>
      <c r="E6532" s="16" t="s">
        <v>43</v>
      </c>
      <c r="G6532" s="16">
        <v>43784</v>
      </c>
      <c r="H6532" s="18">
        <v>621</v>
      </c>
      <c r="I6532" s="16">
        <v>707242</v>
      </c>
      <c r="J6532" s="19">
        <v>319</v>
      </c>
      <c r="K6532" s="16" t="s">
        <v>31</v>
      </c>
      <c r="L6532" s="16" t="s">
        <v>66</v>
      </c>
      <c r="M6532" s="16" t="s">
        <v>415</v>
      </c>
      <c r="N6532" s="19">
        <v>182</v>
      </c>
      <c r="O6532" s="19">
        <v>19139</v>
      </c>
      <c r="P6532" s="16" t="s">
        <v>8983</v>
      </c>
      <c r="Q6532" s="16" t="s">
        <v>79</v>
      </c>
      <c r="R6532" s="16" t="s">
        <v>8985</v>
      </c>
      <c r="S6532" s="16" t="s">
        <v>6327</v>
      </c>
      <c r="T6532" s="16" t="s">
        <v>35</v>
      </c>
      <c r="U6532" s="16" t="s">
        <v>36</v>
      </c>
      <c r="V6532" s="16">
        <v>44099419</v>
      </c>
      <c r="W6532" s="16">
        <v>2019</v>
      </c>
      <c r="X6532" s="16" t="s">
        <v>178</v>
      </c>
      <c r="Y6532" s="16" t="s">
        <v>38</v>
      </c>
      <c r="Z6532" s="16" t="s">
        <v>39</v>
      </c>
      <c r="AA6532" s="16" t="s">
        <v>40</v>
      </c>
      <c r="AB6532" s="16" t="s">
        <v>38</v>
      </c>
    </row>
    <row r="6533" spans="1:28" x14ac:dyDescent="0.35">
      <c r="A6533" t="s">
        <v>6337</v>
      </c>
      <c r="B6533" t="s">
        <v>12654</v>
      </c>
      <c r="C6533" t="s">
        <v>6342</v>
      </c>
      <c r="D6533" s="1">
        <v>153662102</v>
      </c>
      <c r="E6533" t="s">
        <v>43</v>
      </c>
      <c r="G6533">
        <v>43797</v>
      </c>
      <c r="H6533" s="3">
        <v>1137</v>
      </c>
      <c r="I6533">
        <v>722908</v>
      </c>
      <c r="J6533" s="4">
        <v>1377</v>
      </c>
      <c r="K6533" t="s">
        <v>31</v>
      </c>
      <c r="L6533" t="s">
        <v>66</v>
      </c>
      <c r="M6533" t="s">
        <v>415</v>
      </c>
      <c r="N6533" s="4">
        <v>1</v>
      </c>
      <c r="O6533" s="4">
        <v>1377</v>
      </c>
      <c r="P6533" t="s">
        <v>9182</v>
      </c>
      <c r="Q6533" t="s">
        <v>122</v>
      </c>
      <c r="R6533" t="s">
        <v>8985</v>
      </c>
      <c r="S6533" t="s">
        <v>13346</v>
      </c>
      <c r="T6533" t="s">
        <v>35</v>
      </c>
      <c r="U6533" t="s">
        <v>36</v>
      </c>
      <c r="V6533">
        <v>0</v>
      </c>
      <c r="W6533">
        <v>2019</v>
      </c>
      <c r="X6533" t="s">
        <v>178</v>
      </c>
      <c r="Y6533" t="s">
        <v>38</v>
      </c>
      <c r="Z6533" t="s">
        <v>39</v>
      </c>
      <c r="AA6533" t="s">
        <v>40</v>
      </c>
      <c r="AB6533" t="s">
        <v>40</v>
      </c>
    </row>
    <row r="6534" spans="1:28" x14ac:dyDescent="0.35">
      <c r="A6534" s="16" t="s">
        <v>6337</v>
      </c>
      <c r="B6534" s="16" t="s">
        <v>12653</v>
      </c>
      <c r="C6534" s="16" t="s">
        <v>6342</v>
      </c>
      <c r="D6534" s="17">
        <v>153662102</v>
      </c>
      <c r="E6534" s="16" t="s">
        <v>30</v>
      </c>
      <c r="G6534" s="16">
        <v>43797</v>
      </c>
      <c r="H6534" s="18">
        <v>743</v>
      </c>
      <c r="I6534" s="16">
        <v>722659</v>
      </c>
      <c r="J6534" s="19">
        <v>1910</v>
      </c>
      <c r="K6534" s="16" t="s">
        <v>31</v>
      </c>
      <c r="L6534" s="16" t="s">
        <v>32</v>
      </c>
      <c r="M6534" s="16" t="s">
        <v>83</v>
      </c>
      <c r="N6534" s="19">
        <v>104</v>
      </c>
      <c r="O6534" s="19">
        <v>37180</v>
      </c>
      <c r="P6534" s="16" t="s">
        <v>9398</v>
      </c>
      <c r="Q6534" s="16" t="s">
        <v>57</v>
      </c>
      <c r="R6534" s="16" t="s">
        <v>8985</v>
      </c>
      <c r="S6534" s="16" t="s">
        <v>13347</v>
      </c>
      <c r="T6534" s="16" t="s">
        <v>35</v>
      </c>
      <c r="U6534" s="16" t="s">
        <v>36</v>
      </c>
      <c r="V6534" s="16">
        <v>0</v>
      </c>
      <c r="W6534" s="16">
        <v>2019</v>
      </c>
      <c r="X6534" s="16" t="s">
        <v>178</v>
      </c>
      <c r="Y6534" s="16" t="s">
        <v>38</v>
      </c>
      <c r="Z6534" s="16" t="s">
        <v>172</v>
      </c>
      <c r="AA6534" s="16" t="s">
        <v>40</v>
      </c>
      <c r="AB6534" s="16" t="s">
        <v>40</v>
      </c>
    </row>
    <row r="6535" spans="1:28" x14ac:dyDescent="0.35">
      <c r="A6535" t="s">
        <v>6337</v>
      </c>
      <c r="B6535" t="s">
        <v>12654</v>
      </c>
      <c r="C6535" t="s">
        <v>6364</v>
      </c>
      <c r="D6535" s="1">
        <v>152762101</v>
      </c>
      <c r="E6535" t="s">
        <v>53</v>
      </c>
      <c r="G6535">
        <v>43788</v>
      </c>
      <c r="H6535" s="3">
        <v>1405</v>
      </c>
      <c r="I6535">
        <v>710357</v>
      </c>
      <c r="J6535" s="4">
        <v>22</v>
      </c>
      <c r="K6535" t="s">
        <v>31</v>
      </c>
      <c r="L6535" t="s">
        <v>66</v>
      </c>
      <c r="M6535" t="s">
        <v>415</v>
      </c>
      <c r="N6535" s="4">
        <v>76</v>
      </c>
      <c r="O6535" s="4">
        <v>1672</v>
      </c>
      <c r="P6535" t="s">
        <v>8983</v>
      </c>
      <c r="Q6535" t="s">
        <v>79</v>
      </c>
      <c r="R6535" t="s">
        <v>9094</v>
      </c>
      <c r="S6535" t="s">
        <v>7143</v>
      </c>
      <c r="T6535" t="s">
        <v>35</v>
      </c>
      <c r="U6535" t="s">
        <v>36</v>
      </c>
      <c r="V6535">
        <v>0</v>
      </c>
      <c r="W6535">
        <v>2019</v>
      </c>
      <c r="X6535" t="s">
        <v>178</v>
      </c>
      <c r="Y6535" t="s">
        <v>38</v>
      </c>
      <c r="Z6535" t="s">
        <v>45</v>
      </c>
      <c r="AA6535" t="s">
        <v>40</v>
      </c>
      <c r="AB6535" t="s">
        <v>40</v>
      </c>
    </row>
    <row r="6536" spans="1:28" x14ac:dyDescent="0.35">
      <c r="A6536" s="16" t="s">
        <v>6337</v>
      </c>
      <c r="B6536" s="16" t="s">
        <v>12653</v>
      </c>
      <c r="C6536" s="16" t="s">
        <v>6373</v>
      </c>
      <c r="D6536" s="17">
        <v>153661104</v>
      </c>
      <c r="E6536" s="16" t="s">
        <v>53</v>
      </c>
      <c r="G6536" s="16">
        <v>43797</v>
      </c>
      <c r="H6536" s="18">
        <v>1422</v>
      </c>
      <c r="I6536" s="16">
        <v>723089</v>
      </c>
      <c r="J6536" s="19">
        <v>154</v>
      </c>
      <c r="K6536" s="16" t="s">
        <v>31</v>
      </c>
      <c r="L6536" s="16" t="s">
        <v>66</v>
      </c>
      <c r="M6536" s="16" t="s">
        <v>415</v>
      </c>
      <c r="N6536" s="19">
        <v>894</v>
      </c>
      <c r="O6536" s="19">
        <v>32890</v>
      </c>
      <c r="P6536" s="16" t="s">
        <v>8983</v>
      </c>
      <c r="Q6536" s="16" t="s">
        <v>8984</v>
      </c>
      <c r="R6536" s="16" t="s">
        <v>8985</v>
      </c>
      <c r="S6536" s="16" t="s">
        <v>7144</v>
      </c>
      <c r="T6536" s="16" t="s">
        <v>35</v>
      </c>
      <c r="U6536" s="16" t="s">
        <v>36</v>
      </c>
      <c r="V6536" s="16">
        <v>0</v>
      </c>
      <c r="W6536" s="16">
        <v>2019</v>
      </c>
      <c r="X6536" s="16" t="s">
        <v>178</v>
      </c>
      <c r="Y6536" s="16" t="s">
        <v>38</v>
      </c>
      <c r="Z6536" s="16" t="s">
        <v>422</v>
      </c>
      <c r="AA6536" s="16" t="s">
        <v>40</v>
      </c>
      <c r="AB6536" s="16" t="s">
        <v>38</v>
      </c>
    </row>
    <row r="6537" spans="1:28" x14ac:dyDescent="0.35">
      <c r="A6537" t="s">
        <v>6337</v>
      </c>
      <c r="B6537" t="s">
        <v>12653</v>
      </c>
      <c r="C6537" t="s">
        <v>6373</v>
      </c>
      <c r="D6537" s="1">
        <v>153661104</v>
      </c>
      <c r="E6537" t="s">
        <v>43</v>
      </c>
      <c r="G6537">
        <v>43797</v>
      </c>
      <c r="H6537" s="3">
        <v>1108</v>
      </c>
      <c r="I6537">
        <v>722871</v>
      </c>
      <c r="J6537" s="4">
        <v>1423</v>
      </c>
      <c r="K6537" t="s">
        <v>31</v>
      </c>
      <c r="L6537" t="s">
        <v>32</v>
      </c>
      <c r="M6537" t="s">
        <v>33</v>
      </c>
      <c r="N6537" s="4">
        <v>35</v>
      </c>
      <c r="O6537" s="4">
        <v>19001</v>
      </c>
      <c r="P6537" t="s">
        <v>9011</v>
      </c>
      <c r="Q6537" t="s">
        <v>57</v>
      </c>
      <c r="R6537" t="s">
        <v>8985</v>
      </c>
      <c r="S6537" t="s">
        <v>13348</v>
      </c>
      <c r="T6537" t="s">
        <v>35</v>
      </c>
      <c r="U6537" t="s">
        <v>36</v>
      </c>
      <c r="V6537">
        <v>0</v>
      </c>
      <c r="W6537">
        <v>2019</v>
      </c>
      <c r="X6537" t="s">
        <v>178</v>
      </c>
      <c r="Y6537" t="s">
        <v>38</v>
      </c>
      <c r="Z6537" t="s">
        <v>39</v>
      </c>
      <c r="AA6537" t="s">
        <v>40</v>
      </c>
      <c r="AB6537" t="s">
        <v>40</v>
      </c>
    </row>
    <row r="6538" spans="1:28" x14ac:dyDescent="0.35">
      <c r="A6538" s="16" t="s">
        <v>6337</v>
      </c>
      <c r="B6538" s="16" t="s">
        <v>12654</v>
      </c>
      <c r="C6538" s="16" t="s">
        <v>6373</v>
      </c>
      <c r="D6538" s="17">
        <v>153661104</v>
      </c>
      <c r="E6538" s="16" t="s">
        <v>43</v>
      </c>
      <c r="G6538" s="16">
        <v>43797</v>
      </c>
      <c r="H6538" s="18">
        <v>449</v>
      </c>
      <c r="I6538" s="16">
        <v>722571</v>
      </c>
      <c r="J6538" s="19">
        <v>1976</v>
      </c>
      <c r="K6538" s="16" t="s">
        <v>31</v>
      </c>
      <c r="L6538" s="16" t="s">
        <v>32</v>
      </c>
      <c r="M6538" s="16" t="s">
        <v>33</v>
      </c>
      <c r="N6538" s="19">
        <v>7</v>
      </c>
      <c r="O6538" s="19">
        <v>12469</v>
      </c>
      <c r="P6538" s="16" t="s">
        <v>13201</v>
      </c>
      <c r="Q6538" s="16" t="s">
        <v>8984</v>
      </c>
      <c r="R6538" s="16" t="s">
        <v>8985</v>
      </c>
      <c r="S6538" s="16" t="s">
        <v>13349</v>
      </c>
      <c r="T6538" s="16" t="s">
        <v>35</v>
      </c>
      <c r="U6538" s="16" t="s">
        <v>36</v>
      </c>
      <c r="V6538" s="16">
        <v>0</v>
      </c>
      <c r="W6538" s="16">
        <v>2019</v>
      </c>
      <c r="X6538" s="16" t="s">
        <v>178</v>
      </c>
      <c r="Y6538" s="16" t="s">
        <v>38</v>
      </c>
      <c r="Z6538" s="16" t="s">
        <v>39</v>
      </c>
      <c r="AA6538" s="16" t="s">
        <v>40</v>
      </c>
      <c r="AB6538" s="16" t="s">
        <v>40</v>
      </c>
    </row>
    <row r="6539" spans="1:28" x14ac:dyDescent="0.35">
      <c r="A6539" t="s">
        <v>6337</v>
      </c>
      <c r="B6539" t="s">
        <v>12654</v>
      </c>
      <c r="C6539" t="s">
        <v>6380</v>
      </c>
      <c r="D6539" s="1">
        <v>153082106</v>
      </c>
      <c r="E6539" t="s">
        <v>30</v>
      </c>
      <c r="G6539">
        <v>43770</v>
      </c>
      <c r="H6539" s="3">
        <v>801</v>
      </c>
      <c r="I6539">
        <v>697231</v>
      </c>
      <c r="J6539" s="4">
        <v>759</v>
      </c>
      <c r="K6539" t="s">
        <v>31</v>
      </c>
      <c r="L6539" t="s">
        <v>60</v>
      </c>
      <c r="M6539" t="s">
        <v>94</v>
      </c>
      <c r="N6539" s="4">
        <v>1029</v>
      </c>
      <c r="O6539" s="4">
        <v>142995</v>
      </c>
      <c r="P6539" t="s">
        <v>8987</v>
      </c>
      <c r="Q6539" t="s">
        <v>57</v>
      </c>
      <c r="R6539" t="s">
        <v>9094</v>
      </c>
      <c r="S6539" t="s">
        <v>7141</v>
      </c>
      <c r="T6539" t="s">
        <v>35</v>
      </c>
      <c r="U6539" t="s">
        <v>36</v>
      </c>
      <c r="V6539">
        <v>0</v>
      </c>
      <c r="W6539">
        <v>2019</v>
      </c>
      <c r="X6539" t="s">
        <v>178</v>
      </c>
      <c r="Y6539" t="s">
        <v>38</v>
      </c>
      <c r="Z6539" t="s">
        <v>422</v>
      </c>
      <c r="AA6539" t="s">
        <v>40</v>
      </c>
      <c r="AB6539" t="s">
        <v>40</v>
      </c>
    </row>
    <row r="6540" spans="1:28" x14ac:dyDescent="0.35">
      <c r="A6540" s="16" t="s">
        <v>6337</v>
      </c>
      <c r="B6540" s="16" t="s">
        <v>12654</v>
      </c>
      <c r="C6540" s="16" t="s">
        <v>6482</v>
      </c>
      <c r="D6540" s="17">
        <v>152181102</v>
      </c>
      <c r="E6540" s="16" t="s">
        <v>43</v>
      </c>
      <c r="G6540" s="16">
        <v>43797</v>
      </c>
      <c r="H6540" s="18">
        <v>1224</v>
      </c>
      <c r="I6540" s="16">
        <v>722991</v>
      </c>
      <c r="J6540" s="19">
        <v>1437</v>
      </c>
      <c r="K6540" s="16" t="s">
        <v>31</v>
      </c>
      <c r="L6540" s="16" t="s">
        <v>32</v>
      </c>
      <c r="M6540" s="16" t="s">
        <v>33</v>
      </c>
      <c r="N6540" s="19">
        <v>310</v>
      </c>
      <c r="O6540" s="19">
        <v>230797</v>
      </c>
      <c r="P6540" s="16" t="s">
        <v>9177</v>
      </c>
      <c r="Q6540" s="16" t="s">
        <v>8984</v>
      </c>
      <c r="R6540" s="16" t="s">
        <v>8985</v>
      </c>
      <c r="S6540" s="16" t="s">
        <v>13350</v>
      </c>
      <c r="T6540" s="16" t="s">
        <v>35</v>
      </c>
      <c r="U6540" s="16" t="s">
        <v>36</v>
      </c>
      <c r="V6540" s="16">
        <v>0</v>
      </c>
      <c r="W6540" s="16">
        <v>2019</v>
      </c>
      <c r="X6540" s="16" t="s">
        <v>178</v>
      </c>
      <c r="Y6540" s="16" t="s">
        <v>38</v>
      </c>
      <c r="Z6540" s="16" t="s">
        <v>39</v>
      </c>
      <c r="AA6540" s="16" t="s">
        <v>40</v>
      </c>
      <c r="AB6540" s="16" t="s">
        <v>40</v>
      </c>
    </row>
    <row r="6541" spans="1:28" x14ac:dyDescent="0.35">
      <c r="A6541" t="s">
        <v>6337</v>
      </c>
      <c r="B6541" t="s">
        <v>12654</v>
      </c>
      <c r="C6541" t="s">
        <v>6370</v>
      </c>
      <c r="D6541" s="1">
        <v>152431102</v>
      </c>
      <c r="E6541" t="s">
        <v>43</v>
      </c>
      <c r="G6541">
        <v>43797</v>
      </c>
      <c r="H6541" s="3">
        <v>748</v>
      </c>
      <c r="I6541">
        <v>722657</v>
      </c>
      <c r="J6541" s="4">
        <v>631</v>
      </c>
      <c r="K6541" t="s">
        <v>31</v>
      </c>
      <c r="L6541" t="s">
        <v>32</v>
      </c>
      <c r="M6541" t="s">
        <v>33</v>
      </c>
      <c r="N6541" s="4">
        <v>6</v>
      </c>
      <c r="O6541" s="4">
        <v>3786</v>
      </c>
      <c r="P6541" t="s">
        <v>9002</v>
      </c>
      <c r="Q6541" t="s">
        <v>8984</v>
      </c>
      <c r="R6541" t="s">
        <v>8985</v>
      </c>
      <c r="S6541" t="s">
        <v>7145</v>
      </c>
      <c r="T6541" t="s">
        <v>35</v>
      </c>
      <c r="U6541" t="s">
        <v>36</v>
      </c>
      <c r="V6541">
        <v>0</v>
      </c>
      <c r="W6541">
        <v>2019</v>
      </c>
      <c r="X6541" t="s">
        <v>178</v>
      </c>
      <c r="Y6541" t="s">
        <v>38</v>
      </c>
      <c r="Z6541" t="s">
        <v>64</v>
      </c>
      <c r="AA6541" t="s">
        <v>40</v>
      </c>
      <c r="AB6541" t="s">
        <v>40</v>
      </c>
    </row>
    <row r="6542" spans="1:28" x14ac:dyDescent="0.35">
      <c r="A6542" s="16" t="s">
        <v>6337</v>
      </c>
      <c r="B6542" s="16" t="s">
        <v>12654</v>
      </c>
      <c r="C6542" s="16" t="s">
        <v>6904</v>
      </c>
      <c r="D6542" s="17">
        <v>152301101</v>
      </c>
      <c r="E6542" s="16" t="s">
        <v>53</v>
      </c>
      <c r="G6542" s="16">
        <v>43797</v>
      </c>
      <c r="H6542" s="18">
        <v>804</v>
      </c>
      <c r="I6542" s="16">
        <v>722691</v>
      </c>
      <c r="J6542" s="19">
        <v>1756</v>
      </c>
      <c r="K6542" s="16" t="s">
        <v>31</v>
      </c>
      <c r="L6542" s="16" t="s">
        <v>32</v>
      </c>
      <c r="M6542" s="16" t="s">
        <v>83</v>
      </c>
      <c r="N6542" s="19">
        <v>13</v>
      </c>
      <c r="O6542" s="19">
        <v>22166</v>
      </c>
      <c r="P6542" s="16" t="s">
        <v>9002</v>
      </c>
      <c r="Q6542" s="16" t="s">
        <v>8984</v>
      </c>
      <c r="R6542" s="16" t="s">
        <v>8985</v>
      </c>
      <c r="S6542" s="16" t="s">
        <v>13351</v>
      </c>
      <c r="T6542" s="16" t="s">
        <v>35</v>
      </c>
      <c r="U6542" s="16" t="s">
        <v>36</v>
      </c>
      <c r="V6542" s="16">
        <v>0</v>
      </c>
      <c r="W6542" s="16">
        <v>2019</v>
      </c>
      <c r="X6542" s="16" t="s">
        <v>178</v>
      </c>
      <c r="Y6542" s="16" t="s">
        <v>38</v>
      </c>
      <c r="Z6542" s="16" t="s">
        <v>45</v>
      </c>
      <c r="AA6542" s="16" t="s">
        <v>40</v>
      </c>
      <c r="AB6542" s="16" t="s">
        <v>38</v>
      </c>
    </row>
    <row r="6543" spans="1:28" x14ac:dyDescent="0.35">
      <c r="A6543" t="s">
        <v>6337</v>
      </c>
      <c r="B6543" t="s">
        <v>12653</v>
      </c>
      <c r="C6543" t="s">
        <v>6407</v>
      </c>
      <c r="D6543" s="1">
        <v>152031103</v>
      </c>
      <c r="E6543" t="s">
        <v>43</v>
      </c>
      <c r="G6543">
        <v>43799</v>
      </c>
      <c r="H6543" s="3">
        <v>2350</v>
      </c>
      <c r="I6543">
        <v>725392</v>
      </c>
      <c r="J6543" s="4">
        <v>1133</v>
      </c>
      <c r="K6543" t="s">
        <v>31</v>
      </c>
      <c r="L6543" t="s">
        <v>32</v>
      </c>
      <c r="M6543" t="s">
        <v>33</v>
      </c>
      <c r="N6543" s="4">
        <v>7</v>
      </c>
      <c r="O6543" s="4">
        <v>4481</v>
      </c>
      <c r="P6543" t="s">
        <v>8997</v>
      </c>
      <c r="Q6543" t="s">
        <v>8984</v>
      </c>
      <c r="R6543" t="s">
        <v>8985</v>
      </c>
      <c r="S6543" t="s">
        <v>7146</v>
      </c>
      <c r="T6543" t="s">
        <v>35</v>
      </c>
      <c r="U6543" t="s">
        <v>36</v>
      </c>
      <c r="V6543">
        <v>0</v>
      </c>
      <c r="W6543">
        <v>2019</v>
      </c>
      <c r="X6543" t="s">
        <v>178</v>
      </c>
      <c r="Y6543" t="s">
        <v>38</v>
      </c>
      <c r="Z6543" t="s">
        <v>51</v>
      </c>
      <c r="AA6543" t="s">
        <v>40</v>
      </c>
      <c r="AB6543" t="s">
        <v>40</v>
      </c>
    </row>
    <row r="6544" spans="1:28" x14ac:dyDescent="0.35">
      <c r="A6544" s="16" t="s">
        <v>6337</v>
      </c>
      <c r="B6544" s="16" t="s">
        <v>12653</v>
      </c>
      <c r="C6544" s="16" t="s">
        <v>6389</v>
      </c>
      <c r="D6544" s="17">
        <v>153132105</v>
      </c>
      <c r="E6544" s="16" t="s">
        <v>30</v>
      </c>
      <c r="G6544" s="16">
        <v>43782</v>
      </c>
      <c r="H6544" s="18">
        <v>126</v>
      </c>
      <c r="I6544" s="16">
        <v>705675</v>
      </c>
      <c r="J6544" s="19">
        <v>1045</v>
      </c>
      <c r="K6544" s="16" t="s">
        <v>31</v>
      </c>
      <c r="L6544" s="16" t="s">
        <v>60</v>
      </c>
      <c r="M6544" s="16" t="s">
        <v>94</v>
      </c>
      <c r="N6544" s="19">
        <v>890</v>
      </c>
      <c r="O6544" s="19">
        <v>87668</v>
      </c>
      <c r="P6544" s="16" t="s">
        <v>8983</v>
      </c>
      <c r="Q6544" s="16" t="s">
        <v>57</v>
      </c>
      <c r="R6544" s="16" t="s">
        <v>8985</v>
      </c>
      <c r="S6544" s="16" t="s">
        <v>7142</v>
      </c>
      <c r="T6544" s="16" t="s">
        <v>35</v>
      </c>
      <c r="U6544" s="16" t="s">
        <v>36</v>
      </c>
      <c r="V6544" s="16">
        <v>0</v>
      </c>
      <c r="W6544" s="16">
        <v>2019</v>
      </c>
      <c r="X6544" s="16" t="s">
        <v>178</v>
      </c>
      <c r="Y6544" s="16" t="s">
        <v>38</v>
      </c>
      <c r="Z6544" s="16" t="s">
        <v>39</v>
      </c>
      <c r="AA6544" s="16" t="s">
        <v>40</v>
      </c>
      <c r="AB6544" s="16" t="s">
        <v>40</v>
      </c>
    </row>
    <row r="6545" spans="1:28" x14ac:dyDescent="0.35">
      <c r="A6545" t="s">
        <v>7410</v>
      </c>
      <c r="B6545" t="s">
        <v>12653</v>
      </c>
      <c r="C6545" t="s">
        <v>7476</v>
      </c>
      <c r="D6545" s="1">
        <v>42631109</v>
      </c>
      <c r="E6545" t="s">
        <v>43</v>
      </c>
      <c r="G6545">
        <v>43786</v>
      </c>
      <c r="H6545" s="3">
        <v>2334</v>
      </c>
      <c r="I6545">
        <v>708862</v>
      </c>
      <c r="J6545" s="4">
        <v>460</v>
      </c>
      <c r="K6545" t="s">
        <v>31</v>
      </c>
      <c r="L6545" t="s">
        <v>60</v>
      </c>
      <c r="M6545" t="s">
        <v>94</v>
      </c>
      <c r="N6545" s="4">
        <v>56</v>
      </c>
      <c r="O6545" s="4">
        <v>25760</v>
      </c>
      <c r="P6545" t="s">
        <v>8987</v>
      </c>
      <c r="Q6545" t="s">
        <v>57</v>
      </c>
      <c r="R6545" t="s">
        <v>8985</v>
      </c>
      <c r="S6545" t="s">
        <v>8052</v>
      </c>
      <c r="T6545" t="s">
        <v>35</v>
      </c>
      <c r="U6545" t="s">
        <v>36</v>
      </c>
      <c r="V6545">
        <v>0</v>
      </c>
      <c r="W6545">
        <v>2019</v>
      </c>
      <c r="X6545" t="s">
        <v>178</v>
      </c>
      <c r="Y6545" t="s">
        <v>38</v>
      </c>
      <c r="Z6545" t="s">
        <v>64</v>
      </c>
      <c r="AA6545" t="s">
        <v>40</v>
      </c>
      <c r="AB6545" t="s">
        <v>40</v>
      </c>
    </row>
    <row r="6546" spans="1:28" x14ac:dyDescent="0.35">
      <c r="A6546" s="16" t="s">
        <v>7410</v>
      </c>
      <c r="B6546" s="16" t="s">
        <v>12654</v>
      </c>
      <c r="C6546" s="16" t="s">
        <v>7499</v>
      </c>
      <c r="D6546" s="17">
        <v>43071103</v>
      </c>
      <c r="E6546" s="16" t="s">
        <v>43</v>
      </c>
      <c r="G6546" s="16">
        <v>43799</v>
      </c>
      <c r="H6546" s="18">
        <v>2036</v>
      </c>
      <c r="I6546" s="16">
        <v>725176</v>
      </c>
      <c r="J6546" s="19">
        <v>1006</v>
      </c>
      <c r="K6546" s="16" t="s">
        <v>31</v>
      </c>
      <c r="L6546" s="16" t="s">
        <v>32</v>
      </c>
      <c r="M6546" s="16" t="s">
        <v>33</v>
      </c>
      <c r="N6546" s="19">
        <v>23</v>
      </c>
      <c r="O6546" s="19">
        <v>23138</v>
      </c>
      <c r="P6546" s="16" t="s">
        <v>8997</v>
      </c>
      <c r="Q6546" s="16" t="s">
        <v>8984</v>
      </c>
      <c r="R6546" s="16" t="s">
        <v>8985</v>
      </c>
      <c r="S6546" s="16" t="s">
        <v>13352</v>
      </c>
      <c r="T6546" s="16" t="s">
        <v>35</v>
      </c>
      <c r="U6546" s="16" t="s">
        <v>36</v>
      </c>
      <c r="V6546" s="16">
        <v>0</v>
      </c>
      <c r="W6546" s="16">
        <v>2019</v>
      </c>
      <c r="X6546" s="16" t="s">
        <v>178</v>
      </c>
      <c r="Y6546" s="16" t="s">
        <v>38</v>
      </c>
      <c r="Z6546" s="16" t="s">
        <v>39</v>
      </c>
      <c r="AA6546" s="16" t="s">
        <v>40</v>
      </c>
      <c r="AB6546" s="16" t="s">
        <v>40</v>
      </c>
    </row>
    <row r="6547" spans="1:28" x14ac:dyDescent="0.35">
      <c r="A6547" t="s">
        <v>7410</v>
      </c>
      <c r="B6547" t="s">
        <v>12654</v>
      </c>
      <c r="C6547" t="s">
        <v>7499</v>
      </c>
      <c r="D6547" s="1">
        <v>43071103</v>
      </c>
      <c r="E6547" t="s">
        <v>43</v>
      </c>
      <c r="G6547">
        <v>43786</v>
      </c>
      <c r="H6547" s="3">
        <v>914</v>
      </c>
      <c r="I6547">
        <v>708628</v>
      </c>
      <c r="J6547" s="4">
        <v>717</v>
      </c>
      <c r="K6547" t="s">
        <v>31</v>
      </c>
      <c r="L6547" t="s">
        <v>32</v>
      </c>
      <c r="M6547" t="s">
        <v>33</v>
      </c>
      <c r="N6547" s="4">
        <v>155</v>
      </c>
      <c r="O6547" s="4">
        <v>21111</v>
      </c>
      <c r="P6547" t="s">
        <v>8987</v>
      </c>
      <c r="Q6547" t="s">
        <v>8984</v>
      </c>
      <c r="R6547" t="s">
        <v>8985</v>
      </c>
      <c r="S6547" t="s">
        <v>13353</v>
      </c>
      <c r="T6547" t="s">
        <v>35</v>
      </c>
      <c r="U6547" t="s">
        <v>36</v>
      </c>
      <c r="V6547">
        <v>0</v>
      </c>
      <c r="W6547">
        <v>2019</v>
      </c>
      <c r="X6547" t="s">
        <v>178</v>
      </c>
      <c r="Y6547" t="s">
        <v>38</v>
      </c>
      <c r="Z6547" t="s">
        <v>39</v>
      </c>
      <c r="AA6547" t="s">
        <v>40</v>
      </c>
      <c r="AB6547" t="s">
        <v>40</v>
      </c>
    </row>
    <row r="6548" spans="1:28" x14ac:dyDescent="0.35">
      <c r="A6548" s="16" t="s">
        <v>7410</v>
      </c>
      <c r="B6548" s="16" t="s">
        <v>12653</v>
      </c>
      <c r="C6548" s="16" t="s">
        <v>7539</v>
      </c>
      <c r="D6548" s="17">
        <v>43071101</v>
      </c>
      <c r="E6548" s="16" t="s">
        <v>53</v>
      </c>
      <c r="G6548" s="16">
        <v>43770</v>
      </c>
      <c r="H6548" s="18">
        <v>844</v>
      </c>
      <c r="I6548" s="16">
        <v>697294</v>
      </c>
      <c r="J6548" s="19">
        <v>734</v>
      </c>
      <c r="K6548" s="16" t="s">
        <v>31</v>
      </c>
      <c r="L6548" s="16" t="s">
        <v>32</v>
      </c>
      <c r="M6548" s="16" t="s">
        <v>33</v>
      </c>
      <c r="N6548" s="19">
        <v>29</v>
      </c>
      <c r="O6548" s="19">
        <v>18208</v>
      </c>
      <c r="P6548" s="16" t="s">
        <v>8987</v>
      </c>
      <c r="Q6548" s="16" t="s">
        <v>8984</v>
      </c>
      <c r="R6548" s="16" t="s">
        <v>8985</v>
      </c>
      <c r="S6548" s="16" t="s">
        <v>8051</v>
      </c>
      <c r="T6548" s="16" t="s">
        <v>35</v>
      </c>
      <c r="U6548" s="16" t="s">
        <v>36</v>
      </c>
      <c r="V6548" s="16">
        <v>0</v>
      </c>
      <c r="W6548" s="16">
        <v>2019</v>
      </c>
      <c r="X6548" s="16" t="s">
        <v>178</v>
      </c>
      <c r="Y6548" s="16" t="s">
        <v>38</v>
      </c>
      <c r="Z6548" s="16" t="s">
        <v>422</v>
      </c>
      <c r="AA6548" s="16" t="s">
        <v>40</v>
      </c>
      <c r="AB6548" s="16" t="s">
        <v>38</v>
      </c>
    </row>
    <row r="6549" spans="1:28" x14ac:dyDescent="0.35">
      <c r="A6549" t="s">
        <v>7410</v>
      </c>
      <c r="B6549" t="s">
        <v>12654</v>
      </c>
      <c r="C6549" t="s">
        <v>7539</v>
      </c>
      <c r="D6549" s="1">
        <v>43071101</v>
      </c>
      <c r="E6549" t="s">
        <v>43</v>
      </c>
      <c r="G6549">
        <v>43798</v>
      </c>
      <c r="H6549" s="3">
        <v>1942</v>
      </c>
      <c r="I6549">
        <v>723872</v>
      </c>
      <c r="J6549" s="4">
        <v>995</v>
      </c>
      <c r="K6549" t="s">
        <v>31</v>
      </c>
      <c r="L6549" t="s">
        <v>32</v>
      </c>
      <c r="M6549" t="s">
        <v>33</v>
      </c>
      <c r="N6549" s="4">
        <v>4</v>
      </c>
      <c r="O6549" s="4">
        <v>3980</v>
      </c>
      <c r="P6549" t="s">
        <v>8983</v>
      </c>
      <c r="Q6549" t="s">
        <v>8984</v>
      </c>
      <c r="R6549" t="s">
        <v>8985</v>
      </c>
      <c r="S6549" t="s">
        <v>13354</v>
      </c>
      <c r="T6549" t="s">
        <v>35</v>
      </c>
      <c r="U6549" t="s">
        <v>36</v>
      </c>
      <c r="V6549">
        <v>44109120</v>
      </c>
      <c r="W6549">
        <v>2019</v>
      </c>
      <c r="X6549" t="s">
        <v>178</v>
      </c>
      <c r="Y6549" t="s">
        <v>38</v>
      </c>
      <c r="Z6549" t="s">
        <v>39</v>
      </c>
      <c r="AA6549" t="s">
        <v>40</v>
      </c>
      <c r="AB6549" t="s">
        <v>40</v>
      </c>
    </row>
    <row r="6550" spans="1:28" x14ac:dyDescent="0.35">
      <c r="A6550" s="16" t="s">
        <v>7410</v>
      </c>
      <c r="B6550" s="16" t="s">
        <v>12653</v>
      </c>
      <c r="C6550" s="16" t="s">
        <v>3584</v>
      </c>
      <c r="D6550" s="17">
        <v>42851121</v>
      </c>
      <c r="E6550" s="16" t="s">
        <v>30</v>
      </c>
      <c r="G6550" s="16">
        <v>43799</v>
      </c>
      <c r="H6550" s="18">
        <v>1338</v>
      </c>
      <c r="I6550" s="16">
        <v>724304</v>
      </c>
      <c r="J6550" s="19">
        <v>443</v>
      </c>
      <c r="K6550" s="16" t="s">
        <v>31</v>
      </c>
      <c r="L6550" s="16" t="s">
        <v>32</v>
      </c>
      <c r="M6550" s="16" t="s">
        <v>33</v>
      </c>
      <c r="N6550" s="19">
        <v>232</v>
      </c>
      <c r="O6550" s="19">
        <v>48508</v>
      </c>
      <c r="P6550" s="16" t="s">
        <v>8987</v>
      </c>
      <c r="Q6550" s="16" t="s">
        <v>8984</v>
      </c>
      <c r="R6550" s="16" t="s">
        <v>8985</v>
      </c>
      <c r="S6550" s="16" t="s">
        <v>8053</v>
      </c>
      <c r="T6550" s="16" t="s">
        <v>35</v>
      </c>
      <c r="U6550" s="16" t="s">
        <v>36</v>
      </c>
      <c r="V6550" s="16">
        <v>0</v>
      </c>
      <c r="W6550" s="16">
        <v>2019</v>
      </c>
      <c r="X6550" s="16" t="s">
        <v>178</v>
      </c>
      <c r="Y6550" s="16" t="s">
        <v>38</v>
      </c>
      <c r="Z6550" s="16" t="s">
        <v>422</v>
      </c>
      <c r="AA6550" s="16" t="s">
        <v>40</v>
      </c>
      <c r="AB6550" s="16" t="s">
        <v>40</v>
      </c>
    </row>
    <row r="6551" spans="1:28" x14ac:dyDescent="0.35">
      <c r="A6551" t="s">
        <v>7410</v>
      </c>
      <c r="B6551" t="s">
        <v>12653</v>
      </c>
      <c r="C6551" t="s">
        <v>3584</v>
      </c>
      <c r="D6551" s="1">
        <v>42851121</v>
      </c>
      <c r="E6551" t="s">
        <v>43</v>
      </c>
      <c r="G6551">
        <v>43799</v>
      </c>
      <c r="H6551" s="3">
        <v>1804</v>
      </c>
      <c r="I6551">
        <v>724995</v>
      </c>
      <c r="J6551" s="4">
        <v>1252</v>
      </c>
      <c r="K6551" t="s">
        <v>31</v>
      </c>
      <c r="L6551" t="s">
        <v>32</v>
      </c>
      <c r="M6551" t="s">
        <v>33</v>
      </c>
      <c r="N6551" s="4">
        <v>10</v>
      </c>
      <c r="O6551" s="4">
        <v>12520</v>
      </c>
      <c r="P6551" t="s">
        <v>8987</v>
      </c>
      <c r="Q6551" t="s">
        <v>8984</v>
      </c>
      <c r="R6551" t="s">
        <v>8985</v>
      </c>
      <c r="S6551" t="s">
        <v>13355</v>
      </c>
      <c r="T6551" t="s">
        <v>35</v>
      </c>
      <c r="U6551" t="s">
        <v>36</v>
      </c>
      <c r="V6551">
        <v>0</v>
      </c>
      <c r="W6551">
        <v>2019</v>
      </c>
      <c r="X6551" t="s">
        <v>178</v>
      </c>
      <c r="Y6551" t="s">
        <v>38</v>
      </c>
      <c r="Z6551" t="s">
        <v>172</v>
      </c>
      <c r="AA6551" t="s">
        <v>40</v>
      </c>
      <c r="AB6551" t="s">
        <v>40</v>
      </c>
    </row>
    <row r="6552" spans="1:28" x14ac:dyDescent="0.35">
      <c r="A6552" s="16" t="s">
        <v>7410</v>
      </c>
      <c r="B6552" s="16" t="s">
        <v>12653</v>
      </c>
      <c r="C6552" s="16" t="s">
        <v>7437</v>
      </c>
      <c r="D6552" s="17">
        <v>42751113</v>
      </c>
      <c r="E6552" s="16" t="s">
        <v>43</v>
      </c>
      <c r="G6552" s="16">
        <v>43771</v>
      </c>
      <c r="H6552" s="18">
        <v>740</v>
      </c>
      <c r="I6552" s="16">
        <v>698079</v>
      </c>
      <c r="J6552" s="19">
        <v>385</v>
      </c>
      <c r="K6552" s="16" t="s">
        <v>31</v>
      </c>
      <c r="L6552" s="16" t="s">
        <v>66</v>
      </c>
      <c r="M6552" s="16" t="s">
        <v>415</v>
      </c>
      <c r="N6552" s="19">
        <v>93</v>
      </c>
      <c r="O6552" s="19">
        <v>23584</v>
      </c>
      <c r="P6552" s="16" t="s">
        <v>8987</v>
      </c>
      <c r="Q6552" s="16" t="s">
        <v>8984</v>
      </c>
      <c r="R6552" s="16" t="s">
        <v>8985</v>
      </c>
      <c r="S6552" s="16" t="s">
        <v>13356</v>
      </c>
      <c r="T6552" s="16" t="s">
        <v>35</v>
      </c>
      <c r="U6552" s="16" t="s">
        <v>36</v>
      </c>
      <c r="V6552" s="16">
        <v>0</v>
      </c>
      <c r="W6552" s="16">
        <v>2019</v>
      </c>
      <c r="X6552" s="16" t="s">
        <v>178</v>
      </c>
      <c r="Y6552" s="16" t="s">
        <v>38</v>
      </c>
      <c r="Z6552" s="16" t="s">
        <v>39</v>
      </c>
      <c r="AA6552" s="16" t="s">
        <v>40</v>
      </c>
      <c r="AB6552" s="16" t="s">
        <v>40</v>
      </c>
    </row>
    <row r="6553" spans="1:28" x14ac:dyDescent="0.35">
      <c r="A6553" t="s">
        <v>8258</v>
      </c>
      <c r="B6553" t="s">
        <v>12654</v>
      </c>
      <c r="C6553" t="s">
        <v>8266</v>
      </c>
      <c r="D6553" s="1">
        <v>163201102</v>
      </c>
      <c r="E6553" t="s">
        <v>59</v>
      </c>
      <c r="G6553">
        <v>43797</v>
      </c>
      <c r="H6553" s="3">
        <v>525</v>
      </c>
      <c r="I6553">
        <v>722583</v>
      </c>
      <c r="J6553" s="4">
        <v>494</v>
      </c>
      <c r="K6553" t="s">
        <v>31</v>
      </c>
      <c r="L6553" t="s">
        <v>32</v>
      </c>
      <c r="M6553" t="s">
        <v>33</v>
      </c>
      <c r="N6553" s="4">
        <v>1476</v>
      </c>
      <c r="O6553" s="4">
        <v>555862</v>
      </c>
      <c r="P6553" t="s">
        <v>13138</v>
      </c>
      <c r="Q6553" t="s">
        <v>8984</v>
      </c>
      <c r="R6553" t="s">
        <v>8985</v>
      </c>
      <c r="S6553" t="s">
        <v>8501</v>
      </c>
      <c r="T6553" t="s">
        <v>35</v>
      </c>
      <c r="U6553" t="s">
        <v>36</v>
      </c>
      <c r="V6553">
        <v>0</v>
      </c>
      <c r="W6553">
        <v>2019</v>
      </c>
      <c r="X6553" t="s">
        <v>178</v>
      </c>
      <c r="Y6553" t="s">
        <v>38</v>
      </c>
      <c r="Z6553" t="s">
        <v>172</v>
      </c>
      <c r="AA6553" t="s">
        <v>40</v>
      </c>
      <c r="AB6553" t="s">
        <v>40</v>
      </c>
    </row>
    <row r="6554" spans="1:28" x14ac:dyDescent="0.35">
      <c r="A6554" s="16" t="s">
        <v>8258</v>
      </c>
      <c r="B6554" s="16" t="s">
        <v>12654</v>
      </c>
      <c r="C6554" s="16" t="s">
        <v>8259</v>
      </c>
      <c r="D6554" s="17">
        <v>163751102</v>
      </c>
      <c r="E6554" s="16" t="s">
        <v>30</v>
      </c>
      <c r="G6554" s="16">
        <v>43797</v>
      </c>
      <c r="H6554" s="18">
        <v>433</v>
      </c>
      <c r="I6554" s="16">
        <v>722559</v>
      </c>
      <c r="J6554" s="19">
        <v>907</v>
      </c>
      <c r="K6554" s="16" t="s">
        <v>31</v>
      </c>
      <c r="L6554" s="16" t="s">
        <v>32</v>
      </c>
      <c r="M6554" s="16" t="s">
        <v>33</v>
      </c>
      <c r="N6554" s="19">
        <v>2171</v>
      </c>
      <c r="O6554" s="19">
        <v>493104</v>
      </c>
      <c r="P6554" s="16" t="s">
        <v>13138</v>
      </c>
      <c r="Q6554" s="16" t="s">
        <v>57</v>
      </c>
      <c r="R6554" s="16" t="s">
        <v>8985</v>
      </c>
      <c r="S6554" s="16" t="s">
        <v>13357</v>
      </c>
      <c r="T6554" s="16" t="s">
        <v>35</v>
      </c>
      <c r="U6554" s="16" t="s">
        <v>36</v>
      </c>
      <c r="V6554" s="16">
        <v>0</v>
      </c>
      <c r="W6554" s="16">
        <v>2019</v>
      </c>
      <c r="X6554" s="16" t="s">
        <v>178</v>
      </c>
      <c r="Y6554" s="16" t="s">
        <v>38</v>
      </c>
      <c r="Z6554" s="16" t="s">
        <v>39</v>
      </c>
      <c r="AA6554" s="16" t="s">
        <v>40</v>
      </c>
      <c r="AB6554" s="16" t="s">
        <v>40</v>
      </c>
    </row>
    <row r="6555" spans="1:28" x14ac:dyDescent="0.35">
      <c r="A6555" t="s">
        <v>8579</v>
      </c>
      <c r="B6555" t="s">
        <v>12653</v>
      </c>
      <c r="C6555" t="s">
        <v>8582</v>
      </c>
      <c r="D6555" s="1">
        <v>254432102</v>
      </c>
      <c r="E6555" t="s">
        <v>30</v>
      </c>
      <c r="G6555">
        <v>43797</v>
      </c>
      <c r="H6555" s="3">
        <v>710</v>
      </c>
      <c r="I6555">
        <v>722633</v>
      </c>
      <c r="J6555" s="4">
        <v>478</v>
      </c>
      <c r="K6555" t="s">
        <v>31</v>
      </c>
      <c r="L6555" t="s">
        <v>32</v>
      </c>
      <c r="M6555" t="s">
        <v>33</v>
      </c>
      <c r="N6555" s="4">
        <v>1273</v>
      </c>
      <c r="O6555" s="4">
        <v>211524</v>
      </c>
      <c r="P6555" t="s">
        <v>13097</v>
      </c>
      <c r="Q6555" t="s">
        <v>57</v>
      </c>
      <c r="R6555" t="s">
        <v>8985</v>
      </c>
      <c r="S6555" t="s">
        <v>8910</v>
      </c>
      <c r="T6555" t="s">
        <v>35</v>
      </c>
      <c r="U6555" t="s">
        <v>36</v>
      </c>
      <c r="V6555">
        <v>0</v>
      </c>
      <c r="W6555">
        <v>2019</v>
      </c>
      <c r="X6555" t="s">
        <v>178</v>
      </c>
      <c r="Y6555" t="s">
        <v>38</v>
      </c>
      <c r="Z6555" t="s">
        <v>51</v>
      </c>
      <c r="AA6555" t="s">
        <v>40</v>
      </c>
      <c r="AB6555" t="s">
        <v>40</v>
      </c>
    </row>
    <row r="6556" spans="1:28" x14ac:dyDescent="0.35">
      <c r="A6556" s="16" t="s">
        <v>8579</v>
      </c>
      <c r="B6556" s="16" t="s">
        <v>12653</v>
      </c>
      <c r="C6556" s="16" t="s">
        <v>8603</v>
      </c>
      <c r="D6556" s="17">
        <v>254452102</v>
      </c>
      <c r="E6556" s="16" t="s">
        <v>448</v>
      </c>
      <c r="G6556" s="16">
        <v>43798</v>
      </c>
      <c r="H6556" s="18">
        <v>1140</v>
      </c>
      <c r="I6556" s="16">
        <v>723581</v>
      </c>
      <c r="J6556" s="19">
        <v>245</v>
      </c>
      <c r="K6556" s="16" t="s">
        <v>31</v>
      </c>
      <c r="L6556" s="16" t="s">
        <v>32</v>
      </c>
      <c r="M6556" s="16" t="s">
        <v>33</v>
      </c>
      <c r="N6556" s="19">
        <v>2</v>
      </c>
      <c r="O6556" s="19">
        <v>490</v>
      </c>
      <c r="P6556" s="16" t="s">
        <v>9011</v>
      </c>
      <c r="Q6556" s="16" t="s">
        <v>8984</v>
      </c>
      <c r="R6556" s="16" t="s">
        <v>8985</v>
      </c>
      <c r="S6556" s="16" t="s">
        <v>8912</v>
      </c>
      <c r="T6556" s="16" t="s">
        <v>35</v>
      </c>
      <c r="U6556" s="16" t="s">
        <v>36</v>
      </c>
      <c r="V6556" s="16">
        <v>0</v>
      </c>
      <c r="W6556" s="16">
        <v>2019</v>
      </c>
      <c r="X6556" s="16" t="s">
        <v>178</v>
      </c>
      <c r="Y6556" s="16" t="s">
        <v>38</v>
      </c>
      <c r="Z6556" s="16" t="s">
        <v>39</v>
      </c>
      <c r="AA6556" s="16" t="s">
        <v>40</v>
      </c>
      <c r="AB6556" s="16" t="s">
        <v>40</v>
      </c>
    </row>
    <row r="6557" spans="1:28" x14ac:dyDescent="0.35">
      <c r="A6557" t="s">
        <v>8579</v>
      </c>
      <c r="B6557" t="s">
        <v>12653</v>
      </c>
      <c r="C6557" t="s">
        <v>8580</v>
      </c>
      <c r="D6557" s="1">
        <v>163781701</v>
      </c>
      <c r="E6557" t="s">
        <v>30</v>
      </c>
      <c r="G6557">
        <v>43780</v>
      </c>
      <c r="H6557" s="3">
        <v>943</v>
      </c>
      <c r="I6557">
        <v>704321</v>
      </c>
      <c r="J6557" s="4">
        <v>823</v>
      </c>
      <c r="K6557" t="s">
        <v>31</v>
      </c>
      <c r="L6557" t="s">
        <v>60</v>
      </c>
      <c r="M6557" t="s">
        <v>94</v>
      </c>
      <c r="N6557" s="4">
        <v>191</v>
      </c>
      <c r="O6557" s="4">
        <v>38170</v>
      </c>
      <c r="P6557" t="s">
        <v>8983</v>
      </c>
      <c r="Q6557" t="s">
        <v>57</v>
      </c>
      <c r="R6557" t="s">
        <v>8985</v>
      </c>
      <c r="S6557" t="s">
        <v>8909</v>
      </c>
      <c r="T6557" t="s">
        <v>35</v>
      </c>
      <c r="U6557" t="s">
        <v>36</v>
      </c>
      <c r="V6557">
        <v>0</v>
      </c>
      <c r="W6557">
        <v>2019</v>
      </c>
      <c r="X6557" t="s">
        <v>178</v>
      </c>
      <c r="Y6557" t="s">
        <v>38</v>
      </c>
      <c r="Z6557" t="s">
        <v>64</v>
      </c>
      <c r="AA6557" t="s">
        <v>40</v>
      </c>
      <c r="AB6557" t="s">
        <v>40</v>
      </c>
    </row>
    <row r="6558" spans="1:28" x14ac:dyDescent="0.35">
      <c r="A6558" s="16" t="s">
        <v>8579</v>
      </c>
      <c r="B6558" s="16" t="s">
        <v>12653</v>
      </c>
      <c r="C6558" s="16" t="s">
        <v>8669</v>
      </c>
      <c r="D6558" s="17">
        <v>163351702</v>
      </c>
      <c r="E6558" s="16" t="s">
        <v>43</v>
      </c>
      <c r="G6558" s="16">
        <v>43798</v>
      </c>
      <c r="H6558" s="18">
        <v>748</v>
      </c>
      <c r="I6558" s="16">
        <v>723366</v>
      </c>
      <c r="J6558" s="19">
        <v>284</v>
      </c>
      <c r="K6558" s="16" t="s">
        <v>31</v>
      </c>
      <c r="L6558" s="16" t="s">
        <v>66</v>
      </c>
      <c r="M6558" s="16" t="s">
        <v>415</v>
      </c>
      <c r="N6558" s="19">
        <v>27</v>
      </c>
      <c r="O6558" s="19">
        <v>7668</v>
      </c>
      <c r="P6558" s="16" t="s">
        <v>9124</v>
      </c>
      <c r="Q6558" s="16" t="s">
        <v>8984</v>
      </c>
      <c r="R6558" s="16" t="s">
        <v>8985</v>
      </c>
      <c r="S6558" s="16" t="s">
        <v>8911</v>
      </c>
      <c r="T6558" s="16" t="s">
        <v>35</v>
      </c>
      <c r="U6558" s="16" t="s">
        <v>36</v>
      </c>
      <c r="V6558" s="16">
        <v>0</v>
      </c>
      <c r="W6558" s="16">
        <v>2019</v>
      </c>
      <c r="X6558" s="16" t="s">
        <v>178</v>
      </c>
      <c r="Y6558" s="16" t="s">
        <v>38</v>
      </c>
      <c r="Z6558" s="16" t="s">
        <v>64</v>
      </c>
      <c r="AA6558" s="16" t="s">
        <v>40</v>
      </c>
      <c r="AB6558" s="16" t="s">
        <v>40</v>
      </c>
    </row>
    <row r="6559" spans="1:28" x14ac:dyDescent="0.35">
      <c r="A6559" t="s">
        <v>8579</v>
      </c>
      <c r="B6559" t="s">
        <v>12653</v>
      </c>
      <c r="C6559" t="s">
        <v>8595</v>
      </c>
      <c r="D6559" s="1">
        <v>163761703</v>
      </c>
      <c r="E6559" t="s">
        <v>59</v>
      </c>
      <c r="G6559">
        <v>43773</v>
      </c>
      <c r="H6559" s="3">
        <v>109</v>
      </c>
      <c r="I6559">
        <v>698909</v>
      </c>
      <c r="J6559" s="4">
        <v>743</v>
      </c>
      <c r="K6559" t="s">
        <v>31</v>
      </c>
      <c r="L6559" t="s">
        <v>60</v>
      </c>
      <c r="M6559" t="s">
        <v>94</v>
      </c>
      <c r="N6559" s="4">
        <v>3603</v>
      </c>
      <c r="O6559" s="4">
        <v>465345</v>
      </c>
      <c r="P6559" t="s">
        <v>8987</v>
      </c>
      <c r="Q6559" t="s">
        <v>57</v>
      </c>
      <c r="R6559" t="s">
        <v>8985</v>
      </c>
      <c r="S6559" t="s">
        <v>8908</v>
      </c>
      <c r="T6559" t="s">
        <v>35</v>
      </c>
      <c r="U6559" t="s">
        <v>36</v>
      </c>
      <c r="V6559">
        <v>0</v>
      </c>
      <c r="W6559">
        <v>2019</v>
      </c>
      <c r="X6559" t="s">
        <v>178</v>
      </c>
      <c r="Y6559" t="s">
        <v>38</v>
      </c>
      <c r="Z6559" t="s">
        <v>51</v>
      </c>
      <c r="AA6559" t="s">
        <v>40</v>
      </c>
      <c r="AB6559" t="s">
        <v>40</v>
      </c>
    </row>
    <row r="6560" spans="1:28" x14ac:dyDescent="0.35">
      <c r="A6560" s="16" t="s">
        <v>28</v>
      </c>
      <c r="B6560" s="16" t="s">
        <v>12653</v>
      </c>
      <c r="C6560" s="16" t="s">
        <v>215</v>
      </c>
      <c r="D6560" s="17">
        <v>182852201</v>
      </c>
      <c r="E6560" s="16" t="s">
        <v>59</v>
      </c>
      <c r="G6560" s="16">
        <v>43762</v>
      </c>
      <c r="H6560" s="18">
        <v>1552</v>
      </c>
      <c r="I6560" s="16">
        <v>679857</v>
      </c>
      <c r="J6560" s="19">
        <v>99</v>
      </c>
      <c r="K6560" s="16" t="s">
        <v>31</v>
      </c>
      <c r="L6560" s="16" t="s">
        <v>32</v>
      </c>
      <c r="M6560" s="16" t="s">
        <v>33</v>
      </c>
      <c r="N6560" s="19">
        <v>928</v>
      </c>
      <c r="O6560" s="19">
        <v>15334</v>
      </c>
      <c r="P6560" s="16" t="s">
        <v>8987</v>
      </c>
      <c r="Q6560" s="16" t="s">
        <v>8984</v>
      </c>
      <c r="R6560" s="16" t="s">
        <v>8985</v>
      </c>
      <c r="S6560" s="16" t="s">
        <v>1288</v>
      </c>
      <c r="T6560" s="16" t="s">
        <v>35</v>
      </c>
      <c r="U6560" s="16" t="s">
        <v>36</v>
      </c>
      <c r="V6560" s="16">
        <v>0</v>
      </c>
      <c r="W6560" s="16">
        <v>2019</v>
      </c>
      <c r="X6560" s="16" t="s">
        <v>169</v>
      </c>
      <c r="Y6560" s="16" t="s">
        <v>38</v>
      </c>
      <c r="Z6560" s="16" t="s">
        <v>51</v>
      </c>
      <c r="AA6560" s="16" t="s">
        <v>40</v>
      </c>
      <c r="AB6560" s="16" t="s">
        <v>40</v>
      </c>
    </row>
    <row r="6561" spans="1:28" x14ac:dyDescent="0.35">
      <c r="A6561" t="s">
        <v>28</v>
      </c>
      <c r="B6561" t="s">
        <v>12654</v>
      </c>
      <c r="C6561" t="s">
        <v>131</v>
      </c>
      <c r="D6561" s="1">
        <v>83192101</v>
      </c>
      <c r="E6561" t="s">
        <v>43</v>
      </c>
      <c r="G6561">
        <v>43739</v>
      </c>
      <c r="H6561" s="3">
        <v>557</v>
      </c>
      <c r="I6561">
        <v>633542</v>
      </c>
      <c r="J6561" s="4">
        <v>832</v>
      </c>
      <c r="K6561" t="s">
        <v>31</v>
      </c>
      <c r="L6561" t="s">
        <v>32</v>
      </c>
      <c r="M6561" t="s">
        <v>33</v>
      </c>
      <c r="N6561" s="4">
        <v>14</v>
      </c>
      <c r="O6561" s="4">
        <v>11648</v>
      </c>
      <c r="P6561" t="s">
        <v>8987</v>
      </c>
      <c r="Q6561" t="s">
        <v>8984</v>
      </c>
      <c r="R6561" t="s">
        <v>8985</v>
      </c>
      <c r="S6561" t="s">
        <v>1284</v>
      </c>
      <c r="T6561" t="s">
        <v>35</v>
      </c>
      <c r="U6561" t="s">
        <v>36</v>
      </c>
      <c r="V6561">
        <v>0</v>
      </c>
      <c r="W6561">
        <v>2019</v>
      </c>
      <c r="X6561" t="s">
        <v>169</v>
      </c>
      <c r="Y6561" t="s">
        <v>38</v>
      </c>
      <c r="Z6561" t="s">
        <v>39</v>
      </c>
      <c r="AA6561" t="s">
        <v>40</v>
      </c>
      <c r="AB6561" t="s">
        <v>40</v>
      </c>
    </row>
    <row r="6562" spans="1:28" x14ac:dyDescent="0.35">
      <c r="A6562" s="16" t="s">
        <v>28</v>
      </c>
      <c r="B6562" s="16" t="s">
        <v>12654</v>
      </c>
      <c r="C6562" s="16" t="s">
        <v>131</v>
      </c>
      <c r="D6562" s="17">
        <v>83192101</v>
      </c>
      <c r="E6562" s="16" t="s">
        <v>43</v>
      </c>
      <c r="G6562" s="16">
        <v>43766</v>
      </c>
      <c r="H6562" s="18">
        <v>1730</v>
      </c>
      <c r="I6562" s="16">
        <v>692496</v>
      </c>
      <c r="J6562" s="19">
        <v>2783</v>
      </c>
      <c r="K6562" s="16" t="s">
        <v>31</v>
      </c>
      <c r="L6562" s="16" t="s">
        <v>32</v>
      </c>
      <c r="M6562" s="16" t="s">
        <v>33</v>
      </c>
      <c r="N6562" s="19">
        <v>6</v>
      </c>
      <c r="O6562" s="19">
        <v>16698</v>
      </c>
      <c r="P6562" s="16" t="s">
        <v>8987</v>
      </c>
      <c r="Q6562" s="16" t="s">
        <v>8984</v>
      </c>
      <c r="R6562" s="16" t="s">
        <v>8985</v>
      </c>
      <c r="S6562" s="16" t="s">
        <v>1289</v>
      </c>
      <c r="T6562" s="16" t="s">
        <v>35</v>
      </c>
      <c r="U6562" s="16" t="s">
        <v>36</v>
      </c>
      <c r="V6562" s="16">
        <v>31476475</v>
      </c>
      <c r="W6562" s="16">
        <v>2019</v>
      </c>
      <c r="X6562" s="16" t="s">
        <v>169</v>
      </c>
      <c r="Y6562" s="16" t="s">
        <v>38</v>
      </c>
      <c r="Z6562" s="16" t="s">
        <v>39</v>
      </c>
      <c r="AA6562" s="16" t="s">
        <v>40</v>
      </c>
      <c r="AB6562" s="16" t="s">
        <v>40</v>
      </c>
    </row>
    <row r="6563" spans="1:28" x14ac:dyDescent="0.35">
      <c r="A6563" t="s">
        <v>28</v>
      </c>
      <c r="B6563" t="s">
        <v>12654</v>
      </c>
      <c r="C6563" t="s">
        <v>52</v>
      </c>
      <c r="D6563" s="1">
        <v>83050402</v>
      </c>
      <c r="E6563" t="s">
        <v>53</v>
      </c>
      <c r="G6563">
        <v>43760</v>
      </c>
      <c r="H6563" s="3">
        <v>1837</v>
      </c>
      <c r="I6563">
        <v>677215</v>
      </c>
      <c r="J6563" s="4">
        <v>114</v>
      </c>
      <c r="K6563" t="s">
        <v>31</v>
      </c>
      <c r="L6563" t="s">
        <v>32</v>
      </c>
      <c r="M6563" t="s">
        <v>83</v>
      </c>
      <c r="N6563" s="4">
        <v>369</v>
      </c>
      <c r="O6563" s="4">
        <v>14593</v>
      </c>
      <c r="P6563" t="s">
        <v>8987</v>
      </c>
      <c r="Q6563" t="s">
        <v>8984</v>
      </c>
      <c r="R6563" t="s">
        <v>8985</v>
      </c>
      <c r="S6563" t="s">
        <v>1286</v>
      </c>
      <c r="T6563" t="s">
        <v>35</v>
      </c>
      <c r="U6563" t="s">
        <v>36</v>
      </c>
      <c r="V6563">
        <v>0</v>
      </c>
      <c r="W6563">
        <v>2019</v>
      </c>
      <c r="X6563" t="s">
        <v>169</v>
      </c>
      <c r="Y6563" t="s">
        <v>38</v>
      </c>
      <c r="Z6563" t="s">
        <v>39</v>
      </c>
      <c r="AA6563" t="s">
        <v>40</v>
      </c>
      <c r="AB6563" t="s">
        <v>38</v>
      </c>
    </row>
    <row r="6564" spans="1:28" x14ac:dyDescent="0.35">
      <c r="A6564" s="16" t="s">
        <v>28</v>
      </c>
      <c r="B6564" s="16" t="s">
        <v>12654</v>
      </c>
      <c r="C6564" s="16" t="s">
        <v>82</v>
      </c>
      <c r="D6564" s="17">
        <v>83252106</v>
      </c>
      <c r="E6564" s="16" t="s">
        <v>43</v>
      </c>
      <c r="G6564" s="16">
        <v>43760</v>
      </c>
      <c r="H6564" s="18">
        <v>1452</v>
      </c>
      <c r="I6564" s="16">
        <v>677086</v>
      </c>
      <c r="J6564" s="19">
        <v>645</v>
      </c>
      <c r="K6564" s="16" t="s">
        <v>31</v>
      </c>
      <c r="L6564" s="16" t="s">
        <v>32</v>
      </c>
      <c r="M6564" s="16" t="s">
        <v>83</v>
      </c>
      <c r="N6564" s="19">
        <v>91</v>
      </c>
      <c r="O6564" s="19">
        <v>14835</v>
      </c>
      <c r="P6564" s="16" t="s">
        <v>8987</v>
      </c>
      <c r="Q6564" s="16" t="s">
        <v>8984</v>
      </c>
      <c r="R6564" s="16" t="s">
        <v>8985</v>
      </c>
      <c r="S6564" s="16" t="s">
        <v>1287</v>
      </c>
      <c r="T6564" s="16" t="s">
        <v>35</v>
      </c>
      <c r="U6564" s="16" t="s">
        <v>36</v>
      </c>
      <c r="V6564" s="16">
        <v>31475951</v>
      </c>
      <c r="W6564" s="16">
        <v>2019</v>
      </c>
      <c r="X6564" s="16" t="s">
        <v>169</v>
      </c>
      <c r="Y6564" s="16" t="s">
        <v>38</v>
      </c>
      <c r="Z6564" s="16" t="s">
        <v>39</v>
      </c>
      <c r="AA6564" s="16" t="s">
        <v>40</v>
      </c>
      <c r="AB6564" s="16" t="s">
        <v>40</v>
      </c>
    </row>
    <row r="6565" spans="1:28" x14ac:dyDescent="0.35">
      <c r="A6565" t="s">
        <v>28</v>
      </c>
      <c r="B6565" t="s">
        <v>12654</v>
      </c>
      <c r="C6565" t="s">
        <v>71</v>
      </c>
      <c r="D6565" s="1">
        <v>82931101</v>
      </c>
      <c r="E6565" t="s">
        <v>43</v>
      </c>
      <c r="G6565">
        <v>43758</v>
      </c>
      <c r="H6565" s="3">
        <v>2351</v>
      </c>
      <c r="I6565">
        <v>674982</v>
      </c>
      <c r="J6565" s="4">
        <v>619</v>
      </c>
      <c r="K6565" t="s">
        <v>31</v>
      </c>
      <c r="L6565" t="s">
        <v>32</v>
      </c>
      <c r="M6565" t="s">
        <v>33</v>
      </c>
      <c r="N6565" s="4">
        <v>24</v>
      </c>
      <c r="O6565" s="4">
        <v>6819</v>
      </c>
      <c r="P6565" t="s">
        <v>8987</v>
      </c>
      <c r="Q6565" t="s">
        <v>8984</v>
      </c>
      <c r="R6565" t="s">
        <v>8985</v>
      </c>
      <c r="S6565" t="s">
        <v>1285</v>
      </c>
      <c r="T6565" t="s">
        <v>35</v>
      </c>
      <c r="U6565" t="s">
        <v>36</v>
      </c>
      <c r="V6565">
        <v>31475805</v>
      </c>
      <c r="W6565">
        <v>2019</v>
      </c>
      <c r="X6565" t="s">
        <v>169</v>
      </c>
      <c r="Y6565" t="s">
        <v>38</v>
      </c>
      <c r="Z6565" t="s">
        <v>39</v>
      </c>
      <c r="AA6565" t="s">
        <v>40</v>
      </c>
      <c r="AB6565" t="s">
        <v>40</v>
      </c>
    </row>
    <row r="6566" spans="1:28" x14ac:dyDescent="0.35">
      <c r="A6566" s="16" t="s">
        <v>28</v>
      </c>
      <c r="B6566" s="16" t="s">
        <v>12654</v>
      </c>
      <c r="C6566" s="16" t="s">
        <v>71</v>
      </c>
      <c r="D6566" s="17">
        <v>82931101</v>
      </c>
      <c r="E6566" s="16" t="s">
        <v>43</v>
      </c>
      <c r="G6566" s="16">
        <v>43758</v>
      </c>
      <c r="H6566" s="18">
        <v>2351</v>
      </c>
      <c r="I6566" s="16">
        <v>674982</v>
      </c>
      <c r="J6566" s="19">
        <v>619</v>
      </c>
      <c r="K6566" s="16" t="s">
        <v>31</v>
      </c>
      <c r="L6566" s="16" t="s">
        <v>32</v>
      </c>
      <c r="M6566" s="16" t="s">
        <v>33</v>
      </c>
      <c r="N6566" s="19">
        <v>24</v>
      </c>
      <c r="O6566" s="19">
        <v>6819</v>
      </c>
      <c r="P6566" s="16" t="s">
        <v>8987</v>
      </c>
      <c r="Q6566" s="16" t="s">
        <v>8984</v>
      </c>
      <c r="R6566" s="16" t="s">
        <v>8985</v>
      </c>
      <c r="S6566" s="16" t="s">
        <v>1285</v>
      </c>
      <c r="T6566" s="16" t="s">
        <v>35</v>
      </c>
      <c r="U6566" s="16" t="s">
        <v>36</v>
      </c>
      <c r="V6566" s="16">
        <v>31475805</v>
      </c>
      <c r="W6566" s="16">
        <v>2019</v>
      </c>
      <c r="X6566" s="16" t="s">
        <v>169</v>
      </c>
      <c r="Y6566" s="16" t="s">
        <v>38</v>
      </c>
      <c r="Z6566" s="16" t="s">
        <v>39</v>
      </c>
      <c r="AA6566" s="16" t="s">
        <v>40</v>
      </c>
      <c r="AB6566" s="16" t="s">
        <v>40</v>
      </c>
    </row>
    <row r="6567" spans="1:28" x14ac:dyDescent="0.35">
      <c r="A6567" t="s">
        <v>2116</v>
      </c>
      <c r="B6567" t="s">
        <v>12653</v>
      </c>
      <c r="C6567" t="s">
        <v>2223</v>
      </c>
      <c r="D6567" s="1">
        <v>13432207</v>
      </c>
      <c r="E6567" t="s">
        <v>30</v>
      </c>
      <c r="G6567">
        <v>43769</v>
      </c>
      <c r="H6567" s="3">
        <v>1716</v>
      </c>
      <c r="I6567">
        <v>697062</v>
      </c>
      <c r="J6567" s="4">
        <v>558</v>
      </c>
      <c r="K6567" t="s">
        <v>31</v>
      </c>
      <c r="L6567" t="s">
        <v>66</v>
      </c>
      <c r="M6567" t="s">
        <v>415</v>
      </c>
      <c r="N6567" s="4">
        <v>1865</v>
      </c>
      <c r="O6567" s="4">
        <v>138161</v>
      </c>
      <c r="P6567" t="s">
        <v>8987</v>
      </c>
      <c r="Q6567" t="s">
        <v>8984</v>
      </c>
      <c r="R6567" t="s">
        <v>8985</v>
      </c>
      <c r="S6567" t="s">
        <v>2238</v>
      </c>
      <c r="T6567" t="s">
        <v>35</v>
      </c>
      <c r="U6567" t="s">
        <v>36</v>
      </c>
      <c r="V6567">
        <v>44087245</v>
      </c>
      <c r="W6567">
        <v>2019</v>
      </c>
      <c r="X6567" t="s">
        <v>169</v>
      </c>
      <c r="Y6567" t="s">
        <v>38</v>
      </c>
      <c r="Z6567" t="s">
        <v>39</v>
      </c>
      <c r="AA6567" t="s">
        <v>40</v>
      </c>
      <c r="AB6567" t="s">
        <v>40</v>
      </c>
    </row>
    <row r="6568" spans="1:28" x14ac:dyDescent="0.35">
      <c r="A6568" s="16" t="s">
        <v>2397</v>
      </c>
      <c r="B6568" s="16" t="s">
        <v>12653</v>
      </c>
      <c r="C6568" s="16" t="s">
        <v>2414</v>
      </c>
      <c r="D6568" s="17">
        <v>42761102</v>
      </c>
      <c r="E6568" s="16" t="s">
        <v>43</v>
      </c>
      <c r="G6568" s="16">
        <v>43757</v>
      </c>
      <c r="H6568" s="18">
        <v>1443</v>
      </c>
      <c r="I6568" s="16">
        <v>673816</v>
      </c>
      <c r="J6568" s="19">
        <v>232</v>
      </c>
      <c r="K6568" s="16" t="s">
        <v>31</v>
      </c>
      <c r="L6568" s="16" t="s">
        <v>32</v>
      </c>
      <c r="M6568" s="16" t="s">
        <v>33</v>
      </c>
      <c r="N6568" s="19">
        <v>35</v>
      </c>
      <c r="O6568" s="19">
        <v>8120</v>
      </c>
      <c r="P6568" s="16" t="s">
        <v>9004</v>
      </c>
      <c r="Q6568" s="16" t="s">
        <v>8984</v>
      </c>
      <c r="R6568" s="16" t="s">
        <v>8985</v>
      </c>
      <c r="S6568" s="16" t="s">
        <v>3619</v>
      </c>
      <c r="T6568" s="16" t="s">
        <v>35</v>
      </c>
      <c r="U6568" s="16" t="s">
        <v>36</v>
      </c>
      <c r="V6568" s="16">
        <v>44010819</v>
      </c>
      <c r="W6568" s="16">
        <v>2019</v>
      </c>
      <c r="X6568" s="16" t="s">
        <v>169</v>
      </c>
      <c r="Y6568" s="16" t="s">
        <v>38</v>
      </c>
      <c r="Z6568" s="16" t="s">
        <v>39</v>
      </c>
      <c r="AA6568" s="16" t="s">
        <v>40</v>
      </c>
      <c r="AB6568" s="16" t="s">
        <v>40</v>
      </c>
    </row>
    <row r="6569" spans="1:28" x14ac:dyDescent="0.35">
      <c r="A6569" t="s">
        <v>2397</v>
      </c>
      <c r="B6569" t="s">
        <v>12653</v>
      </c>
      <c r="C6569" t="s">
        <v>2417</v>
      </c>
      <c r="D6569" s="1">
        <v>192401101</v>
      </c>
      <c r="E6569" t="s">
        <v>43</v>
      </c>
      <c r="G6569">
        <v>43757</v>
      </c>
      <c r="H6569" s="3">
        <v>840</v>
      </c>
      <c r="I6569">
        <v>671355</v>
      </c>
      <c r="J6569" s="4">
        <v>325</v>
      </c>
      <c r="K6569" t="s">
        <v>31</v>
      </c>
      <c r="L6569" t="s">
        <v>32</v>
      </c>
      <c r="M6569" t="s">
        <v>33</v>
      </c>
      <c r="N6569" s="4">
        <v>1</v>
      </c>
      <c r="O6569" s="4">
        <v>325</v>
      </c>
      <c r="P6569" t="s">
        <v>8994</v>
      </c>
      <c r="Q6569" t="s">
        <v>8984</v>
      </c>
      <c r="R6569" t="s">
        <v>8985</v>
      </c>
      <c r="S6569" t="s">
        <v>3620</v>
      </c>
      <c r="T6569" t="s">
        <v>35</v>
      </c>
      <c r="U6569" t="s">
        <v>36</v>
      </c>
      <c r="V6569">
        <v>31475145</v>
      </c>
      <c r="W6569">
        <v>2019</v>
      </c>
      <c r="X6569" t="s">
        <v>169</v>
      </c>
      <c r="Y6569" t="s">
        <v>38</v>
      </c>
      <c r="Z6569" t="s">
        <v>39</v>
      </c>
      <c r="AA6569" t="s">
        <v>40</v>
      </c>
      <c r="AB6569" t="s">
        <v>40</v>
      </c>
    </row>
    <row r="6570" spans="1:28" x14ac:dyDescent="0.35">
      <c r="A6570" s="16" t="s">
        <v>4028</v>
      </c>
      <c r="B6570" s="16" t="s">
        <v>12653</v>
      </c>
      <c r="C6570" s="16" t="s">
        <v>4070</v>
      </c>
      <c r="D6570" s="17">
        <v>182541103</v>
      </c>
      <c r="E6570" s="16" t="s">
        <v>43</v>
      </c>
      <c r="G6570" s="16">
        <v>43746</v>
      </c>
      <c r="H6570" s="18">
        <v>1758</v>
      </c>
      <c r="I6570" s="16">
        <v>647697</v>
      </c>
      <c r="J6570" s="19">
        <v>664</v>
      </c>
      <c r="K6570" s="16" t="s">
        <v>31</v>
      </c>
      <c r="L6570" s="16" t="s">
        <v>32</v>
      </c>
      <c r="M6570" s="16" t="s">
        <v>83</v>
      </c>
      <c r="N6570" s="19">
        <v>1</v>
      </c>
      <c r="O6570" s="19">
        <v>664</v>
      </c>
      <c r="P6570" s="16" t="s">
        <v>13090</v>
      </c>
      <c r="Q6570" s="16" t="s">
        <v>8984</v>
      </c>
      <c r="R6570" s="16" t="s">
        <v>8985</v>
      </c>
      <c r="S6570" s="16" t="s">
        <v>4346</v>
      </c>
      <c r="T6570" s="16" t="s">
        <v>35</v>
      </c>
      <c r="U6570" s="16" t="s">
        <v>36</v>
      </c>
      <c r="V6570" s="16">
        <v>0</v>
      </c>
      <c r="W6570" s="16">
        <v>2019</v>
      </c>
      <c r="X6570" s="16" t="s">
        <v>169</v>
      </c>
      <c r="Y6570" s="16" t="s">
        <v>38</v>
      </c>
      <c r="Z6570" s="16" t="s">
        <v>39</v>
      </c>
      <c r="AA6570" s="16" t="s">
        <v>40</v>
      </c>
      <c r="AB6570" s="16" t="s">
        <v>40</v>
      </c>
    </row>
    <row r="6571" spans="1:28" x14ac:dyDescent="0.35">
      <c r="A6571" t="s">
        <v>4028</v>
      </c>
      <c r="B6571" t="s">
        <v>12653</v>
      </c>
      <c r="C6571" t="s">
        <v>4120</v>
      </c>
      <c r="D6571" s="1">
        <v>183052111</v>
      </c>
      <c r="E6571" t="s">
        <v>30</v>
      </c>
      <c r="G6571">
        <v>43739</v>
      </c>
      <c r="H6571" s="3">
        <v>352</v>
      </c>
      <c r="I6571">
        <v>633516</v>
      </c>
      <c r="J6571" s="4">
        <v>673</v>
      </c>
      <c r="K6571" t="s">
        <v>31</v>
      </c>
      <c r="L6571" t="s">
        <v>32</v>
      </c>
      <c r="M6571" t="s">
        <v>83</v>
      </c>
      <c r="N6571" s="4">
        <v>969</v>
      </c>
      <c r="O6571" s="4">
        <v>134567</v>
      </c>
      <c r="P6571" t="s">
        <v>8987</v>
      </c>
      <c r="Q6571" t="s">
        <v>8984</v>
      </c>
      <c r="R6571" t="s">
        <v>8985</v>
      </c>
      <c r="S6571" t="s">
        <v>4345</v>
      </c>
      <c r="T6571" t="s">
        <v>35</v>
      </c>
      <c r="U6571" t="s">
        <v>36</v>
      </c>
      <c r="V6571">
        <v>31473747</v>
      </c>
      <c r="W6571">
        <v>2019</v>
      </c>
      <c r="X6571" t="s">
        <v>169</v>
      </c>
      <c r="Y6571" t="s">
        <v>38</v>
      </c>
      <c r="Z6571" t="s">
        <v>51</v>
      </c>
      <c r="AA6571" t="s">
        <v>40</v>
      </c>
      <c r="AB6571" t="s">
        <v>40</v>
      </c>
    </row>
    <row r="6572" spans="1:28" x14ac:dyDescent="0.35">
      <c r="A6572" s="16" t="s">
        <v>4487</v>
      </c>
      <c r="B6572" s="16" t="s">
        <v>12653</v>
      </c>
      <c r="C6572" s="16" t="s">
        <v>4492</v>
      </c>
      <c r="D6572" s="17">
        <v>43051101</v>
      </c>
      <c r="E6572" s="16" t="s">
        <v>43</v>
      </c>
      <c r="G6572" s="16">
        <v>43766</v>
      </c>
      <c r="H6572" s="18">
        <v>1043</v>
      </c>
      <c r="I6572" s="16">
        <v>691633</v>
      </c>
      <c r="J6572" s="19">
        <v>6097</v>
      </c>
      <c r="K6572" s="16" t="s">
        <v>31</v>
      </c>
      <c r="L6572" s="16" t="s">
        <v>32</v>
      </c>
      <c r="M6572" s="16" t="s">
        <v>33</v>
      </c>
      <c r="N6572" s="19">
        <v>2</v>
      </c>
      <c r="O6572" s="19">
        <v>12194</v>
      </c>
      <c r="P6572" s="16" t="s">
        <v>8987</v>
      </c>
      <c r="Q6572" s="16" t="s">
        <v>8984</v>
      </c>
      <c r="R6572" s="16" t="s">
        <v>8985</v>
      </c>
      <c r="S6572" s="16" t="s">
        <v>5009</v>
      </c>
      <c r="T6572" s="16" t="s">
        <v>35</v>
      </c>
      <c r="U6572" s="16" t="s">
        <v>36</v>
      </c>
      <c r="V6572" s="16">
        <v>0</v>
      </c>
      <c r="W6572" s="16">
        <v>2019</v>
      </c>
      <c r="X6572" s="16" t="s">
        <v>169</v>
      </c>
      <c r="Y6572" s="16" t="s">
        <v>38</v>
      </c>
      <c r="Z6572" s="16" t="s">
        <v>39</v>
      </c>
      <c r="AA6572" s="16" t="s">
        <v>40</v>
      </c>
      <c r="AB6572" s="16" t="s">
        <v>40</v>
      </c>
    </row>
    <row r="6573" spans="1:28" x14ac:dyDescent="0.35">
      <c r="A6573" t="s">
        <v>4487</v>
      </c>
      <c r="B6573" t="s">
        <v>12654</v>
      </c>
      <c r="C6573" t="s">
        <v>4610</v>
      </c>
      <c r="D6573" s="1">
        <v>42711102</v>
      </c>
      <c r="E6573" t="s">
        <v>91</v>
      </c>
      <c r="G6573">
        <v>43769</v>
      </c>
      <c r="H6573" s="3">
        <v>2315</v>
      </c>
      <c r="I6573">
        <v>697206</v>
      </c>
      <c r="J6573" s="4">
        <v>1225</v>
      </c>
      <c r="K6573" t="s">
        <v>31</v>
      </c>
      <c r="L6573" t="s">
        <v>12983</v>
      </c>
      <c r="M6573" t="s">
        <v>12984</v>
      </c>
      <c r="N6573" s="4">
        <v>50</v>
      </c>
      <c r="O6573" s="4">
        <v>49381</v>
      </c>
      <c r="P6573" t="s">
        <v>8987</v>
      </c>
      <c r="Q6573" t="s">
        <v>8984</v>
      </c>
      <c r="R6573" t="s">
        <v>8985</v>
      </c>
      <c r="S6573" t="s">
        <v>13358</v>
      </c>
      <c r="T6573" t="s">
        <v>35</v>
      </c>
      <c r="U6573" t="s">
        <v>36</v>
      </c>
      <c r="V6573">
        <v>8191019</v>
      </c>
      <c r="W6573">
        <v>2019</v>
      </c>
      <c r="X6573" t="s">
        <v>169</v>
      </c>
      <c r="Y6573" t="s">
        <v>38</v>
      </c>
      <c r="Z6573" t="s">
        <v>422</v>
      </c>
      <c r="AA6573" t="s">
        <v>40</v>
      </c>
      <c r="AB6573" t="s">
        <v>40</v>
      </c>
    </row>
    <row r="6574" spans="1:28" x14ac:dyDescent="0.35">
      <c r="A6574" s="16" t="s">
        <v>5113</v>
      </c>
      <c r="B6574" s="16" t="s">
        <v>12653</v>
      </c>
      <c r="C6574" s="16" t="s">
        <v>5139</v>
      </c>
      <c r="D6574" s="17">
        <v>103191101</v>
      </c>
      <c r="E6574" s="16" t="s">
        <v>53</v>
      </c>
      <c r="G6574" s="16">
        <v>43759</v>
      </c>
      <c r="H6574" s="18">
        <v>710</v>
      </c>
      <c r="I6574" s="16">
        <v>676077</v>
      </c>
      <c r="J6574" s="19">
        <v>580</v>
      </c>
      <c r="K6574" s="16" t="s">
        <v>31</v>
      </c>
      <c r="L6574" s="16" t="s">
        <v>66</v>
      </c>
      <c r="M6574" s="16" t="s">
        <v>415</v>
      </c>
      <c r="N6574" s="19">
        <v>17</v>
      </c>
      <c r="O6574" s="19">
        <v>9714</v>
      </c>
      <c r="P6574" s="16" t="s">
        <v>8987</v>
      </c>
      <c r="Q6574" s="16" t="s">
        <v>8984</v>
      </c>
      <c r="R6574" s="16" t="s">
        <v>8985</v>
      </c>
      <c r="S6574" s="16" t="s">
        <v>5703</v>
      </c>
      <c r="T6574" s="16" t="s">
        <v>35</v>
      </c>
      <c r="U6574" s="16" t="s">
        <v>36</v>
      </c>
      <c r="V6574" s="16">
        <v>0</v>
      </c>
      <c r="W6574" s="16">
        <v>2019</v>
      </c>
      <c r="X6574" s="16" t="s">
        <v>169</v>
      </c>
      <c r="Y6574" s="16" t="s">
        <v>38</v>
      </c>
      <c r="Z6574" s="16" t="s">
        <v>39</v>
      </c>
      <c r="AA6574" s="16" t="s">
        <v>40</v>
      </c>
      <c r="AB6574" s="16" t="s">
        <v>38</v>
      </c>
    </row>
    <row r="6575" spans="1:28" x14ac:dyDescent="0.35">
      <c r="A6575" t="s">
        <v>5879</v>
      </c>
      <c r="B6575" t="s">
        <v>12653</v>
      </c>
      <c r="C6575" t="s">
        <v>5956</v>
      </c>
      <c r="D6575" s="1">
        <v>24131102</v>
      </c>
      <c r="E6575" t="s">
        <v>448</v>
      </c>
      <c r="G6575">
        <v>43758</v>
      </c>
      <c r="H6575" s="3">
        <v>402</v>
      </c>
      <c r="I6575">
        <v>674698</v>
      </c>
      <c r="J6575" s="4">
        <v>675</v>
      </c>
      <c r="K6575" t="s">
        <v>31</v>
      </c>
      <c r="L6575" t="s">
        <v>32</v>
      </c>
      <c r="M6575" t="s">
        <v>33</v>
      </c>
      <c r="N6575" s="4">
        <v>2</v>
      </c>
      <c r="O6575" s="4">
        <v>1257</v>
      </c>
      <c r="P6575" t="s">
        <v>8983</v>
      </c>
      <c r="Q6575" t="s">
        <v>8984</v>
      </c>
      <c r="R6575" t="s">
        <v>8985</v>
      </c>
      <c r="S6575" t="s">
        <v>6134</v>
      </c>
      <c r="T6575" t="s">
        <v>35</v>
      </c>
      <c r="U6575" t="s">
        <v>36</v>
      </c>
      <c r="V6575">
        <v>44013220</v>
      </c>
      <c r="W6575">
        <v>2019</v>
      </c>
      <c r="X6575" t="s">
        <v>169</v>
      </c>
      <c r="Y6575" t="s">
        <v>38</v>
      </c>
      <c r="Z6575" t="s">
        <v>39</v>
      </c>
      <c r="AA6575" t="s">
        <v>40</v>
      </c>
      <c r="AB6575" t="s">
        <v>40</v>
      </c>
    </row>
    <row r="6576" spans="1:28" x14ac:dyDescent="0.35">
      <c r="A6576" s="16" t="s">
        <v>5879</v>
      </c>
      <c r="B6576" s="16" t="s">
        <v>12653</v>
      </c>
      <c r="C6576" s="16" t="s">
        <v>5956</v>
      </c>
      <c r="D6576" s="17">
        <v>24131102</v>
      </c>
      <c r="E6576" s="16" t="s">
        <v>448</v>
      </c>
      <c r="G6576" s="16">
        <v>43758</v>
      </c>
      <c r="H6576" s="18">
        <v>402</v>
      </c>
      <c r="I6576" s="16">
        <v>674698</v>
      </c>
      <c r="J6576" s="19">
        <v>675</v>
      </c>
      <c r="K6576" s="16" t="s">
        <v>31</v>
      </c>
      <c r="L6576" s="16" t="s">
        <v>32</v>
      </c>
      <c r="M6576" s="16" t="s">
        <v>33</v>
      </c>
      <c r="N6576" s="19">
        <v>2</v>
      </c>
      <c r="O6576" s="19">
        <v>1257</v>
      </c>
      <c r="P6576" s="16" t="s">
        <v>8983</v>
      </c>
      <c r="Q6576" s="16" t="s">
        <v>8984</v>
      </c>
      <c r="R6576" s="16" t="s">
        <v>8985</v>
      </c>
      <c r="S6576" s="16" t="s">
        <v>6134</v>
      </c>
      <c r="T6576" s="16" t="s">
        <v>35</v>
      </c>
      <c r="U6576" s="16" t="s">
        <v>36</v>
      </c>
      <c r="V6576" s="16">
        <v>44013220</v>
      </c>
      <c r="W6576" s="16">
        <v>2019</v>
      </c>
      <c r="X6576" s="16" t="s">
        <v>169</v>
      </c>
      <c r="Y6576" s="16" t="s">
        <v>38</v>
      </c>
      <c r="Z6576" s="16" t="s">
        <v>39</v>
      </c>
      <c r="AA6576" s="16" t="s">
        <v>40</v>
      </c>
      <c r="AB6576" s="16" t="s">
        <v>40</v>
      </c>
    </row>
    <row r="6577" spans="1:28" x14ac:dyDescent="0.35">
      <c r="A6577" t="s">
        <v>6195</v>
      </c>
      <c r="B6577" t="s">
        <v>12653</v>
      </c>
      <c r="C6577" t="s">
        <v>6203</v>
      </c>
      <c r="D6577" s="1">
        <v>63601111</v>
      </c>
      <c r="E6577" t="s">
        <v>30</v>
      </c>
      <c r="G6577">
        <v>43759</v>
      </c>
      <c r="H6577" s="3">
        <v>802</v>
      </c>
      <c r="I6577">
        <v>675314</v>
      </c>
      <c r="J6577" s="4">
        <v>999</v>
      </c>
      <c r="K6577" t="s">
        <v>31</v>
      </c>
      <c r="L6577" t="s">
        <v>60</v>
      </c>
      <c r="M6577" t="s">
        <v>94</v>
      </c>
      <c r="N6577" s="4">
        <v>944</v>
      </c>
      <c r="O6577" s="4">
        <v>120913</v>
      </c>
      <c r="P6577" t="s">
        <v>8987</v>
      </c>
      <c r="Q6577" t="s">
        <v>57</v>
      </c>
      <c r="R6577" t="s">
        <v>8985</v>
      </c>
      <c r="S6577" t="s">
        <v>6251</v>
      </c>
      <c r="T6577" t="s">
        <v>35</v>
      </c>
      <c r="U6577" t="s">
        <v>36</v>
      </c>
      <c r="V6577">
        <v>0</v>
      </c>
      <c r="W6577">
        <v>2019</v>
      </c>
      <c r="X6577" t="s">
        <v>169</v>
      </c>
      <c r="Y6577" t="s">
        <v>38</v>
      </c>
      <c r="Z6577" t="s">
        <v>64</v>
      </c>
      <c r="AA6577" t="s">
        <v>40</v>
      </c>
      <c r="AB6577" t="s">
        <v>40</v>
      </c>
    </row>
    <row r="6578" spans="1:28" x14ac:dyDescent="0.35">
      <c r="A6578" s="16" t="s">
        <v>6195</v>
      </c>
      <c r="B6578" s="16" t="s">
        <v>12653</v>
      </c>
      <c r="C6578" s="16" t="s">
        <v>6198</v>
      </c>
      <c r="D6578" s="17">
        <v>63681102</v>
      </c>
      <c r="E6578" s="16" t="s">
        <v>30</v>
      </c>
      <c r="G6578" s="16">
        <v>43768</v>
      </c>
      <c r="H6578" s="18">
        <v>1301</v>
      </c>
      <c r="I6578" s="16">
        <v>695318</v>
      </c>
      <c r="J6578" s="19">
        <v>311</v>
      </c>
      <c r="K6578" s="16" t="s">
        <v>31</v>
      </c>
      <c r="L6578" s="16" t="s">
        <v>32</v>
      </c>
      <c r="M6578" s="16" t="s">
        <v>83</v>
      </c>
      <c r="N6578" s="19">
        <v>104</v>
      </c>
      <c r="O6578" s="19">
        <v>32344</v>
      </c>
      <c r="P6578" s="16" t="s">
        <v>8987</v>
      </c>
      <c r="Q6578" s="16" t="s">
        <v>8984</v>
      </c>
      <c r="R6578" s="16" t="s">
        <v>8985</v>
      </c>
      <c r="S6578" s="16" t="s">
        <v>6252</v>
      </c>
      <c r="T6578" s="16" t="s">
        <v>35</v>
      </c>
      <c r="U6578" s="16" t="s">
        <v>36</v>
      </c>
      <c r="V6578" s="16">
        <v>0</v>
      </c>
      <c r="W6578" s="16">
        <v>2019</v>
      </c>
      <c r="X6578" s="16" t="s">
        <v>169</v>
      </c>
      <c r="Y6578" s="16" t="s">
        <v>38</v>
      </c>
      <c r="Z6578" s="16" t="s">
        <v>39</v>
      </c>
      <c r="AA6578" s="16" t="s">
        <v>40</v>
      </c>
      <c r="AB6578" s="16" t="s">
        <v>40</v>
      </c>
    </row>
    <row r="6579" spans="1:28" x14ac:dyDescent="0.35">
      <c r="A6579" t="s">
        <v>6337</v>
      </c>
      <c r="B6579" t="s">
        <v>12654</v>
      </c>
      <c r="C6579" t="s">
        <v>6364</v>
      </c>
      <c r="D6579" s="1">
        <v>152762101</v>
      </c>
      <c r="E6579" t="s">
        <v>30</v>
      </c>
      <c r="G6579">
        <v>43759</v>
      </c>
      <c r="H6579" s="3">
        <v>2039</v>
      </c>
      <c r="I6579">
        <v>676532</v>
      </c>
      <c r="J6579" s="4">
        <v>222</v>
      </c>
      <c r="K6579" t="s">
        <v>31</v>
      </c>
      <c r="L6579" t="s">
        <v>32</v>
      </c>
      <c r="M6579" t="s">
        <v>33</v>
      </c>
      <c r="N6579" s="4">
        <v>1156</v>
      </c>
      <c r="O6579" s="4">
        <v>21895</v>
      </c>
      <c r="P6579" t="s">
        <v>8987</v>
      </c>
      <c r="Q6579" t="s">
        <v>8984</v>
      </c>
      <c r="R6579" t="s">
        <v>8985</v>
      </c>
      <c r="S6579" t="s">
        <v>7140</v>
      </c>
      <c r="T6579" t="s">
        <v>35</v>
      </c>
      <c r="U6579" t="s">
        <v>36</v>
      </c>
      <c r="V6579">
        <v>44047326</v>
      </c>
      <c r="W6579">
        <v>2019</v>
      </c>
      <c r="X6579" t="s">
        <v>169</v>
      </c>
      <c r="Y6579" t="s">
        <v>38</v>
      </c>
      <c r="Z6579" t="s">
        <v>39</v>
      </c>
      <c r="AA6579" t="s">
        <v>40</v>
      </c>
      <c r="AB6579" t="s">
        <v>40</v>
      </c>
    </row>
    <row r="6580" spans="1:28" x14ac:dyDescent="0.35">
      <c r="A6580" s="16" t="s">
        <v>6337</v>
      </c>
      <c r="B6580" s="16" t="s">
        <v>12653</v>
      </c>
      <c r="C6580" s="16" t="s">
        <v>6536</v>
      </c>
      <c r="D6580" s="17">
        <v>152691104</v>
      </c>
      <c r="E6580" s="16" t="s">
        <v>30</v>
      </c>
      <c r="G6580" s="16">
        <v>43753</v>
      </c>
      <c r="H6580" s="18">
        <v>724</v>
      </c>
      <c r="I6580" s="16">
        <v>658805</v>
      </c>
      <c r="J6580" s="19">
        <v>396</v>
      </c>
      <c r="K6580" s="16" t="s">
        <v>31</v>
      </c>
      <c r="L6580" s="16" t="s">
        <v>1061</v>
      </c>
      <c r="M6580" s="16" t="s">
        <v>1111</v>
      </c>
      <c r="N6580" s="19">
        <v>1519</v>
      </c>
      <c r="O6580" s="19">
        <v>79872</v>
      </c>
      <c r="P6580" s="16" t="s">
        <v>8987</v>
      </c>
      <c r="Q6580" s="16" t="s">
        <v>8984</v>
      </c>
      <c r="R6580" s="16" t="s">
        <v>8985</v>
      </c>
      <c r="S6580" s="16" t="s">
        <v>7139</v>
      </c>
      <c r="T6580" s="16" t="s">
        <v>35</v>
      </c>
      <c r="U6580" s="16" t="s">
        <v>36</v>
      </c>
      <c r="V6580" s="16">
        <v>43999653</v>
      </c>
      <c r="W6580" s="16">
        <v>2019</v>
      </c>
      <c r="X6580" s="16" t="s">
        <v>169</v>
      </c>
      <c r="Y6580" s="16" t="s">
        <v>38</v>
      </c>
      <c r="Z6580" s="16" t="s">
        <v>51</v>
      </c>
      <c r="AA6580" s="16" t="s">
        <v>40</v>
      </c>
      <c r="AB6580" s="16" t="s">
        <v>40</v>
      </c>
    </row>
    <row r="6581" spans="1:28" x14ac:dyDescent="0.35">
      <c r="A6581" t="s">
        <v>7410</v>
      </c>
      <c r="B6581" t="s">
        <v>12653</v>
      </c>
      <c r="C6581" t="s">
        <v>7505</v>
      </c>
      <c r="D6581" s="1">
        <v>42271103</v>
      </c>
      <c r="E6581" t="s">
        <v>43</v>
      </c>
      <c r="G6581">
        <v>43753</v>
      </c>
      <c r="H6581" s="3">
        <v>2152</v>
      </c>
      <c r="I6581">
        <v>659986</v>
      </c>
      <c r="J6581" s="4">
        <v>457</v>
      </c>
      <c r="K6581" t="s">
        <v>31</v>
      </c>
      <c r="L6581" t="s">
        <v>1061</v>
      </c>
      <c r="M6581" t="s">
        <v>1111</v>
      </c>
      <c r="N6581" s="4">
        <v>5</v>
      </c>
      <c r="O6581" s="4">
        <v>2285</v>
      </c>
      <c r="P6581" t="s">
        <v>9002</v>
      </c>
      <c r="Q6581" t="s">
        <v>8984</v>
      </c>
      <c r="R6581" t="s">
        <v>8985</v>
      </c>
      <c r="S6581" t="s">
        <v>8049</v>
      </c>
      <c r="T6581" t="s">
        <v>35</v>
      </c>
      <c r="U6581" t="s">
        <v>36</v>
      </c>
      <c r="V6581">
        <v>0</v>
      </c>
      <c r="W6581">
        <v>2019</v>
      </c>
      <c r="X6581" t="s">
        <v>169</v>
      </c>
      <c r="Y6581" t="s">
        <v>38</v>
      </c>
      <c r="Z6581" t="s">
        <v>39</v>
      </c>
      <c r="AA6581" t="s">
        <v>40</v>
      </c>
      <c r="AB6581" t="s">
        <v>40</v>
      </c>
    </row>
    <row r="6582" spans="1:28" x14ac:dyDescent="0.35">
      <c r="A6582" s="16" t="s">
        <v>7410</v>
      </c>
      <c r="B6582" s="16" t="s">
        <v>12653</v>
      </c>
      <c r="C6582" s="16" t="s">
        <v>7489</v>
      </c>
      <c r="D6582" s="17">
        <v>42721104</v>
      </c>
      <c r="E6582" s="16" t="s">
        <v>43</v>
      </c>
      <c r="G6582" s="16">
        <v>43766</v>
      </c>
      <c r="H6582" s="18">
        <v>2055</v>
      </c>
      <c r="I6582" s="16">
        <v>692622</v>
      </c>
      <c r="J6582" s="19">
        <v>1360</v>
      </c>
      <c r="K6582" s="16" t="s">
        <v>31</v>
      </c>
      <c r="L6582" s="16" t="s">
        <v>32</v>
      </c>
      <c r="M6582" s="16" t="s">
        <v>33</v>
      </c>
      <c r="N6582" s="19">
        <v>4</v>
      </c>
      <c r="O6582" s="19">
        <v>5440</v>
      </c>
      <c r="P6582" s="16" t="s">
        <v>8987</v>
      </c>
      <c r="Q6582" s="16" t="s">
        <v>8984</v>
      </c>
      <c r="R6582" s="16" t="s">
        <v>8985</v>
      </c>
      <c r="S6582" s="16" t="s">
        <v>8050</v>
      </c>
      <c r="T6582" s="16" t="s">
        <v>35</v>
      </c>
      <c r="U6582" s="16" t="s">
        <v>36</v>
      </c>
      <c r="V6582" s="16">
        <v>0</v>
      </c>
      <c r="W6582" s="16">
        <v>2019</v>
      </c>
      <c r="X6582" s="16" t="s">
        <v>169</v>
      </c>
      <c r="Y6582" s="16" t="s">
        <v>38</v>
      </c>
      <c r="Z6582" s="16" t="s">
        <v>39</v>
      </c>
      <c r="AA6582" s="16" t="s">
        <v>40</v>
      </c>
      <c r="AB6582" s="16" t="s">
        <v>40</v>
      </c>
    </row>
    <row r="6583" spans="1:28" x14ac:dyDescent="0.35">
      <c r="A6583" t="s">
        <v>8258</v>
      </c>
      <c r="B6583" t="s">
        <v>12654</v>
      </c>
      <c r="C6583" t="s">
        <v>8266</v>
      </c>
      <c r="D6583" s="1">
        <v>163201102</v>
      </c>
      <c r="E6583" t="s">
        <v>30</v>
      </c>
      <c r="G6583">
        <v>43756</v>
      </c>
      <c r="H6583" s="3">
        <v>1640</v>
      </c>
      <c r="I6583">
        <v>670813</v>
      </c>
      <c r="J6583" s="4">
        <v>571</v>
      </c>
      <c r="K6583" t="s">
        <v>31</v>
      </c>
      <c r="L6583" t="s">
        <v>60</v>
      </c>
      <c r="M6583" t="s">
        <v>94</v>
      </c>
      <c r="N6583" s="4">
        <v>610</v>
      </c>
      <c r="O6583" s="4">
        <v>91899</v>
      </c>
      <c r="P6583" t="s">
        <v>8987</v>
      </c>
      <c r="Q6583" t="s">
        <v>57</v>
      </c>
      <c r="R6583" t="s">
        <v>8985</v>
      </c>
      <c r="S6583" t="s">
        <v>8500</v>
      </c>
      <c r="T6583" t="s">
        <v>35</v>
      </c>
      <c r="U6583" t="s">
        <v>36</v>
      </c>
      <c r="V6583">
        <v>44010843</v>
      </c>
      <c r="W6583">
        <v>2019</v>
      </c>
      <c r="X6583" t="s">
        <v>169</v>
      </c>
      <c r="Y6583" t="s">
        <v>38</v>
      </c>
      <c r="Z6583" t="s">
        <v>64</v>
      </c>
      <c r="AA6583" t="s">
        <v>40</v>
      </c>
      <c r="AB6583" t="s">
        <v>40</v>
      </c>
    </row>
    <row r="6584" spans="1:28" x14ac:dyDescent="0.35">
      <c r="A6584" s="16" t="s">
        <v>8258</v>
      </c>
      <c r="B6584" s="16" t="s">
        <v>12654</v>
      </c>
      <c r="C6584" s="16" t="s">
        <v>8266</v>
      </c>
      <c r="D6584" s="17">
        <v>163201102</v>
      </c>
      <c r="E6584" s="16" t="s">
        <v>30</v>
      </c>
      <c r="G6584" s="16">
        <v>43741</v>
      </c>
      <c r="H6584" s="18">
        <v>1936</v>
      </c>
      <c r="I6584" s="16">
        <v>642177</v>
      </c>
      <c r="J6584" s="19">
        <v>504</v>
      </c>
      <c r="K6584" s="16" t="s">
        <v>31</v>
      </c>
      <c r="L6584" s="16" t="s">
        <v>60</v>
      </c>
      <c r="M6584" s="16" t="s">
        <v>61</v>
      </c>
      <c r="N6584" s="19">
        <v>451</v>
      </c>
      <c r="O6584" s="19">
        <v>39585</v>
      </c>
      <c r="P6584" s="16" t="s">
        <v>8987</v>
      </c>
      <c r="Q6584" s="16" t="s">
        <v>8984</v>
      </c>
      <c r="R6584" s="16" t="s">
        <v>47</v>
      </c>
      <c r="S6584" s="16" t="s">
        <v>8499</v>
      </c>
      <c r="T6584" s="16" t="s">
        <v>35</v>
      </c>
      <c r="U6584" s="16" t="s">
        <v>36</v>
      </c>
      <c r="V6584" s="16">
        <v>31474097</v>
      </c>
      <c r="W6584" s="16">
        <v>2019</v>
      </c>
      <c r="X6584" s="16" t="s">
        <v>169</v>
      </c>
      <c r="Y6584" s="16" t="s">
        <v>38</v>
      </c>
      <c r="Z6584" s="16" t="s">
        <v>39</v>
      </c>
      <c r="AA6584" s="16" t="s">
        <v>40</v>
      </c>
      <c r="AB6584" s="16" t="s">
        <v>40</v>
      </c>
    </row>
    <row r="6585" spans="1:28" x14ac:dyDescent="0.35">
      <c r="A6585" t="s">
        <v>8579</v>
      </c>
      <c r="B6585" t="s">
        <v>12654</v>
      </c>
      <c r="C6585" t="s">
        <v>8582</v>
      </c>
      <c r="D6585" s="1">
        <v>254432102</v>
      </c>
      <c r="E6585" t="s">
        <v>43</v>
      </c>
      <c r="G6585">
        <v>43753</v>
      </c>
      <c r="H6585" s="3">
        <v>35</v>
      </c>
      <c r="I6585">
        <v>658753</v>
      </c>
      <c r="J6585" s="4">
        <v>247</v>
      </c>
      <c r="K6585" t="s">
        <v>31</v>
      </c>
      <c r="L6585" t="s">
        <v>66</v>
      </c>
      <c r="M6585" t="s">
        <v>415</v>
      </c>
      <c r="N6585" s="4">
        <v>3</v>
      </c>
      <c r="O6585" s="4">
        <v>741</v>
      </c>
      <c r="P6585" t="s">
        <v>8987</v>
      </c>
      <c r="Q6585" t="s">
        <v>122</v>
      </c>
      <c r="R6585" t="s">
        <v>8985</v>
      </c>
      <c r="S6585" t="s">
        <v>8907</v>
      </c>
      <c r="T6585" t="s">
        <v>35</v>
      </c>
      <c r="U6585" t="s">
        <v>36</v>
      </c>
      <c r="V6585">
        <v>43999647</v>
      </c>
      <c r="W6585">
        <v>2019</v>
      </c>
      <c r="X6585" t="s">
        <v>169</v>
      </c>
      <c r="Y6585" t="s">
        <v>38</v>
      </c>
      <c r="Z6585" t="s">
        <v>422</v>
      </c>
      <c r="AA6585" t="s">
        <v>40</v>
      </c>
      <c r="AB6585" t="s">
        <v>38</v>
      </c>
    </row>
    <row r="6586" spans="1:28" x14ac:dyDescent="0.35">
      <c r="A6586" s="16" t="s">
        <v>8579</v>
      </c>
      <c r="B6586" s="16" t="s">
        <v>12654</v>
      </c>
      <c r="C6586" s="16" t="s">
        <v>8685</v>
      </c>
      <c r="D6586" s="17">
        <v>163661701</v>
      </c>
      <c r="E6586" s="16" t="s">
        <v>43</v>
      </c>
      <c r="G6586" s="16">
        <v>43739</v>
      </c>
      <c r="H6586" s="18">
        <v>934</v>
      </c>
      <c r="I6586" s="16">
        <v>633866</v>
      </c>
      <c r="J6586" s="19">
        <v>569</v>
      </c>
      <c r="K6586" s="16" t="s">
        <v>31</v>
      </c>
      <c r="L6586" s="16" t="s">
        <v>60</v>
      </c>
      <c r="M6586" s="16" t="s">
        <v>61</v>
      </c>
      <c r="N6586" s="19">
        <v>7</v>
      </c>
      <c r="O6586" s="19">
        <v>3983</v>
      </c>
      <c r="P6586" s="16" t="s">
        <v>8987</v>
      </c>
      <c r="Q6586" s="16" t="s">
        <v>57</v>
      </c>
      <c r="R6586" s="16" t="s">
        <v>8985</v>
      </c>
      <c r="S6586" s="16" t="s">
        <v>8905</v>
      </c>
      <c r="T6586" s="16" t="s">
        <v>35</v>
      </c>
      <c r="U6586" s="16" t="s">
        <v>36</v>
      </c>
      <c r="V6586" s="16">
        <v>0</v>
      </c>
      <c r="W6586" s="16">
        <v>2019</v>
      </c>
      <c r="X6586" s="16" t="s">
        <v>169</v>
      </c>
      <c r="Y6586" s="16" t="s">
        <v>38</v>
      </c>
      <c r="Z6586" s="16" t="s">
        <v>64</v>
      </c>
      <c r="AA6586" s="16" t="s">
        <v>40</v>
      </c>
      <c r="AB6586" s="16" t="s">
        <v>40</v>
      </c>
    </row>
    <row r="6587" spans="1:28" x14ac:dyDescent="0.35">
      <c r="A6587" t="s">
        <v>8579</v>
      </c>
      <c r="B6587" t="s">
        <v>12654</v>
      </c>
      <c r="C6587" t="s">
        <v>8685</v>
      </c>
      <c r="D6587" s="1">
        <v>163661701</v>
      </c>
      <c r="E6587" t="s">
        <v>43</v>
      </c>
      <c r="G6587">
        <v>43752</v>
      </c>
      <c r="H6587" s="3">
        <v>1132</v>
      </c>
      <c r="I6587">
        <v>657193</v>
      </c>
      <c r="J6587" s="4">
        <v>648</v>
      </c>
      <c r="K6587" t="s">
        <v>31</v>
      </c>
      <c r="L6587" t="s">
        <v>60</v>
      </c>
      <c r="M6587" t="s">
        <v>94</v>
      </c>
      <c r="N6587" s="4">
        <v>85</v>
      </c>
      <c r="O6587" s="4">
        <v>10560</v>
      </c>
      <c r="P6587" t="s">
        <v>8987</v>
      </c>
      <c r="Q6587" t="s">
        <v>57</v>
      </c>
      <c r="R6587" t="s">
        <v>8985</v>
      </c>
      <c r="S6587" t="s">
        <v>8906</v>
      </c>
      <c r="T6587" t="s">
        <v>35</v>
      </c>
      <c r="U6587" t="s">
        <v>36</v>
      </c>
      <c r="V6587">
        <v>0</v>
      </c>
      <c r="W6587">
        <v>2019</v>
      </c>
      <c r="X6587" t="s">
        <v>169</v>
      </c>
      <c r="Y6587" t="s">
        <v>38</v>
      </c>
      <c r="Z6587" t="s">
        <v>39</v>
      </c>
      <c r="AA6587" t="s">
        <v>40</v>
      </c>
      <c r="AB6587" t="s">
        <v>40</v>
      </c>
    </row>
    <row r="6588" spans="1:28" x14ac:dyDescent="0.35">
      <c r="A6588" s="16" t="s">
        <v>28</v>
      </c>
      <c r="B6588" s="16" t="s">
        <v>12653</v>
      </c>
      <c r="C6588" s="16" t="s">
        <v>12985</v>
      </c>
      <c r="D6588" s="17">
        <v>182981103</v>
      </c>
      <c r="E6588" s="16" t="s">
        <v>43</v>
      </c>
      <c r="G6588" s="16">
        <v>43730</v>
      </c>
      <c r="H6588" s="18">
        <v>1114</v>
      </c>
      <c r="I6588" s="16">
        <v>603513</v>
      </c>
      <c r="J6588" s="19">
        <v>907</v>
      </c>
      <c r="K6588" s="16" t="s">
        <v>31</v>
      </c>
      <c r="L6588" s="16" t="s">
        <v>32</v>
      </c>
      <c r="M6588" s="16" t="s">
        <v>33</v>
      </c>
      <c r="N6588" s="19">
        <v>3</v>
      </c>
      <c r="O6588" s="19">
        <v>2721</v>
      </c>
      <c r="P6588" s="16" t="s">
        <v>8987</v>
      </c>
      <c r="Q6588" s="16" t="s">
        <v>9125</v>
      </c>
      <c r="R6588" s="16" t="s">
        <v>8985</v>
      </c>
      <c r="S6588" s="16" t="s">
        <v>1280</v>
      </c>
      <c r="T6588" s="16" t="s">
        <v>35</v>
      </c>
      <c r="U6588" s="16" t="s">
        <v>36</v>
      </c>
      <c r="V6588" s="16">
        <v>31472905</v>
      </c>
      <c r="W6588" s="16">
        <v>2019</v>
      </c>
      <c r="X6588" s="16" t="s">
        <v>158</v>
      </c>
      <c r="Y6588" s="16" t="s">
        <v>38</v>
      </c>
      <c r="Z6588" s="16" t="s">
        <v>51</v>
      </c>
      <c r="AA6588" s="16" t="s">
        <v>40</v>
      </c>
      <c r="AB6588" s="16" t="s">
        <v>40</v>
      </c>
    </row>
    <row r="6589" spans="1:28" x14ac:dyDescent="0.35">
      <c r="A6589" t="s">
        <v>28</v>
      </c>
      <c r="B6589" t="s">
        <v>12653</v>
      </c>
      <c r="C6589" t="s">
        <v>119</v>
      </c>
      <c r="D6589" s="1">
        <v>182941102</v>
      </c>
      <c r="E6589" t="s">
        <v>30</v>
      </c>
      <c r="G6589">
        <v>43723</v>
      </c>
      <c r="H6589" s="3">
        <v>2058</v>
      </c>
      <c r="I6589">
        <v>583481</v>
      </c>
      <c r="J6589" s="4">
        <v>949</v>
      </c>
      <c r="K6589" t="s">
        <v>31</v>
      </c>
      <c r="L6589" t="s">
        <v>60</v>
      </c>
      <c r="M6589" t="s">
        <v>94</v>
      </c>
      <c r="N6589" s="4">
        <v>476</v>
      </c>
      <c r="O6589" s="4">
        <v>451724</v>
      </c>
      <c r="P6589" t="s">
        <v>8983</v>
      </c>
      <c r="Q6589" t="s">
        <v>57</v>
      </c>
      <c r="R6589" t="s">
        <v>8985</v>
      </c>
      <c r="S6589" t="s">
        <v>1278</v>
      </c>
      <c r="T6589" t="s">
        <v>35</v>
      </c>
      <c r="U6589" t="s">
        <v>36</v>
      </c>
      <c r="V6589">
        <v>31471744</v>
      </c>
      <c r="W6589">
        <v>2019</v>
      </c>
      <c r="X6589" t="s">
        <v>158</v>
      </c>
      <c r="Y6589" t="s">
        <v>38</v>
      </c>
      <c r="Z6589" t="s">
        <v>51</v>
      </c>
      <c r="AA6589" t="s">
        <v>40</v>
      </c>
      <c r="AB6589" t="s">
        <v>40</v>
      </c>
    </row>
    <row r="6590" spans="1:28" x14ac:dyDescent="0.35">
      <c r="A6590" s="16" t="s">
        <v>28</v>
      </c>
      <c r="B6590" s="16" t="s">
        <v>12653</v>
      </c>
      <c r="C6590" s="16" t="s">
        <v>336</v>
      </c>
      <c r="D6590" s="17">
        <v>182492105</v>
      </c>
      <c r="E6590" s="16" t="s">
        <v>43</v>
      </c>
      <c r="G6590" s="16">
        <v>43735</v>
      </c>
      <c r="H6590" s="18">
        <v>1029</v>
      </c>
      <c r="I6590" s="16">
        <v>621874</v>
      </c>
      <c r="J6590" s="19">
        <v>299</v>
      </c>
      <c r="K6590" s="16" t="s">
        <v>31</v>
      </c>
      <c r="L6590" s="16" t="s">
        <v>32</v>
      </c>
      <c r="M6590" s="16" t="s">
        <v>33</v>
      </c>
      <c r="N6590" s="19">
        <v>69</v>
      </c>
      <c r="O6590" s="19">
        <v>20631</v>
      </c>
      <c r="P6590" s="16" t="s">
        <v>8987</v>
      </c>
      <c r="Q6590" s="16" t="s">
        <v>8984</v>
      </c>
      <c r="R6590" s="16" t="s">
        <v>8985</v>
      </c>
      <c r="S6590" s="16" t="s">
        <v>1281</v>
      </c>
      <c r="T6590" s="16" t="s">
        <v>35</v>
      </c>
      <c r="U6590" s="16" t="s">
        <v>36</v>
      </c>
      <c r="V6590" s="16">
        <v>31473466</v>
      </c>
      <c r="W6590" s="16">
        <v>2019</v>
      </c>
      <c r="X6590" s="16" t="s">
        <v>158</v>
      </c>
      <c r="Y6590" s="16" t="s">
        <v>38</v>
      </c>
      <c r="Z6590" s="16" t="s">
        <v>39</v>
      </c>
      <c r="AA6590" s="16" t="s">
        <v>40</v>
      </c>
      <c r="AB6590" s="16" t="s">
        <v>38</v>
      </c>
    </row>
    <row r="6591" spans="1:28" x14ac:dyDescent="0.35">
      <c r="A6591" t="s">
        <v>28</v>
      </c>
      <c r="B6591" t="s">
        <v>12653</v>
      </c>
      <c r="C6591" t="s">
        <v>65</v>
      </c>
      <c r="D6591" s="1">
        <v>182852202</v>
      </c>
      <c r="E6591" t="s">
        <v>448</v>
      </c>
      <c r="G6591">
        <v>43736</v>
      </c>
      <c r="H6591" s="3">
        <v>1647</v>
      </c>
      <c r="I6591">
        <v>628038</v>
      </c>
      <c r="J6591" s="4">
        <v>456</v>
      </c>
      <c r="K6591" t="s">
        <v>31</v>
      </c>
      <c r="L6591" t="s">
        <v>32</v>
      </c>
      <c r="M6591" t="s">
        <v>33</v>
      </c>
      <c r="N6591" s="4">
        <v>29</v>
      </c>
      <c r="O6591" s="4">
        <v>13140</v>
      </c>
      <c r="P6591" t="s">
        <v>9029</v>
      </c>
      <c r="Q6591" t="s">
        <v>8984</v>
      </c>
      <c r="R6591" t="s">
        <v>8985</v>
      </c>
      <c r="S6591" t="s">
        <v>1283</v>
      </c>
      <c r="T6591" t="s">
        <v>35</v>
      </c>
      <c r="U6591" t="s">
        <v>36</v>
      </c>
      <c r="V6591">
        <v>0</v>
      </c>
      <c r="W6591">
        <v>2019</v>
      </c>
      <c r="X6591" t="s">
        <v>158</v>
      </c>
      <c r="Y6591" t="s">
        <v>38</v>
      </c>
      <c r="Z6591" t="s">
        <v>39</v>
      </c>
      <c r="AA6591" t="s">
        <v>40</v>
      </c>
      <c r="AB6591" t="s">
        <v>40</v>
      </c>
    </row>
    <row r="6592" spans="1:28" x14ac:dyDescent="0.35">
      <c r="A6592" s="16" t="s">
        <v>28</v>
      </c>
      <c r="B6592" s="16" t="s">
        <v>12654</v>
      </c>
      <c r="C6592" s="16" t="s">
        <v>89</v>
      </c>
      <c r="D6592" s="17">
        <v>83622103</v>
      </c>
      <c r="E6592" s="16" t="s">
        <v>43</v>
      </c>
      <c r="G6592" s="16">
        <v>43736</v>
      </c>
      <c r="H6592" s="18">
        <v>1547</v>
      </c>
      <c r="I6592" s="16">
        <v>627949</v>
      </c>
      <c r="J6592" s="19">
        <v>1157</v>
      </c>
      <c r="K6592" s="16" t="s">
        <v>31</v>
      </c>
      <c r="L6592" s="16" t="s">
        <v>32</v>
      </c>
      <c r="M6592" s="16" t="s">
        <v>33</v>
      </c>
      <c r="N6592" s="19">
        <v>74</v>
      </c>
      <c r="O6592" s="19">
        <v>85618</v>
      </c>
      <c r="P6592" s="16" t="s">
        <v>8987</v>
      </c>
      <c r="Q6592" s="16" t="s">
        <v>8984</v>
      </c>
      <c r="R6592" s="16" t="s">
        <v>8985</v>
      </c>
      <c r="S6592" s="16" t="s">
        <v>1282</v>
      </c>
      <c r="T6592" s="16" t="s">
        <v>35</v>
      </c>
      <c r="U6592" s="16" t="s">
        <v>36</v>
      </c>
      <c r="V6592" s="16">
        <v>0</v>
      </c>
      <c r="W6592" s="16">
        <v>2019</v>
      </c>
      <c r="X6592" s="16" t="s">
        <v>158</v>
      </c>
      <c r="Y6592" s="16" t="s">
        <v>38</v>
      </c>
      <c r="Z6592" s="16" t="s">
        <v>39</v>
      </c>
      <c r="AA6592" s="16" t="s">
        <v>40</v>
      </c>
      <c r="AB6592" s="16" t="s">
        <v>40</v>
      </c>
    </row>
    <row r="6593" spans="1:28" x14ac:dyDescent="0.35">
      <c r="A6593" t="s">
        <v>28</v>
      </c>
      <c r="B6593" t="s">
        <v>12654</v>
      </c>
      <c r="C6593" t="s">
        <v>46</v>
      </c>
      <c r="D6593" s="1">
        <v>83622106</v>
      </c>
      <c r="E6593" t="s">
        <v>43</v>
      </c>
      <c r="G6593">
        <v>43715</v>
      </c>
      <c r="H6593" s="3">
        <v>1546</v>
      </c>
      <c r="I6593">
        <v>562060</v>
      </c>
      <c r="J6593" s="4">
        <v>503</v>
      </c>
      <c r="K6593" t="s">
        <v>31</v>
      </c>
      <c r="L6593" t="s">
        <v>32</v>
      </c>
      <c r="M6593" t="s">
        <v>33</v>
      </c>
      <c r="N6593" s="4">
        <v>16</v>
      </c>
      <c r="O6593" s="4">
        <v>8048</v>
      </c>
      <c r="P6593" t="s">
        <v>8987</v>
      </c>
      <c r="Q6593" t="s">
        <v>8984</v>
      </c>
      <c r="R6593" t="s">
        <v>8985</v>
      </c>
      <c r="S6593" t="s">
        <v>1276</v>
      </c>
      <c r="T6593" t="s">
        <v>35</v>
      </c>
      <c r="U6593" t="s">
        <v>36</v>
      </c>
      <c r="V6593">
        <v>43947538</v>
      </c>
      <c r="W6593">
        <v>2019</v>
      </c>
      <c r="X6593" t="s">
        <v>158</v>
      </c>
      <c r="Y6593" t="s">
        <v>38</v>
      </c>
      <c r="Z6593" t="s">
        <v>39</v>
      </c>
      <c r="AA6593" t="s">
        <v>40</v>
      </c>
      <c r="AB6593" t="s">
        <v>40</v>
      </c>
    </row>
    <row r="6594" spans="1:28" x14ac:dyDescent="0.35">
      <c r="A6594" s="16" t="s">
        <v>28</v>
      </c>
      <c r="B6594" s="16" t="s">
        <v>12654</v>
      </c>
      <c r="C6594" s="16" t="s">
        <v>129</v>
      </c>
      <c r="D6594" s="17">
        <v>83622105</v>
      </c>
      <c r="E6594" s="16" t="s">
        <v>43</v>
      </c>
      <c r="G6594" s="16">
        <v>43715</v>
      </c>
      <c r="H6594" s="18">
        <v>1714</v>
      </c>
      <c r="I6594" s="16">
        <v>562199</v>
      </c>
      <c r="J6594" s="19">
        <v>502</v>
      </c>
      <c r="K6594" s="16" t="s">
        <v>31</v>
      </c>
      <c r="L6594" s="16" t="s">
        <v>32</v>
      </c>
      <c r="M6594" s="16" t="s">
        <v>33</v>
      </c>
      <c r="N6594" s="19">
        <v>101</v>
      </c>
      <c r="O6594" s="19">
        <v>50702</v>
      </c>
      <c r="P6594" s="16" t="s">
        <v>8987</v>
      </c>
      <c r="Q6594" s="16" t="s">
        <v>8984</v>
      </c>
      <c r="R6594" s="16" t="s">
        <v>8985</v>
      </c>
      <c r="S6594" s="16" t="s">
        <v>1275</v>
      </c>
      <c r="T6594" s="16" t="s">
        <v>35</v>
      </c>
      <c r="U6594" s="16" t="s">
        <v>36</v>
      </c>
      <c r="V6594" s="16">
        <v>43947582</v>
      </c>
      <c r="W6594" s="16">
        <v>2019</v>
      </c>
      <c r="X6594" s="16" t="s">
        <v>158</v>
      </c>
      <c r="Y6594" s="16" t="s">
        <v>38</v>
      </c>
      <c r="Z6594" s="16" t="s">
        <v>39</v>
      </c>
      <c r="AA6594" s="16" t="s">
        <v>40</v>
      </c>
      <c r="AB6594" s="16" t="s">
        <v>40</v>
      </c>
    </row>
    <row r="6595" spans="1:28" x14ac:dyDescent="0.35">
      <c r="A6595" t="s">
        <v>28</v>
      </c>
      <c r="B6595" t="s">
        <v>12654</v>
      </c>
      <c r="C6595" t="s">
        <v>42</v>
      </c>
      <c r="D6595" s="1">
        <v>82841101</v>
      </c>
      <c r="E6595" t="s">
        <v>43</v>
      </c>
      <c r="G6595">
        <v>43728</v>
      </c>
      <c r="H6595" s="3">
        <v>1820</v>
      </c>
      <c r="I6595">
        <v>599848</v>
      </c>
      <c r="J6595" s="4">
        <v>510</v>
      </c>
      <c r="K6595" t="s">
        <v>31</v>
      </c>
      <c r="L6595" t="s">
        <v>32</v>
      </c>
      <c r="M6595" t="s">
        <v>83</v>
      </c>
      <c r="N6595" s="4">
        <v>33</v>
      </c>
      <c r="O6595" s="4">
        <v>16830</v>
      </c>
      <c r="P6595" t="s">
        <v>8987</v>
      </c>
      <c r="Q6595" t="s">
        <v>79</v>
      </c>
      <c r="R6595" t="s">
        <v>8985</v>
      </c>
      <c r="S6595" t="s">
        <v>1279</v>
      </c>
      <c r="T6595" t="s">
        <v>35</v>
      </c>
      <c r="U6595" t="s">
        <v>36</v>
      </c>
      <c r="V6595">
        <v>43963248</v>
      </c>
      <c r="W6595">
        <v>2019</v>
      </c>
      <c r="X6595" t="s">
        <v>158</v>
      </c>
      <c r="Y6595" t="s">
        <v>38</v>
      </c>
      <c r="Z6595" t="s">
        <v>39</v>
      </c>
      <c r="AA6595" t="s">
        <v>40</v>
      </c>
      <c r="AB6595" t="s">
        <v>40</v>
      </c>
    </row>
    <row r="6596" spans="1:28" x14ac:dyDescent="0.35">
      <c r="A6596" s="16" t="s">
        <v>28</v>
      </c>
      <c r="B6596" s="16" t="s">
        <v>12654</v>
      </c>
      <c r="C6596" s="16" t="s">
        <v>126</v>
      </c>
      <c r="D6596" s="17">
        <v>82841102</v>
      </c>
      <c r="E6596" s="16" t="s">
        <v>43</v>
      </c>
      <c r="G6596" s="16">
        <v>43718</v>
      </c>
      <c r="H6596" s="18">
        <v>710</v>
      </c>
      <c r="I6596" s="16">
        <v>567398</v>
      </c>
      <c r="J6596" s="19">
        <v>1175</v>
      </c>
      <c r="K6596" s="16" t="s">
        <v>31</v>
      </c>
      <c r="L6596" s="16" t="s">
        <v>32</v>
      </c>
      <c r="M6596" s="16" t="s">
        <v>33</v>
      </c>
      <c r="N6596" s="19">
        <v>20</v>
      </c>
      <c r="O6596" s="19">
        <v>23500</v>
      </c>
      <c r="P6596" s="16" t="s">
        <v>9004</v>
      </c>
      <c r="Q6596" s="16" t="s">
        <v>8984</v>
      </c>
      <c r="R6596" s="16" t="s">
        <v>8985</v>
      </c>
      <c r="S6596" s="16" t="s">
        <v>1277</v>
      </c>
      <c r="T6596" s="16" t="s">
        <v>35</v>
      </c>
      <c r="U6596" s="16" t="s">
        <v>36</v>
      </c>
      <c r="V6596" s="16">
        <v>31471283</v>
      </c>
      <c r="W6596" s="16">
        <v>2019</v>
      </c>
      <c r="X6596" s="16" t="s">
        <v>158</v>
      </c>
      <c r="Y6596" s="16" t="s">
        <v>38</v>
      </c>
      <c r="Z6596" s="16" t="s">
        <v>39</v>
      </c>
      <c r="AA6596" s="16" t="s">
        <v>40</v>
      </c>
      <c r="AB6596" s="16" t="s">
        <v>40</v>
      </c>
    </row>
    <row r="6597" spans="1:28" x14ac:dyDescent="0.35">
      <c r="A6597" t="s">
        <v>28</v>
      </c>
      <c r="B6597" t="s">
        <v>12654</v>
      </c>
      <c r="C6597" t="s">
        <v>126</v>
      </c>
      <c r="D6597" s="1">
        <v>82841102</v>
      </c>
      <c r="E6597" t="s">
        <v>43</v>
      </c>
      <c r="G6597">
        <v>43713</v>
      </c>
      <c r="H6597" s="3">
        <v>2259</v>
      </c>
      <c r="I6597">
        <v>556944</v>
      </c>
      <c r="J6597" s="4">
        <v>896</v>
      </c>
      <c r="K6597" t="s">
        <v>31</v>
      </c>
      <c r="L6597" t="s">
        <v>32</v>
      </c>
      <c r="M6597" t="s">
        <v>33</v>
      </c>
      <c r="N6597" s="4">
        <v>20</v>
      </c>
      <c r="O6597" s="4">
        <v>17920</v>
      </c>
      <c r="P6597" t="s">
        <v>8987</v>
      </c>
      <c r="Q6597" t="s">
        <v>8984</v>
      </c>
      <c r="R6597" t="s">
        <v>8985</v>
      </c>
      <c r="S6597" t="s">
        <v>1274</v>
      </c>
      <c r="T6597" t="s">
        <v>35</v>
      </c>
      <c r="U6597" t="s">
        <v>36</v>
      </c>
      <c r="V6597">
        <v>31470823</v>
      </c>
      <c r="W6597">
        <v>2019</v>
      </c>
      <c r="X6597" t="s">
        <v>158</v>
      </c>
      <c r="Y6597" t="s">
        <v>38</v>
      </c>
      <c r="Z6597" t="s">
        <v>39</v>
      </c>
      <c r="AA6597" t="s">
        <v>40</v>
      </c>
      <c r="AB6597" t="s">
        <v>38</v>
      </c>
    </row>
    <row r="6598" spans="1:28" x14ac:dyDescent="0.35">
      <c r="A6598" s="16" t="s">
        <v>1655</v>
      </c>
      <c r="B6598" s="16" t="s">
        <v>12654</v>
      </c>
      <c r="C6598" s="16" t="s">
        <v>46</v>
      </c>
      <c r="D6598" s="17">
        <v>83622106</v>
      </c>
      <c r="E6598" s="16" t="s">
        <v>53</v>
      </c>
      <c r="G6598" s="16">
        <v>43736</v>
      </c>
      <c r="H6598" s="18">
        <v>1906</v>
      </c>
      <c r="I6598" s="16">
        <v>628337</v>
      </c>
      <c r="J6598" s="19">
        <v>1589</v>
      </c>
      <c r="K6598" s="16" t="s">
        <v>31</v>
      </c>
      <c r="L6598" s="16" t="s">
        <v>32</v>
      </c>
      <c r="M6598" s="16" t="s">
        <v>33</v>
      </c>
      <c r="N6598" s="19">
        <v>24</v>
      </c>
      <c r="O6598" s="19">
        <v>11303</v>
      </c>
      <c r="P6598" s="16" t="s">
        <v>8987</v>
      </c>
      <c r="Q6598" s="16" t="s">
        <v>8984</v>
      </c>
      <c r="R6598" s="16" t="s">
        <v>9094</v>
      </c>
      <c r="S6598" s="16" t="s">
        <v>1907</v>
      </c>
      <c r="T6598" s="16" t="s">
        <v>35</v>
      </c>
      <c r="U6598" s="16" t="s">
        <v>36</v>
      </c>
      <c r="V6598" s="16">
        <v>43973761</v>
      </c>
      <c r="W6598" s="16">
        <v>2019</v>
      </c>
      <c r="X6598" s="16" t="s">
        <v>158</v>
      </c>
      <c r="Y6598" s="16" t="s">
        <v>38</v>
      </c>
      <c r="Z6598" s="16" t="s">
        <v>39</v>
      </c>
      <c r="AA6598" s="16" t="s">
        <v>40</v>
      </c>
      <c r="AB6598" s="16" t="s">
        <v>38</v>
      </c>
    </row>
    <row r="6599" spans="1:28" x14ac:dyDescent="0.35">
      <c r="A6599" t="s">
        <v>1655</v>
      </c>
      <c r="B6599" t="s">
        <v>12653</v>
      </c>
      <c r="C6599" t="s">
        <v>1658</v>
      </c>
      <c r="D6599" s="1">
        <v>82021107</v>
      </c>
      <c r="E6599" t="s">
        <v>43</v>
      </c>
      <c r="G6599">
        <v>43717</v>
      </c>
      <c r="H6599" s="3">
        <v>2343</v>
      </c>
      <c r="I6599">
        <v>566096</v>
      </c>
      <c r="J6599" s="4">
        <v>930</v>
      </c>
      <c r="K6599" t="s">
        <v>31</v>
      </c>
      <c r="L6599" t="s">
        <v>66</v>
      </c>
      <c r="M6599" t="s">
        <v>415</v>
      </c>
      <c r="N6599" s="4">
        <v>2309</v>
      </c>
      <c r="O6599" s="4">
        <v>172404</v>
      </c>
      <c r="P6599" t="s">
        <v>8987</v>
      </c>
      <c r="Q6599" t="s">
        <v>57</v>
      </c>
      <c r="R6599" t="s">
        <v>8985</v>
      </c>
      <c r="S6599" t="s">
        <v>1906</v>
      </c>
      <c r="T6599" t="s">
        <v>35</v>
      </c>
      <c r="U6599" t="s">
        <v>36</v>
      </c>
      <c r="V6599">
        <v>0</v>
      </c>
      <c r="W6599">
        <v>2019</v>
      </c>
      <c r="X6599" t="s">
        <v>158</v>
      </c>
      <c r="Y6599" t="s">
        <v>38</v>
      </c>
      <c r="Z6599" t="s">
        <v>39</v>
      </c>
      <c r="AA6599" t="s">
        <v>40</v>
      </c>
      <c r="AB6599" t="s">
        <v>40</v>
      </c>
    </row>
    <row r="6600" spans="1:28" x14ac:dyDescent="0.35">
      <c r="A6600" s="16" t="s">
        <v>1655</v>
      </c>
      <c r="B6600" s="16" t="s">
        <v>12653</v>
      </c>
      <c r="C6600" s="16" t="s">
        <v>1663</v>
      </c>
      <c r="D6600" s="17">
        <v>83371107</v>
      </c>
      <c r="E6600" s="16" t="s">
        <v>43</v>
      </c>
      <c r="G6600" s="16">
        <v>43709</v>
      </c>
      <c r="H6600" s="18">
        <v>143</v>
      </c>
      <c r="I6600" s="16">
        <v>550219</v>
      </c>
      <c r="J6600" s="19">
        <v>1097</v>
      </c>
      <c r="K6600" s="16" t="s">
        <v>31</v>
      </c>
      <c r="L6600" s="16" t="s">
        <v>32</v>
      </c>
      <c r="M6600" s="16" t="s">
        <v>33</v>
      </c>
      <c r="N6600" s="19">
        <v>55</v>
      </c>
      <c r="O6600" s="19">
        <v>48752</v>
      </c>
      <c r="P6600" s="16" t="s">
        <v>8987</v>
      </c>
      <c r="Q6600" s="16" t="s">
        <v>8984</v>
      </c>
      <c r="R6600" s="16" t="s">
        <v>8985</v>
      </c>
      <c r="S6600" s="16" t="s">
        <v>1905</v>
      </c>
      <c r="T6600" s="16" t="s">
        <v>35</v>
      </c>
      <c r="U6600" s="16" t="s">
        <v>36</v>
      </c>
      <c r="V6600" s="16">
        <v>31470363</v>
      </c>
      <c r="W6600" s="16">
        <v>2019</v>
      </c>
      <c r="X6600" s="16" t="s">
        <v>158</v>
      </c>
      <c r="Y6600" s="16" t="s">
        <v>38</v>
      </c>
      <c r="Z6600" s="16" t="s">
        <v>39</v>
      </c>
      <c r="AA6600" s="16" t="s">
        <v>40</v>
      </c>
      <c r="AB6600" s="16" t="s">
        <v>40</v>
      </c>
    </row>
    <row r="6601" spans="1:28" x14ac:dyDescent="0.35">
      <c r="A6601" t="s">
        <v>1956</v>
      </c>
      <c r="B6601" t="s">
        <v>12654</v>
      </c>
      <c r="C6601" t="s">
        <v>1973</v>
      </c>
      <c r="D6601" s="1">
        <v>12022212</v>
      </c>
      <c r="E6601" t="s">
        <v>978</v>
      </c>
      <c r="G6601">
        <v>43723</v>
      </c>
      <c r="H6601" s="3">
        <v>101</v>
      </c>
      <c r="I6601">
        <v>583133</v>
      </c>
      <c r="J6601" s="4">
        <v>900</v>
      </c>
      <c r="K6601" t="s">
        <v>31</v>
      </c>
      <c r="L6601" t="s">
        <v>32</v>
      </c>
      <c r="M6601" t="s">
        <v>33</v>
      </c>
      <c r="N6601" s="4">
        <v>56</v>
      </c>
      <c r="O6601" s="4">
        <v>9036</v>
      </c>
      <c r="P6601" t="s">
        <v>8983</v>
      </c>
      <c r="Q6601" t="s">
        <v>8984</v>
      </c>
      <c r="R6601" t="s">
        <v>8985</v>
      </c>
      <c r="S6601" t="s">
        <v>2082</v>
      </c>
      <c r="T6601" t="s">
        <v>35</v>
      </c>
      <c r="U6601" t="s">
        <v>36</v>
      </c>
      <c r="V6601">
        <v>43956880</v>
      </c>
      <c r="W6601">
        <v>2019</v>
      </c>
      <c r="X6601" t="s">
        <v>158</v>
      </c>
      <c r="Y6601" t="s">
        <v>38</v>
      </c>
      <c r="Z6601" t="s">
        <v>39</v>
      </c>
      <c r="AA6601" t="s">
        <v>40</v>
      </c>
      <c r="AB6601" t="s">
        <v>40</v>
      </c>
    </row>
    <row r="6602" spans="1:28" x14ac:dyDescent="0.35">
      <c r="A6602" s="16" t="s">
        <v>2116</v>
      </c>
      <c r="B6602" s="16" t="s">
        <v>12654</v>
      </c>
      <c r="C6602" s="16" t="s">
        <v>2119</v>
      </c>
      <c r="D6602" s="17">
        <v>12101102</v>
      </c>
      <c r="E6602" s="16" t="s">
        <v>43</v>
      </c>
      <c r="G6602" s="16">
        <v>43734</v>
      </c>
      <c r="H6602" s="18">
        <v>210</v>
      </c>
      <c r="I6602" s="16">
        <v>615645</v>
      </c>
      <c r="J6602" s="19">
        <v>388</v>
      </c>
      <c r="K6602" s="16" t="s">
        <v>31</v>
      </c>
      <c r="L6602" s="16" t="s">
        <v>32</v>
      </c>
      <c r="M6602" s="16" t="s">
        <v>33</v>
      </c>
      <c r="N6602" s="19">
        <v>28</v>
      </c>
      <c r="O6602" s="19">
        <v>10864</v>
      </c>
      <c r="P6602" s="16" t="s">
        <v>8987</v>
      </c>
      <c r="Q6602" s="16" t="s">
        <v>8984</v>
      </c>
      <c r="R6602" s="16" t="s">
        <v>8985</v>
      </c>
      <c r="S6602" s="16" t="s">
        <v>2237</v>
      </c>
      <c r="T6602" s="16" t="s">
        <v>35</v>
      </c>
      <c r="U6602" s="16" t="s">
        <v>36</v>
      </c>
      <c r="V6602" s="16">
        <v>43969669</v>
      </c>
      <c r="W6602" s="16">
        <v>2019</v>
      </c>
      <c r="X6602" s="16" t="s">
        <v>158</v>
      </c>
      <c r="Y6602" s="16" t="s">
        <v>38</v>
      </c>
      <c r="Z6602" s="16" t="s">
        <v>39</v>
      </c>
      <c r="AA6602" s="16" t="s">
        <v>40</v>
      </c>
      <c r="AB6602" s="16" t="s">
        <v>40</v>
      </c>
    </row>
    <row r="6603" spans="1:28" x14ac:dyDescent="0.35">
      <c r="A6603" t="s">
        <v>2264</v>
      </c>
      <c r="B6603" t="s">
        <v>12653</v>
      </c>
      <c r="C6603" t="s">
        <v>2274</v>
      </c>
      <c r="D6603" s="1">
        <v>254151102</v>
      </c>
      <c r="E6603" t="s">
        <v>59</v>
      </c>
      <c r="G6603">
        <v>43709</v>
      </c>
      <c r="H6603" s="3">
        <v>1308</v>
      </c>
      <c r="I6603">
        <v>550432</v>
      </c>
      <c r="J6603" s="4">
        <v>312</v>
      </c>
      <c r="K6603" t="s">
        <v>31</v>
      </c>
      <c r="L6603" t="s">
        <v>32</v>
      </c>
      <c r="M6603" t="s">
        <v>33</v>
      </c>
      <c r="N6603" s="4">
        <v>1637</v>
      </c>
      <c r="O6603" s="4">
        <v>16672</v>
      </c>
      <c r="P6603" t="s">
        <v>8987</v>
      </c>
      <c r="Q6603" t="s">
        <v>57</v>
      </c>
      <c r="R6603" t="s">
        <v>9094</v>
      </c>
      <c r="S6603" t="s">
        <v>2367</v>
      </c>
      <c r="T6603" t="s">
        <v>35</v>
      </c>
      <c r="U6603" t="s">
        <v>36</v>
      </c>
      <c r="V6603">
        <v>0</v>
      </c>
      <c r="W6603">
        <v>2019</v>
      </c>
      <c r="X6603" t="s">
        <v>158</v>
      </c>
      <c r="Y6603" t="s">
        <v>38</v>
      </c>
      <c r="Z6603" t="s">
        <v>39</v>
      </c>
      <c r="AA6603" t="s">
        <v>40</v>
      </c>
      <c r="AB6603" t="s">
        <v>40</v>
      </c>
    </row>
    <row r="6604" spans="1:28" x14ac:dyDescent="0.35">
      <c r="A6604" s="16" t="s">
        <v>2397</v>
      </c>
      <c r="B6604" s="16" t="s">
        <v>12653</v>
      </c>
      <c r="C6604" s="16" t="s">
        <v>2502</v>
      </c>
      <c r="D6604" s="17">
        <v>42841111</v>
      </c>
      <c r="E6604" s="16" t="s">
        <v>30</v>
      </c>
      <c r="G6604" s="16">
        <v>43723</v>
      </c>
      <c r="H6604" s="18">
        <v>306</v>
      </c>
      <c r="I6604" s="16">
        <v>583140</v>
      </c>
      <c r="J6604" s="19">
        <v>730</v>
      </c>
      <c r="K6604" s="16" t="s">
        <v>31</v>
      </c>
      <c r="L6604" s="16" t="s">
        <v>60</v>
      </c>
      <c r="M6604" s="16" t="s">
        <v>94</v>
      </c>
      <c r="N6604" s="19">
        <v>168</v>
      </c>
      <c r="O6604" s="19">
        <v>49642</v>
      </c>
      <c r="P6604" s="16" t="s">
        <v>8987</v>
      </c>
      <c r="Q6604" s="16" t="s">
        <v>57</v>
      </c>
      <c r="R6604" s="16" t="s">
        <v>8985</v>
      </c>
      <c r="S6604" s="16" t="s">
        <v>3612</v>
      </c>
      <c r="T6604" s="16" t="s">
        <v>35</v>
      </c>
      <c r="U6604" s="16" t="s">
        <v>36</v>
      </c>
      <c r="V6604" s="16">
        <v>0</v>
      </c>
      <c r="W6604" s="16">
        <v>2019</v>
      </c>
      <c r="X6604" s="16" t="s">
        <v>158</v>
      </c>
      <c r="Y6604" s="16" t="s">
        <v>38</v>
      </c>
      <c r="Z6604" s="16" t="s">
        <v>39</v>
      </c>
      <c r="AA6604" s="16" t="s">
        <v>40</v>
      </c>
      <c r="AB6604" s="16" t="s">
        <v>40</v>
      </c>
    </row>
    <row r="6605" spans="1:28" x14ac:dyDescent="0.35">
      <c r="A6605" t="s">
        <v>2397</v>
      </c>
      <c r="B6605" t="s">
        <v>12653</v>
      </c>
      <c r="C6605" t="s">
        <v>2502</v>
      </c>
      <c r="D6605" s="1">
        <v>42841111</v>
      </c>
      <c r="E6605" t="s">
        <v>43</v>
      </c>
      <c r="G6605">
        <v>43711</v>
      </c>
      <c r="H6605" s="3">
        <v>1017</v>
      </c>
      <c r="I6605">
        <v>551255</v>
      </c>
      <c r="J6605" s="4">
        <v>293</v>
      </c>
      <c r="K6605" t="s">
        <v>31</v>
      </c>
      <c r="L6605" t="s">
        <v>32</v>
      </c>
      <c r="M6605" t="s">
        <v>33</v>
      </c>
      <c r="N6605" s="4">
        <v>57</v>
      </c>
      <c r="O6605" s="4">
        <v>16701</v>
      </c>
      <c r="P6605" t="s">
        <v>8987</v>
      </c>
      <c r="Q6605" t="s">
        <v>8984</v>
      </c>
      <c r="R6605" t="s">
        <v>8985</v>
      </c>
      <c r="S6605" t="s">
        <v>3610</v>
      </c>
      <c r="T6605" t="s">
        <v>35</v>
      </c>
      <c r="U6605" t="s">
        <v>36</v>
      </c>
      <c r="V6605">
        <v>31470506</v>
      </c>
      <c r="W6605">
        <v>2019</v>
      </c>
      <c r="X6605" t="s">
        <v>158</v>
      </c>
      <c r="Y6605" t="s">
        <v>38</v>
      </c>
      <c r="Z6605" t="s">
        <v>39</v>
      </c>
      <c r="AA6605" t="s">
        <v>40</v>
      </c>
      <c r="AB6605" t="s">
        <v>40</v>
      </c>
    </row>
    <row r="6606" spans="1:28" x14ac:dyDescent="0.35">
      <c r="A6606" s="16" t="s">
        <v>2397</v>
      </c>
      <c r="B6606" s="16" t="s">
        <v>12653</v>
      </c>
      <c r="C6606" s="16" t="s">
        <v>2434</v>
      </c>
      <c r="D6606" s="17">
        <v>42981101</v>
      </c>
      <c r="E6606" s="16" t="s">
        <v>43</v>
      </c>
      <c r="G6606" s="16">
        <v>43725</v>
      </c>
      <c r="H6606" s="18">
        <v>655</v>
      </c>
      <c r="I6606" s="16">
        <v>585675</v>
      </c>
      <c r="J6606" s="19">
        <v>296</v>
      </c>
      <c r="K6606" s="16" t="s">
        <v>31</v>
      </c>
      <c r="L6606" s="16" t="s">
        <v>32</v>
      </c>
      <c r="M6606" s="16" t="s">
        <v>83</v>
      </c>
      <c r="N6606" s="19">
        <v>3</v>
      </c>
      <c r="O6606" s="19">
        <v>888</v>
      </c>
      <c r="P6606" s="16" t="s">
        <v>8987</v>
      </c>
      <c r="Q6606" s="16" t="s">
        <v>8984</v>
      </c>
      <c r="R6606" s="16" t="s">
        <v>8985</v>
      </c>
      <c r="S6606" s="16" t="s">
        <v>3614</v>
      </c>
      <c r="T6606" s="16" t="s">
        <v>35</v>
      </c>
      <c r="U6606" s="16" t="s">
        <v>36</v>
      </c>
      <c r="V6606" s="16">
        <v>43958050</v>
      </c>
      <c r="W6606" s="16">
        <v>2019</v>
      </c>
      <c r="X6606" s="16" t="s">
        <v>158</v>
      </c>
      <c r="Y6606" s="16" t="s">
        <v>38</v>
      </c>
      <c r="Z6606" s="16" t="s">
        <v>39</v>
      </c>
      <c r="AA6606" s="16" t="s">
        <v>40</v>
      </c>
      <c r="AB6606" s="16" t="s">
        <v>40</v>
      </c>
    </row>
    <row r="6607" spans="1:28" x14ac:dyDescent="0.35">
      <c r="A6607" t="s">
        <v>2397</v>
      </c>
      <c r="B6607" t="s">
        <v>12653</v>
      </c>
      <c r="C6607" t="s">
        <v>2473</v>
      </c>
      <c r="D6607" s="1">
        <v>42601102</v>
      </c>
      <c r="E6607" t="s">
        <v>53</v>
      </c>
      <c r="G6607">
        <v>43737</v>
      </c>
      <c r="H6607" s="3">
        <v>717</v>
      </c>
      <c r="I6607">
        <v>628485</v>
      </c>
      <c r="J6607" s="4">
        <v>331</v>
      </c>
      <c r="K6607" t="s">
        <v>31</v>
      </c>
      <c r="L6607" t="s">
        <v>66</v>
      </c>
      <c r="M6607" t="s">
        <v>415</v>
      </c>
      <c r="N6607" s="4">
        <v>295</v>
      </c>
      <c r="O6607" s="4">
        <v>71626</v>
      </c>
      <c r="P6607" t="s">
        <v>8987</v>
      </c>
      <c r="Q6607" t="s">
        <v>79</v>
      </c>
      <c r="R6607" t="s">
        <v>8985</v>
      </c>
      <c r="S6607" t="s">
        <v>3617</v>
      </c>
      <c r="T6607" t="s">
        <v>35</v>
      </c>
      <c r="U6607" t="s">
        <v>36</v>
      </c>
      <c r="V6607">
        <v>43973920</v>
      </c>
      <c r="W6607">
        <v>2019</v>
      </c>
      <c r="X6607" t="s">
        <v>158</v>
      </c>
      <c r="Y6607" t="s">
        <v>38</v>
      </c>
      <c r="Z6607" t="s">
        <v>45</v>
      </c>
      <c r="AA6607" t="s">
        <v>40</v>
      </c>
      <c r="AB6607" t="s">
        <v>40</v>
      </c>
    </row>
    <row r="6608" spans="1:28" x14ac:dyDescent="0.35">
      <c r="A6608" s="16" t="s">
        <v>2397</v>
      </c>
      <c r="B6608" s="16" t="s">
        <v>12653</v>
      </c>
      <c r="C6608" s="16" t="s">
        <v>2464</v>
      </c>
      <c r="D6608" s="17">
        <v>42281105</v>
      </c>
      <c r="E6608" s="16" t="s">
        <v>43</v>
      </c>
      <c r="G6608" s="16">
        <v>43738</v>
      </c>
      <c r="H6608" s="18">
        <v>836</v>
      </c>
      <c r="I6608" s="16">
        <v>630195</v>
      </c>
      <c r="J6608" s="19">
        <v>565</v>
      </c>
      <c r="K6608" s="16" t="s">
        <v>31</v>
      </c>
      <c r="L6608" s="16" t="s">
        <v>32</v>
      </c>
      <c r="M6608" s="16" t="s">
        <v>33</v>
      </c>
      <c r="N6608" s="19">
        <v>6</v>
      </c>
      <c r="O6608" s="19">
        <v>3390</v>
      </c>
      <c r="P6608" s="16" t="s">
        <v>9091</v>
      </c>
      <c r="Q6608" s="16" t="s">
        <v>8984</v>
      </c>
      <c r="R6608" s="16" t="s">
        <v>8985</v>
      </c>
      <c r="S6608" s="16" t="s">
        <v>3618</v>
      </c>
      <c r="T6608" s="16" t="s">
        <v>35</v>
      </c>
      <c r="U6608" s="16" t="s">
        <v>36</v>
      </c>
      <c r="V6608" s="16">
        <v>31473723</v>
      </c>
      <c r="W6608" s="16">
        <v>2019</v>
      </c>
      <c r="X6608" s="16" t="s">
        <v>158</v>
      </c>
      <c r="Y6608" s="16" t="s">
        <v>38</v>
      </c>
      <c r="Z6608" s="16" t="s">
        <v>39</v>
      </c>
      <c r="AA6608" s="16" t="s">
        <v>40</v>
      </c>
      <c r="AB6608" s="16" t="s">
        <v>40</v>
      </c>
    </row>
    <row r="6609" spans="1:28" x14ac:dyDescent="0.35">
      <c r="A6609" t="s">
        <v>2397</v>
      </c>
      <c r="B6609" t="s">
        <v>12653</v>
      </c>
      <c r="C6609" t="s">
        <v>2414</v>
      </c>
      <c r="D6609" s="1">
        <v>42761102</v>
      </c>
      <c r="E6609" t="s">
        <v>43</v>
      </c>
      <c r="G6609">
        <v>43720</v>
      </c>
      <c r="H6609" s="3">
        <v>1404</v>
      </c>
      <c r="I6609">
        <v>575813</v>
      </c>
      <c r="J6609" s="4">
        <v>1450</v>
      </c>
      <c r="K6609" t="s">
        <v>31</v>
      </c>
      <c r="L6609" t="s">
        <v>60</v>
      </c>
      <c r="M6609" t="s">
        <v>2295</v>
      </c>
      <c r="N6609" s="4">
        <v>5</v>
      </c>
      <c r="O6609" s="4">
        <v>1994</v>
      </c>
      <c r="P6609" t="s">
        <v>8987</v>
      </c>
      <c r="Q6609" t="s">
        <v>57</v>
      </c>
      <c r="R6609" t="s">
        <v>8985</v>
      </c>
      <c r="S6609" t="s">
        <v>3611</v>
      </c>
      <c r="T6609" t="s">
        <v>35</v>
      </c>
      <c r="U6609" t="s">
        <v>36</v>
      </c>
      <c r="V6609">
        <v>0</v>
      </c>
      <c r="W6609">
        <v>2019</v>
      </c>
      <c r="X6609" t="s">
        <v>158</v>
      </c>
      <c r="Y6609" t="s">
        <v>38</v>
      </c>
      <c r="Z6609" t="s">
        <v>39</v>
      </c>
      <c r="AA6609" t="s">
        <v>40</v>
      </c>
      <c r="AB6609" t="s">
        <v>40</v>
      </c>
    </row>
    <row r="6610" spans="1:28" x14ac:dyDescent="0.35">
      <c r="A6610" s="16" t="s">
        <v>2397</v>
      </c>
      <c r="B6610" s="16" t="s">
        <v>12653</v>
      </c>
      <c r="C6610" s="16" t="s">
        <v>2404</v>
      </c>
      <c r="D6610" s="17">
        <v>192221102</v>
      </c>
      <c r="E6610" s="16" t="s">
        <v>43</v>
      </c>
      <c r="G6610" s="16">
        <v>43727</v>
      </c>
      <c r="H6610" s="18">
        <v>658</v>
      </c>
      <c r="I6610" s="16">
        <v>592491</v>
      </c>
      <c r="J6610" s="19">
        <v>1063</v>
      </c>
      <c r="K6610" s="16" t="s">
        <v>31</v>
      </c>
      <c r="L6610" s="16" t="s">
        <v>32</v>
      </c>
      <c r="M6610" s="16" t="s">
        <v>33</v>
      </c>
      <c r="N6610" s="19">
        <v>5</v>
      </c>
      <c r="O6610" s="19">
        <v>5315</v>
      </c>
      <c r="P6610" s="16" t="s">
        <v>8990</v>
      </c>
      <c r="Q6610" s="16" t="s">
        <v>8984</v>
      </c>
      <c r="R6610" s="16" t="s">
        <v>8985</v>
      </c>
      <c r="S6610" s="16" t="s">
        <v>3615</v>
      </c>
      <c r="T6610" s="16" t="s">
        <v>35</v>
      </c>
      <c r="U6610" s="16" t="s">
        <v>36</v>
      </c>
      <c r="V6610" s="16">
        <v>0</v>
      </c>
      <c r="W6610" s="16">
        <v>2019</v>
      </c>
      <c r="X6610" s="16" t="s">
        <v>158</v>
      </c>
      <c r="Y6610" s="16" t="s">
        <v>38</v>
      </c>
      <c r="Z6610" s="16" t="s">
        <v>39</v>
      </c>
      <c r="AA6610" s="16" t="s">
        <v>40</v>
      </c>
      <c r="AB6610" s="16" t="s">
        <v>40</v>
      </c>
    </row>
    <row r="6611" spans="1:28" x14ac:dyDescent="0.35">
      <c r="A6611" t="s">
        <v>2397</v>
      </c>
      <c r="B6611" t="s">
        <v>12653</v>
      </c>
      <c r="C6611" t="s">
        <v>2541</v>
      </c>
      <c r="D6611" s="1">
        <v>192171101</v>
      </c>
      <c r="E6611" t="s">
        <v>43</v>
      </c>
      <c r="G6611">
        <v>43735</v>
      </c>
      <c r="H6611" s="3">
        <v>227</v>
      </c>
      <c r="I6611">
        <v>619857</v>
      </c>
      <c r="J6611" s="4">
        <v>408</v>
      </c>
      <c r="K6611" t="s">
        <v>31</v>
      </c>
      <c r="L6611" t="s">
        <v>60</v>
      </c>
      <c r="M6611" t="s">
        <v>94</v>
      </c>
      <c r="N6611" s="4">
        <v>4</v>
      </c>
      <c r="O6611" s="4">
        <v>1632</v>
      </c>
      <c r="P6611" t="s">
        <v>8987</v>
      </c>
      <c r="Q6611" t="s">
        <v>57</v>
      </c>
      <c r="R6611" t="s">
        <v>8985</v>
      </c>
      <c r="S6611" t="s">
        <v>3616</v>
      </c>
      <c r="T6611" t="s">
        <v>35</v>
      </c>
      <c r="U6611" t="s">
        <v>36</v>
      </c>
      <c r="V6611">
        <v>43972232</v>
      </c>
      <c r="W6611">
        <v>2019</v>
      </c>
      <c r="X6611" t="s">
        <v>158</v>
      </c>
      <c r="Y6611" t="s">
        <v>38</v>
      </c>
      <c r="Z6611" t="s">
        <v>39</v>
      </c>
      <c r="AA6611" t="s">
        <v>40</v>
      </c>
      <c r="AB6611" t="s">
        <v>40</v>
      </c>
    </row>
    <row r="6612" spans="1:28" x14ac:dyDescent="0.35">
      <c r="A6612" s="16" t="s">
        <v>2397</v>
      </c>
      <c r="B6612" s="16" t="s">
        <v>12653</v>
      </c>
      <c r="C6612" s="16" t="s">
        <v>2417</v>
      </c>
      <c r="D6612" s="17">
        <v>192401101</v>
      </c>
      <c r="E6612" s="16" t="s">
        <v>43</v>
      </c>
      <c r="G6612" s="16">
        <v>43723</v>
      </c>
      <c r="H6612" s="18">
        <v>1005</v>
      </c>
      <c r="I6612" s="16">
        <v>583261</v>
      </c>
      <c r="J6612" s="19">
        <v>719</v>
      </c>
      <c r="K6612" s="16" t="s">
        <v>31</v>
      </c>
      <c r="L6612" s="16" t="s">
        <v>32</v>
      </c>
      <c r="M6612" s="16" t="s">
        <v>83</v>
      </c>
      <c r="N6612" s="19">
        <v>28</v>
      </c>
      <c r="O6612" s="19">
        <v>20132</v>
      </c>
      <c r="P6612" s="16" t="s">
        <v>8987</v>
      </c>
      <c r="Q6612" s="16" t="s">
        <v>8984</v>
      </c>
      <c r="R6612" s="16" t="s">
        <v>8985</v>
      </c>
      <c r="S6612" s="16" t="s">
        <v>3613</v>
      </c>
      <c r="T6612" s="16" t="s">
        <v>35</v>
      </c>
      <c r="U6612" s="16" t="s">
        <v>36</v>
      </c>
      <c r="V6612" s="16">
        <v>0</v>
      </c>
      <c r="W6612" s="16">
        <v>2019</v>
      </c>
      <c r="X6612" s="16" t="s">
        <v>158</v>
      </c>
      <c r="Y6612" s="16" t="s">
        <v>38</v>
      </c>
      <c r="Z6612" s="16" t="s">
        <v>39</v>
      </c>
      <c r="AA6612" s="16" t="s">
        <v>40</v>
      </c>
      <c r="AB6612" s="16" t="s">
        <v>40</v>
      </c>
    </row>
    <row r="6613" spans="1:28" x14ac:dyDescent="0.35">
      <c r="A6613" t="s">
        <v>4028</v>
      </c>
      <c r="B6613" t="s">
        <v>12654</v>
      </c>
      <c r="C6613" t="s">
        <v>4277</v>
      </c>
      <c r="D6613" s="1">
        <v>182721101</v>
      </c>
      <c r="E6613" t="s">
        <v>43</v>
      </c>
      <c r="G6613">
        <v>43729</v>
      </c>
      <c r="H6613" s="3">
        <v>57</v>
      </c>
      <c r="I6613">
        <v>599959</v>
      </c>
      <c r="J6613" s="4">
        <v>898</v>
      </c>
      <c r="K6613" t="s">
        <v>31</v>
      </c>
      <c r="L6613" t="s">
        <v>32</v>
      </c>
      <c r="M6613" t="s">
        <v>33</v>
      </c>
      <c r="N6613" s="4">
        <v>34</v>
      </c>
      <c r="O6613" s="4">
        <v>11102</v>
      </c>
      <c r="P6613" t="s">
        <v>8987</v>
      </c>
      <c r="Q6613" t="s">
        <v>8984</v>
      </c>
      <c r="R6613" t="s">
        <v>8985</v>
      </c>
      <c r="S6613" t="s">
        <v>4342</v>
      </c>
      <c r="T6613" t="s">
        <v>35</v>
      </c>
      <c r="U6613" t="s">
        <v>36</v>
      </c>
      <c r="V6613">
        <v>0</v>
      </c>
      <c r="W6613">
        <v>2019</v>
      </c>
      <c r="X6613" t="s">
        <v>158</v>
      </c>
      <c r="Y6613" t="s">
        <v>38</v>
      </c>
      <c r="Z6613" t="s">
        <v>64</v>
      </c>
      <c r="AA6613" t="s">
        <v>40</v>
      </c>
      <c r="AB6613" t="s">
        <v>40</v>
      </c>
    </row>
    <row r="6614" spans="1:28" x14ac:dyDescent="0.35">
      <c r="A6614" s="16" t="s">
        <v>4028</v>
      </c>
      <c r="B6614" s="16" t="s">
        <v>12653</v>
      </c>
      <c r="C6614" s="16" t="s">
        <v>4072</v>
      </c>
      <c r="D6614" s="17">
        <v>183041102</v>
      </c>
      <c r="E6614" s="16" t="s">
        <v>43</v>
      </c>
      <c r="G6614" s="16">
        <v>43738</v>
      </c>
      <c r="H6614" s="18">
        <v>1355</v>
      </c>
      <c r="I6614" s="16">
        <v>632533</v>
      </c>
      <c r="J6614" s="19">
        <v>240</v>
      </c>
      <c r="K6614" s="16" t="s">
        <v>31</v>
      </c>
      <c r="L6614" s="16" t="s">
        <v>60</v>
      </c>
      <c r="M6614" s="16" t="s">
        <v>61</v>
      </c>
      <c r="N6614" s="19">
        <v>17</v>
      </c>
      <c r="O6614" s="19">
        <v>4080</v>
      </c>
      <c r="P6614" s="16" t="s">
        <v>8987</v>
      </c>
      <c r="Q6614" s="16" t="s">
        <v>79</v>
      </c>
      <c r="R6614" s="16" t="s">
        <v>8985</v>
      </c>
      <c r="S6614" s="16" t="s">
        <v>4344</v>
      </c>
      <c r="T6614" s="16" t="s">
        <v>35</v>
      </c>
      <c r="U6614" s="16" t="s">
        <v>36</v>
      </c>
      <c r="V6614" s="16">
        <v>0</v>
      </c>
      <c r="W6614" s="16">
        <v>2019</v>
      </c>
      <c r="X6614" s="16" t="s">
        <v>158</v>
      </c>
      <c r="Y6614" s="16" t="s">
        <v>38</v>
      </c>
      <c r="Z6614" s="16" t="s">
        <v>172</v>
      </c>
      <c r="AA6614" s="16" t="s">
        <v>40</v>
      </c>
      <c r="AB6614" s="16" t="s">
        <v>40</v>
      </c>
    </row>
    <row r="6615" spans="1:28" x14ac:dyDescent="0.35">
      <c r="A6615" t="s">
        <v>4028</v>
      </c>
      <c r="B6615" t="s">
        <v>12653</v>
      </c>
      <c r="C6615" t="s">
        <v>4039</v>
      </c>
      <c r="D6615" s="1">
        <v>182601102</v>
      </c>
      <c r="E6615" t="s">
        <v>43</v>
      </c>
      <c r="G6615">
        <v>43712</v>
      </c>
      <c r="H6615" s="3">
        <v>2054</v>
      </c>
      <c r="I6615">
        <v>553946</v>
      </c>
      <c r="J6615" s="4">
        <v>825</v>
      </c>
      <c r="K6615" t="s">
        <v>31</v>
      </c>
      <c r="L6615" t="s">
        <v>32</v>
      </c>
      <c r="M6615" t="s">
        <v>33</v>
      </c>
      <c r="N6615" s="4">
        <v>5</v>
      </c>
      <c r="O6615" s="4">
        <v>4125</v>
      </c>
      <c r="P6615" t="s">
        <v>8987</v>
      </c>
      <c r="Q6615" t="s">
        <v>8984</v>
      </c>
      <c r="R6615" t="s">
        <v>8985</v>
      </c>
      <c r="S6615" t="s">
        <v>4337</v>
      </c>
      <c r="T6615" t="s">
        <v>35</v>
      </c>
      <c r="U6615" t="s">
        <v>36</v>
      </c>
      <c r="V6615">
        <v>31470618</v>
      </c>
      <c r="W6615">
        <v>2019</v>
      </c>
      <c r="X6615" t="s">
        <v>158</v>
      </c>
      <c r="Y6615" t="s">
        <v>38</v>
      </c>
      <c r="Z6615" t="s">
        <v>39</v>
      </c>
      <c r="AA6615" t="s">
        <v>40</v>
      </c>
      <c r="AB6615" t="s">
        <v>38</v>
      </c>
    </row>
    <row r="6616" spans="1:28" x14ac:dyDescent="0.35">
      <c r="A6616" s="16" t="s">
        <v>4028</v>
      </c>
      <c r="B6616" s="16" t="s">
        <v>12653</v>
      </c>
      <c r="C6616" s="16" t="s">
        <v>4059</v>
      </c>
      <c r="D6616" s="17">
        <v>182631107</v>
      </c>
      <c r="E6616" s="16" t="s">
        <v>30</v>
      </c>
      <c r="G6616" s="16">
        <v>43716</v>
      </c>
      <c r="H6616" s="18">
        <v>1743</v>
      </c>
      <c r="I6616" s="16">
        <v>562595</v>
      </c>
      <c r="J6616" s="19">
        <v>490</v>
      </c>
      <c r="K6616" s="16" t="s">
        <v>31</v>
      </c>
      <c r="L6616" s="16" t="s">
        <v>32</v>
      </c>
      <c r="M6616" s="16" t="s">
        <v>33</v>
      </c>
      <c r="N6616" s="19">
        <v>1226</v>
      </c>
      <c r="O6616" s="19">
        <v>153188</v>
      </c>
      <c r="P6616" s="16" t="s">
        <v>8987</v>
      </c>
      <c r="Q6616" s="16" t="s">
        <v>8984</v>
      </c>
      <c r="R6616" s="16" t="s">
        <v>8985</v>
      </c>
      <c r="S6616" s="16" t="s">
        <v>4338</v>
      </c>
      <c r="T6616" s="16" t="s">
        <v>35</v>
      </c>
      <c r="U6616" s="16" t="s">
        <v>36</v>
      </c>
      <c r="V6616" s="16">
        <v>43947780</v>
      </c>
      <c r="W6616" s="16">
        <v>2019</v>
      </c>
      <c r="X6616" s="16" t="s">
        <v>158</v>
      </c>
      <c r="Y6616" s="16" t="s">
        <v>38</v>
      </c>
      <c r="Z6616" s="16" t="s">
        <v>39</v>
      </c>
      <c r="AA6616" s="16" t="s">
        <v>40</v>
      </c>
      <c r="AB6616" s="16" t="s">
        <v>40</v>
      </c>
    </row>
    <row r="6617" spans="1:28" x14ac:dyDescent="0.35">
      <c r="A6617" t="s">
        <v>4028</v>
      </c>
      <c r="B6617" t="s">
        <v>12654</v>
      </c>
      <c r="C6617" t="s">
        <v>4047</v>
      </c>
      <c r="D6617" s="1">
        <v>182631104</v>
      </c>
      <c r="E6617" t="s">
        <v>978</v>
      </c>
      <c r="G6617">
        <v>43730</v>
      </c>
      <c r="H6617" s="3">
        <v>238</v>
      </c>
      <c r="I6617">
        <v>603245</v>
      </c>
      <c r="J6617" s="4">
        <v>3332</v>
      </c>
      <c r="K6617" t="s">
        <v>31</v>
      </c>
      <c r="L6617" t="s">
        <v>384</v>
      </c>
      <c r="M6617" t="s">
        <v>674</v>
      </c>
      <c r="N6617" s="4">
        <v>47</v>
      </c>
      <c r="O6617" s="4">
        <v>128154</v>
      </c>
      <c r="P6617" t="s">
        <v>8987</v>
      </c>
      <c r="Q6617" t="s">
        <v>57</v>
      </c>
      <c r="R6617" t="s">
        <v>8985</v>
      </c>
      <c r="S6617" t="s">
        <v>4343</v>
      </c>
      <c r="T6617" t="s">
        <v>35</v>
      </c>
      <c r="U6617" t="s">
        <v>36</v>
      </c>
      <c r="V6617">
        <v>0</v>
      </c>
      <c r="W6617">
        <v>2019</v>
      </c>
      <c r="X6617" t="s">
        <v>158</v>
      </c>
      <c r="Y6617" t="s">
        <v>38</v>
      </c>
      <c r="Z6617" t="s">
        <v>64</v>
      </c>
      <c r="AA6617" t="s">
        <v>40</v>
      </c>
      <c r="AB6617" t="s">
        <v>40</v>
      </c>
    </row>
    <row r="6618" spans="1:28" x14ac:dyDescent="0.35">
      <c r="A6618" s="16" t="s">
        <v>4028</v>
      </c>
      <c r="B6618" s="16" t="s">
        <v>12653</v>
      </c>
      <c r="C6618" s="16" t="s">
        <v>4339</v>
      </c>
      <c r="D6618" s="17">
        <v>183052108</v>
      </c>
      <c r="E6618" s="16" t="s">
        <v>43</v>
      </c>
      <c r="G6618" s="16">
        <v>43723</v>
      </c>
      <c r="H6618" s="18">
        <v>1404</v>
      </c>
      <c r="I6618" s="16">
        <v>583331</v>
      </c>
      <c r="J6618" s="19">
        <v>868</v>
      </c>
      <c r="K6618" s="16" t="s">
        <v>31</v>
      </c>
      <c r="L6618" s="16" t="s">
        <v>32</v>
      </c>
      <c r="M6618" s="16" t="s">
        <v>33</v>
      </c>
      <c r="N6618" s="19">
        <v>40</v>
      </c>
      <c r="O6618" s="19">
        <v>34720</v>
      </c>
      <c r="P6618" s="16" t="s">
        <v>8983</v>
      </c>
      <c r="Q6618" s="16" t="s">
        <v>8984</v>
      </c>
      <c r="R6618" s="16" t="s">
        <v>8985</v>
      </c>
      <c r="S6618" s="16" t="s">
        <v>4340</v>
      </c>
      <c r="T6618" s="16" t="s">
        <v>35</v>
      </c>
      <c r="U6618" s="16" t="s">
        <v>36</v>
      </c>
      <c r="V6618" s="16">
        <v>31471726</v>
      </c>
      <c r="W6618" s="16">
        <v>2019</v>
      </c>
      <c r="X6618" s="16" t="s">
        <v>158</v>
      </c>
      <c r="Y6618" s="16" t="s">
        <v>38</v>
      </c>
      <c r="Z6618" s="16" t="s">
        <v>39</v>
      </c>
      <c r="AA6618" s="16" t="s">
        <v>40</v>
      </c>
      <c r="AB6618" s="16" t="s">
        <v>40</v>
      </c>
    </row>
    <row r="6619" spans="1:28" x14ac:dyDescent="0.35">
      <c r="A6619" t="s">
        <v>4028</v>
      </c>
      <c r="B6619" t="s">
        <v>12653</v>
      </c>
      <c r="C6619" t="s">
        <v>4120</v>
      </c>
      <c r="D6619" s="1">
        <v>183052111</v>
      </c>
      <c r="E6619" t="s">
        <v>30</v>
      </c>
      <c r="G6619">
        <v>43710</v>
      </c>
      <c r="H6619" s="3">
        <v>700</v>
      </c>
      <c r="I6619">
        <v>550674</v>
      </c>
      <c r="J6619" s="4">
        <v>1044</v>
      </c>
      <c r="K6619" t="s">
        <v>31</v>
      </c>
      <c r="L6619" t="s">
        <v>32</v>
      </c>
      <c r="M6619" t="s">
        <v>33</v>
      </c>
      <c r="N6619" s="4">
        <v>969</v>
      </c>
      <c r="O6619" s="4">
        <v>238446</v>
      </c>
      <c r="P6619" t="s">
        <v>8987</v>
      </c>
      <c r="Q6619" t="s">
        <v>57</v>
      </c>
      <c r="R6619" t="s">
        <v>8985</v>
      </c>
      <c r="S6619" t="s">
        <v>4336</v>
      </c>
      <c r="T6619" t="s">
        <v>35</v>
      </c>
      <c r="U6619" t="s">
        <v>36</v>
      </c>
      <c r="V6619">
        <v>31470370</v>
      </c>
      <c r="W6619">
        <v>2019</v>
      </c>
      <c r="X6619" t="s">
        <v>158</v>
      </c>
      <c r="Y6619" t="s">
        <v>38</v>
      </c>
      <c r="Z6619" t="s">
        <v>39</v>
      </c>
      <c r="AA6619" t="s">
        <v>40</v>
      </c>
      <c r="AB6619" t="s">
        <v>40</v>
      </c>
    </row>
    <row r="6620" spans="1:28" x14ac:dyDescent="0.35">
      <c r="A6620" s="16" t="s">
        <v>4028</v>
      </c>
      <c r="B6620" s="16" t="s">
        <v>12654</v>
      </c>
      <c r="C6620" s="16" t="s">
        <v>4115</v>
      </c>
      <c r="D6620" s="17">
        <v>183052110</v>
      </c>
      <c r="E6620" s="16" t="s">
        <v>43</v>
      </c>
      <c r="G6620" s="16">
        <v>43724</v>
      </c>
      <c r="H6620" s="18">
        <v>1523</v>
      </c>
      <c r="I6620" s="16">
        <v>585380</v>
      </c>
      <c r="J6620" s="19">
        <v>367</v>
      </c>
      <c r="K6620" s="16" t="s">
        <v>31</v>
      </c>
      <c r="L6620" s="16" t="s">
        <v>32</v>
      </c>
      <c r="M6620" s="16" t="s">
        <v>33</v>
      </c>
      <c r="N6620" s="19">
        <v>122</v>
      </c>
      <c r="O6620" s="19">
        <v>13919</v>
      </c>
      <c r="P6620" s="16" t="s">
        <v>8983</v>
      </c>
      <c r="Q6620" s="16" t="s">
        <v>8984</v>
      </c>
      <c r="R6620" s="16" t="s">
        <v>8985</v>
      </c>
      <c r="S6620" s="16" t="s">
        <v>4341</v>
      </c>
      <c r="T6620" s="16" t="s">
        <v>35</v>
      </c>
      <c r="U6620" s="16" t="s">
        <v>36</v>
      </c>
      <c r="V6620" s="16">
        <v>31471961</v>
      </c>
      <c r="W6620" s="16">
        <v>2019</v>
      </c>
      <c r="X6620" s="16" t="s">
        <v>158</v>
      </c>
      <c r="Y6620" s="16" t="s">
        <v>38</v>
      </c>
      <c r="Z6620" s="16" t="s">
        <v>39</v>
      </c>
      <c r="AA6620" s="16" t="s">
        <v>40</v>
      </c>
      <c r="AB6620" s="16" t="s">
        <v>40</v>
      </c>
    </row>
    <row r="6621" spans="1:28" x14ac:dyDescent="0.35">
      <c r="A6621" t="s">
        <v>4487</v>
      </c>
      <c r="B6621" t="s">
        <v>12653</v>
      </c>
      <c r="C6621" t="s">
        <v>4507</v>
      </c>
      <c r="D6621" s="1">
        <v>42291101</v>
      </c>
      <c r="E6621" t="s">
        <v>448</v>
      </c>
      <c r="G6621">
        <v>43736</v>
      </c>
      <c r="H6621" s="3">
        <v>1457</v>
      </c>
      <c r="I6621">
        <v>627723</v>
      </c>
      <c r="J6621" s="4">
        <v>723</v>
      </c>
      <c r="K6621" t="s">
        <v>31</v>
      </c>
      <c r="L6621" t="s">
        <v>32</v>
      </c>
      <c r="M6621" t="s">
        <v>83</v>
      </c>
      <c r="N6621" s="4">
        <v>8</v>
      </c>
      <c r="O6621" s="4">
        <v>5166</v>
      </c>
      <c r="P6621" t="s">
        <v>8987</v>
      </c>
      <c r="Q6621" t="s">
        <v>8984</v>
      </c>
      <c r="R6621" t="s">
        <v>8985</v>
      </c>
      <c r="S6621" t="s">
        <v>5008</v>
      </c>
      <c r="T6621" t="s">
        <v>35</v>
      </c>
      <c r="U6621" t="s">
        <v>36</v>
      </c>
      <c r="V6621">
        <v>43973740</v>
      </c>
      <c r="W6621">
        <v>2019</v>
      </c>
      <c r="X6621" t="s">
        <v>158</v>
      </c>
      <c r="Y6621" t="s">
        <v>38</v>
      </c>
      <c r="Z6621" t="s">
        <v>39</v>
      </c>
      <c r="AA6621" t="s">
        <v>40</v>
      </c>
      <c r="AB6621" t="s">
        <v>40</v>
      </c>
    </row>
    <row r="6622" spans="1:28" x14ac:dyDescent="0.35">
      <c r="A6622" s="16" t="s">
        <v>4487</v>
      </c>
      <c r="B6622" s="16" t="s">
        <v>12653</v>
      </c>
      <c r="C6622" s="16" t="s">
        <v>4494</v>
      </c>
      <c r="D6622" s="17">
        <v>43201102</v>
      </c>
      <c r="E6622" s="16" t="s">
        <v>43</v>
      </c>
      <c r="G6622" s="16">
        <v>43723</v>
      </c>
      <c r="H6622" s="18">
        <v>1249</v>
      </c>
      <c r="I6622" s="16">
        <v>583312</v>
      </c>
      <c r="J6622" s="19">
        <v>817</v>
      </c>
      <c r="K6622" s="16" t="s">
        <v>31</v>
      </c>
      <c r="L6622" s="16" t="s">
        <v>32</v>
      </c>
      <c r="M6622" s="16" t="s">
        <v>33</v>
      </c>
      <c r="N6622" s="19">
        <v>1565</v>
      </c>
      <c r="O6622" s="19">
        <v>21038</v>
      </c>
      <c r="P6622" s="16" t="s">
        <v>8987</v>
      </c>
      <c r="Q6622" s="16" t="s">
        <v>8984</v>
      </c>
      <c r="R6622" s="16" t="s">
        <v>8985</v>
      </c>
      <c r="S6622" s="16" t="s">
        <v>5006</v>
      </c>
      <c r="T6622" s="16" t="s">
        <v>35</v>
      </c>
      <c r="U6622" s="16" t="s">
        <v>36</v>
      </c>
      <c r="V6622" s="16">
        <v>0</v>
      </c>
      <c r="W6622" s="16">
        <v>2019</v>
      </c>
      <c r="X6622" s="16" t="s">
        <v>158</v>
      </c>
      <c r="Y6622" s="16" t="s">
        <v>38</v>
      </c>
      <c r="Z6622" s="16" t="s">
        <v>422</v>
      </c>
      <c r="AA6622" s="16" t="s">
        <v>40</v>
      </c>
      <c r="AB6622" s="16" t="s">
        <v>40</v>
      </c>
    </row>
    <row r="6623" spans="1:28" x14ac:dyDescent="0.35">
      <c r="A6623" t="s">
        <v>4487</v>
      </c>
      <c r="B6623" t="s">
        <v>12654</v>
      </c>
      <c r="C6623" t="s">
        <v>4497</v>
      </c>
      <c r="D6623" s="1">
        <v>42711101</v>
      </c>
      <c r="E6623" t="s">
        <v>53</v>
      </c>
      <c r="G6623">
        <v>43730</v>
      </c>
      <c r="H6623" s="3">
        <v>1036</v>
      </c>
      <c r="I6623">
        <v>603381</v>
      </c>
      <c r="J6623" s="4">
        <v>25</v>
      </c>
      <c r="K6623" t="s">
        <v>31</v>
      </c>
      <c r="L6623" t="s">
        <v>1511</v>
      </c>
      <c r="M6623" t="s">
        <v>2092</v>
      </c>
      <c r="N6623" s="4">
        <v>374</v>
      </c>
      <c r="O6623" s="4">
        <v>9200</v>
      </c>
      <c r="P6623" t="s">
        <v>8987</v>
      </c>
      <c r="Q6623" t="s">
        <v>79</v>
      </c>
      <c r="R6623" t="s">
        <v>9094</v>
      </c>
      <c r="S6623" t="s">
        <v>5007</v>
      </c>
      <c r="T6623" t="s">
        <v>35</v>
      </c>
      <c r="U6623" t="s">
        <v>36</v>
      </c>
      <c r="V6623">
        <v>0</v>
      </c>
      <c r="W6623">
        <v>2019</v>
      </c>
      <c r="X6623" t="s">
        <v>158</v>
      </c>
      <c r="Y6623" t="s">
        <v>38</v>
      </c>
      <c r="Z6623" t="s">
        <v>39</v>
      </c>
      <c r="AA6623" t="s">
        <v>40</v>
      </c>
      <c r="AB6623" t="s">
        <v>38</v>
      </c>
    </row>
    <row r="6624" spans="1:28" x14ac:dyDescent="0.35">
      <c r="A6624" s="16" t="s">
        <v>5113</v>
      </c>
      <c r="B6624" s="16" t="s">
        <v>12653</v>
      </c>
      <c r="C6624" s="16" t="s">
        <v>5301</v>
      </c>
      <c r="D6624" s="17">
        <v>102911107</v>
      </c>
      <c r="E6624" s="16" t="s">
        <v>448</v>
      </c>
      <c r="G6624" s="16">
        <v>43735</v>
      </c>
      <c r="H6624" s="18">
        <v>1954</v>
      </c>
      <c r="I6624" s="16">
        <v>624039</v>
      </c>
      <c r="J6624" s="19">
        <v>359</v>
      </c>
      <c r="K6624" s="16" t="s">
        <v>31</v>
      </c>
      <c r="L6624" s="16" t="s">
        <v>32</v>
      </c>
      <c r="M6624" s="16" t="s">
        <v>33</v>
      </c>
      <c r="N6624" s="19">
        <v>1</v>
      </c>
      <c r="O6624" s="19">
        <v>359</v>
      </c>
      <c r="P6624" s="16" t="s">
        <v>8987</v>
      </c>
      <c r="Q6624" s="16" t="s">
        <v>8984</v>
      </c>
      <c r="R6624" s="16" t="s">
        <v>8985</v>
      </c>
      <c r="S6624" s="16" t="s">
        <v>5702</v>
      </c>
      <c r="T6624" s="16" t="s">
        <v>35</v>
      </c>
      <c r="U6624" s="16" t="s">
        <v>36</v>
      </c>
      <c r="V6624" s="16">
        <v>43973474</v>
      </c>
      <c r="W6624" s="16">
        <v>2019</v>
      </c>
      <c r="X6624" s="16" t="s">
        <v>158</v>
      </c>
      <c r="Y6624" s="16" t="s">
        <v>38</v>
      </c>
      <c r="Z6624" s="16" t="s">
        <v>39</v>
      </c>
      <c r="AA6624" s="16" t="s">
        <v>40</v>
      </c>
      <c r="AB6624" s="16" t="s">
        <v>38</v>
      </c>
    </row>
    <row r="6625" spans="1:28" x14ac:dyDescent="0.35">
      <c r="A6625" t="s">
        <v>5113</v>
      </c>
      <c r="B6625" t="s">
        <v>12653</v>
      </c>
      <c r="C6625" t="s">
        <v>5162</v>
      </c>
      <c r="D6625" s="1">
        <v>102931103</v>
      </c>
      <c r="E6625" t="s">
        <v>43</v>
      </c>
      <c r="G6625">
        <v>43722</v>
      </c>
      <c r="H6625" s="3">
        <v>1552</v>
      </c>
      <c r="I6625">
        <v>582776</v>
      </c>
      <c r="J6625" s="4">
        <v>424</v>
      </c>
      <c r="K6625" t="s">
        <v>31</v>
      </c>
      <c r="L6625" t="s">
        <v>60</v>
      </c>
      <c r="M6625" t="s">
        <v>94</v>
      </c>
      <c r="N6625" s="4">
        <v>13</v>
      </c>
      <c r="O6625" s="4">
        <v>4052</v>
      </c>
      <c r="P6625" t="s">
        <v>8987</v>
      </c>
      <c r="Q6625" t="s">
        <v>57</v>
      </c>
      <c r="R6625" t="s">
        <v>8985</v>
      </c>
      <c r="S6625" t="s">
        <v>5701</v>
      </c>
      <c r="T6625" t="s">
        <v>35</v>
      </c>
      <c r="U6625" t="s">
        <v>36</v>
      </c>
      <c r="V6625">
        <v>0</v>
      </c>
      <c r="W6625">
        <v>2019</v>
      </c>
      <c r="X6625" t="s">
        <v>158</v>
      </c>
      <c r="Y6625" t="s">
        <v>38</v>
      </c>
      <c r="Z6625" t="s">
        <v>64</v>
      </c>
      <c r="AA6625" t="s">
        <v>40</v>
      </c>
      <c r="AB6625" t="s">
        <v>40</v>
      </c>
    </row>
    <row r="6626" spans="1:28" x14ac:dyDescent="0.35">
      <c r="A6626" s="16" t="s">
        <v>5113</v>
      </c>
      <c r="B6626" s="16" t="s">
        <v>12653</v>
      </c>
      <c r="C6626" s="16" t="s">
        <v>5122</v>
      </c>
      <c r="D6626" s="17">
        <v>102541101</v>
      </c>
      <c r="E6626" s="16" t="s">
        <v>30</v>
      </c>
      <c r="G6626" s="16">
        <v>43716</v>
      </c>
      <c r="H6626" s="18">
        <v>709</v>
      </c>
      <c r="I6626" s="16">
        <v>562391</v>
      </c>
      <c r="J6626" s="19">
        <v>768</v>
      </c>
      <c r="K6626" s="16" t="s">
        <v>31</v>
      </c>
      <c r="L6626" s="16" t="s">
        <v>66</v>
      </c>
      <c r="M6626" s="16" t="s">
        <v>415</v>
      </c>
      <c r="N6626" s="19">
        <v>242</v>
      </c>
      <c r="O6626" s="19">
        <v>59774</v>
      </c>
      <c r="P6626" s="16" t="s">
        <v>8987</v>
      </c>
      <c r="Q6626" s="16" t="s">
        <v>8984</v>
      </c>
      <c r="R6626" s="16" t="s">
        <v>8985</v>
      </c>
      <c r="S6626" s="16" t="s">
        <v>5700</v>
      </c>
      <c r="T6626" s="16" t="s">
        <v>35</v>
      </c>
      <c r="U6626" s="16" t="s">
        <v>36</v>
      </c>
      <c r="V6626" s="16">
        <v>31471043</v>
      </c>
      <c r="W6626" s="16">
        <v>2019</v>
      </c>
      <c r="X6626" s="16" t="s">
        <v>158</v>
      </c>
      <c r="Y6626" s="16" t="s">
        <v>38</v>
      </c>
      <c r="Z6626" s="16" t="s">
        <v>39</v>
      </c>
      <c r="AA6626" s="16" t="s">
        <v>40</v>
      </c>
      <c r="AB6626" s="16" t="s">
        <v>40</v>
      </c>
    </row>
    <row r="6627" spans="1:28" x14ac:dyDescent="0.35">
      <c r="A6627" t="s">
        <v>5879</v>
      </c>
      <c r="B6627" t="s">
        <v>12653</v>
      </c>
      <c r="C6627" t="s">
        <v>5880</v>
      </c>
      <c r="D6627" s="1">
        <v>24101103</v>
      </c>
      <c r="E6627" t="s">
        <v>43</v>
      </c>
      <c r="G6627">
        <v>43736</v>
      </c>
      <c r="H6627" s="3">
        <v>1611</v>
      </c>
      <c r="I6627">
        <v>628139</v>
      </c>
      <c r="J6627" s="4">
        <v>1454</v>
      </c>
      <c r="K6627" t="s">
        <v>31</v>
      </c>
      <c r="L6627" t="s">
        <v>32</v>
      </c>
      <c r="M6627" t="s">
        <v>33</v>
      </c>
      <c r="N6627" s="4">
        <v>3</v>
      </c>
      <c r="O6627" s="4">
        <v>4362</v>
      </c>
      <c r="P6627" t="s">
        <v>8987</v>
      </c>
      <c r="Q6627" t="s">
        <v>8984</v>
      </c>
      <c r="R6627" t="s">
        <v>8985</v>
      </c>
      <c r="S6627" t="s">
        <v>6132</v>
      </c>
      <c r="T6627" t="s">
        <v>35</v>
      </c>
      <c r="U6627" t="s">
        <v>36</v>
      </c>
      <c r="V6627">
        <v>0</v>
      </c>
      <c r="W6627">
        <v>2019</v>
      </c>
      <c r="X6627" t="s">
        <v>158</v>
      </c>
      <c r="Y6627" t="s">
        <v>38</v>
      </c>
      <c r="Z6627" t="s">
        <v>45</v>
      </c>
      <c r="AA6627" t="s">
        <v>40</v>
      </c>
      <c r="AB6627" t="s">
        <v>40</v>
      </c>
    </row>
    <row r="6628" spans="1:28" x14ac:dyDescent="0.35">
      <c r="A6628" s="16" t="s">
        <v>5879</v>
      </c>
      <c r="B6628" s="16" t="s">
        <v>12653</v>
      </c>
      <c r="C6628" s="16" t="s">
        <v>5880</v>
      </c>
      <c r="D6628" s="17">
        <v>24101103</v>
      </c>
      <c r="E6628" s="16" t="s">
        <v>978</v>
      </c>
      <c r="G6628" s="16">
        <v>43720</v>
      </c>
      <c r="H6628" s="18">
        <v>601</v>
      </c>
      <c r="I6628" s="16">
        <v>572870</v>
      </c>
      <c r="J6628" s="19">
        <v>730</v>
      </c>
      <c r="K6628" s="16" t="s">
        <v>31</v>
      </c>
      <c r="L6628" s="16" t="s">
        <v>32</v>
      </c>
      <c r="M6628" s="16" t="s">
        <v>33</v>
      </c>
      <c r="N6628" s="19">
        <v>106</v>
      </c>
      <c r="O6628" s="19">
        <v>77380</v>
      </c>
      <c r="P6628" s="16" t="s">
        <v>8987</v>
      </c>
      <c r="Q6628" s="16" t="s">
        <v>8984</v>
      </c>
      <c r="R6628" s="16" t="s">
        <v>8985</v>
      </c>
      <c r="S6628" s="16" t="s">
        <v>6129</v>
      </c>
      <c r="T6628" s="16" t="s">
        <v>35</v>
      </c>
      <c r="U6628" s="16" t="s">
        <v>36</v>
      </c>
      <c r="V6628" s="16">
        <v>43953935</v>
      </c>
      <c r="W6628" s="16">
        <v>2019</v>
      </c>
      <c r="X6628" s="16" t="s">
        <v>158</v>
      </c>
      <c r="Y6628" s="16" t="s">
        <v>38</v>
      </c>
      <c r="Z6628" s="16" t="s">
        <v>39</v>
      </c>
      <c r="AA6628" s="16" t="s">
        <v>40</v>
      </c>
      <c r="AB6628" s="16" t="s">
        <v>38</v>
      </c>
    </row>
    <row r="6629" spans="1:28" x14ac:dyDescent="0.35">
      <c r="A6629" t="s">
        <v>5879</v>
      </c>
      <c r="B6629" t="s">
        <v>12653</v>
      </c>
      <c r="C6629" t="s">
        <v>5883</v>
      </c>
      <c r="D6629" s="1">
        <v>24131103</v>
      </c>
      <c r="E6629" t="s">
        <v>448</v>
      </c>
      <c r="G6629">
        <v>43720</v>
      </c>
      <c r="H6629" s="3">
        <v>1351</v>
      </c>
      <c r="I6629">
        <v>576157</v>
      </c>
      <c r="J6629" s="4">
        <v>1747</v>
      </c>
      <c r="K6629" t="s">
        <v>31</v>
      </c>
      <c r="L6629" t="s">
        <v>32</v>
      </c>
      <c r="M6629" t="s">
        <v>33</v>
      </c>
      <c r="N6629" s="4">
        <v>51</v>
      </c>
      <c r="O6629" s="4">
        <v>89097</v>
      </c>
      <c r="P6629" t="s">
        <v>8987</v>
      </c>
      <c r="Q6629" t="s">
        <v>8984</v>
      </c>
      <c r="R6629" t="s">
        <v>8985</v>
      </c>
      <c r="S6629" t="s">
        <v>6130</v>
      </c>
      <c r="T6629" t="s">
        <v>35</v>
      </c>
      <c r="U6629" t="s">
        <v>36</v>
      </c>
      <c r="V6629">
        <v>0</v>
      </c>
      <c r="W6629">
        <v>2019</v>
      </c>
      <c r="X6629" t="s">
        <v>158</v>
      </c>
      <c r="Y6629" t="s">
        <v>38</v>
      </c>
      <c r="Z6629" t="s">
        <v>39</v>
      </c>
      <c r="AA6629" t="s">
        <v>40</v>
      </c>
      <c r="AB6629" t="s">
        <v>40</v>
      </c>
    </row>
    <row r="6630" spans="1:28" x14ac:dyDescent="0.35">
      <c r="A6630" s="16" t="s">
        <v>5879</v>
      </c>
      <c r="B6630" s="16" t="s">
        <v>12654</v>
      </c>
      <c r="C6630" s="16" t="s">
        <v>5887</v>
      </c>
      <c r="D6630" s="17">
        <v>24251101</v>
      </c>
      <c r="E6630" s="16" t="s">
        <v>43</v>
      </c>
      <c r="G6630" s="16">
        <v>43736</v>
      </c>
      <c r="H6630" s="18">
        <v>2039</v>
      </c>
      <c r="I6630" s="16">
        <v>628454</v>
      </c>
      <c r="J6630" s="19">
        <v>938</v>
      </c>
      <c r="K6630" s="16" t="s">
        <v>31</v>
      </c>
      <c r="L6630" s="16" t="s">
        <v>32</v>
      </c>
      <c r="M6630" s="16" t="s">
        <v>83</v>
      </c>
      <c r="N6630" s="19">
        <v>65</v>
      </c>
      <c r="O6630" s="19">
        <v>19089</v>
      </c>
      <c r="P6630" s="16" t="s">
        <v>8987</v>
      </c>
      <c r="Q6630" s="16" t="s">
        <v>8984</v>
      </c>
      <c r="R6630" s="16" t="s">
        <v>8985</v>
      </c>
      <c r="S6630" s="16" t="s">
        <v>6133</v>
      </c>
      <c r="T6630" s="16" t="s">
        <v>35</v>
      </c>
      <c r="U6630" s="16" t="s">
        <v>36</v>
      </c>
      <c r="V6630" s="16">
        <v>0</v>
      </c>
      <c r="W6630" s="16">
        <v>2019</v>
      </c>
      <c r="X6630" s="16" t="s">
        <v>158</v>
      </c>
      <c r="Y6630" s="16" t="s">
        <v>38</v>
      </c>
      <c r="Z6630" s="16" t="s">
        <v>39</v>
      </c>
      <c r="AA6630" s="16" t="s">
        <v>40</v>
      </c>
      <c r="AB6630" s="16" t="s">
        <v>40</v>
      </c>
    </row>
    <row r="6631" spans="1:28" x14ac:dyDescent="0.35">
      <c r="A6631" t="s">
        <v>5879</v>
      </c>
      <c r="B6631" t="s">
        <v>12653</v>
      </c>
      <c r="C6631" t="s">
        <v>5918</v>
      </c>
      <c r="D6631" s="1">
        <v>24251104</v>
      </c>
      <c r="E6631" t="s">
        <v>978</v>
      </c>
      <c r="G6631">
        <v>43734</v>
      </c>
      <c r="H6631" s="3">
        <v>48</v>
      </c>
      <c r="I6631">
        <v>615637</v>
      </c>
      <c r="J6631" s="4">
        <v>737</v>
      </c>
      <c r="K6631" t="s">
        <v>31</v>
      </c>
      <c r="L6631" t="s">
        <v>32</v>
      </c>
      <c r="M6631" t="s">
        <v>33</v>
      </c>
      <c r="N6631" s="4">
        <v>99</v>
      </c>
      <c r="O6631" s="4">
        <v>63147</v>
      </c>
      <c r="P6631" t="s">
        <v>8987</v>
      </c>
      <c r="Q6631" t="s">
        <v>8984</v>
      </c>
      <c r="R6631" t="s">
        <v>8985</v>
      </c>
      <c r="S6631" t="s">
        <v>6131</v>
      </c>
      <c r="T6631" t="s">
        <v>35</v>
      </c>
      <c r="U6631" t="s">
        <v>36</v>
      </c>
      <c r="V6631">
        <v>31473328</v>
      </c>
      <c r="W6631">
        <v>2019</v>
      </c>
      <c r="X6631" t="s">
        <v>158</v>
      </c>
      <c r="Y6631" t="s">
        <v>38</v>
      </c>
      <c r="Z6631" t="s">
        <v>51</v>
      </c>
      <c r="AA6631" t="s">
        <v>40</v>
      </c>
      <c r="AB6631" t="s">
        <v>40</v>
      </c>
    </row>
    <row r="6632" spans="1:28" x14ac:dyDescent="0.35">
      <c r="A6632" s="16" t="s">
        <v>6195</v>
      </c>
      <c r="B6632" s="16" t="s">
        <v>12653</v>
      </c>
      <c r="C6632" s="16" t="s">
        <v>6217</v>
      </c>
      <c r="D6632" s="17">
        <v>153791101</v>
      </c>
      <c r="E6632" s="16" t="s">
        <v>43</v>
      </c>
      <c r="G6632" s="16">
        <v>43724</v>
      </c>
      <c r="H6632" s="18">
        <v>1347</v>
      </c>
      <c r="I6632" s="16">
        <v>585345</v>
      </c>
      <c r="J6632" s="19">
        <v>758</v>
      </c>
      <c r="K6632" s="16" t="s">
        <v>31</v>
      </c>
      <c r="L6632" s="16" t="s">
        <v>60</v>
      </c>
      <c r="M6632" s="16" t="s">
        <v>94</v>
      </c>
      <c r="N6632" s="19">
        <v>171</v>
      </c>
      <c r="O6632" s="19">
        <v>18078</v>
      </c>
      <c r="P6632" s="16" t="s">
        <v>9004</v>
      </c>
      <c r="Q6632" s="16" t="s">
        <v>57</v>
      </c>
      <c r="R6632" s="16" t="s">
        <v>8985</v>
      </c>
      <c r="S6632" s="16" t="s">
        <v>6250</v>
      </c>
      <c r="T6632" s="16" t="s">
        <v>35</v>
      </c>
      <c r="U6632" s="16" t="s">
        <v>36</v>
      </c>
      <c r="V6632" s="16">
        <v>0</v>
      </c>
      <c r="W6632" s="16">
        <v>2019</v>
      </c>
      <c r="X6632" s="16" t="s">
        <v>158</v>
      </c>
      <c r="Y6632" s="16" t="s">
        <v>38</v>
      </c>
      <c r="Z6632" s="16" t="s">
        <v>64</v>
      </c>
      <c r="AA6632" s="16" t="s">
        <v>40</v>
      </c>
      <c r="AB6632" s="16" t="s">
        <v>38</v>
      </c>
    </row>
    <row r="6633" spans="1:28" x14ac:dyDescent="0.35">
      <c r="A6633" t="s">
        <v>6337</v>
      </c>
      <c r="B6633" t="s">
        <v>12654</v>
      </c>
      <c r="C6633" t="s">
        <v>6380</v>
      </c>
      <c r="D6633" s="1">
        <v>153082106</v>
      </c>
      <c r="E6633" t="s">
        <v>43</v>
      </c>
      <c r="G6633">
        <v>43715</v>
      </c>
      <c r="H6633" s="3">
        <v>1823</v>
      </c>
      <c r="I6633">
        <v>562195</v>
      </c>
      <c r="J6633" s="4">
        <v>798</v>
      </c>
      <c r="K6633" t="s">
        <v>31</v>
      </c>
      <c r="L6633" t="s">
        <v>32</v>
      </c>
      <c r="M6633" t="s">
        <v>33</v>
      </c>
      <c r="N6633" s="4">
        <v>41</v>
      </c>
      <c r="O6633" s="4">
        <v>31512</v>
      </c>
      <c r="P6633" t="s">
        <v>8987</v>
      </c>
      <c r="Q6633" t="s">
        <v>8984</v>
      </c>
      <c r="R6633" t="s">
        <v>8985</v>
      </c>
      <c r="S6633" t="s">
        <v>7133</v>
      </c>
      <c r="T6633" t="s">
        <v>35</v>
      </c>
      <c r="U6633" t="s">
        <v>36</v>
      </c>
      <c r="V6633">
        <v>0</v>
      </c>
      <c r="W6633">
        <v>2019</v>
      </c>
      <c r="X6633" t="s">
        <v>158</v>
      </c>
      <c r="Y6633" t="s">
        <v>38</v>
      </c>
      <c r="Z6633" t="s">
        <v>64</v>
      </c>
      <c r="AA6633" t="s">
        <v>40</v>
      </c>
      <c r="AB6633" t="s">
        <v>40</v>
      </c>
    </row>
    <row r="6634" spans="1:28" x14ac:dyDescent="0.35">
      <c r="A6634" s="16" t="s">
        <v>6337</v>
      </c>
      <c r="B6634" s="16" t="s">
        <v>12654</v>
      </c>
      <c r="C6634" s="16" t="s">
        <v>6344</v>
      </c>
      <c r="D6634" s="17">
        <v>152282101</v>
      </c>
      <c r="E6634" s="16" t="s">
        <v>30</v>
      </c>
      <c r="G6634" s="16">
        <v>43736</v>
      </c>
      <c r="H6634" s="18">
        <v>2029</v>
      </c>
      <c r="I6634" s="16">
        <v>628328</v>
      </c>
      <c r="J6634" s="19">
        <v>441</v>
      </c>
      <c r="K6634" s="16" t="s">
        <v>31</v>
      </c>
      <c r="L6634" s="16" t="s">
        <v>32</v>
      </c>
      <c r="M6634" s="16" t="s">
        <v>33</v>
      </c>
      <c r="N6634" s="19">
        <v>302</v>
      </c>
      <c r="O6634" s="19">
        <v>61552</v>
      </c>
      <c r="P6634" s="16" t="s">
        <v>9011</v>
      </c>
      <c r="Q6634" s="16" t="s">
        <v>8984</v>
      </c>
      <c r="R6634" s="16" t="s">
        <v>8985</v>
      </c>
      <c r="S6634" s="16" t="s">
        <v>7137</v>
      </c>
      <c r="T6634" s="16" t="s">
        <v>35</v>
      </c>
      <c r="U6634" s="16" t="s">
        <v>36</v>
      </c>
      <c r="V6634" s="16">
        <v>0</v>
      </c>
      <c r="W6634" s="16">
        <v>2019</v>
      </c>
      <c r="X6634" s="16" t="s">
        <v>158</v>
      </c>
      <c r="Y6634" s="16" t="s">
        <v>38</v>
      </c>
      <c r="Z6634" s="16" t="s">
        <v>39</v>
      </c>
      <c r="AA6634" s="16" t="s">
        <v>40</v>
      </c>
      <c r="AB6634" s="16" t="s">
        <v>40</v>
      </c>
    </row>
    <row r="6635" spans="1:28" x14ac:dyDescent="0.35">
      <c r="A6635" t="s">
        <v>6337</v>
      </c>
      <c r="B6635" t="s">
        <v>12653</v>
      </c>
      <c r="C6635" t="s">
        <v>6464</v>
      </c>
      <c r="D6635" s="1">
        <v>152241102</v>
      </c>
      <c r="E6635" t="s">
        <v>978</v>
      </c>
      <c r="G6635">
        <v>43724</v>
      </c>
      <c r="H6635" s="3">
        <v>1725</v>
      </c>
      <c r="I6635">
        <v>585562</v>
      </c>
      <c r="J6635" s="4">
        <v>1011</v>
      </c>
      <c r="K6635" t="s">
        <v>31</v>
      </c>
      <c r="L6635" t="s">
        <v>32</v>
      </c>
      <c r="M6635" t="s">
        <v>33</v>
      </c>
      <c r="N6635" s="4">
        <v>118</v>
      </c>
      <c r="O6635" s="4">
        <v>21742</v>
      </c>
      <c r="P6635" t="s">
        <v>13171</v>
      </c>
      <c r="Q6635" t="s">
        <v>9125</v>
      </c>
      <c r="R6635" t="s">
        <v>8985</v>
      </c>
      <c r="S6635" t="s">
        <v>7135</v>
      </c>
      <c r="T6635" t="s">
        <v>35</v>
      </c>
      <c r="U6635" t="s">
        <v>36</v>
      </c>
      <c r="V6635">
        <v>31471972</v>
      </c>
      <c r="W6635">
        <v>2019</v>
      </c>
      <c r="X6635" t="s">
        <v>158</v>
      </c>
      <c r="Y6635" t="s">
        <v>38</v>
      </c>
      <c r="Z6635" t="s">
        <v>39</v>
      </c>
      <c r="AA6635" t="s">
        <v>40</v>
      </c>
      <c r="AB6635" t="s">
        <v>40</v>
      </c>
    </row>
    <row r="6636" spans="1:28" x14ac:dyDescent="0.35">
      <c r="A6636" s="16" t="s">
        <v>6337</v>
      </c>
      <c r="B6636" s="16" t="s">
        <v>12653</v>
      </c>
      <c r="C6636" s="16" t="s">
        <v>6415</v>
      </c>
      <c r="D6636" s="17">
        <v>152691103</v>
      </c>
      <c r="E6636" s="16" t="s">
        <v>43</v>
      </c>
      <c r="G6636" s="16">
        <v>43737</v>
      </c>
      <c r="H6636" s="18">
        <v>46</v>
      </c>
      <c r="I6636" s="16">
        <v>628426</v>
      </c>
      <c r="J6636" s="19">
        <v>824</v>
      </c>
      <c r="K6636" s="16" t="s">
        <v>31</v>
      </c>
      <c r="L6636" s="16" t="s">
        <v>32</v>
      </c>
      <c r="M6636" s="16" t="s">
        <v>33</v>
      </c>
      <c r="N6636" s="19">
        <v>40</v>
      </c>
      <c r="O6636" s="19">
        <v>32960</v>
      </c>
      <c r="P6636" s="16" t="s">
        <v>8987</v>
      </c>
      <c r="Q6636" s="16" t="s">
        <v>8984</v>
      </c>
      <c r="R6636" s="16" t="s">
        <v>8985</v>
      </c>
      <c r="S6636" s="16" t="s">
        <v>7138</v>
      </c>
      <c r="T6636" s="16" t="s">
        <v>35</v>
      </c>
      <c r="U6636" s="16" t="s">
        <v>36</v>
      </c>
      <c r="V6636" s="16">
        <v>0</v>
      </c>
      <c r="W6636" s="16">
        <v>2019</v>
      </c>
      <c r="X6636" s="16" t="s">
        <v>158</v>
      </c>
      <c r="Y6636" s="16" t="s">
        <v>38</v>
      </c>
      <c r="Z6636" s="16" t="s">
        <v>64</v>
      </c>
      <c r="AA6636" s="16" t="s">
        <v>40</v>
      </c>
      <c r="AB6636" s="16" t="s">
        <v>40</v>
      </c>
    </row>
    <row r="6637" spans="1:28" x14ac:dyDescent="0.35">
      <c r="A6637" t="s">
        <v>6337</v>
      </c>
      <c r="B6637" t="s">
        <v>12653</v>
      </c>
      <c r="C6637" t="s">
        <v>6536</v>
      </c>
      <c r="D6637" s="1">
        <v>152691104</v>
      </c>
      <c r="E6637" t="s">
        <v>43</v>
      </c>
      <c r="G6637">
        <v>43727</v>
      </c>
      <c r="H6637" s="3">
        <v>2111</v>
      </c>
      <c r="I6637">
        <v>595867</v>
      </c>
      <c r="J6637" s="4">
        <v>518</v>
      </c>
      <c r="K6637" t="s">
        <v>31</v>
      </c>
      <c r="L6637" t="s">
        <v>32</v>
      </c>
      <c r="M6637" t="s">
        <v>33</v>
      </c>
      <c r="N6637" s="4">
        <v>2</v>
      </c>
      <c r="O6637" s="4">
        <v>1036</v>
      </c>
      <c r="P6637" t="s">
        <v>8987</v>
      </c>
      <c r="Q6637" t="s">
        <v>8984</v>
      </c>
      <c r="R6637" t="s">
        <v>8985</v>
      </c>
      <c r="S6637" t="s">
        <v>7136</v>
      </c>
      <c r="T6637" t="s">
        <v>35</v>
      </c>
      <c r="U6637" t="s">
        <v>36</v>
      </c>
      <c r="V6637">
        <v>31472702</v>
      </c>
      <c r="W6637">
        <v>2019</v>
      </c>
      <c r="X6637" t="s">
        <v>158</v>
      </c>
      <c r="Y6637" t="s">
        <v>38</v>
      </c>
      <c r="Z6637" t="s">
        <v>64</v>
      </c>
      <c r="AA6637" t="s">
        <v>40</v>
      </c>
      <c r="AB6637" t="s">
        <v>40</v>
      </c>
    </row>
    <row r="6638" spans="1:28" x14ac:dyDescent="0.35">
      <c r="A6638" s="16" t="s">
        <v>6337</v>
      </c>
      <c r="B6638" s="16" t="s">
        <v>12653</v>
      </c>
      <c r="C6638" s="16" t="s">
        <v>6407</v>
      </c>
      <c r="D6638" s="17">
        <v>152031103</v>
      </c>
      <c r="E6638" s="16" t="s">
        <v>43</v>
      </c>
      <c r="G6638" s="16">
        <v>43724</v>
      </c>
      <c r="H6638" s="18">
        <v>819</v>
      </c>
      <c r="I6638" s="16">
        <v>583915</v>
      </c>
      <c r="J6638" s="19">
        <v>295</v>
      </c>
      <c r="K6638" s="16" t="s">
        <v>31</v>
      </c>
      <c r="L6638" s="16" t="s">
        <v>32</v>
      </c>
      <c r="M6638" s="16" t="s">
        <v>83</v>
      </c>
      <c r="N6638" s="19">
        <v>29</v>
      </c>
      <c r="O6638" s="19">
        <v>8555</v>
      </c>
      <c r="P6638" s="16" t="s">
        <v>8992</v>
      </c>
      <c r="Q6638" s="16" t="s">
        <v>8984</v>
      </c>
      <c r="R6638" s="16" t="s">
        <v>8985</v>
      </c>
      <c r="S6638" s="16" t="s">
        <v>7134</v>
      </c>
      <c r="T6638" s="16" t="s">
        <v>35</v>
      </c>
      <c r="U6638" s="16" t="s">
        <v>36</v>
      </c>
      <c r="V6638" s="16">
        <v>43957669</v>
      </c>
      <c r="W6638" s="16">
        <v>2019</v>
      </c>
      <c r="X6638" s="16" t="s">
        <v>158</v>
      </c>
      <c r="Y6638" s="16" t="s">
        <v>38</v>
      </c>
      <c r="Z6638" s="16" t="s">
        <v>64</v>
      </c>
      <c r="AA6638" s="16" t="s">
        <v>40</v>
      </c>
      <c r="AB6638" s="16" t="s">
        <v>40</v>
      </c>
    </row>
    <row r="6639" spans="1:28" x14ac:dyDescent="0.35">
      <c r="A6639" t="s">
        <v>6337</v>
      </c>
      <c r="B6639" t="s">
        <v>12654</v>
      </c>
      <c r="C6639" t="s">
        <v>6346</v>
      </c>
      <c r="D6639" s="1">
        <v>152481102</v>
      </c>
      <c r="E6639" t="s">
        <v>43</v>
      </c>
      <c r="G6639">
        <v>43713</v>
      </c>
      <c r="H6639" s="3">
        <v>1052</v>
      </c>
      <c r="I6639">
        <v>555293</v>
      </c>
      <c r="J6639" s="4">
        <v>692</v>
      </c>
      <c r="K6639" t="s">
        <v>31</v>
      </c>
      <c r="L6639" t="s">
        <v>60</v>
      </c>
      <c r="M6639" t="s">
        <v>94</v>
      </c>
      <c r="N6639" s="4">
        <v>22</v>
      </c>
      <c r="O6639" s="4">
        <v>15224</v>
      </c>
      <c r="P6639" t="s">
        <v>8987</v>
      </c>
      <c r="Q6639" t="s">
        <v>57</v>
      </c>
      <c r="R6639" t="s">
        <v>8985</v>
      </c>
      <c r="S6639" t="s">
        <v>7132</v>
      </c>
      <c r="T6639" t="s">
        <v>35</v>
      </c>
      <c r="U6639" t="s">
        <v>36</v>
      </c>
      <c r="V6639">
        <v>0</v>
      </c>
      <c r="W6639">
        <v>2019</v>
      </c>
      <c r="X6639" t="s">
        <v>158</v>
      </c>
      <c r="Y6639" t="s">
        <v>38</v>
      </c>
      <c r="Z6639" t="s">
        <v>64</v>
      </c>
      <c r="AA6639" t="s">
        <v>40</v>
      </c>
      <c r="AB6639" t="s">
        <v>40</v>
      </c>
    </row>
    <row r="6640" spans="1:28" x14ac:dyDescent="0.35">
      <c r="A6640" s="16" t="s">
        <v>7410</v>
      </c>
      <c r="B6640" s="16" t="s">
        <v>12653</v>
      </c>
      <c r="C6640" s="16" t="s">
        <v>7418</v>
      </c>
      <c r="D6640" s="17">
        <v>43071102</v>
      </c>
      <c r="E6640" s="16" t="s">
        <v>30</v>
      </c>
      <c r="G6640" s="16">
        <v>43715</v>
      </c>
      <c r="H6640" s="18">
        <v>1736</v>
      </c>
      <c r="I6640" s="16">
        <v>562175</v>
      </c>
      <c r="J6640" s="19">
        <v>468</v>
      </c>
      <c r="K6640" s="16" t="s">
        <v>31</v>
      </c>
      <c r="L6640" s="16" t="s">
        <v>60</v>
      </c>
      <c r="M6640" s="16" t="s">
        <v>94</v>
      </c>
      <c r="N6640" s="19">
        <v>22</v>
      </c>
      <c r="O6640" s="19">
        <v>10296</v>
      </c>
      <c r="P6640" s="16" t="s">
        <v>8987</v>
      </c>
      <c r="Q6640" s="16" t="s">
        <v>57</v>
      </c>
      <c r="R6640" s="16" t="s">
        <v>8985</v>
      </c>
      <c r="S6640" s="16" t="s">
        <v>8039</v>
      </c>
      <c r="T6640" s="16" t="s">
        <v>35</v>
      </c>
      <c r="U6640" s="16" t="s">
        <v>36</v>
      </c>
      <c r="V6640" s="16">
        <v>0</v>
      </c>
      <c r="W6640" s="16">
        <v>2019</v>
      </c>
      <c r="X6640" s="16" t="s">
        <v>158</v>
      </c>
      <c r="Y6640" s="16" t="s">
        <v>38</v>
      </c>
      <c r="Z6640" s="16" t="s">
        <v>39</v>
      </c>
      <c r="AA6640" s="16" t="s">
        <v>40</v>
      </c>
      <c r="AB6640" s="16" t="s">
        <v>40</v>
      </c>
    </row>
    <row r="6641" spans="1:28" x14ac:dyDescent="0.35">
      <c r="A6641" t="s">
        <v>7410</v>
      </c>
      <c r="B6641" t="s">
        <v>12654</v>
      </c>
      <c r="C6641" t="s">
        <v>7426</v>
      </c>
      <c r="D6641" s="1">
        <v>42571102</v>
      </c>
      <c r="E6641" t="s">
        <v>43</v>
      </c>
      <c r="G6641">
        <v>43717</v>
      </c>
      <c r="H6641" s="3">
        <v>1253</v>
      </c>
      <c r="I6641">
        <v>564574</v>
      </c>
      <c r="J6641" s="4">
        <v>457</v>
      </c>
      <c r="K6641" t="s">
        <v>31</v>
      </c>
      <c r="L6641" t="s">
        <v>32</v>
      </c>
      <c r="M6641" t="s">
        <v>33</v>
      </c>
      <c r="N6641" s="4">
        <v>12</v>
      </c>
      <c r="O6641" s="4">
        <v>5484</v>
      </c>
      <c r="P6641" t="s">
        <v>8987</v>
      </c>
      <c r="Q6641" t="s">
        <v>8984</v>
      </c>
      <c r="R6641" t="s">
        <v>8985</v>
      </c>
      <c r="S6641" t="s">
        <v>8041</v>
      </c>
      <c r="T6641" t="s">
        <v>35</v>
      </c>
      <c r="U6641" t="s">
        <v>36</v>
      </c>
      <c r="V6641">
        <v>31471181</v>
      </c>
      <c r="W6641">
        <v>2019</v>
      </c>
      <c r="X6641" t="s">
        <v>158</v>
      </c>
      <c r="Y6641" t="s">
        <v>38</v>
      </c>
      <c r="Z6641" t="s">
        <v>64</v>
      </c>
      <c r="AA6641" t="s">
        <v>40</v>
      </c>
      <c r="AB6641" t="s">
        <v>40</v>
      </c>
    </row>
    <row r="6642" spans="1:28" x14ac:dyDescent="0.35">
      <c r="A6642" s="16" t="s">
        <v>7410</v>
      </c>
      <c r="B6642" s="16" t="s">
        <v>12653</v>
      </c>
      <c r="C6642" s="16" t="s">
        <v>7789</v>
      </c>
      <c r="D6642" s="17">
        <v>42151111</v>
      </c>
      <c r="E6642" s="16" t="s">
        <v>53</v>
      </c>
      <c r="G6642" s="16">
        <v>43724</v>
      </c>
      <c r="H6642" s="18">
        <v>719</v>
      </c>
      <c r="I6642" s="16">
        <v>583937</v>
      </c>
      <c r="J6642" s="19">
        <v>807</v>
      </c>
      <c r="K6642" s="16" t="s">
        <v>31</v>
      </c>
      <c r="L6642" s="16" t="s">
        <v>32</v>
      </c>
      <c r="M6642" s="16" t="s">
        <v>33</v>
      </c>
      <c r="N6642" s="19">
        <v>80</v>
      </c>
      <c r="O6642" s="19">
        <v>59231</v>
      </c>
      <c r="P6642" s="16" t="s">
        <v>9182</v>
      </c>
      <c r="Q6642" s="16" t="s">
        <v>8984</v>
      </c>
      <c r="R6642" s="16" t="s">
        <v>8985</v>
      </c>
      <c r="S6642" s="16" t="s">
        <v>8044</v>
      </c>
      <c r="T6642" s="16" t="s">
        <v>35</v>
      </c>
      <c r="U6642" s="16" t="s">
        <v>36</v>
      </c>
      <c r="V6642" s="16">
        <v>0</v>
      </c>
      <c r="W6642" s="16">
        <v>2019</v>
      </c>
      <c r="X6642" s="16" t="s">
        <v>158</v>
      </c>
      <c r="Y6642" s="16" t="s">
        <v>38</v>
      </c>
      <c r="Z6642" s="16" t="s">
        <v>45</v>
      </c>
      <c r="AA6642" s="16" t="s">
        <v>40</v>
      </c>
      <c r="AB6642" s="16" t="s">
        <v>40</v>
      </c>
    </row>
    <row r="6643" spans="1:28" x14ac:dyDescent="0.35">
      <c r="A6643" t="s">
        <v>7410</v>
      </c>
      <c r="B6643" t="s">
        <v>12653</v>
      </c>
      <c r="C6643" t="s">
        <v>7430</v>
      </c>
      <c r="D6643" s="1">
        <v>42091101</v>
      </c>
      <c r="E6643" t="s">
        <v>43</v>
      </c>
      <c r="G6643">
        <v>43736</v>
      </c>
      <c r="H6643" s="3">
        <v>1047</v>
      </c>
      <c r="I6643">
        <v>626035</v>
      </c>
      <c r="J6643" s="4">
        <v>581</v>
      </c>
      <c r="K6643" t="s">
        <v>31</v>
      </c>
      <c r="L6643" t="s">
        <v>32</v>
      </c>
      <c r="M6643" t="s">
        <v>83</v>
      </c>
      <c r="N6643" s="4">
        <v>1</v>
      </c>
      <c r="O6643" s="4">
        <v>581</v>
      </c>
      <c r="P6643" t="s">
        <v>8983</v>
      </c>
      <c r="Q6643" t="s">
        <v>8984</v>
      </c>
      <c r="R6643" t="s">
        <v>8985</v>
      </c>
      <c r="S6643" t="s">
        <v>8047</v>
      </c>
      <c r="T6643" t="s">
        <v>35</v>
      </c>
      <c r="U6643" t="s">
        <v>36</v>
      </c>
      <c r="V6643">
        <v>0</v>
      </c>
      <c r="W6643">
        <v>2019</v>
      </c>
      <c r="X6643" t="s">
        <v>158</v>
      </c>
      <c r="Y6643" t="s">
        <v>38</v>
      </c>
      <c r="Z6643" t="s">
        <v>39</v>
      </c>
      <c r="AA6643" t="s">
        <v>40</v>
      </c>
      <c r="AB6643" t="s">
        <v>40</v>
      </c>
    </row>
    <row r="6644" spans="1:28" x14ac:dyDescent="0.35">
      <c r="A6644" s="16" t="s">
        <v>7410</v>
      </c>
      <c r="B6644" s="16" t="s">
        <v>12654</v>
      </c>
      <c r="C6644" s="16" t="s">
        <v>7430</v>
      </c>
      <c r="D6644" s="17">
        <v>42091101</v>
      </c>
      <c r="E6644" s="16" t="s">
        <v>43</v>
      </c>
      <c r="G6644" s="16">
        <v>43713</v>
      </c>
      <c r="H6644" s="18">
        <v>1900</v>
      </c>
      <c r="I6644" s="16">
        <v>556913</v>
      </c>
      <c r="J6644" s="19">
        <v>804</v>
      </c>
      <c r="K6644" s="16" t="s">
        <v>31</v>
      </c>
      <c r="L6644" s="16" t="s">
        <v>66</v>
      </c>
      <c r="M6644" s="16" t="s">
        <v>415</v>
      </c>
      <c r="N6644" s="19">
        <v>4</v>
      </c>
      <c r="O6644" s="19">
        <v>3216</v>
      </c>
      <c r="P6644" s="16" t="s">
        <v>8987</v>
      </c>
      <c r="Q6644" s="16" t="s">
        <v>8984</v>
      </c>
      <c r="R6644" s="16" t="s">
        <v>8985</v>
      </c>
      <c r="S6644" s="16" t="s">
        <v>8038</v>
      </c>
      <c r="T6644" s="16" t="s">
        <v>35</v>
      </c>
      <c r="U6644" s="16" t="s">
        <v>36</v>
      </c>
      <c r="V6644" s="16">
        <v>0</v>
      </c>
      <c r="W6644" s="16">
        <v>2019</v>
      </c>
      <c r="X6644" s="16" t="s">
        <v>158</v>
      </c>
      <c r="Y6644" s="16" t="s">
        <v>38</v>
      </c>
      <c r="Z6644" s="16" t="s">
        <v>88</v>
      </c>
      <c r="AA6644" s="16" t="s">
        <v>40</v>
      </c>
      <c r="AB6644" s="16" t="s">
        <v>40</v>
      </c>
    </row>
    <row r="6645" spans="1:28" x14ac:dyDescent="0.35">
      <c r="A6645" t="s">
        <v>7410</v>
      </c>
      <c r="B6645" t="s">
        <v>12654</v>
      </c>
      <c r="C6645" t="s">
        <v>7430</v>
      </c>
      <c r="D6645" s="1">
        <v>42091101</v>
      </c>
      <c r="E6645" t="s">
        <v>43</v>
      </c>
      <c r="G6645">
        <v>43720</v>
      </c>
      <c r="H6645" s="3">
        <v>1846</v>
      </c>
      <c r="I6645">
        <v>576529</v>
      </c>
      <c r="J6645" s="4">
        <v>469</v>
      </c>
      <c r="K6645" t="s">
        <v>31</v>
      </c>
      <c r="L6645" t="s">
        <v>32</v>
      </c>
      <c r="M6645" t="s">
        <v>33</v>
      </c>
      <c r="N6645" s="4">
        <v>5</v>
      </c>
      <c r="O6645" s="4">
        <v>2345</v>
      </c>
      <c r="P6645" t="s">
        <v>8987</v>
      </c>
      <c r="Q6645" t="s">
        <v>8984</v>
      </c>
      <c r="R6645" t="s">
        <v>8985</v>
      </c>
      <c r="S6645" t="s">
        <v>8042</v>
      </c>
      <c r="T6645" t="s">
        <v>35</v>
      </c>
      <c r="U6645" t="s">
        <v>36</v>
      </c>
      <c r="V6645">
        <v>0</v>
      </c>
      <c r="W6645">
        <v>2019</v>
      </c>
      <c r="X6645" t="s">
        <v>158</v>
      </c>
      <c r="Y6645" t="s">
        <v>38</v>
      </c>
      <c r="Z6645" t="s">
        <v>64</v>
      </c>
      <c r="AA6645" t="s">
        <v>40</v>
      </c>
      <c r="AB6645" t="s">
        <v>40</v>
      </c>
    </row>
    <row r="6646" spans="1:28" x14ac:dyDescent="0.35">
      <c r="A6646" s="16" t="s">
        <v>7410</v>
      </c>
      <c r="B6646" s="16" t="s">
        <v>12654</v>
      </c>
      <c r="C6646" s="16" t="s">
        <v>7420</v>
      </c>
      <c r="D6646" s="17">
        <v>42091102</v>
      </c>
      <c r="E6646" s="16" t="s">
        <v>43</v>
      </c>
      <c r="G6646" s="16">
        <v>43715</v>
      </c>
      <c r="H6646" s="18">
        <v>1700</v>
      </c>
      <c r="I6646" s="16">
        <v>562147</v>
      </c>
      <c r="J6646" s="19">
        <v>825</v>
      </c>
      <c r="K6646" s="16" t="s">
        <v>31</v>
      </c>
      <c r="L6646" s="16" t="s">
        <v>32</v>
      </c>
      <c r="M6646" s="16" t="s">
        <v>33</v>
      </c>
      <c r="N6646" s="19">
        <v>13</v>
      </c>
      <c r="O6646" s="19">
        <v>7667</v>
      </c>
      <c r="P6646" s="16" t="s">
        <v>8987</v>
      </c>
      <c r="Q6646" s="16" t="s">
        <v>8984</v>
      </c>
      <c r="R6646" s="16" t="s">
        <v>8985</v>
      </c>
      <c r="S6646" s="16" t="s">
        <v>8040</v>
      </c>
      <c r="T6646" s="16" t="s">
        <v>35</v>
      </c>
      <c r="U6646" s="16" t="s">
        <v>36</v>
      </c>
      <c r="V6646" s="16">
        <v>0</v>
      </c>
      <c r="W6646" s="16">
        <v>2019</v>
      </c>
      <c r="X6646" s="16" t="s">
        <v>158</v>
      </c>
      <c r="Y6646" s="16" t="s">
        <v>38</v>
      </c>
      <c r="Z6646" s="16" t="s">
        <v>64</v>
      </c>
      <c r="AA6646" s="16" t="s">
        <v>40</v>
      </c>
      <c r="AB6646" s="16" t="s">
        <v>40</v>
      </c>
    </row>
    <row r="6647" spans="1:28" x14ac:dyDescent="0.35">
      <c r="A6647" t="s">
        <v>7410</v>
      </c>
      <c r="B6647" t="s">
        <v>12654</v>
      </c>
      <c r="C6647" t="s">
        <v>7413</v>
      </c>
      <c r="D6647" s="1">
        <v>42811113</v>
      </c>
      <c r="E6647" t="s">
        <v>43</v>
      </c>
      <c r="G6647">
        <v>43723</v>
      </c>
      <c r="H6647" s="3">
        <v>1744</v>
      </c>
      <c r="I6647">
        <v>583416</v>
      </c>
      <c r="J6647" s="4">
        <v>1561</v>
      </c>
      <c r="K6647" t="s">
        <v>31</v>
      </c>
      <c r="L6647" t="s">
        <v>32</v>
      </c>
      <c r="M6647" t="s">
        <v>83</v>
      </c>
      <c r="N6647" s="4">
        <v>2</v>
      </c>
      <c r="O6647" s="4">
        <v>3122</v>
      </c>
      <c r="P6647" t="s">
        <v>8987</v>
      </c>
      <c r="Q6647" t="s">
        <v>8984</v>
      </c>
      <c r="R6647" t="s">
        <v>8985</v>
      </c>
      <c r="S6647" t="s">
        <v>8043</v>
      </c>
      <c r="T6647" t="s">
        <v>35</v>
      </c>
      <c r="U6647" t="s">
        <v>36</v>
      </c>
      <c r="V6647">
        <v>31471783</v>
      </c>
      <c r="W6647">
        <v>2019</v>
      </c>
      <c r="X6647" t="s">
        <v>158</v>
      </c>
      <c r="Y6647" t="s">
        <v>38</v>
      </c>
      <c r="Z6647" t="s">
        <v>39</v>
      </c>
      <c r="AA6647" t="s">
        <v>40</v>
      </c>
      <c r="AB6647" t="s">
        <v>38</v>
      </c>
    </row>
    <row r="6648" spans="1:28" x14ac:dyDescent="0.35">
      <c r="A6648" s="16" t="s">
        <v>7410</v>
      </c>
      <c r="B6648" s="16" t="s">
        <v>12653</v>
      </c>
      <c r="C6648" s="16" t="s">
        <v>3584</v>
      </c>
      <c r="D6648" s="17">
        <v>42851121</v>
      </c>
      <c r="E6648" s="16" t="s">
        <v>43</v>
      </c>
      <c r="G6648" s="16">
        <v>43737</v>
      </c>
      <c r="H6648" s="18">
        <v>2056</v>
      </c>
      <c r="I6648" s="16">
        <v>629460</v>
      </c>
      <c r="J6648" s="19">
        <v>1058</v>
      </c>
      <c r="K6648" s="16" t="s">
        <v>31</v>
      </c>
      <c r="L6648" s="16" t="s">
        <v>66</v>
      </c>
      <c r="M6648" s="16" t="s">
        <v>415</v>
      </c>
      <c r="N6648" s="19">
        <v>39</v>
      </c>
      <c r="O6648" s="19">
        <v>11856</v>
      </c>
      <c r="P6648" s="16" t="s">
        <v>8987</v>
      </c>
      <c r="Q6648" s="16" t="s">
        <v>8984</v>
      </c>
      <c r="R6648" s="16" t="s">
        <v>8985</v>
      </c>
      <c r="S6648" s="16" t="s">
        <v>8048</v>
      </c>
      <c r="T6648" s="16" t="s">
        <v>35</v>
      </c>
      <c r="U6648" s="16" t="s">
        <v>36</v>
      </c>
      <c r="V6648" s="16">
        <v>43973890</v>
      </c>
      <c r="W6648" s="16">
        <v>2019</v>
      </c>
      <c r="X6648" s="16" t="s">
        <v>158</v>
      </c>
      <c r="Y6648" s="16" t="s">
        <v>38</v>
      </c>
      <c r="Z6648" s="16" t="s">
        <v>64</v>
      </c>
      <c r="AA6648" s="16" t="s">
        <v>40</v>
      </c>
      <c r="AB6648" s="16" t="s">
        <v>40</v>
      </c>
    </row>
    <row r="6649" spans="1:28" x14ac:dyDescent="0.35">
      <c r="A6649" t="s">
        <v>7410</v>
      </c>
      <c r="B6649" t="s">
        <v>12653</v>
      </c>
      <c r="C6649" t="s">
        <v>7466</v>
      </c>
      <c r="D6649" s="1">
        <v>42561102</v>
      </c>
      <c r="E6649" t="s">
        <v>43</v>
      </c>
      <c r="G6649">
        <v>43736</v>
      </c>
      <c r="H6649" s="3">
        <v>1517</v>
      </c>
      <c r="I6649">
        <v>627800</v>
      </c>
      <c r="J6649" s="4">
        <v>333</v>
      </c>
      <c r="K6649" t="s">
        <v>31</v>
      </c>
      <c r="L6649" t="s">
        <v>32</v>
      </c>
      <c r="M6649" t="s">
        <v>83</v>
      </c>
      <c r="N6649" s="4">
        <v>35</v>
      </c>
      <c r="O6649" s="4">
        <v>11655</v>
      </c>
      <c r="P6649" t="s">
        <v>8987</v>
      </c>
      <c r="Q6649" t="s">
        <v>8984</v>
      </c>
      <c r="R6649" t="s">
        <v>8985</v>
      </c>
      <c r="S6649" t="s">
        <v>8046</v>
      </c>
      <c r="T6649" t="s">
        <v>35</v>
      </c>
      <c r="U6649" t="s">
        <v>36</v>
      </c>
      <c r="V6649">
        <v>0</v>
      </c>
      <c r="W6649">
        <v>2019</v>
      </c>
      <c r="X6649" t="s">
        <v>158</v>
      </c>
      <c r="Y6649" t="s">
        <v>38</v>
      </c>
      <c r="Z6649" t="s">
        <v>39</v>
      </c>
      <c r="AA6649" t="s">
        <v>40</v>
      </c>
      <c r="AB6649" t="s">
        <v>40</v>
      </c>
    </row>
    <row r="6650" spans="1:28" x14ac:dyDescent="0.35">
      <c r="A6650" s="16" t="s">
        <v>7410</v>
      </c>
      <c r="B6650" s="16" t="s">
        <v>12653</v>
      </c>
      <c r="C6650" s="16" t="s">
        <v>7613</v>
      </c>
      <c r="D6650" s="17">
        <v>42891101</v>
      </c>
      <c r="E6650" s="16" t="s">
        <v>43</v>
      </c>
      <c r="G6650" s="16">
        <v>43732</v>
      </c>
      <c r="H6650" s="18">
        <v>627</v>
      </c>
      <c r="I6650" s="16">
        <v>608093</v>
      </c>
      <c r="J6650" s="19">
        <v>711</v>
      </c>
      <c r="K6650" s="16" t="s">
        <v>31</v>
      </c>
      <c r="L6650" s="16" t="s">
        <v>60</v>
      </c>
      <c r="M6650" s="16" t="s">
        <v>94</v>
      </c>
      <c r="N6650" s="19">
        <v>25</v>
      </c>
      <c r="O6650" s="19">
        <v>9853</v>
      </c>
      <c r="P6650" s="16" t="s">
        <v>8987</v>
      </c>
      <c r="Q6650" s="16" t="s">
        <v>57</v>
      </c>
      <c r="R6650" s="16" t="s">
        <v>8985</v>
      </c>
      <c r="S6650" s="16" t="s">
        <v>8045</v>
      </c>
      <c r="T6650" s="16" t="s">
        <v>35</v>
      </c>
      <c r="U6650" s="16" t="s">
        <v>36</v>
      </c>
      <c r="V6650" s="16">
        <v>0</v>
      </c>
      <c r="W6650" s="16">
        <v>2019</v>
      </c>
      <c r="X6650" s="16" t="s">
        <v>158</v>
      </c>
      <c r="Y6650" s="16" t="s">
        <v>38</v>
      </c>
      <c r="Z6650" s="16" t="s">
        <v>51</v>
      </c>
      <c r="AA6650" s="16" t="s">
        <v>40</v>
      </c>
      <c r="AB6650" s="16" t="s">
        <v>40</v>
      </c>
    </row>
    <row r="6651" spans="1:28" x14ac:dyDescent="0.35">
      <c r="A6651" t="s">
        <v>8258</v>
      </c>
      <c r="B6651" t="s">
        <v>12653</v>
      </c>
      <c r="C6651" t="s">
        <v>8296</v>
      </c>
      <c r="D6651" s="1">
        <v>163231101</v>
      </c>
      <c r="E6651" t="s">
        <v>53</v>
      </c>
      <c r="G6651">
        <v>43723</v>
      </c>
      <c r="H6651" s="3">
        <v>936</v>
      </c>
      <c r="I6651">
        <v>583270</v>
      </c>
      <c r="J6651" s="4">
        <v>574</v>
      </c>
      <c r="K6651" t="s">
        <v>31</v>
      </c>
      <c r="L6651" t="s">
        <v>60</v>
      </c>
      <c r="M6651" t="s">
        <v>94</v>
      </c>
      <c r="N6651" s="4">
        <v>32</v>
      </c>
      <c r="O6651" s="4">
        <v>5378</v>
      </c>
      <c r="P6651" t="s">
        <v>8987</v>
      </c>
      <c r="Q6651" t="s">
        <v>57</v>
      </c>
      <c r="R6651" t="s">
        <v>8985</v>
      </c>
      <c r="S6651" t="s">
        <v>8498</v>
      </c>
      <c r="T6651" t="s">
        <v>35</v>
      </c>
      <c r="U6651" t="s">
        <v>36</v>
      </c>
      <c r="V6651">
        <v>0</v>
      </c>
      <c r="W6651">
        <v>2019</v>
      </c>
      <c r="X6651" t="s">
        <v>158</v>
      </c>
      <c r="Y6651" t="s">
        <v>38</v>
      </c>
      <c r="Z6651" t="s">
        <v>45</v>
      </c>
      <c r="AA6651" t="s">
        <v>40</v>
      </c>
      <c r="AB6651" t="s">
        <v>38</v>
      </c>
    </row>
    <row r="6652" spans="1:28" x14ac:dyDescent="0.35">
      <c r="A6652" s="16" t="s">
        <v>8579</v>
      </c>
      <c r="B6652" s="16" t="s">
        <v>12654</v>
      </c>
      <c r="C6652" s="16" t="s">
        <v>8605</v>
      </c>
      <c r="D6652" s="17">
        <v>252531103</v>
      </c>
      <c r="E6652" s="16" t="s">
        <v>43</v>
      </c>
      <c r="G6652" s="16">
        <v>43734</v>
      </c>
      <c r="H6652" s="18">
        <v>1227</v>
      </c>
      <c r="I6652" s="16">
        <v>618220</v>
      </c>
      <c r="J6652" s="19">
        <v>328</v>
      </c>
      <c r="K6652" s="16" t="s">
        <v>31</v>
      </c>
      <c r="L6652" s="16" t="s">
        <v>60</v>
      </c>
      <c r="M6652" s="16" t="s">
        <v>94</v>
      </c>
      <c r="N6652" s="19">
        <v>20</v>
      </c>
      <c r="O6652" s="19">
        <v>6560</v>
      </c>
      <c r="P6652" s="16" t="s">
        <v>8987</v>
      </c>
      <c r="Q6652" s="16" t="s">
        <v>57</v>
      </c>
      <c r="R6652" s="16" t="s">
        <v>8985</v>
      </c>
      <c r="S6652" s="16" t="s">
        <v>8904</v>
      </c>
      <c r="T6652" s="16" t="s">
        <v>35</v>
      </c>
      <c r="U6652" s="16" t="s">
        <v>36</v>
      </c>
      <c r="V6652" s="16">
        <v>0</v>
      </c>
      <c r="W6652" s="16">
        <v>2019</v>
      </c>
      <c r="X6652" s="16" t="s">
        <v>158</v>
      </c>
      <c r="Y6652" s="16" t="s">
        <v>38</v>
      </c>
      <c r="Z6652" s="16" t="s">
        <v>64</v>
      </c>
      <c r="AA6652" s="16" t="s">
        <v>40</v>
      </c>
      <c r="AB6652" s="16" t="s">
        <v>40</v>
      </c>
    </row>
    <row r="6653" spans="1:28" x14ac:dyDescent="0.35">
      <c r="A6653" t="s">
        <v>8579</v>
      </c>
      <c r="B6653" t="s">
        <v>12653</v>
      </c>
      <c r="C6653" t="s">
        <v>8603</v>
      </c>
      <c r="D6653" s="1">
        <v>254452102</v>
      </c>
      <c r="E6653" t="s">
        <v>30</v>
      </c>
      <c r="G6653">
        <v>43724</v>
      </c>
      <c r="H6653" s="3">
        <v>1435</v>
      </c>
      <c r="I6653">
        <v>585340</v>
      </c>
      <c r="J6653" s="4">
        <v>359</v>
      </c>
      <c r="K6653" t="s">
        <v>31</v>
      </c>
      <c r="L6653" t="s">
        <v>32</v>
      </c>
      <c r="M6653" t="s">
        <v>33</v>
      </c>
      <c r="N6653" s="4">
        <v>698</v>
      </c>
      <c r="O6653" s="4">
        <v>121254</v>
      </c>
      <c r="P6653" t="s">
        <v>8983</v>
      </c>
      <c r="Q6653" t="s">
        <v>8984</v>
      </c>
      <c r="R6653" t="s">
        <v>8985</v>
      </c>
      <c r="S6653" t="s">
        <v>8902</v>
      </c>
      <c r="T6653" t="s">
        <v>35</v>
      </c>
      <c r="U6653" t="s">
        <v>36</v>
      </c>
      <c r="V6653">
        <v>31471919</v>
      </c>
      <c r="W6653">
        <v>2019</v>
      </c>
      <c r="X6653" t="s">
        <v>158</v>
      </c>
      <c r="Y6653" t="s">
        <v>38</v>
      </c>
      <c r="Z6653" t="s">
        <v>39</v>
      </c>
      <c r="AA6653" t="s">
        <v>40</v>
      </c>
      <c r="AB6653" t="s">
        <v>40</v>
      </c>
    </row>
    <row r="6654" spans="1:28" x14ac:dyDescent="0.35">
      <c r="A6654" s="16" t="s">
        <v>8579</v>
      </c>
      <c r="B6654" s="16" t="s">
        <v>12654</v>
      </c>
      <c r="C6654" s="16" t="s">
        <v>8591</v>
      </c>
      <c r="D6654" s="17">
        <v>254452101</v>
      </c>
      <c r="E6654" s="16" t="s">
        <v>53</v>
      </c>
      <c r="G6654" s="16">
        <v>43730</v>
      </c>
      <c r="H6654" s="18">
        <v>1152</v>
      </c>
      <c r="I6654" s="16">
        <v>603613</v>
      </c>
      <c r="J6654" s="19">
        <v>644</v>
      </c>
      <c r="K6654" s="16" t="s">
        <v>31</v>
      </c>
      <c r="L6654" s="16" t="s">
        <v>66</v>
      </c>
      <c r="M6654" s="16" t="s">
        <v>415</v>
      </c>
      <c r="N6654" s="19">
        <v>2287</v>
      </c>
      <c r="O6654" s="19">
        <v>133232</v>
      </c>
      <c r="P6654" s="16" t="s">
        <v>8987</v>
      </c>
      <c r="Q6654" s="16" t="s">
        <v>57</v>
      </c>
      <c r="R6654" s="16" t="s">
        <v>8985</v>
      </c>
      <c r="S6654" s="16" t="s">
        <v>8903</v>
      </c>
      <c r="T6654" s="16" t="s">
        <v>35</v>
      </c>
      <c r="U6654" s="16" t="s">
        <v>36</v>
      </c>
      <c r="V6654" s="16">
        <v>0</v>
      </c>
      <c r="W6654" s="16">
        <v>2019</v>
      </c>
      <c r="X6654" s="16" t="s">
        <v>158</v>
      </c>
      <c r="Y6654" s="16" t="s">
        <v>38</v>
      </c>
      <c r="Z6654" s="16" t="s">
        <v>39</v>
      </c>
      <c r="AA6654" s="16" t="s">
        <v>40</v>
      </c>
      <c r="AB6654" s="16" t="s">
        <v>40</v>
      </c>
    </row>
    <row r="6655" spans="1:28" x14ac:dyDescent="0.35">
      <c r="A6655" t="s">
        <v>28</v>
      </c>
      <c r="B6655" t="s">
        <v>12654</v>
      </c>
      <c r="C6655" t="s">
        <v>74</v>
      </c>
      <c r="D6655" s="1">
        <v>182941101</v>
      </c>
      <c r="E6655" t="s">
        <v>43</v>
      </c>
      <c r="G6655">
        <v>43980</v>
      </c>
      <c r="H6655" s="3">
        <v>733</v>
      </c>
      <c r="I6655">
        <v>924965</v>
      </c>
      <c r="J6655" s="4">
        <v>733</v>
      </c>
      <c r="K6655" t="s">
        <v>31</v>
      </c>
      <c r="L6655" t="s">
        <v>32</v>
      </c>
      <c r="M6655" t="s">
        <v>33</v>
      </c>
      <c r="N6655" s="4">
        <v>14</v>
      </c>
      <c r="O6655" s="4">
        <v>10262</v>
      </c>
      <c r="P6655" t="s">
        <v>8987</v>
      </c>
      <c r="Q6655" t="s">
        <v>57</v>
      </c>
      <c r="R6655" t="s">
        <v>8985</v>
      </c>
      <c r="S6655" t="s">
        <v>1362</v>
      </c>
      <c r="T6655" t="s">
        <v>35</v>
      </c>
      <c r="U6655" t="s">
        <v>36</v>
      </c>
      <c r="V6655">
        <v>0</v>
      </c>
      <c r="W6655">
        <v>2020</v>
      </c>
      <c r="X6655" t="s">
        <v>100</v>
      </c>
      <c r="Y6655" t="s">
        <v>38</v>
      </c>
      <c r="Z6655" t="s">
        <v>64</v>
      </c>
      <c r="AA6655" t="s">
        <v>40</v>
      </c>
      <c r="AB6655" t="s">
        <v>40</v>
      </c>
    </row>
    <row r="6656" spans="1:28" x14ac:dyDescent="0.35">
      <c r="A6656" s="16" t="s">
        <v>28</v>
      </c>
      <c r="B6656" s="16" t="s">
        <v>12653</v>
      </c>
      <c r="C6656" s="16" t="s">
        <v>93</v>
      </c>
      <c r="D6656" s="17">
        <v>182222104</v>
      </c>
      <c r="E6656" s="16" t="s">
        <v>30</v>
      </c>
      <c r="G6656" s="16">
        <v>43963</v>
      </c>
      <c r="H6656" s="18">
        <v>226</v>
      </c>
      <c r="I6656" s="16">
        <v>911739</v>
      </c>
      <c r="J6656" s="19">
        <v>754</v>
      </c>
      <c r="K6656" s="16" t="s">
        <v>31</v>
      </c>
      <c r="L6656" s="16" t="s">
        <v>66</v>
      </c>
      <c r="M6656" s="16" t="s">
        <v>415</v>
      </c>
      <c r="N6656" s="19">
        <v>337</v>
      </c>
      <c r="O6656" s="19">
        <v>53327</v>
      </c>
      <c r="P6656" s="16" t="s">
        <v>8987</v>
      </c>
      <c r="Q6656" s="16" t="s">
        <v>57</v>
      </c>
      <c r="R6656" s="16" t="s">
        <v>8985</v>
      </c>
      <c r="S6656" s="16" t="s">
        <v>1354</v>
      </c>
      <c r="T6656" s="16" t="s">
        <v>35</v>
      </c>
      <c r="U6656" s="16" t="s">
        <v>36</v>
      </c>
      <c r="V6656" s="16">
        <v>44321009</v>
      </c>
      <c r="W6656" s="16">
        <v>2020</v>
      </c>
      <c r="X6656" s="16" t="s">
        <v>100</v>
      </c>
      <c r="Y6656" s="16" t="s">
        <v>38</v>
      </c>
      <c r="Z6656" s="16" t="s">
        <v>51</v>
      </c>
      <c r="AA6656" s="16" t="s">
        <v>40</v>
      </c>
      <c r="AB6656" s="16" t="s">
        <v>40</v>
      </c>
    </row>
    <row r="6657" spans="1:28" x14ac:dyDescent="0.35">
      <c r="A6657" t="s">
        <v>28</v>
      </c>
      <c r="B6657" t="s">
        <v>12653</v>
      </c>
      <c r="C6657" t="s">
        <v>49</v>
      </c>
      <c r="D6657" s="1">
        <v>182852203</v>
      </c>
      <c r="E6657" t="s">
        <v>43</v>
      </c>
      <c r="G6657">
        <v>43970</v>
      </c>
      <c r="H6657" s="3">
        <v>1653</v>
      </c>
      <c r="I6657">
        <v>917800</v>
      </c>
      <c r="J6657" s="4">
        <v>402</v>
      </c>
      <c r="K6657" t="s">
        <v>31</v>
      </c>
      <c r="L6657" t="s">
        <v>32</v>
      </c>
      <c r="M6657" t="s">
        <v>83</v>
      </c>
      <c r="N6657" s="4">
        <v>10</v>
      </c>
      <c r="O6657" s="4">
        <v>4020</v>
      </c>
      <c r="P6657" t="s">
        <v>9004</v>
      </c>
      <c r="Q6657" t="s">
        <v>8984</v>
      </c>
      <c r="R6657" t="s">
        <v>8985</v>
      </c>
      <c r="S6657" t="s">
        <v>1360</v>
      </c>
      <c r="T6657" t="s">
        <v>35</v>
      </c>
      <c r="U6657" t="s">
        <v>36</v>
      </c>
      <c r="V6657">
        <v>44326991</v>
      </c>
      <c r="W6657">
        <v>2020</v>
      </c>
      <c r="X6657" t="s">
        <v>100</v>
      </c>
      <c r="Y6657" t="s">
        <v>38</v>
      </c>
      <c r="Z6657" t="s">
        <v>39</v>
      </c>
      <c r="AA6657" t="s">
        <v>40</v>
      </c>
      <c r="AB6657" t="s">
        <v>38</v>
      </c>
    </row>
    <row r="6658" spans="1:28" x14ac:dyDescent="0.35">
      <c r="A6658" s="16" t="s">
        <v>28</v>
      </c>
      <c r="B6658" s="16" t="s">
        <v>12653</v>
      </c>
      <c r="C6658" s="16" t="s">
        <v>215</v>
      </c>
      <c r="D6658" s="17">
        <v>182852201</v>
      </c>
      <c r="E6658" s="16" t="s">
        <v>53</v>
      </c>
      <c r="G6658" s="16">
        <v>43970</v>
      </c>
      <c r="H6658" s="18">
        <v>452</v>
      </c>
      <c r="I6658" s="16">
        <v>917318</v>
      </c>
      <c r="J6658" s="19">
        <v>592</v>
      </c>
      <c r="K6658" s="16" t="s">
        <v>31</v>
      </c>
      <c r="L6658" s="16" t="s">
        <v>32</v>
      </c>
      <c r="M6658" s="16" t="s">
        <v>33</v>
      </c>
      <c r="N6658" s="19">
        <v>83</v>
      </c>
      <c r="O6658" s="19">
        <v>24377</v>
      </c>
      <c r="P6658" s="16" t="s">
        <v>8983</v>
      </c>
      <c r="Q6658" s="16" t="s">
        <v>8984</v>
      </c>
      <c r="R6658" s="16" t="s">
        <v>8985</v>
      </c>
      <c r="S6658" s="16" t="s">
        <v>1359</v>
      </c>
      <c r="T6658" s="16" t="s">
        <v>35</v>
      </c>
      <c r="U6658" s="16" t="s">
        <v>36</v>
      </c>
      <c r="V6658" s="16">
        <v>31503351</v>
      </c>
      <c r="W6658" s="16">
        <v>2020</v>
      </c>
      <c r="X6658" s="16" t="s">
        <v>100</v>
      </c>
      <c r="Y6658" s="16" t="s">
        <v>38</v>
      </c>
      <c r="Z6658" s="16" t="s">
        <v>39</v>
      </c>
      <c r="AA6658" s="16" t="s">
        <v>40</v>
      </c>
      <c r="AB6658" s="16" t="s">
        <v>40</v>
      </c>
    </row>
    <row r="6659" spans="1:28" x14ac:dyDescent="0.35">
      <c r="A6659" t="s">
        <v>28</v>
      </c>
      <c r="B6659" t="s">
        <v>12653</v>
      </c>
      <c r="C6659" t="s">
        <v>65</v>
      </c>
      <c r="D6659" s="1">
        <v>182852202</v>
      </c>
      <c r="E6659" t="s">
        <v>43</v>
      </c>
      <c r="G6659">
        <v>43966</v>
      </c>
      <c r="H6659" s="3">
        <v>1223</v>
      </c>
      <c r="I6659">
        <v>914286</v>
      </c>
      <c r="J6659" s="4">
        <v>387</v>
      </c>
      <c r="K6659" t="s">
        <v>31</v>
      </c>
      <c r="L6659" t="s">
        <v>32</v>
      </c>
      <c r="M6659" t="s">
        <v>33</v>
      </c>
      <c r="N6659" s="4">
        <v>108</v>
      </c>
      <c r="O6659" s="4">
        <v>14190</v>
      </c>
      <c r="P6659" t="s">
        <v>8987</v>
      </c>
      <c r="Q6659" t="s">
        <v>8984</v>
      </c>
      <c r="R6659" t="s">
        <v>8985</v>
      </c>
      <c r="S6659" t="s">
        <v>1356</v>
      </c>
      <c r="T6659" t="s">
        <v>35</v>
      </c>
      <c r="U6659" t="s">
        <v>36</v>
      </c>
      <c r="V6659">
        <v>44325608</v>
      </c>
      <c r="W6659">
        <v>2020</v>
      </c>
      <c r="X6659" t="s">
        <v>100</v>
      </c>
      <c r="Y6659" t="s">
        <v>38</v>
      </c>
      <c r="Z6659" t="s">
        <v>51</v>
      </c>
      <c r="AA6659" t="s">
        <v>40</v>
      </c>
      <c r="AB6659" t="s">
        <v>40</v>
      </c>
    </row>
    <row r="6660" spans="1:28" x14ac:dyDescent="0.35">
      <c r="A6660" s="16" t="s">
        <v>28</v>
      </c>
      <c r="B6660" s="16" t="s">
        <v>12654</v>
      </c>
      <c r="C6660" s="16" t="s">
        <v>98</v>
      </c>
      <c r="D6660" s="17">
        <v>83692104</v>
      </c>
      <c r="E6660" s="16" t="s">
        <v>43</v>
      </c>
      <c r="G6660" s="16">
        <v>43963</v>
      </c>
      <c r="H6660" s="18">
        <v>1139</v>
      </c>
      <c r="I6660" s="16">
        <v>912112</v>
      </c>
      <c r="J6660" s="19">
        <v>219</v>
      </c>
      <c r="K6660" s="16" t="s">
        <v>31</v>
      </c>
      <c r="L6660" s="16" t="s">
        <v>32</v>
      </c>
      <c r="M6660" s="16" t="s">
        <v>33</v>
      </c>
      <c r="N6660" s="19">
        <v>31</v>
      </c>
      <c r="O6660" s="19">
        <v>6789</v>
      </c>
      <c r="P6660" s="16" t="s">
        <v>8983</v>
      </c>
      <c r="Q6660" s="16" t="s">
        <v>8984</v>
      </c>
      <c r="R6660" s="16" t="s">
        <v>8985</v>
      </c>
      <c r="S6660" s="16" t="s">
        <v>1355</v>
      </c>
      <c r="T6660" s="16" t="s">
        <v>35</v>
      </c>
      <c r="U6660" s="16" t="s">
        <v>36</v>
      </c>
      <c r="V6660" s="16">
        <v>0</v>
      </c>
      <c r="W6660" s="16">
        <v>2020</v>
      </c>
      <c r="X6660" s="16" t="s">
        <v>100</v>
      </c>
      <c r="Y6660" s="16" t="s">
        <v>38</v>
      </c>
      <c r="Z6660" s="16" t="s">
        <v>64</v>
      </c>
      <c r="AA6660" s="16" t="s">
        <v>40</v>
      </c>
      <c r="AB6660" s="16" t="s">
        <v>40</v>
      </c>
    </row>
    <row r="6661" spans="1:28" x14ac:dyDescent="0.35">
      <c r="A6661" t="s">
        <v>28</v>
      </c>
      <c r="B6661" t="s">
        <v>12654</v>
      </c>
      <c r="C6661" t="s">
        <v>98</v>
      </c>
      <c r="D6661" s="1">
        <v>83692104</v>
      </c>
      <c r="E6661" t="s">
        <v>43</v>
      </c>
      <c r="G6661">
        <v>43963</v>
      </c>
      <c r="H6661" s="3">
        <v>1826</v>
      </c>
      <c r="I6661">
        <v>912789</v>
      </c>
      <c r="J6661" s="4">
        <v>1255</v>
      </c>
      <c r="K6661" t="s">
        <v>31</v>
      </c>
      <c r="L6661" t="s">
        <v>32</v>
      </c>
      <c r="M6661" t="s">
        <v>33</v>
      </c>
      <c r="N6661" s="4">
        <v>7</v>
      </c>
      <c r="O6661" s="4">
        <v>8785</v>
      </c>
      <c r="P6661" t="s">
        <v>8987</v>
      </c>
      <c r="Q6661" t="s">
        <v>8984</v>
      </c>
      <c r="R6661" t="s">
        <v>8985</v>
      </c>
      <c r="S6661" t="s">
        <v>13359</v>
      </c>
      <c r="T6661" t="s">
        <v>35</v>
      </c>
      <c r="U6661" t="s">
        <v>36</v>
      </c>
      <c r="V6661">
        <v>44321713</v>
      </c>
      <c r="W6661">
        <v>2020</v>
      </c>
      <c r="X6661" t="s">
        <v>100</v>
      </c>
      <c r="Y6661" t="s">
        <v>38</v>
      </c>
      <c r="Z6661" t="s">
        <v>39</v>
      </c>
      <c r="AA6661" t="s">
        <v>40</v>
      </c>
      <c r="AB6661" t="s">
        <v>40</v>
      </c>
    </row>
    <row r="6662" spans="1:28" x14ac:dyDescent="0.35">
      <c r="A6662" s="16" t="s">
        <v>28</v>
      </c>
      <c r="B6662" s="16" t="s">
        <v>12654</v>
      </c>
      <c r="C6662" s="16" t="s">
        <v>124</v>
      </c>
      <c r="D6662" s="17">
        <v>83252105</v>
      </c>
      <c r="E6662" s="16" t="s">
        <v>43</v>
      </c>
      <c r="G6662" s="16">
        <v>43957</v>
      </c>
      <c r="H6662" s="18">
        <v>2248</v>
      </c>
      <c r="I6662" s="16">
        <v>908551</v>
      </c>
      <c r="J6662" s="19">
        <v>690</v>
      </c>
      <c r="K6662" s="16" t="s">
        <v>31</v>
      </c>
      <c r="L6662" s="16" t="s">
        <v>32</v>
      </c>
      <c r="M6662" s="16" t="s">
        <v>33</v>
      </c>
      <c r="N6662" s="19">
        <v>16</v>
      </c>
      <c r="O6662" s="19">
        <v>11040</v>
      </c>
      <c r="P6662" s="16" t="s">
        <v>8987</v>
      </c>
      <c r="Q6662" s="16" t="s">
        <v>8984</v>
      </c>
      <c r="R6662" s="16" t="s">
        <v>8985</v>
      </c>
      <c r="S6662" s="16" t="s">
        <v>1352</v>
      </c>
      <c r="T6662" s="16" t="s">
        <v>35</v>
      </c>
      <c r="U6662" s="16" t="s">
        <v>36</v>
      </c>
      <c r="V6662" s="16">
        <v>44312284</v>
      </c>
      <c r="W6662" s="16">
        <v>2020</v>
      </c>
      <c r="X6662" s="16" t="s">
        <v>100</v>
      </c>
      <c r="Y6662" s="16" t="s">
        <v>38</v>
      </c>
      <c r="Z6662" s="16" t="s">
        <v>39</v>
      </c>
      <c r="AA6662" s="16" t="s">
        <v>40</v>
      </c>
      <c r="AB6662" s="16" t="s">
        <v>40</v>
      </c>
    </row>
    <row r="6663" spans="1:28" x14ac:dyDescent="0.35">
      <c r="A6663" t="s">
        <v>28</v>
      </c>
      <c r="B6663" t="s">
        <v>12654</v>
      </c>
      <c r="C6663" t="s">
        <v>52</v>
      </c>
      <c r="D6663" s="1">
        <v>83050402</v>
      </c>
      <c r="E6663" t="s">
        <v>43</v>
      </c>
      <c r="G6663">
        <v>43967</v>
      </c>
      <c r="H6663" s="3">
        <v>1737</v>
      </c>
      <c r="I6663">
        <v>914848</v>
      </c>
      <c r="J6663" s="4">
        <v>456</v>
      </c>
      <c r="K6663" t="s">
        <v>31</v>
      </c>
      <c r="L6663" t="s">
        <v>32</v>
      </c>
      <c r="M6663" t="s">
        <v>33</v>
      </c>
      <c r="N6663" s="4">
        <v>20</v>
      </c>
      <c r="O6663" s="4">
        <v>9120</v>
      </c>
      <c r="P6663" t="s">
        <v>8983</v>
      </c>
      <c r="Q6663" t="s">
        <v>8984</v>
      </c>
      <c r="R6663" t="s">
        <v>8985</v>
      </c>
      <c r="S6663" t="s">
        <v>13360</v>
      </c>
      <c r="T6663" t="s">
        <v>35</v>
      </c>
      <c r="U6663" t="s">
        <v>36</v>
      </c>
      <c r="V6663">
        <v>31503183</v>
      </c>
      <c r="W6663">
        <v>2020</v>
      </c>
      <c r="X6663" t="s">
        <v>100</v>
      </c>
      <c r="Y6663" t="s">
        <v>38</v>
      </c>
      <c r="Z6663" t="s">
        <v>64</v>
      </c>
      <c r="AA6663" t="s">
        <v>40</v>
      </c>
      <c r="AB6663" t="s">
        <v>40</v>
      </c>
    </row>
    <row r="6664" spans="1:28" x14ac:dyDescent="0.35">
      <c r="A6664" s="16" t="s">
        <v>28</v>
      </c>
      <c r="B6664" s="16" t="s">
        <v>12654</v>
      </c>
      <c r="C6664" s="16" t="s">
        <v>129</v>
      </c>
      <c r="D6664" s="17">
        <v>83622105</v>
      </c>
      <c r="E6664" s="16" t="s">
        <v>53</v>
      </c>
      <c r="G6664" s="16">
        <v>43978</v>
      </c>
      <c r="H6664" s="18">
        <v>641</v>
      </c>
      <c r="I6664" s="16">
        <v>923103</v>
      </c>
      <c r="J6664" s="19">
        <v>445</v>
      </c>
      <c r="K6664" s="16" t="s">
        <v>31</v>
      </c>
      <c r="L6664" s="16" t="s">
        <v>66</v>
      </c>
      <c r="M6664" s="16" t="s">
        <v>415</v>
      </c>
      <c r="N6664" s="19">
        <v>9</v>
      </c>
      <c r="O6664" s="19">
        <v>2365</v>
      </c>
      <c r="P6664" s="16" t="s">
        <v>8987</v>
      </c>
      <c r="Q6664" s="16" t="s">
        <v>9125</v>
      </c>
      <c r="R6664" s="16" t="s">
        <v>8985</v>
      </c>
      <c r="S6664" s="16" t="s">
        <v>1361</v>
      </c>
      <c r="T6664" s="16" t="s">
        <v>35</v>
      </c>
      <c r="U6664" s="16" t="s">
        <v>36</v>
      </c>
      <c r="V6664" s="16">
        <v>31504209</v>
      </c>
      <c r="W6664" s="16">
        <v>2020</v>
      </c>
      <c r="X6664" s="16" t="s">
        <v>100</v>
      </c>
      <c r="Y6664" s="16" t="s">
        <v>38</v>
      </c>
      <c r="Z6664" s="16" t="s">
        <v>39</v>
      </c>
      <c r="AA6664" s="16" t="s">
        <v>40</v>
      </c>
      <c r="AB6664" s="16" t="s">
        <v>38</v>
      </c>
    </row>
    <row r="6665" spans="1:28" x14ac:dyDescent="0.35">
      <c r="A6665" t="s">
        <v>28</v>
      </c>
      <c r="B6665" t="s">
        <v>12654</v>
      </c>
      <c r="C6665" t="s">
        <v>129</v>
      </c>
      <c r="D6665" s="1">
        <v>83622105</v>
      </c>
      <c r="E6665" t="s">
        <v>43</v>
      </c>
      <c r="G6665">
        <v>43953</v>
      </c>
      <c r="H6665" s="3">
        <v>1948</v>
      </c>
      <c r="I6665">
        <v>906116</v>
      </c>
      <c r="J6665" s="4">
        <v>531</v>
      </c>
      <c r="K6665" t="s">
        <v>31</v>
      </c>
      <c r="L6665" t="s">
        <v>32</v>
      </c>
      <c r="M6665" t="s">
        <v>33</v>
      </c>
      <c r="N6665" s="4">
        <v>7</v>
      </c>
      <c r="O6665" s="4">
        <v>3717</v>
      </c>
      <c r="P6665" t="s">
        <v>8987</v>
      </c>
      <c r="Q6665" t="s">
        <v>8984</v>
      </c>
      <c r="R6665" t="s">
        <v>8985</v>
      </c>
      <c r="S6665" t="s">
        <v>13361</v>
      </c>
      <c r="T6665" t="s">
        <v>35</v>
      </c>
      <c r="U6665" t="s">
        <v>36</v>
      </c>
      <c r="V6665">
        <v>44309501</v>
      </c>
      <c r="W6665">
        <v>2020</v>
      </c>
      <c r="X6665" t="s">
        <v>100</v>
      </c>
      <c r="Y6665" t="s">
        <v>38</v>
      </c>
      <c r="Z6665" t="s">
        <v>39</v>
      </c>
      <c r="AA6665" t="s">
        <v>40</v>
      </c>
      <c r="AB6665" t="s">
        <v>40</v>
      </c>
    </row>
    <row r="6666" spans="1:28" x14ac:dyDescent="0.35">
      <c r="A6666" s="16" t="s">
        <v>28</v>
      </c>
      <c r="B6666" s="16" t="s">
        <v>12654</v>
      </c>
      <c r="C6666" s="16" t="s">
        <v>46</v>
      </c>
      <c r="D6666" s="17">
        <v>83622106</v>
      </c>
      <c r="E6666" s="16" t="s">
        <v>43</v>
      </c>
      <c r="G6666" s="16">
        <v>43969</v>
      </c>
      <c r="H6666" s="18">
        <v>2329</v>
      </c>
      <c r="I6666" s="16">
        <v>917263</v>
      </c>
      <c r="J6666" s="19">
        <v>1163</v>
      </c>
      <c r="K6666" s="16" t="s">
        <v>31</v>
      </c>
      <c r="L6666" s="16" t="s">
        <v>32</v>
      </c>
      <c r="M6666" s="16" t="s">
        <v>33</v>
      </c>
      <c r="N6666" s="19">
        <v>20</v>
      </c>
      <c r="O6666" s="19">
        <v>13964</v>
      </c>
      <c r="P6666" s="16" t="s">
        <v>13090</v>
      </c>
      <c r="Q6666" s="16" t="s">
        <v>57</v>
      </c>
      <c r="R6666" s="16" t="s">
        <v>8985</v>
      </c>
      <c r="S6666" s="16" t="s">
        <v>1357</v>
      </c>
      <c r="T6666" s="16" t="s">
        <v>35</v>
      </c>
      <c r="U6666" s="16" t="s">
        <v>36</v>
      </c>
      <c r="V6666" s="16">
        <v>0</v>
      </c>
      <c r="W6666" s="16">
        <v>2020</v>
      </c>
      <c r="X6666" s="16" t="s">
        <v>100</v>
      </c>
      <c r="Y6666" s="16" t="s">
        <v>38</v>
      </c>
      <c r="Z6666" s="16" t="s">
        <v>64</v>
      </c>
      <c r="AA6666" s="16" t="s">
        <v>40</v>
      </c>
      <c r="AB6666" s="16" t="s">
        <v>40</v>
      </c>
    </row>
    <row r="6667" spans="1:28" x14ac:dyDescent="0.35">
      <c r="A6667" t="s">
        <v>28</v>
      </c>
      <c r="B6667" t="s">
        <v>12654</v>
      </c>
      <c r="C6667" t="s">
        <v>42</v>
      </c>
      <c r="D6667" s="1">
        <v>82841101</v>
      </c>
      <c r="E6667" t="s">
        <v>43</v>
      </c>
      <c r="G6667">
        <v>43963</v>
      </c>
      <c r="H6667" s="3">
        <v>736</v>
      </c>
      <c r="I6667">
        <v>911881</v>
      </c>
      <c r="J6667" s="4">
        <v>523</v>
      </c>
      <c r="K6667" t="s">
        <v>31</v>
      </c>
      <c r="L6667" t="s">
        <v>32</v>
      </c>
      <c r="M6667" t="s">
        <v>33</v>
      </c>
      <c r="N6667" s="4">
        <v>172</v>
      </c>
      <c r="O6667" s="4">
        <v>75877</v>
      </c>
      <c r="P6667" t="s">
        <v>8983</v>
      </c>
      <c r="Q6667" t="s">
        <v>57</v>
      </c>
      <c r="R6667" t="s">
        <v>8985</v>
      </c>
      <c r="S6667" t="s">
        <v>1353</v>
      </c>
      <c r="T6667" t="s">
        <v>35</v>
      </c>
      <c r="U6667" t="s">
        <v>36</v>
      </c>
      <c r="V6667">
        <v>0</v>
      </c>
      <c r="W6667">
        <v>2020</v>
      </c>
      <c r="X6667" t="s">
        <v>100</v>
      </c>
      <c r="Y6667" t="s">
        <v>38</v>
      </c>
      <c r="Z6667" t="s">
        <v>64</v>
      </c>
      <c r="AA6667" t="s">
        <v>40</v>
      </c>
      <c r="AB6667" t="s">
        <v>40</v>
      </c>
    </row>
    <row r="6668" spans="1:28" x14ac:dyDescent="0.35">
      <c r="A6668" s="16" t="s">
        <v>28</v>
      </c>
      <c r="B6668" s="16" t="s">
        <v>12654</v>
      </c>
      <c r="C6668" s="16" t="s">
        <v>126</v>
      </c>
      <c r="D6668" s="17">
        <v>82841102</v>
      </c>
      <c r="E6668" s="16" t="s">
        <v>53</v>
      </c>
      <c r="G6668" s="16">
        <v>43981</v>
      </c>
      <c r="H6668" s="18">
        <v>1211</v>
      </c>
      <c r="I6668" s="16">
        <v>926368</v>
      </c>
      <c r="J6668" s="19">
        <v>564</v>
      </c>
      <c r="K6668" s="16" t="s">
        <v>31</v>
      </c>
      <c r="L6668" s="16" t="s">
        <v>32</v>
      </c>
      <c r="M6668" s="16" t="s">
        <v>33</v>
      </c>
      <c r="N6668" s="19">
        <v>1</v>
      </c>
      <c r="O6668" s="19">
        <v>564</v>
      </c>
      <c r="P6668" s="16" t="s">
        <v>8992</v>
      </c>
      <c r="Q6668" s="16" t="s">
        <v>57</v>
      </c>
      <c r="R6668" s="16" t="s">
        <v>8985</v>
      </c>
      <c r="S6668" s="16" t="s">
        <v>1363</v>
      </c>
      <c r="T6668" s="16" t="s">
        <v>35</v>
      </c>
      <c r="U6668" s="16" t="s">
        <v>36</v>
      </c>
      <c r="V6668" s="16">
        <v>31504455</v>
      </c>
      <c r="W6668" s="16">
        <v>2020</v>
      </c>
      <c r="X6668" s="16" t="s">
        <v>100</v>
      </c>
      <c r="Y6668" s="16" t="s">
        <v>38</v>
      </c>
      <c r="Z6668" s="16" t="s">
        <v>39</v>
      </c>
      <c r="AA6668" s="16" t="s">
        <v>40</v>
      </c>
      <c r="AB6668" s="16" t="s">
        <v>38</v>
      </c>
    </row>
    <row r="6669" spans="1:28" x14ac:dyDescent="0.35">
      <c r="A6669" t="s">
        <v>28</v>
      </c>
      <c r="B6669" t="s">
        <v>12654</v>
      </c>
      <c r="C6669" t="s">
        <v>126</v>
      </c>
      <c r="D6669" s="1">
        <v>82841102</v>
      </c>
      <c r="E6669" t="s">
        <v>448</v>
      </c>
      <c r="G6669">
        <v>43970</v>
      </c>
      <c r="H6669" s="3">
        <v>1052</v>
      </c>
      <c r="I6669">
        <v>917641</v>
      </c>
      <c r="J6669" s="4">
        <v>371</v>
      </c>
      <c r="K6669" t="s">
        <v>31</v>
      </c>
      <c r="L6669" t="s">
        <v>60</v>
      </c>
      <c r="M6669" t="s">
        <v>61</v>
      </c>
      <c r="N6669" s="4">
        <v>13</v>
      </c>
      <c r="O6669" s="4">
        <v>4823</v>
      </c>
      <c r="P6669" t="s">
        <v>8983</v>
      </c>
      <c r="Q6669" t="s">
        <v>8984</v>
      </c>
      <c r="R6669" t="s">
        <v>8985</v>
      </c>
      <c r="S6669" t="s">
        <v>1358</v>
      </c>
      <c r="T6669" t="s">
        <v>35</v>
      </c>
      <c r="U6669" t="s">
        <v>36</v>
      </c>
      <c r="V6669">
        <v>44326909</v>
      </c>
      <c r="W6669">
        <v>2020</v>
      </c>
      <c r="X6669" t="s">
        <v>100</v>
      </c>
      <c r="Y6669" t="s">
        <v>38</v>
      </c>
      <c r="Z6669" t="s">
        <v>39</v>
      </c>
      <c r="AA6669" t="s">
        <v>40</v>
      </c>
      <c r="AB6669" t="s">
        <v>40</v>
      </c>
    </row>
    <row r="6670" spans="1:28" x14ac:dyDescent="0.35">
      <c r="A6670" s="16" t="s">
        <v>1655</v>
      </c>
      <c r="B6670" s="16" t="s">
        <v>12654</v>
      </c>
      <c r="C6670" s="16" t="s">
        <v>1487</v>
      </c>
      <c r="D6670" s="17">
        <v>82021106</v>
      </c>
      <c r="E6670" s="16" t="s">
        <v>53</v>
      </c>
      <c r="G6670" s="16">
        <v>43965</v>
      </c>
      <c r="H6670" s="18">
        <v>1837</v>
      </c>
      <c r="I6670" s="16">
        <v>913980</v>
      </c>
      <c r="J6670" s="19">
        <v>1263</v>
      </c>
      <c r="K6670" s="16" t="s">
        <v>31</v>
      </c>
      <c r="L6670" s="16" t="s">
        <v>32</v>
      </c>
      <c r="M6670" s="16" t="s">
        <v>33</v>
      </c>
      <c r="N6670" s="19">
        <v>2</v>
      </c>
      <c r="O6670" s="19">
        <v>2526</v>
      </c>
      <c r="P6670" s="16" t="s">
        <v>8983</v>
      </c>
      <c r="Q6670" s="16" t="s">
        <v>8984</v>
      </c>
      <c r="R6670" s="16" t="s">
        <v>8985</v>
      </c>
      <c r="S6670" s="16" t="s">
        <v>13362</v>
      </c>
      <c r="T6670" s="16" t="s">
        <v>35</v>
      </c>
      <c r="U6670" s="16" t="s">
        <v>36</v>
      </c>
      <c r="V6670" s="16">
        <v>44323558</v>
      </c>
      <c r="W6670" s="16">
        <v>2020</v>
      </c>
      <c r="X6670" s="16" t="s">
        <v>100</v>
      </c>
      <c r="Y6670" s="16" t="s">
        <v>38</v>
      </c>
      <c r="Z6670" s="16" t="s">
        <v>45</v>
      </c>
      <c r="AA6670" s="16" t="s">
        <v>40</v>
      </c>
      <c r="AB6670" s="16" t="s">
        <v>38</v>
      </c>
    </row>
    <row r="6671" spans="1:28" x14ac:dyDescent="0.35">
      <c r="A6671" t="s">
        <v>1655</v>
      </c>
      <c r="B6671" t="s">
        <v>12654</v>
      </c>
      <c r="C6671" t="s">
        <v>1487</v>
      </c>
      <c r="D6671" s="1">
        <v>82021106</v>
      </c>
      <c r="E6671" t="s">
        <v>43</v>
      </c>
      <c r="G6671">
        <v>43959</v>
      </c>
      <c r="H6671" s="3">
        <v>658</v>
      </c>
      <c r="I6671">
        <v>909332</v>
      </c>
      <c r="J6671" s="4">
        <v>709</v>
      </c>
      <c r="K6671" t="s">
        <v>31</v>
      </c>
      <c r="L6671" t="s">
        <v>32</v>
      </c>
      <c r="M6671" t="s">
        <v>33</v>
      </c>
      <c r="N6671" s="4">
        <v>13</v>
      </c>
      <c r="O6671" s="4">
        <v>9217</v>
      </c>
      <c r="P6671" t="s">
        <v>8987</v>
      </c>
      <c r="Q6671" t="s">
        <v>8984</v>
      </c>
      <c r="R6671" t="s">
        <v>8985</v>
      </c>
      <c r="S6671" t="s">
        <v>1914</v>
      </c>
      <c r="T6671" t="s">
        <v>35</v>
      </c>
      <c r="U6671" t="s">
        <v>36</v>
      </c>
      <c r="V6671">
        <v>44313888</v>
      </c>
      <c r="W6671">
        <v>2020</v>
      </c>
      <c r="X6671" t="s">
        <v>100</v>
      </c>
      <c r="Y6671" t="s">
        <v>38</v>
      </c>
      <c r="Z6671" t="s">
        <v>39</v>
      </c>
      <c r="AA6671" t="s">
        <v>40</v>
      </c>
      <c r="AB6671" t="s">
        <v>38</v>
      </c>
    </row>
    <row r="6672" spans="1:28" x14ac:dyDescent="0.35">
      <c r="A6672" s="16" t="s">
        <v>1655</v>
      </c>
      <c r="B6672" s="16" t="s">
        <v>12654</v>
      </c>
      <c r="C6672" s="16" t="s">
        <v>1675</v>
      </c>
      <c r="D6672" s="17">
        <v>83432103</v>
      </c>
      <c r="E6672" s="16" t="s">
        <v>43</v>
      </c>
      <c r="G6672" s="16">
        <v>43965</v>
      </c>
      <c r="H6672" s="18">
        <v>1912</v>
      </c>
      <c r="I6672" s="16">
        <v>913953</v>
      </c>
      <c r="J6672" s="19">
        <v>754</v>
      </c>
      <c r="K6672" s="16" t="s">
        <v>31</v>
      </c>
      <c r="L6672" s="16" t="s">
        <v>60</v>
      </c>
      <c r="M6672" s="16" t="s">
        <v>94</v>
      </c>
      <c r="N6672" s="19">
        <v>11</v>
      </c>
      <c r="O6672" s="19">
        <v>8294</v>
      </c>
      <c r="P6672" s="16" t="s">
        <v>8983</v>
      </c>
      <c r="Q6672" s="16" t="s">
        <v>57</v>
      </c>
      <c r="R6672" s="16" t="s">
        <v>8985</v>
      </c>
      <c r="S6672" s="16" t="s">
        <v>13363</v>
      </c>
      <c r="T6672" s="16" t="s">
        <v>35</v>
      </c>
      <c r="U6672" s="16" t="s">
        <v>36</v>
      </c>
      <c r="V6672" s="16">
        <v>0</v>
      </c>
      <c r="W6672" s="16">
        <v>2020</v>
      </c>
      <c r="X6672" s="16" t="s">
        <v>100</v>
      </c>
      <c r="Y6672" s="16" t="s">
        <v>38</v>
      </c>
      <c r="Z6672" s="16" t="s">
        <v>64</v>
      </c>
      <c r="AA6672" s="16" t="s">
        <v>40</v>
      </c>
      <c r="AB6672" s="16" t="s">
        <v>40</v>
      </c>
    </row>
    <row r="6673" spans="1:28" x14ac:dyDescent="0.35">
      <c r="A6673" t="s">
        <v>1655</v>
      </c>
      <c r="B6673" t="s">
        <v>12653</v>
      </c>
      <c r="C6673" t="s">
        <v>1661</v>
      </c>
      <c r="D6673" s="1">
        <v>83371106</v>
      </c>
      <c r="E6673" t="s">
        <v>43</v>
      </c>
      <c r="G6673">
        <v>43980</v>
      </c>
      <c r="H6673" s="3">
        <v>2203</v>
      </c>
      <c r="I6673">
        <v>925881</v>
      </c>
      <c r="J6673" s="4">
        <v>633</v>
      </c>
      <c r="K6673" t="s">
        <v>31</v>
      </c>
      <c r="L6673" t="s">
        <v>32</v>
      </c>
      <c r="M6673" t="s">
        <v>952</v>
      </c>
      <c r="N6673" s="4">
        <v>25</v>
      </c>
      <c r="O6673" s="4">
        <v>15825</v>
      </c>
      <c r="P6673" t="s">
        <v>8983</v>
      </c>
      <c r="Q6673" t="s">
        <v>8984</v>
      </c>
      <c r="R6673" t="s">
        <v>9094</v>
      </c>
      <c r="S6673" t="s">
        <v>1915</v>
      </c>
      <c r="T6673" t="s">
        <v>35</v>
      </c>
      <c r="U6673" t="s">
        <v>36</v>
      </c>
      <c r="V6673">
        <v>44336768</v>
      </c>
      <c r="W6673">
        <v>2020</v>
      </c>
      <c r="X6673" t="s">
        <v>100</v>
      </c>
      <c r="Y6673" t="s">
        <v>38</v>
      </c>
      <c r="Z6673" t="s">
        <v>422</v>
      </c>
      <c r="AA6673" t="s">
        <v>40</v>
      </c>
      <c r="AB6673" t="s">
        <v>40</v>
      </c>
    </row>
    <row r="6674" spans="1:28" x14ac:dyDescent="0.35">
      <c r="A6674" s="16" t="s">
        <v>1655</v>
      </c>
      <c r="B6674" s="16" t="s">
        <v>12653</v>
      </c>
      <c r="C6674" s="16" t="s">
        <v>1663</v>
      </c>
      <c r="D6674" s="17">
        <v>83371107</v>
      </c>
      <c r="E6674" s="16" t="s">
        <v>30</v>
      </c>
      <c r="G6674" s="16">
        <v>43980</v>
      </c>
      <c r="H6674" s="18">
        <v>1749</v>
      </c>
      <c r="I6674" s="16">
        <v>925696</v>
      </c>
      <c r="J6674" s="19">
        <v>412</v>
      </c>
      <c r="K6674" s="16" t="s">
        <v>31</v>
      </c>
      <c r="L6674" s="16" t="s">
        <v>32</v>
      </c>
      <c r="M6674" s="16" t="s">
        <v>33</v>
      </c>
      <c r="N6674" s="19">
        <v>232</v>
      </c>
      <c r="O6674" s="19">
        <v>51398</v>
      </c>
      <c r="P6674" s="16" t="s">
        <v>8983</v>
      </c>
      <c r="Q6674" s="16" t="s">
        <v>8984</v>
      </c>
      <c r="R6674" s="16" t="s">
        <v>8985</v>
      </c>
      <c r="S6674" s="16" t="s">
        <v>1916</v>
      </c>
      <c r="T6674" s="16" t="s">
        <v>35</v>
      </c>
      <c r="U6674" s="16" t="s">
        <v>36</v>
      </c>
      <c r="V6674" s="16">
        <v>44336765</v>
      </c>
      <c r="W6674" s="16">
        <v>2020</v>
      </c>
      <c r="X6674" s="16" t="s">
        <v>100</v>
      </c>
      <c r="Y6674" s="16" t="s">
        <v>38</v>
      </c>
      <c r="Z6674" s="16" t="s">
        <v>64</v>
      </c>
      <c r="AA6674" s="16" t="s">
        <v>40</v>
      </c>
      <c r="AB6674" s="16" t="s">
        <v>40</v>
      </c>
    </row>
    <row r="6675" spans="1:28" x14ac:dyDescent="0.35">
      <c r="A6675" t="s">
        <v>1655</v>
      </c>
      <c r="B6675" t="s">
        <v>12653</v>
      </c>
      <c r="C6675" t="s">
        <v>1656</v>
      </c>
      <c r="D6675" s="1">
        <v>83371105</v>
      </c>
      <c r="E6675" t="s">
        <v>43</v>
      </c>
      <c r="G6675">
        <v>43970</v>
      </c>
      <c r="H6675" s="3">
        <v>205</v>
      </c>
      <c r="I6675">
        <v>917278</v>
      </c>
      <c r="J6675" s="4">
        <v>1501</v>
      </c>
      <c r="K6675" t="s">
        <v>31</v>
      </c>
      <c r="L6675" t="s">
        <v>66</v>
      </c>
      <c r="M6675" t="s">
        <v>415</v>
      </c>
      <c r="N6675" s="4">
        <v>89</v>
      </c>
      <c r="O6675" s="4">
        <v>35525</v>
      </c>
      <c r="P6675" t="s">
        <v>8983</v>
      </c>
      <c r="Q6675" t="s">
        <v>8984</v>
      </c>
      <c r="R6675" t="s">
        <v>8985</v>
      </c>
      <c r="S6675" t="s">
        <v>13364</v>
      </c>
      <c r="T6675" t="s">
        <v>35</v>
      </c>
      <c r="U6675" t="s">
        <v>36</v>
      </c>
      <c r="V6675">
        <v>31503433</v>
      </c>
      <c r="W6675">
        <v>2020</v>
      </c>
      <c r="X6675" t="s">
        <v>100</v>
      </c>
      <c r="Y6675" t="s">
        <v>38</v>
      </c>
      <c r="Z6675" t="s">
        <v>39</v>
      </c>
      <c r="AA6675" t="s">
        <v>40</v>
      </c>
      <c r="AB6675" t="s">
        <v>40</v>
      </c>
    </row>
    <row r="6676" spans="1:28" x14ac:dyDescent="0.35">
      <c r="A6676" s="16" t="s">
        <v>1956</v>
      </c>
      <c r="B6676" s="16" t="s">
        <v>12654</v>
      </c>
      <c r="C6676" s="16" t="s">
        <v>1969</v>
      </c>
      <c r="D6676" s="17">
        <v>13801101</v>
      </c>
      <c r="E6676" s="16" t="s">
        <v>53</v>
      </c>
      <c r="G6676" s="16">
        <v>43973</v>
      </c>
      <c r="H6676" s="18">
        <v>2222</v>
      </c>
      <c r="I6676" s="16">
        <v>920100</v>
      </c>
      <c r="J6676" s="19">
        <v>1028</v>
      </c>
      <c r="K6676" s="16" t="s">
        <v>31</v>
      </c>
      <c r="L6676" s="16" t="s">
        <v>32</v>
      </c>
      <c r="M6676" s="16" t="s">
        <v>33</v>
      </c>
      <c r="N6676" s="19">
        <v>133</v>
      </c>
      <c r="O6676" s="19">
        <v>52368</v>
      </c>
      <c r="P6676" s="16" t="s">
        <v>8987</v>
      </c>
      <c r="Q6676" s="16" t="s">
        <v>8984</v>
      </c>
      <c r="R6676" s="16" t="s">
        <v>8985</v>
      </c>
      <c r="S6676" s="16" t="s">
        <v>2084</v>
      </c>
      <c r="T6676" s="16" t="s">
        <v>35</v>
      </c>
      <c r="U6676" s="16" t="s">
        <v>36</v>
      </c>
      <c r="V6676" s="16">
        <v>44330854</v>
      </c>
      <c r="W6676" s="16">
        <v>2020</v>
      </c>
      <c r="X6676" s="16" t="s">
        <v>100</v>
      </c>
      <c r="Y6676" s="16" t="s">
        <v>38</v>
      </c>
      <c r="Z6676" s="16" t="s">
        <v>39</v>
      </c>
      <c r="AA6676" s="16" t="s">
        <v>40</v>
      </c>
      <c r="AB6676" s="16" t="s">
        <v>38</v>
      </c>
    </row>
    <row r="6677" spans="1:28" x14ac:dyDescent="0.35">
      <c r="A6677" t="s">
        <v>2264</v>
      </c>
      <c r="B6677" t="s">
        <v>12653</v>
      </c>
      <c r="C6677" t="s">
        <v>2282</v>
      </c>
      <c r="D6677" s="1">
        <v>254061102</v>
      </c>
      <c r="E6677" t="s">
        <v>53</v>
      </c>
      <c r="G6677">
        <v>43969</v>
      </c>
      <c r="H6677" s="3">
        <v>146</v>
      </c>
      <c r="I6677">
        <v>915578</v>
      </c>
      <c r="J6677" s="4">
        <v>384</v>
      </c>
      <c r="K6677" t="s">
        <v>31</v>
      </c>
      <c r="L6677" t="s">
        <v>384</v>
      </c>
      <c r="M6677" t="s">
        <v>1178</v>
      </c>
      <c r="N6677" s="4">
        <v>65</v>
      </c>
      <c r="O6677" s="4">
        <v>23503</v>
      </c>
      <c r="P6677" t="s">
        <v>8994</v>
      </c>
      <c r="Q6677" t="s">
        <v>79</v>
      </c>
      <c r="R6677" t="s">
        <v>8985</v>
      </c>
      <c r="S6677" t="s">
        <v>2371</v>
      </c>
      <c r="T6677" t="s">
        <v>35</v>
      </c>
      <c r="U6677" t="s">
        <v>36</v>
      </c>
      <c r="V6677">
        <v>0</v>
      </c>
      <c r="W6677">
        <v>2020</v>
      </c>
      <c r="X6677" t="s">
        <v>100</v>
      </c>
      <c r="Y6677" t="s">
        <v>38</v>
      </c>
      <c r="Z6677" t="s">
        <v>39</v>
      </c>
      <c r="AA6677" t="s">
        <v>40</v>
      </c>
      <c r="AB6677" t="s">
        <v>40</v>
      </c>
    </row>
    <row r="6678" spans="1:28" x14ac:dyDescent="0.35">
      <c r="A6678" s="16" t="s">
        <v>2264</v>
      </c>
      <c r="B6678" s="16" t="s">
        <v>12653</v>
      </c>
      <c r="C6678" s="16" t="s">
        <v>2284</v>
      </c>
      <c r="D6678" s="17">
        <v>254061103</v>
      </c>
      <c r="E6678" s="16" t="s">
        <v>30</v>
      </c>
      <c r="G6678" s="16">
        <v>43957</v>
      </c>
      <c r="H6678" s="18">
        <v>1550</v>
      </c>
      <c r="I6678" s="16">
        <v>908377</v>
      </c>
      <c r="J6678" s="19">
        <v>171</v>
      </c>
      <c r="K6678" s="16" t="s">
        <v>31</v>
      </c>
      <c r="L6678" s="16" t="s">
        <v>32</v>
      </c>
      <c r="M6678" s="16" t="s">
        <v>33</v>
      </c>
      <c r="N6678" s="19">
        <v>408</v>
      </c>
      <c r="O6678" s="19">
        <v>69768</v>
      </c>
      <c r="P6678" s="16" t="s">
        <v>8983</v>
      </c>
      <c r="Q6678" s="16" t="s">
        <v>8984</v>
      </c>
      <c r="R6678" s="16" t="s">
        <v>8985</v>
      </c>
      <c r="S6678" s="16" t="s">
        <v>2370</v>
      </c>
      <c r="T6678" s="16" t="s">
        <v>35</v>
      </c>
      <c r="U6678" s="16" t="s">
        <v>36</v>
      </c>
      <c r="V6678" s="16">
        <v>44312137</v>
      </c>
      <c r="W6678" s="16">
        <v>2020</v>
      </c>
      <c r="X6678" s="16" t="s">
        <v>100</v>
      </c>
      <c r="Y6678" s="16" t="s">
        <v>38</v>
      </c>
      <c r="Z6678" s="16" t="s">
        <v>39</v>
      </c>
      <c r="AA6678" s="16" t="s">
        <v>40</v>
      </c>
      <c r="AB6678" s="16" t="s">
        <v>40</v>
      </c>
    </row>
    <row r="6679" spans="1:28" x14ac:dyDescent="0.35">
      <c r="A6679" t="s">
        <v>2264</v>
      </c>
      <c r="B6679" t="s">
        <v>12654</v>
      </c>
      <c r="C6679" t="s">
        <v>2267</v>
      </c>
      <c r="D6679" s="1">
        <v>254151101</v>
      </c>
      <c r="E6679" t="s">
        <v>43</v>
      </c>
      <c r="G6679">
        <v>43970</v>
      </c>
      <c r="H6679" s="3">
        <v>1326</v>
      </c>
      <c r="I6679">
        <v>917663</v>
      </c>
      <c r="J6679" s="4">
        <v>373</v>
      </c>
      <c r="K6679" t="s">
        <v>31</v>
      </c>
      <c r="L6679" t="s">
        <v>60</v>
      </c>
      <c r="M6679" t="s">
        <v>94</v>
      </c>
      <c r="N6679" s="4">
        <v>2</v>
      </c>
      <c r="O6679" s="4">
        <v>746</v>
      </c>
      <c r="P6679" t="s">
        <v>8983</v>
      </c>
      <c r="Q6679" t="s">
        <v>57</v>
      </c>
      <c r="R6679" t="s">
        <v>8985</v>
      </c>
      <c r="S6679" t="s">
        <v>2372</v>
      </c>
      <c r="T6679" t="s">
        <v>35</v>
      </c>
      <c r="U6679" t="s">
        <v>36</v>
      </c>
      <c r="V6679">
        <v>0</v>
      </c>
      <c r="W6679">
        <v>2020</v>
      </c>
      <c r="X6679" t="s">
        <v>100</v>
      </c>
      <c r="Y6679" t="s">
        <v>38</v>
      </c>
      <c r="Z6679" t="s">
        <v>64</v>
      </c>
      <c r="AA6679" t="s">
        <v>40</v>
      </c>
      <c r="AB6679" t="s">
        <v>40</v>
      </c>
    </row>
    <row r="6680" spans="1:28" x14ac:dyDescent="0.35">
      <c r="A6680" s="16" t="s">
        <v>2397</v>
      </c>
      <c r="B6680" s="16" t="s">
        <v>12653</v>
      </c>
      <c r="C6680" s="16" t="s">
        <v>2400</v>
      </c>
      <c r="D6680" s="17">
        <v>42601101</v>
      </c>
      <c r="E6680" s="16" t="s">
        <v>43</v>
      </c>
      <c r="G6680" s="16">
        <v>43959</v>
      </c>
      <c r="H6680" s="18">
        <v>1241</v>
      </c>
      <c r="I6680" s="16">
        <v>909641</v>
      </c>
      <c r="J6680" s="19">
        <v>438</v>
      </c>
      <c r="K6680" s="16" t="s">
        <v>31</v>
      </c>
      <c r="L6680" s="16" t="s">
        <v>32</v>
      </c>
      <c r="M6680" s="16" t="s">
        <v>33</v>
      </c>
      <c r="N6680" s="19">
        <v>11</v>
      </c>
      <c r="O6680" s="19">
        <v>4818</v>
      </c>
      <c r="P6680" s="16" t="s">
        <v>8983</v>
      </c>
      <c r="Q6680" s="16" t="s">
        <v>8984</v>
      </c>
      <c r="R6680" s="16" t="s">
        <v>8985</v>
      </c>
      <c r="S6680" s="16" t="s">
        <v>3667</v>
      </c>
      <c r="T6680" s="16" t="s">
        <v>35</v>
      </c>
      <c r="U6680" s="16" t="s">
        <v>36</v>
      </c>
      <c r="V6680" s="16">
        <v>0</v>
      </c>
      <c r="W6680" s="16">
        <v>2020</v>
      </c>
      <c r="X6680" s="16" t="s">
        <v>100</v>
      </c>
      <c r="Y6680" s="16" t="s">
        <v>38</v>
      </c>
      <c r="Z6680" s="16" t="s">
        <v>39</v>
      </c>
      <c r="AA6680" s="16" t="s">
        <v>40</v>
      </c>
      <c r="AB6680" s="16" t="s">
        <v>40</v>
      </c>
    </row>
    <row r="6681" spans="1:28" x14ac:dyDescent="0.35">
      <c r="A6681" t="s">
        <v>2397</v>
      </c>
      <c r="B6681" t="s">
        <v>12653</v>
      </c>
      <c r="C6681" t="s">
        <v>2434</v>
      </c>
      <c r="D6681" s="1">
        <v>42981101</v>
      </c>
      <c r="E6681" t="s">
        <v>448</v>
      </c>
      <c r="G6681">
        <v>43981</v>
      </c>
      <c r="H6681" s="3">
        <v>2223</v>
      </c>
      <c r="I6681">
        <v>926636</v>
      </c>
      <c r="J6681" s="4">
        <v>762</v>
      </c>
      <c r="K6681" t="s">
        <v>31</v>
      </c>
      <c r="L6681" t="s">
        <v>32</v>
      </c>
      <c r="M6681" t="s">
        <v>83</v>
      </c>
      <c r="N6681" s="4">
        <v>3</v>
      </c>
      <c r="O6681" s="4">
        <v>2285</v>
      </c>
      <c r="P6681" t="s">
        <v>8987</v>
      </c>
      <c r="Q6681" t="s">
        <v>8984</v>
      </c>
      <c r="R6681" t="s">
        <v>8985</v>
      </c>
      <c r="S6681" t="s">
        <v>3673</v>
      </c>
      <c r="T6681" t="s">
        <v>35</v>
      </c>
      <c r="U6681" t="s">
        <v>36</v>
      </c>
      <c r="V6681">
        <v>0</v>
      </c>
      <c r="W6681">
        <v>2020</v>
      </c>
      <c r="X6681" t="s">
        <v>100</v>
      </c>
      <c r="Y6681" t="s">
        <v>38</v>
      </c>
      <c r="Z6681" t="s">
        <v>39</v>
      </c>
      <c r="AA6681" t="s">
        <v>40</v>
      </c>
      <c r="AB6681" t="s">
        <v>40</v>
      </c>
    </row>
    <row r="6682" spans="1:28" x14ac:dyDescent="0.35">
      <c r="A6682" s="16" t="s">
        <v>2397</v>
      </c>
      <c r="B6682" s="16" t="s">
        <v>12653</v>
      </c>
      <c r="C6682" s="16" t="s">
        <v>2504</v>
      </c>
      <c r="D6682" s="17">
        <v>42661103</v>
      </c>
      <c r="E6682" s="16" t="s">
        <v>43</v>
      </c>
      <c r="G6682" s="16">
        <v>43968</v>
      </c>
      <c r="H6682" s="18">
        <v>2112</v>
      </c>
      <c r="I6682" s="16">
        <v>915501</v>
      </c>
      <c r="J6682" s="19">
        <v>556</v>
      </c>
      <c r="K6682" s="16" t="s">
        <v>31</v>
      </c>
      <c r="L6682" s="16" t="s">
        <v>32</v>
      </c>
      <c r="M6682" s="16" t="s">
        <v>33</v>
      </c>
      <c r="N6682" s="19">
        <v>251</v>
      </c>
      <c r="O6682" s="19">
        <v>139556</v>
      </c>
      <c r="P6682" s="16" t="s">
        <v>8987</v>
      </c>
      <c r="Q6682" s="16" t="s">
        <v>8984</v>
      </c>
      <c r="R6682" s="16" t="s">
        <v>8985</v>
      </c>
      <c r="S6682" s="16" t="s">
        <v>3668</v>
      </c>
      <c r="T6682" s="16" t="s">
        <v>35</v>
      </c>
      <c r="U6682" s="16" t="s">
        <v>36</v>
      </c>
      <c r="V6682" s="16">
        <v>0</v>
      </c>
      <c r="W6682" s="16">
        <v>2020</v>
      </c>
      <c r="X6682" s="16" t="s">
        <v>100</v>
      </c>
      <c r="Y6682" s="16" t="s">
        <v>38</v>
      </c>
      <c r="Z6682" s="16" t="s">
        <v>64</v>
      </c>
      <c r="AA6682" s="16" t="s">
        <v>40</v>
      </c>
      <c r="AB6682" s="16" t="s">
        <v>40</v>
      </c>
    </row>
    <row r="6683" spans="1:28" x14ac:dyDescent="0.35">
      <c r="A6683" t="s">
        <v>2397</v>
      </c>
      <c r="B6683" t="s">
        <v>12653</v>
      </c>
      <c r="C6683" t="s">
        <v>2414</v>
      </c>
      <c r="D6683" s="1">
        <v>42761102</v>
      </c>
      <c r="E6683" t="s">
        <v>53</v>
      </c>
      <c r="G6683">
        <v>43975</v>
      </c>
      <c r="H6683" s="3">
        <v>1232</v>
      </c>
      <c r="I6683">
        <v>920542</v>
      </c>
      <c r="J6683" s="4">
        <v>272</v>
      </c>
      <c r="K6683" t="s">
        <v>31</v>
      </c>
      <c r="L6683" t="s">
        <v>66</v>
      </c>
      <c r="M6683" t="s">
        <v>415</v>
      </c>
      <c r="N6683" s="4">
        <v>1</v>
      </c>
      <c r="O6683" s="4">
        <v>272</v>
      </c>
      <c r="P6683" t="s">
        <v>8987</v>
      </c>
      <c r="Q6683" t="s">
        <v>8984</v>
      </c>
      <c r="R6683" t="s">
        <v>8985</v>
      </c>
      <c r="S6683" t="s">
        <v>3671</v>
      </c>
      <c r="T6683" t="s">
        <v>35</v>
      </c>
      <c r="U6683" t="s">
        <v>36</v>
      </c>
      <c r="V6683">
        <v>44331169</v>
      </c>
      <c r="W6683">
        <v>2020</v>
      </c>
      <c r="X6683" t="s">
        <v>100</v>
      </c>
      <c r="Y6683" t="s">
        <v>38</v>
      </c>
      <c r="Z6683" t="s">
        <v>45</v>
      </c>
      <c r="AA6683" t="s">
        <v>40</v>
      </c>
      <c r="AB6683" t="s">
        <v>38</v>
      </c>
    </row>
    <row r="6684" spans="1:28" x14ac:dyDescent="0.35">
      <c r="A6684" s="16" t="s">
        <v>2397</v>
      </c>
      <c r="B6684" s="16" t="s">
        <v>12653</v>
      </c>
      <c r="C6684" s="16" t="s">
        <v>2515</v>
      </c>
      <c r="D6684" s="17">
        <v>42761104</v>
      </c>
      <c r="E6684" s="16" t="s">
        <v>43</v>
      </c>
      <c r="G6684" s="16">
        <v>43980</v>
      </c>
      <c r="H6684" s="18">
        <v>424</v>
      </c>
      <c r="I6684" s="16">
        <v>924915</v>
      </c>
      <c r="J6684" s="19">
        <v>437</v>
      </c>
      <c r="K6684" s="16" t="s">
        <v>31</v>
      </c>
      <c r="L6684" s="16" t="s">
        <v>32</v>
      </c>
      <c r="M6684" s="16" t="s">
        <v>83</v>
      </c>
      <c r="N6684" s="19">
        <v>13</v>
      </c>
      <c r="O6684" s="19">
        <v>4196</v>
      </c>
      <c r="P6684" s="16" t="s">
        <v>8987</v>
      </c>
      <c r="Q6684" s="16" t="s">
        <v>8984</v>
      </c>
      <c r="R6684" s="16" t="s">
        <v>8985</v>
      </c>
      <c r="S6684" s="16" t="s">
        <v>3672</v>
      </c>
      <c r="T6684" s="16" t="s">
        <v>35</v>
      </c>
      <c r="U6684" s="16" t="s">
        <v>36</v>
      </c>
      <c r="V6684" s="16">
        <v>44334613</v>
      </c>
      <c r="W6684" s="16">
        <v>2020</v>
      </c>
      <c r="X6684" s="16" t="s">
        <v>100</v>
      </c>
      <c r="Y6684" s="16" t="s">
        <v>38</v>
      </c>
      <c r="Z6684" s="16" t="s">
        <v>39</v>
      </c>
      <c r="AA6684" s="16" t="s">
        <v>40</v>
      </c>
      <c r="AB6684" s="16" t="s">
        <v>40</v>
      </c>
    </row>
    <row r="6685" spans="1:28" x14ac:dyDescent="0.35">
      <c r="A6685" t="s">
        <v>2397</v>
      </c>
      <c r="B6685" t="s">
        <v>12653</v>
      </c>
      <c r="C6685" t="s">
        <v>2398</v>
      </c>
      <c r="D6685" s="1">
        <v>192221101</v>
      </c>
      <c r="E6685" t="s">
        <v>30</v>
      </c>
      <c r="G6685">
        <v>43971</v>
      </c>
      <c r="H6685" s="3">
        <v>147</v>
      </c>
      <c r="I6685">
        <v>918024</v>
      </c>
      <c r="J6685" s="4">
        <v>770</v>
      </c>
      <c r="K6685" t="s">
        <v>31</v>
      </c>
      <c r="L6685" t="s">
        <v>32</v>
      </c>
      <c r="M6685" t="s">
        <v>33</v>
      </c>
      <c r="N6685" s="4">
        <v>349</v>
      </c>
      <c r="O6685" s="4">
        <v>92148</v>
      </c>
      <c r="P6685" t="s">
        <v>8987</v>
      </c>
      <c r="Q6685" t="s">
        <v>57</v>
      </c>
      <c r="R6685" t="s">
        <v>8985</v>
      </c>
      <c r="S6685" t="s">
        <v>3670</v>
      </c>
      <c r="T6685" t="s">
        <v>35</v>
      </c>
      <c r="U6685" t="s">
        <v>36</v>
      </c>
      <c r="V6685">
        <v>31503416</v>
      </c>
      <c r="W6685">
        <v>2020</v>
      </c>
      <c r="X6685" t="s">
        <v>100</v>
      </c>
      <c r="Y6685" t="s">
        <v>38</v>
      </c>
      <c r="Z6685" t="s">
        <v>51</v>
      </c>
      <c r="AA6685" t="s">
        <v>40</v>
      </c>
      <c r="AB6685" t="s">
        <v>40</v>
      </c>
    </row>
    <row r="6686" spans="1:28" x14ac:dyDescent="0.35">
      <c r="A6686" s="16" t="s">
        <v>2397</v>
      </c>
      <c r="B6686" s="16" t="s">
        <v>12653</v>
      </c>
      <c r="C6686" s="16" t="s">
        <v>2398</v>
      </c>
      <c r="D6686" s="17">
        <v>192221101</v>
      </c>
      <c r="E6686" s="16" t="s">
        <v>30</v>
      </c>
      <c r="G6686" s="16">
        <v>43971</v>
      </c>
      <c r="H6686" s="18">
        <v>147</v>
      </c>
      <c r="I6686" s="16">
        <v>918024</v>
      </c>
      <c r="J6686" s="19">
        <v>770</v>
      </c>
      <c r="K6686" s="16" t="s">
        <v>31</v>
      </c>
      <c r="L6686" s="16" t="s">
        <v>32</v>
      </c>
      <c r="M6686" s="16" t="s">
        <v>33</v>
      </c>
      <c r="N6686" s="19">
        <v>349</v>
      </c>
      <c r="O6686" s="19">
        <v>92148</v>
      </c>
      <c r="P6686" s="16" t="s">
        <v>8987</v>
      </c>
      <c r="Q6686" s="16" t="s">
        <v>57</v>
      </c>
      <c r="R6686" s="16" t="s">
        <v>8985</v>
      </c>
      <c r="S6686" s="16" t="s">
        <v>3670</v>
      </c>
      <c r="T6686" s="16" t="s">
        <v>35</v>
      </c>
      <c r="U6686" s="16" t="s">
        <v>36</v>
      </c>
      <c r="V6686" s="16">
        <v>31503416</v>
      </c>
      <c r="W6686" s="16">
        <v>2020</v>
      </c>
      <c r="X6686" s="16" t="s">
        <v>100</v>
      </c>
      <c r="Y6686" s="16" t="s">
        <v>38</v>
      </c>
      <c r="Z6686" s="16" t="s">
        <v>51</v>
      </c>
      <c r="AA6686" s="16" t="s">
        <v>40</v>
      </c>
      <c r="AB6686" s="16" t="s">
        <v>40</v>
      </c>
    </row>
    <row r="6687" spans="1:28" x14ac:dyDescent="0.35">
      <c r="A6687" t="s">
        <v>2397</v>
      </c>
      <c r="B6687" t="s">
        <v>12653</v>
      </c>
      <c r="C6687" t="s">
        <v>2404</v>
      </c>
      <c r="D6687" s="1">
        <v>192221102</v>
      </c>
      <c r="E6687" t="s">
        <v>43</v>
      </c>
      <c r="G6687">
        <v>43957</v>
      </c>
      <c r="H6687" s="3">
        <v>1701</v>
      </c>
      <c r="I6687">
        <v>908464</v>
      </c>
      <c r="J6687" s="4">
        <v>438</v>
      </c>
      <c r="K6687" t="s">
        <v>31</v>
      </c>
      <c r="L6687" t="s">
        <v>32</v>
      </c>
      <c r="M6687" t="s">
        <v>83</v>
      </c>
      <c r="N6687" s="4">
        <v>39</v>
      </c>
      <c r="O6687" s="4">
        <v>17082</v>
      </c>
      <c r="P6687" t="s">
        <v>8987</v>
      </c>
      <c r="Q6687" t="s">
        <v>8984</v>
      </c>
      <c r="R6687" t="s">
        <v>8985</v>
      </c>
      <c r="S6687" t="s">
        <v>13365</v>
      </c>
      <c r="T6687" t="s">
        <v>35</v>
      </c>
      <c r="U6687" t="s">
        <v>36</v>
      </c>
      <c r="V6687">
        <v>0</v>
      </c>
      <c r="W6687">
        <v>2020</v>
      </c>
      <c r="X6687" t="s">
        <v>100</v>
      </c>
      <c r="Y6687" t="s">
        <v>38</v>
      </c>
      <c r="Z6687" t="s">
        <v>172</v>
      </c>
      <c r="AA6687" t="s">
        <v>40</v>
      </c>
      <c r="AB6687" t="s">
        <v>40</v>
      </c>
    </row>
    <row r="6688" spans="1:28" x14ac:dyDescent="0.35">
      <c r="A6688" s="16" t="s">
        <v>2397</v>
      </c>
      <c r="B6688" s="16" t="s">
        <v>12653</v>
      </c>
      <c r="C6688" s="16" t="s">
        <v>2949</v>
      </c>
      <c r="D6688" s="17">
        <v>192381102</v>
      </c>
      <c r="E6688" s="16" t="s">
        <v>30</v>
      </c>
      <c r="G6688" s="16">
        <v>43971</v>
      </c>
      <c r="H6688" s="18">
        <v>1011</v>
      </c>
      <c r="I6688" s="16">
        <v>918300</v>
      </c>
      <c r="J6688" s="19">
        <v>295</v>
      </c>
      <c r="K6688" s="16" t="s">
        <v>31</v>
      </c>
      <c r="L6688" s="16" t="s">
        <v>32</v>
      </c>
      <c r="M6688" s="16" t="s">
        <v>33</v>
      </c>
      <c r="N6688" s="19">
        <v>42</v>
      </c>
      <c r="O6688" s="19">
        <v>12390</v>
      </c>
      <c r="P6688" s="16" t="s">
        <v>9004</v>
      </c>
      <c r="Q6688" s="16" t="s">
        <v>8984</v>
      </c>
      <c r="R6688" s="16" t="s">
        <v>8985</v>
      </c>
      <c r="S6688" s="16" t="s">
        <v>3669</v>
      </c>
      <c r="T6688" s="16" t="s">
        <v>35</v>
      </c>
      <c r="U6688" s="16" t="s">
        <v>36</v>
      </c>
      <c r="V6688" s="16">
        <v>44327749</v>
      </c>
      <c r="W6688" s="16">
        <v>2020</v>
      </c>
      <c r="X6688" s="16" t="s">
        <v>100</v>
      </c>
      <c r="Y6688" s="16" t="s">
        <v>38</v>
      </c>
      <c r="Z6688" s="16" t="s">
        <v>172</v>
      </c>
      <c r="AA6688" s="16" t="s">
        <v>40</v>
      </c>
      <c r="AB6688" s="16" t="s">
        <v>40</v>
      </c>
    </row>
    <row r="6689" spans="1:28" x14ac:dyDescent="0.35">
      <c r="A6689" t="s">
        <v>2397</v>
      </c>
      <c r="B6689" t="s">
        <v>12653</v>
      </c>
      <c r="C6689" t="s">
        <v>2949</v>
      </c>
      <c r="D6689" s="1">
        <v>192381102</v>
      </c>
      <c r="E6689" t="s">
        <v>30</v>
      </c>
      <c r="G6689">
        <v>43971</v>
      </c>
      <c r="H6689" s="3">
        <v>1011</v>
      </c>
      <c r="I6689">
        <v>918300</v>
      </c>
      <c r="J6689" s="4">
        <v>295</v>
      </c>
      <c r="K6689" t="s">
        <v>31</v>
      </c>
      <c r="L6689" t="s">
        <v>32</v>
      </c>
      <c r="M6689" t="s">
        <v>33</v>
      </c>
      <c r="N6689" s="4">
        <v>42</v>
      </c>
      <c r="O6689" s="4">
        <v>12390</v>
      </c>
      <c r="P6689" t="s">
        <v>9004</v>
      </c>
      <c r="Q6689" t="s">
        <v>8984</v>
      </c>
      <c r="R6689" t="s">
        <v>8985</v>
      </c>
      <c r="S6689" t="s">
        <v>3669</v>
      </c>
      <c r="T6689" t="s">
        <v>35</v>
      </c>
      <c r="U6689" t="s">
        <v>36</v>
      </c>
      <c r="V6689">
        <v>44327749</v>
      </c>
      <c r="W6689">
        <v>2020</v>
      </c>
      <c r="X6689" t="s">
        <v>100</v>
      </c>
      <c r="Y6689" t="s">
        <v>38</v>
      </c>
      <c r="Z6689" t="s">
        <v>172</v>
      </c>
      <c r="AA6689" t="s">
        <v>40</v>
      </c>
      <c r="AB6689" t="s">
        <v>40</v>
      </c>
    </row>
    <row r="6690" spans="1:28" x14ac:dyDescent="0.35">
      <c r="A6690" s="16" t="s">
        <v>4028</v>
      </c>
      <c r="B6690" s="16" t="s">
        <v>12653</v>
      </c>
      <c r="C6690" s="16" t="s">
        <v>4054</v>
      </c>
      <c r="D6690" s="17">
        <v>182681102</v>
      </c>
      <c r="E6690" s="16" t="s">
        <v>448</v>
      </c>
      <c r="G6690" s="16">
        <v>43982</v>
      </c>
      <c r="H6690" s="18">
        <v>1936</v>
      </c>
      <c r="I6690" s="16">
        <v>926954</v>
      </c>
      <c r="J6690" s="19">
        <v>279</v>
      </c>
      <c r="K6690" s="16" t="s">
        <v>31</v>
      </c>
      <c r="L6690" s="16" t="s">
        <v>66</v>
      </c>
      <c r="M6690" s="16" t="s">
        <v>415</v>
      </c>
      <c r="N6690" s="19">
        <v>4</v>
      </c>
      <c r="O6690" s="19">
        <v>1062</v>
      </c>
      <c r="P6690" s="16" t="s">
        <v>8983</v>
      </c>
      <c r="Q6690" s="16" t="s">
        <v>79</v>
      </c>
      <c r="R6690" s="16" t="s">
        <v>8985</v>
      </c>
      <c r="S6690" s="16" t="s">
        <v>4363</v>
      </c>
      <c r="T6690" s="16" t="s">
        <v>35</v>
      </c>
      <c r="U6690" s="16" t="s">
        <v>36</v>
      </c>
      <c r="V6690" s="16">
        <v>0</v>
      </c>
      <c r="W6690" s="16">
        <v>2020</v>
      </c>
      <c r="X6690" s="16" t="s">
        <v>100</v>
      </c>
      <c r="Y6690" s="16" t="s">
        <v>38</v>
      </c>
      <c r="Z6690" s="16" t="s">
        <v>39</v>
      </c>
      <c r="AA6690" s="16" t="s">
        <v>40</v>
      </c>
      <c r="AB6690" s="16" t="s">
        <v>38</v>
      </c>
    </row>
    <row r="6691" spans="1:28" x14ac:dyDescent="0.35">
      <c r="A6691" t="s">
        <v>4028</v>
      </c>
      <c r="B6691" t="s">
        <v>12653</v>
      </c>
      <c r="C6691" t="s">
        <v>4049</v>
      </c>
      <c r="D6691" s="1">
        <v>182611103</v>
      </c>
      <c r="E6691" t="s">
        <v>30</v>
      </c>
      <c r="G6691">
        <v>43962</v>
      </c>
      <c r="H6691" s="3">
        <v>11</v>
      </c>
      <c r="I6691">
        <v>910845</v>
      </c>
      <c r="J6691" s="4">
        <v>764</v>
      </c>
      <c r="K6691" t="s">
        <v>31</v>
      </c>
      <c r="L6691" t="s">
        <v>60</v>
      </c>
      <c r="M6691" t="s">
        <v>94</v>
      </c>
      <c r="N6691" s="4">
        <v>1754</v>
      </c>
      <c r="O6691" s="4">
        <v>210170</v>
      </c>
      <c r="P6691" t="s">
        <v>9004</v>
      </c>
      <c r="Q6691" t="s">
        <v>57</v>
      </c>
      <c r="R6691" t="s">
        <v>8985</v>
      </c>
      <c r="S6691" t="s">
        <v>4362</v>
      </c>
      <c r="T6691" t="s">
        <v>35</v>
      </c>
      <c r="U6691" t="s">
        <v>36</v>
      </c>
      <c r="V6691">
        <v>0</v>
      </c>
      <c r="W6691">
        <v>2020</v>
      </c>
      <c r="X6691" t="s">
        <v>100</v>
      </c>
      <c r="Y6691" t="s">
        <v>38</v>
      </c>
      <c r="Z6691" t="s">
        <v>64</v>
      </c>
      <c r="AA6691" t="s">
        <v>40</v>
      </c>
      <c r="AB6691" t="s">
        <v>40</v>
      </c>
    </row>
    <row r="6692" spans="1:28" x14ac:dyDescent="0.35">
      <c r="A6692" s="16" t="s">
        <v>4028</v>
      </c>
      <c r="B6692" s="16" t="s">
        <v>12653</v>
      </c>
      <c r="C6692" s="16" t="s">
        <v>135</v>
      </c>
      <c r="D6692" s="17">
        <v>182391103</v>
      </c>
      <c r="E6692" s="16" t="s">
        <v>30</v>
      </c>
      <c r="G6692" s="16">
        <v>43963</v>
      </c>
      <c r="H6692" s="18">
        <v>805</v>
      </c>
      <c r="I6692" s="16">
        <v>911901</v>
      </c>
      <c r="J6692" s="19">
        <v>548</v>
      </c>
      <c r="K6692" s="16" t="s">
        <v>31</v>
      </c>
      <c r="L6692" s="16" t="s">
        <v>66</v>
      </c>
      <c r="M6692" s="16" t="s">
        <v>415</v>
      </c>
      <c r="N6692" s="19">
        <v>267</v>
      </c>
      <c r="O6692" s="19">
        <v>123526</v>
      </c>
      <c r="P6692" s="16" t="s">
        <v>8987</v>
      </c>
      <c r="Q6692" s="16" t="s">
        <v>8984</v>
      </c>
      <c r="R6692" s="16" t="s">
        <v>8985</v>
      </c>
      <c r="S6692" s="16" t="s">
        <v>13366</v>
      </c>
      <c r="T6692" s="16" t="s">
        <v>35</v>
      </c>
      <c r="U6692" s="16" t="s">
        <v>36</v>
      </c>
      <c r="V6692" s="16">
        <v>44321253</v>
      </c>
      <c r="W6692" s="16">
        <v>2020</v>
      </c>
      <c r="X6692" s="16" t="s">
        <v>100</v>
      </c>
      <c r="Y6692" s="16" t="s">
        <v>38</v>
      </c>
      <c r="Z6692" s="16" t="s">
        <v>39</v>
      </c>
      <c r="AA6692" s="16" t="s">
        <v>40</v>
      </c>
      <c r="AB6692" s="16" t="s">
        <v>40</v>
      </c>
    </row>
    <row r="6693" spans="1:28" x14ac:dyDescent="0.35">
      <c r="A6693" t="s">
        <v>4487</v>
      </c>
      <c r="B6693" t="s">
        <v>12653</v>
      </c>
      <c r="C6693" t="s">
        <v>4854</v>
      </c>
      <c r="D6693" s="1">
        <v>42491101</v>
      </c>
      <c r="E6693" t="s">
        <v>43</v>
      </c>
      <c r="G6693">
        <v>43960</v>
      </c>
      <c r="H6693" s="3">
        <v>4</v>
      </c>
      <c r="I6693">
        <v>910001</v>
      </c>
      <c r="J6693" s="4">
        <v>374</v>
      </c>
      <c r="K6693" t="s">
        <v>31</v>
      </c>
      <c r="L6693" t="s">
        <v>66</v>
      </c>
      <c r="M6693" t="s">
        <v>415</v>
      </c>
      <c r="N6693" s="4">
        <v>41</v>
      </c>
      <c r="O6693" s="4">
        <v>15334</v>
      </c>
      <c r="P6693" t="s">
        <v>9004</v>
      </c>
      <c r="Q6693" t="s">
        <v>79</v>
      </c>
      <c r="R6693" t="s">
        <v>8985</v>
      </c>
      <c r="S6693" t="s">
        <v>5025</v>
      </c>
      <c r="T6693" t="s">
        <v>35</v>
      </c>
      <c r="U6693" t="s">
        <v>36</v>
      </c>
      <c r="V6693">
        <v>44315305</v>
      </c>
      <c r="W6693">
        <v>2020</v>
      </c>
      <c r="X6693" t="s">
        <v>100</v>
      </c>
      <c r="Y6693" t="s">
        <v>38</v>
      </c>
      <c r="Z6693" t="s">
        <v>39</v>
      </c>
      <c r="AA6693" t="s">
        <v>40</v>
      </c>
      <c r="AB6693" t="s">
        <v>40</v>
      </c>
    </row>
    <row r="6694" spans="1:28" x14ac:dyDescent="0.35">
      <c r="A6694" s="16" t="s">
        <v>4487</v>
      </c>
      <c r="B6694" s="16" t="s">
        <v>12653</v>
      </c>
      <c r="C6694" s="16" t="s">
        <v>4533</v>
      </c>
      <c r="D6694" s="17">
        <v>42261101</v>
      </c>
      <c r="E6694" s="16" t="s">
        <v>43</v>
      </c>
      <c r="G6694" s="16">
        <v>43963</v>
      </c>
      <c r="H6694" s="18">
        <v>953</v>
      </c>
      <c r="I6694" s="16">
        <v>912023</v>
      </c>
      <c r="J6694" s="19">
        <v>593</v>
      </c>
      <c r="K6694" s="16" t="s">
        <v>31</v>
      </c>
      <c r="L6694" s="16" t="s">
        <v>32</v>
      </c>
      <c r="M6694" s="16" t="s">
        <v>952</v>
      </c>
      <c r="N6694" s="19">
        <v>4</v>
      </c>
      <c r="O6694" s="19">
        <v>2372</v>
      </c>
      <c r="P6694" s="16" t="s">
        <v>8983</v>
      </c>
      <c r="Q6694" s="16" t="s">
        <v>8984</v>
      </c>
      <c r="R6694" s="16" t="s">
        <v>8985</v>
      </c>
      <c r="S6694" s="16" t="s">
        <v>5026</v>
      </c>
      <c r="T6694" s="16" t="s">
        <v>35</v>
      </c>
      <c r="U6694" s="16" t="s">
        <v>36</v>
      </c>
      <c r="V6694" s="16">
        <v>31502693</v>
      </c>
      <c r="W6694" s="16">
        <v>2020</v>
      </c>
      <c r="X6694" s="16" t="s">
        <v>100</v>
      </c>
      <c r="Y6694" s="16" t="s">
        <v>38</v>
      </c>
      <c r="Z6694" s="16" t="s">
        <v>39</v>
      </c>
      <c r="AA6694" s="16" t="s">
        <v>40</v>
      </c>
      <c r="AB6694" s="16" t="s">
        <v>40</v>
      </c>
    </row>
    <row r="6695" spans="1:28" x14ac:dyDescent="0.35">
      <c r="A6695" t="s">
        <v>4487</v>
      </c>
      <c r="B6695" t="s">
        <v>12654</v>
      </c>
      <c r="C6695" t="s">
        <v>4502</v>
      </c>
      <c r="D6695" s="1">
        <v>43021101</v>
      </c>
      <c r="E6695" t="s">
        <v>448</v>
      </c>
      <c r="G6695">
        <v>43976</v>
      </c>
      <c r="H6695" s="3">
        <v>1351</v>
      </c>
      <c r="I6695">
        <v>920902</v>
      </c>
      <c r="J6695" s="4">
        <v>324</v>
      </c>
      <c r="K6695" t="s">
        <v>31</v>
      </c>
      <c r="L6695" t="s">
        <v>32</v>
      </c>
      <c r="M6695" t="s">
        <v>83</v>
      </c>
      <c r="N6695" s="4">
        <v>1</v>
      </c>
      <c r="O6695" s="4">
        <v>324</v>
      </c>
      <c r="P6695" t="s">
        <v>9064</v>
      </c>
      <c r="Q6695" t="s">
        <v>8984</v>
      </c>
      <c r="R6695" t="s">
        <v>8985</v>
      </c>
      <c r="S6695" t="s">
        <v>5028</v>
      </c>
      <c r="T6695" t="s">
        <v>35</v>
      </c>
      <c r="U6695" t="s">
        <v>36</v>
      </c>
      <c r="V6695">
        <v>44331364</v>
      </c>
      <c r="W6695">
        <v>2020</v>
      </c>
      <c r="X6695" t="s">
        <v>100</v>
      </c>
      <c r="Y6695" t="s">
        <v>38</v>
      </c>
      <c r="Z6695" t="s">
        <v>39</v>
      </c>
      <c r="AA6695" t="s">
        <v>40</v>
      </c>
      <c r="AB6695" t="s">
        <v>38</v>
      </c>
    </row>
    <row r="6696" spans="1:28" x14ac:dyDescent="0.35">
      <c r="A6696" s="16" t="s">
        <v>4487</v>
      </c>
      <c r="B6696" s="16" t="s">
        <v>12653</v>
      </c>
      <c r="C6696" s="16" t="s">
        <v>4507</v>
      </c>
      <c r="D6696" s="17">
        <v>42291101</v>
      </c>
      <c r="E6696" s="16" t="s">
        <v>43</v>
      </c>
      <c r="G6696" s="16">
        <v>43952</v>
      </c>
      <c r="H6696" s="18">
        <v>140</v>
      </c>
      <c r="I6696" s="16">
        <v>904935</v>
      </c>
      <c r="J6696" s="19">
        <v>649</v>
      </c>
      <c r="K6696" s="16" t="s">
        <v>31</v>
      </c>
      <c r="L6696" s="16" t="s">
        <v>32</v>
      </c>
      <c r="M6696" s="16" t="s">
        <v>33</v>
      </c>
      <c r="N6696" s="19">
        <v>7</v>
      </c>
      <c r="O6696" s="19">
        <v>4543</v>
      </c>
      <c r="P6696" s="16" t="s">
        <v>8987</v>
      </c>
      <c r="Q6696" s="16" t="s">
        <v>8984</v>
      </c>
      <c r="R6696" s="16" t="s">
        <v>8985</v>
      </c>
      <c r="S6696" s="16" t="s">
        <v>5024</v>
      </c>
      <c r="T6696" s="16" t="s">
        <v>35</v>
      </c>
      <c r="U6696" s="16" t="s">
        <v>36</v>
      </c>
      <c r="V6696" s="16">
        <v>31501706</v>
      </c>
      <c r="W6696" s="16">
        <v>2020</v>
      </c>
      <c r="X6696" s="16" t="s">
        <v>100</v>
      </c>
      <c r="Y6696" s="16" t="s">
        <v>38</v>
      </c>
      <c r="Z6696" s="16" t="s">
        <v>39</v>
      </c>
      <c r="AA6696" s="16" t="s">
        <v>40</v>
      </c>
      <c r="AB6696" s="16" t="s">
        <v>38</v>
      </c>
    </row>
    <row r="6697" spans="1:28" x14ac:dyDescent="0.35">
      <c r="A6697" t="s">
        <v>4487</v>
      </c>
      <c r="B6697" t="s">
        <v>12653</v>
      </c>
      <c r="C6697" t="s">
        <v>4494</v>
      </c>
      <c r="D6697" s="1">
        <v>43201102</v>
      </c>
      <c r="E6697" t="s">
        <v>30</v>
      </c>
      <c r="G6697">
        <v>43964</v>
      </c>
      <c r="H6697" s="3">
        <v>2027</v>
      </c>
      <c r="I6697">
        <v>913397</v>
      </c>
      <c r="J6697" s="4">
        <v>445</v>
      </c>
      <c r="K6697" t="s">
        <v>31</v>
      </c>
      <c r="L6697" t="s">
        <v>66</v>
      </c>
      <c r="M6697" t="s">
        <v>415</v>
      </c>
      <c r="N6697" s="4">
        <v>53</v>
      </c>
      <c r="O6697" s="4">
        <v>14589</v>
      </c>
      <c r="P6697" t="s">
        <v>8983</v>
      </c>
      <c r="Q6697" t="s">
        <v>9125</v>
      </c>
      <c r="R6697" t="s">
        <v>8985</v>
      </c>
      <c r="S6697" t="s">
        <v>5027</v>
      </c>
      <c r="T6697" t="s">
        <v>35</v>
      </c>
      <c r="U6697" t="s">
        <v>36</v>
      </c>
      <c r="V6697">
        <v>31502877</v>
      </c>
      <c r="W6697">
        <v>2020</v>
      </c>
      <c r="X6697" t="s">
        <v>100</v>
      </c>
      <c r="Y6697" t="s">
        <v>38</v>
      </c>
      <c r="Z6697" t="s">
        <v>64</v>
      </c>
      <c r="AA6697" t="s">
        <v>40</v>
      </c>
      <c r="AB6697" t="s">
        <v>40</v>
      </c>
    </row>
    <row r="6698" spans="1:28" x14ac:dyDescent="0.35">
      <c r="A6698" s="16" t="s">
        <v>5113</v>
      </c>
      <c r="B6698" s="16" t="s">
        <v>12653</v>
      </c>
      <c r="C6698" s="16" t="s">
        <v>5167</v>
      </c>
      <c r="D6698" s="17">
        <v>103331102</v>
      </c>
      <c r="E6698" s="16" t="s">
        <v>43</v>
      </c>
      <c r="G6698" s="16">
        <v>43962</v>
      </c>
      <c r="H6698" s="18">
        <v>1151</v>
      </c>
      <c r="I6698" s="16">
        <v>911206</v>
      </c>
      <c r="J6698" s="19">
        <v>506</v>
      </c>
      <c r="K6698" s="16" t="s">
        <v>31</v>
      </c>
      <c r="L6698" s="16" t="s">
        <v>32</v>
      </c>
      <c r="M6698" s="16" t="s">
        <v>33</v>
      </c>
      <c r="N6698" s="19">
        <v>9</v>
      </c>
      <c r="O6698" s="19">
        <v>2018</v>
      </c>
      <c r="P6698" s="16" t="s">
        <v>8990</v>
      </c>
      <c r="Q6698" s="16" t="s">
        <v>9125</v>
      </c>
      <c r="R6698" s="16" t="s">
        <v>8985</v>
      </c>
      <c r="S6698" s="16" t="s">
        <v>5728</v>
      </c>
      <c r="T6698" s="16" t="s">
        <v>35</v>
      </c>
      <c r="U6698" s="16" t="s">
        <v>36</v>
      </c>
      <c r="V6698" s="16">
        <v>31502764</v>
      </c>
      <c r="W6698" s="16">
        <v>2020</v>
      </c>
      <c r="X6698" s="16" t="s">
        <v>100</v>
      </c>
      <c r="Y6698" s="16" t="s">
        <v>38</v>
      </c>
      <c r="Z6698" s="16" t="s">
        <v>64</v>
      </c>
      <c r="AA6698" s="16" t="s">
        <v>40</v>
      </c>
      <c r="AB6698" s="16" t="s">
        <v>40</v>
      </c>
    </row>
    <row r="6699" spans="1:28" x14ac:dyDescent="0.35">
      <c r="A6699" t="s">
        <v>5113</v>
      </c>
      <c r="B6699" t="s">
        <v>12653</v>
      </c>
      <c r="C6699" t="s">
        <v>5122</v>
      </c>
      <c r="D6699" s="1">
        <v>102541101</v>
      </c>
      <c r="E6699" t="s">
        <v>30</v>
      </c>
      <c r="G6699">
        <v>43958</v>
      </c>
      <c r="H6699" s="3">
        <v>1730</v>
      </c>
      <c r="I6699">
        <v>909140</v>
      </c>
      <c r="J6699" s="4">
        <v>586</v>
      </c>
      <c r="K6699" t="s">
        <v>31</v>
      </c>
      <c r="L6699" t="s">
        <v>32</v>
      </c>
      <c r="M6699" t="s">
        <v>83</v>
      </c>
      <c r="N6699" s="4">
        <v>135</v>
      </c>
      <c r="O6699" s="4">
        <v>79110</v>
      </c>
      <c r="P6699" t="s">
        <v>8987</v>
      </c>
      <c r="Q6699" t="s">
        <v>57</v>
      </c>
      <c r="R6699" t="s">
        <v>8985</v>
      </c>
      <c r="S6699" t="s">
        <v>13367</v>
      </c>
      <c r="T6699" t="s">
        <v>35</v>
      </c>
      <c r="U6699" t="s">
        <v>36</v>
      </c>
      <c r="V6699">
        <v>0</v>
      </c>
      <c r="W6699">
        <v>2020</v>
      </c>
      <c r="X6699" t="s">
        <v>100</v>
      </c>
      <c r="Y6699" t="s">
        <v>38</v>
      </c>
      <c r="Z6699" t="s">
        <v>39</v>
      </c>
      <c r="AA6699" t="s">
        <v>40</v>
      </c>
      <c r="AB6699" t="s">
        <v>40</v>
      </c>
    </row>
    <row r="6700" spans="1:28" x14ac:dyDescent="0.35">
      <c r="A6700" s="16" t="s">
        <v>5879</v>
      </c>
      <c r="B6700" s="16" t="s">
        <v>12653</v>
      </c>
      <c r="C6700" s="16" t="s">
        <v>5880</v>
      </c>
      <c r="D6700" s="17">
        <v>24101103</v>
      </c>
      <c r="E6700" s="16" t="s">
        <v>43</v>
      </c>
      <c r="G6700" s="16">
        <v>43977</v>
      </c>
      <c r="H6700" s="18">
        <v>1049</v>
      </c>
      <c r="I6700" s="16">
        <v>921539</v>
      </c>
      <c r="J6700" s="19">
        <v>576</v>
      </c>
      <c r="K6700" s="16" t="s">
        <v>31</v>
      </c>
      <c r="L6700" s="16" t="s">
        <v>66</v>
      </c>
      <c r="M6700" s="16" t="s">
        <v>415</v>
      </c>
      <c r="N6700" s="19">
        <v>4</v>
      </c>
      <c r="O6700" s="19">
        <v>2304</v>
      </c>
      <c r="P6700" s="16" t="s">
        <v>8987</v>
      </c>
      <c r="Q6700" s="16" t="s">
        <v>79</v>
      </c>
      <c r="R6700" s="16" t="s">
        <v>9094</v>
      </c>
      <c r="S6700" s="16" t="s">
        <v>6149</v>
      </c>
      <c r="T6700" s="16" t="s">
        <v>35</v>
      </c>
      <c r="U6700" s="16" t="s">
        <v>36</v>
      </c>
      <c r="V6700" s="16">
        <v>44331667</v>
      </c>
      <c r="W6700" s="16">
        <v>2020</v>
      </c>
      <c r="X6700" s="16" t="s">
        <v>100</v>
      </c>
      <c r="Y6700" s="16" t="s">
        <v>38</v>
      </c>
      <c r="Z6700" s="16" t="s">
        <v>422</v>
      </c>
      <c r="AA6700" s="16" t="s">
        <v>40</v>
      </c>
      <c r="AB6700" s="16" t="s">
        <v>38</v>
      </c>
    </row>
    <row r="6701" spans="1:28" x14ac:dyDescent="0.35">
      <c r="A6701" t="s">
        <v>5879</v>
      </c>
      <c r="B6701" t="s">
        <v>12653</v>
      </c>
      <c r="C6701" t="s">
        <v>5883</v>
      </c>
      <c r="D6701" s="1">
        <v>24131103</v>
      </c>
      <c r="E6701" t="s">
        <v>43</v>
      </c>
      <c r="G6701">
        <v>43963</v>
      </c>
      <c r="H6701" s="3">
        <v>537</v>
      </c>
      <c r="I6701">
        <v>911817</v>
      </c>
      <c r="J6701" s="4">
        <v>842</v>
      </c>
      <c r="K6701" t="s">
        <v>31</v>
      </c>
      <c r="L6701" t="s">
        <v>32</v>
      </c>
      <c r="M6701" t="s">
        <v>33</v>
      </c>
      <c r="N6701" s="4">
        <v>3</v>
      </c>
      <c r="O6701" s="4">
        <v>2526</v>
      </c>
      <c r="P6701" t="s">
        <v>8983</v>
      </c>
      <c r="Q6701" t="s">
        <v>8984</v>
      </c>
      <c r="R6701" t="s">
        <v>8985</v>
      </c>
      <c r="S6701" t="s">
        <v>6148</v>
      </c>
      <c r="T6701" t="s">
        <v>35</v>
      </c>
      <c r="U6701" t="s">
        <v>36</v>
      </c>
      <c r="V6701">
        <v>44321335</v>
      </c>
      <c r="W6701">
        <v>2020</v>
      </c>
      <c r="X6701" t="s">
        <v>100</v>
      </c>
      <c r="Y6701" t="s">
        <v>38</v>
      </c>
      <c r="Z6701" t="s">
        <v>39</v>
      </c>
      <c r="AA6701" t="s">
        <v>40</v>
      </c>
      <c r="AB6701" t="s">
        <v>40</v>
      </c>
    </row>
    <row r="6702" spans="1:28" x14ac:dyDescent="0.35">
      <c r="A6702" s="16" t="s">
        <v>6195</v>
      </c>
      <c r="B6702" s="16" t="s">
        <v>12653</v>
      </c>
      <c r="C6702" s="16" t="s">
        <v>6221</v>
      </c>
      <c r="D6702" s="17">
        <v>63601108</v>
      </c>
      <c r="E6702" s="16" t="s">
        <v>43</v>
      </c>
      <c r="G6702" s="16">
        <v>43981</v>
      </c>
      <c r="H6702" s="18">
        <v>717</v>
      </c>
      <c r="I6702" s="16">
        <v>926118</v>
      </c>
      <c r="J6702" s="19">
        <v>1033</v>
      </c>
      <c r="K6702" s="16" t="s">
        <v>31</v>
      </c>
      <c r="L6702" s="16" t="s">
        <v>66</v>
      </c>
      <c r="M6702" s="16" t="s">
        <v>415</v>
      </c>
      <c r="N6702" s="19">
        <v>6</v>
      </c>
      <c r="O6702" s="19">
        <v>6198</v>
      </c>
      <c r="P6702" s="16" t="s">
        <v>9004</v>
      </c>
      <c r="Q6702" s="16" t="s">
        <v>8984</v>
      </c>
      <c r="R6702" s="16" t="s">
        <v>8985</v>
      </c>
      <c r="S6702" s="16" t="s">
        <v>6255</v>
      </c>
      <c r="T6702" s="16" t="s">
        <v>35</v>
      </c>
      <c r="U6702" s="16" t="s">
        <v>36</v>
      </c>
      <c r="V6702" s="16">
        <v>0</v>
      </c>
      <c r="W6702" s="16">
        <v>2020</v>
      </c>
      <c r="X6702" s="16" t="s">
        <v>100</v>
      </c>
      <c r="Y6702" s="16" t="s">
        <v>38</v>
      </c>
      <c r="Z6702" s="16" t="s">
        <v>39</v>
      </c>
      <c r="AA6702" s="16" t="s">
        <v>40</v>
      </c>
      <c r="AB6702" s="16" t="s">
        <v>38</v>
      </c>
    </row>
    <row r="6703" spans="1:28" x14ac:dyDescent="0.35">
      <c r="A6703" t="s">
        <v>6273</v>
      </c>
      <c r="B6703" t="s">
        <v>12653</v>
      </c>
      <c r="C6703" t="s">
        <v>6276</v>
      </c>
      <c r="D6703" s="1">
        <v>83242111</v>
      </c>
      <c r="E6703" t="s">
        <v>43</v>
      </c>
      <c r="G6703">
        <v>43968</v>
      </c>
      <c r="H6703" s="3">
        <v>830</v>
      </c>
      <c r="I6703">
        <v>915040</v>
      </c>
      <c r="J6703" s="4">
        <v>765</v>
      </c>
      <c r="K6703" t="s">
        <v>31</v>
      </c>
      <c r="L6703" t="s">
        <v>32</v>
      </c>
      <c r="M6703" t="s">
        <v>33</v>
      </c>
      <c r="N6703" s="4">
        <v>125</v>
      </c>
      <c r="O6703" s="4">
        <v>23085</v>
      </c>
      <c r="P6703" t="s">
        <v>8987</v>
      </c>
      <c r="Q6703" t="s">
        <v>8984</v>
      </c>
      <c r="R6703" t="s">
        <v>8985</v>
      </c>
      <c r="S6703" t="s">
        <v>6328</v>
      </c>
      <c r="T6703" t="s">
        <v>35</v>
      </c>
      <c r="U6703" t="s">
        <v>36</v>
      </c>
      <c r="V6703">
        <v>44325933</v>
      </c>
      <c r="W6703">
        <v>2020</v>
      </c>
      <c r="X6703" t="s">
        <v>100</v>
      </c>
      <c r="Y6703" t="s">
        <v>38</v>
      </c>
      <c r="Z6703" t="s">
        <v>64</v>
      </c>
      <c r="AA6703" t="s">
        <v>40</v>
      </c>
      <c r="AB6703" t="s">
        <v>40</v>
      </c>
    </row>
    <row r="6704" spans="1:28" x14ac:dyDescent="0.35">
      <c r="A6704" s="16" t="s">
        <v>6337</v>
      </c>
      <c r="B6704" s="16" t="s">
        <v>12653</v>
      </c>
      <c r="C6704" s="16" t="s">
        <v>6963</v>
      </c>
      <c r="D6704" s="17">
        <v>153612105</v>
      </c>
      <c r="E6704" s="16" t="s">
        <v>43</v>
      </c>
      <c r="G6704" s="16">
        <v>43959</v>
      </c>
      <c r="H6704" s="18">
        <v>1424</v>
      </c>
      <c r="I6704" s="16">
        <v>909728</v>
      </c>
      <c r="J6704" s="19">
        <v>433</v>
      </c>
      <c r="K6704" s="16" t="s">
        <v>31</v>
      </c>
      <c r="L6704" s="16" t="s">
        <v>60</v>
      </c>
      <c r="M6704" s="16" t="s">
        <v>94</v>
      </c>
      <c r="N6704" s="19">
        <v>78</v>
      </c>
      <c r="O6704" s="19">
        <v>22294</v>
      </c>
      <c r="P6704" s="16" t="s">
        <v>9064</v>
      </c>
      <c r="Q6704" s="16" t="s">
        <v>57</v>
      </c>
      <c r="R6704" s="16" t="s">
        <v>8985</v>
      </c>
      <c r="S6704" s="16" t="s">
        <v>13368</v>
      </c>
      <c r="T6704" s="16" t="s">
        <v>35</v>
      </c>
      <c r="U6704" s="16" t="s">
        <v>36</v>
      </c>
      <c r="V6704" s="16">
        <v>0</v>
      </c>
      <c r="W6704" s="16">
        <v>2020</v>
      </c>
      <c r="X6704" s="16" t="s">
        <v>100</v>
      </c>
      <c r="Y6704" s="16" t="s">
        <v>38</v>
      </c>
      <c r="Z6704" s="16" t="s">
        <v>39</v>
      </c>
      <c r="AA6704" s="16" t="s">
        <v>40</v>
      </c>
      <c r="AB6704" s="16" t="s">
        <v>40</v>
      </c>
    </row>
    <row r="6705" spans="1:28" x14ac:dyDescent="0.35">
      <c r="A6705" t="s">
        <v>6337</v>
      </c>
      <c r="B6705" t="s">
        <v>12654</v>
      </c>
      <c r="C6705" t="s">
        <v>6828</v>
      </c>
      <c r="D6705" s="1">
        <v>153652108</v>
      </c>
      <c r="E6705" t="s">
        <v>30</v>
      </c>
      <c r="G6705">
        <v>43977</v>
      </c>
      <c r="H6705" s="3">
        <v>1626</v>
      </c>
      <c r="I6705">
        <v>922039</v>
      </c>
      <c r="J6705" s="4">
        <v>221</v>
      </c>
      <c r="K6705" t="s">
        <v>31</v>
      </c>
      <c r="L6705" t="s">
        <v>66</v>
      </c>
      <c r="M6705" t="s">
        <v>415</v>
      </c>
      <c r="N6705" s="4">
        <v>2502</v>
      </c>
      <c r="O6705" s="4">
        <v>206228</v>
      </c>
      <c r="P6705" t="s">
        <v>9064</v>
      </c>
      <c r="Q6705" t="s">
        <v>8984</v>
      </c>
      <c r="R6705" t="s">
        <v>8985</v>
      </c>
      <c r="S6705" t="s">
        <v>7180</v>
      </c>
      <c r="T6705" t="s">
        <v>35</v>
      </c>
      <c r="U6705" t="s">
        <v>36</v>
      </c>
      <c r="V6705">
        <v>44332121</v>
      </c>
      <c r="W6705">
        <v>2020</v>
      </c>
      <c r="X6705" t="s">
        <v>100</v>
      </c>
      <c r="Y6705" t="s">
        <v>38</v>
      </c>
      <c r="Z6705" t="s">
        <v>39</v>
      </c>
      <c r="AA6705" t="s">
        <v>40</v>
      </c>
      <c r="AB6705" t="s">
        <v>40</v>
      </c>
    </row>
    <row r="6706" spans="1:28" x14ac:dyDescent="0.35">
      <c r="A6706" s="16" t="s">
        <v>6337</v>
      </c>
      <c r="B6706" s="16" t="s">
        <v>12653</v>
      </c>
      <c r="C6706" s="16" t="s">
        <v>6362</v>
      </c>
      <c r="D6706" s="17">
        <v>153652110</v>
      </c>
      <c r="E6706" s="16" t="s">
        <v>43</v>
      </c>
      <c r="G6706" s="16">
        <v>43956</v>
      </c>
      <c r="H6706" s="18">
        <v>1408</v>
      </c>
      <c r="I6706" s="16">
        <v>907569</v>
      </c>
      <c r="J6706" s="19">
        <v>152</v>
      </c>
      <c r="K6706" s="16" t="s">
        <v>31</v>
      </c>
      <c r="L6706" s="16" t="s">
        <v>32</v>
      </c>
      <c r="M6706" s="16" t="s">
        <v>33</v>
      </c>
      <c r="N6706" s="19">
        <v>17</v>
      </c>
      <c r="O6706" s="19">
        <v>2584</v>
      </c>
      <c r="P6706" s="16" t="s">
        <v>8987</v>
      </c>
      <c r="Q6706" s="16" t="s">
        <v>8984</v>
      </c>
      <c r="R6706" s="16" t="s">
        <v>8985</v>
      </c>
      <c r="S6706" s="16" t="s">
        <v>7176</v>
      </c>
      <c r="T6706" s="16" t="s">
        <v>35</v>
      </c>
      <c r="U6706" s="16" t="s">
        <v>36</v>
      </c>
      <c r="V6706" s="16">
        <v>44311348</v>
      </c>
      <c r="W6706" s="16">
        <v>2020</v>
      </c>
      <c r="X6706" s="16" t="s">
        <v>100</v>
      </c>
      <c r="Y6706" s="16" t="s">
        <v>38</v>
      </c>
      <c r="Z6706" s="16" t="s">
        <v>64</v>
      </c>
      <c r="AA6706" s="16" t="s">
        <v>40</v>
      </c>
      <c r="AB6706" s="16" t="s">
        <v>40</v>
      </c>
    </row>
    <row r="6707" spans="1:28" x14ac:dyDescent="0.35">
      <c r="A6707" t="s">
        <v>6337</v>
      </c>
      <c r="B6707" t="s">
        <v>12653</v>
      </c>
      <c r="C6707" t="s">
        <v>6344</v>
      </c>
      <c r="D6707" s="1">
        <v>152282101</v>
      </c>
      <c r="E6707" t="s">
        <v>30</v>
      </c>
      <c r="G6707">
        <v>43982</v>
      </c>
      <c r="H6707" s="3">
        <v>640</v>
      </c>
      <c r="I6707">
        <v>926729</v>
      </c>
      <c r="J6707" s="4">
        <v>357</v>
      </c>
      <c r="K6707" t="s">
        <v>31</v>
      </c>
      <c r="L6707" t="s">
        <v>32</v>
      </c>
      <c r="M6707" t="s">
        <v>83</v>
      </c>
      <c r="N6707" s="4">
        <v>137</v>
      </c>
      <c r="O6707" s="4">
        <v>18659</v>
      </c>
      <c r="P6707" t="s">
        <v>8983</v>
      </c>
      <c r="Q6707" t="s">
        <v>8984</v>
      </c>
      <c r="R6707" t="s">
        <v>8985</v>
      </c>
      <c r="S6707" t="s">
        <v>7183</v>
      </c>
      <c r="T6707" t="s">
        <v>35</v>
      </c>
      <c r="U6707" t="s">
        <v>36</v>
      </c>
      <c r="V6707">
        <v>0</v>
      </c>
      <c r="W6707">
        <v>2020</v>
      </c>
      <c r="X6707" t="s">
        <v>100</v>
      </c>
      <c r="Y6707" t="s">
        <v>38</v>
      </c>
      <c r="Z6707" t="s">
        <v>39</v>
      </c>
      <c r="AA6707" t="s">
        <v>40</v>
      </c>
      <c r="AB6707" t="s">
        <v>40</v>
      </c>
    </row>
    <row r="6708" spans="1:28" x14ac:dyDescent="0.35">
      <c r="A6708" s="16" t="s">
        <v>6337</v>
      </c>
      <c r="B6708" s="16" t="s">
        <v>12654</v>
      </c>
      <c r="C6708" s="16" t="s">
        <v>6380</v>
      </c>
      <c r="D6708" s="17">
        <v>153082106</v>
      </c>
      <c r="E6708" s="16" t="s">
        <v>30</v>
      </c>
      <c r="G6708" s="16">
        <v>43980</v>
      </c>
      <c r="H6708" s="18">
        <v>932</v>
      </c>
      <c r="I6708" s="16">
        <v>925104</v>
      </c>
      <c r="J6708" s="19">
        <v>326</v>
      </c>
      <c r="K6708" s="16" t="s">
        <v>31</v>
      </c>
      <c r="L6708" s="16" t="s">
        <v>60</v>
      </c>
      <c r="M6708" s="16" t="s">
        <v>382</v>
      </c>
      <c r="N6708" s="19">
        <v>658</v>
      </c>
      <c r="O6708" s="19">
        <v>93311</v>
      </c>
      <c r="P6708" s="16" t="s">
        <v>8987</v>
      </c>
      <c r="Q6708" s="16" t="s">
        <v>8984</v>
      </c>
      <c r="R6708" s="16" t="s">
        <v>8985</v>
      </c>
      <c r="S6708" s="16" t="s">
        <v>7182</v>
      </c>
      <c r="T6708" s="16" t="s">
        <v>35</v>
      </c>
      <c r="U6708" s="16" t="s">
        <v>36</v>
      </c>
      <c r="V6708" s="16">
        <v>44336256</v>
      </c>
      <c r="W6708" s="16">
        <v>2020</v>
      </c>
      <c r="X6708" s="16" t="s">
        <v>100</v>
      </c>
      <c r="Y6708" s="16" t="s">
        <v>38</v>
      </c>
      <c r="Z6708" s="16" t="s">
        <v>39</v>
      </c>
      <c r="AA6708" s="16" t="s">
        <v>40</v>
      </c>
      <c r="AB6708" s="16" t="s">
        <v>40</v>
      </c>
    </row>
    <row r="6709" spans="1:28" x14ac:dyDescent="0.35">
      <c r="A6709" t="s">
        <v>6337</v>
      </c>
      <c r="B6709" t="s">
        <v>12653</v>
      </c>
      <c r="C6709" t="s">
        <v>6391</v>
      </c>
      <c r="D6709" s="1">
        <v>152691109</v>
      </c>
      <c r="E6709" t="s">
        <v>43</v>
      </c>
      <c r="G6709">
        <v>43969</v>
      </c>
      <c r="H6709" s="3">
        <v>646</v>
      </c>
      <c r="I6709">
        <v>915678</v>
      </c>
      <c r="J6709" s="4">
        <v>297</v>
      </c>
      <c r="K6709" t="s">
        <v>31</v>
      </c>
      <c r="L6709" t="s">
        <v>32</v>
      </c>
      <c r="M6709" t="s">
        <v>33</v>
      </c>
      <c r="N6709" s="4">
        <v>4</v>
      </c>
      <c r="O6709" s="4">
        <v>1188</v>
      </c>
      <c r="P6709" t="s">
        <v>8994</v>
      </c>
      <c r="Q6709" t="s">
        <v>8984</v>
      </c>
      <c r="R6709" t="s">
        <v>8985</v>
      </c>
      <c r="S6709" t="s">
        <v>7178</v>
      </c>
      <c r="T6709" t="s">
        <v>35</v>
      </c>
      <c r="U6709" t="s">
        <v>36</v>
      </c>
      <c r="V6709">
        <v>44326106</v>
      </c>
      <c r="W6709">
        <v>2020</v>
      </c>
      <c r="X6709" t="s">
        <v>100</v>
      </c>
      <c r="Y6709" t="s">
        <v>38</v>
      </c>
      <c r="Z6709" t="s">
        <v>39</v>
      </c>
      <c r="AA6709" t="s">
        <v>40</v>
      </c>
      <c r="AB6709" t="s">
        <v>40</v>
      </c>
    </row>
    <row r="6710" spans="1:28" x14ac:dyDescent="0.35">
      <c r="A6710" s="16" t="s">
        <v>6337</v>
      </c>
      <c r="B6710" s="16" t="s">
        <v>12653</v>
      </c>
      <c r="C6710" s="16" t="s">
        <v>6350</v>
      </c>
      <c r="D6710" s="17">
        <v>152481106</v>
      </c>
      <c r="E6710" s="16" t="s">
        <v>43</v>
      </c>
      <c r="G6710" s="16">
        <v>43967</v>
      </c>
      <c r="H6710" s="18">
        <v>102</v>
      </c>
      <c r="I6710" s="16">
        <v>914601</v>
      </c>
      <c r="J6710" s="19">
        <v>928</v>
      </c>
      <c r="K6710" s="16" t="s">
        <v>31</v>
      </c>
      <c r="L6710" s="16" t="s">
        <v>60</v>
      </c>
      <c r="M6710" s="16" t="s">
        <v>94</v>
      </c>
      <c r="N6710" s="19">
        <v>44</v>
      </c>
      <c r="O6710" s="19">
        <v>40832</v>
      </c>
      <c r="P6710" s="16" t="s">
        <v>8983</v>
      </c>
      <c r="Q6710" s="16" t="s">
        <v>57</v>
      </c>
      <c r="R6710" s="16" t="s">
        <v>8985</v>
      </c>
      <c r="S6710" s="16" t="s">
        <v>7177</v>
      </c>
      <c r="T6710" s="16" t="s">
        <v>35</v>
      </c>
      <c r="U6710" s="16" t="s">
        <v>36</v>
      </c>
      <c r="V6710" s="16">
        <v>0</v>
      </c>
      <c r="W6710" s="16">
        <v>2020</v>
      </c>
      <c r="X6710" s="16" t="s">
        <v>100</v>
      </c>
      <c r="Y6710" s="16" t="s">
        <v>38</v>
      </c>
      <c r="Z6710" s="16" t="s">
        <v>64</v>
      </c>
      <c r="AA6710" s="16" t="s">
        <v>40</v>
      </c>
      <c r="AB6710" s="16" t="s">
        <v>40</v>
      </c>
    </row>
    <row r="6711" spans="1:28" x14ac:dyDescent="0.35">
      <c r="A6711" t="s">
        <v>6337</v>
      </c>
      <c r="B6711" t="s">
        <v>12654</v>
      </c>
      <c r="C6711" t="s">
        <v>6368</v>
      </c>
      <c r="D6711" s="1">
        <v>152481105</v>
      </c>
      <c r="E6711" t="s">
        <v>43</v>
      </c>
      <c r="G6711">
        <v>43972</v>
      </c>
      <c r="H6711" s="3">
        <v>1427</v>
      </c>
      <c r="I6711">
        <v>919174</v>
      </c>
      <c r="J6711" s="4">
        <v>337</v>
      </c>
      <c r="K6711" t="s">
        <v>31</v>
      </c>
      <c r="L6711" t="s">
        <v>66</v>
      </c>
      <c r="M6711" t="s">
        <v>415</v>
      </c>
      <c r="N6711" s="4">
        <v>12</v>
      </c>
      <c r="O6711" s="4">
        <v>4044</v>
      </c>
      <c r="P6711" t="s">
        <v>8987</v>
      </c>
      <c r="Q6711" t="s">
        <v>122</v>
      </c>
      <c r="R6711" t="s">
        <v>9094</v>
      </c>
      <c r="S6711" t="s">
        <v>7179</v>
      </c>
      <c r="T6711" t="s">
        <v>35</v>
      </c>
      <c r="U6711" t="s">
        <v>36</v>
      </c>
      <c r="V6711">
        <v>44329185</v>
      </c>
      <c r="W6711">
        <v>2020</v>
      </c>
      <c r="X6711" t="s">
        <v>100</v>
      </c>
      <c r="Y6711" t="s">
        <v>38</v>
      </c>
      <c r="Z6711" t="s">
        <v>39</v>
      </c>
      <c r="AA6711" t="s">
        <v>40</v>
      </c>
      <c r="AB6711" t="s">
        <v>40</v>
      </c>
    </row>
    <row r="6712" spans="1:28" x14ac:dyDescent="0.35">
      <c r="A6712" s="16" t="s">
        <v>6337</v>
      </c>
      <c r="B6712" s="16" t="s">
        <v>12654</v>
      </c>
      <c r="C6712" s="16" t="s">
        <v>6667</v>
      </c>
      <c r="D6712" s="17">
        <v>152201102</v>
      </c>
      <c r="E6712" s="16" t="s">
        <v>43</v>
      </c>
      <c r="G6712" s="16">
        <v>43980</v>
      </c>
      <c r="H6712" s="18">
        <v>948</v>
      </c>
      <c r="I6712" s="16">
        <v>925044</v>
      </c>
      <c r="J6712" s="19">
        <v>85</v>
      </c>
      <c r="K6712" s="16" t="s">
        <v>31</v>
      </c>
      <c r="L6712" s="16" t="s">
        <v>66</v>
      </c>
      <c r="M6712" s="16" t="s">
        <v>415</v>
      </c>
      <c r="N6712" s="19">
        <v>3</v>
      </c>
      <c r="O6712" s="19">
        <v>255</v>
      </c>
      <c r="P6712" s="16" t="s">
        <v>8987</v>
      </c>
      <c r="Q6712" s="16" t="s">
        <v>8984</v>
      </c>
      <c r="R6712" s="16" t="s">
        <v>9094</v>
      </c>
      <c r="S6712" s="16" t="s">
        <v>7181</v>
      </c>
      <c r="T6712" s="16" t="s">
        <v>35</v>
      </c>
      <c r="U6712" s="16" t="s">
        <v>36</v>
      </c>
      <c r="V6712" s="16">
        <v>0</v>
      </c>
      <c r="W6712" s="16">
        <v>2020</v>
      </c>
      <c r="X6712" s="16" t="s">
        <v>100</v>
      </c>
      <c r="Y6712" s="16" t="s">
        <v>38</v>
      </c>
      <c r="Z6712" s="16" t="s">
        <v>422</v>
      </c>
      <c r="AA6712" s="16" t="s">
        <v>40</v>
      </c>
      <c r="AB6712" s="16" t="s">
        <v>40</v>
      </c>
    </row>
    <row r="6713" spans="1:28" x14ac:dyDescent="0.35">
      <c r="A6713" t="s">
        <v>7410</v>
      </c>
      <c r="B6713" t="s">
        <v>12653</v>
      </c>
      <c r="C6713" t="s">
        <v>7505</v>
      </c>
      <c r="D6713" s="1">
        <v>42271103</v>
      </c>
      <c r="E6713" t="s">
        <v>43</v>
      </c>
      <c r="G6713">
        <v>43953</v>
      </c>
      <c r="H6713" s="3">
        <v>1517</v>
      </c>
      <c r="I6713">
        <v>905875</v>
      </c>
      <c r="J6713" s="4">
        <v>400</v>
      </c>
      <c r="K6713" t="s">
        <v>31</v>
      </c>
      <c r="L6713" t="s">
        <v>32</v>
      </c>
      <c r="M6713" t="s">
        <v>83</v>
      </c>
      <c r="N6713" s="4">
        <v>2</v>
      </c>
      <c r="O6713" s="4">
        <v>800</v>
      </c>
      <c r="P6713" t="s">
        <v>8983</v>
      </c>
      <c r="Q6713" t="s">
        <v>8984</v>
      </c>
      <c r="R6713" t="s">
        <v>8985</v>
      </c>
      <c r="S6713" t="s">
        <v>8071</v>
      </c>
      <c r="T6713" t="s">
        <v>35</v>
      </c>
      <c r="U6713" t="s">
        <v>36</v>
      </c>
      <c r="V6713">
        <v>31501777</v>
      </c>
      <c r="W6713">
        <v>2020</v>
      </c>
      <c r="X6713" t="s">
        <v>100</v>
      </c>
      <c r="Y6713" t="s">
        <v>38</v>
      </c>
      <c r="Z6713" t="s">
        <v>39</v>
      </c>
      <c r="AA6713" t="s">
        <v>40</v>
      </c>
      <c r="AB6713" t="s">
        <v>40</v>
      </c>
    </row>
    <row r="6714" spans="1:28" x14ac:dyDescent="0.35">
      <c r="A6714" s="16" t="s">
        <v>7410</v>
      </c>
      <c r="B6714" s="16" t="s">
        <v>12653</v>
      </c>
      <c r="C6714" s="16" t="s">
        <v>7505</v>
      </c>
      <c r="D6714" s="17">
        <v>42271103</v>
      </c>
      <c r="E6714" s="16" t="s">
        <v>59</v>
      </c>
      <c r="G6714" s="16">
        <v>43952</v>
      </c>
      <c r="H6714" s="18">
        <v>2042</v>
      </c>
      <c r="I6714" s="16">
        <v>905621</v>
      </c>
      <c r="J6714" s="19">
        <v>802</v>
      </c>
      <c r="K6714" s="16" t="s">
        <v>31</v>
      </c>
      <c r="L6714" s="16" t="s">
        <v>1061</v>
      </c>
      <c r="M6714" s="16" t="s">
        <v>1111</v>
      </c>
      <c r="N6714" s="19">
        <v>1460</v>
      </c>
      <c r="O6714" s="19">
        <v>233968</v>
      </c>
      <c r="P6714" s="16" t="s">
        <v>8987</v>
      </c>
      <c r="Q6714" s="16" t="s">
        <v>8984</v>
      </c>
      <c r="R6714" s="16" t="s">
        <v>8985</v>
      </c>
      <c r="S6714" s="16" t="s">
        <v>8070</v>
      </c>
      <c r="T6714" s="16" t="s">
        <v>35</v>
      </c>
      <c r="U6714" s="16" t="s">
        <v>36</v>
      </c>
      <c r="V6714" s="16">
        <v>44308068</v>
      </c>
      <c r="W6714" s="16">
        <v>2020</v>
      </c>
      <c r="X6714" s="16" t="s">
        <v>100</v>
      </c>
      <c r="Y6714" s="16" t="s">
        <v>38</v>
      </c>
      <c r="Z6714" s="16" t="s">
        <v>64</v>
      </c>
      <c r="AA6714" s="16" t="s">
        <v>40</v>
      </c>
      <c r="AB6714" s="16" t="s">
        <v>40</v>
      </c>
    </row>
    <row r="6715" spans="1:28" x14ac:dyDescent="0.35">
      <c r="A6715" t="s">
        <v>7410</v>
      </c>
      <c r="B6715" t="s">
        <v>12653</v>
      </c>
      <c r="C6715" t="s">
        <v>7418</v>
      </c>
      <c r="D6715" s="1">
        <v>43071102</v>
      </c>
      <c r="E6715" t="s">
        <v>53</v>
      </c>
      <c r="G6715">
        <v>43970</v>
      </c>
      <c r="H6715" s="3">
        <v>831</v>
      </c>
      <c r="I6715">
        <v>917576</v>
      </c>
      <c r="J6715" s="4">
        <v>834</v>
      </c>
      <c r="K6715" t="s">
        <v>31</v>
      </c>
      <c r="L6715" t="s">
        <v>32</v>
      </c>
      <c r="M6715" t="s">
        <v>33</v>
      </c>
      <c r="N6715" s="4">
        <v>149</v>
      </c>
      <c r="O6715" s="4">
        <v>7357</v>
      </c>
      <c r="P6715" t="s">
        <v>8987</v>
      </c>
      <c r="Q6715" t="s">
        <v>8984</v>
      </c>
      <c r="R6715" t="s">
        <v>9094</v>
      </c>
      <c r="S6715" t="s">
        <v>13369</v>
      </c>
      <c r="T6715" t="s">
        <v>35</v>
      </c>
      <c r="U6715" t="s">
        <v>36</v>
      </c>
      <c r="V6715">
        <v>44326819</v>
      </c>
      <c r="W6715">
        <v>2020</v>
      </c>
      <c r="X6715" t="s">
        <v>100</v>
      </c>
      <c r="Y6715" t="s">
        <v>38</v>
      </c>
      <c r="Z6715" t="s">
        <v>45</v>
      </c>
      <c r="AA6715" t="s">
        <v>40</v>
      </c>
      <c r="AB6715" t="s">
        <v>38</v>
      </c>
    </row>
    <row r="6716" spans="1:28" x14ac:dyDescent="0.35">
      <c r="A6716" s="16" t="s">
        <v>7410</v>
      </c>
      <c r="B6716" s="16" t="s">
        <v>12653</v>
      </c>
      <c r="C6716" s="16" t="s">
        <v>7482</v>
      </c>
      <c r="D6716" s="17">
        <v>42571101</v>
      </c>
      <c r="E6716" s="16" t="s">
        <v>30</v>
      </c>
      <c r="G6716" s="16">
        <v>43957</v>
      </c>
      <c r="H6716" s="18">
        <v>527</v>
      </c>
      <c r="I6716" s="16">
        <v>907845</v>
      </c>
      <c r="J6716" s="19">
        <v>739</v>
      </c>
      <c r="K6716" s="16" t="s">
        <v>31</v>
      </c>
      <c r="L6716" s="16" t="s">
        <v>60</v>
      </c>
      <c r="M6716" s="16" t="s">
        <v>94</v>
      </c>
      <c r="N6716" s="19">
        <v>725</v>
      </c>
      <c r="O6716" s="19">
        <v>116519</v>
      </c>
      <c r="P6716" s="16" t="s">
        <v>8987</v>
      </c>
      <c r="Q6716" s="16" t="s">
        <v>57</v>
      </c>
      <c r="R6716" s="16" t="s">
        <v>8985</v>
      </c>
      <c r="S6716" s="16" t="s">
        <v>8074</v>
      </c>
      <c r="T6716" s="16" t="s">
        <v>35</v>
      </c>
      <c r="U6716" s="16" t="s">
        <v>36</v>
      </c>
      <c r="V6716" s="16">
        <v>0</v>
      </c>
      <c r="W6716" s="16">
        <v>2020</v>
      </c>
      <c r="X6716" s="16" t="s">
        <v>100</v>
      </c>
      <c r="Y6716" s="16" t="s">
        <v>38</v>
      </c>
      <c r="Z6716" s="16" t="s">
        <v>39</v>
      </c>
      <c r="AA6716" s="16" t="s">
        <v>40</v>
      </c>
      <c r="AB6716" s="16" t="s">
        <v>40</v>
      </c>
    </row>
    <row r="6717" spans="1:28" x14ac:dyDescent="0.35">
      <c r="A6717" t="s">
        <v>7410</v>
      </c>
      <c r="B6717" t="s">
        <v>12654</v>
      </c>
      <c r="C6717" t="s">
        <v>7423</v>
      </c>
      <c r="D6717" s="1">
        <v>42811111</v>
      </c>
      <c r="E6717" t="s">
        <v>30</v>
      </c>
      <c r="G6717">
        <v>43962</v>
      </c>
      <c r="H6717" s="3">
        <v>1350</v>
      </c>
      <c r="I6717">
        <v>911388</v>
      </c>
      <c r="J6717" s="4">
        <v>224</v>
      </c>
      <c r="K6717" t="s">
        <v>31</v>
      </c>
      <c r="L6717" t="s">
        <v>32</v>
      </c>
      <c r="M6717" t="s">
        <v>83</v>
      </c>
      <c r="N6717" s="4">
        <v>811</v>
      </c>
      <c r="O6717" s="4">
        <v>91045</v>
      </c>
      <c r="P6717" t="s">
        <v>8987</v>
      </c>
      <c r="Q6717" t="s">
        <v>8984</v>
      </c>
      <c r="R6717" t="s">
        <v>8985</v>
      </c>
      <c r="S6717" t="s">
        <v>8075</v>
      </c>
      <c r="T6717" t="s">
        <v>35</v>
      </c>
      <c r="U6717" t="s">
        <v>36</v>
      </c>
      <c r="V6717">
        <v>44320983</v>
      </c>
      <c r="W6717">
        <v>2020</v>
      </c>
      <c r="X6717" t="s">
        <v>100</v>
      </c>
      <c r="Y6717" t="s">
        <v>38</v>
      </c>
      <c r="Z6717" t="s">
        <v>39</v>
      </c>
      <c r="AA6717" t="s">
        <v>40</v>
      </c>
      <c r="AB6717" t="s">
        <v>40</v>
      </c>
    </row>
    <row r="6718" spans="1:28" x14ac:dyDescent="0.35">
      <c r="A6718" s="16" t="s">
        <v>7410</v>
      </c>
      <c r="B6718" s="16" t="s">
        <v>12654</v>
      </c>
      <c r="C6718" s="16" t="s">
        <v>3584</v>
      </c>
      <c r="D6718" s="17">
        <v>42851121</v>
      </c>
      <c r="E6718" s="16" t="s">
        <v>53</v>
      </c>
      <c r="G6718" s="16">
        <v>43954</v>
      </c>
      <c r="H6718" s="18">
        <v>2356</v>
      </c>
      <c r="I6718" s="16">
        <v>906441</v>
      </c>
      <c r="J6718" s="19">
        <v>598</v>
      </c>
      <c r="K6718" s="16" t="s">
        <v>31</v>
      </c>
      <c r="L6718" s="16" t="s">
        <v>66</v>
      </c>
      <c r="M6718" s="16" t="s">
        <v>415</v>
      </c>
      <c r="N6718" s="19">
        <v>189</v>
      </c>
      <c r="O6718" s="19">
        <v>96796</v>
      </c>
      <c r="P6718" s="16" t="s">
        <v>8987</v>
      </c>
      <c r="Q6718" s="16" t="s">
        <v>122</v>
      </c>
      <c r="R6718" s="16" t="s">
        <v>8985</v>
      </c>
      <c r="S6718" s="16" t="s">
        <v>8072</v>
      </c>
      <c r="T6718" s="16" t="s">
        <v>35</v>
      </c>
      <c r="U6718" s="16" t="s">
        <v>36</v>
      </c>
      <c r="V6718" s="16">
        <v>31501929</v>
      </c>
      <c r="W6718" s="16">
        <v>2020</v>
      </c>
      <c r="X6718" s="16" t="s">
        <v>100</v>
      </c>
      <c r="Y6718" s="16" t="s">
        <v>38</v>
      </c>
      <c r="Z6718" s="16" t="s">
        <v>45</v>
      </c>
      <c r="AA6718" s="16" t="s">
        <v>40</v>
      </c>
      <c r="AB6718" s="16" t="s">
        <v>40</v>
      </c>
    </row>
    <row r="6719" spans="1:28" x14ac:dyDescent="0.35">
      <c r="A6719" t="s">
        <v>7410</v>
      </c>
      <c r="B6719" t="s">
        <v>12654</v>
      </c>
      <c r="C6719" t="s">
        <v>7413</v>
      </c>
      <c r="D6719" s="1">
        <v>42811113</v>
      </c>
      <c r="E6719" t="s">
        <v>43</v>
      </c>
      <c r="G6719">
        <v>43967</v>
      </c>
      <c r="H6719" s="3">
        <v>1450</v>
      </c>
      <c r="I6719">
        <v>914789</v>
      </c>
      <c r="J6719" s="4">
        <v>1585</v>
      </c>
      <c r="K6719" t="s">
        <v>31</v>
      </c>
      <c r="L6719" t="s">
        <v>32</v>
      </c>
      <c r="M6719" t="s">
        <v>83</v>
      </c>
      <c r="N6719" s="4">
        <v>25</v>
      </c>
      <c r="O6719" s="4">
        <v>22615</v>
      </c>
      <c r="P6719" t="s">
        <v>9004</v>
      </c>
      <c r="Q6719" t="s">
        <v>8984</v>
      </c>
      <c r="R6719" t="s">
        <v>8985</v>
      </c>
      <c r="S6719" t="s">
        <v>13370</v>
      </c>
      <c r="T6719" t="s">
        <v>35</v>
      </c>
      <c r="U6719" t="s">
        <v>36</v>
      </c>
      <c r="V6719">
        <v>31503181</v>
      </c>
      <c r="W6719">
        <v>2020</v>
      </c>
      <c r="X6719" t="s">
        <v>100</v>
      </c>
      <c r="Y6719" t="s">
        <v>38</v>
      </c>
      <c r="Z6719" t="s">
        <v>39</v>
      </c>
      <c r="AA6719" t="s">
        <v>40</v>
      </c>
      <c r="AB6719" t="s">
        <v>40</v>
      </c>
    </row>
    <row r="6720" spans="1:28" x14ac:dyDescent="0.35">
      <c r="A6720" s="16" t="s">
        <v>7410</v>
      </c>
      <c r="B6720" s="16" t="s">
        <v>12654</v>
      </c>
      <c r="C6720" s="16" t="s">
        <v>7437</v>
      </c>
      <c r="D6720" s="17">
        <v>42751113</v>
      </c>
      <c r="E6720" s="16" t="s">
        <v>43</v>
      </c>
      <c r="G6720" s="16">
        <v>43956</v>
      </c>
      <c r="H6720" s="18">
        <v>1537</v>
      </c>
      <c r="I6720" s="16">
        <v>907643</v>
      </c>
      <c r="J6720" s="19">
        <v>473</v>
      </c>
      <c r="K6720" s="16" t="s">
        <v>31</v>
      </c>
      <c r="L6720" s="16" t="s">
        <v>32</v>
      </c>
      <c r="M6720" s="16" t="s">
        <v>1000</v>
      </c>
      <c r="N6720" s="19">
        <v>16</v>
      </c>
      <c r="O6720" s="19">
        <v>7568</v>
      </c>
      <c r="P6720" s="16" t="s">
        <v>8983</v>
      </c>
      <c r="Q6720" s="16" t="s">
        <v>8984</v>
      </c>
      <c r="R6720" s="16" t="s">
        <v>8985</v>
      </c>
      <c r="S6720" s="16" t="s">
        <v>8073</v>
      </c>
      <c r="T6720" s="16" t="s">
        <v>35</v>
      </c>
      <c r="U6720" s="16" t="s">
        <v>36</v>
      </c>
      <c r="V6720" s="16">
        <v>44311357</v>
      </c>
      <c r="W6720" s="16">
        <v>2020</v>
      </c>
      <c r="X6720" s="16" t="s">
        <v>100</v>
      </c>
      <c r="Y6720" s="16" t="s">
        <v>38</v>
      </c>
      <c r="Z6720" s="16" t="s">
        <v>39</v>
      </c>
      <c r="AA6720" s="16" t="s">
        <v>40</v>
      </c>
      <c r="AB6720" s="16" t="s">
        <v>40</v>
      </c>
    </row>
    <row r="6721" spans="1:28" x14ac:dyDescent="0.35">
      <c r="A6721" t="s">
        <v>7410</v>
      </c>
      <c r="B6721" t="s">
        <v>12653</v>
      </c>
      <c r="C6721" t="s">
        <v>7437</v>
      </c>
      <c r="D6721" s="1">
        <v>42751113</v>
      </c>
      <c r="E6721" t="s">
        <v>43</v>
      </c>
      <c r="G6721">
        <v>43961</v>
      </c>
      <c r="H6721" s="3">
        <v>954</v>
      </c>
      <c r="I6721">
        <v>910632</v>
      </c>
      <c r="J6721" s="4">
        <v>421</v>
      </c>
      <c r="K6721" t="s">
        <v>31</v>
      </c>
      <c r="L6721" t="s">
        <v>32</v>
      </c>
      <c r="M6721" t="s">
        <v>83</v>
      </c>
      <c r="N6721" s="4">
        <v>93</v>
      </c>
      <c r="O6721" s="4">
        <v>11703</v>
      </c>
      <c r="P6721" t="s">
        <v>9004</v>
      </c>
      <c r="Q6721" t="s">
        <v>8984</v>
      </c>
      <c r="R6721" t="s">
        <v>8985</v>
      </c>
      <c r="S6721" t="s">
        <v>13371</v>
      </c>
      <c r="T6721" t="s">
        <v>35</v>
      </c>
      <c r="U6721" t="s">
        <v>36</v>
      </c>
      <c r="V6721">
        <v>44319441</v>
      </c>
      <c r="W6721">
        <v>2020</v>
      </c>
      <c r="X6721" t="s">
        <v>100</v>
      </c>
      <c r="Y6721" t="s">
        <v>38</v>
      </c>
      <c r="Z6721" t="s">
        <v>64</v>
      </c>
      <c r="AA6721" t="s">
        <v>40</v>
      </c>
      <c r="AB6721" t="s">
        <v>40</v>
      </c>
    </row>
    <row r="6722" spans="1:28" x14ac:dyDescent="0.35">
      <c r="A6722" s="16" t="s">
        <v>8258</v>
      </c>
      <c r="B6722" s="16" t="s">
        <v>12653</v>
      </c>
      <c r="C6722" s="16" t="s">
        <v>8280</v>
      </c>
      <c r="D6722" s="17">
        <v>162211101</v>
      </c>
      <c r="E6722" s="16" t="s">
        <v>43</v>
      </c>
      <c r="G6722" s="16">
        <v>43953</v>
      </c>
      <c r="H6722" s="18">
        <v>1301</v>
      </c>
      <c r="I6722" s="16">
        <v>905923</v>
      </c>
      <c r="J6722" s="19">
        <v>375</v>
      </c>
      <c r="K6722" s="16" t="s">
        <v>31</v>
      </c>
      <c r="L6722" s="16" t="s">
        <v>32</v>
      </c>
      <c r="M6722" s="16" t="s">
        <v>33</v>
      </c>
      <c r="N6722" s="19">
        <v>60</v>
      </c>
      <c r="O6722" s="19">
        <v>22500</v>
      </c>
      <c r="P6722" s="16" t="s">
        <v>8983</v>
      </c>
      <c r="Q6722" s="16" t="s">
        <v>8984</v>
      </c>
      <c r="R6722" s="16" t="s">
        <v>47</v>
      </c>
      <c r="S6722" s="16" t="s">
        <v>8516</v>
      </c>
      <c r="T6722" s="16" t="s">
        <v>35</v>
      </c>
      <c r="U6722" s="16" t="s">
        <v>36</v>
      </c>
      <c r="V6722" s="16">
        <v>0</v>
      </c>
      <c r="W6722" s="16">
        <v>2020</v>
      </c>
      <c r="X6722" s="16" t="s">
        <v>100</v>
      </c>
      <c r="Y6722" s="16" t="s">
        <v>38</v>
      </c>
      <c r="Z6722" s="16" t="s">
        <v>422</v>
      </c>
      <c r="AA6722" s="16" t="s">
        <v>40</v>
      </c>
      <c r="AB6722" s="16" t="s">
        <v>40</v>
      </c>
    </row>
    <row r="6723" spans="1:28" x14ac:dyDescent="0.35">
      <c r="A6723" t="s">
        <v>8258</v>
      </c>
      <c r="B6723" t="s">
        <v>12653</v>
      </c>
      <c r="C6723" t="s">
        <v>8329</v>
      </c>
      <c r="D6723" s="1">
        <v>163011103</v>
      </c>
      <c r="E6723" t="s">
        <v>43</v>
      </c>
      <c r="G6723">
        <v>43968</v>
      </c>
      <c r="H6723" s="3">
        <v>1208</v>
      </c>
      <c r="I6723">
        <v>915203</v>
      </c>
      <c r="J6723" s="4">
        <v>248</v>
      </c>
      <c r="K6723" t="s">
        <v>31</v>
      </c>
      <c r="L6723" t="s">
        <v>32</v>
      </c>
      <c r="M6723" t="s">
        <v>83</v>
      </c>
      <c r="N6723" s="4">
        <v>27</v>
      </c>
      <c r="O6723" s="4">
        <v>6696</v>
      </c>
      <c r="P6723" t="s">
        <v>8990</v>
      </c>
      <c r="Q6723" t="s">
        <v>8984</v>
      </c>
      <c r="R6723" t="s">
        <v>8985</v>
      </c>
      <c r="S6723" t="s">
        <v>8518</v>
      </c>
      <c r="T6723" t="s">
        <v>35</v>
      </c>
      <c r="U6723" t="s">
        <v>36</v>
      </c>
      <c r="V6723">
        <v>44325937</v>
      </c>
      <c r="W6723">
        <v>2020</v>
      </c>
      <c r="X6723" t="s">
        <v>100</v>
      </c>
      <c r="Y6723" t="s">
        <v>38</v>
      </c>
      <c r="Z6723" t="s">
        <v>39</v>
      </c>
      <c r="AA6723" t="s">
        <v>40</v>
      </c>
      <c r="AB6723" t="s">
        <v>40</v>
      </c>
    </row>
    <row r="6724" spans="1:28" x14ac:dyDescent="0.35">
      <c r="A6724" s="16" t="s">
        <v>8258</v>
      </c>
      <c r="B6724" s="16" t="s">
        <v>12653</v>
      </c>
      <c r="C6724" s="16" t="s">
        <v>8259</v>
      </c>
      <c r="D6724" s="17">
        <v>163751102</v>
      </c>
      <c r="E6724" s="16" t="s">
        <v>448</v>
      </c>
      <c r="G6724" s="16">
        <v>43980</v>
      </c>
      <c r="H6724" s="18">
        <v>901</v>
      </c>
      <c r="I6724" s="16">
        <v>925055</v>
      </c>
      <c r="J6724" s="19">
        <v>488</v>
      </c>
      <c r="K6724" s="16" t="s">
        <v>31</v>
      </c>
      <c r="L6724" s="16" t="s">
        <v>60</v>
      </c>
      <c r="M6724" s="16" t="s">
        <v>94</v>
      </c>
      <c r="N6724" s="19">
        <v>5</v>
      </c>
      <c r="O6724" s="19">
        <v>2440</v>
      </c>
      <c r="P6724" s="16" t="s">
        <v>8983</v>
      </c>
      <c r="Q6724" s="16" t="s">
        <v>57</v>
      </c>
      <c r="R6724" s="16" t="s">
        <v>8985</v>
      </c>
      <c r="S6724" s="16" t="s">
        <v>8519</v>
      </c>
      <c r="T6724" s="16" t="s">
        <v>35</v>
      </c>
      <c r="U6724" s="16" t="s">
        <v>36</v>
      </c>
      <c r="V6724" s="16">
        <v>0</v>
      </c>
      <c r="W6724" s="16">
        <v>2020</v>
      </c>
      <c r="X6724" s="16" t="s">
        <v>100</v>
      </c>
      <c r="Y6724" s="16" t="s">
        <v>38</v>
      </c>
      <c r="Z6724" s="16" t="s">
        <v>45</v>
      </c>
      <c r="AA6724" s="16" t="s">
        <v>40</v>
      </c>
      <c r="AB6724" s="16" t="s">
        <v>40</v>
      </c>
    </row>
    <row r="6725" spans="1:28" x14ac:dyDescent="0.35">
      <c r="A6725" t="s">
        <v>8258</v>
      </c>
      <c r="B6725" t="s">
        <v>12653</v>
      </c>
      <c r="C6725" t="s">
        <v>6512</v>
      </c>
      <c r="D6725" s="1">
        <v>163541102</v>
      </c>
      <c r="E6725" t="s">
        <v>53</v>
      </c>
      <c r="G6725">
        <v>43956</v>
      </c>
      <c r="H6725" s="3">
        <v>1944</v>
      </c>
      <c r="I6725">
        <v>907755</v>
      </c>
      <c r="J6725" s="4">
        <v>323</v>
      </c>
      <c r="K6725" t="s">
        <v>31</v>
      </c>
      <c r="L6725" t="s">
        <v>66</v>
      </c>
      <c r="M6725" t="s">
        <v>415</v>
      </c>
      <c r="N6725" s="4">
        <v>1091</v>
      </c>
      <c r="O6725" s="4">
        <v>17363</v>
      </c>
      <c r="P6725" t="s">
        <v>8987</v>
      </c>
      <c r="Q6725" t="s">
        <v>8984</v>
      </c>
      <c r="R6725" t="s">
        <v>8985</v>
      </c>
      <c r="S6725" t="s">
        <v>13372</v>
      </c>
      <c r="T6725" t="s">
        <v>35</v>
      </c>
      <c r="U6725" t="s">
        <v>36</v>
      </c>
      <c r="V6725">
        <v>0</v>
      </c>
      <c r="W6725">
        <v>2020</v>
      </c>
      <c r="X6725" t="s">
        <v>100</v>
      </c>
      <c r="Y6725" t="s">
        <v>38</v>
      </c>
      <c r="Z6725" t="s">
        <v>39</v>
      </c>
      <c r="AA6725" t="s">
        <v>40</v>
      </c>
      <c r="AB6725" t="s">
        <v>38</v>
      </c>
    </row>
    <row r="6726" spans="1:28" x14ac:dyDescent="0.35">
      <c r="A6726" s="16" t="s">
        <v>8258</v>
      </c>
      <c r="B6726" s="16" t="s">
        <v>12653</v>
      </c>
      <c r="C6726" s="16" t="s">
        <v>6512</v>
      </c>
      <c r="D6726" s="17">
        <v>163541102</v>
      </c>
      <c r="E6726" s="16" t="s">
        <v>30</v>
      </c>
      <c r="G6726" s="16">
        <v>43957</v>
      </c>
      <c r="H6726" s="18">
        <v>2224</v>
      </c>
      <c r="I6726" s="16">
        <v>908540</v>
      </c>
      <c r="J6726" s="19">
        <v>381</v>
      </c>
      <c r="K6726" s="16" t="s">
        <v>31</v>
      </c>
      <c r="L6726" s="16" t="s">
        <v>66</v>
      </c>
      <c r="M6726" s="16" t="s">
        <v>415</v>
      </c>
      <c r="N6726" s="19">
        <v>24</v>
      </c>
      <c r="O6726" s="19">
        <v>7332</v>
      </c>
      <c r="P6726" s="16" t="s">
        <v>8987</v>
      </c>
      <c r="Q6726" s="16" t="s">
        <v>8984</v>
      </c>
      <c r="R6726" s="16" t="s">
        <v>8985</v>
      </c>
      <c r="S6726" s="16" t="s">
        <v>8517</v>
      </c>
      <c r="T6726" s="16" t="s">
        <v>35</v>
      </c>
      <c r="U6726" s="16" t="s">
        <v>36</v>
      </c>
      <c r="V6726" s="16">
        <v>44312283</v>
      </c>
      <c r="W6726" s="16">
        <v>2020</v>
      </c>
      <c r="X6726" s="16" t="s">
        <v>100</v>
      </c>
      <c r="Y6726" s="16" t="s">
        <v>38</v>
      </c>
      <c r="Z6726" s="16" t="s">
        <v>39</v>
      </c>
      <c r="AA6726" s="16" t="s">
        <v>40</v>
      </c>
      <c r="AB6726" s="16" t="s">
        <v>40</v>
      </c>
    </row>
    <row r="6727" spans="1:28" x14ac:dyDescent="0.35">
      <c r="A6727" t="s">
        <v>8579</v>
      </c>
      <c r="B6727" t="s">
        <v>12653</v>
      </c>
      <c r="C6727" t="s">
        <v>8653</v>
      </c>
      <c r="D6727" s="1">
        <v>252192101</v>
      </c>
      <c r="E6727" t="s">
        <v>30</v>
      </c>
      <c r="G6727">
        <v>43969</v>
      </c>
      <c r="H6727" s="3">
        <v>1544</v>
      </c>
      <c r="I6727">
        <v>917008</v>
      </c>
      <c r="J6727" s="4">
        <v>228</v>
      </c>
      <c r="K6727" t="s">
        <v>31</v>
      </c>
      <c r="L6727" t="s">
        <v>66</v>
      </c>
      <c r="M6727" t="s">
        <v>415</v>
      </c>
      <c r="N6727" s="4">
        <v>797</v>
      </c>
      <c r="O6727" s="4">
        <v>151997</v>
      </c>
      <c r="P6727" t="s">
        <v>8983</v>
      </c>
      <c r="Q6727" t="s">
        <v>8984</v>
      </c>
      <c r="R6727" t="s">
        <v>8985</v>
      </c>
      <c r="S6727" t="s">
        <v>8923</v>
      </c>
      <c r="T6727" t="s">
        <v>35</v>
      </c>
      <c r="U6727" t="s">
        <v>36</v>
      </c>
      <c r="V6727">
        <v>44326528</v>
      </c>
      <c r="W6727">
        <v>2020</v>
      </c>
      <c r="X6727" t="s">
        <v>100</v>
      </c>
      <c r="Y6727" t="s">
        <v>38</v>
      </c>
      <c r="Z6727" t="s">
        <v>64</v>
      </c>
      <c r="AA6727" t="s">
        <v>40</v>
      </c>
      <c r="AB6727" t="s">
        <v>40</v>
      </c>
    </row>
    <row r="6728" spans="1:28" x14ac:dyDescent="0.35">
      <c r="A6728" s="16" t="s">
        <v>8579</v>
      </c>
      <c r="B6728" s="16" t="s">
        <v>12653</v>
      </c>
      <c r="C6728" s="16" t="s">
        <v>8595</v>
      </c>
      <c r="D6728" s="17">
        <v>163761703</v>
      </c>
      <c r="E6728" s="16" t="s">
        <v>30</v>
      </c>
      <c r="G6728" s="16">
        <v>43968</v>
      </c>
      <c r="H6728" s="18">
        <v>1146</v>
      </c>
      <c r="I6728" s="16">
        <v>915182</v>
      </c>
      <c r="J6728" s="19">
        <v>351</v>
      </c>
      <c r="K6728" s="16" t="s">
        <v>31</v>
      </c>
      <c r="L6728" s="16" t="s">
        <v>66</v>
      </c>
      <c r="M6728" s="16" t="s">
        <v>415</v>
      </c>
      <c r="N6728" s="19">
        <v>369</v>
      </c>
      <c r="O6728" s="19">
        <v>90769</v>
      </c>
      <c r="P6728" s="16" t="s">
        <v>8983</v>
      </c>
      <c r="Q6728" s="16" t="s">
        <v>9125</v>
      </c>
      <c r="R6728" s="16" t="s">
        <v>8985</v>
      </c>
      <c r="S6728" s="16" t="s">
        <v>8922</v>
      </c>
      <c r="T6728" s="16" t="s">
        <v>35</v>
      </c>
      <c r="U6728" s="16" t="s">
        <v>36</v>
      </c>
      <c r="V6728" s="16">
        <v>31503288</v>
      </c>
      <c r="W6728" s="16">
        <v>2020</v>
      </c>
      <c r="X6728" s="16" t="s">
        <v>100</v>
      </c>
      <c r="Y6728" s="16" t="s">
        <v>38</v>
      </c>
      <c r="Z6728" s="16" t="s">
        <v>39</v>
      </c>
      <c r="AA6728" s="16" t="s">
        <v>40</v>
      </c>
      <c r="AB6728" s="16" t="s">
        <v>40</v>
      </c>
    </row>
    <row r="6729" spans="1:28" x14ac:dyDescent="0.35">
      <c r="A6729" t="s">
        <v>28</v>
      </c>
      <c r="B6729" t="s">
        <v>12653</v>
      </c>
      <c r="C6729" t="s">
        <v>119</v>
      </c>
      <c r="D6729" s="1">
        <v>182941102</v>
      </c>
      <c r="E6729" t="s">
        <v>30</v>
      </c>
      <c r="G6729">
        <v>43927</v>
      </c>
      <c r="H6729" s="3">
        <v>705</v>
      </c>
      <c r="I6729">
        <v>883737</v>
      </c>
      <c r="J6729" s="4">
        <v>772</v>
      </c>
      <c r="K6729" t="s">
        <v>31</v>
      </c>
      <c r="L6729" t="s">
        <v>32</v>
      </c>
      <c r="M6729" t="s">
        <v>33</v>
      </c>
      <c r="N6729" s="4">
        <v>125</v>
      </c>
      <c r="O6729" s="4">
        <v>96500</v>
      </c>
      <c r="P6729" t="s">
        <v>8990</v>
      </c>
      <c r="Q6729" t="s">
        <v>8984</v>
      </c>
      <c r="R6729" t="s">
        <v>8985</v>
      </c>
      <c r="S6729" t="s">
        <v>1341</v>
      </c>
      <c r="T6729" t="s">
        <v>35</v>
      </c>
      <c r="U6729" t="s">
        <v>36</v>
      </c>
      <c r="V6729">
        <v>44282574</v>
      </c>
      <c r="W6729">
        <v>2020</v>
      </c>
      <c r="X6729" t="s">
        <v>86</v>
      </c>
      <c r="Y6729" t="s">
        <v>38</v>
      </c>
      <c r="Z6729" t="s">
        <v>51</v>
      </c>
      <c r="AA6729" t="s">
        <v>40</v>
      </c>
      <c r="AB6729" t="s">
        <v>40</v>
      </c>
    </row>
    <row r="6730" spans="1:28" x14ac:dyDescent="0.35">
      <c r="A6730" s="16" t="s">
        <v>28</v>
      </c>
      <c r="B6730" s="16" t="s">
        <v>12653</v>
      </c>
      <c r="C6730" s="16" t="s">
        <v>104</v>
      </c>
      <c r="D6730" s="17">
        <v>182222103</v>
      </c>
      <c r="E6730" s="16" t="s">
        <v>43</v>
      </c>
      <c r="G6730" s="16">
        <v>43948</v>
      </c>
      <c r="H6730" s="18">
        <v>1149</v>
      </c>
      <c r="I6730" s="16">
        <v>902220</v>
      </c>
      <c r="J6730" s="19">
        <v>172</v>
      </c>
      <c r="K6730" s="16" t="s">
        <v>31</v>
      </c>
      <c r="L6730" s="16" t="s">
        <v>32</v>
      </c>
      <c r="M6730" s="16" t="s">
        <v>33</v>
      </c>
      <c r="N6730" s="19">
        <v>3</v>
      </c>
      <c r="O6730" s="19">
        <v>516</v>
      </c>
      <c r="P6730" s="16" t="s">
        <v>8983</v>
      </c>
      <c r="Q6730" s="16" t="s">
        <v>8984</v>
      </c>
      <c r="R6730" s="16" t="s">
        <v>8985</v>
      </c>
      <c r="S6730" s="16" t="s">
        <v>1351</v>
      </c>
      <c r="T6730" s="16" t="s">
        <v>35</v>
      </c>
      <c r="U6730" s="16" t="s">
        <v>36</v>
      </c>
      <c r="V6730" s="16">
        <v>31501355</v>
      </c>
      <c r="W6730" s="16">
        <v>2020</v>
      </c>
      <c r="X6730" s="16" t="s">
        <v>86</v>
      </c>
      <c r="Y6730" s="16" t="s">
        <v>38</v>
      </c>
      <c r="Z6730" s="16" t="s">
        <v>422</v>
      </c>
      <c r="AA6730" s="16" t="s">
        <v>40</v>
      </c>
      <c r="AB6730" s="16" t="s">
        <v>40</v>
      </c>
    </row>
    <row r="6731" spans="1:28" x14ac:dyDescent="0.35">
      <c r="A6731" t="s">
        <v>28</v>
      </c>
      <c r="B6731" t="s">
        <v>12653</v>
      </c>
      <c r="C6731" t="s">
        <v>350</v>
      </c>
      <c r="D6731" s="1">
        <v>182852204</v>
      </c>
      <c r="E6731" t="s">
        <v>59</v>
      </c>
      <c r="G6731">
        <v>43941</v>
      </c>
      <c r="H6731" s="3">
        <v>751</v>
      </c>
      <c r="I6731">
        <v>897930</v>
      </c>
      <c r="J6731" s="4">
        <v>121</v>
      </c>
      <c r="K6731" t="s">
        <v>31</v>
      </c>
      <c r="L6731" t="s">
        <v>1061</v>
      </c>
      <c r="M6731" t="s">
        <v>1346</v>
      </c>
      <c r="N6731" s="4">
        <v>277</v>
      </c>
      <c r="O6731" s="4">
        <v>16555</v>
      </c>
      <c r="P6731" t="s">
        <v>9004</v>
      </c>
      <c r="Q6731" t="s">
        <v>1347</v>
      </c>
      <c r="R6731" t="s">
        <v>8985</v>
      </c>
      <c r="S6731" t="s">
        <v>1348</v>
      </c>
      <c r="T6731" t="s">
        <v>35</v>
      </c>
      <c r="U6731" t="s">
        <v>36</v>
      </c>
      <c r="V6731">
        <v>0</v>
      </c>
      <c r="W6731">
        <v>2020</v>
      </c>
      <c r="X6731" t="s">
        <v>86</v>
      </c>
      <c r="Y6731" t="s">
        <v>38</v>
      </c>
      <c r="Z6731" t="s">
        <v>39</v>
      </c>
      <c r="AA6731" t="s">
        <v>40</v>
      </c>
      <c r="AB6731" t="s">
        <v>40</v>
      </c>
    </row>
    <row r="6732" spans="1:28" x14ac:dyDescent="0.35">
      <c r="A6732" s="16" t="s">
        <v>28</v>
      </c>
      <c r="B6732" s="16" t="s">
        <v>12653</v>
      </c>
      <c r="C6732" s="16" t="s">
        <v>65</v>
      </c>
      <c r="D6732" s="17">
        <v>182852202</v>
      </c>
      <c r="E6732" s="16" t="s">
        <v>59</v>
      </c>
      <c r="G6732" s="16">
        <v>43927</v>
      </c>
      <c r="H6732" s="18">
        <v>1516</v>
      </c>
      <c r="I6732" s="16">
        <v>886175</v>
      </c>
      <c r="J6732" s="19">
        <v>1451</v>
      </c>
      <c r="K6732" s="16" t="s">
        <v>31</v>
      </c>
      <c r="L6732" s="16" t="s">
        <v>32</v>
      </c>
      <c r="M6732" s="16" t="s">
        <v>33</v>
      </c>
      <c r="N6732" s="19">
        <v>182</v>
      </c>
      <c r="O6732" s="19">
        <v>178402</v>
      </c>
      <c r="P6732" s="16" t="s">
        <v>8983</v>
      </c>
      <c r="Q6732" s="16" t="s">
        <v>8984</v>
      </c>
      <c r="R6732" s="16" t="s">
        <v>8985</v>
      </c>
      <c r="S6732" s="16" t="s">
        <v>13373</v>
      </c>
      <c r="T6732" s="16" t="s">
        <v>35</v>
      </c>
      <c r="U6732" s="16" t="s">
        <v>36</v>
      </c>
      <c r="V6732" s="16">
        <v>31499008</v>
      </c>
      <c r="W6732" s="16">
        <v>2020</v>
      </c>
      <c r="X6732" s="16" t="s">
        <v>86</v>
      </c>
      <c r="Y6732" s="16" t="s">
        <v>38</v>
      </c>
      <c r="Z6732" s="16" t="s">
        <v>51</v>
      </c>
      <c r="AA6732" s="16" t="s">
        <v>40</v>
      </c>
      <c r="AB6732" s="16" t="s">
        <v>40</v>
      </c>
    </row>
    <row r="6733" spans="1:28" x14ac:dyDescent="0.35">
      <c r="A6733" t="s">
        <v>28</v>
      </c>
      <c r="B6733" t="s">
        <v>12653</v>
      </c>
      <c r="C6733" t="s">
        <v>104</v>
      </c>
      <c r="D6733" s="1">
        <v>182222103</v>
      </c>
      <c r="E6733" t="s">
        <v>30</v>
      </c>
      <c r="G6733">
        <v>43930</v>
      </c>
      <c r="H6733" s="3">
        <v>809</v>
      </c>
      <c r="I6733">
        <v>892783</v>
      </c>
      <c r="J6733" s="4">
        <v>606</v>
      </c>
      <c r="K6733" t="s">
        <v>31</v>
      </c>
      <c r="L6733" t="s">
        <v>60</v>
      </c>
      <c r="M6733" t="s">
        <v>94</v>
      </c>
      <c r="N6733" s="4">
        <v>769</v>
      </c>
      <c r="O6733" s="4">
        <v>117424</v>
      </c>
      <c r="P6733" t="s">
        <v>9004</v>
      </c>
      <c r="Q6733" t="s">
        <v>57</v>
      </c>
      <c r="R6733" t="s">
        <v>8985</v>
      </c>
      <c r="S6733" t="s">
        <v>1344</v>
      </c>
      <c r="T6733" t="s">
        <v>35</v>
      </c>
      <c r="U6733" t="s">
        <v>36</v>
      </c>
      <c r="V6733">
        <v>31499751</v>
      </c>
      <c r="W6733">
        <v>2020</v>
      </c>
      <c r="X6733" t="s">
        <v>86</v>
      </c>
      <c r="Y6733" t="s">
        <v>38</v>
      </c>
      <c r="Z6733" t="s">
        <v>172</v>
      </c>
      <c r="AA6733" t="s">
        <v>40</v>
      </c>
      <c r="AB6733" t="s">
        <v>40</v>
      </c>
    </row>
    <row r="6734" spans="1:28" x14ac:dyDescent="0.35">
      <c r="A6734" s="16" t="s">
        <v>28</v>
      </c>
      <c r="B6734" s="16" t="s">
        <v>12653</v>
      </c>
      <c r="C6734" s="16" t="s">
        <v>336</v>
      </c>
      <c r="D6734" s="17">
        <v>182492105</v>
      </c>
      <c r="E6734" s="16" t="s">
        <v>448</v>
      </c>
      <c r="G6734" s="16">
        <v>43947</v>
      </c>
      <c r="H6734" s="18">
        <v>1704</v>
      </c>
      <c r="I6734" s="16">
        <v>901876</v>
      </c>
      <c r="J6734" s="19">
        <v>341</v>
      </c>
      <c r="K6734" s="16" t="s">
        <v>31</v>
      </c>
      <c r="L6734" s="16" t="s">
        <v>32</v>
      </c>
      <c r="M6734" s="16" t="s">
        <v>33</v>
      </c>
      <c r="N6734" s="19">
        <v>1</v>
      </c>
      <c r="O6734" s="19">
        <v>341</v>
      </c>
      <c r="P6734" s="16" t="s">
        <v>8987</v>
      </c>
      <c r="Q6734" s="16" t="s">
        <v>8984</v>
      </c>
      <c r="R6734" s="16" t="s">
        <v>8985</v>
      </c>
      <c r="S6734" s="16" t="s">
        <v>1350</v>
      </c>
      <c r="T6734" s="16" t="s">
        <v>35</v>
      </c>
      <c r="U6734" s="16" t="s">
        <v>36</v>
      </c>
      <c r="V6734" s="16">
        <v>31501382</v>
      </c>
      <c r="W6734" s="16">
        <v>2020</v>
      </c>
      <c r="X6734" s="16" t="s">
        <v>86</v>
      </c>
      <c r="Y6734" s="16" t="s">
        <v>38</v>
      </c>
      <c r="Z6734" s="16" t="s">
        <v>39</v>
      </c>
      <c r="AA6734" s="16" t="s">
        <v>40</v>
      </c>
      <c r="AB6734" s="16" t="s">
        <v>38</v>
      </c>
    </row>
    <row r="6735" spans="1:28" x14ac:dyDescent="0.35">
      <c r="A6735" t="s">
        <v>28</v>
      </c>
      <c r="B6735" t="s">
        <v>12654</v>
      </c>
      <c r="C6735" t="s">
        <v>145</v>
      </c>
      <c r="D6735" s="1">
        <v>83692105</v>
      </c>
      <c r="E6735" t="s">
        <v>30</v>
      </c>
      <c r="G6735">
        <v>43926</v>
      </c>
      <c r="H6735" s="3">
        <v>331</v>
      </c>
      <c r="I6735">
        <v>882598</v>
      </c>
      <c r="J6735" s="4">
        <v>654</v>
      </c>
      <c r="K6735" t="s">
        <v>31</v>
      </c>
      <c r="L6735" t="s">
        <v>32</v>
      </c>
      <c r="M6735" t="s">
        <v>83</v>
      </c>
      <c r="N6735" s="4">
        <v>430</v>
      </c>
      <c r="O6735" s="4">
        <v>207440</v>
      </c>
      <c r="P6735" t="s">
        <v>8994</v>
      </c>
      <c r="Q6735" t="s">
        <v>8984</v>
      </c>
      <c r="R6735" t="s">
        <v>8985</v>
      </c>
      <c r="S6735" t="s">
        <v>1339</v>
      </c>
      <c r="T6735" t="s">
        <v>35</v>
      </c>
      <c r="U6735" t="s">
        <v>36</v>
      </c>
      <c r="V6735">
        <v>44281628</v>
      </c>
      <c r="W6735">
        <v>2020</v>
      </c>
      <c r="X6735" t="s">
        <v>86</v>
      </c>
      <c r="Y6735" t="s">
        <v>38</v>
      </c>
      <c r="Z6735" t="s">
        <v>39</v>
      </c>
      <c r="AA6735" t="s">
        <v>40</v>
      </c>
      <c r="AB6735" t="s">
        <v>40</v>
      </c>
    </row>
    <row r="6736" spans="1:28" x14ac:dyDescent="0.35">
      <c r="A6736" s="16" t="s">
        <v>28</v>
      </c>
      <c r="B6736" s="16" t="s">
        <v>12654</v>
      </c>
      <c r="C6736" s="16" t="s">
        <v>131</v>
      </c>
      <c r="D6736" s="17">
        <v>83192101</v>
      </c>
      <c r="E6736" s="16" t="s">
        <v>43</v>
      </c>
      <c r="G6736" s="16">
        <v>43939</v>
      </c>
      <c r="H6736" s="18">
        <v>308</v>
      </c>
      <c r="I6736" s="16">
        <v>897320</v>
      </c>
      <c r="J6736" s="19">
        <v>138</v>
      </c>
      <c r="K6736" s="16" t="s">
        <v>31</v>
      </c>
      <c r="L6736" s="16" t="s">
        <v>32</v>
      </c>
      <c r="M6736" s="16" t="s">
        <v>33</v>
      </c>
      <c r="N6736" s="19">
        <v>25</v>
      </c>
      <c r="O6736" s="19">
        <v>3450</v>
      </c>
      <c r="P6736" s="16" t="s">
        <v>9004</v>
      </c>
      <c r="Q6736" s="16" t="s">
        <v>8984</v>
      </c>
      <c r="R6736" s="16" t="s">
        <v>8985</v>
      </c>
      <c r="S6736" s="16" t="s">
        <v>1345</v>
      </c>
      <c r="T6736" s="16" t="s">
        <v>35</v>
      </c>
      <c r="U6736" s="16" t="s">
        <v>36</v>
      </c>
      <c r="V6736" s="16">
        <v>0</v>
      </c>
      <c r="W6736" s="16">
        <v>2020</v>
      </c>
      <c r="X6736" s="16" t="s">
        <v>86</v>
      </c>
      <c r="Y6736" s="16" t="s">
        <v>38</v>
      </c>
      <c r="Z6736" s="16" t="s">
        <v>64</v>
      </c>
      <c r="AA6736" s="16" t="s">
        <v>40</v>
      </c>
      <c r="AB6736" s="16" t="s">
        <v>40</v>
      </c>
    </row>
    <row r="6737" spans="1:28" x14ac:dyDescent="0.35">
      <c r="A6737" t="s">
        <v>28</v>
      </c>
      <c r="B6737" t="s">
        <v>12654</v>
      </c>
      <c r="C6737" t="s">
        <v>89</v>
      </c>
      <c r="D6737" s="1">
        <v>83622103</v>
      </c>
      <c r="E6737" t="s">
        <v>43</v>
      </c>
      <c r="G6737">
        <v>43926</v>
      </c>
      <c r="H6737" s="3">
        <v>1104</v>
      </c>
      <c r="I6737">
        <v>882861</v>
      </c>
      <c r="J6737" s="4">
        <v>448</v>
      </c>
      <c r="K6737" t="s">
        <v>31</v>
      </c>
      <c r="L6737" t="s">
        <v>32</v>
      </c>
      <c r="M6737" t="s">
        <v>33</v>
      </c>
      <c r="N6737" s="4">
        <v>343</v>
      </c>
      <c r="O6737" s="4">
        <v>143388</v>
      </c>
      <c r="P6737" t="s">
        <v>8992</v>
      </c>
      <c r="Q6737" t="s">
        <v>8984</v>
      </c>
      <c r="R6737" t="s">
        <v>8985</v>
      </c>
      <c r="S6737" t="s">
        <v>1336</v>
      </c>
      <c r="T6737" t="s">
        <v>35</v>
      </c>
      <c r="U6737" t="s">
        <v>36</v>
      </c>
      <c r="V6737">
        <v>31498950</v>
      </c>
      <c r="W6737">
        <v>2020</v>
      </c>
      <c r="X6737" t="s">
        <v>86</v>
      </c>
      <c r="Y6737" t="s">
        <v>38</v>
      </c>
      <c r="Z6737" t="s">
        <v>64</v>
      </c>
      <c r="AA6737" t="s">
        <v>40</v>
      </c>
      <c r="AB6737" t="s">
        <v>40</v>
      </c>
    </row>
    <row r="6738" spans="1:28" x14ac:dyDescent="0.35">
      <c r="A6738" s="16" t="s">
        <v>28</v>
      </c>
      <c r="B6738" s="16" t="s">
        <v>12654</v>
      </c>
      <c r="C6738" s="16" t="s">
        <v>71</v>
      </c>
      <c r="D6738" s="17">
        <v>82931101</v>
      </c>
      <c r="E6738" s="16" t="s">
        <v>43</v>
      </c>
      <c r="G6738" s="16">
        <v>43926</v>
      </c>
      <c r="H6738" s="18">
        <v>1236</v>
      </c>
      <c r="I6738" s="16">
        <v>882917</v>
      </c>
      <c r="J6738" s="19">
        <v>1792</v>
      </c>
      <c r="K6738" s="16" t="s">
        <v>31</v>
      </c>
      <c r="L6738" s="16" t="s">
        <v>32</v>
      </c>
      <c r="M6738" s="16" t="s">
        <v>33</v>
      </c>
      <c r="N6738" s="19">
        <v>49</v>
      </c>
      <c r="O6738" s="19">
        <v>87808</v>
      </c>
      <c r="P6738" s="16" t="s">
        <v>8999</v>
      </c>
      <c r="Q6738" s="16" t="s">
        <v>57</v>
      </c>
      <c r="R6738" s="16" t="s">
        <v>8985</v>
      </c>
      <c r="S6738" s="16" t="s">
        <v>1338</v>
      </c>
      <c r="T6738" s="16" t="s">
        <v>35</v>
      </c>
      <c r="U6738" s="16" t="s">
        <v>36</v>
      </c>
      <c r="V6738" s="16">
        <v>31498984</v>
      </c>
      <c r="W6738" s="16">
        <v>2020</v>
      </c>
      <c r="X6738" s="16" t="s">
        <v>86</v>
      </c>
      <c r="Y6738" s="16" t="s">
        <v>38</v>
      </c>
      <c r="Z6738" s="16" t="s">
        <v>39</v>
      </c>
      <c r="AA6738" s="16" t="s">
        <v>40</v>
      </c>
      <c r="AB6738" s="16" t="s">
        <v>40</v>
      </c>
    </row>
    <row r="6739" spans="1:28" x14ac:dyDescent="0.35">
      <c r="A6739" t="s">
        <v>28</v>
      </c>
      <c r="B6739" t="s">
        <v>12654</v>
      </c>
      <c r="C6739" t="s">
        <v>98</v>
      </c>
      <c r="D6739" s="1">
        <v>83692104</v>
      </c>
      <c r="E6739" t="s">
        <v>448</v>
      </c>
      <c r="G6739">
        <v>43927</v>
      </c>
      <c r="H6739" s="3">
        <v>748</v>
      </c>
      <c r="I6739">
        <v>884813</v>
      </c>
      <c r="J6739" s="4">
        <v>730</v>
      </c>
      <c r="K6739" t="s">
        <v>31</v>
      </c>
      <c r="L6739" t="s">
        <v>32</v>
      </c>
      <c r="M6739" t="s">
        <v>33</v>
      </c>
      <c r="N6739" s="4">
        <v>49</v>
      </c>
      <c r="O6739" s="4">
        <v>9424</v>
      </c>
      <c r="P6739" t="s">
        <v>9182</v>
      </c>
      <c r="Q6739" t="s">
        <v>57</v>
      </c>
      <c r="R6739" t="s">
        <v>8985</v>
      </c>
      <c r="S6739" t="s">
        <v>1342</v>
      </c>
      <c r="T6739" t="s">
        <v>35</v>
      </c>
      <c r="U6739" t="s">
        <v>36</v>
      </c>
      <c r="V6739">
        <v>0</v>
      </c>
      <c r="W6739">
        <v>2020</v>
      </c>
      <c r="X6739" t="s">
        <v>86</v>
      </c>
      <c r="Y6739" t="s">
        <v>38</v>
      </c>
      <c r="Z6739" t="s">
        <v>45</v>
      </c>
      <c r="AA6739" t="s">
        <v>40</v>
      </c>
      <c r="AB6739" t="s">
        <v>40</v>
      </c>
    </row>
    <row r="6740" spans="1:28" x14ac:dyDescent="0.35">
      <c r="A6740" s="16" t="s">
        <v>28</v>
      </c>
      <c r="B6740" s="16" t="s">
        <v>12654</v>
      </c>
      <c r="C6740" s="16" t="s">
        <v>129</v>
      </c>
      <c r="D6740" s="17">
        <v>83622105</v>
      </c>
      <c r="E6740" s="16" t="s">
        <v>53</v>
      </c>
      <c r="G6740" s="16">
        <v>43926</v>
      </c>
      <c r="H6740" s="18">
        <v>2108</v>
      </c>
      <c r="I6740" s="16">
        <v>883368</v>
      </c>
      <c r="J6740" s="19">
        <v>457</v>
      </c>
      <c r="K6740" s="16" t="s">
        <v>31</v>
      </c>
      <c r="L6740" s="16" t="s">
        <v>32</v>
      </c>
      <c r="M6740" s="16" t="s">
        <v>33</v>
      </c>
      <c r="N6740" s="19">
        <v>24</v>
      </c>
      <c r="O6740" s="19">
        <v>10760</v>
      </c>
      <c r="P6740" s="16" t="s">
        <v>8987</v>
      </c>
      <c r="Q6740" s="16" t="s">
        <v>8984</v>
      </c>
      <c r="R6740" s="16" t="s">
        <v>8985</v>
      </c>
      <c r="S6740" s="16" t="s">
        <v>1337</v>
      </c>
      <c r="T6740" s="16" t="s">
        <v>35</v>
      </c>
      <c r="U6740" s="16" t="s">
        <v>36</v>
      </c>
      <c r="V6740" s="16">
        <v>31499060</v>
      </c>
      <c r="W6740" s="16">
        <v>2020</v>
      </c>
      <c r="X6740" s="16" t="s">
        <v>86</v>
      </c>
      <c r="Y6740" s="16" t="s">
        <v>38</v>
      </c>
      <c r="Z6740" s="16" t="s">
        <v>39</v>
      </c>
      <c r="AA6740" s="16" t="s">
        <v>40</v>
      </c>
      <c r="AB6740" s="16" t="s">
        <v>38</v>
      </c>
    </row>
    <row r="6741" spans="1:28" x14ac:dyDescent="0.35">
      <c r="A6741" t="s">
        <v>28</v>
      </c>
      <c r="B6741" t="s">
        <v>12654</v>
      </c>
      <c r="C6741" t="s">
        <v>149</v>
      </c>
      <c r="D6741" s="1">
        <v>83622104</v>
      </c>
      <c r="E6741" t="s">
        <v>43</v>
      </c>
      <c r="G6741">
        <v>43927</v>
      </c>
      <c r="H6741" s="3">
        <v>1245</v>
      </c>
      <c r="I6741">
        <v>885499</v>
      </c>
      <c r="J6741" s="4">
        <v>333</v>
      </c>
      <c r="K6741" t="s">
        <v>31</v>
      </c>
      <c r="L6741" t="s">
        <v>32</v>
      </c>
      <c r="M6741" t="s">
        <v>83</v>
      </c>
      <c r="N6741" s="4">
        <v>80</v>
      </c>
      <c r="O6741" s="4">
        <v>6711</v>
      </c>
      <c r="P6741" t="s">
        <v>8987</v>
      </c>
      <c r="Q6741" t="s">
        <v>8984</v>
      </c>
      <c r="R6741" t="s">
        <v>8985</v>
      </c>
      <c r="S6741" t="s">
        <v>1340</v>
      </c>
      <c r="T6741" t="s">
        <v>35</v>
      </c>
      <c r="U6741" t="s">
        <v>36</v>
      </c>
      <c r="V6741">
        <v>44282811</v>
      </c>
      <c r="W6741">
        <v>2020</v>
      </c>
      <c r="X6741" t="s">
        <v>86</v>
      </c>
      <c r="Y6741" t="s">
        <v>38</v>
      </c>
      <c r="Z6741" t="s">
        <v>39</v>
      </c>
      <c r="AA6741" t="s">
        <v>40</v>
      </c>
      <c r="AB6741" t="s">
        <v>40</v>
      </c>
    </row>
    <row r="6742" spans="1:28" x14ac:dyDescent="0.35">
      <c r="A6742" s="16" t="s">
        <v>28</v>
      </c>
      <c r="B6742" s="16" t="s">
        <v>12654</v>
      </c>
      <c r="C6742" s="16" t="s">
        <v>129</v>
      </c>
      <c r="D6742" s="17">
        <v>83622105</v>
      </c>
      <c r="E6742" s="16" t="s">
        <v>43</v>
      </c>
      <c r="G6742" s="16">
        <v>43930</v>
      </c>
      <c r="H6742" s="18">
        <v>342</v>
      </c>
      <c r="I6742" s="16">
        <v>892725</v>
      </c>
      <c r="J6742" s="19">
        <v>517</v>
      </c>
      <c r="K6742" s="16" t="s">
        <v>31</v>
      </c>
      <c r="L6742" s="16" t="s">
        <v>32</v>
      </c>
      <c r="M6742" s="16" t="s">
        <v>33</v>
      </c>
      <c r="N6742" s="19">
        <v>23</v>
      </c>
      <c r="O6742" s="19">
        <v>11891</v>
      </c>
      <c r="P6742" s="16" t="s">
        <v>8987</v>
      </c>
      <c r="Q6742" s="16" t="s">
        <v>8984</v>
      </c>
      <c r="R6742" s="16" t="s">
        <v>8985</v>
      </c>
      <c r="S6742" s="16" t="s">
        <v>1343</v>
      </c>
      <c r="T6742" s="16" t="s">
        <v>35</v>
      </c>
      <c r="U6742" s="16" t="s">
        <v>36</v>
      </c>
      <c r="V6742" s="16">
        <v>44285085</v>
      </c>
      <c r="W6742" s="16">
        <v>2020</v>
      </c>
      <c r="X6742" s="16" t="s">
        <v>86</v>
      </c>
      <c r="Y6742" s="16" t="s">
        <v>38</v>
      </c>
      <c r="Z6742" s="16" t="s">
        <v>39</v>
      </c>
      <c r="AA6742" s="16" t="s">
        <v>40</v>
      </c>
      <c r="AB6742" s="16" t="s">
        <v>40</v>
      </c>
    </row>
    <row r="6743" spans="1:28" x14ac:dyDescent="0.35">
      <c r="A6743" t="s">
        <v>28</v>
      </c>
      <c r="B6743" t="s">
        <v>12654</v>
      </c>
      <c r="C6743" t="s">
        <v>46</v>
      </c>
      <c r="D6743" s="1">
        <v>83622106</v>
      </c>
      <c r="E6743" t="s">
        <v>43</v>
      </c>
      <c r="G6743">
        <v>43944</v>
      </c>
      <c r="H6743" s="3">
        <v>1344</v>
      </c>
      <c r="I6743">
        <v>900176</v>
      </c>
      <c r="J6743" s="4">
        <v>370</v>
      </c>
      <c r="K6743" t="s">
        <v>31</v>
      </c>
      <c r="L6743" t="s">
        <v>32</v>
      </c>
      <c r="M6743" t="s">
        <v>83</v>
      </c>
      <c r="N6743" s="4">
        <v>2</v>
      </c>
      <c r="O6743" s="4">
        <v>740</v>
      </c>
      <c r="P6743" t="s">
        <v>8987</v>
      </c>
      <c r="Q6743" t="s">
        <v>8984</v>
      </c>
      <c r="R6743" t="s">
        <v>8985</v>
      </c>
      <c r="S6743" t="s">
        <v>1349</v>
      </c>
      <c r="T6743" t="s">
        <v>35</v>
      </c>
      <c r="U6743" t="s">
        <v>36</v>
      </c>
      <c r="V6743">
        <v>44302507</v>
      </c>
      <c r="W6743">
        <v>2020</v>
      </c>
      <c r="X6743" t="s">
        <v>86</v>
      </c>
      <c r="Y6743" t="s">
        <v>38</v>
      </c>
      <c r="Z6743" t="s">
        <v>39</v>
      </c>
      <c r="AA6743" t="s">
        <v>40</v>
      </c>
      <c r="AB6743" t="s">
        <v>40</v>
      </c>
    </row>
    <row r="6744" spans="1:28" x14ac:dyDescent="0.35">
      <c r="A6744" s="16" t="s">
        <v>28</v>
      </c>
      <c r="B6744" s="16" t="s">
        <v>12654</v>
      </c>
      <c r="C6744" s="16" t="s">
        <v>42</v>
      </c>
      <c r="D6744" s="17">
        <v>82841101</v>
      </c>
      <c r="E6744" s="16" t="s">
        <v>43</v>
      </c>
      <c r="G6744" s="16">
        <v>43927</v>
      </c>
      <c r="H6744" s="18">
        <v>1919</v>
      </c>
      <c r="I6744" s="16">
        <v>886544</v>
      </c>
      <c r="J6744" s="19">
        <v>181</v>
      </c>
      <c r="K6744" s="16" t="s">
        <v>31</v>
      </c>
      <c r="L6744" s="16" t="s">
        <v>32</v>
      </c>
      <c r="M6744" s="16" t="s">
        <v>33</v>
      </c>
      <c r="N6744" s="19">
        <v>142</v>
      </c>
      <c r="O6744" s="19">
        <v>25702</v>
      </c>
      <c r="P6744" s="16" t="s">
        <v>8983</v>
      </c>
      <c r="Q6744" s="16" t="s">
        <v>8984</v>
      </c>
      <c r="R6744" s="16" t="s">
        <v>8985</v>
      </c>
      <c r="S6744" s="16" t="s">
        <v>13374</v>
      </c>
      <c r="T6744" s="16" t="s">
        <v>35</v>
      </c>
      <c r="U6744" s="16" t="s">
        <v>36</v>
      </c>
      <c r="V6744" s="16">
        <v>31499127</v>
      </c>
      <c r="W6744" s="16">
        <v>2020</v>
      </c>
      <c r="X6744" s="16" t="s">
        <v>86</v>
      </c>
      <c r="Y6744" s="16" t="s">
        <v>38</v>
      </c>
      <c r="Z6744" s="16" t="s">
        <v>172</v>
      </c>
      <c r="AA6744" s="16" t="s">
        <v>40</v>
      </c>
      <c r="AB6744" s="16" t="s">
        <v>40</v>
      </c>
    </row>
    <row r="6745" spans="1:28" x14ac:dyDescent="0.35">
      <c r="A6745" t="s">
        <v>28</v>
      </c>
      <c r="B6745" t="s">
        <v>12654</v>
      </c>
      <c r="C6745" t="s">
        <v>126</v>
      </c>
      <c r="D6745" s="1">
        <v>82841102</v>
      </c>
      <c r="E6745" t="s">
        <v>30</v>
      </c>
      <c r="G6745">
        <v>43926</v>
      </c>
      <c r="H6745" s="3">
        <v>1550</v>
      </c>
      <c r="I6745">
        <v>883167</v>
      </c>
      <c r="J6745" s="4">
        <v>1205</v>
      </c>
      <c r="K6745" t="s">
        <v>31</v>
      </c>
      <c r="L6745" t="s">
        <v>32</v>
      </c>
      <c r="M6745" t="s">
        <v>83</v>
      </c>
      <c r="N6745" s="4">
        <v>295</v>
      </c>
      <c r="O6745" s="4">
        <v>34933</v>
      </c>
      <c r="P6745" t="s">
        <v>8992</v>
      </c>
      <c r="Q6745" t="s">
        <v>9125</v>
      </c>
      <c r="R6745" t="s">
        <v>8985</v>
      </c>
      <c r="S6745" t="s">
        <v>1335</v>
      </c>
      <c r="T6745" t="s">
        <v>35</v>
      </c>
      <c r="U6745" t="s">
        <v>36</v>
      </c>
      <c r="V6745">
        <v>31498955</v>
      </c>
      <c r="W6745">
        <v>2020</v>
      </c>
      <c r="X6745" t="s">
        <v>86</v>
      </c>
      <c r="Y6745" t="s">
        <v>38</v>
      </c>
      <c r="Z6745" t="s">
        <v>64</v>
      </c>
      <c r="AA6745" t="s">
        <v>40</v>
      </c>
      <c r="AB6745" t="s">
        <v>40</v>
      </c>
    </row>
    <row r="6746" spans="1:28" x14ac:dyDescent="0.35">
      <c r="A6746" s="16" t="s">
        <v>1655</v>
      </c>
      <c r="B6746" s="16" t="s">
        <v>12654</v>
      </c>
      <c r="C6746" s="16" t="s">
        <v>46</v>
      </c>
      <c r="D6746" s="17">
        <v>83622106</v>
      </c>
      <c r="E6746" s="16" t="s">
        <v>30</v>
      </c>
      <c r="G6746" s="16">
        <v>43926</v>
      </c>
      <c r="H6746" s="18">
        <v>10</v>
      </c>
      <c r="I6746" s="16">
        <v>882586</v>
      </c>
      <c r="J6746" s="19">
        <v>1148</v>
      </c>
      <c r="K6746" s="16" t="s">
        <v>31</v>
      </c>
      <c r="L6746" s="16" t="s">
        <v>32</v>
      </c>
      <c r="M6746" s="16" t="s">
        <v>33</v>
      </c>
      <c r="N6746" s="19">
        <v>53</v>
      </c>
      <c r="O6746" s="19">
        <v>60844</v>
      </c>
      <c r="P6746" s="16" t="s">
        <v>8990</v>
      </c>
      <c r="Q6746" s="16" t="s">
        <v>57</v>
      </c>
      <c r="R6746" s="16" t="s">
        <v>8985</v>
      </c>
      <c r="S6746" s="16" t="s">
        <v>1912</v>
      </c>
      <c r="T6746" s="16" t="s">
        <v>35</v>
      </c>
      <c r="U6746" s="16" t="s">
        <v>36</v>
      </c>
      <c r="V6746" s="16">
        <v>31499001</v>
      </c>
      <c r="W6746" s="16">
        <v>2020</v>
      </c>
      <c r="X6746" s="16" t="s">
        <v>86</v>
      </c>
      <c r="Y6746" s="16" t="s">
        <v>38</v>
      </c>
      <c r="Z6746" s="16" t="s">
        <v>64</v>
      </c>
      <c r="AA6746" s="16" t="s">
        <v>40</v>
      </c>
      <c r="AB6746" s="16" t="s">
        <v>40</v>
      </c>
    </row>
    <row r="6747" spans="1:28" x14ac:dyDescent="0.35">
      <c r="A6747" t="s">
        <v>1655</v>
      </c>
      <c r="B6747" t="s">
        <v>12653</v>
      </c>
      <c r="C6747" t="s">
        <v>1666</v>
      </c>
      <c r="D6747" s="1">
        <v>83481110</v>
      </c>
      <c r="E6747" t="s">
        <v>43</v>
      </c>
      <c r="G6747">
        <v>43942</v>
      </c>
      <c r="H6747" s="3">
        <v>1945</v>
      </c>
      <c r="I6747">
        <v>899076</v>
      </c>
      <c r="J6747" s="4">
        <v>435</v>
      </c>
      <c r="K6747" t="s">
        <v>31</v>
      </c>
      <c r="L6747" t="s">
        <v>32</v>
      </c>
      <c r="M6747" t="s">
        <v>33</v>
      </c>
      <c r="N6747" s="4">
        <v>3</v>
      </c>
      <c r="O6747" s="4">
        <v>1305</v>
      </c>
      <c r="P6747" t="s">
        <v>8987</v>
      </c>
      <c r="Q6747" t="s">
        <v>57</v>
      </c>
      <c r="R6747" t="s">
        <v>8985</v>
      </c>
      <c r="S6747" t="s">
        <v>1913</v>
      </c>
      <c r="T6747" t="s">
        <v>35</v>
      </c>
      <c r="U6747" t="s">
        <v>36</v>
      </c>
      <c r="V6747">
        <v>0</v>
      </c>
      <c r="W6747">
        <v>2020</v>
      </c>
      <c r="X6747" t="s">
        <v>86</v>
      </c>
      <c r="Y6747" t="s">
        <v>38</v>
      </c>
      <c r="Z6747" t="s">
        <v>39</v>
      </c>
      <c r="AA6747" t="s">
        <v>40</v>
      </c>
      <c r="AB6747" t="s">
        <v>40</v>
      </c>
    </row>
    <row r="6748" spans="1:28" x14ac:dyDescent="0.35">
      <c r="A6748" s="16" t="s">
        <v>2264</v>
      </c>
      <c r="B6748" s="16" t="s">
        <v>12653</v>
      </c>
      <c r="C6748" s="16" t="s">
        <v>2269</v>
      </c>
      <c r="D6748" s="17">
        <v>254601103</v>
      </c>
      <c r="E6748" s="16" t="s">
        <v>53</v>
      </c>
      <c r="G6748" s="16">
        <v>43927</v>
      </c>
      <c r="H6748" s="18">
        <v>741</v>
      </c>
      <c r="I6748" s="16">
        <v>883943</v>
      </c>
      <c r="J6748" s="19">
        <v>379</v>
      </c>
      <c r="K6748" s="16" t="s">
        <v>31</v>
      </c>
      <c r="L6748" s="16" t="s">
        <v>384</v>
      </c>
      <c r="M6748" s="16" t="s">
        <v>2270</v>
      </c>
      <c r="N6748" s="19">
        <v>72</v>
      </c>
      <c r="O6748" s="19">
        <v>24675</v>
      </c>
      <c r="P6748" s="16" t="s">
        <v>8992</v>
      </c>
      <c r="Q6748" s="16" t="s">
        <v>8984</v>
      </c>
      <c r="R6748" s="16" t="s">
        <v>8985</v>
      </c>
      <c r="S6748" s="16" t="s">
        <v>2369</v>
      </c>
      <c r="T6748" s="16" t="s">
        <v>35</v>
      </c>
      <c r="U6748" s="16" t="s">
        <v>36</v>
      </c>
      <c r="V6748" s="16">
        <v>44282804</v>
      </c>
      <c r="W6748" s="16">
        <v>2020</v>
      </c>
      <c r="X6748" s="16" t="s">
        <v>86</v>
      </c>
      <c r="Y6748" s="16" t="s">
        <v>38</v>
      </c>
      <c r="Z6748" s="16" t="s">
        <v>39</v>
      </c>
      <c r="AA6748" s="16" t="s">
        <v>40</v>
      </c>
      <c r="AB6748" s="16" t="s">
        <v>38</v>
      </c>
    </row>
    <row r="6749" spans="1:28" x14ac:dyDescent="0.35">
      <c r="A6749" t="s">
        <v>2264</v>
      </c>
      <c r="B6749" t="s">
        <v>12653</v>
      </c>
      <c r="C6749" t="s">
        <v>2284</v>
      </c>
      <c r="D6749" s="1">
        <v>254061103</v>
      </c>
      <c r="E6749" t="s">
        <v>43</v>
      </c>
      <c r="G6749">
        <v>43927</v>
      </c>
      <c r="H6749" s="3">
        <v>811</v>
      </c>
      <c r="I6749">
        <v>886574</v>
      </c>
      <c r="J6749" s="4">
        <v>1723</v>
      </c>
      <c r="K6749" t="s">
        <v>31</v>
      </c>
      <c r="L6749" t="s">
        <v>32</v>
      </c>
      <c r="M6749" t="s">
        <v>33</v>
      </c>
      <c r="N6749" s="4">
        <v>230</v>
      </c>
      <c r="O6749" s="4">
        <v>43490</v>
      </c>
      <c r="P6749" t="s">
        <v>9004</v>
      </c>
      <c r="Q6749" t="s">
        <v>8984</v>
      </c>
      <c r="R6749" t="s">
        <v>8985</v>
      </c>
      <c r="S6749" t="s">
        <v>13375</v>
      </c>
      <c r="T6749" t="s">
        <v>35</v>
      </c>
      <c r="U6749" t="s">
        <v>36</v>
      </c>
      <c r="V6749">
        <v>0</v>
      </c>
      <c r="W6749">
        <v>2020</v>
      </c>
      <c r="X6749" t="s">
        <v>86</v>
      </c>
      <c r="Y6749" t="s">
        <v>38</v>
      </c>
      <c r="Z6749" t="s">
        <v>64</v>
      </c>
      <c r="AA6749" t="s">
        <v>40</v>
      </c>
      <c r="AB6749" t="s">
        <v>40</v>
      </c>
    </row>
    <row r="6750" spans="1:28" x14ac:dyDescent="0.35">
      <c r="A6750" s="16" t="s">
        <v>2264</v>
      </c>
      <c r="B6750" s="16" t="s">
        <v>12653</v>
      </c>
      <c r="C6750" s="16" t="s">
        <v>12986</v>
      </c>
      <c r="D6750" s="17">
        <v>252501101</v>
      </c>
      <c r="E6750" s="16" t="s">
        <v>30</v>
      </c>
      <c r="G6750" s="16">
        <v>43934</v>
      </c>
      <c r="H6750" s="18">
        <v>1154</v>
      </c>
      <c r="I6750" s="16">
        <v>894606</v>
      </c>
      <c r="J6750" s="19">
        <v>603</v>
      </c>
      <c r="K6750" s="16" t="s">
        <v>31</v>
      </c>
      <c r="L6750" s="16" t="s">
        <v>66</v>
      </c>
      <c r="M6750" s="16" t="s">
        <v>415</v>
      </c>
      <c r="N6750" s="19">
        <v>1</v>
      </c>
      <c r="O6750" s="19">
        <v>603</v>
      </c>
      <c r="P6750" s="16" t="s">
        <v>8983</v>
      </c>
      <c r="Q6750" s="16" t="s">
        <v>9125</v>
      </c>
      <c r="R6750" s="16" t="s">
        <v>8985</v>
      </c>
      <c r="S6750" s="16" t="s">
        <v>13376</v>
      </c>
      <c r="T6750" s="16" t="s">
        <v>35</v>
      </c>
      <c r="U6750" s="16" t="s">
        <v>36</v>
      </c>
      <c r="V6750" s="16">
        <v>0</v>
      </c>
      <c r="W6750" s="16">
        <v>2020</v>
      </c>
      <c r="X6750" s="16" t="s">
        <v>86</v>
      </c>
      <c r="Y6750" s="16" t="s">
        <v>38</v>
      </c>
      <c r="Z6750" s="16" t="s">
        <v>422</v>
      </c>
      <c r="AA6750" s="16" t="s">
        <v>40</v>
      </c>
      <c r="AB6750" s="16" t="s">
        <v>40</v>
      </c>
    </row>
    <row r="6751" spans="1:28" x14ac:dyDescent="0.35">
      <c r="A6751" t="s">
        <v>2397</v>
      </c>
      <c r="B6751" t="s">
        <v>12653</v>
      </c>
      <c r="C6751" t="s">
        <v>2512</v>
      </c>
      <c r="D6751" s="1">
        <v>42861101</v>
      </c>
      <c r="E6751" t="s">
        <v>43</v>
      </c>
      <c r="G6751">
        <v>43942</v>
      </c>
      <c r="H6751" s="3">
        <v>1206</v>
      </c>
      <c r="I6751">
        <v>898818</v>
      </c>
      <c r="J6751" s="4">
        <v>386</v>
      </c>
      <c r="K6751" t="s">
        <v>31</v>
      </c>
      <c r="L6751" t="s">
        <v>32</v>
      </c>
      <c r="M6751" t="s">
        <v>33</v>
      </c>
      <c r="N6751" s="4">
        <v>7</v>
      </c>
      <c r="O6751" s="4">
        <v>2702</v>
      </c>
      <c r="P6751" t="s">
        <v>8987</v>
      </c>
      <c r="Q6751" t="s">
        <v>8984</v>
      </c>
      <c r="R6751" t="s">
        <v>8985</v>
      </c>
      <c r="S6751" t="s">
        <v>3665</v>
      </c>
      <c r="T6751" t="s">
        <v>35</v>
      </c>
      <c r="U6751" t="s">
        <v>36</v>
      </c>
      <c r="V6751">
        <v>0</v>
      </c>
      <c r="W6751">
        <v>2020</v>
      </c>
      <c r="X6751" t="s">
        <v>86</v>
      </c>
      <c r="Y6751" t="s">
        <v>38</v>
      </c>
      <c r="Z6751" t="s">
        <v>64</v>
      </c>
      <c r="AA6751" t="s">
        <v>40</v>
      </c>
      <c r="AB6751" t="s">
        <v>40</v>
      </c>
    </row>
    <row r="6752" spans="1:28" x14ac:dyDescent="0.35">
      <c r="A6752" s="16" t="s">
        <v>2397</v>
      </c>
      <c r="B6752" s="16" t="s">
        <v>12653</v>
      </c>
      <c r="C6752" s="16" t="s">
        <v>2473</v>
      </c>
      <c r="D6752" s="17">
        <v>42601102</v>
      </c>
      <c r="E6752" s="16" t="s">
        <v>53</v>
      </c>
      <c r="G6752" s="16">
        <v>43925</v>
      </c>
      <c r="H6752" s="18">
        <v>1025</v>
      </c>
      <c r="I6752" s="16">
        <v>882266</v>
      </c>
      <c r="J6752" s="19">
        <v>481</v>
      </c>
      <c r="K6752" s="16" t="s">
        <v>31</v>
      </c>
      <c r="L6752" s="16" t="s">
        <v>32</v>
      </c>
      <c r="M6752" s="16" t="s">
        <v>83</v>
      </c>
      <c r="N6752" s="19">
        <v>95</v>
      </c>
      <c r="O6752" s="19">
        <v>11280</v>
      </c>
      <c r="P6752" s="16" t="s">
        <v>9171</v>
      </c>
      <c r="Q6752" s="16" t="s">
        <v>8984</v>
      </c>
      <c r="R6752" s="16" t="s">
        <v>8985</v>
      </c>
      <c r="S6752" s="16" t="s">
        <v>3664</v>
      </c>
      <c r="T6752" s="16" t="s">
        <v>35</v>
      </c>
      <c r="U6752" s="16" t="s">
        <v>36</v>
      </c>
      <c r="V6752" s="16">
        <v>44281569</v>
      </c>
      <c r="W6752" s="16">
        <v>2020</v>
      </c>
      <c r="X6752" s="16" t="s">
        <v>86</v>
      </c>
      <c r="Y6752" s="16" t="s">
        <v>38</v>
      </c>
      <c r="Z6752" s="16" t="s">
        <v>39</v>
      </c>
      <c r="AA6752" s="16" t="s">
        <v>40</v>
      </c>
      <c r="AB6752" s="16" t="s">
        <v>38</v>
      </c>
    </row>
    <row r="6753" spans="1:28" x14ac:dyDescent="0.35">
      <c r="A6753" t="s">
        <v>2397</v>
      </c>
      <c r="B6753" t="s">
        <v>12653</v>
      </c>
      <c r="C6753" t="s">
        <v>2441</v>
      </c>
      <c r="D6753" s="1">
        <v>43081101</v>
      </c>
      <c r="E6753" t="s">
        <v>43</v>
      </c>
      <c r="G6753">
        <v>43940</v>
      </c>
      <c r="H6753" s="3">
        <v>1153</v>
      </c>
      <c r="I6753">
        <v>897710</v>
      </c>
      <c r="J6753" s="4">
        <v>333</v>
      </c>
      <c r="K6753" t="s">
        <v>31</v>
      </c>
      <c r="L6753" t="s">
        <v>32</v>
      </c>
      <c r="M6753" t="s">
        <v>1000</v>
      </c>
      <c r="N6753" s="4">
        <v>28</v>
      </c>
      <c r="O6753" s="4">
        <v>9324</v>
      </c>
      <c r="P6753" t="s">
        <v>8987</v>
      </c>
      <c r="Q6753" t="s">
        <v>8984</v>
      </c>
      <c r="R6753" t="s">
        <v>8985</v>
      </c>
      <c r="S6753" t="s">
        <v>13377</v>
      </c>
      <c r="T6753" t="s">
        <v>35</v>
      </c>
      <c r="U6753" t="s">
        <v>36</v>
      </c>
      <c r="V6753">
        <v>31500721</v>
      </c>
      <c r="W6753">
        <v>2020</v>
      </c>
      <c r="X6753" t="s">
        <v>86</v>
      </c>
      <c r="Y6753" t="s">
        <v>38</v>
      </c>
      <c r="Z6753" t="s">
        <v>39</v>
      </c>
      <c r="AA6753" t="s">
        <v>40</v>
      </c>
      <c r="AB6753" t="s">
        <v>40</v>
      </c>
    </row>
    <row r="6754" spans="1:28" x14ac:dyDescent="0.35">
      <c r="A6754" s="16" t="s">
        <v>2397</v>
      </c>
      <c r="B6754" s="16" t="s">
        <v>12653</v>
      </c>
      <c r="C6754" s="16" t="s">
        <v>2412</v>
      </c>
      <c r="D6754" s="17">
        <v>42761101</v>
      </c>
      <c r="E6754" s="16" t="s">
        <v>43</v>
      </c>
      <c r="G6754" s="16">
        <v>43922</v>
      </c>
      <c r="H6754" s="18">
        <v>1636</v>
      </c>
      <c r="I6754" s="16">
        <v>877797</v>
      </c>
      <c r="J6754" s="19">
        <v>1549</v>
      </c>
      <c r="K6754" s="16" t="s">
        <v>31</v>
      </c>
      <c r="L6754" s="16" t="s">
        <v>32</v>
      </c>
      <c r="M6754" s="16" t="s">
        <v>33</v>
      </c>
      <c r="N6754" s="19">
        <v>2</v>
      </c>
      <c r="O6754" s="19">
        <v>3098</v>
      </c>
      <c r="P6754" s="16" t="s">
        <v>8987</v>
      </c>
      <c r="Q6754" s="16" t="s">
        <v>8984</v>
      </c>
      <c r="R6754" s="16" t="s">
        <v>47</v>
      </c>
      <c r="S6754" s="16" t="s">
        <v>13378</v>
      </c>
      <c r="T6754" s="16" t="s">
        <v>35</v>
      </c>
      <c r="U6754" s="16" t="s">
        <v>36</v>
      </c>
      <c r="V6754" s="16">
        <v>44279138</v>
      </c>
      <c r="W6754" s="16">
        <v>2020</v>
      </c>
      <c r="X6754" s="16" t="s">
        <v>86</v>
      </c>
      <c r="Y6754" s="16" t="s">
        <v>38</v>
      </c>
      <c r="Z6754" s="16" t="s">
        <v>64</v>
      </c>
      <c r="AA6754" s="16" t="s">
        <v>40</v>
      </c>
      <c r="AB6754" s="16" t="s">
        <v>40</v>
      </c>
    </row>
    <row r="6755" spans="1:28" x14ac:dyDescent="0.35">
      <c r="A6755" t="s">
        <v>2397</v>
      </c>
      <c r="B6755" t="s">
        <v>12653</v>
      </c>
      <c r="C6755" t="s">
        <v>2596</v>
      </c>
      <c r="D6755" s="1">
        <v>42681101</v>
      </c>
      <c r="E6755" t="s">
        <v>43</v>
      </c>
      <c r="G6755">
        <v>43951</v>
      </c>
      <c r="H6755" s="3">
        <v>856</v>
      </c>
      <c r="I6755">
        <v>904496</v>
      </c>
      <c r="J6755" s="4">
        <v>545</v>
      </c>
      <c r="K6755" t="s">
        <v>31</v>
      </c>
      <c r="L6755" t="s">
        <v>60</v>
      </c>
      <c r="M6755" t="s">
        <v>94</v>
      </c>
      <c r="N6755" s="4">
        <v>96</v>
      </c>
      <c r="O6755" s="4">
        <v>22002</v>
      </c>
      <c r="P6755" t="s">
        <v>8983</v>
      </c>
      <c r="Q6755" t="s">
        <v>57</v>
      </c>
      <c r="R6755" t="s">
        <v>8985</v>
      </c>
      <c r="S6755" t="s">
        <v>13379</v>
      </c>
      <c r="T6755" t="s">
        <v>35</v>
      </c>
      <c r="U6755" t="s">
        <v>36</v>
      </c>
      <c r="V6755">
        <v>0</v>
      </c>
      <c r="W6755">
        <v>2020</v>
      </c>
      <c r="X6755" t="s">
        <v>86</v>
      </c>
      <c r="Y6755" t="s">
        <v>38</v>
      </c>
      <c r="Z6755" t="s">
        <v>64</v>
      </c>
      <c r="AA6755" t="s">
        <v>40</v>
      </c>
      <c r="AB6755" t="s">
        <v>40</v>
      </c>
    </row>
    <row r="6756" spans="1:28" x14ac:dyDescent="0.35">
      <c r="A6756" s="16" t="s">
        <v>2397</v>
      </c>
      <c r="B6756" s="16" t="s">
        <v>12653</v>
      </c>
      <c r="C6756" s="16" t="s">
        <v>2949</v>
      </c>
      <c r="D6756" s="17">
        <v>192381102</v>
      </c>
      <c r="E6756" s="16" t="s">
        <v>43</v>
      </c>
      <c r="G6756" s="16">
        <v>43945</v>
      </c>
      <c r="H6756" s="18">
        <v>1341</v>
      </c>
      <c r="I6756" s="16">
        <v>900817</v>
      </c>
      <c r="J6756" s="19">
        <v>500</v>
      </c>
      <c r="K6756" s="16" t="s">
        <v>31</v>
      </c>
      <c r="L6756" s="16" t="s">
        <v>32</v>
      </c>
      <c r="M6756" s="16" t="s">
        <v>33</v>
      </c>
      <c r="N6756" s="19">
        <v>11</v>
      </c>
      <c r="O6756" s="19">
        <v>5500</v>
      </c>
      <c r="P6756" s="16" t="s">
        <v>8987</v>
      </c>
      <c r="Q6756" s="16" t="s">
        <v>8984</v>
      </c>
      <c r="R6756" s="16" t="s">
        <v>8985</v>
      </c>
      <c r="S6756" s="16" t="s">
        <v>3666</v>
      </c>
      <c r="T6756" s="16" t="s">
        <v>35</v>
      </c>
      <c r="U6756" s="16" t="s">
        <v>36</v>
      </c>
      <c r="V6756" s="16">
        <v>31501204</v>
      </c>
      <c r="W6756" s="16">
        <v>2020</v>
      </c>
      <c r="X6756" s="16" t="s">
        <v>86</v>
      </c>
      <c r="Y6756" s="16" t="s">
        <v>38</v>
      </c>
      <c r="Z6756" s="16" t="s">
        <v>39</v>
      </c>
      <c r="AA6756" s="16" t="s">
        <v>40</v>
      </c>
      <c r="AB6756" s="16" t="s">
        <v>40</v>
      </c>
    </row>
    <row r="6757" spans="1:28" x14ac:dyDescent="0.35">
      <c r="A6757" t="s">
        <v>4028</v>
      </c>
      <c r="B6757" t="s">
        <v>12653</v>
      </c>
      <c r="C6757" t="s">
        <v>4035</v>
      </c>
      <c r="D6757" s="1">
        <v>182681101</v>
      </c>
      <c r="E6757" t="s">
        <v>59</v>
      </c>
      <c r="G6757">
        <v>43941</v>
      </c>
      <c r="H6757" s="3">
        <v>1018</v>
      </c>
      <c r="I6757">
        <v>898093</v>
      </c>
      <c r="J6757" s="4">
        <v>340</v>
      </c>
      <c r="K6757" t="s">
        <v>31</v>
      </c>
      <c r="L6757" t="s">
        <v>60</v>
      </c>
      <c r="M6757" t="s">
        <v>94</v>
      </c>
      <c r="N6757" s="4">
        <v>163</v>
      </c>
      <c r="O6757" s="4">
        <v>10120</v>
      </c>
      <c r="P6757" t="s">
        <v>9004</v>
      </c>
      <c r="Q6757" t="s">
        <v>275</v>
      </c>
      <c r="R6757" t="s">
        <v>8985</v>
      </c>
      <c r="S6757" t="s">
        <v>4359</v>
      </c>
      <c r="T6757" t="s">
        <v>35</v>
      </c>
      <c r="U6757" t="s">
        <v>36</v>
      </c>
      <c r="V6757">
        <v>44298880</v>
      </c>
      <c r="W6757">
        <v>2020</v>
      </c>
      <c r="X6757" t="s">
        <v>86</v>
      </c>
      <c r="Y6757" t="s">
        <v>38</v>
      </c>
      <c r="Z6757" t="s">
        <v>39</v>
      </c>
      <c r="AA6757" t="s">
        <v>40</v>
      </c>
      <c r="AB6757" t="s">
        <v>40</v>
      </c>
    </row>
    <row r="6758" spans="1:28" x14ac:dyDescent="0.35">
      <c r="A6758" s="16" t="s">
        <v>4028</v>
      </c>
      <c r="B6758" s="16" t="s">
        <v>12654</v>
      </c>
      <c r="C6758" s="16" t="s">
        <v>4389</v>
      </c>
      <c r="D6758" s="17">
        <v>182811103</v>
      </c>
      <c r="E6758" s="16" t="s">
        <v>53</v>
      </c>
      <c r="G6758" s="16">
        <v>43941</v>
      </c>
      <c r="H6758" s="18">
        <v>1029</v>
      </c>
      <c r="I6758" s="16">
        <v>898219</v>
      </c>
      <c r="J6758" s="19">
        <v>471</v>
      </c>
      <c r="K6758" s="16" t="s">
        <v>31</v>
      </c>
      <c r="L6758" s="16" t="s">
        <v>66</v>
      </c>
      <c r="M6758" s="16" t="s">
        <v>415</v>
      </c>
      <c r="N6758" s="19">
        <v>160</v>
      </c>
      <c r="O6758" s="19">
        <v>70707</v>
      </c>
      <c r="P6758" s="16" t="s">
        <v>8983</v>
      </c>
      <c r="Q6758" s="16" t="s">
        <v>8984</v>
      </c>
      <c r="R6758" s="16" t="s">
        <v>8985</v>
      </c>
      <c r="S6758" s="16" t="s">
        <v>13380</v>
      </c>
      <c r="T6758" s="16" t="s">
        <v>35</v>
      </c>
      <c r="U6758" s="16" t="s">
        <v>36</v>
      </c>
      <c r="V6758" s="16">
        <v>44298896</v>
      </c>
      <c r="W6758" s="16">
        <v>2020</v>
      </c>
      <c r="X6758" s="16" t="s">
        <v>86</v>
      </c>
      <c r="Y6758" s="16" t="s">
        <v>38</v>
      </c>
      <c r="Z6758" s="16" t="s">
        <v>45</v>
      </c>
      <c r="AA6758" s="16" t="s">
        <v>40</v>
      </c>
      <c r="AB6758" s="16" t="s">
        <v>38</v>
      </c>
    </row>
    <row r="6759" spans="1:28" x14ac:dyDescent="0.35">
      <c r="A6759" t="s">
        <v>4028</v>
      </c>
      <c r="B6759" t="s">
        <v>12653</v>
      </c>
      <c r="C6759" t="s">
        <v>4047</v>
      </c>
      <c r="D6759" s="1">
        <v>182631104</v>
      </c>
      <c r="E6759" t="s">
        <v>30</v>
      </c>
      <c r="G6759">
        <v>43946</v>
      </c>
      <c r="H6759" s="3">
        <v>1050</v>
      </c>
      <c r="I6759">
        <v>901360</v>
      </c>
      <c r="J6759" s="4">
        <v>707</v>
      </c>
      <c r="K6759" t="s">
        <v>31</v>
      </c>
      <c r="L6759" t="s">
        <v>32</v>
      </c>
      <c r="M6759" t="s">
        <v>33</v>
      </c>
      <c r="N6759" s="4">
        <v>528</v>
      </c>
      <c r="O6759" s="4">
        <v>115066</v>
      </c>
      <c r="P6759" t="s">
        <v>8987</v>
      </c>
      <c r="Q6759" t="s">
        <v>9125</v>
      </c>
      <c r="R6759" t="s">
        <v>8985</v>
      </c>
      <c r="S6759" t="s">
        <v>4361</v>
      </c>
      <c r="T6759" t="s">
        <v>35</v>
      </c>
      <c r="U6759" t="s">
        <v>36</v>
      </c>
      <c r="V6759">
        <v>31501179</v>
      </c>
      <c r="W6759">
        <v>2020</v>
      </c>
      <c r="X6759" t="s">
        <v>86</v>
      </c>
      <c r="Y6759" t="s">
        <v>38</v>
      </c>
      <c r="Z6759" t="s">
        <v>64</v>
      </c>
      <c r="AA6759" t="s">
        <v>40</v>
      </c>
      <c r="AB6759" t="s">
        <v>40</v>
      </c>
    </row>
    <row r="6760" spans="1:28" x14ac:dyDescent="0.35">
      <c r="A6760" s="16" t="s">
        <v>4028</v>
      </c>
      <c r="B6760" s="16" t="s">
        <v>12653</v>
      </c>
      <c r="C6760" s="16" t="s">
        <v>4339</v>
      </c>
      <c r="D6760" s="17">
        <v>183052108</v>
      </c>
      <c r="E6760" s="16" t="s">
        <v>30</v>
      </c>
      <c r="G6760" s="16">
        <v>43945</v>
      </c>
      <c r="H6760" s="18">
        <v>1530</v>
      </c>
      <c r="I6760" s="16">
        <v>900800</v>
      </c>
      <c r="J6760" s="19">
        <v>272</v>
      </c>
      <c r="K6760" s="16" t="s">
        <v>31</v>
      </c>
      <c r="L6760" s="16" t="s">
        <v>32</v>
      </c>
      <c r="M6760" s="16" t="s">
        <v>33</v>
      </c>
      <c r="N6760" s="19">
        <v>998</v>
      </c>
      <c r="O6760" s="19">
        <v>75682</v>
      </c>
      <c r="P6760" s="16" t="s">
        <v>8987</v>
      </c>
      <c r="Q6760" s="16" t="s">
        <v>8984</v>
      </c>
      <c r="R6760" s="16" t="s">
        <v>8985</v>
      </c>
      <c r="S6760" s="16" t="s">
        <v>4360</v>
      </c>
      <c r="T6760" s="16" t="s">
        <v>35</v>
      </c>
      <c r="U6760" s="16" t="s">
        <v>36</v>
      </c>
      <c r="V6760" s="16">
        <v>44303661</v>
      </c>
      <c r="W6760" s="16">
        <v>2020</v>
      </c>
      <c r="X6760" s="16" t="s">
        <v>86</v>
      </c>
      <c r="Y6760" s="16" t="s">
        <v>38</v>
      </c>
      <c r="Z6760" s="16" t="s">
        <v>39</v>
      </c>
      <c r="AA6760" s="16" t="s">
        <v>40</v>
      </c>
      <c r="AB6760" s="16" t="s">
        <v>40</v>
      </c>
    </row>
    <row r="6761" spans="1:28" x14ac:dyDescent="0.35">
      <c r="A6761" t="s">
        <v>4433</v>
      </c>
      <c r="B6761" t="s">
        <v>12654</v>
      </c>
      <c r="C6761" t="s">
        <v>4470</v>
      </c>
      <c r="D6761" s="1">
        <v>14232107</v>
      </c>
      <c r="E6761" t="s">
        <v>43</v>
      </c>
      <c r="G6761">
        <v>43936</v>
      </c>
      <c r="H6761" s="3">
        <v>2031</v>
      </c>
      <c r="I6761">
        <v>896160</v>
      </c>
      <c r="J6761" s="4">
        <v>602</v>
      </c>
      <c r="K6761" t="s">
        <v>31</v>
      </c>
      <c r="L6761" t="s">
        <v>60</v>
      </c>
      <c r="M6761" t="s">
        <v>94</v>
      </c>
      <c r="N6761" s="4">
        <v>18</v>
      </c>
      <c r="O6761" s="4">
        <v>7896</v>
      </c>
      <c r="P6761" t="s">
        <v>8983</v>
      </c>
      <c r="Q6761" t="s">
        <v>57</v>
      </c>
      <c r="R6761" t="s">
        <v>8985</v>
      </c>
      <c r="S6761" t="s">
        <v>13381</v>
      </c>
      <c r="T6761" t="s">
        <v>35</v>
      </c>
      <c r="U6761" t="s">
        <v>36</v>
      </c>
      <c r="V6761">
        <v>0</v>
      </c>
      <c r="W6761">
        <v>2020</v>
      </c>
      <c r="X6761" t="s">
        <v>86</v>
      </c>
      <c r="Y6761" t="s">
        <v>38</v>
      </c>
      <c r="Z6761" t="s">
        <v>39</v>
      </c>
      <c r="AA6761" t="s">
        <v>40</v>
      </c>
      <c r="AB6761" t="s">
        <v>38</v>
      </c>
    </row>
    <row r="6762" spans="1:28" x14ac:dyDescent="0.35">
      <c r="A6762" s="16" t="s">
        <v>4487</v>
      </c>
      <c r="B6762" s="16" t="s">
        <v>12654</v>
      </c>
      <c r="C6762" s="16" t="s">
        <v>4519</v>
      </c>
      <c r="D6762" s="17">
        <v>42031125</v>
      </c>
      <c r="E6762" s="16" t="s">
        <v>53</v>
      </c>
      <c r="G6762" s="16">
        <v>43928</v>
      </c>
      <c r="H6762" s="18">
        <v>411</v>
      </c>
      <c r="I6762" s="16">
        <v>886993</v>
      </c>
      <c r="J6762" s="19">
        <v>639</v>
      </c>
      <c r="K6762" s="16" t="s">
        <v>31</v>
      </c>
      <c r="L6762" s="16" t="s">
        <v>32</v>
      </c>
      <c r="M6762" s="16" t="s">
        <v>83</v>
      </c>
      <c r="N6762" s="19">
        <v>205</v>
      </c>
      <c r="O6762" s="19">
        <v>21934</v>
      </c>
      <c r="P6762" s="16" t="s">
        <v>9002</v>
      </c>
      <c r="Q6762" s="16" t="s">
        <v>8984</v>
      </c>
      <c r="R6762" s="16" t="s">
        <v>8985</v>
      </c>
      <c r="S6762" s="16" t="s">
        <v>5023</v>
      </c>
      <c r="T6762" s="16" t="s">
        <v>35</v>
      </c>
      <c r="U6762" s="16" t="s">
        <v>36</v>
      </c>
      <c r="V6762" s="16">
        <v>44283885</v>
      </c>
      <c r="W6762" s="16">
        <v>2020</v>
      </c>
      <c r="X6762" s="16" t="s">
        <v>86</v>
      </c>
      <c r="Y6762" s="16" t="s">
        <v>38</v>
      </c>
      <c r="Z6762" s="16" t="s">
        <v>39</v>
      </c>
      <c r="AA6762" s="16" t="s">
        <v>40</v>
      </c>
      <c r="AB6762" s="16" t="s">
        <v>38</v>
      </c>
    </row>
    <row r="6763" spans="1:28" x14ac:dyDescent="0.35">
      <c r="A6763" t="s">
        <v>4487</v>
      </c>
      <c r="B6763" t="s">
        <v>12654</v>
      </c>
      <c r="C6763" t="s">
        <v>4531</v>
      </c>
      <c r="D6763" s="1">
        <v>42031124</v>
      </c>
      <c r="E6763" t="s">
        <v>978</v>
      </c>
      <c r="G6763">
        <v>43925</v>
      </c>
      <c r="H6763" s="3">
        <v>2005</v>
      </c>
      <c r="I6763">
        <v>882533</v>
      </c>
      <c r="J6763" s="4">
        <v>274</v>
      </c>
      <c r="K6763" t="s">
        <v>31</v>
      </c>
      <c r="L6763" t="s">
        <v>32</v>
      </c>
      <c r="M6763" t="s">
        <v>33</v>
      </c>
      <c r="N6763" s="4">
        <v>194</v>
      </c>
      <c r="O6763" s="4">
        <v>53156</v>
      </c>
      <c r="P6763" t="s">
        <v>9004</v>
      </c>
      <c r="Q6763" t="s">
        <v>8984</v>
      </c>
      <c r="R6763" t="s">
        <v>8985</v>
      </c>
      <c r="S6763" t="s">
        <v>13382</v>
      </c>
      <c r="T6763" t="s">
        <v>35</v>
      </c>
      <c r="U6763" t="s">
        <v>36</v>
      </c>
      <c r="V6763">
        <v>31498940</v>
      </c>
      <c r="W6763">
        <v>2020</v>
      </c>
      <c r="X6763" t="s">
        <v>86</v>
      </c>
      <c r="Y6763" t="s">
        <v>38</v>
      </c>
      <c r="Z6763" t="s">
        <v>39</v>
      </c>
      <c r="AA6763" t="s">
        <v>40</v>
      </c>
      <c r="AB6763" t="s">
        <v>40</v>
      </c>
    </row>
    <row r="6764" spans="1:28" x14ac:dyDescent="0.35">
      <c r="A6764" s="16" t="s">
        <v>4487</v>
      </c>
      <c r="B6764" s="16" t="s">
        <v>12654</v>
      </c>
      <c r="C6764" s="16" t="s">
        <v>4502</v>
      </c>
      <c r="D6764" s="17">
        <v>43021101</v>
      </c>
      <c r="E6764" s="16" t="s">
        <v>43</v>
      </c>
      <c r="G6764" s="16">
        <v>43926</v>
      </c>
      <c r="H6764" s="18">
        <v>849</v>
      </c>
      <c r="I6764" s="16">
        <v>882759</v>
      </c>
      <c r="J6764" s="19">
        <v>282</v>
      </c>
      <c r="K6764" s="16" t="s">
        <v>31</v>
      </c>
      <c r="L6764" s="16" t="s">
        <v>66</v>
      </c>
      <c r="M6764" s="16" t="s">
        <v>415</v>
      </c>
      <c r="N6764" s="19">
        <v>25</v>
      </c>
      <c r="O6764" s="19">
        <v>7050</v>
      </c>
      <c r="P6764" s="16" t="s">
        <v>8997</v>
      </c>
      <c r="Q6764" s="16" t="s">
        <v>8984</v>
      </c>
      <c r="R6764" s="16" t="s">
        <v>8985</v>
      </c>
      <c r="S6764" s="16" t="s">
        <v>5022</v>
      </c>
      <c r="T6764" s="16" t="s">
        <v>35</v>
      </c>
      <c r="U6764" s="16" t="s">
        <v>36</v>
      </c>
      <c r="V6764" s="16">
        <v>44281631</v>
      </c>
      <c r="W6764" s="16">
        <v>2020</v>
      </c>
      <c r="X6764" s="16" t="s">
        <v>86</v>
      </c>
      <c r="Y6764" s="16" t="s">
        <v>38</v>
      </c>
      <c r="Z6764" s="16" t="s">
        <v>39</v>
      </c>
      <c r="AA6764" s="16" t="s">
        <v>40</v>
      </c>
      <c r="AB6764" s="16" t="s">
        <v>40</v>
      </c>
    </row>
    <row r="6765" spans="1:28" x14ac:dyDescent="0.35">
      <c r="A6765" t="s">
        <v>4487</v>
      </c>
      <c r="B6765" t="s">
        <v>12654</v>
      </c>
      <c r="C6765" t="s">
        <v>4488</v>
      </c>
      <c r="D6765" s="1">
        <v>43292103</v>
      </c>
      <c r="E6765" t="s">
        <v>53</v>
      </c>
      <c r="G6765">
        <v>43925</v>
      </c>
      <c r="H6765" s="3">
        <v>1538</v>
      </c>
      <c r="I6765">
        <v>882426</v>
      </c>
      <c r="J6765" s="4">
        <v>277</v>
      </c>
      <c r="K6765" t="s">
        <v>31</v>
      </c>
      <c r="L6765" t="s">
        <v>32</v>
      </c>
      <c r="M6765" t="s">
        <v>33</v>
      </c>
      <c r="N6765" s="4">
        <v>26</v>
      </c>
      <c r="O6765" s="4">
        <v>7202</v>
      </c>
      <c r="P6765" t="s">
        <v>9171</v>
      </c>
      <c r="Q6765" t="s">
        <v>79</v>
      </c>
      <c r="R6765" t="s">
        <v>8985</v>
      </c>
      <c r="S6765" t="s">
        <v>5021</v>
      </c>
      <c r="T6765" t="s">
        <v>35</v>
      </c>
      <c r="U6765" t="s">
        <v>36</v>
      </c>
      <c r="V6765">
        <v>0</v>
      </c>
      <c r="W6765">
        <v>2020</v>
      </c>
      <c r="X6765" t="s">
        <v>86</v>
      </c>
      <c r="Y6765" t="s">
        <v>38</v>
      </c>
      <c r="Z6765" t="s">
        <v>39</v>
      </c>
      <c r="AA6765" t="s">
        <v>40</v>
      </c>
      <c r="AB6765" t="s">
        <v>40</v>
      </c>
    </row>
    <row r="6766" spans="1:28" x14ac:dyDescent="0.35">
      <c r="A6766" s="16" t="s">
        <v>4487</v>
      </c>
      <c r="B6766" s="16" t="s">
        <v>12654</v>
      </c>
      <c r="C6766" s="16" t="s">
        <v>4497</v>
      </c>
      <c r="D6766" s="17">
        <v>42711101</v>
      </c>
      <c r="E6766" s="16" t="s">
        <v>53</v>
      </c>
      <c r="G6766" s="16">
        <v>43950</v>
      </c>
      <c r="H6766" s="18">
        <v>1624</v>
      </c>
      <c r="I6766" s="16">
        <v>903815</v>
      </c>
      <c r="J6766" s="19">
        <v>471</v>
      </c>
      <c r="K6766" s="16" t="s">
        <v>31</v>
      </c>
      <c r="L6766" s="16" t="s">
        <v>32</v>
      </c>
      <c r="M6766" s="16" t="s">
        <v>33</v>
      </c>
      <c r="N6766" s="19">
        <v>375</v>
      </c>
      <c r="O6766" s="19">
        <v>20485</v>
      </c>
      <c r="P6766" s="16" t="s">
        <v>8987</v>
      </c>
      <c r="Q6766" s="16" t="s">
        <v>8984</v>
      </c>
      <c r="R6766" s="16" t="s">
        <v>8985</v>
      </c>
      <c r="S6766" s="16" t="s">
        <v>13383</v>
      </c>
      <c r="T6766" s="16" t="s">
        <v>35</v>
      </c>
      <c r="U6766" s="16" t="s">
        <v>36</v>
      </c>
      <c r="V6766" s="16">
        <v>31501649</v>
      </c>
      <c r="W6766" s="16">
        <v>2020</v>
      </c>
      <c r="X6766" s="16" t="s">
        <v>86</v>
      </c>
      <c r="Y6766" s="16" t="s">
        <v>38</v>
      </c>
      <c r="Z6766" s="16" t="s">
        <v>39</v>
      </c>
      <c r="AA6766" s="16" t="s">
        <v>40</v>
      </c>
      <c r="AB6766" s="16" t="s">
        <v>38</v>
      </c>
    </row>
    <row r="6767" spans="1:28" x14ac:dyDescent="0.35">
      <c r="A6767" t="s">
        <v>5113</v>
      </c>
      <c r="B6767" t="s">
        <v>12653</v>
      </c>
      <c r="C6767" t="s">
        <v>5301</v>
      </c>
      <c r="D6767" s="1">
        <v>102911107</v>
      </c>
      <c r="E6767" t="s">
        <v>43</v>
      </c>
      <c r="G6767">
        <v>43944</v>
      </c>
      <c r="H6767" s="3">
        <v>1439</v>
      </c>
      <c r="I6767">
        <v>900175</v>
      </c>
      <c r="J6767" s="4">
        <v>329</v>
      </c>
      <c r="K6767" t="s">
        <v>31</v>
      </c>
      <c r="L6767" t="s">
        <v>32</v>
      </c>
      <c r="M6767" t="s">
        <v>33</v>
      </c>
      <c r="N6767" s="4">
        <v>10</v>
      </c>
      <c r="O6767" s="4">
        <v>3290</v>
      </c>
      <c r="P6767" t="s">
        <v>8987</v>
      </c>
      <c r="Q6767" t="s">
        <v>8984</v>
      </c>
      <c r="R6767" t="s">
        <v>8985</v>
      </c>
      <c r="S6767" t="s">
        <v>5726</v>
      </c>
      <c r="T6767" t="s">
        <v>35</v>
      </c>
      <c r="U6767" t="s">
        <v>36</v>
      </c>
      <c r="V6767">
        <v>31501136</v>
      </c>
      <c r="W6767">
        <v>2020</v>
      </c>
      <c r="X6767" t="s">
        <v>86</v>
      </c>
      <c r="Y6767" t="s">
        <v>38</v>
      </c>
      <c r="Z6767" t="s">
        <v>172</v>
      </c>
      <c r="AA6767" t="s">
        <v>40</v>
      </c>
      <c r="AB6767" t="s">
        <v>40</v>
      </c>
    </row>
    <row r="6768" spans="1:28" x14ac:dyDescent="0.35">
      <c r="A6768" s="16" t="s">
        <v>5113</v>
      </c>
      <c r="B6768" s="16" t="s">
        <v>12653</v>
      </c>
      <c r="C6768" s="16" t="s">
        <v>5320</v>
      </c>
      <c r="D6768" s="17">
        <v>103091102</v>
      </c>
      <c r="E6768" s="16" t="s">
        <v>43</v>
      </c>
      <c r="G6768" s="16">
        <v>43950</v>
      </c>
      <c r="H6768" s="18">
        <v>1533</v>
      </c>
      <c r="I6768" s="16">
        <v>903942</v>
      </c>
      <c r="J6768" s="19">
        <v>448</v>
      </c>
      <c r="K6768" s="16" t="s">
        <v>31</v>
      </c>
      <c r="L6768" s="16" t="s">
        <v>32</v>
      </c>
      <c r="M6768" s="16" t="s">
        <v>1000</v>
      </c>
      <c r="N6768" s="19">
        <v>26</v>
      </c>
      <c r="O6768" s="19">
        <v>11648</v>
      </c>
      <c r="P6768" s="16" t="s">
        <v>8983</v>
      </c>
      <c r="Q6768" s="16" t="s">
        <v>8984</v>
      </c>
      <c r="R6768" s="16" t="s">
        <v>8985</v>
      </c>
      <c r="S6768" s="16" t="s">
        <v>5727</v>
      </c>
      <c r="T6768" s="16" t="s">
        <v>35</v>
      </c>
      <c r="U6768" s="16" t="s">
        <v>36</v>
      </c>
      <c r="V6768" s="16">
        <v>44306087</v>
      </c>
      <c r="W6768" s="16">
        <v>2020</v>
      </c>
      <c r="X6768" s="16" t="s">
        <v>86</v>
      </c>
      <c r="Y6768" s="16" t="s">
        <v>38</v>
      </c>
      <c r="Z6768" s="16" t="s">
        <v>422</v>
      </c>
      <c r="AA6768" s="16" t="s">
        <v>40</v>
      </c>
      <c r="AB6768" s="16" t="s">
        <v>40</v>
      </c>
    </row>
    <row r="6769" spans="1:28" x14ac:dyDescent="0.35">
      <c r="A6769" t="s">
        <v>5113</v>
      </c>
      <c r="B6769" t="s">
        <v>12654</v>
      </c>
      <c r="C6769" t="s">
        <v>5136</v>
      </c>
      <c r="D6769" s="1">
        <v>102911103</v>
      </c>
      <c r="E6769" t="s">
        <v>30</v>
      </c>
      <c r="G6769">
        <v>43942</v>
      </c>
      <c r="H6769" s="3">
        <v>117</v>
      </c>
      <c r="I6769">
        <v>898497</v>
      </c>
      <c r="J6769" s="4">
        <v>623</v>
      </c>
      <c r="K6769" t="s">
        <v>31</v>
      </c>
      <c r="L6769" t="s">
        <v>60</v>
      </c>
      <c r="M6769" t="s">
        <v>94</v>
      </c>
      <c r="N6769" s="4">
        <v>625</v>
      </c>
      <c r="O6769" s="4">
        <v>374495</v>
      </c>
      <c r="P6769" t="s">
        <v>8987</v>
      </c>
      <c r="Q6769" t="s">
        <v>57</v>
      </c>
      <c r="R6769" t="s">
        <v>8985</v>
      </c>
      <c r="S6769" t="s">
        <v>5725</v>
      </c>
      <c r="T6769" t="s">
        <v>35</v>
      </c>
      <c r="U6769" t="s">
        <v>36</v>
      </c>
      <c r="V6769">
        <v>0</v>
      </c>
      <c r="W6769">
        <v>2020</v>
      </c>
      <c r="X6769" t="s">
        <v>86</v>
      </c>
      <c r="Y6769" t="s">
        <v>38</v>
      </c>
      <c r="Z6769" t="s">
        <v>64</v>
      </c>
      <c r="AA6769" t="s">
        <v>40</v>
      </c>
      <c r="AB6769" t="s">
        <v>40</v>
      </c>
    </row>
    <row r="6770" spans="1:28" x14ac:dyDescent="0.35">
      <c r="A6770" s="16" t="s">
        <v>5113</v>
      </c>
      <c r="B6770" s="16" t="s">
        <v>12654</v>
      </c>
      <c r="C6770" s="16" t="s">
        <v>5233</v>
      </c>
      <c r="D6770" s="17">
        <v>103201101</v>
      </c>
      <c r="E6770" s="16" t="s">
        <v>53</v>
      </c>
      <c r="G6770" s="16">
        <v>43927</v>
      </c>
      <c r="H6770" s="18">
        <v>744</v>
      </c>
      <c r="I6770" s="16">
        <v>884998</v>
      </c>
      <c r="J6770" s="19">
        <v>445</v>
      </c>
      <c r="K6770" s="16" t="s">
        <v>31</v>
      </c>
      <c r="L6770" s="16" t="s">
        <v>32</v>
      </c>
      <c r="M6770" s="16" t="s">
        <v>33</v>
      </c>
      <c r="N6770" s="19">
        <v>184</v>
      </c>
      <c r="O6770" s="19">
        <v>81880</v>
      </c>
      <c r="P6770" s="16" t="s">
        <v>13082</v>
      </c>
      <c r="Q6770" s="16" t="s">
        <v>8984</v>
      </c>
      <c r="R6770" s="16" t="s">
        <v>8985</v>
      </c>
      <c r="S6770" s="16" t="s">
        <v>5722</v>
      </c>
      <c r="T6770" s="16" t="s">
        <v>35</v>
      </c>
      <c r="U6770" s="16" t="s">
        <v>36</v>
      </c>
      <c r="V6770" s="16">
        <v>0</v>
      </c>
      <c r="W6770" s="16">
        <v>2020</v>
      </c>
      <c r="X6770" s="16" t="s">
        <v>86</v>
      </c>
      <c r="Y6770" s="16" t="s">
        <v>38</v>
      </c>
      <c r="Z6770" s="16" t="s">
        <v>39</v>
      </c>
      <c r="AA6770" s="16" t="s">
        <v>40</v>
      </c>
      <c r="AB6770" s="16" t="s">
        <v>40</v>
      </c>
    </row>
    <row r="6771" spans="1:28" x14ac:dyDescent="0.35">
      <c r="A6771" t="s">
        <v>5113</v>
      </c>
      <c r="B6771" t="s">
        <v>12654</v>
      </c>
      <c r="C6771" t="s">
        <v>5120</v>
      </c>
      <c r="D6771" s="1">
        <v>103031102</v>
      </c>
      <c r="E6771" t="s">
        <v>43</v>
      </c>
      <c r="G6771">
        <v>43932</v>
      </c>
      <c r="H6771" s="3">
        <v>612</v>
      </c>
      <c r="I6771">
        <v>893776</v>
      </c>
      <c r="J6771" s="4">
        <v>676</v>
      </c>
      <c r="K6771" t="s">
        <v>31</v>
      </c>
      <c r="L6771" t="s">
        <v>32</v>
      </c>
      <c r="M6771" t="s">
        <v>33</v>
      </c>
      <c r="N6771" s="4">
        <v>3</v>
      </c>
      <c r="O6771" s="4">
        <v>2028</v>
      </c>
      <c r="P6771" t="s">
        <v>8987</v>
      </c>
      <c r="Q6771" t="s">
        <v>8984</v>
      </c>
      <c r="R6771" t="s">
        <v>8985</v>
      </c>
      <c r="S6771" t="s">
        <v>5723</v>
      </c>
      <c r="T6771" t="s">
        <v>35</v>
      </c>
      <c r="U6771" t="s">
        <v>36</v>
      </c>
      <c r="V6771">
        <v>0</v>
      </c>
      <c r="W6771">
        <v>2020</v>
      </c>
      <c r="X6771" t="s">
        <v>86</v>
      </c>
      <c r="Y6771" t="s">
        <v>38</v>
      </c>
      <c r="Z6771" t="s">
        <v>64</v>
      </c>
      <c r="AA6771" t="s">
        <v>40</v>
      </c>
      <c r="AB6771" t="s">
        <v>40</v>
      </c>
    </row>
    <row r="6772" spans="1:28" x14ac:dyDescent="0.35">
      <c r="A6772" s="16" t="s">
        <v>5113</v>
      </c>
      <c r="B6772" s="16" t="s">
        <v>12653</v>
      </c>
      <c r="C6772" s="16" t="s">
        <v>5369</v>
      </c>
      <c r="D6772" s="17">
        <v>103021101</v>
      </c>
      <c r="E6772" s="16" t="s">
        <v>43</v>
      </c>
      <c r="G6772" s="16">
        <v>43937</v>
      </c>
      <c r="H6772" s="18">
        <v>1635</v>
      </c>
      <c r="I6772" s="16">
        <v>896697</v>
      </c>
      <c r="J6772" s="19">
        <v>245</v>
      </c>
      <c r="K6772" s="16" t="s">
        <v>31</v>
      </c>
      <c r="L6772" s="16" t="s">
        <v>32</v>
      </c>
      <c r="M6772" s="16" t="s">
        <v>83</v>
      </c>
      <c r="N6772" s="19">
        <v>3</v>
      </c>
      <c r="O6772" s="19">
        <v>735</v>
      </c>
      <c r="P6772" s="16" t="s">
        <v>8987</v>
      </c>
      <c r="Q6772" s="16" t="s">
        <v>8984</v>
      </c>
      <c r="R6772" s="16" t="s">
        <v>8985</v>
      </c>
      <c r="S6772" s="16" t="s">
        <v>13384</v>
      </c>
      <c r="T6772" s="16" t="s">
        <v>35</v>
      </c>
      <c r="U6772" s="16" t="s">
        <v>36</v>
      </c>
      <c r="V6772" s="16">
        <v>44297346</v>
      </c>
      <c r="W6772" s="16">
        <v>2020</v>
      </c>
      <c r="X6772" s="16" t="s">
        <v>86</v>
      </c>
      <c r="Y6772" s="16" t="s">
        <v>38</v>
      </c>
      <c r="Z6772" s="16" t="s">
        <v>422</v>
      </c>
      <c r="AA6772" s="16" t="s">
        <v>40</v>
      </c>
      <c r="AB6772" s="16" t="s">
        <v>38</v>
      </c>
    </row>
    <row r="6773" spans="1:28" x14ac:dyDescent="0.35">
      <c r="A6773" t="s">
        <v>5113</v>
      </c>
      <c r="B6773" t="s">
        <v>12653</v>
      </c>
      <c r="C6773" t="s">
        <v>5126</v>
      </c>
      <c r="D6773" s="1">
        <v>102812101</v>
      </c>
      <c r="E6773" t="s">
        <v>43</v>
      </c>
      <c r="G6773">
        <v>43936</v>
      </c>
      <c r="H6773" s="3">
        <v>1249</v>
      </c>
      <c r="I6773">
        <v>895943</v>
      </c>
      <c r="J6773" s="4">
        <v>500</v>
      </c>
      <c r="K6773" t="s">
        <v>31</v>
      </c>
      <c r="L6773" t="s">
        <v>60</v>
      </c>
      <c r="M6773" t="s">
        <v>94</v>
      </c>
      <c r="N6773" s="4">
        <v>47</v>
      </c>
      <c r="O6773" s="4">
        <v>10365</v>
      </c>
      <c r="P6773" t="s">
        <v>8987</v>
      </c>
      <c r="Q6773" t="s">
        <v>57</v>
      </c>
      <c r="R6773" t="s">
        <v>8985</v>
      </c>
      <c r="S6773" t="s">
        <v>5724</v>
      </c>
      <c r="T6773" t="s">
        <v>35</v>
      </c>
      <c r="U6773" t="s">
        <v>36</v>
      </c>
      <c r="V6773">
        <v>0</v>
      </c>
      <c r="W6773">
        <v>2020</v>
      </c>
      <c r="X6773" t="s">
        <v>86</v>
      </c>
      <c r="Y6773" t="s">
        <v>38</v>
      </c>
      <c r="Z6773" t="s">
        <v>39</v>
      </c>
      <c r="AA6773" t="s">
        <v>40</v>
      </c>
      <c r="AB6773" t="s">
        <v>40</v>
      </c>
    </row>
    <row r="6774" spans="1:28" x14ac:dyDescent="0.35">
      <c r="A6774" s="16" t="s">
        <v>5879</v>
      </c>
      <c r="B6774" s="16" t="s">
        <v>12653</v>
      </c>
      <c r="C6774" s="16" t="s">
        <v>5880</v>
      </c>
      <c r="D6774" s="17">
        <v>24101103</v>
      </c>
      <c r="E6774" s="16" t="s">
        <v>43</v>
      </c>
      <c r="G6774" s="16">
        <v>43947</v>
      </c>
      <c r="H6774" s="18">
        <v>1722</v>
      </c>
      <c r="I6774" s="16">
        <v>901861</v>
      </c>
      <c r="J6774" s="19">
        <v>574</v>
      </c>
      <c r="K6774" s="16" t="s">
        <v>31</v>
      </c>
      <c r="L6774" s="16" t="s">
        <v>32</v>
      </c>
      <c r="M6774" s="16" t="s">
        <v>83</v>
      </c>
      <c r="N6774" s="19">
        <v>3</v>
      </c>
      <c r="O6774" s="19">
        <v>1722</v>
      </c>
      <c r="P6774" s="16" t="s">
        <v>8987</v>
      </c>
      <c r="Q6774" s="16" t="s">
        <v>8984</v>
      </c>
      <c r="R6774" s="16" t="s">
        <v>8985</v>
      </c>
      <c r="S6774" s="16" t="s">
        <v>13385</v>
      </c>
      <c r="T6774" s="16" t="s">
        <v>35</v>
      </c>
      <c r="U6774" s="16" t="s">
        <v>36</v>
      </c>
      <c r="V6774" s="16">
        <v>44303843</v>
      </c>
      <c r="W6774" s="16">
        <v>2020</v>
      </c>
      <c r="X6774" s="16" t="s">
        <v>86</v>
      </c>
      <c r="Y6774" s="16" t="s">
        <v>38</v>
      </c>
      <c r="Z6774" s="16" t="s">
        <v>45</v>
      </c>
      <c r="AA6774" s="16" t="s">
        <v>40</v>
      </c>
      <c r="AB6774" s="16" t="s">
        <v>40</v>
      </c>
    </row>
    <row r="6775" spans="1:28" x14ac:dyDescent="0.35">
      <c r="A6775" t="s">
        <v>5879</v>
      </c>
      <c r="B6775" t="s">
        <v>12653</v>
      </c>
      <c r="C6775" t="s">
        <v>5880</v>
      </c>
      <c r="D6775" s="1">
        <v>24101103</v>
      </c>
      <c r="E6775" t="s">
        <v>30</v>
      </c>
      <c r="G6775">
        <v>43925</v>
      </c>
      <c r="H6775" s="3">
        <v>1539</v>
      </c>
      <c r="I6775">
        <v>882420</v>
      </c>
      <c r="J6775" s="4">
        <v>554</v>
      </c>
      <c r="K6775" t="s">
        <v>31</v>
      </c>
      <c r="L6775" t="s">
        <v>32</v>
      </c>
      <c r="M6775" t="s">
        <v>33</v>
      </c>
      <c r="N6775" s="4">
        <v>117</v>
      </c>
      <c r="O6775" s="4">
        <v>64818</v>
      </c>
      <c r="P6775" t="s">
        <v>9004</v>
      </c>
      <c r="Q6775" t="s">
        <v>8984</v>
      </c>
      <c r="R6775" t="s">
        <v>8985</v>
      </c>
      <c r="S6775" t="s">
        <v>13386</v>
      </c>
      <c r="T6775" t="s">
        <v>35</v>
      </c>
      <c r="U6775" t="s">
        <v>36</v>
      </c>
      <c r="V6775">
        <v>44281581</v>
      </c>
      <c r="W6775">
        <v>2020</v>
      </c>
      <c r="X6775" t="s">
        <v>86</v>
      </c>
      <c r="Y6775" t="s">
        <v>38</v>
      </c>
      <c r="Z6775" t="s">
        <v>39</v>
      </c>
      <c r="AA6775" t="s">
        <v>40</v>
      </c>
      <c r="AB6775" t="s">
        <v>40</v>
      </c>
    </row>
    <row r="6776" spans="1:28" x14ac:dyDescent="0.35">
      <c r="A6776" s="16" t="s">
        <v>5879</v>
      </c>
      <c r="B6776" s="16" t="s">
        <v>12653</v>
      </c>
      <c r="C6776" s="16" t="s">
        <v>5891</v>
      </c>
      <c r="D6776" s="17">
        <v>24181104</v>
      </c>
      <c r="E6776" s="16" t="s">
        <v>30</v>
      </c>
      <c r="G6776" s="16">
        <v>43932</v>
      </c>
      <c r="H6776" s="18">
        <v>1802</v>
      </c>
      <c r="I6776" s="16">
        <v>893961</v>
      </c>
      <c r="J6776" s="19">
        <v>628</v>
      </c>
      <c r="K6776" s="16" t="s">
        <v>31</v>
      </c>
      <c r="L6776" s="16" t="s">
        <v>32</v>
      </c>
      <c r="M6776" s="16" t="s">
        <v>33</v>
      </c>
      <c r="N6776" s="19">
        <v>389</v>
      </c>
      <c r="O6776" s="19">
        <v>36721</v>
      </c>
      <c r="P6776" s="16" t="s">
        <v>8983</v>
      </c>
      <c r="Q6776" s="16" t="s">
        <v>8984</v>
      </c>
      <c r="R6776" s="16" t="s">
        <v>8985</v>
      </c>
      <c r="S6776" s="16" t="s">
        <v>6147</v>
      </c>
      <c r="T6776" s="16" t="s">
        <v>35</v>
      </c>
      <c r="U6776" s="16" t="s">
        <v>36</v>
      </c>
      <c r="V6776" s="16">
        <v>44292036</v>
      </c>
      <c r="W6776" s="16">
        <v>2020</v>
      </c>
      <c r="X6776" s="16" t="s">
        <v>86</v>
      </c>
      <c r="Y6776" s="16" t="s">
        <v>38</v>
      </c>
      <c r="Z6776" s="16" t="s">
        <v>39</v>
      </c>
      <c r="AA6776" s="16" t="s">
        <v>40</v>
      </c>
      <c r="AB6776" s="16" t="s">
        <v>40</v>
      </c>
    </row>
    <row r="6777" spans="1:28" x14ac:dyDescent="0.35">
      <c r="A6777" t="s">
        <v>6195</v>
      </c>
      <c r="B6777" t="s">
        <v>12653</v>
      </c>
      <c r="C6777" t="s">
        <v>6198</v>
      </c>
      <c r="D6777" s="1">
        <v>63681102</v>
      </c>
      <c r="E6777" t="s">
        <v>43</v>
      </c>
      <c r="G6777">
        <v>43946</v>
      </c>
      <c r="H6777" s="3">
        <v>1237</v>
      </c>
      <c r="I6777">
        <v>901411</v>
      </c>
      <c r="J6777" s="4">
        <v>631</v>
      </c>
      <c r="K6777" t="s">
        <v>31</v>
      </c>
      <c r="L6777" t="s">
        <v>32</v>
      </c>
      <c r="M6777" t="s">
        <v>33</v>
      </c>
      <c r="N6777" s="4">
        <v>40</v>
      </c>
      <c r="O6777" s="4">
        <v>25240</v>
      </c>
      <c r="P6777" t="s">
        <v>8983</v>
      </c>
      <c r="Q6777" t="s">
        <v>8984</v>
      </c>
      <c r="R6777" t="s">
        <v>8985</v>
      </c>
      <c r="S6777" t="s">
        <v>6254</v>
      </c>
      <c r="T6777" t="s">
        <v>35</v>
      </c>
      <c r="U6777" t="s">
        <v>36</v>
      </c>
      <c r="V6777">
        <v>0</v>
      </c>
      <c r="W6777">
        <v>2020</v>
      </c>
      <c r="X6777" t="s">
        <v>86</v>
      </c>
      <c r="Y6777" t="s">
        <v>38</v>
      </c>
      <c r="Z6777" t="s">
        <v>51</v>
      </c>
      <c r="AA6777" t="s">
        <v>40</v>
      </c>
      <c r="AB6777" t="s">
        <v>40</v>
      </c>
    </row>
    <row r="6778" spans="1:28" x14ac:dyDescent="0.35">
      <c r="A6778" s="16" t="s">
        <v>6337</v>
      </c>
      <c r="B6778" s="16" t="s">
        <v>12654</v>
      </c>
      <c r="C6778" s="16" t="s">
        <v>6362</v>
      </c>
      <c r="D6778" s="17">
        <v>153652110</v>
      </c>
      <c r="E6778" s="16" t="s">
        <v>43</v>
      </c>
      <c r="G6778" s="16">
        <v>43946</v>
      </c>
      <c r="H6778" s="18">
        <v>1946</v>
      </c>
      <c r="I6778" s="16">
        <v>901558</v>
      </c>
      <c r="J6778" s="19">
        <v>249</v>
      </c>
      <c r="K6778" s="16" t="s">
        <v>31</v>
      </c>
      <c r="L6778" s="16" t="s">
        <v>32</v>
      </c>
      <c r="M6778" s="16" t="s">
        <v>33</v>
      </c>
      <c r="N6778" s="19">
        <v>42</v>
      </c>
      <c r="O6778" s="19">
        <v>10458</v>
      </c>
      <c r="P6778" s="16" t="s">
        <v>8987</v>
      </c>
      <c r="Q6778" s="16" t="s">
        <v>8984</v>
      </c>
      <c r="R6778" s="16" t="s">
        <v>8985</v>
      </c>
      <c r="S6778" s="16" t="s">
        <v>7174</v>
      </c>
      <c r="T6778" s="16" t="s">
        <v>35</v>
      </c>
      <c r="U6778" s="16" t="s">
        <v>36</v>
      </c>
      <c r="V6778" s="16">
        <v>44303780</v>
      </c>
      <c r="W6778" s="16">
        <v>2020</v>
      </c>
      <c r="X6778" s="16" t="s">
        <v>86</v>
      </c>
      <c r="Y6778" s="16" t="s">
        <v>38</v>
      </c>
      <c r="Z6778" s="16" t="s">
        <v>39</v>
      </c>
      <c r="AA6778" s="16" t="s">
        <v>40</v>
      </c>
      <c r="AB6778" s="16" t="s">
        <v>40</v>
      </c>
    </row>
    <row r="6779" spans="1:28" x14ac:dyDescent="0.35">
      <c r="A6779" t="s">
        <v>6337</v>
      </c>
      <c r="B6779" t="s">
        <v>12654</v>
      </c>
      <c r="C6779" t="s">
        <v>6342</v>
      </c>
      <c r="D6779" s="1">
        <v>153662102</v>
      </c>
      <c r="E6779" t="s">
        <v>43</v>
      </c>
      <c r="G6779">
        <v>43927</v>
      </c>
      <c r="H6779" s="3">
        <v>853</v>
      </c>
      <c r="I6779">
        <v>884713</v>
      </c>
      <c r="J6779" s="4">
        <v>103</v>
      </c>
      <c r="K6779" t="s">
        <v>31</v>
      </c>
      <c r="L6779" t="s">
        <v>66</v>
      </c>
      <c r="M6779" t="s">
        <v>415</v>
      </c>
      <c r="N6779" s="4">
        <v>29</v>
      </c>
      <c r="O6779" s="4">
        <v>2987</v>
      </c>
      <c r="P6779" t="s">
        <v>9013</v>
      </c>
      <c r="Q6779" t="s">
        <v>79</v>
      </c>
      <c r="R6779" t="s">
        <v>8985</v>
      </c>
      <c r="S6779" t="s">
        <v>7169</v>
      </c>
      <c r="T6779" t="s">
        <v>35</v>
      </c>
      <c r="U6779" t="s">
        <v>36</v>
      </c>
      <c r="V6779">
        <v>0</v>
      </c>
      <c r="W6779">
        <v>2020</v>
      </c>
      <c r="X6779" t="s">
        <v>86</v>
      </c>
      <c r="Y6779" t="s">
        <v>38</v>
      </c>
      <c r="Z6779" t="s">
        <v>39</v>
      </c>
      <c r="AA6779" t="s">
        <v>40</v>
      </c>
      <c r="AB6779" t="s">
        <v>40</v>
      </c>
    </row>
    <row r="6780" spans="1:28" x14ac:dyDescent="0.35">
      <c r="A6780" s="16" t="s">
        <v>6337</v>
      </c>
      <c r="B6780" s="16" t="s">
        <v>12654</v>
      </c>
      <c r="C6780" s="16" t="s">
        <v>6362</v>
      </c>
      <c r="D6780" s="17">
        <v>153652110</v>
      </c>
      <c r="E6780" s="16" t="s">
        <v>43</v>
      </c>
      <c r="G6780" s="16">
        <v>43935</v>
      </c>
      <c r="H6780" s="18">
        <v>251</v>
      </c>
      <c r="I6780" s="16">
        <v>894890</v>
      </c>
      <c r="J6780" s="19">
        <v>390</v>
      </c>
      <c r="K6780" s="16" t="s">
        <v>31</v>
      </c>
      <c r="L6780" s="16" t="s">
        <v>32</v>
      </c>
      <c r="M6780" s="16" t="s">
        <v>33</v>
      </c>
      <c r="N6780" s="19">
        <v>265</v>
      </c>
      <c r="O6780" s="19">
        <v>80733</v>
      </c>
      <c r="P6780" s="16" t="s">
        <v>8987</v>
      </c>
      <c r="Q6780" s="16" t="s">
        <v>8984</v>
      </c>
      <c r="R6780" s="16" t="s">
        <v>8985</v>
      </c>
      <c r="S6780" s="16" t="s">
        <v>7173</v>
      </c>
      <c r="T6780" s="16" t="s">
        <v>35</v>
      </c>
      <c r="U6780" s="16" t="s">
        <v>36</v>
      </c>
      <c r="V6780" s="16">
        <v>44293809</v>
      </c>
      <c r="W6780" s="16">
        <v>2020</v>
      </c>
      <c r="X6780" s="16" t="s">
        <v>86</v>
      </c>
      <c r="Y6780" s="16" t="s">
        <v>38</v>
      </c>
      <c r="Z6780" s="16" t="s">
        <v>39</v>
      </c>
      <c r="AA6780" s="16" t="s">
        <v>40</v>
      </c>
      <c r="AB6780" s="16" t="s">
        <v>40</v>
      </c>
    </row>
    <row r="6781" spans="1:28" x14ac:dyDescent="0.35">
      <c r="A6781" t="s">
        <v>6337</v>
      </c>
      <c r="B6781" t="s">
        <v>12654</v>
      </c>
      <c r="C6781" t="s">
        <v>6364</v>
      </c>
      <c r="D6781" s="1">
        <v>152762101</v>
      </c>
      <c r="E6781" t="s">
        <v>53</v>
      </c>
      <c r="G6781">
        <v>43927</v>
      </c>
      <c r="H6781" s="3">
        <v>1125</v>
      </c>
      <c r="I6781">
        <v>885154</v>
      </c>
      <c r="J6781" s="4">
        <v>1512</v>
      </c>
      <c r="K6781" t="s">
        <v>31</v>
      </c>
      <c r="L6781" t="s">
        <v>66</v>
      </c>
      <c r="M6781" t="s">
        <v>415</v>
      </c>
      <c r="N6781" s="4">
        <v>10</v>
      </c>
      <c r="O6781" s="4">
        <v>15120</v>
      </c>
      <c r="P6781" t="s">
        <v>8999</v>
      </c>
      <c r="Q6781" t="s">
        <v>9125</v>
      </c>
      <c r="R6781" t="s">
        <v>8985</v>
      </c>
      <c r="S6781" t="s">
        <v>13387</v>
      </c>
      <c r="T6781" t="s">
        <v>35</v>
      </c>
      <c r="U6781" t="s">
        <v>36</v>
      </c>
      <c r="V6781">
        <v>0</v>
      </c>
      <c r="W6781">
        <v>2020</v>
      </c>
      <c r="X6781" t="s">
        <v>86</v>
      </c>
      <c r="Y6781" t="s">
        <v>38</v>
      </c>
      <c r="Z6781" t="s">
        <v>45</v>
      </c>
      <c r="AA6781" t="s">
        <v>40</v>
      </c>
      <c r="AB6781" t="s">
        <v>38</v>
      </c>
    </row>
    <row r="6782" spans="1:28" x14ac:dyDescent="0.35">
      <c r="A6782" s="16" t="s">
        <v>6337</v>
      </c>
      <c r="B6782" s="16" t="s">
        <v>12653</v>
      </c>
      <c r="C6782" s="16" t="s">
        <v>6373</v>
      </c>
      <c r="D6782" s="17">
        <v>153661104</v>
      </c>
      <c r="E6782" s="16" t="s">
        <v>43</v>
      </c>
      <c r="G6782" s="16">
        <v>43926</v>
      </c>
      <c r="H6782" s="18">
        <v>2242</v>
      </c>
      <c r="I6782" s="16">
        <v>883478</v>
      </c>
      <c r="J6782" s="19">
        <v>971</v>
      </c>
      <c r="K6782" s="16" t="s">
        <v>31</v>
      </c>
      <c r="L6782" s="16" t="s">
        <v>32</v>
      </c>
      <c r="M6782" s="16" t="s">
        <v>33</v>
      </c>
      <c r="N6782" s="19">
        <v>253</v>
      </c>
      <c r="O6782" s="19">
        <v>216913</v>
      </c>
      <c r="P6782" s="16" t="s">
        <v>13388</v>
      </c>
      <c r="Q6782" s="16" t="s">
        <v>9125</v>
      </c>
      <c r="R6782" s="16" t="s">
        <v>8985</v>
      </c>
      <c r="S6782" s="16" t="s">
        <v>7167</v>
      </c>
      <c r="T6782" s="16" t="s">
        <v>35</v>
      </c>
      <c r="U6782" s="16" t="s">
        <v>36</v>
      </c>
      <c r="V6782" s="16">
        <v>0</v>
      </c>
      <c r="W6782" s="16">
        <v>2020</v>
      </c>
      <c r="X6782" s="16" t="s">
        <v>86</v>
      </c>
      <c r="Y6782" s="16" t="s">
        <v>38</v>
      </c>
      <c r="Z6782" s="16" t="s">
        <v>64</v>
      </c>
      <c r="AA6782" s="16" t="s">
        <v>40</v>
      </c>
      <c r="AB6782" s="16" t="s">
        <v>40</v>
      </c>
    </row>
    <row r="6783" spans="1:28" x14ac:dyDescent="0.35">
      <c r="A6783" t="s">
        <v>6337</v>
      </c>
      <c r="B6783" t="s">
        <v>12654</v>
      </c>
      <c r="C6783" t="s">
        <v>6735</v>
      </c>
      <c r="D6783" s="1">
        <v>152762102</v>
      </c>
      <c r="E6783" t="s">
        <v>43</v>
      </c>
      <c r="G6783">
        <v>43926</v>
      </c>
      <c r="H6783" s="3">
        <v>2330</v>
      </c>
      <c r="I6783">
        <v>883498</v>
      </c>
      <c r="J6783" s="4">
        <v>670</v>
      </c>
      <c r="K6783" t="s">
        <v>31</v>
      </c>
      <c r="L6783" t="s">
        <v>32</v>
      </c>
      <c r="M6783" t="s">
        <v>83</v>
      </c>
      <c r="N6783" s="4">
        <v>309</v>
      </c>
      <c r="O6783" s="4">
        <v>196725</v>
      </c>
      <c r="P6783" t="s">
        <v>9321</v>
      </c>
      <c r="Q6783" t="s">
        <v>8984</v>
      </c>
      <c r="R6783" t="s">
        <v>8985</v>
      </c>
      <c r="S6783" t="s">
        <v>7168</v>
      </c>
      <c r="T6783" t="s">
        <v>35</v>
      </c>
      <c r="U6783" t="s">
        <v>36</v>
      </c>
      <c r="V6783">
        <v>0</v>
      </c>
      <c r="W6783">
        <v>2020</v>
      </c>
      <c r="X6783" t="s">
        <v>86</v>
      </c>
      <c r="Y6783" t="s">
        <v>38</v>
      </c>
      <c r="Z6783" t="s">
        <v>39</v>
      </c>
      <c r="AA6783" t="s">
        <v>40</v>
      </c>
      <c r="AB6783" t="s">
        <v>40</v>
      </c>
    </row>
    <row r="6784" spans="1:28" x14ac:dyDescent="0.35">
      <c r="A6784" s="16" t="s">
        <v>6337</v>
      </c>
      <c r="B6784" s="16" t="s">
        <v>12653</v>
      </c>
      <c r="C6784" s="16" t="s">
        <v>6364</v>
      </c>
      <c r="D6784" s="17">
        <v>152762101</v>
      </c>
      <c r="E6784" s="16" t="s">
        <v>30</v>
      </c>
      <c r="G6784" s="16">
        <v>43926</v>
      </c>
      <c r="H6784" s="18">
        <v>1718</v>
      </c>
      <c r="I6784" s="16">
        <v>883241</v>
      </c>
      <c r="J6784" s="19">
        <v>4125</v>
      </c>
      <c r="K6784" s="16" t="s">
        <v>31</v>
      </c>
      <c r="L6784" s="16" t="s">
        <v>32</v>
      </c>
      <c r="M6784" s="16" t="s">
        <v>33</v>
      </c>
      <c r="N6784" s="19">
        <v>1170</v>
      </c>
      <c r="O6784" s="19">
        <v>2232303</v>
      </c>
      <c r="P6784" s="16" t="s">
        <v>8992</v>
      </c>
      <c r="Q6784" s="16" t="s">
        <v>8984</v>
      </c>
      <c r="R6784" s="16" t="s">
        <v>8985</v>
      </c>
      <c r="S6784" s="16" t="s">
        <v>13389</v>
      </c>
      <c r="T6784" s="16" t="s">
        <v>35</v>
      </c>
      <c r="U6784" s="16" t="s">
        <v>36</v>
      </c>
      <c r="V6784" s="16">
        <v>0</v>
      </c>
      <c r="W6784" s="16">
        <v>2020</v>
      </c>
      <c r="X6784" s="16" t="s">
        <v>86</v>
      </c>
      <c r="Y6784" s="16" t="s">
        <v>38</v>
      </c>
      <c r="Z6784" s="16" t="s">
        <v>39</v>
      </c>
      <c r="AA6784" s="16" t="s">
        <v>40</v>
      </c>
      <c r="AB6784" s="16" t="s">
        <v>40</v>
      </c>
    </row>
    <row r="6785" spans="1:28" x14ac:dyDescent="0.35">
      <c r="A6785" t="s">
        <v>6337</v>
      </c>
      <c r="B6785" t="s">
        <v>12653</v>
      </c>
      <c r="C6785" t="s">
        <v>6380</v>
      </c>
      <c r="D6785" s="1">
        <v>153082106</v>
      </c>
      <c r="E6785" t="s">
        <v>43</v>
      </c>
      <c r="G6785">
        <v>43946</v>
      </c>
      <c r="H6785" s="3">
        <v>1418</v>
      </c>
      <c r="I6785">
        <v>901594</v>
      </c>
      <c r="J6785" s="4">
        <v>691</v>
      </c>
      <c r="K6785" t="s">
        <v>31</v>
      </c>
      <c r="L6785" t="s">
        <v>32</v>
      </c>
      <c r="M6785" t="s">
        <v>83</v>
      </c>
      <c r="N6785" s="4">
        <v>8</v>
      </c>
      <c r="O6785" s="4">
        <v>5528</v>
      </c>
      <c r="P6785" t="s">
        <v>8983</v>
      </c>
      <c r="Q6785" t="s">
        <v>8984</v>
      </c>
      <c r="R6785" t="s">
        <v>8985</v>
      </c>
      <c r="S6785" t="s">
        <v>13390</v>
      </c>
      <c r="T6785" t="s">
        <v>35</v>
      </c>
      <c r="U6785" t="s">
        <v>36</v>
      </c>
      <c r="V6785">
        <v>0</v>
      </c>
      <c r="W6785">
        <v>2020</v>
      </c>
      <c r="X6785" t="s">
        <v>86</v>
      </c>
      <c r="Y6785" t="s">
        <v>38</v>
      </c>
      <c r="Z6785" t="s">
        <v>39</v>
      </c>
      <c r="AA6785" t="s">
        <v>40</v>
      </c>
      <c r="AB6785" t="s">
        <v>40</v>
      </c>
    </row>
    <row r="6786" spans="1:28" x14ac:dyDescent="0.35">
      <c r="A6786" s="16" t="s">
        <v>6337</v>
      </c>
      <c r="B6786" s="16" t="s">
        <v>12654</v>
      </c>
      <c r="C6786" s="16" t="s">
        <v>6380</v>
      </c>
      <c r="D6786" s="17">
        <v>153082106</v>
      </c>
      <c r="E6786" s="16" t="s">
        <v>43</v>
      </c>
      <c r="G6786" s="16">
        <v>43922</v>
      </c>
      <c r="H6786" s="18">
        <v>1044</v>
      </c>
      <c r="I6786" s="16">
        <v>876513</v>
      </c>
      <c r="J6786" s="19">
        <v>886</v>
      </c>
      <c r="K6786" s="16" t="s">
        <v>31</v>
      </c>
      <c r="L6786" s="16" t="s">
        <v>32</v>
      </c>
      <c r="M6786" s="16" t="s">
        <v>33</v>
      </c>
      <c r="N6786" s="19">
        <v>1</v>
      </c>
      <c r="O6786" s="19">
        <v>886</v>
      </c>
      <c r="P6786" s="16" t="s">
        <v>8983</v>
      </c>
      <c r="Q6786" s="16" t="s">
        <v>8984</v>
      </c>
      <c r="R6786" s="16" t="s">
        <v>8985</v>
      </c>
      <c r="S6786" s="16" t="s">
        <v>13391</v>
      </c>
      <c r="T6786" s="16" t="s">
        <v>35</v>
      </c>
      <c r="U6786" s="16" t="s">
        <v>36</v>
      </c>
      <c r="V6786" s="16">
        <v>0</v>
      </c>
      <c r="W6786" s="16">
        <v>2020</v>
      </c>
      <c r="X6786" s="16" t="s">
        <v>86</v>
      </c>
      <c r="Y6786" s="16" t="s">
        <v>38</v>
      </c>
      <c r="Z6786" s="16" t="s">
        <v>64</v>
      </c>
      <c r="AA6786" s="16" t="s">
        <v>40</v>
      </c>
      <c r="AB6786" s="16" t="s">
        <v>40</v>
      </c>
    </row>
    <row r="6787" spans="1:28" x14ac:dyDescent="0.35">
      <c r="A6787" t="s">
        <v>6337</v>
      </c>
      <c r="B6787" t="s">
        <v>12653</v>
      </c>
      <c r="C6787" t="s">
        <v>6338</v>
      </c>
      <c r="D6787" s="1">
        <v>152241101</v>
      </c>
      <c r="E6787" t="s">
        <v>978</v>
      </c>
      <c r="G6787">
        <v>43929</v>
      </c>
      <c r="H6787" s="3">
        <v>1836</v>
      </c>
      <c r="I6787">
        <v>892626</v>
      </c>
      <c r="J6787" s="4">
        <v>503</v>
      </c>
      <c r="K6787" t="s">
        <v>31</v>
      </c>
      <c r="L6787" t="s">
        <v>32</v>
      </c>
      <c r="M6787" t="s">
        <v>33</v>
      </c>
      <c r="N6787" s="4">
        <v>94</v>
      </c>
      <c r="O6787" s="4">
        <v>47282</v>
      </c>
      <c r="P6787" t="s">
        <v>8987</v>
      </c>
      <c r="Q6787" t="s">
        <v>8984</v>
      </c>
      <c r="R6787" t="s">
        <v>8985</v>
      </c>
      <c r="S6787" t="s">
        <v>7171</v>
      </c>
      <c r="T6787" t="s">
        <v>35</v>
      </c>
      <c r="U6787" t="s">
        <v>36</v>
      </c>
      <c r="V6787">
        <v>0</v>
      </c>
      <c r="W6787">
        <v>2020</v>
      </c>
      <c r="X6787" t="s">
        <v>86</v>
      </c>
      <c r="Y6787" t="s">
        <v>38</v>
      </c>
      <c r="Z6787" t="s">
        <v>51</v>
      </c>
      <c r="AA6787" t="s">
        <v>40</v>
      </c>
      <c r="AB6787" t="s">
        <v>40</v>
      </c>
    </row>
    <row r="6788" spans="1:28" x14ac:dyDescent="0.35">
      <c r="A6788" s="16" t="s">
        <v>6337</v>
      </c>
      <c r="B6788" s="16" t="s">
        <v>12654</v>
      </c>
      <c r="C6788" s="16" t="s">
        <v>6417</v>
      </c>
      <c r="D6788" s="17">
        <v>152181101</v>
      </c>
      <c r="E6788" s="16" t="s">
        <v>43</v>
      </c>
      <c r="G6788" s="16">
        <v>43949</v>
      </c>
      <c r="H6788" s="18">
        <v>426</v>
      </c>
      <c r="I6788" s="16">
        <v>902635</v>
      </c>
      <c r="J6788" s="19">
        <v>303</v>
      </c>
      <c r="K6788" s="16" t="s">
        <v>31</v>
      </c>
      <c r="L6788" s="16" t="s">
        <v>32</v>
      </c>
      <c r="M6788" s="16" t="s">
        <v>33</v>
      </c>
      <c r="N6788" s="19">
        <v>12</v>
      </c>
      <c r="O6788" s="19">
        <v>3636</v>
      </c>
      <c r="P6788" s="16" t="s">
        <v>8987</v>
      </c>
      <c r="Q6788" s="16" t="s">
        <v>8984</v>
      </c>
      <c r="R6788" s="16" t="s">
        <v>8985</v>
      </c>
      <c r="S6788" s="16" t="s">
        <v>7175</v>
      </c>
      <c r="T6788" s="16" t="s">
        <v>35</v>
      </c>
      <c r="U6788" s="16" t="s">
        <v>36</v>
      </c>
      <c r="V6788" s="16">
        <v>31501485</v>
      </c>
      <c r="W6788" s="16">
        <v>2020</v>
      </c>
      <c r="X6788" s="16" t="s">
        <v>86</v>
      </c>
      <c r="Y6788" s="16" t="s">
        <v>38</v>
      </c>
      <c r="Z6788" s="16" t="s">
        <v>39</v>
      </c>
      <c r="AA6788" s="16" t="s">
        <v>40</v>
      </c>
      <c r="AB6788" s="16" t="s">
        <v>40</v>
      </c>
    </row>
    <row r="6789" spans="1:28" x14ac:dyDescent="0.35">
      <c r="A6789" t="s">
        <v>6337</v>
      </c>
      <c r="B6789" t="s">
        <v>12653</v>
      </c>
      <c r="C6789" t="s">
        <v>6491</v>
      </c>
      <c r="D6789" s="1">
        <v>152491102</v>
      </c>
      <c r="E6789" t="s">
        <v>43</v>
      </c>
      <c r="G6789">
        <v>43928</v>
      </c>
      <c r="H6789" s="3">
        <v>18</v>
      </c>
      <c r="I6789">
        <v>886612</v>
      </c>
      <c r="J6789" s="4">
        <v>512</v>
      </c>
      <c r="K6789" t="s">
        <v>31</v>
      </c>
      <c r="L6789" t="s">
        <v>32</v>
      </c>
      <c r="M6789" t="s">
        <v>33</v>
      </c>
      <c r="N6789" s="4">
        <v>40</v>
      </c>
      <c r="O6789" s="4">
        <v>9572</v>
      </c>
      <c r="P6789" t="s">
        <v>8983</v>
      </c>
      <c r="Q6789" t="s">
        <v>8984</v>
      </c>
      <c r="R6789" t="s">
        <v>8985</v>
      </c>
      <c r="S6789" t="s">
        <v>7170</v>
      </c>
      <c r="T6789" t="s">
        <v>35</v>
      </c>
      <c r="U6789" t="s">
        <v>36</v>
      </c>
      <c r="V6789">
        <v>0</v>
      </c>
      <c r="W6789">
        <v>2020</v>
      </c>
      <c r="X6789" t="s">
        <v>86</v>
      </c>
      <c r="Y6789" t="s">
        <v>38</v>
      </c>
      <c r="Z6789" t="s">
        <v>39</v>
      </c>
      <c r="AA6789" t="s">
        <v>40</v>
      </c>
      <c r="AB6789" t="s">
        <v>40</v>
      </c>
    </row>
    <row r="6790" spans="1:28" x14ac:dyDescent="0.35">
      <c r="A6790" s="16" t="s">
        <v>6337</v>
      </c>
      <c r="B6790" s="16" t="s">
        <v>12654</v>
      </c>
      <c r="C6790" s="16" t="s">
        <v>6469</v>
      </c>
      <c r="D6790" s="17">
        <v>152101101</v>
      </c>
      <c r="E6790" s="16" t="s">
        <v>448</v>
      </c>
      <c r="G6790" s="16">
        <v>43932</v>
      </c>
      <c r="H6790" s="18">
        <v>1418</v>
      </c>
      <c r="I6790" s="16">
        <v>893851</v>
      </c>
      <c r="J6790" s="19">
        <v>304</v>
      </c>
      <c r="K6790" s="16" t="s">
        <v>31</v>
      </c>
      <c r="L6790" s="16" t="s">
        <v>66</v>
      </c>
      <c r="M6790" s="16" t="s">
        <v>415</v>
      </c>
      <c r="N6790" s="19">
        <v>2</v>
      </c>
      <c r="O6790" s="19">
        <v>608</v>
      </c>
      <c r="P6790" s="16" t="s">
        <v>8983</v>
      </c>
      <c r="Q6790" s="16" t="s">
        <v>8984</v>
      </c>
      <c r="R6790" s="16" t="s">
        <v>8985</v>
      </c>
      <c r="S6790" s="16" t="s">
        <v>7172</v>
      </c>
      <c r="T6790" s="16" t="s">
        <v>35</v>
      </c>
      <c r="U6790" s="16" t="s">
        <v>36</v>
      </c>
      <c r="V6790" s="16">
        <v>44292033</v>
      </c>
      <c r="W6790" s="16">
        <v>2020</v>
      </c>
      <c r="X6790" s="16" t="s">
        <v>86</v>
      </c>
      <c r="Y6790" s="16" t="s">
        <v>38</v>
      </c>
      <c r="Z6790" s="16" t="s">
        <v>45</v>
      </c>
      <c r="AA6790" s="16" t="s">
        <v>40</v>
      </c>
      <c r="AB6790" s="16" t="s">
        <v>38</v>
      </c>
    </row>
    <row r="6791" spans="1:28" x14ac:dyDescent="0.35">
      <c r="A6791" t="s">
        <v>6337</v>
      </c>
      <c r="B6791" t="s">
        <v>12653</v>
      </c>
      <c r="C6791" t="s">
        <v>6469</v>
      </c>
      <c r="D6791" s="1">
        <v>152101101</v>
      </c>
      <c r="E6791" t="s">
        <v>53</v>
      </c>
      <c r="G6791">
        <v>43926</v>
      </c>
      <c r="H6791" s="3">
        <v>937</v>
      </c>
      <c r="I6791">
        <v>882808</v>
      </c>
      <c r="J6791" s="4">
        <v>3363</v>
      </c>
      <c r="K6791" t="s">
        <v>31</v>
      </c>
      <c r="L6791" t="s">
        <v>32</v>
      </c>
      <c r="M6791" t="s">
        <v>33</v>
      </c>
      <c r="N6791" s="4">
        <v>220</v>
      </c>
      <c r="O6791" s="4">
        <v>376619</v>
      </c>
      <c r="P6791" t="s">
        <v>8999</v>
      </c>
      <c r="Q6791" t="s">
        <v>8984</v>
      </c>
      <c r="R6791" t="s">
        <v>8985</v>
      </c>
      <c r="S6791" t="s">
        <v>13392</v>
      </c>
      <c r="T6791" t="s">
        <v>35</v>
      </c>
      <c r="U6791" t="s">
        <v>36</v>
      </c>
      <c r="V6791">
        <v>0</v>
      </c>
      <c r="W6791">
        <v>2020</v>
      </c>
      <c r="X6791" t="s">
        <v>86</v>
      </c>
      <c r="Y6791" t="s">
        <v>38</v>
      </c>
      <c r="Z6791" t="s">
        <v>39</v>
      </c>
      <c r="AA6791" t="s">
        <v>40</v>
      </c>
      <c r="AB6791" t="s">
        <v>38</v>
      </c>
    </row>
    <row r="6792" spans="1:28" x14ac:dyDescent="0.35">
      <c r="A6792" s="16" t="s">
        <v>7410</v>
      </c>
      <c r="B6792" s="16" t="s">
        <v>12653</v>
      </c>
      <c r="C6792" s="16" t="s">
        <v>7437</v>
      </c>
      <c r="D6792" s="17">
        <v>42751113</v>
      </c>
      <c r="E6792" s="16" t="s">
        <v>43</v>
      </c>
      <c r="G6792" s="16">
        <v>43943</v>
      </c>
      <c r="H6792" s="18">
        <v>1451</v>
      </c>
      <c r="I6792" s="16">
        <v>899566</v>
      </c>
      <c r="J6792" s="19">
        <v>318</v>
      </c>
      <c r="K6792" s="16" t="s">
        <v>31</v>
      </c>
      <c r="L6792" s="16" t="s">
        <v>32</v>
      </c>
      <c r="M6792" s="16" t="s">
        <v>83</v>
      </c>
      <c r="N6792" s="19">
        <v>67</v>
      </c>
      <c r="O6792" s="19">
        <v>21306</v>
      </c>
      <c r="P6792" s="16" t="s">
        <v>8983</v>
      </c>
      <c r="Q6792" s="16" t="s">
        <v>8984</v>
      </c>
      <c r="R6792" s="16" t="s">
        <v>8985</v>
      </c>
      <c r="S6792" s="16" t="s">
        <v>13393</v>
      </c>
      <c r="T6792" s="16" t="s">
        <v>35</v>
      </c>
      <c r="U6792" s="16" t="s">
        <v>36</v>
      </c>
      <c r="V6792" s="16">
        <v>44301048</v>
      </c>
      <c r="W6792" s="16">
        <v>2020</v>
      </c>
      <c r="X6792" s="16" t="s">
        <v>86</v>
      </c>
      <c r="Y6792" s="16" t="s">
        <v>38</v>
      </c>
      <c r="Z6792" s="16" t="s">
        <v>39</v>
      </c>
      <c r="AA6792" s="16" t="s">
        <v>40</v>
      </c>
      <c r="AB6792" s="16" t="s">
        <v>40</v>
      </c>
    </row>
    <row r="6793" spans="1:28" x14ac:dyDescent="0.35">
      <c r="A6793" t="s">
        <v>7410</v>
      </c>
      <c r="B6793" t="s">
        <v>12654</v>
      </c>
      <c r="C6793" t="s">
        <v>7479</v>
      </c>
      <c r="D6793" s="1">
        <v>42821102</v>
      </c>
      <c r="E6793" t="s">
        <v>43</v>
      </c>
      <c r="G6793">
        <v>43925</v>
      </c>
      <c r="H6793" s="3">
        <v>1123</v>
      </c>
      <c r="I6793">
        <v>882264</v>
      </c>
      <c r="J6793" s="4">
        <v>374</v>
      </c>
      <c r="K6793" t="s">
        <v>31</v>
      </c>
      <c r="L6793" t="s">
        <v>32</v>
      </c>
      <c r="M6793" t="s">
        <v>33</v>
      </c>
      <c r="N6793" s="4">
        <v>14</v>
      </c>
      <c r="O6793" s="4">
        <v>5236</v>
      </c>
      <c r="P6793" t="s">
        <v>8994</v>
      </c>
      <c r="Q6793" t="s">
        <v>8984</v>
      </c>
      <c r="R6793" t="s">
        <v>8985</v>
      </c>
      <c r="S6793" t="s">
        <v>8069</v>
      </c>
      <c r="T6793" t="s">
        <v>35</v>
      </c>
      <c r="U6793" t="s">
        <v>36</v>
      </c>
      <c r="V6793">
        <v>44281564</v>
      </c>
      <c r="W6793">
        <v>2020</v>
      </c>
      <c r="X6793" t="s">
        <v>86</v>
      </c>
      <c r="Y6793" t="s">
        <v>38</v>
      </c>
      <c r="Z6793" t="s">
        <v>39</v>
      </c>
      <c r="AA6793" t="s">
        <v>40</v>
      </c>
      <c r="AB6793" t="s">
        <v>40</v>
      </c>
    </row>
    <row r="6794" spans="1:28" x14ac:dyDescent="0.35">
      <c r="A6794" s="16" t="s">
        <v>8258</v>
      </c>
      <c r="B6794" s="16" t="s">
        <v>12654</v>
      </c>
      <c r="C6794" s="16" t="s">
        <v>8332</v>
      </c>
      <c r="D6794" s="17">
        <v>163692102</v>
      </c>
      <c r="E6794" s="16" t="s">
        <v>53</v>
      </c>
      <c r="G6794" s="16">
        <v>43927</v>
      </c>
      <c r="H6794" s="18">
        <v>936</v>
      </c>
      <c r="I6794" s="16">
        <v>884761</v>
      </c>
      <c r="J6794" s="19">
        <v>504</v>
      </c>
      <c r="K6794" s="16" t="s">
        <v>31</v>
      </c>
      <c r="L6794" s="16" t="s">
        <v>66</v>
      </c>
      <c r="M6794" s="16" t="s">
        <v>415</v>
      </c>
      <c r="N6794" s="19">
        <v>3</v>
      </c>
      <c r="O6794" s="19">
        <v>1088</v>
      </c>
      <c r="P6794" s="16" t="s">
        <v>8992</v>
      </c>
      <c r="Q6794" s="16" t="s">
        <v>8984</v>
      </c>
      <c r="R6794" s="16" t="s">
        <v>8985</v>
      </c>
      <c r="S6794" s="16" t="s">
        <v>8515</v>
      </c>
      <c r="T6794" s="16" t="s">
        <v>35</v>
      </c>
      <c r="U6794" s="16" t="s">
        <v>36</v>
      </c>
      <c r="V6794" s="16">
        <v>0</v>
      </c>
      <c r="W6794" s="16">
        <v>2020</v>
      </c>
      <c r="X6794" s="16" t="s">
        <v>86</v>
      </c>
      <c r="Y6794" s="16" t="s">
        <v>38</v>
      </c>
      <c r="Z6794" s="16" t="s">
        <v>39</v>
      </c>
      <c r="AA6794" s="16" t="s">
        <v>40</v>
      </c>
      <c r="AB6794" s="16" t="s">
        <v>38</v>
      </c>
    </row>
    <row r="6795" spans="1:28" x14ac:dyDescent="0.35">
      <c r="A6795" t="s">
        <v>8258</v>
      </c>
      <c r="B6795" t="s">
        <v>12653</v>
      </c>
      <c r="C6795" t="s">
        <v>8266</v>
      </c>
      <c r="D6795" s="1">
        <v>163201102</v>
      </c>
      <c r="E6795" t="s">
        <v>30</v>
      </c>
      <c r="G6795">
        <v>43926</v>
      </c>
      <c r="H6795" s="3">
        <v>834</v>
      </c>
      <c r="I6795">
        <v>882744</v>
      </c>
      <c r="J6795" s="4">
        <v>471</v>
      </c>
      <c r="K6795" t="s">
        <v>31</v>
      </c>
      <c r="L6795" t="s">
        <v>32</v>
      </c>
      <c r="M6795" t="s">
        <v>33</v>
      </c>
      <c r="N6795" s="4">
        <v>614</v>
      </c>
      <c r="O6795" s="4">
        <v>76694</v>
      </c>
      <c r="P6795" t="s">
        <v>9171</v>
      </c>
      <c r="Q6795" t="s">
        <v>8984</v>
      </c>
      <c r="R6795" t="s">
        <v>8985</v>
      </c>
      <c r="S6795" t="s">
        <v>8514</v>
      </c>
      <c r="T6795" t="s">
        <v>35</v>
      </c>
      <c r="U6795" t="s">
        <v>36</v>
      </c>
      <c r="V6795">
        <v>31498948</v>
      </c>
      <c r="W6795">
        <v>2020</v>
      </c>
      <c r="X6795" t="s">
        <v>86</v>
      </c>
      <c r="Y6795" t="s">
        <v>38</v>
      </c>
      <c r="Z6795" t="s">
        <v>39</v>
      </c>
      <c r="AA6795" t="s">
        <v>40</v>
      </c>
      <c r="AB6795" t="s">
        <v>40</v>
      </c>
    </row>
    <row r="6796" spans="1:28" x14ac:dyDescent="0.35">
      <c r="A6796" s="16" t="s">
        <v>8579</v>
      </c>
      <c r="B6796" s="16" t="s">
        <v>12653</v>
      </c>
      <c r="C6796" s="16" t="s">
        <v>8584</v>
      </c>
      <c r="D6796" s="17">
        <v>254432104</v>
      </c>
      <c r="E6796" s="16" t="s">
        <v>43</v>
      </c>
      <c r="G6796" s="16">
        <v>43938</v>
      </c>
      <c r="H6796" s="18">
        <v>2128</v>
      </c>
      <c r="I6796" s="16">
        <v>897284</v>
      </c>
      <c r="J6796" s="19">
        <v>350</v>
      </c>
      <c r="K6796" s="16" t="s">
        <v>31</v>
      </c>
      <c r="L6796" s="16" t="s">
        <v>384</v>
      </c>
      <c r="M6796" s="16" t="s">
        <v>1178</v>
      </c>
      <c r="N6796" s="19">
        <v>72</v>
      </c>
      <c r="O6796" s="19">
        <v>18128</v>
      </c>
      <c r="P6796" s="16" t="s">
        <v>8990</v>
      </c>
      <c r="Q6796" s="16" t="s">
        <v>122</v>
      </c>
      <c r="R6796" s="16" t="s">
        <v>8985</v>
      </c>
      <c r="S6796" s="16" t="s">
        <v>8919</v>
      </c>
      <c r="T6796" s="16" t="s">
        <v>35</v>
      </c>
      <c r="U6796" s="16" t="s">
        <v>36</v>
      </c>
      <c r="V6796" s="16">
        <v>0</v>
      </c>
      <c r="W6796" s="16">
        <v>2020</v>
      </c>
      <c r="X6796" s="16" t="s">
        <v>86</v>
      </c>
      <c r="Y6796" s="16" t="s">
        <v>38</v>
      </c>
      <c r="Z6796" s="16" t="s">
        <v>39</v>
      </c>
      <c r="AA6796" s="16" t="s">
        <v>40</v>
      </c>
      <c r="AB6796" s="16" t="s">
        <v>40</v>
      </c>
    </row>
    <row r="6797" spans="1:28" x14ac:dyDescent="0.35">
      <c r="A6797" t="s">
        <v>8579</v>
      </c>
      <c r="B6797" t="s">
        <v>12654</v>
      </c>
      <c r="C6797" t="s">
        <v>8603</v>
      </c>
      <c r="D6797" s="1">
        <v>254452102</v>
      </c>
      <c r="E6797" t="s">
        <v>43</v>
      </c>
      <c r="G6797">
        <v>43925</v>
      </c>
      <c r="H6797" s="3">
        <v>1630</v>
      </c>
      <c r="I6797">
        <v>882427</v>
      </c>
      <c r="J6797" s="4">
        <v>483</v>
      </c>
      <c r="K6797" t="s">
        <v>31</v>
      </c>
      <c r="L6797" t="s">
        <v>66</v>
      </c>
      <c r="M6797" t="s">
        <v>415</v>
      </c>
      <c r="N6797" s="4">
        <v>43</v>
      </c>
      <c r="O6797" s="4">
        <v>6524</v>
      </c>
      <c r="P6797" t="s">
        <v>8990</v>
      </c>
      <c r="Q6797" t="s">
        <v>57</v>
      </c>
      <c r="R6797" t="s">
        <v>8985</v>
      </c>
      <c r="S6797" t="s">
        <v>13394</v>
      </c>
      <c r="T6797" t="s">
        <v>35</v>
      </c>
      <c r="U6797" t="s">
        <v>36</v>
      </c>
      <c r="V6797">
        <v>0</v>
      </c>
      <c r="W6797">
        <v>2020</v>
      </c>
      <c r="X6797" t="s">
        <v>86</v>
      </c>
      <c r="Y6797" t="s">
        <v>38</v>
      </c>
      <c r="Z6797" t="s">
        <v>39</v>
      </c>
      <c r="AA6797" t="s">
        <v>40</v>
      </c>
      <c r="AB6797" t="s">
        <v>40</v>
      </c>
    </row>
    <row r="6798" spans="1:28" x14ac:dyDescent="0.35">
      <c r="A6798" s="16" t="s">
        <v>8579</v>
      </c>
      <c r="B6798" s="16" t="s">
        <v>12653</v>
      </c>
      <c r="C6798" s="16" t="s">
        <v>8603</v>
      </c>
      <c r="D6798" s="17">
        <v>254452102</v>
      </c>
      <c r="E6798" s="16" t="s">
        <v>43</v>
      </c>
      <c r="G6798" s="16">
        <v>43942</v>
      </c>
      <c r="H6798" s="18">
        <v>915</v>
      </c>
      <c r="I6798" s="16">
        <v>898638</v>
      </c>
      <c r="J6798" s="19">
        <v>490</v>
      </c>
      <c r="K6798" s="16" t="s">
        <v>31</v>
      </c>
      <c r="L6798" s="16" t="s">
        <v>1061</v>
      </c>
      <c r="M6798" s="16" t="s">
        <v>67</v>
      </c>
      <c r="N6798" s="19">
        <v>73</v>
      </c>
      <c r="O6798" s="19">
        <v>4450</v>
      </c>
      <c r="P6798" s="16" t="s">
        <v>8987</v>
      </c>
      <c r="Q6798" s="16" t="s">
        <v>57</v>
      </c>
      <c r="R6798" s="16" t="s">
        <v>8985</v>
      </c>
      <c r="S6798" s="16" t="s">
        <v>8921</v>
      </c>
      <c r="T6798" s="16" t="s">
        <v>35</v>
      </c>
      <c r="U6798" s="16" t="s">
        <v>36</v>
      </c>
      <c r="V6798" s="16">
        <v>0</v>
      </c>
      <c r="W6798" s="16">
        <v>2020</v>
      </c>
      <c r="X6798" s="16" t="s">
        <v>86</v>
      </c>
      <c r="Y6798" s="16" t="s">
        <v>38</v>
      </c>
      <c r="Z6798" s="16" t="s">
        <v>64</v>
      </c>
      <c r="AA6798" s="16" t="s">
        <v>40</v>
      </c>
      <c r="AB6798" s="16" t="s">
        <v>40</v>
      </c>
    </row>
    <row r="6799" spans="1:28" x14ac:dyDescent="0.35">
      <c r="A6799" t="s">
        <v>8579</v>
      </c>
      <c r="B6799" t="s">
        <v>12653</v>
      </c>
      <c r="C6799" t="s">
        <v>8587</v>
      </c>
      <c r="D6799" s="1">
        <v>163351703</v>
      </c>
      <c r="E6799" t="s">
        <v>53</v>
      </c>
      <c r="G6799">
        <v>43928</v>
      </c>
      <c r="H6799" s="3">
        <v>2055</v>
      </c>
      <c r="I6799">
        <v>890343</v>
      </c>
      <c r="J6799" s="4">
        <v>1134</v>
      </c>
      <c r="K6799" t="s">
        <v>31</v>
      </c>
      <c r="L6799" t="s">
        <v>32</v>
      </c>
      <c r="M6799" t="s">
        <v>33</v>
      </c>
      <c r="N6799" s="4">
        <v>45</v>
      </c>
      <c r="O6799" s="4">
        <v>50795</v>
      </c>
      <c r="P6799" t="s">
        <v>9011</v>
      </c>
      <c r="Q6799" t="s">
        <v>8984</v>
      </c>
      <c r="R6799" t="s">
        <v>8985</v>
      </c>
      <c r="S6799" t="s">
        <v>8918</v>
      </c>
      <c r="T6799" t="s">
        <v>35</v>
      </c>
      <c r="U6799" t="s">
        <v>36</v>
      </c>
      <c r="V6799">
        <v>0</v>
      </c>
      <c r="W6799">
        <v>2020</v>
      </c>
      <c r="X6799" t="s">
        <v>86</v>
      </c>
      <c r="Y6799" t="s">
        <v>38</v>
      </c>
      <c r="Z6799" t="s">
        <v>39</v>
      </c>
      <c r="AA6799" t="s">
        <v>40</v>
      </c>
      <c r="AB6799" t="s">
        <v>40</v>
      </c>
    </row>
    <row r="6800" spans="1:28" x14ac:dyDescent="0.35">
      <c r="A6800" s="16" t="s">
        <v>8579</v>
      </c>
      <c r="B6800" s="16" t="s">
        <v>12654</v>
      </c>
      <c r="C6800" s="16" t="s">
        <v>8587</v>
      </c>
      <c r="D6800" s="17">
        <v>163351703</v>
      </c>
      <c r="E6800" s="16" t="s">
        <v>30</v>
      </c>
      <c r="G6800" s="16">
        <v>43927</v>
      </c>
      <c r="H6800" s="18">
        <v>300</v>
      </c>
      <c r="I6800" s="16">
        <v>883595</v>
      </c>
      <c r="J6800" s="19">
        <v>2495</v>
      </c>
      <c r="K6800" s="16" t="s">
        <v>31</v>
      </c>
      <c r="L6800" s="16" t="s">
        <v>32</v>
      </c>
      <c r="M6800" s="16" t="s">
        <v>33</v>
      </c>
      <c r="N6800" s="19">
        <v>599</v>
      </c>
      <c r="O6800" s="19">
        <v>648419</v>
      </c>
      <c r="P6800" s="16" t="s">
        <v>9171</v>
      </c>
      <c r="Q6800" s="16" t="s">
        <v>9125</v>
      </c>
      <c r="R6800" s="16" t="s">
        <v>8985</v>
      </c>
      <c r="S6800" s="16" t="s">
        <v>13395</v>
      </c>
      <c r="T6800" s="16" t="s">
        <v>35</v>
      </c>
      <c r="U6800" s="16" t="s">
        <v>36</v>
      </c>
      <c r="V6800" s="16">
        <v>0</v>
      </c>
      <c r="W6800" s="16">
        <v>2020</v>
      </c>
      <c r="X6800" s="16" t="s">
        <v>86</v>
      </c>
      <c r="Y6800" s="16" t="s">
        <v>38</v>
      </c>
      <c r="Z6800" s="16" t="s">
        <v>39</v>
      </c>
      <c r="AA6800" s="16" t="s">
        <v>40</v>
      </c>
      <c r="AB6800" s="16" t="s">
        <v>40</v>
      </c>
    </row>
    <row r="6801" spans="1:28" x14ac:dyDescent="0.35">
      <c r="A6801" t="s">
        <v>8579</v>
      </c>
      <c r="B6801" t="s">
        <v>12653</v>
      </c>
      <c r="C6801" t="s">
        <v>8589</v>
      </c>
      <c r="D6801" s="1">
        <v>163351705</v>
      </c>
      <c r="E6801" t="s">
        <v>43</v>
      </c>
      <c r="G6801">
        <v>43942</v>
      </c>
      <c r="H6801" s="3">
        <v>1142</v>
      </c>
      <c r="I6801">
        <v>898787</v>
      </c>
      <c r="J6801" s="4">
        <v>433</v>
      </c>
      <c r="K6801" t="s">
        <v>31</v>
      </c>
      <c r="L6801" t="s">
        <v>60</v>
      </c>
      <c r="M6801" t="s">
        <v>61</v>
      </c>
      <c r="N6801" s="4">
        <v>43</v>
      </c>
      <c r="O6801" s="4">
        <v>7257</v>
      </c>
      <c r="P6801" t="s">
        <v>8983</v>
      </c>
      <c r="Q6801" t="s">
        <v>8984</v>
      </c>
      <c r="R6801" t="s">
        <v>8985</v>
      </c>
      <c r="S6801" t="s">
        <v>8920</v>
      </c>
      <c r="T6801" t="s">
        <v>35</v>
      </c>
      <c r="U6801" t="s">
        <v>36</v>
      </c>
      <c r="V6801">
        <v>31500881</v>
      </c>
      <c r="W6801">
        <v>2020</v>
      </c>
      <c r="X6801" t="s">
        <v>86</v>
      </c>
      <c r="Y6801" t="s">
        <v>38</v>
      </c>
      <c r="Z6801" t="s">
        <v>39</v>
      </c>
      <c r="AA6801" t="s">
        <v>40</v>
      </c>
      <c r="AB6801" t="s">
        <v>40</v>
      </c>
    </row>
    <row r="6802" spans="1:28" x14ac:dyDescent="0.35">
      <c r="A6802" s="16" t="s">
        <v>8579</v>
      </c>
      <c r="B6802" s="16" t="s">
        <v>12654</v>
      </c>
      <c r="C6802" s="16" t="s">
        <v>8811</v>
      </c>
      <c r="D6802" s="17">
        <v>162831702</v>
      </c>
      <c r="E6802" s="16" t="s">
        <v>43</v>
      </c>
      <c r="G6802" s="16">
        <v>43926</v>
      </c>
      <c r="H6802" s="18">
        <v>2311</v>
      </c>
      <c r="I6802" s="16">
        <v>887494</v>
      </c>
      <c r="J6802" s="19">
        <v>2497</v>
      </c>
      <c r="K6802" s="16" t="s">
        <v>31</v>
      </c>
      <c r="L6802" s="16" t="s">
        <v>384</v>
      </c>
      <c r="M6802" s="16" t="s">
        <v>2270</v>
      </c>
      <c r="N6802" s="19">
        <v>7</v>
      </c>
      <c r="O6802" s="19">
        <v>17479</v>
      </c>
      <c r="P6802" s="16" t="s">
        <v>9124</v>
      </c>
      <c r="Q6802" s="16" t="s">
        <v>8984</v>
      </c>
      <c r="R6802" s="16" t="s">
        <v>8985</v>
      </c>
      <c r="S6802" s="16" t="s">
        <v>13396</v>
      </c>
      <c r="T6802" s="16" t="s">
        <v>35</v>
      </c>
      <c r="U6802" s="16" t="s">
        <v>36</v>
      </c>
      <c r="V6802" s="16">
        <v>0</v>
      </c>
      <c r="W6802" s="16">
        <v>2020</v>
      </c>
      <c r="X6802" s="16" t="s">
        <v>86</v>
      </c>
      <c r="Y6802" s="16" t="s">
        <v>38</v>
      </c>
      <c r="Z6802" s="16" t="s">
        <v>422</v>
      </c>
      <c r="AA6802" s="16" t="s">
        <v>40</v>
      </c>
      <c r="AB6802" s="16" t="s">
        <v>40</v>
      </c>
    </row>
    <row r="6803" spans="1:28" x14ac:dyDescent="0.35">
      <c r="A6803" t="s">
        <v>8579</v>
      </c>
      <c r="B6803" t="s">
        <v>12654</v>
      </c>
      <c r="C6803" t="s">
        <v>8811</v>
      </c>
      <c r="D6803" s="1">
        <v>162831702</v>
      </c>
      <c r="E6803" t="s">
        <v>43</v>
      </c>
      <c r="G6803">
        <v>43926</v>
      </c>
      <c r="H6803" s="3">
        <v>2311</v>
      </c>
      <c r="I6803">
        <v>887895</v>
      </c>
      <c r="J6803" s="4">
        <v>2497</v>
      </c>
      <c r="K6803" t="s">
        <v>31</v>
      </c>
      <c r="L6803" t="s">
        <v>384</v>
      </c>
      <c r="M6803" t="s">
        <v>2270</v>
      </c>
      <c r="N6803" s="4">
        <v>47</v>
      </c>
      <c r="O6803" s="4">
        <v>117359</v>
      </c>
      <c r="P6803" t="s">
        <v>9124</v>
      </c>
      <c r="Q6803" t="s">
        <v>8984</v>
      </c>
      <c r="R6803" t="s">
        <v>8985</v>
      </c>
      <c r="S6803" t="s">
        <v>13396</v>
      </c>
      <c r="T6803" t="s">
        <v>35</v>
      </c>
      <c r="U6803" t="s">
        <v>36</v>
      </c>
      <c r="V6803">
        <v>0</v>
      </c>
      <c r="W6803">
        <v>2020</v>
      </c>
      <c r="X6803" t="s">
        <v>86</v>
      </c>
      <c r="Y6803" t="s">
        <v>38</v>
      </c>
      <c r="Z6803" t="s">
        <v>422</v>
      </c>
      <c r="AA6803" t="s">
        <v>40</v>
      </c>
      <c r="AB6803" t="s">
        <v>40</v>
      </c>
    </row>
    <row r="6804" spans="1:28" x14ac:dyDescent="0.35">
      <c r="A6804" s="16" t="s">
        <v>8579</v>
      </c>
      <c r="B6804" s="16" t="s">
        <v>12654</v>
      </c>
      <c r="C6804" s="16" t="s">
        <v>8811</v>
      </c>
      <c r="D6804" s="17">
        <v>162831702</v>
      </c>
      <c r="E6804" s="16" t="s">
        <v>91</v>
      </c>
      <c r="G6804" s="16">
        <v>43926</v>
      </c>
      <c r="H6804" s="18">
        <v>2311</v>
      </c>
      <c r="I6804" s="16">
        <v>885798</v>
      </c>
      <c r="J6804" s="19">
        <v>2498</v>
      </c>
      <c r="K6804" s="16" t="s">
        <v>31</v>
      </c>
      <c r="L6804" s="16" t="s">
        <v>32</v>
      </c>
      <c r="M6804" s="16" t="s">
        <v>33</v>
      </c>
      <c r="N6804" s="19">
        <v>503</v>
      </c>
      <c r="O6804" s="19">
        <v>1256494</v>
      </c>
      <c r="P6804" s="16" t="s">
        <v>9124</v>
      </c>
      <c r="Q6804" s="16" t="s">
        <v>57</v>
      </c>
      <c r="R6804" s="16" t="s">
        <v>8985</v>
      </c>
      <c r="S6804" s="16" t="s">
        <v>13396</v>
      </c>
      <c r="T6804" s="16" t="s">
        <v>35</v>
      </c>
      <c r="U6804" s="16" t="s">
        <v>36</v>
      </c>
      <c r="V6804" s="16">
        <v>0</v>
      </c>
      <c r="W6804" s="16">
        <v>2020</v>
      </c>
      <c r="X6804" s="16" t="s">
        <v>86</v>
      </c>
      <c r="Y6804" s="16" t="s">
        <v>38</v>
      </c>
      <c r="Z6804" s="16" t="s">
        <v>422</v>
      </c>
      <c r="AA6804" s="16" t="s">
        <v>40</v>
      </c>
      <c r="AB6804" s="16" t="s">
        <v>40</v>
      </c>
    </row>
    <row r="6805" spans="1:28" x14ac:dyDescent="0.35">
      <c r="A6805" t="s">
        <v>8579</v>
      </c>
      <c r="B6805" t="s">
        <v>12654</v>
      </c>
      <c r="C6805" t="s">
        <v>8811</v>
      </c>
      <c r="D6805" s="1">
        <v>162831702</v>
      </c>
      <c r="E6805" t="s">
        <v>30</v>
      </c>
      <c r="G6805">
        <v>43927</v>
      </c>
      <c r="H6805" s="3">
        <v>247</v>
      </c>
      <c r="I6805">
        <v>885954</v>
      </c>
      <c r="J6805" s="4">
        <v>996</v>
      </c>
      <c r="K6805" t="s">
        <v>31</v>
      </c>
      <c r="L6805" t="s">
        <v>32</v>
      </c>
      <c r="M6805" t="s">
        <v>33</v>
      </c>
      <c r="N6805" s="4">
        <v>19</v>
      </c>
      <c r="O6805" s="4">
        <v>18888</v>
      </c>
      <c r="P6805" t="s">
        <v>9124</v>
      </c>
      <c r="Q6805" t="s">
        <v>8984</v>
      </c>
      <c r="R6805" t="s">
        <v>8985</v>
      </c>
      <c r="S6805" t="s">
        <v>8917</v>
      </c>
      <c r="T6805" t="s">
        <v>35</v>
      </c>
      <c r="U6805" t="s">
        <v>36</v>
      </c>
      <c r="V6805">
        <v>0</v>
      </c>
      <c r="W6805">
        <v>2020</v>
      </c>
      <c r="X6805" t="s">
        <v>86</v>
      </c>
      <c r="Y6805" t="s">
        <v>38</v>
      </c>
      <c r="Z6805" t="s">
        <v>422</v>
      </c>
      <c r="AA6805" t="s">
        <v>40</v>
      </c>
      <c r="AB6805" t="s">
        <v>40</v>
      </c>
    </row>
    <row r="6806" spans="1:28" x14ac:dyDescent="0.35">
      <c r="A6806" s="16" t="s">
        <v>8579</v>
      </c>
      <c r="B6806" s="16" t="s">
        <v>12654</v>
      </c>
      <c r="C6806" s="16" t="s">
        <v>8811</v>
      </c>
      <c r="D6806" s="17">
        <v>162831702</v>
      </c>
      <c r="E6806" s="16" t="s">
        <v>59</v>
      </c>
      <c r="G6806" s="16">
        <v>43927</v>
      </c>
      <c r="H6806" s="18">
        <v>247</v>
      </c>
      <c r="I6806" s="16">
        <v>884535</v>
      </c>
      <c r="J6806" s="19">
        <v>1655</v>
      </c>
      <c r="K6806" s="16" t="s">
        <v>31</v>
      </c>
      <c r="L6806" s="16" t="s">
        <v>32</v>
      </c>
      <c r="M6806" s="16" t="s">
        <v>33</v>
      </c>
      <c r="N6806" s="19">
        <v>795</v>
      </c>
      <c r="O6806" s="19">
        <v>886450</v>
      </c>
      <c r="P6806" s="16" t="s">
        <v>9124</v>
      </c>
      <c r="Q6806" s="16" t="s">
        <v>57</v>
      </c>
      <c r="R6806" s="16" t="s">
        <v>8985</v>
      </c>
      <c r="S6806" s="16" t="s">
        <v>13397</v>
      </c>
      <c r="T6806" s="16" t="s">
        <v>35</v>
      </c>
      <c r="U6806" s="16" t="s">
        <v>36</v>
      </c>
      <c r="V6806" s="16">
        <v>0</v>
      </c>
      <c r="W6806" s="16">
        <v>2020</v>
      </c>
      <c r="X6806" s="16" t="s">
        <v>86</v>
      </c>
      <c r="Y6806" s="16" t="s">
        <v>38</v>
      </c>
      <c r="Z6806" s="16" t="s">
        <v>39</v>
      </c>
      <c r="AA6806" s="16" t="s">
        <v>40</v>
      </c>
      <c r="AB6806" s="16" t="s">
        <v>40</v>
      </c>
    </row>
    <row r="6807" spans="1:28" x14ac:dyDescent="0.35">
      <c r="A6807" t="s">
        <v>8579</v>
      </c>
      <c r="B6807" t="s">
        <v>12654</v>
      </c>
      <c r="C6807" t="s">
        <v>8811</v>
      </c>
      <c r="D6807" s="1">
        <v>162831702</v>
      </c>
      <c r="E6807" t="s">
        <v>30</v>
      </c>
      <c r="G6807">
        <v>43926</v>
      </c>
      <c r="H6807" s="3">
        <v>2311</v>
      </c>
      <c r="I6807">
        <v>883352</v>
      </c>
      <c r="J6807" s="4">
        <v>2498</v>
      </c>
      <c r="K6807" t="s">
        <v>31</v>
      </c>
      <c r="L6807" t="s">
        <v>32</v>
      </c>
      <c r="M6807" t="s">
        <v>33</v>
      </c>
      <c r="N6807" s="4">
        <v>91</v>
      </c>
      <c r="O6807" s="4">
        <v>227318</v>
      </c>
      <c r="P6807" t="s">
        <v>9321</v>
      </c>
      <c r="Q6807" t="s">
        <v>9125</v>
      </c>
      <c r="R6807" t="s">
        <v>8985</v>
      </c>
      <c r="S6807" t="s">
        <v>13398</v>
      </c>
      <c r="T6807" t="s">
        <v>35</v>
      </c>
      <c r="U6807" t="s">
        <v>36</v>
      </c>
      <c r="V6807">
        <v>0</v>
      </c>
      <c r="W6807">
        <v>2020</v>
      </c>
      <c r="X6807" t="s">
        <v>86</v>
      </c>
      <c r="Y6807" t="s">
        <v>38</v>
      </c>
      <c r="Z6807" t="s">
        <v>422</v>
      </c>
      <c r="AA6807" t="s">
        <v>40</v>
      </c>
      <c r="AB6807" t="s">
        <v>40</v>
      </c>
    </row>
    <row r="6808" spans="1:28" x14ac:dyDescent="0.35">
      <c r="A6808" s="16" t="s">
        <v>8579</v>
      </c>
      <c r="B6808" s="16" t="s">
        <v>12653</v>
      </c>
      <c r="C6808" s="16" t="s">
        <v>12987</v>
      </c>
      <c r="D6808" s="17">
        <v>163160401</v>
      </c>
      <c r="E6808" s="16" t="s">
        <v>43</v>
      </c>
      <c r="G6808" s="16">
        <v>43926</v>
      </c>
      <c r="H6808" s="18">
        <v>2231</v>
      </c>
      <c r="I6808" s="16">
        <v>883453</v>
      </c>
      <c r="J6808" s="19">
        <v>3799</v>
      </c>
      <c r="K6808" s="16" t="s">
        <v>31</v>
      </c>
      <c r="L6808" s="16" t="s">
        <v>32</v>
      </c>
      <c r="M6808" s="16" t="s">
        <v>33</v>
      </c>
      <c r="N6808" s="19">
        <v>75</v>
      </c>
      <c r="O6808" s="19">
        <v>190425</v>
      </c>
      <c r="P6808" s="16" t="s">
        <v>9171</v>
      </c>
      <c r="Q6808" s="16" t="s">
        <v>57</v>
      </c>
      <c r="R6808" s="16" t="s">
        <v>8985</v>
      </c>
      <c r="S6808" s="16" t="s">
        <v>13399</v>
      </c>
      <c r="T6808" s="16" t="s">
        <v>35</v>
      </c>
      <c r="U6808" s="16" t="s">
        <v>36</v>
      </c>
      <c r="V6808" s="16">
        <v>0</v>
      </c>
      <c r="W6808" s="16">
        <v>2020</v>
      </c>
      <c r="X6808" s="16" t="s">
        <v>86</v>
      </c>
      <c r="Y6808" s="16" t="s">
        <v>38</v>
      </c>
      <c r="Z6808" s="16" t="s">
        <v>39</v>
      </c>
      <c r="AA6808" s="16" t="s">
        <v>40</v>
      </c>
      <c r="AB6808" s="16" t="s">
        <v>40</v>
      </c>
    </row>
    <row r="6809" spans="1:28" x14ac:dyDescent="0.35">
      <c r="A6809" t="s">
        <v>8579</v>
      </c>
      <c r="B6809" t="s">
        <v>12654</v>
      </c>
      <c r="C6809" t="s">
        <v>8811</v>
      </c>
      <c r="D6809" s="1">
        <v>162831702</v>
      </c>
      <c r="E6809" t="s">
        <v>43</v>
      </c>
      <c r="G6809">
        <v>43927</v>
      </c>
      <c r="H6809" s="3">
        <v>247</v>
      </c>
      <c r="I6809">
        <v>885494</v>
      </c>
      <c r="J6809" s="4">
        <v>2092</v>
      </c>
      <c r="K6809" t="s">
        <v>31</v>
      </c>
      <c r="L6809" t="s">
        <v>32</v>
      </c>
      <c r="M6809" t="s">
        <v>83</v>
      </c>
      <c r="N6809" s="4">
        <v>62</v>
      </c>
      <c r="O6809" s="4">
        <v>129704</v>
      </c>
      <c r="P6809" t="s">
        <v>9503</v>
      </c>
      <c r="Q6809" t="s">
        <v>8984</v>
      </c>
      <c r="R6809" t="s">
        <v>8985</v>
      </c>
      <c r="S6809" t="s">
        <v>13400</v>
      </c>
      <c r="T6809" t="s">
        <v>35</v>
      </c>
      <c r="U6809" t="s">
        <v>36</v>
      </c>
      <c r="V6809">
        <v>0</v>
      </c>
      <c r="W6809">
        <v>2020</v>
      </c>
      <c r="X6809" t="s">
        <v>86</v>
      </c>
      <c r="Y6809" t="s">
        <v>38</v>
      </c>
      <c r="Z6809" t="s">
        <v>422</v>
      </c>
      <c r="AA6809" t="s">
        <v>40</v>
      </c>
      <c r="AB6809" t="s">
        <v>40</v>
      </c>
    </row>
    <row r="6810" spans="1:28" x14ac:dyDescent="0.35">
      <c r="A6810" s="16" t="s">
        <v>8579</v>
      </c>
      <c r="B6810" s="16" t="s">
        <v>12654</v>
      </c>
      <c r="C6810" s="16" t="s">
        <v>8811</v>
      </c>
      <c r="D6810" s="17">
        <v>162831702</v>
      </c>
      <c r="E6810" s="16" t="s">
        <v>43</v>
      </c>
      <c r="G6810" s="16">
        <v>43926</v>
      </c>
      <c r="H6810" s="18">
        <v>1929</v>
      </c>
      <c r="I6810" s="16">
        <v>883316</v>
      </c>
      <c r="J6810" s="19">
        <v>2645</v>
      </c>
      <c r="K6810" s="16" t="s">
        <v>31</v>
      </c>
      <c r="L6810" s="16" t="s">
        <v>66</v>
      </c>
      <c r="M6810" s="16" t="s">
        <v>415</v>
      </c>
      <c r="N6810" s="19">
        <v>38</v>
      </c>
      <c r="O6810" s="19">
        <v>100510</v>
      </c>
      <c r="P6810" s="16" t="s">
        <v>9321</v>
      </c>
      <c r="Q6810" s="16" t="s">
        <v>122</v>
      </c>
      <c r="R6810" s="16" t="s">
        <v>8985</v>
      </c>
      <c r="S6810" s="16" t="s">
        <v>13401</v>
      </c>
      <c r="T6810" s="16" t="s">
        <v>35</v>
      </c>
      <c r="U6810" s="16" t="s">
        <v>36</v>
      </c>
      <c r="V6810" s="16">
        <v>0</v>
      </c>
      <c r="W6810" s="16">
        <v>2020</v>
      </c>
      <c r="X6810" s="16" t="s">
        <v>86</v>
      </c>
      <c r="Y6810" s="16" t="s">
        <v>38</v>
      </c>
      <c r="Z6810" s="16" t="s">
        <v>39</v>
      </c>
      <c r="AA6810" s="16" t="s">
        <v>40</v>
      </c>
      <c r="AB6810" s="16" t="s">
        <v>40</v>
      </c>
    </row>
    <row r="6811" spans="1:28" x14ac:dyDescent="0.35">
      <c r="A6811" t="s">
        <v>28</v>
      </c>
      <c r="B6811" t="s">
        <v>12653</v>
      </c>
      <c r="C6811" t="s">
        <v>29</v>
      </c>
      <c r="D6811" s="1">
        <v>182371111</v>
      </c>
      <c r="E6811" t="s">
        <v>43</v>
      </c>
      <c r="G6811">
        <v>44061</v>
      </c>
      <c r="H6811" s="3">
        <v>1517</v>
      </c>
      <c r="I6811">
        <v>1035533</v>
      </c>
      <c r="J6811" s="4">
        <v>34338</v>
      </c>
      <c r="K6811" t="s">
        <v>31</v>
      </c>
      <c r="L6811" t="s">
        <v>384</v>
      </c>
      <c r="M6811" t="s">
        <v>674</v>
      </c>
      <c r="N6811" s="4">
        <v>34</v>
      </c>
      <c r="O6811" s="4">
        <v>34</v>
      </c>
      <c r="P6811" t="s">
        <v>9127</v>
      </c>
      <c r="Q6811" t="s">
        <v>57</v>
      </c>
      <c r="R6811" t="s">
        <v>8985</v>
      </c>
      <c r="S6811" t="s">
        <v>13402</v>
      </c>
      <c r="T6811" t="s">
        <v>35</v>
      </c>
      <c r="U6811" t="s">
        <v>36</v>
      </c>
      <c r="V6811">
        <v>0</v>
      </c>
      <c r="W6811">
        <v>2020</v>
      </c>
      <c r="X6811" t="s">
        <v>147</v>
      </c>
      <c r="Y6811" t="s">
        <v>38</v>
      </c>
      <c r="Z6811" t="s">
        <v>422</v>
      </c>
      <c r="AA6811" t="s">
        <v>40</v>
      </c>
      <c r="AB6811" t="s">
        <v>40</v>
      </c>
    </row>
    <row r="6812" spans="1:28" x14ac:dyDescent="0.35">
      <c r="A6812" s="16" t="s">
        <v>28</v>
      </c>
      <c r="B6812" s="16" t="s">
        <v>12653</v>
      </c>
      <c r="C6812" s="16" t="s">
        <v>29</v>
      </c>
      <c r="D6812" s="17">
        <v>182371111</v>
      </c>
      <c r="E6812" s="16" t="s">
        <v>43</v>
      </c>
      <c r="G6812" s="16">
        <v>44061</v>
      </c>
      <c r="H6812" s="18">
        <v>1454</v>
      </c>
      <c r="I6812" s="16">
        <v>1061033</v>
      </c>
      <c r="J6812" s="19">
        <v>33026</v>
      </c>
      <c r="K6812" s="16" t="s">
        <v>31</v>
      </c>
      <c r="L6812" s="16" t="s">
        <v>384</v>
      </c>
      <c r="M6812" s="16" t="s">
        <v>674</v>
      </c>
      <c r="N6812" s="19">
        <v>2</v>
      </c>
      <c r="O6812" s="19">
        <v>2</v>
      </c>
      <c r="P6812" s="16" t="s">
        <v>8987</v>
      </c>
      <c r="Q6812" s="16" t="s">
        <v>57</v>
      </c>
      <c r="R6812" s="16" t="s">
        <v>8985</v>
      </c>
      <c r="S6812" s="16" t="s">
        <v>13403</v>
      </c>
      <c r="T6812" s="16" t="s">
        <v>35</v>
      </c>
      <c r="U6812" s="16" t="s">
        <v>36</v>
      </c>
      <c r="V6812" s="16">
        <v>0</v>
      </c>
      <c r="W6812" s="16">
        <v>2020</v>
      </c>
      <c r="X6812" s="16" t="s">
        <v>147</v>
      </c>
      <c r="Y6812" s="16" t="s">
        <v>38</v>
      </c>
      <c r="Z6812" s="16" t="s">
        <v>422</v>
      </c>
      <c r="AA6812" s="16" t="s">
        <v>40</v>
      </c>
      <c r="AB6812" s="16" t="s">
        <v>40</v>
      </c>
    </row>
    <row r="6813" spans="1:28" x14ac:dyDescent="0.35">
      <c r="A6813" t="s">
        <v>28</v>
      </c>
      <c r="B6813" t="s">
        <v>12653</v>
      </c>
      <c r="C6813" t="s">
        <v>74</v>
      </c>
      <c r="D6813" s="1">
        <v>182941101</v>
      </c>
      <c r="E6813" t="s">
        <v>43</v>
      </c>
      <c r="G6813">
        <v>44045</v>
      </c>
      <c r="H6813" s="3">
        <v>910</v>
      </c>
      <c r="I6813">
        <v>976959</v>
      </c>
      <c r="J6813" s="4">
        <v>386</v>
      </c>
      <c r="K6813" t="s">
        <v>31</v>
      </c>
      <c r="L6813" t="s">
        <v>66</v>
      </c>
      <c r="M6813" t="s">
        <v>415</v>
      </c>
      <c r="N6813" s="4">
        <v>19</v>
      </c>
      <c r="O6813" s="4">
        <v>7334</v>
      </c>
      <c r="P6813" t="s">
        <v>9004</v>
      </c>
      <c r="Q6813" t="s">
        <v>79</v>
      </c>
      <c r="R6813" t="s">
        <v>8985</v>
      </c>
      <c r="S6813" t="s">
        <v>1377</v>
      </c>
      <c r="T6813" t="s">
        <v>35</v>
      </c>
      <c r="U6813" t="s">
        <v>36</v>
      </c>
      <c r="V6813">
        <v>44407110</v>
      </c>
      <c r="W6813">
        <v>2020</v>
      </c>
      <c r="X6813" t="s">
        <v>147</v>
      </c>
      <c r="Y6813" t="s">
        <v>38</v>
      </c>
      <c r="Z6813" t="s">
        <v>39</v>
      </c>
      <c r="AA6813" t="s">
        <v>40</v>
      </c>
      <c r="AB6813" t="s">
        <v>40</v>
      </c>
    </row>
    <row r="6814" spans="1:28" x14ac:dyDescent="0.35">
      <c r="A6814" s="16" t="s">
        <v>28</v>
      </c>
      <c r="B6814" s="16" t="s">
        <v>12653</v>
      </c>
      <c r="C6814" s="16" t="s">
        <v>98</v>
      </c>
      <c r="D6814" s="17">
        <v>83692104</v>
      </c>
      <c r="E6814" s="16" t="s">
        <v>43</v>
      </c>
      <c r="G6814" s="16">
        <v>44069</v>
      </c>
      <c r="H6814" s="18">
        <v>53</v>
      </c>
      <c r="I6814" s="16">
        <v>1030893</v>
      </c>
      <c r="J6814" s="19">
        <v>807</v>
      </c>
      <c r="K6814" s="16" t="s">
        <v>31</v>
      </c>
      <c r="L6814" s="16" t="s">
        <v>32</v>
      </c>
      <c r="M6814" s="16" t="s">
        <v>33</v>
      </c>
      <c r="N6814" s="19">
        <v>8</v>
      </c>
      <c r="O6814" s="19">
        <v>6456</v>
      </c>
      <c r="P6814" s="16" t="s">
        <v>9013</v>
      </c>
      <c r="Q6814" s="16" t="s">
        <v>8984</v>
      </c>
      <c r="R6814" s="16" t="s">
        <v>8985</v>
      </c>
      <c r="S6814" s="16" t="s">
        <v>1382</v>
      </c>
      <c r="T6814" s="16" t="s">
        <v>35</v>
      </c>
      <c r="U6814" s="16" t="s">
        <v>36</v>
      </c>
      <c r="V6814" s="16">
        <v>31512351</v>
      </c>
      <c r="W6814" s="16">
        <v>2020</v>
      </c>
      <c r="X6814" s="16" t="s">
        <v>147</v>
      </c>
      <c r="Y6814" s="16" t="s">
        <v>38</v>
      </c>
      <c r="Z6814" s="16" t="s">
        <v>39</v>
      </c>
      <c r="AA6814" s="16" t="s">
        <v>40</v>
      </c>
      <c r="AB6814" s="16" t="s">
        <v>40</v>
      </c>
    </row>
    <row r="6815" spans="1:28" x14ac:dyDescent="0.35">
      <c r="A6815" t="s">
        <v>28</v>
      </c>
      <c r="B6815" t="s">
        <v>12653</v>
      </c>
      <c r="C6815" t="s">
        <v>71</v>
      </c>
      <c r="D6815" s="1">
        <v>82931101</v>
      </c>
      <c r="E6815" t="s">
        <v>30</v>
      </c>
      <c r="G6815">
        <v>44062</v>
      </c>
      <c r="H6815" s="3">
        <v>340</v>
      </c>
      <c r="I6815">
        <v>1021344</v>
      </c>
      <c r="J6815" s="4">
        <v>38300</v>
      </c>
      <c r="K6815" t="s">
        <v>31</v>
      </c>
      <c r="L6815" t="s">
        <v>384</v>
      </c>
      <c r="M6815" t="s">
        <v>674</v>
      </c>
      <c r="N6815" s="4">
        <v>161</v>
      </c>
      <c r="O6815" s="4">
        <v>1601</v>
      </c>
      <c r="P6815" t="s">
        <v>8987</v>
      </c>
      <c r="Q6815" t="s">
        <v>57</v>
      </c>
      <c r="R6815" t="s">
        <v>8985</v>
      </c>
      <c r="S6815" t="s">
        <v>13404</v>
      </c>
      <c r="T6815" t="s">
        <v>35</v>
      </c>
      <c r="U6815" t="s">
        <v>36</v>
      </c>
      <c r="V6815">
        <v>0</v>
      </c>
      <c r="W6815">
        <v>2020</v>
      </c>
      <c r="X6815" t="s">
        <v>147</v>
      </c>
      <c r="Y6815" t="s">
        <v>38</v>
      </c>
      <c r="Z6815" t="s">
        <v>422</v>
      </c>
      <c r="AA6815" t="s">
        <v>40</v>
      </c>
      <c r="AB6815" t="s">
        <v>40</v>
      </c>
    </row>
    <row r="6816" spans="1:28" x14ac:dyDescent="0.35">
      <c r="A6816" s="16" t="s">
        <v>28</v>
      </c>
      <c r="B6816" s="16" t="s">
        <v>12654</v>
      </c>
      <c r="C6816" s="16" t="s">
        <v>46</v>
      </c>
      <c r="D6816" s="17">
        <v>83622106</v>
      </c>
      <c r="E6816" s="16" t="s">
        <v>91</v>
      </c>
      <c r="G6816" s="16">
        <v>44063</v>
      </c>
      <c r="H6816" s="18">
        <v>730</v>
      </c>
      <c r="I6816" s="16">
        <v>1024353</v>
      </c>
      <c r="J6816" s="19">
        <v>17630</v>
      </c>
      <c r="K6816" s="16" t="s">
        <v>31</v>
      </c>
      <c r="L6816" s="16" t="s">
        <v>384</v>
      </c>
      <c r="M6816" s="16" t="s">
        <v>674</v>
      </c>
      <c r="N6816" s="19">
        <v>6</v>
      </c>
      <c r="O6816" s="19">
        <v>6</v>
      </c>
      <c r="P6816" s="16" t="s">
        <v>8987</v>
      </c>
      <c r="Q6816" s="16" t="s">
        <v>57</v>
      </c>
      <c r="R6816" s="16" t="s">
        <v>8985</v>
      </c>
      <c r="S6816" s="16" t="s">
        <v>13405</v>
      </c>
      <c r="T6816" s="16" t="s">
        <v>35</v>
      </c>
      <c r="U6816" s="16" t="s">
        <v>36</v>
      </c>
      <c r="V6816" s="16">
        <v>0</v>
      </c>
      <c r="W6816" s="16">
        <v>2020</v>
      </c>
      <c r="X6816" s="16" t="s">
        <v>147</v>
      </c>
      <c r="Y6816" s="16" t="s">
        <v>38</v>
      </c>
      <c r="Z6816" s="16" t="s">
        <v>422</v>
      </c>
      <c r="AA6816" s="16" t="s">
        <v>40</v>
      </c>
      <c r="AB6816" s="16" t="s">
        <v>40</v>
      </c>
    </row>
    <row r="6817" spans="1:28" x14ac:dyDescent="0.35">
      <c r="A6817" t="s">
        <v>28</v>
      </c>
      <c r="B6817" t="s">
        <v>12654</v>
      </c>
      <c r="C6817" t="s">
        <v>46</v>
      </c>
      <c r="D6817" s="1">
        <v>83622106</v>
      </c>
      <c r="E6817" t="s">
        <v>43</v>
      </c>
      <c r="G6817">
        <v>44066</v>
      </c>
      <c r="H6817" s="3">
        <v>1539</v>
      </c>
      <c r="I6817">
        <v>1027834</v>
      </c>
      <c r="J6817" s="4">
        <v>31857</v>
      </c>
      <c r="K6817" t="s">
        <v>31</v>
      </c>
      <c r="L6817" t="s">
        <v>384</v>
      </c>
      <c r="M6817" t="s">
        <v>674</v>
      </c>
      <c r="N6817" s="4">
        <v>44</v>
      </c>
      <c r="O6817" s="4">
        <v>71</v>
      </c>
      <c r="P6817" t="s">
        <v>8983</v>
      </c>
      <c r="Q6817" t="s">
        <v>8984</v>
      </c>
      <c r="R6817" t="s">
        <v>8985</v>
      </c>
      <c r="S6817" t="s">
        <v>13406</v>
      </c>
      <c r="T6817" t="s">
        <v>35</v>
      </c>
      <c r="U6817" t="s">
        <v>36</v>
      </c>
      <c r="V6817">
        <v>0</v>
      </c>
      <c r="W6817">
        <v>2020</v>
      </c>
      <c r="X6817" t="s">
        <v>147</v>
      </c>
      <c r="Y6817" t="s">
        <v>38</v>
      </c>
      <c r="Z6817" t="s">
        <v>39</v>
      </c>
      <c r="AA6817" t="s">
        <v>40</v>
      </c>
      <c r="AB6817" t="s">
        <v>40</v>
      </c>
    </row>
    <row r="6818" spans="1:28" x14ac:dyDescent="0.35">
      <c r="A6818" s="16" t="s">
        <v>28</v>
      </c>
      <c r="B6818" s="16" t="s">
        <v>12654</v>
      </c>
      <c r="C6818" s="16" t="s">
        <v>98</v>
      </c>
      <c r="D6818" s="17">
        <v>83692104</v>
      </c>
      <c r="E6818" s="16" t="s">
        <v>43</v>
      </c>
      <c r="G6818" s="16">
        <v>44069</v>
      </c>
      <c r="H6818" s="18">
        <v>445</v>
      </c>
      <c r="I6818" s="16">
        <v>1030973</v>
      </c>
      <c r="J6818" s="19">
        <v>502</v>
      </c>
      <c r="K6818" s="16" t="s">
        <v>31</v>
      </c>
      <c r="L6818" s="16" t="s">
        <v>32</v>
      </c>
      <c r="M6818" s="16" t="s">
        <v>83</v>
      </c>
      <c r="N6818" s="19">
        <v>16</v>
      </c>
      <c r="O6818" s="19">
        <v>8032</v>
      </c>
      <c r="P6818" s="16" t="s">
        <v>9013</v>
      </c>
      <c r="Q6818" s="16" t="s">
        <v>8984</v>
      </c>
      <c r="R6818" s="16" t="s">
        <v>8985</v>
      </c>
      <c r="S6818" s="16" t="s">
        <v>1383</v>
      </c>
      <c r="T6818" s="16" t="s">
        <v>35</v>
      </c>
      <c r="U6818" s="16" t="s">
        <v>36</v>
      </c>
      <c r="V6818" s="16">
        <v>31512271</v>
      </c>
      <c r="W6818" s="16">
        <v>2020</v>
      </c>
      <c r="X6818" s="16" t="s">
        <v>147</v>
      </c>
      <c r="Y6818" s="16" t="s">
        <v>38</v>
      </c>
      <c r="Z6818" s="16" t="s">
        <v>39</v>
      </c>
      <c r="AA6818" s="16" t="s">
        <v>40</v>
      </c>
      <c r="AB6818" s="16" t="s">
        <v>40</v>
      </c>
    </row>
    <row r="6819" spans="1:28" x14ac:dyDescent="0.35">
      <c r="A6819" t="s">
        <v>28</v>
      </c>
      <c r="B6819" t="s">
        <v>12654</v>
      </c>
      <c r="C6819" t="s">
        <v>46</v>
      </c>
      <c r="D6819" s="1">
        <v>83622106</v>
      </c>
      <c r="E6819" t="s">
        <v>43</v>
      </c>
      <c r="G6819">
        <v>44063</v>
      </c>
      <c r="H6819" s="3">
        <v>7</v>
      </c>
      <c r="I6819">
        <v>1024029</v>
      </c>
      <c r="J6819" s="4">
        <v>31013</v>
      </c>
      <c r="K6819" t="s">
        <v>31</v>
      </c>
      <c r="L6819" t="s">
        <v>384</v>
      </c>
      <c r="M6819" t="s">
        <v>674</v>
      </c>
      <c r="N6819" s="4">
        <v>96</v>
      </c>
      <c r="O6819" s="4">
        <v>132</v>
      </c>
      <c r="P6819" t="s">
        <v>8987</v>
      </c>
      <c r="Q6819" t="s">
        <v>57</v>
      </c>
      <c r="R6819" t="s">
        <v>8985</v>
      </c>
      <c r="S6819" t="s">
        <v>13407</v>
      </c>
      <c r="T6819" t="s">
        <v>35</v>
      </c>
      <c r="U6819" t="s">
        <v>36</v>
      </c>
      <c r="V6819">
        <v>0</v>
      </c>
      <c r="W6819">
        <v>2020</v>
      </c>
      <c r="X6819" t="s">
        <v>147</v>
      </c>
      <c r="Y6819" t="s">
        <v>38</v>
      </c>
      <c r="Z6819" t="s">
        <v>422</v>
      </c>
      <c r="AA6819" t="s">
        <v>40</v>
      </c>
      <c r="AB6819" t="s">
        <v>40</v>
      </c>
    </row>
    <row r="6820" spans="1:28" x14ac:dyDescent="0.35">
      <c r="A6820" s="16" t="s">
        <v>28</v>
      </c>
      <c r="B6820" s="16" t="s">
        <v>12654</v>
      </c>
      <c r="C6820" s="16" t="s">
        <v>149</v>
      </c>
      <c r="D6820" s="17">
        <v>83622104</v>
      </c>
      <c r="E6820" s="16" t="s">
        <v>91</v>
      </c>
      <c r="G6820" s="16">
        <v>44069</v>
      </c>
      <c r="H6820" s="18">
        <v>2218</v>
      </c>
      <c r="I6820" s="16">
        <v>1033423</v>
      </c>
      <c r="J6820" s="19">
        <v>240</v>
      </c>
      <c r="K6820" s="16" t="s">
        <v>31</v>
      </c>
      <c r="L6820" s="16" t="s">
        <v>66</v>
      </c>
      <c r="M6820" s="16" t="s">
        <v>415</v>
      </c>
      <c r="N6820" s="19">
        <v>64</v>
      </c>
      <c r="O6820" s="19">
        <v>15360</v>
      </c>
      <c r="P6820" s="16" t="s">
        <v>8987</v>
      </c>
      <c r="Q6820" s="16" t="s">
        <v>9125</v>
      </c>
      <c r="R6820" s="16" t="s">
        <v>9094</v>
      </c>
      <c r="S6820" s="16" t="s">
        <v>1381</v>
      </c>
      <c r="T6820" s="16" t="s">
        <v>35</v>
      </c>
      <c r="U6820" s="16" t="s">
        <v>36</v>
      </c>
      <c r="V6820" s="16">
        <v>0</v>
      </c>
      <c r="W6820" s="16">
        <v>2020</v>
      </c>
      <c r="X6820" s="16" t="s">
        <v>147</v>
      </c>
      <c r="Y6820" s="16" t="s">
        <v>38</v>
      </c>
      <c r="Z6820" s="16" t="s">
        <v>88</v>
      </c>
      <c r="AA6820" s="16" t="s">
        <v>40</v>
      </c>
      <c r="AB6820" s="16" t="s">
        <v>40</v>
      </c>
    </row>
    <row r="6821" spans="1:28" x14ac:dyDescent="0.35">
      <c r="A6821" t="s">
        <v>28</v>
      </c>
      <c r="B6821" t="s">
        <v>12654</v>
      </c>
      <c r="C6821" t="s">
        <v>82</v>
      </c>
      <c r="D6821" s="1">
        <v>83252106</v>
      </c>
      <c r="E6821" t="s">
        <v>43</v>
      </c>
      <c r="G6821">
        <v>44061</v>
      </c>
      <c r="H6821" s="3">
        <v>621</v>
      </c>
      <c r="I6821">
        <v>1018122</v>
      </c>
      <c r="J6821" s="4">
        <v>699</v>
      </c>
      <c r="K6821" t="s">
        <v>31</v>
      </c>
      <c r="L6821" t="s">
        <v>32</v>
      </c>
      <c r="M6821" t="s">
        <v>33</v>
      </c>
      <c r="N6821" s="4">
        <v>23</v>
      </c>
      <c r="O6821" s="4">
        <v>6761</v>
      </c>
      <c r="P6821" t="s">
        <v>8983</v>
      </c>
      <c r="Q6821" t="s">
        <v>8984</v>
      </c>
      <c r="R6821" t="s">
        <v>8985</v>
      </c>
      <c r="S6821" t="s">
        <v>1380</v>
      </c>
      <c r="T6821" t="s">
        <v>35</v>
      </c>
      <c r="U6821" t="s">
        <v>36</v>
      </c>
      <c r="V6821">
        <v>0</v>
      </c>
      <c r="W6821">
        <v>2020</v>
      </c>
      <c r="X6821" t="s">
        <v>147</v>
      </c>
      <c r="Y6821" t="s">
        <v>38</v>
      </c>
      <c r="Z6821" t="s">
        <v>39</v>
      </c>
      <c r="AA6821" t="s">
        <v>40</v>
      </c>
      <c r="AB6821" t="s">
        <v>40</v>
      </c>
    </row>
    <row r="6822" spans="1:28" x14ac:dyDescent="0.35">
      <c r="A6822" s="16" t="s">
        <v>28</v>
      </c>
      <c r="B6822" s="16" t="s">
        <v>12653</v>
      </c>
      <c r="C6822" s="16" t="s">
        <v>71</v>
      </c>
      <c r="D6822" s="17">
        <v>82931101</v>
      </c>
      <c r="E6822" s="16" t="s">
        <v>43</v>
      </c>
      <c r="G6822" s="16">
        <v>44062</v>
      </c>
      <c r="H6822" s="18">
        <v>126</v>
      </c>
      <c r="I6822" s="16">
        <v>1090484</v>
      </c>
      <c r="J6822" s="19">
        <v>54274</v>
      </c>
      <c r="K6822" s="16" t="s">
        <v>31</v>
      </c>
      <c r="L6822" s="16" t="s">
        <v>384</v>
      </c>
      <c r="M6822" s="16" t="s">
        <v>674</v>
      </c>
      <c r="N6822" s="19">
        <v>3</v>
      </c>
      <c r="O6822" s="19">
        <v>3</v>
      </c>
      <c r="P6822" s="16" t="s">
        <v>8987</v>
      </c>
      <c r="Q6822" s="16" t="s">
        <v>8984</v>
      </c>
      <c r="R6822" s="16" t="s">
        <v>47</v>
      </c>
      <c r="S6822" s="16" t="s">
        <v>13408</v>
      </c>
      <c r="T6822" s="16" t="s">
        <v>35</v>
      </c>
      <c r="U6822" s="16" t="s">
        <v>36</v>
      </c>
      <c r="V6822" s="16">
        <v>0</v>
      </c>
      <c r="W6822" s="16">
        <v>2020</v>
      </c>
      <c r="X6822" s="16" t="s">
        <v>147</v>
      </c>
      <c r="Y6822" s="16" t="s">
        <v>38</v>
      </c>
      <c r="Z6822" s="16" t="s">
        <v>88</v>
      </c>
      <c r="AA6822" s="16" t="s">
        <v>40</v>
      </c>
      <c r="AB6822" s="16" t="s">
        <v>40</v>
      </c>
    </row>
    <row r="6823" spans="1:28" x14ac:dyDescent="0.35">
      <c r="A6823" t="s">
        <v>28</v>
      </c>
      <c r="B6823" t="s">
        <v>12654</v>
      </c>
      <c r="C6823" t="s">
        <v>46</v>
      </c>
      <c r="D6823" s="1">
        <v>83622106</v>
      </c>
      <c r="E6823" t="s">
        <v>53</v>
      </c>
      <c r="G6823">
        <v>44061</v>
      </c>
      <c r="H6823" s="3">
        <v>944</v>
      </c>
      <c r="I6823">
        <v>1018797</v>
      </c>
      <c r="J6823" s="4">
        <v>400</v>
      </c>
      <c r="K6823" t="s">
        <v>31</v>
      </c>
      <c r="L6823" t="s">
        <v>32</v>
      </c>
      <c r="M6823" t="s">
        <v>83</v>
      </c>
      <c r="N6823" s="4">
        <v>16</v>
      </c>
      <c r="O6823" s="4">
        <v>4286</v>
      </c>
      <c r="P6823" t="s">
        <v>8987</v>
      </c>
      <c r="Q6823" t="s">
        <v>8984</v>
      </c>
      <c r="R6823" t="s">
        <v>8985</v>
      </c>
      <c r="S6823" t="s">
        <v>13409</v>
      </c>
      <c r="T6823" t="s">
        <v>35</v>
      </c>
      <c r="U6823" t="s">
        <v>36</v>
      </c>
      <c r="V6823">
        <v>0</v>
      </c>
      <c r="W6823">
        <v>2020</v>
      </c>
      <c r="X6823" t="s">
        <v>147</v>
      </c>
      <c r="Y6823" t="s">
        <v>38</v>
      </c>
      <c r="Z6823" t="s">
        <v>39</v>
      </c>
      <c r="AA6823" t="s">
        <v>40</v>
      </c>
      <c r="AB6823" t="s">
        <v>38</v>
      </c>
    </row>
    <row r="6824" spans="1:28" x14ac:dyDescent="0.35">
      <c r="A6824" s="16" t="s">
        <v>28</v>
      </c>
      <c r="B6824" s="16" t="s">
        <v>12654</v>
      </c>
      <c r="C6824" s="16" t="s">
        <v>71</v>
      </c>
      <c r="D6824" s="17">
        <v>82931101</v>
      </c>
      <c r="E6824" s="16" t="s">
        <v>43</v>
      </c>
      <c r="G6824" s="16">
        <v>44062</v>
      </c>
      <c r="H6824" s="18">
        <v>340</v>
      </c>
      <c r="I6824" s="16">
        <v>1033297</v>
      </c>
      <c r="J6824" s="19">
        <v>39238</v>
      </c>
      <c r="K6824" s="16" t="s">
        <v>31</v>
      </c>
      <c r="L6824" s="16" t="s">
        <v>384</v>
      </c>
      <c r="M6824" s="16" t="s">
        <v>674</v>
      </c>
      <c r="N6824" s="19">
        <v>23</v>
      </c>
      <c r="O6824" s="19">
        <v>23</v>
      </c>
      <c r="P6824" s="16" t="s">
        <v>8987</v>
      </c>
      <c r="Q6824" s="16" t="s">
        <v>57</v>
      </c>
      <c r="R6824" s="16" t="s">
        <v>8985</v>
      </c>
      <c r="S6824" s="16" t="s">
        <v>13410</v>
      </c>
      <c r="T6824" s="16" t="s">
        <v>35</v>
      </c>
      <c r="U6824" s="16" t="s">
        <v>36</v>
      </c>
      <c r="V6824" s="16">
        <v>0</v>
      </c>
      <c r="W6824" s="16">
        <v>2020</v>
      </c>
      <c r="X6824" s="16" t="s">
        <v>147</v>
      </c>
      <c r="Y6824" s="16" t="s">
        <v>38</v>
      </c>
      <c r="Z6824" s="16" t="s">
        <v>39</v>
      </c>
      <c r="AA6824" s="16" t="s">
        <v>40</v>
      </c>
      <c r="AB6824" s="16" t="s">
        <v>40</v>
      </c>
    </row>
    <row r="6825" spans="1:28" x14ac:dyDescent="0.35">
      <c r="A6825" t="s">
        <v>28</v>
      </c>
      <c r="B6825" t="s">
        <v>12654</v>
      </c>
      <c r="C6825" t="s">
        <v>1658</v>
      </c>
      <c r="D6825" s="1">
        <v>82021107</v>
      </c>
      <c r="E6825" t="s">
        <v>43</v>
      </c>
      <c r="G6825">
        <v>44061</v>
      </c>
      <c r="H6825" s="3">
        <v>1454</v>
      </c>
      <c r="I6825">
        <v>1020306</v>
      </c>
      <c r="J6825" s="4">
        <v>2851</v>
      </c>
      <c r="K6825" t="s">
        <v>31</v>
      </c>
      <c r="L6825" t="s">
        <v>32</v>
      </c>
      <c r="M6825" t="s">
        <v>33</v>
      </c>
      <c r="N6825" s="4">
        <v>8</v>
      </c>
      <c r="O6825" s="4">
        <v>22808</v>
      </c>
      <c r="P6825" t="s">
        <v>8987</v>
      </c>
      <c r="Q6825" t="s">
        <v>8984</v>
      </c>
      <c r="R6825" t="s">
        <v>8985</v>
      </c>
      <c r="S6825" t="s">
        <v>13411</v>
      </c>
      <c r="T6825" t="s">
        <v>35</v>
      </c>
      <c r="U6825" t="s">
        <v>36</v>
      </c>
      <c r="V6825">
        <v>44436484</v>
      </c>
      <c r="W6825">
        <v>2020</v>
      </c>
      <c r="X6825" t="s">
        <v>147</v>
      </c>
      <c r="Y6825" t="s">
        <v>38</v>
      </c>
      <c r="Z6825" t="s">
        <v>39</v>
      </c>
      <c r="AA6825" t="s">
        <v>40</v>
      </c>
      <c r="AB6825" t="s">
        <v>40</v>
      </c>
    </row>
    <row r="6826" spans="1:28" x14ac:dyDescent="0.35">
      <c r="A6826" s="16" t="s">
        <v>28</v>
      </c>
      <c r="B6826" s="16" t="s">
        <v>12654</v>
      </c>
      <c r="C6826" s="16" t="s">
        <v>71</v>
      </c>
      <c r="D6826" s="17">
        <v>82931101</v>
      </c>
      <c r="E6826" s="16" t="s">
        <v>30</v>
      </c>
      <c r="G6826" s="16">
        <v>44062</v>
      </c>
      <c r="H6826" s="18">
        <v>340</v>
      </c>
      <c r="I6826" s="16">
        <v>1031928</v>
      </c>
      <c r="J6826" s="19">
        <v>26322</v>
      </c>
      <c r="K6826" s="16" t="s">
        <v>31</v>
      </c>
      <c r="L6826" s="16" t="s">
        <v>384</v>
      </c>
      <c r="M6826" s="16" t="s">
        <v>674</v>
      </c>
      <c r="N6826" s="19">
        <v>32</v>
      </c>
      <c r="O6826" s="19">
        <v>32</v>
      </c>
      <c r="P6826" s="16" t="s">
        <v>8987</v>
      </c>
      <c r="Q6826" s="16" t="s">
        <v>8984</v>
      </c>
      <c r="R6826" s="16" t="s">
        <v>8985</v>
      </c>
      <c r="S6826" s="16" t="s">
        <v>13412</v>
      </c>
      <c r="T6826" s="16" t="s">
        <v>35</v>
      </c>
      <c r="U6826" s="16" t="s">
        <v>36</v>
      </c>
      <c r="V6826" s="16">
        <v>44459205</v>
      </c>
      <c r="W6826" s="16">
        <v>2020</v>
      </c>
      <c r="X6826" s="16" t="s">
        <v>147</v>
      </c>
      <c r="Y6826" s="16" t="s">
        <v>38</v>
      </c>
      <c r="Z6826" s="16" t="s">
        <v>88</v>
      </c>
      <c r="AA6826" s="16" t="s">
        <v>40</v>
      </c>
      <c r="AB6826" s="16" t="s">
        <v>40</v>
      </c>
    </row>
    <row r="6827" spans="1:28" x14ac:dyDescent="0.35">
      <c r="A6827" t="s">
        <v>28</v>
      </c>
      <c r="B6827" t="s">
        <v>12654</v>
      </c>
      <c r="C6827" t="s">
        <v>718</v>
      </c>
      <c r="D6827" s="1">
        <v>183582101</v>
      </c>
      <c r="E6827" t="s">
        <v>43</v>
      </c>
      <c r="G6827">
        <v>44062</v>
      </c>
      <c r="H6827" s="3">
        <v>341</v>
      </c>
      <c r="I6827">
        <v>1033275</v>
      </c>
      <c r="J6827" s="4">
        <v>39199</v>
      </c>
      <c r="K6827" t="s">
        <v>31</v>
      </c>
      <c r="L6827" t="s">
        <v>384</v>
      </c>
      <c r="M6827" t="s">
        <v>674</v>
      </c>
      <c r="N6827" s="4">
        <v>2</v>
      </c>
      <c r="O6827" s="4">
        <v>2</v>
      </c>
      <c r="P6827" t="s">
        <v>8987</v>
      </c>
      <c r="Q6827" t="s">
        <v>57</v>
      </c>
      <c r="R6827" t="s">
        <v>8985</v>
      </c>
      <c r="S6827" t="s">
        <v>13413</v>
      </c>
      <c r="T6827" t="s">
        <v>35</v>
      </c>
      <c r="U6827" t="s">
        <v>36</v>
      </c>
      <c r="V6827">
        <v>0</v>
      </c>
      <c r="W6827">
        <v>2020</v>
      </c>
      <c r="X6827" t="s">
        <v>147</v>
      </c>
      <c r="Y6827" t="s">
        <v>38</v>
      </c>
      <c r="Z6827" t="s">
        <v>422</v>
      </c>
      <c r="AA6827" t="s">
        <v>40</v>
      </c>
      <c r="AB6827" t="s">
        <v>40</v>
      </c>
    </row>
    <row r="6828" spans="1:28" x14ac:dyDescent="0.35">
      <c r="A6828" s="16" t="s">
        <v>28</v>
      </c>
      <c r="B6828" s="16" t="s">
        <v>12654</v>
      </c>
      <c r="C6828" s="16" t="s">
        <v>129</v>
      </c>
      <c r="D6828" s="17">
        <v>83622105</v>
      </c>
      <c r="E6828" s="16" t="s">
        <v>43</v>
      </c>
      <c r="G6828" s="16">
        <v>44063</v>
      </c>
      <c r="H6828" s="18">
        <v>1133</v>
      </c>
      <c r="I6828" s="16">
        <v>1033229</v>
      </c>
      <c r="J6828" s="19">
        <v>31868</v>
      </c>
      <c r="K6828" s="16" t="s">
        <v>31</v>
      </c>
      <c r="L6828" s="16" t="s">
        <v>384</v>
      </c>
      <c r="M6828" s="16" t="s">
        <v>674</v>
      </c>
      <c r="N6828" s="19">
        <v>24</v>
      </c>
      <c r="O6828" s="19">
        <v>312</v>
      </c>
      <c r="P6828" s="16" t="s">
        <v>8987</v>
      </c>
      <c r="Q6828" s="16" t="s">
        <v>57</v>
      </c>
      <c r="R6828" s="16" t="s">
        <v>8985</v>
      </c>
      <c r="S6828" s="16" t="s">
        <v>13414</v>
      </c>
      <c r="T6828" s="16" t="s">
        <v>35</v>
      </c>
      <c r="U6828" s="16" t="s">
        <v>36</v>
      </c>
      <c r="V6828" s="16">
        <v>0</v>
      </c>
      <c r="W6828" s="16">
        <v>2020</v>
      </c>
      <c r="X6828" s="16" t="s">
        <v>147</v>
      </c>
      <c r="Y6828" s="16" t="s">
        <v>38</v>
      </c>
      <c r="Z6828" s="16" t="s">
        <v>39</v>
      </c>
      <c r="AA6828" s="16" t="s">
        <v>40</v>
      </c>
      <c r="AB6828" s="16" t="s">
        <v>40</v>
      </c>
    </row>
    <row r="6829" spans="1:28" x14ac:dyDescent="0.35">
      <c r="A6829" t="s">
        <v>28</v>
      </c>
      <c r="B6829" t="s">
        <v>12654</v>
      </c>
      <c r="C6829" t="s">
        <v>69</v>
      </c>
      <c r="D6829" s="1">
        <v>83041101</v>
      </c>
      <c r="E6829" t="s">
        <v>43</v>
      </c>
      <c r="G6829">
        <v>44065</v>
      </c>
      <c r="H6829" s="3">
        <v>415</v>
      </c>
      <c r="I6829">
        <v>1026848</v>
      </c>
      <c r="J6829" s="4">
        <v>32251</v>
      </c>
      <c r="K6829" t="s">
        <v>31</v>
      </c>
      <c r="L6829" t="s">
        <v>384</v>
      </c>
      <c r="M6829" t="s">
        <v>674</v>
      </c>
      <c r="N6829" s="4">
        <v>21</v>
      </c>
      <c r="O6829" s="4">
        <v>33474</v>
      </c>
      <c r="P6829" t="s">
        <v>8983</v>
      </c>
      <c r="Q6829" t="s">
        <v>8984</v>
      </c>
      <c r="R6829" t="s">
        <v>8985</v>
      </c>
      <c r="S6829" t="s">
        <v>13415</v>
      </c>
      <c r="T6829" t="s">
        <v>35</v>
      </c>
      <c r="U6829" t="s">
        <v>36</v>
      </c>
      <c r="V6829">
        <v>0</v>
      </c>
      <c r="W6829">
        <v>2020</v>
      </c>
      <c r="X6829" t="s">
        <v>147</v>
      </c>
      <c r="Y6829" t="s">
        <v>38</v>
      </c>
      <c r="Z6829" t="s">
        <v>422</v>
      </c>
      <c r="AA6829" t="s">
        <v>40</v>
      </c>
      <c r="AB6829" t="s">
        <v>40</v>
      </c>
    </row>
    <row r="6830" spans="1:28" x14ac:dyDescent="0.35">
      <c r="A6830" s="16" t="s">
        <v>28</v>
      </c>
      <c r="B6830" s="16" t="s">
        <v>12654</v>
      </c>
      <c r="C6830" s="16" t="s">
        <v>42</v>
      </c>
      <c r="D6830" s="17">
        <v>82841101</v>
      </c>
      <c r="E6830" s="16" t="s">
        <v>43</v>
      </c>
      <c r="G6830" s="16">
        <v>44062</v>
      </c>
      <c r="H6830" s="18">
        <v>341</v>
      </c>
      <c r="I6830" s="16">
        <v>1043596</v>
      </c>
      <c r="J6830" s="19">
        <v>37809</v>
      </c>
      <c r="K6830" s="16" t="s">
        <v>31</v>
      </c>
      <c r="L6830" s="16" t="s">
        <v>384</v>
      </c>
      <c r="M6830" s="16" t="s">
        <v>674</v>
      </c>
      <c r="N6830" s="19">
        <v>22</v>
      </c>
      <c r="O6830" s="19">
        <v>22</v>
      </c>
      <c r="P6830" s="16" t="s">
        <v>8987</v>
      </c>
      <c r="Q6830" s="16" t="s">
        <v>57</v>
      </c>
      <c r="R6830" s="16" t="s">
        <v>8985</v>
      </c>
      <c r="S6830" s="16" t="s">
        <v>13416</v>
      </c>
      <c r="T6830" s="16" t="s">
        <v>35</v>
      </c>
      <c r="U6830" s="16" t="s">
        <v>36</v>
      </c>
      <c r="V6830" s="16">
        <v>0</v>
      </c>
      <c r="W6830" s="16">
        <v>2020</v>
      </c>
      <c r="X6830" s="16" t="s">
        <v>147</v>
      </c>
      <c r="Y6830" s="16" t="s">
        <v>38</v>
      </c>
      <c r="Z6830" s="16" t="s">
        <v>422</v>
      </c>
      <c r="AA6830" s="16" t="s">
        <v>40</v>
      </c>
      <c r="AB6830" s="16" t="s">
        <v>40</v>
      </c>
    </row>
    <row r="6831" spans="1:28" x14ac:dyDescent="0.35">
      <c r="A6831" t="s">
        <v>28</v>
      </c>
      <c r="B6831" t="s">
        <v>12654</v>
      </c>
      <c r="C6831" t="s">
        <v>126</v>
      </c>
      <c r="D6831" s="1">
        <v>82841102</v>
      </c>
      <c r="E6831" t="s">
        <v>43</v>
      </c>
      <c r="G6831">
        <v>44062</v>
      </c>
      <c r="H6831" s="3">
        <v>157</v>
      </c>
      <c r="I6831">
        <v>1033381</v>
      </c>
      <c r="J6831" s="4">
        <v>32560</v>
      </c>
      <c r="K6831" t="s">
        <v>31</v>
      </c>
      <c r="L6831" t="s">
        <v>384</v>
      </c>
      <c r="M6831" t="s">
        <v>674</v>
      </c>
      <c r="N6831" s="4">
        <v>1</v>
      </c>
      <c r="O6831" s="4">
        <v>1</v>
      </c>
      <c r="P6831" t="s">
        <v>9064</v>
      </c>
      <c r="Q6831" t="s">
        <v>57</v>
      </c>
      <c r="R6831" t="s">
        <v>8985</v>
      </c>
      <c r="S6831" t="s">
        <v>13417</v>
      </c>
      <c r="T6831" t="s">
        <v>35</v>
      </c>
      <c r="U6831" t="s">
        <v>36</v>
      </c>
      <c r="V6831">
        <v>0</v>
      </c>
      <c r="W6831">
        <v>2020</v>
      </c>
      <c r="X6831" t="s">
        <v>147</v>
      </c>
      <c r="Y6831" t="s">
        <v>38</v>
      </c>
      <c r="Z6831" t="s">
        <v>422</v>
      </c>
      <c r="AA6831" t="s">
        <v>40</v>
      </c>
      <c r="AB6831" t="s">
        <v>40</v>
      </c>
    </row>
    <row r="6832" spans="1:28" x14ac:dyDescent="0.35">
      <c r="A6832" s="16" t="s">
        <v>28</v>
      </c>
      <c r="B6832" s="16" t="s">
        <v>12654</v>
      </c>
      <c r="C6832" s="16" t="s">
        <v>42</v>
      </c>
      <c r="D6832" s="17">
        <v>82841101</v>
      </c>
      <c r="E6832" s="16" t="s">
        <v>43</v>
      </c>
      <c r="G6832" s="16">
        <v>44062</v>
      </c>
      <c r="H6832" s="18">
        <v>341</v>
      </c>
      <c r="I6832" s="16">
        <v>1047342</v>
      </c>
      <c r="J6832" s="19">
        <v>35354</v>
      </c>
      <c r="K6832" s="16" t="s">
        <v>31</v>
      </c>
      <c r="L6832" s="16" t="s">
        <v>384</v>
      </c>
      <c r="M6832" s="16" t="s">
        <v>674</v>
      </c>
      <c r="N6832" s="19">
        <v>25</v>
      </c>
      <c r="O6832" s="19">
        <v>125</v>
      </c>
      <c r="P6832" s="16" t="s">
        <v>8987</v>
      </c>
      <c r="Q6832" s="16" t="s">
        <v>57</v>
      </c>
      <c r="R6832" s="16" t="s">
        <v>8985</v>
      </c>
      <c r="S6832" s="16" t="s">
        <v>13418</v>
      </c>
      <c r="T6832" s="16" t="s">
        <v>35</v>
      </c>
      <c r="U6832" s="16" t="s">
        <v>36</v>
      </c>
      <c r="V6832" s="16">
        <v>0</v>
      </c>
      <c r="W6832" s="16">
        <v>2020</v>
      </c>
      <c r="X6832" s="16" t="s">
        <v>147</v>
      </c>
      <c r="Y6832" s="16" t="s">
        <v>38</v>
      </c>
      <c r="Z6832" s="16" t="s">
        <v>422</v>
      </c>
      <c r="AA6832" s="16" t="s">
        <v>40</v>
      </c>
      <c r="AB6832" s="16" t="s">
        <v>40</v>
      </c>
    </row>
    <row r="6833" spans="1:28" x14ac:dyDescent="0.35">
      <c r="A6833" t="s">
        <v>28</v>
      </c>
      <c r="B6833" t="s">
        <v>12654</v>
      </c>
      <c r="C6833" t="s">
        <v>126</v>
      </c>
      <c r="D6833" s="1">
        <v>82841102</v>
      </c>
      <c r="E6833" t="s">
        <v>448</v>
      </c>
      <c r="G6833">
        <v>44062</v>
      </c>
      <c r="H6833" s="3">
        <v>157</v>
      </c>
      <c r="I6833">
        <v>1067392</v>
      </c>
      <c r="J6833" s="4">
        <v>38528</v>
      </c>
      <c r="K6833" t="s">
        <v>31</v>
      </c>
      <c r="L6833" t="s">
        <v>384</v>
      </c>
      <c r="M6833" t="s">
        <v>674</v>
      </c>
      <c r="N6833" s="4">
        <v>49</v>
      </c>
      <c r="O6833" s="4">
        <v>15092</v>
      </c>
      <c r="P6833" t="s">
        <v>9064</v>
      </c>
      <c r="Q6833" t="s">
        <v>57</v>
      </c>
      <c r="R6833" t="s">
        <v>8985</v>
      </c>
      <c r="S6833" t="s">
        <v>13419</v>
      </c>
      <c r="T6833" t="s">
        <v>35</v>
      </c>
      <c r="U6833" t="s">
        <v>36</v>
      </c>
      <c r="V6833">
        <v>0</v>
      </c>
      <c r="W6833">
        <v>2020</v>
      </c>
      <c r="X6833" t="s">
        <v>147</v>
      </c>
      <c r="Y6833" t="s">
        <v>38</v>
      </c>
      <c r="Z6833" t="s">
        <v>88</v>
      </c>
      <c r="AA6833" t="s">
        <v>40</v>
      </c>
      <c r="AB6833" t="s">
        <v>40</v>
      </c>
    </row>
    <row r="6834" spans="1:28" x14ac:dyDescent="0.35">
      <c r="A6834" s="16" t="s">
        <v>28</v>
      </c>
      <c r="B6834" s="16" t="s">
        <v>12654</v>
      </c>
      <c r="C6834" s="16" t="s">
        <v>126</v>
      </c>
      <c r="D6834" s="17">
        <v>82841102</v>
      </c>
      <c r="E6834" s="16" t="s">
        <v>43</v>
      </c>
      <c r="G6834" s="16">
        <v>44050</v>
      </c>
      <c r="H6834" s="18">
        <v>951</v>
      </c>
      <c r="I6834" s="16">
        <v>983013</v>
      </c>
      <c r="J6834" s="19">
        <v>599</v>
      </c>
      <c r="K6834" s="16" t="s">
        <v>31</v>
      </c>
      <c r="L6834" s="16" t="s">
        <v>32</v>
      </c>
      <c r="M6834" s="16" t="s">
        <v>33</v>
      </c>
      <c r="N6834" s="19">
        <v>20</v>
      </c>
      <c r="O6834" s="19">
        <v>11980</v>
      </c>
      <c r="P6834" s="16" t="s">
        <v>8987</v>
      </c>
      <c r="Q6834" s="16" t="s">
        <v>8984</v>
      </c>
      <c r="R6834" s="16" t="s">
        <v>8985</v>
      </c>
      <c r="S6834" s="16" t="s">
        <v>1379</v>
      </c>
      <c r="T6834" s="16" t="s">
        <v>35</v>
      </c>
      <c r="U6834" s="16" t="s">
        <v>36</v>
      </c>
      <c r="V6834" s="16">
        <v>44414253</v>
      </c>
      <c r="W6834" s="16">
        <v>2020</v>
      </c>
      <c r="X6834" s="16" t="s">
        <v>147</v>
      </c>
      <c r="Y6834" s="16" t="s">
        <v>38</v>
      </c>
      <c r="Z6834" s="16" t="s">
        <v>64</v>
      </c>
      <c r="AA6834" s="16" t="s">
        <v>40</v>
      </c>
      <c r="AB6834" s="16" t="s">
        <v>40</v>
      </c>
    </row>
    <row r="6835" spans="1:28" x14ac:dyDescent="0.35">
      <c r="A6835" t="s">
        <v>28</v>
      </c>
      <c r="B6835" t="s">
        <v>12654</v>
      </c>
      <c r="C6835" t="s">
        <v>126</v>
      </c>
      <c r="D6835" s="1">
        <v>82841102</v>
      </c>
      <c r="E6835" t="s">
        <v>978</v>
      </c>
      <c r="G6835">
        <v>44062</v>
      </c>
      <c r="H6835" s="3">
        <v>157</v>
      </c>
      <c r="I6835">
        <v>1067319</v>
      </c>
      <c r="J6835" s="4">
        <v>42401</v>
      </c>
      <c r="K6835" t="s">
        <v>31</v>
      </c>
      <c r="L6835" t="s">
        <v>384</v>
      </c>
      <c r="M6835" t="s">
        <v>674</v>
      </c>
      <c r="N6835" s="4">
        <v>14</v>
      </c>
      <c r="O6835" s="4">
        <v>14</v>
      </c>
      <c r="P6835" t="s">
        <v>9064</v>
      </c>
      <c r="Q6835" t="s">
        <v>57</v>
      </c>
      <c r="R6835" t="s">
        <v>8985</v>
      </c>
      <c r="S6835" t="s">
        <v>13420</v>
      </c>
      <c r="T6835" t="s">
        <v>35</v>
      </c>
      <c r="U6835" t="s">
        <v>36</v>
      </c>
      <c r="V6835">
        <v>0</v>
      </c>
      <c r="W6835">
        <v>2020</v>
      </c>
      <c r="X6835" t="s">
        <v>147</v>
      </c>
      <c r="Y6835" t="s">
        <v>38</v>
      </c>
      <c r="Z6835" t="s">
        <v>422</v>
      </c>
      <c r="AA6835" t="s">
        <v>40</v>
      </c>
      <c r="AB6835" t="s">
        <v>40</v>
      </c>
    </row>
    <row r="6836" spans="1:28" x14ac:dyDescent="0.35">
      <c r="A6836" s="16" t="s">
        <v>28</v>
      </c>
      <c r="B6836" s="16" t="s">
        <v>12654</v>
      </c>
      <c r="C6836" s="16" t="s">
        <v>126</v>
      </c>
      <c r="D6836" s="17">
        <v>82841102</v>
      </c>
      <c r="E6836" s="16" t="s">
        <v>43</v>
      </c>
      <c r="G6836" s="16">
        <v>44062</v>
      </c>
      <c r="H6836" s="18">
        <v>157</v>
      </c>
      <c r="I6836" s="16">
        <v>1079260</v>
      </c>
      <c r="J6836" s="19">
        <v>53815</v>
      </c>
      <c r="K6836" s="16" t="s">
        <v>31</v>
      </c>
      <c r="L6836" s="16" t="s">
        <v>32</v>
      </c>
      <c r="M6836" s="16" t="s">
        <v>33</v>
      </c>
      <c r="N6836" s="19">
        <v>3</v>
      </c>
      <c r="O6836" s="19">
        <v>16572</v>
      </c>
      <c r="P6836" s="16" t="s">
        <v>9064</v>
      </c>
      <c r="Q6836" s="16" t="s">
        <v>8984</v>
      </c>
      <c r="R6836" s="16" t="s">
        <v>8985</v>
      </c>
      <c r="S6836" s="16" t="s">
        <v>13421</v>
      </c>
      <c r="T6836" s="16" t="s">
        <v>35</v>
      </c>
      <c r="U6836" s="16" t="s">
        <v>36</v>
      </c>
      <c r="V6836" s="16">
        <v>0</v>
      </c>
      <c r="W6836" s="16">
        <v>2020</v>
      </c>
      <c r="X6836" s="16" t="s">
        <v>147</v>
      </c>
      <c r="Y6836" s="16" t="s">
        <v>38</v>
      </c>
      <c r="Z6836" s="16" t="s">
        <v>39</v>
      </c>
      <c r="AA6836" s="16" t="s">
        <v>40</v>
      </c>
      <c r="AB6836" s="16" t="s">
        <v>40</v>
      </c>
    </row>
    <row r="6837" spans="1:28" x14ac:dyDescent="0.35">
      <c r="A6837" t="s">
        <v>28</v>
      </c>
      <c r="B6837" t="s">
        <v>12654</v>
      </c>
      <c r="C6837" t="s">
        <v>126</v>
      </c>
      <c r="D6837" s="1">
        <v>82841102</v>
      </c>
      <c r="E6837" t="s">
        <v>43</v>
      </c>
      <c r="G6837">
        <v>44062</v>
      </c>
      <c r="H6837" s="3">
        <v>157</v>
      </c>
      <c r="I6837">
        <v>1053401</v>
      </c>
      <c r="J6837" s="4">
        <v>45187</v>
      </c>
      <c r="K6837" t="s">
        <v>31</v>
      </c>
      <c r="L6837" t="s">
        <v>384</v>
      </c>
      <c r="M6837" t="s">
        <v>674</v>
      </c>
      <c r="N6837" s="4">
        <v>2</v>
      </c>
      <c r="O6837" s="4">
        <v>16</v>
      </c>
      <c r="P6837" t="s">
        <v>9064</v>
      </c>
      <c r="Q6837" t="s">
        <v>8984</v>
      </c>
      <c r="R6837" t="s">
        <v>8985</v>
      </c>
      <c r="S6837" t="s">
        <v>13422</v>
      </c>
      <c r="T6837" t="s">
        <v>35</v>
      </c>
      <c r="U6837" t="s">
        <v>36</v>
      </c>
      <c r="V6837">
        <v>0</v>
      </c>
      <c r="W6837">
        <v>2020</v>
      </c>
      <c r="X6837" t="s">
        <v>147</v>
      </c>
      <c r="Y6837" t="s">
        <v>38</v>
      </c>
      <c r="Z6837" t="s">
        <v>422</v>
      </c>
      <c r="AA6837" t="s">
        <v>40</v>
      </c>
      <c r="AB6837" t="s">
        <v>40</v>
      </c>
    </row>
    <row r="6838" spans="1:28" x14ac:dyDescent="0.35">
      <c r="A6838" s="16" t="s">
        <v>28</v>
      </c>
      <c r="B6838" s="16" t="s">
        <v>12654</v>
      </c>
      <c r="C6838" s="16" t="s">
        <v>126</v>
      </c>
      <c r="D6838" s="17">
        <v>82841102</v>
      </c>
      <c r="E6838" s="16" t="s">
        <v>43</v>
      </c>
      <c r="G6838" s="16">
        <v>44062</v>
      </c>
      <c r="H6838" s="18">
        <v>157</v>
      </c>
      <c r="I6838" s="16">
        <v>1050314</v>
      </c>
      <c r="J6838" s="19">
        <v>43787</v>
      </c>
      <c r="K6838" s="16" t="s">
        <v>31</v>
      </c>
      <c r="L6838" s="16" t="s">
        <v>384</v>
      </c>
      <c r="M6838" s="16" t="s">
        <v>674</v>
      </c>
      <c r="N6838" s="19">
        <v>7</v>
      </c>
      <c r="O6838" s="19">
        <v>7</v>
      </c>
      <c r="P6838" s="16" t="s">
        <v>9064</v>
      </c>
      <c r="Q6838" s="16" t="s">
        <v>8984</v>
      </c>
      <c r="R6838" s="16" t="s">
        <v>8985</v>
      </c>
      <c r="S6838" s="16" t="s">
        <v>13423</v>
      </c>
      <c r="T6838" s="16" t="s">
        <v>35</v>
      </c>
      <c r="U6838" s="16" t="s">
        <v>36</v>
      </c>
      <c r="V6838" s="16">
        <v>0</v>
      </c>
      <c r="W6838" s="16">
        <v>2020</v>
      </c>
      <c r="X6838" s="16" t="s">
        <v>147</v>
      </c>
      <c r="Y6838" s="16" t="s">
        <v>38</v>
      </c>
      <c r="Z6838" s="16" t="s">
        <v>422</v>
      </c>
      <c r="AA6838" s="16" t="s">
        <v>40</v>
      </c>
      <c r="AB6838" s="16" t="s">
        <v>40</v>
      </c>
    </row>
    <row r="6839" spans="1:28" x14ac:dyDescent="0.35">
      <c r="A6839" t="s">
        <v>28</v>
      </c>
      <c r="B6839" t="s">
        <v>12654</v>
      </c>
      <c r="C6839" t="s">
        <v>126</v>
      </c>
      <c r="D6839" s="1">
        <v>82841102</v>
      </c>
      <c r="E6839" t="s">
        <v>43</v>
      </c>
      <c r="G6839">
        <v>44048</v>
      </c>
      <c r="H6839" s="3">
        <v>1026</v>
      </c>
      <c r="I6839">
        <v>979394</v>
      </c>
      <c r="J6839" s="4">
        <v>419</v>
      </c>
      <c r="K6839" t="s">
        <v>31</v>
      </c>
      <c r="L6839" t="s">
        <v>32</v>
      </c>
      <c r="M6839" t="s">
        <v>33</v>
      </c>
      <c r="N6839" s="4">
        <v>4</v>
      </c>
      <c r="O6839" s="4">
        <v>1676</v>
      </c>
      <c r="P6839" t="s">
        <v>8983</v>
      </c>
      <c r="Q6839" t="s">
        <v>8984</v>
      </c>
      <c r="R6839" t="s">
        <v>8985</v>
      </c>
      <c r="S6839" t="s">
        <v>1378</v>
      </c>
      <c r="T6839" t="s">
        <v>35</v>
      </c>
      <c r="U6839" t="s">
        <v>36</v>
      </c>
      <c r="V6839">
        <v>44410452</v>
      </c>
      <c r="W6839">
        <v>2020</v>
      </c>
      <c r="X6839" t="s">
        <v>147</v>
      </c>
      <c r="Y6839" t="s">
        <v>38</v>
      </c>
      <c r="Z6839" t="s">
        <v>64</v>
      </c>
      <c r="AA6839" t="s">
        <v>40</v>
      </c>
      <c r="AB6839" t="s">
        <v>40</v>
      </c>
    </row>
    <row r="6840" spans="1:28" x14ac:dyDescent="0.35">
      <c r="A6840" s="16" t="s">
        <v>28</v>
      </c>
      <c r="B6840" s="16" t="s">
        <v>12654</v>
      </c>
      <c r="C6840" s="16" t="s">
        <v>126</v>
      </c>
      <c r="D6840" s="17">
        <v>82841102</v>
      </c>
      <c r="E6840" s="16" t="s">
        <v>43</v>
      </c>
      <c r="G6840" s="16">
        <v>44062</v>
      </c>
      <c r="H6840" s="18">
        <v>157</v>
      </c>
      <c r="I6840" s="16">
        <v>1079258</v>
      </c>
      <c r="J6840" s="19">
        <v>48463</v>
      </c>
      <c r="K6840" s="16" t="s">
        <v>31</v>
      </c>
      <c r="L6840" s="16" t="s">
        <v>384</v>
      </c>
      <c r="M6840" s="16" t="s">
        <v>674</v>
      </c>
      <c r="N6840" s="19">
        <v>34</v>
      </c>
      <c r="O6840" s="19">
        <v>34</v>
      </c>
      <c r="P6840" s="16" t="s">
        <v>9064</v>
      </c>
      <c r="Q6840" s="16" t="s">
        <v>8984</v>
      </c>
      <c r="R6840" s="16" t="s">
        <v>8985</v>
      </c>
      <c r="S6840" s="16" t="s">
        <v>13424</v>
      </c>
      <c r="T6840" s="16" t="s">
        <v>35</v>
      </c>
      <c r="U6840" s="16" t="s">
        <v>36</v>
      </c>
      <c r="V6840" s="16">
        <v>0</v>
      </c>
      <c r="W6840" s="16">
        <v>2020</v>
      </c>
      <c r="X6840" s="16" t="s">
        <v>147</v>
      </c>
      <c r="Y6840" s="16" t="s">
        <v>38</v>
      </c>
      <c r="Z6840" s="16" t="s">
        <v>422</v>
      </c>
      <c r="AA6840" s="16" t="s">
        <v>40</v>
      </c>
      <c r="AB6840" s="16" t="s">
        <v>40</v>
      </c>
    </row>
    <row r="6841" spans="1:28" x14ac:dyDescent="0.35">
      <c r="A6841" t="s">
        <v>28</v>
      </c>
      <c r="B6841" t="s">
        <v>12654</v>
      </c>
      <c r="C6841" t="s">
        <v>126</v>
      </c>
      <c r="D6841" s="1">
        <v>82841102</v>
      </c>
      <c r="E6841" t="s">
        <v>43</v>
      </c>
      <c r="G6841">
        <v>44062</v>
      </c>
      <c r="H6841" s="3">
        <v>157</v>
      </c>
      <c r="I6841">
        <v>1062256</v>
      </c>
      <c r="J6841" s="4">
        <v>46683</v>
      </c>
      <c r="K6841" t="s">
        <v>31</v>
      </c>
      <c r="L6841" t="s">
        <v>384</v>
      </c>
      <c r="M6841" t="s">
        <v>674</v>
      </c>
      <c r="N6841" s="4">
        <v>15</v>
      </c>
      <c r="O6841" s="4">
        <v>15</v>
      </c>
      <c r="P6841" t="s">
        <v>13425</v>
      </c>
      <c r="Q6841" t="s">
        <v>8984</v>
      </c>
      <c r="R6841" t="s">
        <v>8985</v>
      </c>
      <c r="S6841" t="s">
        <v>13426</v>
      </c>
      <c r="T6841" t="s">
        <v>35</v>
      </c>
      <c r="U6841" t="s">
        <v>36</v>
      </c>
      <c r="V6841">
        <v>31513236</v>
      </c>
      <c r="W6841">
        <v>2020</v>
      </c>
      <c r="X6841" t="s">
        <v>147</v>
      </c>
      <c r="Y6841" t="s">
        <v>38</v>
      </c>
      <c r="Z6841" t="s">
        <v>422</v>
      </c>
      <c r="AA6841" t="s">
        <v>40</v>
      </c>
      <c r="AB6841" t="s">
        <v>40</v>
      </c>
    </row>
    <row r="6842" spans="1:28" x14ac:dyDescent="0.35">
      <c r="A6842" s="16" t="s">
        <v>1655</v>
      </c>
      <c r="B6842" s="16" t="s">
        <v>12654</v>
      </c>
      <c r="C6842" s="16" t="s">
        <v>1487</v>
      </c>
      <c r="D6842" s="17">
        <v>82021106</v>
      </c>
      <c r="E6842" s="16" t="s">
        <v>30</v>
      </c>
      <c r="G6842" s="16">
        <v>44057</v>
      </c>
      <c r="H6842" s="18">
        <v>1356</v>
      </c>
      <c r="I6842" s="16">
        <v>998935</v>
      </c>
      <c r="J6842" s="19">
        <v>843</v>
      </c>
      <c r="K6842" s="16" t="s">
        <v>31</v>
      </c>
      <c r="L6842" s="16" t="s">
        <v>66</v>
      </c>
      <c r="M6842" s="16" t="s">
        <v>415</v>
      </c>
      <c r="N6842" s="19">
        <v>954</v>
      </c>
      <c r="O6842" s="19">
        <v>803904</v>
      </c>
      <c r="P6842" s="16" t="s">
        <v>9127</v>
      </c>
      <c r="Q6842" s="16" t="s">
        <v>8984</v>
      </c>
      <c r="R6842" s="16" t="s">
        <v>8985</v>
      </c>
      <c r="S6842" s="16" t="s">
        <v>13427</v>
      </c>
      <c r="T6842" s="16" t="s">
        <v>35</v>
      </c>
      <c r="U6842" s="16" t="s">
        <v>36</v>
      </c>
      <c r="V6842" s="16">
        <v>31511414</v>
      </c>
      <c r="W6842" s="16">
        <v>2020</v>
      </c>
      <c r="X6842" s="16" t="s">
        <v>147</v>
      </c>
      <c r="Y6842" s="16" t="s">
        <v>38</v>
      </c>
      <c r="Z6842" s="16" t="s">
        <v>39</v>
      </c>
      <c r="AA6842" s="16" t="s">
        <v>40</v>
      </c>
      <c r="AB6842" s="16" t="s">
        <v>40</v>
      </c>
    </row>
    <row r="6843" spans="1:28" x14ac:dyDescent="0.35">
      <c r="A6843" t="s">
        <v>1655</v>
      </c>
      <c r="B6843" t="s">
        <v>12654</v>
      </c>
      <c r="C6843" t="s">
        <v>1658</v>
      </c>
      <c r="D6843" s="1">
        <v>82021107</v>
      </c>
      <c r="E6843" t="s">
        <v>53</v>
      </c>
      <c r="G6843">
        <v>44053</v>
      </c>
      <c r="H6843" s="3">
        <v>405</v>
      </c>
      <c r="I6843">
        <v>987459</v>
      </c>
      <c r="J6843" s="4">
        <v>450</v>
      </c>
      <c r="K6843" t="s">
        <v>31</v>
      </c>
      <c r="L6843" t="s">
        <v>32</v>
      </c>
      <c r="M6843" t="s">
        <v>33</v>
      </c>
      <c r="N6843" s="4">
        <v>10</v>
      </c>
      <c r="O6843" s="4">
        <v>4260</v>
      </c>
      <c r="P6843" t="s">
        <v>8987</v>
      </c>
      <c r="Q6843" t="s">
        <v>9125</v>
      </c>
      <c r="R6843" t="s">
        <v>8985</v>
      </c>
      <c r="S6843" t="s">
        <v>1917</v>
      </c>
      <c r="T6843" t="s">
        <v>35</v>
      </c>
      <c r="U6843" t="s">
        <v>36</v>
      </c>
      <c r="V6843">
        <v>31510906</v>
      </c>
      <c r="W6843">
        <v>2020</v>
      </c>
      <c r="X6843" t="s">
        <v>147</v>
      </c>
      <c r="Y6843" t="s">
        <v>38</v>
      </c>
      <c r="Z6843" t="s">
        <v>39</v>
      </c>
      <c r="AA6843" t="s">
        <v>40</v>
      </c>
      <c r="AB6843" t="s">
        <v>38</v>
      </c>
    </row>
    <row r="6844" spans="1:28" x14ac:dyDescent="0.35">
      <c r="A6844" s="16" t="s">
        <v>1655</v>
      </c>
      <c r="B6844" s="16" t="s">
        <v>12654</v>
      </c>
      <c r="C6844" s="16" t="s">
        <v>1663</v>
      </c>
      <c r="D6844" s="17">
        <v>83371107</v>
      </c>
      <c r="E6844" s="16" t="s">
        <v>53</v>
      </c>
      <c r="G6844" s="16">
        <v>44064</v>
      </c>
      <c r="H6844" s="18">
        <v>840</v>
      </c>
      <c r="I6844" s="16">
        <v>1026173</v>
      </c>
      <c r="J6844" s="19">
        <v>640</v>
      </c>
      <c r="K6844" s="16" t="s">
        <v>31</v>
      </c>
      <c r="L6844" s="16" t="s">
        <v>32</v>
      </c>
      <c r="M6844" s="16" t="s">
        <v>83</v>
      </c>
      <c r="N6844" s="19">
        <v>670</v>
      </c>
      <c r="O6844" s="19">
        <v>20371</v>
      </c>
      <c r="P6844" s="16" t="s">
        <v>8987</v>
      </c>
      <c r="Q6844" s="16" t="s">
        <v>9125</v>
      </c>
      <c r="R6844" s="16" t="s">
        <v>8985</v>
      </c>
      <c r="S6844" s="16" t="s">
        <v>13428</v>
      </c>
      <c r="T6844" s="16" t="s">
        <v>35</v>
      </c>
      <c r="U6844" s="16" t="s">
        <v>36</v>
      </c>
      <c r="V6844" s="16">
        <v>31511898</v>
      </c>
      <c r="W6844" s="16">
        <v>2020</v>
      </c>
      <c r="X6844" s="16" t="s">
        <v>147</v>
      </c>
      <c r="Y6844" s="16" t="s">
        <v>38</v>
      </c>
      <c r="Z6844" s="16" t="s">
        <v>39</v>
      </c>
      <c r="AA6844" s="16" t="s">
        <v>40</v>
      </c>
      <c r="AB6844" s="16" t="s">
        <v>38</v>
      </c>
    </row>
    <row r="6845" spans="1:28" x14ac:dyDescent="0.35">
      <c r="A6845" t="s">
        <v>1655</v>
      </c>
      <c r="B6845" t="s">
        <v>12653</v>
      </c>
      <c r="C6845" t="s">
        <v>1663</v>
      </c>
      <c r="D6845" s="1">
        <v>83371107</v>
      </c>
      <c r="E6845" t="s">
        <v>978</v>
      </c>
      <c r="G6845">
        <v>44066</v>
      </c>
      <c r="H6845" s="3">
        <v>1450</v>
      </c>
      <c r="I6845">
        <v>1027814</v>
      </c>
      <c r="J6845" s="4">
        <v>705</v>
      </c>
      <c r="K6845" t="s">
        <v>31</v>
      </c>
      <c r="L6845" t="s">
        <v>32</v>
      </c>
      <c r="M6845" t="s">
        <v>83</v>
      </c>
      <c r="N6845" s="4">
        <v>83</v>
      </c>
      <c r="O6845" s="4">
        <v>57741</v>
      </c>
      <c r="P6845" t="s">
        <v>8983</v>
      </c>
      <c r="Q6845" t="s">
        <v>8984</v>
      </c>
      <c r="R6845" t="s">
        <v>9094</v>
      </c>
      <c r="S6845" t="s">
        <v>13429</v>
      </c>
      <c r="T6845" t="s">
        <v>35</v>
      </c>
      <c r="U6845" t="s">
        <v>36</v>
      </c>
      <c r="V6845">
        <v>44443389</v>
      </c>
      <c r="W6845">
        <v>2020</v>
      </c>
      <c r="X6845" t="s">
        <v>147</v>
      </c>
      <c r="Y6845" t="s">
        <v>38</v>
      </c>
      <c r="Z6845" t="s">
        <v>39</v>
      </c>
      <c r="AA6845" t="s">
        <v>40</v>
      </c>
      <c r="AB6845" t="s">
        <v>40</v>
      </c>
    </row>
    <row r="6846" spans="1:28" x14ac:dyDescent="0.35">
      <c r="A6846" s="16" t="s">
        <v>1956</v>
      </c>
      <c r="B6846" s="16" t="s">
        <v>12654</v>
      </c>
      <c r="C6846" s="16" t="s">
        <v>1973</v>
      </c>
      <c r="D6846" s="17">
        <v>12022212</v>
      </c>
      <c r="E6846" s="16" t="s">
        <v>43</v>
      </c>
      <c r="G6846" s="16">
        <v>44062</v>
      </c>
      <c r="H6846" s="18">
        <v>1344</v>
      </c>
      <c r="I6846" s="16">
        <v>1023293</v>
      </c>
      <c r="J6846" s="19">
        <v>338</v>
      </c>
      <c r="K6846" s="16" t="s">
        <v>31</v>
      </c>
      <c r="L6846" s="16" t="s">
        <v>32</v>
      </c>
      <c r="M6846" s="16" t="s">
        <v>33</v>
      </c>
      <c r="N6846" s="19">
        <v>26</v>
      </c>
      <c r="O6846" s="19">
        <v>6577</v>
      </c>
      <c r="P6846" s="16" t="s">
        <v>8987</v>
      </c>
      <c r="Q6846" s="16" t="s">
        <v>8984</v>
      </c>
      <c r="R6846" s="16" t="s">
        <v>8985</v>
      </c>
      <c r="S6846" s="16" t="s">
        <v>2087</v>
      </c>
      <c r="T6846" s="16" t="s">
        <v>35</v>
      </c>
      <c r="U6846" s="16" t="s">
        <v>36</v>
      </c>
      <c r="V6846" s="16">
        <v>0</v>
      </c>
      <c r="W6846" s="16">
        <v>2020</v>
      </c>
      <c r="X6846" s="16" t="s">
        <v>147</v>
      </c>
      <c r="Y6846" s="16" t="s">
        <v>38</v>
      </c>
      <c r="Z6846" s="16" t="s">
        <v>39</v>
      </c>
      <c r="AA6846" s="16" t="s">
        <v>40</v>
      </c>
      <c r="AB6846" s="16" t="s">
        <v>40</v>
      </c>
    </row>
    <row r="6847" spans="1:28" x14ac:dyDescent="0.35">
      <c r="A6847" t="s">
        <v>1956</v>
      </c>
      <c r="B6847" t="s">
        <v>12654</v>
      </c>
      <c r="C6847" t="s">
        <v>2085</v>
      </c>
      <c r="D6847" s="1">
        <v>12350402</v>
      </c>
      <c r="E6847" t="s">
        <v>30</v>
      </c>
      <c r="G6847">
        <v>44051</v>
      </c>
      <c r="H6847" s="3">
        <v>246</v>
      </c>
      <c r="I6847">
        <v>984391</v>
      </c>
      <c r="J6847" s="4">
        <v>603</v>
      </c>
      <c r="K6847" t="s">
        <v>31</v>
      </c>
      <c r="L6847" t="s">
        <v>32</v>
      </c>
      <c r="M6847" t="s">
        <v>33</v>
      </c>
      <c r="N6847" s="4">
        <v>454</v>
      </c>
      <c r="O6847" s="4">
        <v>55594</v>
      </c>
      <c r="P6847" t="s">
        <v>8983</v>
      </c>
      <c r="Q6847" t="s">
        <v>8984</v>
      </c>
      <c r="R6847" t="s">
        <v>8985</v>
      </c>
      <c r="S6847" t="s">
        <v>2086</v>
      </c>
      <c r="T6847" t="s">
        <v>35</v>
      </c>
      <c r="U6847" t="s">
        <v>36</v>
      </c>
      <c r="V6847">
        <v>0</v>
      </c>
      <c r="W6847">
        <v>2020</v>
      </c>
      <c r="X6847" t="s">
        <v>147</v>
      </c>
      <c r="Y6847" t="s">
        <v>38</v>
      </c>
      <c r="Z6847" t="s">
        <v>39</v>
      </c>
      <c r="AA6847" t="s">
        <v>40</v>
      </c>
      <c r="AB6847" t="s">
        <v>40</v>
      </c>
    </row>
    <row r="6848" spans="1:28" x14ac:dyDescent="0.35">
      <c r="A6848" s="16" t="s">
        <v>2264</v>
      </c>
      <c r="B6848" s="16" t="s">
        <v>12653</v>
      </c>
      <c r="C6848" s="16" t="s">
        <v>2269</v>
      </c>
      <c r="D6848" s="17">
        <v>254601103</v>
      </c>
      <c r="E6848" s="16" t="s">
        <v>30</v>
      </c>
      <c r="G6848" s="16">
        <v>44056</v>
      </c>
      <c r="H6848" s="18">
        <v>1334</v>
      </c>
      <c r="I6848" s="16">
        <v>996336</v>
      </c>
      <c r="J6848" s="19">
        <v>226</v>
      </c>
      <c r="K6848" s="16" t="s">
        <v>31</v>
      </c>
      <c r="L6848" s="16" t="s">
        <v>66</v>
      </c>
      <c r="M6848" s="16" t="s">
        <v>415</v>
      </c>
      <c r="N6848" s="19">
        <v>295</v>
      </c>
      <c r="O6848" s="19">
        <v>66670</v>
      </c>
      <c r="P6848" s="16" t="s">
        <v>8983</v>
      </c>
      <c r="Q6848" s="16" t="s">
        <v>8984</v>
      </c>
      <c r="R6848" s="16" t="s">
        <v>8985</v>
      </c>
      <c r="S6848" s="16" t="s">
        <v>2374</v>
      </c>
      <c r="T6848" s="16" t="s">
        <v>35</v>
      </c>
      <c r="U6848" s="16" t="s">
        <v>36</v>
      </c>
      <c r="V6848" s="16">
        <v>44435270</v>
      </c>
      <c r="W6848" s="16">
        <v>2020</v>
      </c>
      <c r="X6848" s="16" t="s">
        <v>147</v>
      </c>
      <c r="Y6848" s="16" t="s">
        <v>38</v>
      </c>
      <c r="Z6848" s="16" t="s">
        <v>64</v>
      </c>
      <c r="AA6848" s="16" t="s">
        <v>40</v>
      </c>
      <c r="AB6848" s="16" t="s">
        <v>40</v>
      </c>
    </row>
    <row r="6849" spans="1:28" x14ac:dyDescent="0.35">
      <c r="A6849" t="s">
        <v>2397</v>
      </c>
      <c r="B6849" t="s">
        <v>12653</v>
      </c>
      <c r="C6849" t="s">
        <v>2448</v>
      </c>
      <c r="D6849" s="1">
        <v>43141102</v>
      </c>
      <c r="E6849" t="s">
        <v>43</v>
      </c>
      <c r="G6849">
        <v>44067</v>
      </c>
      <c r="H6849" s="3">
        <v>1929</v>
      </c>
      <c r="I6849">
        <v>1028859</v>
      </c>
      <c r="J6849" s="4">
        <v>1234</v>
      </c>
      <c r="K6849" t="s">
        <v>31</v>
      </c>
      <c r="L6849" t="s">
        <v>60</v>
      </c>
      <c r="M6849" t="s">
        <v>94</v>
      </c>
      <c r="N6849" s="4">
        <v>46</v>
      </c>
      <c r="O6849" s="4">
        <v>56764</v>
      </c>
      <c r="P6849" t="s">
        <v>8987</v>
      </c>
      <c r="Q6849" t="s">
        <v>57</v>
      </c>
      <c r="R6849" t="s">
        <v>8985</v>
      </c>
      <c r="S6849" t="s">
        <v>13430</v>
      </c>
      <c r="T6849" t="s">
        <v>35</v>
      </c>
      <c r="U6849" t="s">
        <v>36</v>
      </c>
      <c r="V6849">
        <v>0</v>
      </c>
      <c r="W6849">
        <v>2020</v>
      </c>
      <c r="X6849" t="s">
        <v>147</v>
      </c>
      <c r="Y6849" t="s">
        <v>38</v>
      </c>
      <c r="Z6849" t="s">
        <v>64</v>
      </c>
      <c r="AA6849" t="s">
        <v>40</v>
      </c>
      <c r="AB6849" t="s">
        <v>40</v>
      </c>
    </row>
    <row r="6850" spans="1:28" x14ac:dyDescent="0.35">
      <c r="A6850" s="16" t="s">
        <v>2397</v>
      </c>
      <c r="B6850" s="16" t="s">
        <v>12653</v>
      </c>
      <c r="C6850" s="16" t="s">
        <v>2481</v>
      </c>
      <c r="D6850" s="17">
        <v>43311102</v>
      </c>
      <c r="E6850" s="16" t="s">
        <v>43</v>
      </c>
      <c r="G6850" s="16">
        <v>44063</v>
      </c>
      <c r="H6850" s="18">
        <v>1103</v>
      </c>
      <c r="I6850" s="16">
        <v>1025512</v>
      </c>
      <c r="J6850" s="19">
        <v>267</v>
      </c>
      <c r="K6850" s="16" t="s">
        <v>31</v>
      </c>
      <c r="L6850" s="16" t="s">
        <v>60</v>
      </c>
      <c r="M6850" s="16" t="s">
        <v>94</v>
      </c>
      <c r="N6850" s="19">
        <v>2</v>
      </c>
      <c r="O6850" s="19">
        <v>534</v>
      </c>
      <c r="P6850" s="16" t="s">
        <v>8987</v>
      </c>
      <c r="Q6850" s="16" t="s">
        <v>8984</v>
      </c>
      <c r="R6850" s="16" t="s">
        <v>8985</v>
      </c>
      <c r="S6850" s="16" t="s">
        <v>3689</v>
      </c>
      <c r="T6850" s="16" t="s">
        <v>35</v>
      </c>
      <c r="U6850" s="16" t="s">
        <v>36</v>
      </c>
      <c r="V6850" s="16">
        <v>0</v>
      </c>
      <c r="W6850" s="16">
        <v>2020</v>
      </c>
      <c r="X6850" s="16" t="s">
        <v>147</v>
      </c>
      <c r="Y6850" s="16" t="s">
        <v>38</v>
      </c>
      <c r="Z6850" s="16" t="s">
        <v>51</v>
      </c>
      <c r="AA6850" s="16" t="s">
        <v>40</v>
      </c>
      <c r="AB6850" s="16" t="s">
        <v>40</v>
      </c>
    </row>
    <row r="6851" spans="1:28" x14ac:dyDescent="0.35">
      <c r="A6851" t="s">
        <v>2397</v>
      </c>
      <c r="B6851" t="s">
        <v>12653</v>
      </c>
      <c r="C6851" t="s">
        <v>2398</v>
      </c>
      <c r="D6851" s="1">
        <v>192221101</v>
      </c>
      <c r="E6851" t="s">
        <v>43</v>
      </c>
      <c r="G6851">
        <v>44048</v>
      </c>
      <c r="H6851" s="3">
        <v>1400</v>
      </c>
      <c r="I6851">
        <v>979532</v>
      </c>
      <c r="J6851" s="4">
        <v>136</v>
      </c>
      <c r="K6851" t="s">
        <v>31</v>
      </c>
      <c r="L6851" t="s">
        <v>60</v>
      </c>
      <c r="M6851" t="s">
        <v>94</v>
      </c>
      <c r="N6851" s="4">
        <v>1</v>
      </c>
      <c r="O6851" s="4">
        <v>136</v>
      </c>
      <c r="P6851" t="s">
        <v>8983</v>
      </c>
      <c r="Q6851" t="s">
        <v>8984</v>
      </c>
      <c r="R6851" t="s">
        <v>8985</v>
      </c>
      <c r="S6851" t="s">
        <v>3686</v>
      </c>
      <c r="T6851" t="s">
        <v>35</v>
      </c>
      <c r="U6851" t="s">
        <v>36</v>
      </c>
      <c r="V6851">
        <v>0</v>
      </c>
      <c r="W6851">
        <v>2020</v>
      </c>
      <c r="X6851" t="s">
        <v>147</v>
      </c>
      <c r="Y6851" t="s">
        <v>38</v>
      </c>
      <c r="Z6851" t="s">
        <v>51</v>
      </c>
      <c r="AA6851" t="s">
        <v>40</v>
      </c>
      <c r="AB6851" t="s">
        <v>40</v>
      </c>
    </row>
    <row r="6852" spans="1:28" x14ac:dyDescent="0.35">
      <c r="A6852" s="16" t="s">
        <v>2397</v>
      </c>
      <c r="B6852" s="16" t="s">
        <v>12653</v>
      </c>
      <c r="C6852" s="16" t="s">
        <v>2404</v>
      </c>
      <c r="D6852" s="17">
        <v>192221102</v>
      </c>
      <c r="E6852" s="16" t="s">
        <v>43</v>
      </c>
      <c r="G6852" s="16">
        <v>44065</v>
      </c>
      <c r="H6852" s="18">
        <v>1742</v>
      </c>
      <c r="I6852" s="16">
        <v>1027289</v>
      </c>
      <c r="J6852" s="19">
        <v>1261</v>
      </c>
      <c r="K6852" s="16" t="s">
        <v>31</v>
      </c>
      <c r="L6852" s="16" t="s">
        <v>32</v>
      </c>
      <c r="M6852" s="16" t="s">
        <v>33</v>
      </c>
      <c r="N6852" s="19">
        <v>39</v>
      </c>
      <c r="O6852" s="19">
        <v>15742</v>
      </c>
      <c r="P6852" s="16" t="s">
        <v>8987</v>
      </c>
      <c r="Q6852" s="16" t="s">
        <v>8984</v>
      </c>
      <c r="R6852" s="16" t="s">
        <v>8985</v>
      </c>
      <c r="S6852" s="16" t="s">
        <v>13431</v>
      </c>
      <c r="T6852" s="16" t="s">
        <v>35</v>
      </c>
      <c r="U6852" s="16" t="s">
        <v>36</v>
      </c>
      <c r="V6852" s="16">
        <v>0</v>
      </c>
      <c r="W6852" s="16">
        <v>2020</v>
      </c>
      <c r="X6852" s="16" t="s">
        <v>147</v>
      </c>
      <c r="Y6852" s="16" t="s">
        <v>38</v>
      </c>
      <c r="Z6852" s="16" t="s">
        <v>39</v>
      </c>
      <c r="AA6852" s="16" t="s">
        <v>40</v>
      </c>
      <c r="AB6852" s="16" t="s">
        <v>40</v>
      </c>
    </row>
    <row r="6853" spans="1:28" x14ac:dyDescent="0.35">
      <c r="A6853" t="s">
        <v>2397</v>
      </c>
      <c r="B6853" t="s">
        <v>12653</v>
      </c>
      <c r="C6853" t="s">
        <v>2404</v>
      </c>
      <c r="D6853" s="1">
        <v>192221102</v>
      </c>
      <c r="E6853" t="s">
        <v>43</v>
      </c>
      <c r="G6853">
        <v>44063</v>
      </c>
      <c r="H6853" s="3">
        <v>311</v>
      </c>
      <c r="I6853">
        <v>1024052</v>
      </c>
      <c r="J6853" s="4">
        <v>449</v>
      </c>
      <c r="K6853" t="s">
        <v>31</v>
      </c>
      <c r="L6853" t="s">
        <v>32</v>
      </c>
      <c r="M6853" t="s">
        <v>33</v>
      </c>
      <c r="N6853" s="4">
        <v>2</v>
      </c>
      <c r="O6853" s="4">
        <v>898</v>
      </c>
      <c r="P6853" t="s">
        <v>8987</v>
      </c>
      <c r="Q6853" t="s">
        <v>57</v>
      </c>
      <c r="R6853" t="s">
        <v>8985</v>
      </c>
      <c r="S6853" t="s">
        <v>3688</v>
      </c>
      <c r="T6853" t="s">
        <v>35</v>
      </c>
      <c r="U6853" t="s">
        <v>36</v>
      </c>
      <c r="V6853">
        <v>0</v>
      </c>
      <c r="W6853">
        <v>2020</v>
      </c>
      <c r="X6853" t="s">
        <v>147</v>
      </c>
      <c r="Y6853" t="s">
        <v>38</v>
      </c>
      <c r="Z6853" t="s">
        <v>39</v>
      </c>
      <c r="AA6853" t="s">
        <v>40</v>
      </c>
      <c r="AB6853" t="s">
        <v>40</v>
      </c>
    </row>
    <row r="6854" spans="1:28" x14ac:dyDescent="0.35">
      <c r="A6854" s="16" t="s">
        <v>2397</v>
      </c>
      <c r="B6854" s="16" t="s">
        <v>12653</v>
      </c>
      <c r="C6854" s="16" t="s">
        <v>2437</v>
      </c>
      <c r="D6854" s="17">
        <v>192311142</v>
      </c>
      <c r="E6854" s="16" t="s">
        <v>43</v>
      </c>
      <c r="G6854" s="16">
        <v>44065</v>
      </c>
      <c r="H6854" s="18">
        <v>2246</v>
      </c>
      <c r="I6854" s="16">
        <v>1027413</v>
      </c>
      <c r="J6854" s="19">
        <v>1078</v>
      </c>
      <c r="K6854" s="16" t="s">
        <v>31</v>
      </c>
      <c r="L6854" s="16" t="s">
        <v>60</v>
      </c>
      <c r="M6854" s="16" t="s">
        <v>94</v>
      </c>
      <c r="N6854" s="19">
        <v>14</v>
      </c>
      <c r="O6854" s="19">
        <v>15092</v>
      </c>
      <c r="P6854" s="16" t="s">
        <v>8987</v>
      </c>
      <c r="Q6854" s="16" t="s">
        <v>8984</v>
      </c>
      <c r="R6854" s="16" t="s">
        <v>8985</v>
      </c>
      <c r="S6854" s="16" t="s">
        <v>3690</v>
      </c>
      <c r="T6854" s="16" t="s">
        <v>35</v>
      </c>
      <c r="U6854" s="16" t="s">
        <v>36</v>
      </c>
      <c r="V6854" s="16">
        <v>0</v>
      </c>
      <c r="W6854" s="16">
        <v>2020</v>
      </c>
      <c r="X6854" s="16" t="s">
        <v>147</v>
      </c>
      <c r="Y6854" s="16" t="s">
        <v>38</v>
      </c>
      <c r="Z6854" s="16" t="s">
        <v>64</v>
      </c>
      <c r="AA6854" s="16" t="s">
        <v>40</v>
      </c>
      <c r="AB6854" s="16" t="s">
        <v>40</v>
      </c>
    </row>
    <row r="6855" spans="1:28" x14ac:dyDescent="0.35">
      <c r="A6855" t="s">
        <v>2397</v>
      </c>
      <c r="B6855" t="s">
        <v>12654</v>
      </c>
      <c r="C6855" t="s">
        <v>2406</v>
      </c>
      <c r="D6855" s="1">
        <v>192171103</v>
      </c>
      <c r="E6855" t="s">
        <v>30</v>
      </c>
      <c r="G6855">
        <v>44048</v>
      </c>
      <c r="H6855" s="3">
        <v>1124</v>
      </c>
      <c r="I6855">
        <v>979338</v>
      </c>
      <c r="J6855" s="4">
        <v>880</v>
      </c>
      <c r="K6855" t="s">
        <v>31</v>
      </c>
      <c r="L6855" t="s">
        <v>32</v>
      </c>
      <c r="M6855" t="s">
        <v>33</v>
      </c>
      <c r="N6855" s="4">
        <v>2339</v>
      </c>
      <c r="O6855" s="4">
        <v>710365</v>
      </c>
      <c r="P6855" t="s">
        <v>8983</v>
      </c>
      <c r="Q6855" t="s">
        <v>8984</v>
      </c>
      <c r="R6855" t="s">
        <v>8985</v>
      </c>
      <c r="S6855" t="s">
        <v>3687</v>
      </c>
      <c r="T6855" t="s">
        <v>35</v>
      </c>
      <c r="U6855" t="s">
        <v>36</v>
      </c>
      <c r="V6855">
        <v>0</v>
      </c>
      <c r="W6855">
        <v>2020</v>
      </c>
      <c r="X6855" t="s">
        <v>147</v>
      </c>
      <c r="Y6855" t="s">
        <v>38</v>
      </c>
      <c r="Z6855" t="s">
        <v>172</v>
      </c>
      <c r="AA6855" t="s">
        <v>40</v>
      </c>
      <c r="AB6855" t="s">
        <v>40</v>
      </c>
    </row>
    <row r="6856" spans="1:28" x14ac:dyDescent="0.35">
      <c r="A6856" s="16" t="s">
        <v>2397</v>
      </c>
      <c r="B6856" s="16" t="s">
        <v>12653</v>
      </c>
      <c r="C6856" s="16" t="s">
        <v>2417</v>
      </c>
      <c r="D6856" s="17">
        <v>192401101</v>
      </c>
      <c r="E6856" s="16" t="s">
        <v>43</v>
      </c>
      <c r="G6856" s="16">
        <v>44063</v>
      </c>
      <c r="H6856" s="18">
        <v>1448</v>
      </c>
      <c r="I6856" s="16">
        <v>1025678</v>
      </c>
      <c r="J6856" s="19">
        <v>411</v>
      </c>
      <c r="K6856" s="16" t="s">
        <v>31</v>
      </c>
      <c r="L6856" s="16" t="s">
        <v>32</v>
      </c>
      <c r="M6856" s="16" t="s">
        <v>83</v>
      </c>
      <c r="N6856" s="19">
        <v>8</v>
      </c>
      <c r="O6856" s="19">
        <v>2919</v>
      </c>
      <c r="P6856" s="16" t="s">
        <v>8987</v>
      </c>
      <c r="Q6856" s="16" t="s">
        <v>8984</v>
      </c>
      <c r="R6856" s="16" t="s">
        <v>8985</v>
      </c>
      <c r="S6856" s="16" t="s">
        <v>13432</v>
      </c>
      <c r="T6856" s="16" t="s">
        <v>35</v>
      </c>
      <c r="U6856" s="16" t="s">
        <v>36</v>
      </c>
      <c r="V6856" s="16">
        <v>0</v>
      </c>
      <c r="W6856" s="16">
        <v>2020</v>
      </c>
      <c r="X6856" s="16" t="s">
        <v>147</v>
      </c>
      <c r="Y6856" s="16" t="s">
        <v>38</v>
      </c>
      <c r="Z6856" s="16" t="s">
        <v>39</v>
      </c>
      <c r="AA6856" s="16" t="s">
        <v>40</v>
      </c>
      <c r="AB6856" s="16" t="s">
        <v>40</v>
      </c>
    </row>
    <row r="6857" spans="1:28" x14ac:dyDescent="0.35">
      <c r="A6857" t="s">
        <v>4028</v>
      </c>
      <c r="B6857" t="s">
        <v>12653</v>
      </c>
      <c r="C6857" t="s">
        <v>4138</v>
      </c>
      <c r="D6857" s="1">
        <v>183041101</v>
      </c>
      <c r="E6857" t="s">
        <v>43</v>
      </c>
      <c r="G6857">
        <v>44045</v>
      </c>
      <c r="H6857" s="3">
        <v>452</v>
      </c>
      <c r="I6857">
        <v>976986</v>
      </c>
      <c r="J6857" s="4">
        <v>2071</v>
      </c>
      <c r="K6857" t="s">
        <v>31</v>
      </c>
      <c r="L6857" t="s">
        <v>66</v>
      </c>
      <c r="M6857" t="s">
        <v>415</v>
      </c>
      <c r="N6857" s="4">
        <v>1</v>
      </c>
      <c r="O6857" s="4">
        <v>2071</v>
      </c>
      <c r="P6857" t="s">
        <v>8987</v>
      </c>
      <c r="Q6857" t="s">
        <v>79</v>
      </c>
      <c r="R6857" t="s">
        <v>8985</v>
      </c>
      <c r="S6857" t="s">
        <v>13433</v>
      </c>
      <c r="T6857" t="s">
        <v>35</v>
      </c>
      <c r="U6857" t="s">
        <v>36</v>
      </c>
      <c r="V6857">
        <v>0</v>
      </c>
      <c r="W6857">
        <v>2020</v>
      </c>
      <c r="X6857" t="s">
        <v>147</v>
      </c>
      <c r="Y6857" t="s">
        <v>38</v>
      </c>
      <c r="Z6857" t="s">
        <v>39</v>
      </c>
      <c r="AA6857" t="s">
        <v>40</v>
      </c>
      <c r="AB6857" t="s">
        <v>40</v>
      </c>
    </row>
    <row r="6858" spans="1:28" x14ac:dyDescent="0.35">
      <c r="A6858" s="16" t="s">
        <v>4028</v>
      </c>
      <c r="B6858" s="16" t="s">
        <v>12654</v>
      </c>
      <c r="C6858" s="16" t="s">
        <v>4057</v>
      </c>
      <c r="D6858" s="17">
        <v>183052113</v>
      </c>
      <c r="E6858" s="16" t="s">
        <v>43</v>
      </c>
      <c r="G6858" s="16">
        <v>44044</v>
      </c>
      <c r="H6858" s="18">
        <v>1737</v>
      </c>
      <c r="I6858" s="16" t="s">
        <v>12988</v>
      </c>
      <c r="J6858" s="19">
        <v>1766</v>
      </c>
      <c r="K6858" s="16" t="s">
        <v>31</v>
      </c>
      <c r="L6858" s="16" t="s">
        <v>384</v>
      </c>
      <c r="M6858" s="16" t="s">
        <v>674</v>
      </c>
      <c r="N6858" s="19">
        <v>26</v>
      </c>
      <c r="O6858" s="19">
        <v>16848</v>
      </c>
      <c r="P6858" s="16" t="s">
        <v>8987</v>
      </c>
      <c r="Q6858" s="16" t="s">
        <v>57</v>
      </c>
      <c r="R6858" s="16" t="s">
        <v>8985</v>
      </c>
      <c r="S6858" s="16" t="s">
        <v>13434</v>
      </c>
      <c r="T6858" s="16" t="s">
        <v>35</v>
      </c>
      <c r="U6858" s="16" t="s">
        <v>36</v>
      </c>
      <c r="V6858" s="16">
        <v>0</v>
      </c>
      <c r="W6858" s="16">
        <v>2020</v>
      </c>
      <c r="X6858" s="16" t="s">
        <v>147</v>
      </c>
      <c r="Y6858" s="16" t="s">
        <v>38</v>
      </c>
      <c r="Z6858" s="16" t="s">
        <v>64</v>
      </c>
      <c r="AA6858" s="16" t="s">
        <v>40</v>
      </c>
      <c r="AB6858" s="16" t="s">
        <v>40</v>
      </c>
    </row>
    <row r="6859" spans="1:28" x14ac:dyDescent="0.35">
      <c r="A6859" t="s">
        <v>4028</v>
      </c>
      <c r="B6859" t="s">
        <v>12653</v>
      </c>
      <c r="C6859" t="s">
        <v>4120</v>
      </c>
      <c r="D6859" s="1">
        <v>183052111</v>
      </c>
      <c r="E6859" t="s">
        <v>43</v>
      </c>
      <c r="G6859">
        <v>44070</v>
      </c>
      <c r="H6859" s="3">
        <v>439</v>
      </c>
      <c r="I6859">
        <v>1033495</v>
      </c>
      <c r="J6859" s="4">
        <v>462</v>
      </c>
      <c r="K6859" t="s">
        <v>31</v>
      </c>
      <c r="L6859" t="s">
        <v>32</v>
      </c>
      <c r="M6859" t="s">
        <v>83</v>
      </c>
      <c r="N6859" s="4">
        <v>69</v>
      </c>
      <c r="O6859" s="4">
        <v>29631</v>
      </c>
      <c r="P6859" t="s">
        <v>8983</v>
      </c>
      <c r="Q6859" t="s">
        <v>57</v>
      </c>
      <c r="R6859" t="s">
        <v>8985</v>
      </c>
      <c r="S6859" t="s">
        <v>4366</v>
      </c>
      <c r="T6859" t="s">
        <v>35</v>
      </c>
      <c r="U6859" t="s">
        <v>36</v>
      </c>
      <c r="V6859">
        <v>31512359</v>
      </c>
      <c r="W6859">
        <v>2020</v>
      </c>
      <c r="X6859" t="s">
        <v>147</v>
      </c>
      <c r="Y6859" t="s">
        <v>38</v>
      </c>
      <c r="Z6859" t="s">
        <v>39</v>
      </c>
      <c r="AA6859" t="s">
        <v>40</v>
      </c>
      <c r="AB6859" t="s">
        <v>40</v>
      </c>
    </row>
    <row r="6860" spans="1:28" x14ac:dyDescent="0.35">
      <c r="A6860" s="16" t="s">
        <v>4433</v>
      </c>
      <c r="B6860" s="16" t="s">
        <v>12654</v>
      </c>
      <c r="C6860" s="16" t="s">
        <v>4479</v>
      </c>
      <c r="D6860" s="17">
        <v>14091110</v>
      </c>
      <c r="E6860" s="16" t="s">
        <v>43</v>
      </c>
      <c r="G6860" s="16">
        <v>44052</v>
      </c>
      <c r="H6860" s="18">
        <v>1729</v>
      </c>
      <c r="I6860" s="16">
        <v>987359</v>
      </c>
      <c r="J6860" s="19">
        <v>515</v>
      </c>
      <c r="K6860" s="16" t="s">
        <v>31</v>
      </c>
      <c r="L6860" s="16" t="s">
        <v>60</v>
      </c>
      <c r="M6860" s="16" t="s">
        <v>94</v>
      </c>
      <c r="N6860" s="19">
        <v>58</v>
      </c>
      <c r="O6860" s="19">
        <v>29870</v>
      </c>
      <c r="P6860" s="16" t="s">
        <v>8987</v>
      </c>
      <c r="Q6860" s="16" t="s">
        <v>57</v>
      </c>
      <c r="R6860" s="16" t="s">
        <v>8985</v>
      </c>
      <c r="S6860" s="16" t="s">
        <v>13435</v>
      </c>
      <c r="T6860" s="16" t="s">
        <v>35</v>
      </c>
      <c r="U6860" s="16" t="s">
        <v>36</v>
      </c>
      <c r="V6860" s="16">
        <v>0</v>
      </c>
      <c r="W6860" s="16">
        <v>2020</v>
      </c>
      <c r="X6860" s="16" t="s">
        <v>147</v>
      </c>
      <c r="Y6860" s="16" t="s">
        <v>38</v>
      </c>
      <c r="Z6860" s="16" t="s">
        <v>39</v>
      </c>
      <c r="AA6860" s="16" t="s">
        <v>40</v>
      </c>
      <c r="AB6860" s="16" t="s">
        <v>40</v>
      </c>
    </row>
    <row r="6861" spans="1:28" x14ac:dyDescent="0.35">
      <c r="A6861" t="s">
        <v>4433</v>
      </c>
      <c r="B6861" t="s">
        <v>12654</v>
      </c>
      <c r="C6861" t="s">
        <v>4437</v>
      </c>
      <c r="D6861" s="1">
        <v>14422109</v>
      </c>
      <c r="E6861" t="s">
        <v>43</v>
      </c>
      <c r="G6861">
        <v>44064</v>
      </c>
      <c r="H6861" s="3">
        <v>1736</v>
      </c>
      <c r="I6861">
        <v>1026687</v>
      </c>
      <c r="J6861" s="4">
        <v>1329</v>
      </c>
      <c r="K6861" t="s">
        <v>31</v>
      </c>
      <c r="L6861" t="s">
        <v>384</v>
      </c>
      <c r="M6861" t="s">
        <v>674</v>
      </c>
      <c r="N6861" s="4">
        <v>3</v>
      </c>
      <c r="O6861" s="4">
        <v>3832</v>
      </c>
      <c r="P6861" t="s">
        <v>8987</v>
      </c>
      <c r="Q6861" t="s">
        <v>57</v>
      </c>
      <c r="R6861" t="s">
        <v>8985</v>
      </c>
      <c r="S6861" t="s">
        <v>13436</v>
      </c>
      <c r="T6861" t="s">
        <v>35</v>
      </c>
      <c r="U6861" t="s">
        <v>36</v>
      </c>
      <c r="V6861">
        <v>0</v>
      </c>
      <c r="W6861">
        <v>2020</v>
      </c>
      <c r="X6861" t="s">
        <v>147</v>
      </c>
      <c r="Y6861" t="s">
        <v>38</v>
      </c>
      <c r="Z6861" t="s">
        <v>64</v>
      </c>
      <c r="AA6861" t="s">
        <v>40</v>
      </c>
      <c r="AB6861" t="s">
        <v>40</v>
      </c>
    </row>
    <row r="6862" spans="1:28" x14ac:dyDescent="0.35">
      <c r="A6862" s="16" t="s">
        <v>4487</v>
      </c>
      <c r="B6862" s="16" t="s">
        <v>12653</v>
      </c>
      <c r="C6862" s="16" t="s">
        <v>4507</v>
      </c>
      <c r="D6862" s="17">
        <v>42291101</v>
      </c>
      <c r="E6862" s="16" t="s">
        <v>43</v>
      </c>
      <c r="G6862" s="16">
        <v>44061</v>
      </c>
      <c r="H6862" s="18">
        <v>652</v>
      </c>
      <c r="I6862" s="16">
        <v>1018747</v>
      </c>
      <c r="J6862" s="19">
        <v>403</v>
      </c>
      <c r="K6862" s="16" t="s">
        <v>31</v>
      </c>
      <c r="L6862" s="16" t="s">
        <v>32</v>
      </c>
      <c r="M6862" s="16" t="s">
        <v>83</v>
      </c>
      <c r="N6862" s="19">
        <v>2</v>
      </c>
      <c r="O6862" s="19">
        <v>806</v>
      </c>
      <c r="P6862" s="16" t="s">
        <v>8983</v>
      </c>
      <c r="Q6862" s="16" t="s">
        <v>8984</v>
      </c>
      <c r="R6862" s="16" t="s">
        <v>8985</v>
      </c>
      <c r="S6862" s="16" t="s">
        <v>5033</v>
      </c>
      <c r="T6862" s="16" t="s">
        <v>35</v>
      </c>
      <c r="U6862" s="16" t="s">
        <v>36</v>
      </c>
      <c r="V6862" s="16">
        <v>0</v>
      </c>
      <c r="W6862" s="16">
        <v>2020</v>
      </c>
      <c r="X6862" s="16" t="s">
        <v>147</v>
      </c>
      <c r="Y6862" s="16" t="s">
        <v>38</v>
      </c>
      <c r="Z6862" s="16" t="s">
        <v>39</v>
      </c>
      <c r="AA6862" s="16" t="s">
        <v>40</v>
      </c>
      <c r="AB6862" s="16" t="s">
        <v>38</v>
      </c>
    </row>
    <row r="6863" spans="1:28" x14ac:dyDescent="0.35">
      <c r="A6863" t="s">
        <v>4487</v>
      </c>
      <c r="B6863" t="s">
        <v>12654</v>
      </c>
      <c r="C6863" t="s">
        <v>4555</v>
      </c>
      <c r="D6863" s="1">
        <v>43432105</v>
      </c>
      <c r="E6863" t="s">
        <v>43</v>
      </c>
      <c r="G6863">
        <v>44067</v>
      </c>
      <c r="H6863" s="3">
        <v>1734</v>
      </c>
      <c r="I6863">
        <v>1028795</v>
      </c>
      <c r="J6863" s="4">
        <v>1101</v>
      </c>
      <c r="K6863" t="s">
        <v>31</v>
      </c>
      <c r="L6863" t="s">
        <v>32</v>
      </c>
      <c r="M6863" t="s">
        <v>83</v>
      </c>
      <c r="N6863" s="4">
        <v>69</v>
      </c>
      <c r="O6863" s="4">
        <v>9907</v>
      </c>
      <c r="P6863" t="s">
        <v>8987</v>
      </c>
      <c r="Q6863" t="s">
        <v>57</v>
      </c>
      <c r="R6863" t="s">
        <v>8985</v>
      </c>
      <c r="S6863" t="s">
        <v>13437</v>
      </c>
      <c r="T6863" t="s">
        <v>35</v>
      </c>
      <c r="U6863" t="s">
        <v>36</v>
      </c>
      <c r="V6863">
        <v>0</v>
      </c>
      <c r="W6863">
        <v>2020</v>
      </c>
      <c r="X6863" t="s">
        <v>147</v>
      </c>
      <c r="Y6863" t="s">
        <v>38</v>
      </c>
      <c r="Z6863" t="s">
        <v>172</v>
      </c>
      <c r="AA6863" t="s">
        <v>40</v>
      </c>
      <c r="AB6863" t="s">
        <v>40</v>
      </c>
    </row>
    <row r="6864" spans="1:28" x14ac:dyDescent="0.35">
      <c r="A6864" s="16" t="s">
        <v>4487</v>
      </c>
      <c r="B6864" s="16" t="s">
        <v>12654</v>
      </c>
      <c r="C6864" s="16" t="s">
        <v>4500</v>
      </c>
      <c r="D6864" s="17">
        <v>43432104</v>
      </c>
      <c r="E6864" s="16" t="s">
        <v>43</v>
      </c>
      <c r="G6864" s="16">
        <v>44067</v>
      </c>
      <c r="H6864" s="18">
        <v>1544</v>
      </c>
      <c r="I6864" s="16">
        <v>1028721</v>
      </c>
      <c r="J6864" s="19">
        <v>166</v>
      </c>
      <c r="K6864" s="16" t="s">
        <v>31</v>
      </c>
      <c r="L6864" s="16" t="s">
        <v>32</v>
      </c>
      <c r="M6864" s="16" t="s">
        <v>33</v>
      </c>
      <c r="N6864" s="19">
        <v>15</v>
      </c>
      <c r="O6864" s="19">
        <v>2490</v>
      </c>
      <c r="P6864" s="16" t="s">
        <v>8983</v>
      </c>
      <c r="Q6864" s="16" t="s">
        <v>8984</v>
      </c>
      <c r="R6864" s="16" t="s">
        <v>8985</v>
      </c>
      <c r="S6864" s="16" t="s">
        <v>5034</v>
      </c>
      <c r="T6864" s="16" t="s">
        <v>35</v>
      </c>
      <c r="U6864" s="16" t="s">
        <v>36</v>
      </c>
      <c r="V6864" s="16">
        <v>44445348</v>
      </c>
      <c r="W6864" s="16">
        <v>2020</v>
      </c>
      <c r="X6864" s="16" t="s">
        <v>147</v>
      </c>
      <c r="Y6864" s="16" t="s">
        <v>38</v>
      </c>
      <c r="Z6864" s="16" t="s">
        <v>39</v>
      </c>
      <c r="AA6864" s="16" t="s">
        <v>40</v>
      </c>
      <c r="AB6864" s="16" t="s">
        <v>40</v>
      </c>
    </row>
    <row r="6865" spans="1:28" x14ac:dyDescent="0.35">
      <c r="A6865" t="s">
        <v>5113</v>
      </c>
      <c r="B6865" t="s">
        <v>12654</v>
      </c>
      <c r="C6865" t="s">
        <v>5303</v>
      </c>
      <c r="D6865" s="1">
        <v>103201102</v>
      </c>
      <c r="E6865" t="s">
        <v>43</v>
      </c>
      <c r="G6865">
        <v>44048</v>
      </c>
      <c r="H6865" s="3">
        <v>1241</v>
      </c>
      <c r="I6865">
        <v>979432</v>
      </c>
      <c r="J6865" s="4">
        <v>348</v>
      </c>
      <c r="K6865" t="s">
        <v>31</v>
      </c>
      <c r="L6865" t="s">
        <v>32</v>
      </c>
      <c r="M6865" t="s">
        <v>33</v>
      </c>
      <c r="N6865" s="4">
        <v>44</v>
      </c>
      <c r="O6865" s="4">
        <v>15312</v>
      </c>
      <c r="P6865" t="s">
        <v>8987</v>
      </c>
      <c r="Q6865" t="s">
        <v>8984</v>
      </c>
      <c r="R6865" t="s">
        <v>8985</v>
      </c>
      <c r="S6865" t="s">
        <v>5735</v>
      </c>
      <c r="T6865" t="s">
        <v>35</v>
      </c>
      <c r="U6865" t="s">
        <v>36</v>
      </c>
      <c r="V6865">
        <v>44410642</v>
      </c>
      <c r="W6865">
        <v>2020</v>
      </c>
      <c r="X6865" t="s">
        <v>147</v>
      </c>
      <c r="Y6865" t="s">
        <v>38</v>
      </c>
      <c r="Z6865" t="s">
        <v>64</v>
      </c>
      <c r="AA6865" t="s">
        <v>40</v>
      </c>
      <c r="AB6865" t="s">
        <v>40</v>
      </c>
    </row>
    <row r="6866" spans="1:28" x14ac:dyDescent="0.35">
      <c r="A6866" s="16" t="s">
        <v>5113</v>
      </c>
      <c r="B6866" s="16" t="s">
        <v>12654</v>
      </c>
      <c r="C6866" s="16" t="s">
        <v>5233</v>
      </c>
      <c r="D6866" s="17">
        <v>103201101</v>
      </c>
      <c r="E6866" s="16" t="s">
        <v>43</v>
      </c>
      <c r="G6866" s="16">
        <v>44054</v>
      </c>
      <c r="H6866" s="18">
        <v>615</v>
      </c>
      <c r="I6866" s="16">
        <v>991130</v>
      </c>
      <c r="J6866" s="19">
        <v>968</v>
      </c>
      <c r="K6866" s="16" t="s">
        <v>31</v>
      </c>
      <c r="L6866" s="16" t="s">
        <v>32</v>
      </c>
      <c r="M6866" s="16" t="s">
        <v>33</v>
      </c>
      <c r="N6866" s="19">
        <v>11</v>
      </c>
      <c r="O6866" s="19">
        <v>6679</v>
      </c>
      <c r="P6866" s="16" t="s">
        <v>8987</v>
      </c>
      <c r="Q6866" s="16" t="s">
        <v>57</v>
      </c>
      <c r="R6866" s="16" t="s">
        <v>8985</v>
      </c>
      <c r="S6866" s="16" t="s">
        <v>5736</v>
      </c>
      <c r="T6866" s="16" t="s">
        <v>35</v>
      </c>
      <c r="U6866" s="16" t="s">
        <v>36</v>
      </c>
      <c r="V6866" s="16">
        <v>0</v>
      </c>
      <c r="W6866" s="16">
        <v>2020</v>
      </c>
      <c r="X6866" s="16" t="s">
        <v>147</v>
      </c>
      <c r="Y6866" s="16" t="s">
        <v>38</v>
      </c>
      <c r="Z6866" s="16" t="s">
        <v>39</v>
      </c>
      <c r="AA6866" s="16" t="s">
        <v>40</v>
      </c>
      <c r="AB6866" s="16" t="s">
        <v>40</v>
      </c>
    </row>
    <row r="6867" spans="1:28" x14ac:dyDescent="0.35">
      <c r="A6867" t="s">
        <v>5113</v>
      </c>
      <c r="B6867" t="s">
        <v>12653</v>
      </c>
      <c r="C6867" t="s">
        <v>5460</v>
      </c>
      <c r="D6867" s="1">
        <v>102781101</v>
      </c>
      <c r="E6867" t="s">
        <v>59</v>
      </c>
      <c r="G6867">
        <v>44070</v>
      </c>
      <c r="H6867" s="3">
        <v>432</v>
      </c>
      <c r="I6867">
        <v>1033493</v>
      </c>
      <c r="J6867" s="4">
        <v>757</v>
      </c>
      <c r="K6867" t="s">
        <v>31</v>
      </c>
      <c r="L6867" t="s">
        <v>66</v>
      </c>
      <c r="M6867" t="s">
        <v>415</v>
      </c>
      <c r="N6867" s="4">
        <v>903</v>
      </c>
      <c r="O6867" s="4">
        <v>460057</v>
      </c>
      <c r="P6867" t="s">
        <v>8987</v>
      </c>
      <c r="Q6867" t="s">
        <v>57</v>
      </c>
      <c r="R6867" t="s">
        <v>8985</v>
      </c>
      <c r="S6867" t="s">
        <v>5738</v>
      </c>
      <c r="T6867" t="s">
        <v>35</v>
      </c>
      <c r="U6867" t="s">
        <v>36</v>
      </c>
      <c r="V6867">
        <v>0</v>
      </c>
      <c r="W6867">
        <v>2020</v>
      </c>
      <c r="X6867" t="s">
        <v>147</v>
      </c>
      <c r="Y6867" t="s">
        <v>38</v>
      </c>
      <c r="Z6867" t="s">
        <v>51</v>
      </c>
      <c r="AA6867" t="s">
        <v>40</v>
      </c>
      <c r="AB6867" t="s">
        <v>40</v>
      </c>
    </row>
    <row r="6868" spans="1:28" x14ac:dyDescent="0.35">
      <c r="A6868" s="16" t="s">
        <v>5113</v>
      </c>
      <c r="B6868" s="16" t="s">
        <v>12653</v>
      </c>
      <c r="C6868" s="16" t="s">
        <v>5460</v>
      </c>
      <c r="D6868" s="17">
        <v>102781101</v>
      </c>
      <c r="E6868" s="16" t="s">
        <v>30</v>
      </c>
      <c r="G6868" s="16">
        <v>44062</v>
      </c>
      <c r="H6868" s="18">
        <v>158</v>
      </c>
      <c r="I6868" s="16">
        <v>1021290</v>
      </c>
      <c r="J6868" s="19">
        <v>3689</v>
      </c>
      <c r="K6868" s="16" t="s">
        <v>31</v>
      </c>
      <c r="L6868" s="16" t="s">
        <v>384</v>
      </c>
      <c r="M6868" s="16" t="s">
        <v>674</v>
      </c>
      <c r="N6868" s="19">
        <v>33</v>
      </c>
      <c r="O6868" s="19">
        <v>4117</v>
      </c>
      <c r="P6868" s="16" t="s">
        <v>8987</v>
      </c>
      <c r="Q6868" s="16" t="s">
        <v>57</v>
      </c>
      <c r="R6868" s="16" t="s">
        <v>8985</v>
      </c>
      <c r="S6868" s="16" t="s">
        <v>13438</v>
      </c>
      <c r="T6868" s="16" t="s">
        <v>35</v>
      </c>
      <c r="U6868" s="16" t="s">
        <v>36</v>
      </c>
      <c r="V6868" s="16">
        <v>0</v>
      </c>
      <c r="W6868" s="16">
        <v>2020</v>
      </c>
      <c r="X6868" s="16" t="s">
        <v>147</v>
      </c>
      <c r="Y6868" s="16" t="s">
        <v>38</v>
      </c>
      <c r="Z6868" s="16" t="s">
        <v>64</v>
      </c>
      <c r="AA6868" s="16" t="s">
        <v>40</v>
      </c>
      <c r="AB6868" s="16" t="s">
        <v>40</v>
      </c>
    </row>
    <row r="6869" spans="1:28" x14ac:dyDescent="0.35">
      <c r="A6869" t="s">
        <v>5113</v>
      </c>
      <c r="B6869" t="s">
        <v>12653</v>
      </c>
      <c r="C6869" t="s">
        <v>5167</v>
      </c>
      <c r="D6869" s="1">
        <v>103331102</v>
      </c>
      <c r="E6869" t="s">
        <v>43</v>
      </c>
      <c r="G6869">
        <v>44062</v>
      </c>
      <c r="H6869" s="3">
        <v>1505</v>
      </c>
      <c r="I6869">
        <v>1023634</v>
      </c>
      <c r="J6869" s="4">
        <v>7235</v>
      </c>
      <c r="K6869" t="s">
        <v>31</v>
      </c>
      <c r="L6869" t="s">
        <v>384</v>
      </c>
      <c r="M6869" t="s">
        <v>674</v>
      </c>
      <c r="N6869" s="4">
        <v>12</v>
      </c>
      <c r="O6869" s="4">
        <v>598</v>
      </c>
      <c r="P6869" t="s">
        <v>13152</v>
      </c>
      <c r="Q6869" t="s">
        <v>8984</v>
      </c>
      <c r="R6869" t="s">
        <v>8985</v>
      </c>
      <c r="S6869" t="s">
        <v>13439</v>
      </c>
      <c r="T6869" t="s">
        <v>35</v>
      </c>
      <c r="U6869" t="s">
        <v>36</v>
      </c>
      <c r="V6869">
        <v>0</v>
      </c>
      <c r="W6869">
        <v>2020</v>
      </c>
      <c r="X6869" t="s">
        <v>147</v>
      </c>
      <c r="Y6869" t="s">
        <v>38</v>
      </c>
      <c r="Z6869" t="s">
        <v>39</v>
      </c>
      <c r="AA6869" t="s">
        <v>40</v>
      </c>
      <c r="AB6869" t="s">
        <v>40</v>
      </c>
    </row>
    <row r="6870" spans="1:28" x14ac:dyDescent="0.35">
      <c r="A6870" s="16" t="s">
        <v>5113</v>
      </c>
      <c r="B6870" s="16" t="s">
        <v>12653</v>
      </c>
      <c r="C6870" s="16" t="s">
        <v>5167</v>
      </c>
      <c r="D6870" s="17">
        <v>103331102</v>
      </c>
      <c r="E6870" s="16" t="s">
        <v>30</v>
      </c>
      <c r="G6870" s="16">
        <v>44047</v>
      </c>
      <c r="H6870" s="18">
        <v>1158</v>
      </c>
      <c r="I6870" s="16">
        <v>978619</v>
      </c>
      <c r="J6870" s="19">
        <v>260</v>
      </c>
      <c r="K6870" s="16" t="s">
        <v>31</v>
      </c>
      <c r="L6870" s="16" t="s">
        <v>1061</v>
      </c>
      <c r="M6870" s="16" t="s">
        <v>1111</v>
      </c>
      <c r="N6870" s="19">
        <v>216</v>
      </c>
      <c r="O6870" s="19">
        <v>29250</v>
      </c>
      <c r="P6870" s="16" t="s">
        <v>8987</v>
      </c>
      <c r="Q6870" s="16" t="s">
        <v>8984</v>
      </c>
      <c r="R6870" s="16" t="s">
        <v>8985</v>
      </c>
      <c r="S6870" s="16" t="s">
        <v>5734</v>
      </c>
      <c r="T6870" s="16" t="s">
        <v>35</v>
      </c>
      <c r="U6870" s="16" t="s">
        <v>36</v>
      </c>
      <c r="V6870" s="16">
        <v>31510529</v>
      </c>
      <c r="W6870" s="16">
        <v>2020</v>
      </c>
      <c r="X6870" s="16" t="s">
        <v>147</v>
      </c>
      <c r="Y6870" s="16" t="s">
        <v>38</v>
      </c>
      <c r="Z6870" s="16" t="s">
        <v>39</v>
      </c>
      <c r="AA6870" s="16" t="s">
        <v>40</v>
      </c>
      <c r="AB6870" s="16" t="s">
        <v>40</v>
      </c>
    </row>
    <row r="6871" spans="1:28" x14ac:dyDescent="0.35">
      <c r="A6871" t="s">
        <v>5113</v>
      </c>
      <c r="B6871" t="s">
        <v>12653</v>
      </c>
      <c r="C6871" t="s">
        <v>5178</v>
      </c>
      <c r="D6871" s="1">
        <v>103351104</v>
      </c>
      <c r="E6871" t="s">
        <v>43</v>
      </c>
      <c r="G6871">
        <v>44064</v>
      </c>
      <c r="H6871" s="3">
        <v>1131</v>
      </c>
      <c r="I6871">
        <v>1026377</v>
      </c>
      <c r="J6871" s="4">
        <v>566</v>
      </c>
      <c r="K6871" t="s">
        <v>31</v>
      </c>
      <c r="L6871" t="s">
        <v>60</v>
      </c>
      <c r="M6871" t="s">
        <v>94</v>
      </c>
      <c r="N6871" s="4">
        <v>34</v>
      </c>
      <c r="O6871" s="4">
        <v>3868</v>
      </c>
      <c r="P6871" t="s">
        <v>8987</v>
      </c>
      <c r="Q6871" t="s">
        <v>8984</v>
      </c>
      <c r="R6871" t="s">
        <v>8985</v>
      </c>
      <c r="S6871" t="s">
        <v>5737</v>
      </c>
      <c r="T6871" t="s">
        <v>35</v>
      </c>
      <c r="U6871" t="s">
        <v>36</v>
      </c>
      <c r="V6871">
        <v>0</v>
      </c>
      <c r="W6871">
        <v>2020</v>
      </c>
      <c r="X6871" t="s">
        <v>147</v>
      </c>
      <c r="Y6871" t="s">
        <v>38</v>
      </c>
      <c r="Z6871" t="s">
        <v>172</v>
      </c>
      <c r="AA6871" t="s">
        <v>40</v>
      </c>
      <c r="AB6871" t="s">
        <v>40</v>
      </c>
    </row>
    <row r="6872" spans="1:28" x14ac:dyDescent="0.35">
      <c r="A6872" s="16" t="s">
        <v>5879</v>
      </c>
      <c r="B6872" s="16" t="s">
        <v>12653</v>
      </c>
      <c r="C6872" s="16" t="s">
        <v>5883</v>
      </c>
      <c r="D6872" s="17">
        <v>24131103</v>
      </c>
      <c r="E6872" s="16" t="s">
        <v>53</v>
      </c>
      <c r="G6872" s="16">
        <v>44051</v>
      </c>
      <c r="H6872" s="18">
        <v>2238</v>
      </c>
      <c r="I6872" s="16">
        <v>987081</v>
      </c>
      <c r="J6872" s="19">
        <v>1104</v>
      </c>
      <c r="K6872" s="16" t="s">
        <v>31</v>
      </c>
      <c r="L6872" s="16" t="s">
        <v>32</v>
      </c>
      <c r="M6872" s="16" t="s">
        <v>33</v>
      </c>
      <c r="N6872" s="19">
        <v>55</v>
      </c>
      <c r="O6872" s="19">
        <v>57444</v>
      </c>
      <c r="P6872" s="16" t="s">
        <v>8987</v>
      </c>
      <c r="Q6872" s="16" t="s">
        <v>8984</v>
      </c>
      <c r="R6872" s="16" t="s">
        <v>8985</v>
      </c>
      <c r="S6872" s="16" t="s">
        <v>6151</v>
      </c>
      <c r="T6872" s="16" t="s">
        <v>35</v>
      </c>
      <c r="U6872" s="16" t="s">
        <v>36</v>
      </c>
      <c r="V6872" s="16">
        <v>44415625</v>
      </c>
      <c r="W6872" s="16">
        <v>2020</v>
      </c>
      <c r="X6872" s="16" t="s">
        <v>147</v>
      </c>
      <c r="Y6872" s="16" t="s">
        <v>38</v>
      </c>
      <c r="Z6872" s="16" t="s">
        <v>39</v>
      </c>
      <c r="AA6872" s="16" t="s">
        <v>40</v>
      </c>
      <c r="AB6872" s="16" t="s">
        <v>38</v>
      </c>
    </row>
    <row r="6873" spans="1:28" x14ac:dyDescent="0.35">
      <c r="A6873" t="s">
        <v>5879</v>
      </c>
      <c r="B6873" t="s">
        <v>12653</v>
      </c>
      <c r="C6873" t="s">
        <v>5883</v>
      </c>
      <c r="D6873" s="1">
        <v>24131103</v>
      </c>
      <c r="E6873" t="s">
        <v>53</v>
      </c>
      <c r="G6873">
        <v>44048</v>
      </c>
      <c r="H6873" s="3">
        <v>1612</v>
      </c>
      <c r="I6873">
        <v>979595</v>
      </c>
      <c r="J6873" s="4">
        <v>1333</v>
      </c>
      <c r="K6873" t="s">
        <v>31</v>
      </c>
      <c r="L6873" t="s">
        <v>32</v>
      </c>
      <c r="M6873" t="s">
        <v>33</v>
      </c>
      <c r="N6873" s="4">
        <v>295</v>
      </c>
      <c r="O6873" s="4">
        <v>35706</v>
      </c>
      <c r="P6873" t="s">
        <v>8987</v>
      </c>
      <c r="Q6873" t="s">
        <v>8984</v>
      </c>
      <c r="R6873" t="s">
        <v>9094</v>
      </c>
      <c r="S6873" t="s">
        <v>13440</v>
      </c>
      <c r="T6873" t="s">
        <v>35</v>
      </c>
      <c r="U6873" t="s">
        <v>36</v>
      </c>
      <c r="V6873">
        <v>44410656</v>
      </c>
      <c r="W6873">
        <v>2020</v>
      </c>
      <c r="X6873" t="s">
        <v>147</v>
      </c>
      <c r="Y6873" t="s">
        <v>38</v>
      </c>
      <c r="Z6873" t="s">
        <v>45</v>
      </c>
      <c r="AA6873" t="s">
        <v>40</v>
      </c>
      <c r="AB6873" t="s">
        <v>38</v>
      </c>
    </row>
    <row r="6874" spans="1:28" x14ac:dyDescent="0.35">
      <c r="A6874" s="16" t="s">
        <v>6195</v>
      </c>
      <c r="B6874" s="16" t="s">
        <v>12653</v>
      </c>
      <c r="C6874" s="16" t="s">
        <v>6236</v>
      </c>
      <c r="D6874" s="17">
        <v>63601104</v>
      </c>
      <c r="E6874" s="16" t="s">
        <v>43</v>
      </c>
      <c r="G6874" s="16">
        <v>44062</v>
      </c>
      <c r="H6874" s="18">
        <v>136</v>
      </c>
      <c r="I6874" s="16">
        <v>1026625</v>
      </c>
      <c r="J6874" s="19">
        <v>6541</v>
      </c>
      <c r="K6874" s="16" t="s">
        <v>31</v>
      </c>
      <c r="L6874" s="16" t="s">
        <v>384</v>
      </c>
      <c r="M6874" s="16" t="s">
        <v>674</v>
      </c>
      <c r="N6874" s="19">
        <v>19</v>
      </c>
      <c r="O6874" s="19">
        <v>3192</v>
      </c>
      <c r="P6874" s="16" t="s">
        <v>9004</v>
      </c>
      <c r="Q6874" s="16" t="s">
        <v>57</v>
      </c>
      <c r="R6874" s="16" t="s">
        <v>8985</v>
      </c>
      <c r="S6874" s="16" t="s">
        <v>13441</v>
      </c>
      <c r="T6874" s="16" t="s">
        <v>35</v>
      </c>
      <c r="U6874" s="16" t="s">
        <v>36</v>
      </c>
      <c r="V6874" s="16">
        <v>0</v>
      </c>
      <c r="W6874" s="16">
        <v>2020</v>
      </c>
      <c r="X6874" s="16" t="s">
        <v>147</v>
      </c>
      <c r="Y6874" s="16" t="s">
        <v>38</v>
      </c>
      <c r="Z6874" s="16" t="s">
        <v>422</v>
      </c>
      <c r="AA6874" s="16" t="s">
        <v>40</v>
      </c>
      <c r="AB6874" s="16" t="s">
        <v>40</v>
      </c>
    </row>
    <row r="6875" spans="1:28" x14ac:dyDescent="0.35">
      <c r="A6875" t="s">
        <v>6195</v>
      </c>
      <c r="B6875" t="s">
        <v>12653</v>
      </c>
      <c r="C6875" t="s">
        <v>6236</v>
      </c>
      <c r="D6875" s="1">
        <v>63601104</v>
      </c>
      <c r="E6875" t="s">
        <v>43</v>
      </c>
      <c r="G6875">
        <v>44062</v>
      </c>
      <c r="H6875" s="3">
        <v>136</v>
      </c>
      <c r="I6875">
        <v>1026628</v>
      </c>
      <c r="J6875" s="4">
        <v>7994</v>
      </c>
      <c r="K6875" t="s">
        <v>31</v>
      </c>
      <c r="L6875" t="s">
        <v>384</v>
      </c>
      <c r="M6875" t="s">
        <v>674</v>
      </c>
      <c r="N6875" s="4">
        <v>35</v>
      </c>
      <c r="O6875" s="4">
        <v>81</v>
      </c>
      <c r="P6875" t="s">
        <v>9004</v>
      </c>
      <c r="Q6875" t="s">
        <v>57</v>
      </c>
      <c r="R6875" t="s">
        <v>8985</v>
      </c>
      <c r="S6875" t="s">
        <v>13441</v>
      </c>
      <c r="T6875" t="s">
        <v>35</v>
      </c>
      <c r="U6875" t="s">
        <v>36</v>
      </c>
      <c r="V6875">
        <v>0</v>
      </c>
      <c r="W6875">
        <v>2020</v>
      </c>
      <c r="X6875" t="s">
        <v>147</v>
      </c>
      <c r="Y6875" t="s">
        <v>38</v>
      </c>
      <c r="Z6875" t="s">
        <v>422</v>
      </c>
      <c r="AA6875" t="s">
        <v>40</v>
      </c>
      <c r="AB6875" t="s">
        <v>40</v>
      </c>
    </row>
    <row r="6876" spans="1:28" x14ac:dyDescent="0.35">
      <c r="A6876" s="16" t="s">
        <v>6195</v>
      </c>
      <c r="B6876" s="16" t="s">
        <v>12653</v>
      </c>
      <c r="C6876" s="16" t="s">
        <v>6236</v>
      </c>
      <c r="D6876" s="17">
        <v>63601104</v>
      </c>
      <c r="E6876" s="16" t="s">
        <v>448</v>
      </c>
      <c r="G6876" s="16">
        <v>44062</v>
      </c>
      <c r="H6876" s="18">
        <v>136</v>
      </c>
      <c r="I6876" s="16">
        <v>1027737</v>
      </c>
      <c r="J6876" s="19">
        <v>7921</v>
      </c>
      <c r="K6876" s="16" t="s">
        <v>31</v>
      </c>
      <c r="L6876" s="16" t="s">
        <v>384</v>
      </c>
      <c r="M6876" s="16" t="s">
        <v>674</v>
      </c>
      <c r="N6876" s="19">
        <v>2</v>
      </c>
      <c r="O6876" s="19">
        <v>2</v>
      </c>
      <c r="P6876" s="16" t="s">
        <v>9004</v>
      </c>
      <c r="Q6876" s="16" t="s">
        <v>57</v>
      </c>
      <c r="R6876" s="16" t="s">
        <v>8985</v>
      </c>
      <c r="S6876" s="16" t="s">
        <v>13441</v>
      </c>
      <c r="T6876" s="16" t="s">
        <v>35</v>
      </c>
      <c r="U6876" s="16" t="s">
        <v>36</v>
      </c>
      <c r="V6876" s="16">
        <v>0</v>
      </c>
      <c r="W6876" s="16">
        <v>2020</v>
      </c>
      <c r="X6876" s="16" t="s">
        <v>147</v>
      </c>
      <c r="Y6876" s="16" t="s">
        <v>38</v>
      </c>
      <c r="Z6876" s="16" t="s">
        <v>422</v>
      </c>
      <c r="AA6876" s="16" t="s">
        <v>40</v>
      </c>
      <c r="AB6876" s="16" t="s">
        <v>40</v>
      </c>
    </row>
    <row r="6877" spans="1:28" x14ac:dyDescent="0.35">
      <c r="A6877" t="s">
        <v>6195</v>
      </c>
      <c r="B6877" t="s">
        <v>12653</v>
      </c>
      <c r="C6877" t="s">
        <v>6221</v>
      </c>
      <c r="D6877" s="1">
        <v>63601108</v>
      </c>
      <c r="E6877" t="s">
        <v>43</v>
      </c>
      <c r="G6877">
        <v>44062</v>
      </c>
      <c r="H6877" s="3">
        <v>36</v>
      </c>
      <c r="I6877">
        <v>1030463</v>
      </c>
      <c r="J6877" s="4">
        <v>14913</v>
      </c>
      <c r="K6877" t="s">
        <v>31</v>
      </c>
      <c r="L6877" t="s">
        <v>384</v>
      </c>
      <c r="M6877" t="s">
        <v>674</v>
      </c>
      <c r="N6877" s="4">
        <v>36</v>
      </c>
      <c r="O6877" s="4">
        <v>36</v>
      </c>
      <c r="P6877" t="s">
        <v>9004</v>
      </c>
      <c r="Q6877" t="s">
        <v>57</v>
      </c>
      <c r="R6877" t="s">
        <v>8985</v>
      </c>
      <c r="S6877" t="s">
        <v>13442</v>
      </c>
      <c r="T6877" t="s">
        <v>35</v>
      </c>
      <c r="U6877" t="s">
        <v>36</v>
      </c>
      <c r="V6877">
        <v>0</v>
      </c>
      <c r="W6877">
        <v>2020</v>
      </c>
      <c r="X6877" t="s">
        <v>147</v>
      </c>
      <c r="Y6877" t="s">
        <v>38</v>
      </c>
      <c r="Z6877" t="s">
        <v>88</v>
      </c>
      <c r="AA6877" t="s">
        <v>40</v>
      </c>
      <c r="AB6877" t="s">
        <v>40</v>
      </c>
    </row>
    <row r="6878" spans="1:28" x14ac:dyDescent="0.35">
      <c r="A6878" s="16" t="s">
        <v>6195</v>
      </c>
      <c r="B6878" s="16" t="s">
        <v>12653</v>
      </c>
      <c r="C6878" s="16" t="s">
        <v>6198</v>
      </c>
      <c r="D6878" s="17">
        <v>63681102</v>
      </c>
      <c r="E6878" s="16" t="s">
        <v>43</v>
      </c>
      <c r="G6878" s="16">
        <v>44062</v>
      </c>
      <c r="H6878" s="18">
        <v>32</v>
      </c>
      <c r="I6878" s="16">
        <v>1031495</v>
      </c>
      <c r="J6878" s="19">
        <v>14143</v>
      </c>
      <c r="K6878" s="16" t="s">
        <v>31</v>
      </c>
      <c r="L6878" s="16" t="s">
        <v>384</v>
      </c>
      <c r="M6878" s="16" t="s">
        <v>674</v>
      </c>
      <c r="N6878" s="19">
        <v>6</v>
      </c>
      <c r="O6878" s="19">
        <v>6</v>
      </c>
      <c r="P6878" s="16" t="s">
        <v>9004</v>
      </c>
      <c r="Q6878" s="16" t="s">
        <v>57</v>
      </c>
      <c r="R6878" s="16" t="s">
        <v>8985</v>
      </c>
      <c r="S6878" s="16" t="s">
        <v>13441</v>
      </c>
      <c r="T6878" s="16" t="s">
        <v>35</v>
      </c>
      <c r="U6878" s="16" t="s">
        <v>36</v>
      </c>
      <c r="V6878" s="16">
        <v>0</v>
      </c>
      <c r="W6878" s="16">
        <v>2020</v>
      </c>
      <c r="X6878" s="16" t="s">
        <v>147</v>
      </c>
      <c r="Y6878" s="16" t="s">
        <v>38</v>
      </c>
      <c r="Z6878" s="16" t="s">
        <v>422</v>
      </c>
      <c r="AA6878" s="16" t="s">
        <v>40</v>
      </c>
      <c r="AB6878" s="16" t="s">
        <v>40</v>
      </c>
    </row>
    <row r="6879" spans="1:28" x14ac:dyDescent="0.35">
      <c r="A6879" t="s">
        <v>6273</v>
      </c>
      <c r="B6879" t="s">
        <v>12653</v>
      </c>
      <c r="C6879" t="s">
        <v>12989</v>
      </c>
      <c r="D6879" s="1">
        <v>83531103</v>
      </c>
      <c r="E6879" t="s">
        <v>53</v>
      </c>
      <c r="G6879">
        <v>44061</v>
      </c>
      <c r="H6879" s="3">
        <v>1036</v>
      </c>
      <c r="I6879">
        <v>1019173</v>
      </c>
      <c r="J6879" s="4">
        <v>794</v>
      </c>
      <c r="K6879" t="s">
        <v>31</v>
      </c>
      <c r="L6879" t="s">
        <v>32</v>
      </c>
      <c r="M6879" t="s">
        <v>33</v>
      </c>
      <c r="N6879" s="4">
        <v>717</v>
      </c>
      <c r="O6879" s="4">
        <v>78099</v>
      </c>
      <c r="P6879" t="s">
        <v>13152</v>
      </c>
      <c r="Q6879" t="s">
        <v>8984</v>
      </c>
      <c r="R6879" t="s">
        <v>8985</v>
      </c>
      <c r="S6879" t="s">
        <v>13443</v>
      </c>
      <c r="T6879" t="s">
        <v>35</v>
      </c>
      <c r="U6879" t="s">
        <v>36</v>
      </c>
      <c r="V6879">
        <v>0</v>
      </c>
      <c r="W6879">
        <v>2020</v>
      </c>
      <c r="X6879" t="s">
        <v>147</v>
      </c>
      <c r="Y6879" t="s">
        <v>38</v>
      </c>
      <c r="Z6879" t="s">
        <v>39</v>
      </c>
      <c r="AA6879" t="s">
        <v>40</v>
      </c>
      <c r="AB6879" t="s">
        <v>38</v>
      </c>
    </row>
    <row r="6880" spans="1:28" x14ac:dyDescent="0.35">
      <c r="A6880" s="16" t="s">
        <v>6337</v>
      </c>
      <c r="B6880" s="16" t="s">
        <v>12653</v>
      </c>
      <c r="C6880" s="16" t="s">
        <v>6342</v>
      </c>
      <c r="D6880" s="17">
        <v>153662102</v>
      </c>
      <c r="E6880" s="16" t="s">
        <v>30</v>
      </c>
      <c r="G6880" s="16">
        <v>44064</v>
      </c>
      <c r="H6880" s="18">
        <v>149</v>
      </c>
      <c r="I6880" s="16">
        <v>1026029</v>
      </c>
      <c r="J6880" s="19">
        <v>513</v>
      </c>
      <c r="K6880" s="16" t="s">
        <v>31</v>
      </c>
      <c r="L6880" s="16" t="s">
        <v>32</v>
      </c>
      <c r="M6880" s="16" t="s">
        <v>33</v>
      </c>
      <c r="N6880" s="19">
        <v>858</v>
      </c>
      <c r="O6880" s="19">
        <v>40951</v>
      </c>
      <c r="P6880" s="16" t="s">
        <v>8983</v>
      </c>
      <c r="Q6880" s="16" t="s">
        <v>8984</v>
      </c>
      <c r="R6880" s="16" t="s">
        <v>8985</v>
      </c>
      <c r="S6880" s="16" t="s">
        <v>13444</v>
      </c>
      <c r="T6880" s="16" t="s">
        <v>35</v>
      </c>
      <c r="U6880" s="16" t="s">
        <v>36</v>
      </c>
      <c r="V6880" s="16">
        <v>0</v>
      </c>
      <c r="W6880" s="16">
        <v>2020</v>
      </c>
      <c r="X6880" s="16" t="s">
        <v>147</v>
      </c>
      <c r="Y6880" s="16" t="s">
        <v>38</v>
      </c>
      <c r="Z6880" s="16" t="s">
        <v>51</v>
      </c>
      <c r="AA6880" s="16" t="s">
        <v>40</v>
      </c>
      <c r="AB6880" s="16" t="s">
        <v>40</v>
      </c>
    </row>
    <row r="6881" spans="1:28" x14ac:dyDescent="0.35">
      <c r="A6881" t="s">
        <v>6337</v>
      </c>
      <c r="B6881" t="s">
        <v>12654</v>
      </c>
      <c r="C6881" t="s">
        <v>6362</v>
      </c>
      <c r="D6881" s="1">
        <v>153652110</v>
      </c>
      <c r="E6881" t="s">
        <v>43</v>
      </c>
      <c r="G6881">
        <v>44048</v>
      </c>
      <c r="H6881" s="3">
        <v>2325</v>
      </c>
      <c r="I6881">
        <v>979809</v>
      </c>
      <c r="J6881" s="4">
        <v>509</v>
      </c>
      <c r="K6881" t="s">
        <v>31</v>
      </c>
      <c r="L6881" t="s">
        <v>32</v>
      </c>
      <c r="M6881" t="s">
        <v>33</v>
      </c>
      <c r="N6881" s="4">
        <v>6</v>
      </c>
      <c r="O6881" s="4">
        <v>3054</v>
      </c>
      <c r="P6881" t="s">
        <v>8987</v>
      </c>
      <c r="Q6881" t="s">
        <v>8984</v>
      </c>
      <c r="R6881" t="s">
        <v>8985</v>
      </c>
      <c r="S6881" t="s">
        <v>7188</v>
      </c>
      <c r="T6881" t="s">
        <v>35</v>
      </c>
      <c r="U6881" t="s">
        <v>36</v>
      </c>
      <c r="V6881">
        <v>31510726</v>
      </c>
      <c r="W6881">
        <v>2020</v>
      </c>
      <c r="X6881" t="s">
        <v>147</v>
      </c>
      <c r="Y6881" t="s">
        <v>38</v>
      </c>
      <c r="Z6881" t="s">
        <v>39</v>
      </c>
      <c r="AA6881" t="s">
        <v>40</v>
      </c>
      <c r="AB6881" t="s">
        <v>40</v>
      </c>
    </row>
    <row r="6882" spans="1:28" x14ac:dyDescent="0.35">
      <c r="A6882" s="16" t="s">
        <v>6337</v>
      </c>
      <c r="B6882" s="16" t="s">
        <v>12653</v>
      </c>
      <c r="C6882" s="16" t="s">
        <v>6377</v>
      </c>
      <c r="D6882" s="17">
        <v>153652109</v>
      </c>
      <c r="E6882" s="16" t="s">
        <v>43</v>
      </c>
      <c r="G6882" s="16">
        <v>44062</v>
      </c>
      <c r="H6882" s="18">
        <v>622</v>
      </c>
      <c r="I6882" s="16">
        <v>1021381</v>
      </c>
      <c r="J6882" s="19">
        <v>230</v>
      </c>
      <c r="K6882" s="16" t="s">
        <v>31</v>
      </c>
      <c r="L6882" s="16" t="s">
        <v>32</v>
      </c>
      <c r="M6882" s="16" t="s">
        <v>33</v>
      </c>
      <c r="N6882" s="19">
        <v>5</v>
      </c>
      <c r="O6882" s="19">
        <v>1150</v>
      </c>
      <c r="P6882" s="16" t="s">
        <v>8987</v>
      </c>
      <c r="Q6882" s="16" t="s">
        <v>8984</v>
      </c>
      <c r="R6882" s="16" t="s">
        <v>8985</v>
      </c>
      <c r="S6882" s="16" t="s">
        <v>7192</v>
      </c>
      <c r="T6882" s="16" t="s">
        <v>35</v>
      </c>
      <c r="U6882" s="16" t="s">
        <v>36</v>
      </c>
      <c r="V6882" s="16">
        <v>0</v>
      </c>
      <c r="W6882" s="16">
        <v>2020</v>
      </c>
      <c r="X6882" s="16" t="s">
        <v>147</v>
      </c>
      <c r="Y6882" s="16" t="s">
        <v>38</v>
      </c>
      <c r="Z6882" s="16" t="s">
        <v>64</v>
      </c>
      <c r="AA6882" s="16" t="s">
        <v>40</v>
      </c>
      <c r="AB6882" s="16" t="s">
        <v>40</v>
      </c>
    </row>
    <row r="6883" spans="1:28" x14ac:dyDescent="0.35">
      <c r="A6883" t="s">
        <v>6337</v>
      </c>
      <c r="B6883" t="s">
        <v>12653</v>
      </c>
      <c r="C6883" t="s">
        <v>6393</v>
      </c>
      <c r="D6883" s="1">
        <v>152271102</v>
      </c>
      <c r="E6883" t="s">
        <v>30</v>
      </c>
      <c r="G6883">
        <v>44074</v>
      </c>
      <c r="H6883" s="3">
        <v>1217</v>
      </c>
      <c r="I6883">
        <v>1043729</v>
      </c>
      <c r="J6883" s="4">
        <v>241</v>
      </c>
      <c r="K6883" t="s">
        <v>31</v>
      </c>
      <c r="L6883" t="s">
        <v>60</v>
      </c>
      <c r="M6883" t="s">
        <v>94</v>
      </c>
      <c r="N6883" s="4">
        <v>270</v>
      </c>
      <c r="O6883" s="4">
        <v>29482</v>
      </c>
      <c r="P6883" t="s">
        <v>8987</v>
      </c>
      <c r="Q6883" t="s">
        <v>57</v>
      </c>
      <c r="R6883" t="s">
        <v>9094</v>
      </c>
      <c r="S6883" t="s">
        <v>13445</v>
      </c>
      <c r="T6883" t="s">
        <v>35</v>
      </c>
      <c r="U6883" t="s">
        <v>36</v>
      </c>
      <c r="V6883">
        <v>0</v>
      </c>
      <c r="W6883">
        <v>2020</v>
      </c>
      <c r="X6883" t="s">
        <v>147</v>
      </c>
      <c r="Y6883" t="s">
        <v>38</v>
      </c>
      <c r="Z6883" t="s">
        <v>64</v>
      </c>
      <c r="AA6883" t="s">
        <v>40</v>
      </c>
      <c r="AB6883" t="s">
        <v>40</v>
      </c>
    </row>
    <row r="6884" spans="1:28" x14ac:dyDescent="0.35">
      <c r="A6884" s="16" t="s">
        <v>6337</v>
      </c>
      <c r="B6884" s="16" t="s">
        <v>12654</v>
      </c>
      <c r="C6884" s="16" t="s">
        <v>6417</v>
      </c>
      <c r="D6884" s="17">
        <v>152181101</v>
      </c>
      <c r="E6884" s="16" t="s">
        <v>43</v>
      </c>
      <c r="G6884" s="16">
        <v>44063</v>
      </c>
      <c r="H6884" s="18">
        <v>1000</v>
      </c>
      <c r="I6884" s="16">
        <v>1025160</v>
      </c>
      <c r="J6884" s="19">
        <v>153</v>
      </c>
      <c r="K6884" s="16" t="s">
        <v>31</v>
      </c>
      <c r="L6884" s="16" t="s">
        <v>32</v>
      </c>
      <c r="M6884" s="16" t="s">
        <v>33</v>
      </c>
      <c r="N6884" s="19">
        <v>12</v>
      </c>
      <c r="O6884" s="19">
        <v>1836</v>
      </c>
      <c r="P6884" s="16" t="s">
        <v>8987</v>
      </c>
      <c r="Q6884" s="16" t="s">
        <v>8984</v>
      </c>
      <c r="R6884" s="16" t="s">
        <v>8985</v>
      </c>
      <c r="S6884" s="16" t="s">
        <v>7193</v>
      </c>
      <c r="T6884" s="16" t="s">
        <v>35</v>
      </c>
      <c r="U6884" s="16" t="s">
        <v>36</v>
      </c>
      <c r="V6884" s="16">
        <v>0</v>
      </c>
      <c r="W6884" s="16">
        <v>2020</v>
      </c>
      <c r="X6884" s="16" t="s">
        <v>147</v>
      </c>
      <c r="Y6884" s="16" t="s">
        <v>38</v>
      </c>
      <c r="Z6884" s="16" t="s">
        <v>45</v>
      </c>
      <c r="AA6884" s="16" t="s">
        <v>40</v>
      </c>
      <c r="AB6884" s="16" t="s">
        <v>38</v>
      </c>
    </row>
    <row r="6885" spans="1:28" x14ac:dyDescent="0.35">
      <c r="A6885" t="s">
        <v>6337</v>
      </c>
      <c r="B6885" t="s">
        <v>12653</v>
      </c>
      <c r="C6885" t="s">
        <v>6433</v>
      </c>
      <c r="D6885" s="1">
        <v>152701108</v>
      </c>
      <c r="E6885" t="s">
        <v>43</v>
      </c>
      <c r="G6885">
        <v>44064</v>
      </c>
      <c r="H6885" s="3">
        <v>524</v>
      </c>
      <c r="I6885">
        <v>1026066</v>
      </c>
      <c r="J6885" s="4">
        <v>558</v>
      </c>
      <c r="K6885" t="s">
        <v>31</v>
      </c>
      <c r="L6885" t="s">
        <v>32</v>
      </c>
      <c r="M6885" t="s">
        <v>33</v>
      </c>
      <c r="N6885" s="4">
        <v>39</v>
      </c>
      <c r="O6885" s="4">
        <v>21762</v>
      </c>
      <c r="P6885" t="s">
        <v>9004</v>
      </c>
      <c r="Q6885" t="s">
        <v>8984</v>
      </c>
      <c r="R6885" t="s">
        <v>8985</v>
      </c>
      <c r="S6885" t="s">
        <v>7194</v>
      </c>
      <c r="T6885" t="s">
        <v>35</v>
      </c>
      <c r="U6885" t="s">
        <v>36</v>
      </c>
      <c r="V6885">
        <v>0</v>
      </c>
      <c r="W6885">
        <v>2020</v>
      </c>
      <c r="X6885" t="s">
        <v>147</v>
      </c>
      <c r="Y6885" t="s">
        <v>38</v>
      </c>
      <c r="Z6885" t="s">
        <v>39</v>
      </c>
      <c r="AA6885" t="s">
        <v>40</v>
      </c>
      <c r="AB6885" t="s">
        <v>40</v>
      </c>
    </row>
    <row r="6886" spans="1:28" x14ac:dyDescent="0.35">
      <c r="A6886" s="16" t="s">
        <v>6337</v>
      </c>
      <c r="B6886" s="16" t="s">
        <v>12653</v>
      </c>
      <c r="C6886" s="16" t="s">
        <v>6338</v>
      </c>
      <c r="D6886" s="17">
        <v>152241101</v>
      </c>
      <c r="E6886" s="16" t="s">
        <v>43</v>
      </c>
      <c r="G6886" s="16">
        <v>44061</v>
      </c>
      <c r="H6886" s="18">
        <v>649</v>
      </c>
      <c r="I6886" s="16">
        <v>1018153</v>
      </c>
      <c r="J6886" s="19">
        <v>382</v>
      </c>
      <c r="K6886" s="16" t="s">
        <v>31</v>
      </c>
      <c r="L6886" s="16" t="s">
        <v>32</v>
      </c>
      <c r="M6886" s="16" t="s">
        <v>83</v>
      </c>
      <c r="N6886" s="19">
        <v>49</v>
      </c>
      <c r="O6886" s="19">
        <v>12796</v>
      </c>
      <c r="P6886" s="16" t="s">
        <v>8983</v>
      </c>
      <c r="Q6886" s="16" t="s">
        <v>8984</v>
      </c>
      <c r="R6886" s="16" t="s">
        <v>8985</v>
      </c>
      <c r="S6886" s="16" t="s">
        <v>7190</v>
      </c>
      <c r="T6886" s="16" t="s">
        <v>35</v>
      </c>
      <c r="U6886" s="16" t="s">
        <v>36</v>
      </c>
      <c r="V6886" s="16">
        <v>0</v>
      </c>
      <c r="W6886" s="16">
        <v>2020</v>
      </c>
      <c r="X6886" s="16" t="s">
        <v>147</v>
      </c>
      <c r="Y6886" s="16" t="s">
        <v>38</v>
      </c>
      <c r="Z6886" s="16" t="s">
        <v>64</v>
      </c>
      <c r="AA6886" s="16" t="s">
        <v>40</v>
      </c>
      <c r="AB6886" s="16" t="s">
        <v>40</v>
      </c>
    </row>
    <row r="6887" spans="1:28" x14ac:dyDescent="0.35">
      <c r="A6887" t="s">
        <v>6337</v>
      </c>
      <c r="B6887" t="s">
        <v>12653</v>
      </c>
      <c r="C6887" t="s">
        <v>6391</v>
      </c>
      <c r="D6887" s="1">
        <v>152691109</v>
      </c>
      <c r="E6887" t="s">
        <v>43</v>
      </c>
      <c r="G6887">
        <v>44062</v>
      </c>
      <c r="H6887" s="3">
        <v>401</v>
      </c>
      <c r="I6887">
        <v>1021345</v>
      </c>
      <c r="J6887" s="4">
        <v>539</v>
      </c>
      <c r="K6887" t="s">
        <v>31</v>
      </c>
      <c r="L6887" t="s">
        <v>32</v>
      </c>
      <c r="M6887" t="s">
        <v>83</v>
      </c>
      <c r="N6887" s="4">
        <v>30</v>
      </c>
      <c r="O6887" s="4">
        <v>15631</v>
      </c>
      <c r="P6887" t="s">
        <v>8987</v>
      </c>
      <c r="Q6887" t="s">
        <v>8984</v>
      </c>
      <c r="R6887" t="s">
        <v>8985</v>
      </c>
      <c r="S6887" t="s">
        <v>7191</v>
      </c>
      <c r="T6887" t="s">
        <v>35</v>
      </c>
      <c r="U6887" t="s">
        <v>36</v>
      </c>
      <c r="V6887">
        <v>0</v>
      </c>
      <c r="W6887">
        <v>2020</v>
      </c>
      <c r="X6887" t="s">
        <v>147</v>
      </c>
      <c r="Y6887" t="s">
        <v>38</v>
      </c>
      <c r="Z6887" t="s">
        <v>64</v>
      </c>
      <c r="AA6887" t="s">
        <v>40</v>
      </c>
      <c r="AB6887" t="s">
        <v>40</v>
      </c>
    </row>
    <row r="6888" spans="1:28" x14ac:dyDescent="0.35">
      <c r="A6888" s="16" t="s">
        <v>6337</v>
      </c>
      <c r="B6888" s="16" t="s">
        <v>12653</v>
      </c>
      <c r="C6888" s="16" t="s">
        <v>6415</v>
      </c>
      <c r="D6888" s="17">
        <v>152691103</v>
      </c>
      <c r="E6888" s="16" t="s">
        <v>43</v>
      </c>
      <c r="G6888" s="16">
        <v>44064</v>
      </c>
      <c r="H6888" s="18">
        <v>1926</v>
      </c>
      <c r="I6888" s="16">
        <v>1026745</v>
      </c>
      <c r="J6888" s="19">
        <v>894</v>
      </c>
      <c r="K6888" s="16" t="s">
        <v>31</v>
      </c>
      <c r="L6888" s="16" t="s">
        <v>32</v>
      </c>
      <c r="M6888" s="16" t="s">
        <v>33</v>
      </c>
      <c r="N6888" s="19">
        <v>106</v>
      </c>
      <c r="O6888" s="19">
        <v>17196</v>
      </c>
      <c r="P6888" s="16" t="s">
        <v>8987</v>
      </c>
      <c r="Q6888" s="16" t="s">
        <v>8984</v>
      </c>
      <c r="R6888" s="16" t="s">
        <v>8985</v>
      </c>
      <c r="S6888" s="16" t="s">
        <v>13446</v>
      </c>
      <c r="T6888" s="16" t="s">
        <v>35</v>
      </c>
      <c r="U6888" s="16" t="s">
        <v>36</v>
      </c>
      <c r="V6888" s="16">
        <v>0</v>
      </c>
      <c r="W6888" s="16">
        <v>2020</v>
      </c>
      <c r="X6888" s="16" t="s">
        <v>147</v>
      </c>
      <c r="Y6888" s="16" t="s">
        <v>38</v>
      </c>
      <c r="Z6888" s="16" t="s">
        <v>64</v>
      </c>
      <c r="AA6888" s="16" t="s">
        <v>40</v>
      </c>
      <c r="AB6888" s="16" t="s">
        <v>40</v>
      </c>
    </row>
    <row r="6889" spans="1:28" x14ac:dyDescent="0.35">
      <c r="A6889" t="s">
        <v>6337</v>
      </c>
      <c r="B6889" t="s">
        <v>12653</v>
      </c>
      <c r="C6889" t="s">
        <v>6389</v>
      </c>
      <c r="D6889" s="1">
        <v>153132105</v>
      </c>
      <c r="E6889" t="s">
        <v>43</v>
      </c>
      <c r="G6889">
        <v>44052</v>
      </c>
      <c r="H6889" s="3">
        <v>1235</v>
      </c>
      <c r="I6889">
        <v>987254</v>
      </c>
      <c r="J6889" s="4">
        <v>480</v>
      </c>
      <c r="K6889" t="s">
        <v>31</v>
      </c>
      <c r="L6889" t="s">
        <v>32</v>
      </c>
      <c r="M6889" t="s">
        <v>33</v>
      </c>
      <c r="N6889" s="4">
        <v>7</v>
      </c>
      <c r="O6889" s="4">
        <v>3030</v>
      </c>
      <c r="P6889" t="s">
        <v>9064</v>
      </c>
      <c r="Q6889" t="s">
        <v>8984</v>
      </c>
      <c r="R6889" t="s">
        <v>8985</v>
      </c>
      <c r="S6889" t="s">
        <v>7189</v>
      </c>
      <c r="T6889" t="s">
        <v>35</v>
      </c>
      <c r="U6889" t="s">
        <v>36</v>
      </c>
      <c r="V6889">
        <v>31510946</v>
      </c>
      <c r="W6889">
        <v>2020</v>
      </c>
      <c r="X6889" t="s">
        <v>147</v>
      </c>
      <c r="Y6889" t="s">
        <v>38</v>
      </c>
      <c r="Z6889" t="s">
        <v>39</v>
      </c>
      <c r="AA6889" t="s">
        <v>40</v>
      </c>
      <c r="AB6889" t="s">
        <v>40</v>
      </c>
    </row>
    <row r="6890" spans="1:28" x14ac:dyDescent="0.35">
      <c r="A6890" s="16" t="s">
        <v>6337</v>
      </c>
      <c r="B6890" s="16" t="s">
        <v>12654</v>
      </c>
      <c r="C6890" s="16" t="s">
        <v>6350</v>
      </c>
      <c r="D6890" s="17">
        <v>152481106</v>
      </c>
      <c r="E6890" s="16" t="s">
        <v>43</v>
      </c>
      <c r="G6890" s="16">
        <v>44061</v>
      </c>
      <c r="H6890" s="18">
        <v>1848</v>
      </c>
      <c r="I6890" s="16">
        <v>1021028</v>
      </c>
      <c r="J6890" s="19">
        <v>524</v>
      </c>
      <c r="K6890" s="16" t="s">
        <v>31</v>
      </c>
      <c r="L6890" s="16" t="s">
        <v>60</v>
      </c>
      <c r="M6890" s="16" t="s">
        <v>94</v>
      </c>
      <c r="N6890" s="19">
        <v>54</v>
      </c>
      <c r="O6890" s="19">
        <v>28296</v>
      </c>
      <c r="P6890" s="16" t="s">
        <v>13110</v>
      </c>
      <c r="Q6890" s="16" t="s">
        <v>57</v>
      </c>
      <c r="R6890" s="16" t="s">
        <v>8985</v>
      </c>
      <c r="S6890" s="16" t="s">
        <v>13447</v>
      </c>
      <c r="T6890" s="16" t="s">
        <v>35</v>
      </c>
      <c r="U6890" s="16" t="s">
        <v>36</v>
      </c>
      <c r="V6890" s="16">
        <v>0</v>
      </c>
      <c r="W6890" s="16">
        <v>2020</v>
      </c>
      <c r="X6890" s="16" t="s">
        <v>147</v>
      </c>
      <c r="Y6890" s="16" t="s">
        <v>38</v>
      </c>
      <c r="Z6890" s="16" t="s">
        <v>64</v>
      </c>
      <c r="AA6890" s="16" t="s">
        <v>40</v>
      </c>
      <c r="AB6890" s="16" t="s">
        <v>40</v>
      </c>
    </row>
    <row r="6891" spans="1:28" x14ac:dyDescent="0.35">
      <c r="A6891" t="s">
        <v>6337</v>
      </c>
      <c r="B6891" t="s">
        <v>12654</v>
      </c>
      <c r="C6891" t="s">
        <v>6368</v>
      </c>
      <c r="D6891" s="1">
        <v>152481105</v>
      </c>
      <c r="E6891" t="s">
        <v>43</v>
      </c>
      <c r="G6891">
        <v>44072</v>
      </c>
      <c r="H6891" s="3">
        <v>1538</v>
      </c>
      <c r="I6891">
        <v>1040493</v>
      </c>
      <c r="J6891" s="4">
        <v>1182</v>
      </c>
      <c r="K6891" t="s">
        <v>31</v>
      </c>
      <c r="L6891" t="s">
        <v>32</v>
      </c>
      <c r="M6891" t="s">
        <v>33</v>
      </c>
      <c r="N6891" s="4">
        <v>3</v>
      </c>
      <c r="O6891" s="4">
        <v>3546</v>
      </c>
      <c r="P6891" t="s">
        <v>8987</v>
      </c>
      <c r="Q6891" t="s">
        <v>9125</v>
      </c>
      <c r="R6891" t="s">
        <v>8985</v>
      </c>
      <c r="S6891" t="s">
        <v>13448</v>
      </c>
      <c r="T6891" t="s">
        <v>35</v>
      </c>
      <c r="U6891" t="s">
        <v>36</v>
      </c>
      <c r="V6891">
        <v>31512547</v>
      </c>
      <c r="W6891">
        <v>2020</v>
      </c>
      <c r="X6891" t="s">
        <v>147</v>
      </c>
      <c r="Y6891" t="s">
        <v>38</v>
      </c>
      <c r="Z6891" t="s">
        <v>64</v>
      </c>
      <c r="AA6891" t="s">
        <v>40</v>
      </c>
      <c r="AB6891" t="s">
        <v>40</v>
      </c>
    </row>
    <row r="6892" spans="1:28" x14ac:dyDescent="0.35">
      <c r="A6892" s="16" t="s">
        <v>7410</v>
      </c>
      <c r="B6892" s="16" t="s">
        <v>12653</v>
      </c>
      <c r="C6892" s="16" t="s">
        <v>7415</v>
      </c>
      <c r="D6892" s="17">
        <v>42631108</v>
      </c>
      <c r="E6892" s="16" t="s">
        <v>30</v>
      </c>
      <c r="G6892" s="16">
        <v>44048</v>
      </c>
      <c r="H6892" s="18">
        <v>719</v>
      </c>
      <c r="I6892" s="16">
        <v>978986</v>
      </c>
      <c r="J6892" s="19">
        <v>775</v>
      </c>
      <c r="K6892" s="16" t="s">
        <v>31</v>
      </c>
      <c r="L6892" s="16" t="s">
        <v>60</v>
      </c>
      <c r="M6892" s="16" t="s">
        <v>94</v>
      </c>
      <c r="N6892" s="19">
        <v>141</v>
      </c>
      <c r="O6892" s="19">
        <v>31185</v>
      </c>
      <c r="P6892" s="16" t="s">
        <v>9002</v>
      </c>
      <c r="Q6892" s="16" t="s">
        <v>8984</v>
      </c>
      <c r="R6892" s="16" t="s">
        <v>8985</v>
      </c>
      <c r="S6892" s="16" t="s">
        <v>8088</v>
      </c>
      <c r="T6892" s="16" t="s">
        <v>35</v>
      </c>
      <c r="U6892" s="16" t="s">
        <v>36</v>
      </c>
      <c r="V6892" s="16">
        <v>0</v>
      </c>
      <c r="W6892" s="16">
        <v>2020</v>
      </c>
      <c r="X6892" s="16" t="s">
        <v>147</v>
      </c>
      <c r="Y6892" s="16" t="s">
        <v>38</v>
      </c>
      <c r="Z6892" s="16" t="s">
        <v>39</v>
      </c>
      <c r="AA6892" s="16" t="s">
        <v>40</v>
      </c>
      <c r="AB6892" s="16" t="s">
        <v>40</v>
      </c>
    </row>
    <row r="6893" spans="1:28" x14ac:dyDescent="0.35">
      <c r="A6893" t="s">
        <v>7410</v>
      </c>
      <c r="B6893" t="s">
        <v>12653</v>
      </c>
      <c r="C6893" t="s">
        <v>7443</v>
      </c>
      <c r="D6893" s="1">
        <v>42271105</v>
      </c>
      <c r="E6893" t="s">
        <v>30</v>
      </c>
      <c r="G6893">
        <v>44049</v>
      </c>
      <c r="H6893" s="3">
        <v>357</v>
      </c>
      <c r="I6893">
        <v>979836</v>
      </c>
      <c r="J6893" s="4">
        <v>784</v>
      </c>
      <c r="K6893" t="s">
        <v>31</v>
      </c>
      <c r="L6893" t="s">
        <v>60</v>
      </c>
      <c r="M6893" t="s">
        <v>94</v>
      </c>
      <c r="N6893" s="4">
        <v>802</v>
      </c>
      <c r="O6893" s="4">
        <v>135640</v>
      </c>
      <c r="P6893" t="s">
        <v>9013</v>
      </c>
      <c r="Q6893" t="s">
        <v>57</v>
      </c>
      <c r="R6893" t="s">
        <v>8985</v>
      </c>
      <c r="S6893" t="s">
        <v>8090</v>
      </c>
      <c r="T6893" t="s">
        <v>35</v>
      </c>
      <c r="U6893" t="s">
        <v>36</v>
      </c>
      <c r="V6893">
        <v>0</v>
      </c>
      <c r="W6893">
        <v>2020</v>
      </c>
      <c r="X6893" t="s">
        <v>147</v>
      </c>
      <c r="Y6893" t="s">
        <v>38</v>
      </c>
      <c r="Z6893" t="s">
        <v>39</v>
      </c>
      <c r="AA6893" t="s">
        <v>40</v>
      </c>
      <c r="AB6893" t="s">
        <v>40</v>
      </c>
    </row>
    <row r="6894" spans="1:28" x14ac:dyDescent="0.35">
      <c r="A6894" s="16" t="s">
        <v>7410</v>
      </c>
      <c r="B6894" s="16" t="s">
        <v>12654</v>
      </c>
      <c r="C6894" s="16" t="s">
        <v>7458</v>
      </c>
      <c r="D6894" s="17">
        <v>43161101</v>
      </c>
      <c r="E6894" s="16" t="s">
        <v>43</v>
      </c>
      <c r="G6894" s="16">
        <v>44048</v>
      </c>
      <c r="H6894" s="18">
        <v>142</v>
      </c>
      <c r="I6894" s="16">
        <v>978939</v>
      </c>
      <c r="J6894" s="19">
        <v>565</v>
      </c>
      <c r="K6894" s="16" t="s">
        <v>31</v>
      </c>
      <c r="L6894" s="16" t="s">
        <v>32</v>
      </c>
      <c r="M6894" s="16" t="s">
        <v>33</v>
      </c>
      <c r="N6894" s="19">
        <v>16</v>
      </c>
      <c r="O6894" s="19">
        <v>5554</v>
      </c>
      <c r="P6894" s="16" t="s">
        <v>9432</v>
      </c>
      <c r="Q6894" s="16" t="s">
        <v>8984</v>
      </c>
      <c r="R6894" s="16" t="s">
        <v>8985</v>
      </c>
      <c r="S6894" s="16" t="s">
        <v>8089</v>
      </c>
      <c r="T6894" s="16" t="s">
        <v>35</v>
      </c>
      <c r="U6894" s="16" t="s">
        <v>36</v>
      </c>
      <c r="V6894" s="16">
        <v>44409889</v>
      </c>
      <c r="W6894" s="16">
        <v>2020</v>
      </c>
      <c r="X6894" s="16" t="s">
        <v>147</v>
      </c>
      <c r="Y6894" s="16" t="s">
        <v>38</v>
      </c>
      <c r="Z6894" s="16" t="s">
        <v>39</v>
      </c>
      <c r="AA6894" s="16" t="s">
        <v>40</v>
      </c>
      <c r="AB6894" s="16" t="s">
        <v>40</v>
      </c>
    </row>
    <row r="6895" spans="1:28" x14ac:dyDescent="0.35">
      <c r="A6895" t="s">
        <v>7410</v>
      </c>
      <c r="B6895" t="s">
        <v>12653</v>
      </c>
      <c r="C6895" t="s">
        <v>7418</v>
      </c>
      <c r="D6895" s="1">
        <v>43071102</v>
      </c>
      <c r="E6895" t="s">
        <v>30</v>
      </c>
      <c r="G6895">
        <v>44057</v>
      </c>
      <c r="H6895" s="3">
        <v>2126</v>
      </c>
      <c r="I6895">
        <v>1003269</v>
      </c>
      <c r="J6895" s="4">
        <v>406</v>
      </c>
      <c r="K6895" t="s">
        <v>31</v>
      </c>
      <c r="L6895" t="s">
        <v>60</v>
      </c>
      <c r="M6895" t="s">
        <v>94</v>
      </c>
      <c r="N6895" s="4">
        <v>21</v>
      </c>
      <c r="O6895" s="4">
        <v>8526</v>
      </c>
      <c r="P6895" t="s">
        <v>8987</v>
      </c>
      <c r="Q6895" t="s">
        <v>57</v>
      </c>
      <c r="R6895" t="s">
        <v>8985</v>
      </c>
      <c r="S6895" t="s">
        <v>8092</v>
      </c>
      <c r="T6895" t="s">
        <v>35</v>
      </c>
      <c r="U6895" t="s">
        <v>36</v>
      </c>
      <c r="V6895">
        <v>0</v>
      </c>
      <c r="W6895">
        <v>2020</v>
      </c>
      <c r="X6895" t="s">
        <v>147</v>
      </c>
      <c r="Y6895" t="s">
        <v>38</v>
      </c>
      <c r="Z6895" t="s">
        <v>39</v>
      </c>
      <c r="AA6895" t="s">
        <v>40</v>
      </c>
      <c r="AB6895" t="s">
        <v>40</v>
      </c>
    </row>
    <row r="6896" spans="1:28" x14ac:dyDescent="0.35">
      <c r="A6896" s="16" t="s">
        <v>7410</v>
      </c>
      <c r="B6896" s="16" t="s">
        <v>12653</v>
      </c>
      <c r="C6896" s="16" t="s">
        <v>7539</v>
      </c>
      <c r="D6896" s="17">
        <v>43071101</v>
      </c>
      <c r="E6896" s="16" t="s">
        <v>43</v>
      </c>
      <c r="G6896" s="16">
        <v>44056</v>
      </c>
      <c r="H6896" s="18">
        <v>915</v>
      </c>
      <c r="I6896" s="16">
        <v>995018</v>
      </c>
      <c r="J6896" s="19">
        <v>317</v>
      </c>
      <c r="K6896" s="16" t="s">
        <v>31</v>
      </c>
      <c r="L6896" s="16" t="s">
        <v>32</v>
      </c>
      <c r="M6896" s="16" t="s">
        <v>33</v>
      </c>
      <c r="N6896" s="19">
        <v>22</v>
      </c>
      <c r="O6896" s="19">
        <v>6974</v>
      </c>
      <c r="P6896" s="16" t="s">
        <v>8987</v>
      </c>
      <c r="Q6896" s="16" t="s">
        <v>8984</v>
      </c>
      <c r="R6896" s="16" t="s">
        <v>8985</v>
      </c>
      <c r="S6896" s="16" t="s">
        <v>8091</v>
      </c>
      <c r="T6896" s="16" t="s">
        <v>35</v>
      </c>
      <c r="U6896" s="16" t="s">
        <v>36</v>
      </c>
      <c r="V6896" s="16">
        <v>44434934</v>
      </c>
      <c r="W6896" s="16">
        <v>2020</v>
      </c>
      <c r="X6896" s="16" t="s">
        <v>147</v>
      </c>
      <c r="Y6896" s="16" t="s">
        <v>38</v>
      </c>
      <c r="Z6896" s="16" t="s">
        <v>172</v>
      </c>
      <c r="AA6896" s="16" t="s">
        <v>40</v>
      </c>
      <c r="AB6896" s="16" t="s">
        <v>40</v>
      </c>
    </row>
    <row r="6897" spans="1:28" x14ac:dyDescent="0.35">
      <c r="A6897" t="s">
        <v>7410</v>
      </c>
      <c r="B6897" t="s">
        <v>12654</v>
      </c>
      <c r="C6897" t="s">
        <v>7411</v>
      </c>
      <c r="D6897" s="1">
        <v>42811112</v>
      </c>
      <c r="E6897" t="s">
        <v>978</v>
      </c>
      <c r="G6897">
        <v>44063</v>
      </c>
      <c r="H6897" s="3">
        <v>2044</v>
      </c>
      <c r="I6897">
        <v>1025942</v>
      </c>
      <c r="J6897" s="4">
        <v>321</v>
      </c>
      <c r="K6897" t="s">
        <v>31</v>
      </c>
      <c r="L6897" t="s">
        <v>32</v>
      </c>
      <c r="M6897" t="s">
        <v>33</v>
      </c>
      <c r="N6897" s="4">
        <v>79</v>
      </c>
      <c r="O6897" s="4">
        <v>25359</v>
      </c>
      <c r="P6897" t="s">
        <v>8987</v>
      </c>
      <c r="Q6897" t="s">
        <v>8984</v>
      </c>
      <c r="R6897" t="s">
        <v>8985</v>
      </c>
      <c r="S6897" t="s">
        <v>8093</v>
      </c>
      <c r="T6897" t="s">
        <v>35</v>
      </c>
      <c r="U6897" t="s">
        <v>36</v>
      </c>
      <c r="V6897">
        <v>0</v>
      </c>
      <c r="W6897">
        <v>2020</v>
      </c>
      <c r="X6897" t="s">
        <v>147</v>
      </c>
      <c r="Y6897" t="s">
        <v>38</v>
      </c>
      <c r="Z6897" t="s">
        <v>64</v>
      </c>
      <c r="AA6897" t="s">
        <v>40</v>
      </c>
      <c r="AB6897" t="s">
        <v>40</v>
      </c>
    </row>
    <row r="6898" spans="1:28" x14ac:dyDescent="0.35">
      <c r="A6898" s="16" t="s">
        <v>7410</v>
      </c>
      <c r="B6898" s="16" t="s">
        <v>12654</v>
      </c>
      <c r="C6898" s="16" t="s">
        <v>7411</v>
      </c>
      <c r="D6898" s="17">
        <v>42811112</v>
      </c>
      <c r="E6898" s="16" t="s">
        <v>53</v>
      </c>
      <c r="G6898" s="16">
        <v>44067</v>
      </c>
      <c r="H6898" s="18">
        <v>45</v>
      </c>
      <c r="I6898" s="16">
        <v>1028023</v>
      </c>
      <c r="J6898" s="19">
        <v>1063</v>
      </c>
      <c r="K6898" s="16" t="s">
        <v>31</v>
      </c>
      <c r="L6898" s="16" t="s">
        <v>32</v>
      </c>
      <c r="M6898" s="16" t="s">
        <v>33</v>
      </c>
      <c r="N6898" s="19">
        <v>388</v>
      </c>
      <c r="O6898" s="19">
        <v>408384</v>
      </c>
      <c r="P6898" s="16" t="s">
        <v>8987</v>
      </c>
      <c r="Q6898" s="16" t="s">
        <v>8984</v>
      </c>
      <c r="R6898" s="16" t="s">
        <v>8985</v>
      </c>
      <c r="S6898" s="16" t="s">
        <v>8094</v>
      </c>
      <c r="T6898" s="16" t="s">
        <v>35</v>
      </c>
      <c r="U6898" s="16" t="s">
        <v>36</v>
      </c>
      <c r="V6898" s="16">
        <v>0</v>
      </c>
      <c r="W6898" s="16">
        <v>2020</v>
      </c>
      <c r="X6898" s="16" t="s">
        <v>147</v>
      </c>
      <c r="Y6898" s="16" t="s">
        <v>38</v>
      </c>
      <c r="Z6898" s="16" t="s">
        <v>45</v>
      </c>
      <c r="AA6898" s="16" t="s">
        <v>40</v>
      </c>
      <c r="AB6898" s="16" t="s">
        <v>38</v>
      </c>
    </row>
    <row r="6899" spans="1:28" x14ac:dyDescent="0.35">
      <c r="A6899" t="s">
        <v>7410</v>
      </c>
      <c r="B6899" t="s">
        <v>12654</v>
      </c>
      <c r="C6899" t="s">
        <v>7413</v>
      </c>
      <c r="D6899" s="1">
        <v>42811113</v>
      </c>
      <c r="E6899" t="s">
        <v>43</v>
      </c>
      <c r="G6899">
        <v>44048</v>
      </c>
      <c r="H6899" s="3">
        <v>1731</v>
      </c>
      <c r="I6899">
        <v>979670</v>
      </c>
      <c r="J6899" s="4">
        <v>787</v>
      </c>
      <c r="K6899" t="s">
        <v>31</v>
      </c>
      <c r="L6899" t="s">
        <v>32</v>
      </c>
      <c r="M6899" t="s">
        <v>33</v>
      </c>
      <c r="N6899" s="4">
        <v>112</v>
      </c>
      <c r="O6899" s="4">
        <v>88144</v>
      </c>
      <c r="P6899" t="s">
        <v>8987</v>
      </c>
      <c r="Q6899" t="s">
        <v>8984</v>
      </c>
      <c r="R6899" t="s">
        <v>8985</v>
      </c>
      <c r="S6899" t="s">
        <v>13449</v>
      </c>
      <c r="T6899" t="s">
        <v>35</v>
      </c>
      <c r="U6899" t="s">
        <v>36</v>
      </c>
      <c r="V6899">
        <v>31510723</v>
      </c>
      <c r="W6899">
        <v>2020</v>
      </c>
      <c r="X6899" t="s">
        <v>147</v>
      </c>
      <c r="Y6899" t="s">
        <v>38</v>
      </c>
      <c r="Z6899" t="s">
        <v>64</v>
      </c>
      <c r="AA6899" t="s">
        <v>40</v>
      </c>
      <c r="AB6899" t="s">
        <v>40</v>
      </c>
    </row>
    <row r="6900" spans="1:28" x14ac:dyDescent="0.35">
      <c r="A6900" s="16" t="s">
        <v>7410</v>
      </c>
      <c r="B6900" s="16" t="s">
        <v>12654</v>
      </c>
      <c r="C6900" s="16" t="s">
        <v>7420</v>
      </c>
      <c r="D6900" s="17">
        <v>42091102</v>
      </c>
      <c r="E6900" s="16" t="s">
        <v>43</v>
      </c>
      <c r="G6900" s="16">
        <v>44072</v>
      </c>
      <c r="H6900" s="18">
        <v>919</v>
      </c>
      <c r="I6900" s="16">
        <v>1038614</v>
      </c>
      <c r="J6900" s="19">
        <v>6099</v>
      </c>
      <c r="K6900" s="16" t="s">
        <v>31</v>
      </c>
      <c r="L6900" s="16" t="s">
        <v>384</v>
      </c>
      <c r="M6900" s="16" t="s">
        <v>674</v>
      </c>
      <c r="N6900" s="19">
        <v>6</v>
      </c>
      <c r="O6900" s="19">
        <v>24</v>
      </c>
      <c r="P6900" s="16" t="s">
        <v>8987</v>
      </c>
      <c r="Q6900" s="16" t="s">
        <v>8984</v>
      </c>
      <c r="R6900" s="16" t="s">
        <v>8985</v>
      </c>
      <c r="S6900" s="16" t="s">
        <v>13450</v>
      </c>
      <c r="T6900" s="16" t="s">
        <v>35</v>
      </c>
      <c r="U6900" s="16" t="s">
        <v>36</v>
      </c>
      <c r="V6900" s="16">
        <v>0</v>
      </c>
      <c r="W6900" s="16">
        <v>2020</v>
      </c>
      <c r="X6900" s="16" t="s">
        <v>147</v>
      </c>
      <c r="Y6900" s="16" t="s">
        <v>38</v>
      </c>
      <c r="Z6900" s="16" t="s">
        <v>422</v>
      </c>
      <c r="AA6900" s="16" t="s">
        <v>40</v>
      </c>
      <c r="AB6900" s="16" t="s">
        <v>40</v>
      </c>
    </row>
    <row r="6901" spans="1:28" x14ac:dyDescent="0.35">
      <c r="A6901" t="s">
        <v>7410</v>
      </c>
      <c r="B6901" t="s">
        <v>12654</v>
      </c>
      <c r="C6901" t="s">
        <v>7413</v>
      </c>
      <c r="D6901" s="1">
        <v>42811113</v>
      </c>
      <c r="E6901" t="s">
        <v>448</v>
      </c>
      <c r="G6901">
        <v>44072</v>
      </c>
      <c r="H6901" s="3">
        <v>1734</v>
      </c>
      <c r="I6901">
        <v>1040774</v>
      </c>
      <c r="J6901" s="4">
        <v>90</v>
      </c>
      <c r="K6901" t="s">
        <v>31</v>
      </c>
      <c r="L6901" t="s">
        <v>32</v>
      </c>
      <c r="M6901" t="s">
        <v>33</v>
      </c>
      <c r="N6901" s="4">
        <v>33</v>
      </c>
      <c r="O6901" s="4">
        <v>2970</v>
      </c>
      <c r="P6901" t="s">
        <v>8987</v>
      </c>
      <c r="Q6901" t="s">
        <v>8984</v>
      </c>
      <c r="R6901" t="s">
        <v>8985</v>
      </c>
      <c r="S6901" t="s">
        <v>8095</v>
      </c>
      <c r="T6901" t="s">
        <v>35</v>
      </c>
      <c r="U6901" t="s">
        <v>36</v>
      </c>
      <c r="V6901">
        <v>0</v>
      </c>
      <c r="W6901">
        <v>2020</v>
      </c>
      <c r="X6901" t="s">
        <v>147</v>
      </c>
      <c r="Y6901" t="s">
        <v>38</v>
      </c>
      <c r="Z6901" t="s">
        <v>39</v>
      </c>
      <c r="AA6901" t="s">
        <v>40</v>
      </c>
      <c r="AB6901" t="s">
        <v>38</v>
      </c>
    </row>
    <row r="6902" spans="1:28" x14ac:dyDescent="0.35">
      <c r="A6902" s="16" t="s">
        <v>7410</v>
      </c>
      <c r="B6902" s="16" t="s">
        <v>12653</v>
      </c>
      <c r="C6902" s="16" t="s">
        <v>7437</v>
      </c>
      <c r="D6902" s="17">
        <v>42751113</v>
      </c>
      <c r="E6902" s="16" t="s">
        <v>448</v>
      </c>
      <c r="G6902" s="16">
        <v>44063</v>
      </c>
      <c r="H6902" s="18">
        <v>1912</v>
      </c>
      <c r="I6902" s="16">
        <v>1027932</v>
      </c>
      <c r="J6902" s="19">
        <v>15628</v>
      </c>
      <c r="K6902" s="16" t="s">
        <v>31</v>
      </c>
      <c r="L6902" s="16" t="s">
        <v>384</v>
      </c>
      <c r="M6902" s="16" t="s">
        <v>674</v>
      </c>
      <c r="N6902" s="19">
        <v>1</v>
      </c>
      <c r="O6902" s="19">
        <v>1891</v>
      </c>
      <c r="P6902" s="16" t="s">
        <v>8983</v>
      </c>
      <c r="Q6902" s="16" t="s">
        <v>9125</v>
      </c>
      <c r="R6902" s="16" t="s">
        <v>8985</v>
      </c>
      <c r="S6902" s="16" t="s">
        <v>13451</v>
      </c>
      <c r="T6902" s="16" t="s">
        <v>35</v>
      </c>
      <c r="U6902" s="16" t="s">
        <v>36</v>
      </c>
      <c r="V6902" s="16">
        <v>0</v>
      </c>
      <c r="W6902" s="16">
        <v>2020</v>
      </c>
      <c r="X6902" s="16" t="s">
        <v>147</v>
      </c>
      <c r="Y6902" s="16" t="s">
        <v>38</v>
      </c>
      <c r="Z6902" s="16" t="s">
        <v>172</v>
      </c>
      <c r="AA6902" s="16" t="s">
        <v>40</v>
      </c>
      <c r="AB6902" s="16" t="s">
        <v>40</v>
      </c>
    </row>
    <row r="6903" spans="1:28" x14ac:dyDescent="0.35">
      <c r="A6903" t="s">
        <v>8579</v>
      </c>
      <c r="B6903" t="s">
        <v>12654</v>
      </c>
      <c r="C6903" t="s">
        <v>8646</v>
      </c>
      <c r="D6903" s="1">
        <v>254421103</v>
      </c>
      <c r="E6903" t="s">
        <v>43</v>
      </c>
      <c r="G6903">
        <v>44061</v>
      </c>
      <c r="H6903" s="3">
        <v>748</v>
      </c>
      <c r="I6903">
        <v>1018339</v>
      </c>
      <c r="J6903" s="4">
        <v>627</v>
      </c>
      <c r="K6903" t="s">
        <v>31</v>
      </c>
      <c r="L6903" t="s">
        <v>32</v>
      </c>
      <c r="M6903" t="s">
        <v>33</v>
      </c>
      <c r="N6903" s="4">
        <v>28</v>
      </c>
      <c r="O6903" s="4">
        <v>6506</v>
      </c>
      <c r="P6903" t="s">
        <v>8987</v>
      </c>
      <c r="Q6903" t="s">
        <v>57</v>
      </c>
      <c r="R6903" t="s">
        <v>8985</v>
      </c>
      <c r="S6903" t="s">
        <v>8927</v>
      </c>
      <c r="T6903" t="s">
        <v>35</v>
      </c>
      <c r="U6903" t="s">
        <v>36</v>
      </c>
      <c r="V6903">
        <v>0</v>
      </c>
      <c r="W6903">
        <v>2020</v>
      </c>
      <c r="X6903" t="s">
        <v>147</v>
      </c>
      <c r="Y6903" t="s">
        <v>38</v>
      </c>
      <c r="Z6903" t="s">
        <v>64</v>
      </c>
      <c r="AA6903" t="s">
        <v>40</v>
      </c>
      <c r="AB6903" t="s">
        <v>40</v>
      </c>
    </row>
    <row r="6904" spans="1:28" x14ac:dyDescent="0.35">
      <c r="A6904" s="16" t="s">
        <v>28</v>
      </c>
      <c r="B6904" s="16" t="s">
        <v>12653</v>
      </c>
      <c r="C6904" s="16" t="s">
        <v>509</v>
      </c>
      <c r="D6904" s="17">
        <v>182291101</v>
      </c>
      <c r="E6904" s="16" t="s">
        <v>43</v>
      </c>
      <c r="G6904" s="16">
        <v>44192</v>
      </c>
      <c r="H6904" s="18">
        <v>1217</v>
      </c>
      <c r="I6904" s="16">
        <v>1199482</v>
      </c>
      <c r="J6904" s="19">
        <v>976</v>
      </c>
      <c r="K6904" s="16" t="s">
        <v>31</v>
      </c>
      <c r="L6904" s="16" t="s">
        <v>32</v>
      </c>
      <c r="M6904" s="16" t="s">
        <v>33</v>
      </c>
      <c r="N6904" s="19">
        <v>93</v>
      </c>
      <c r="O6904" s="19">
        <v>90768</v>
      </c>
      <c r="P6904" s="16" t="s">
        <v>8987</v>
      </c>
      <c r="Q6904" s="16" t="s">
        <v>8984</v>
      </c>
      <c r="R6904" s="16" t="s">
        <v>8985</v>
      </c>
      <c r="S6904" s="16" t="s">
        <v>13452</v>
      </c>
      <c r="T6904" s="16" t="s">
        <v>35</v>
      </c>
      <c r="U6904" s="16" t="s">
        <v>36</v>
      </c>
      <c r="V6904" s="16">
        <v>31522586</v>
      </c>
      <c r="W6904" s="16">
        <v>2020</v>
      </c>
      <c r="X6904" s="16" t="s">
        <v>180</v>
      </c>
      <c r="Y6904" s="16" t="s">
        <v>38</v>
      </c>
      <c r="Z6904" s="16" t="s">
        <v>64</v>
      </c>
      <c r="AA6904" s="16" t="s">
        <v>40</v>
      </c>
      <c r="AB6904" s="16" t="s">
        <v>40</v>
      </c>
    </row>
    <row r="6905" spans="1:28" x14ac:dyDescent="0.35">
      <c r="A6905" t="s">
        <v>28</v>
      </c>
      <c r="B6905" t="s">
        <v>12654</v>
      </c>
      <c r="C6905" t="s">
        <v>98</v>
      </c>
      <c r="D6905" s="1">
        <v>83692104</v>
      </c>
      <c r="E6905" t="s">
        <v>53</v>
      </c>
      <c r="G6905">
        <v>44188</v>
      </c>
      <c r="H6905" s="3">
        <v>1425</v>
      </c>
      <c r="I6905">
        <v>1197921</v>
      </c>
      <c r="J6905" s="4">
        <v>539</v>
      </c>
      <c r="K6905" t="s">
        <v>31</v>
      </c>
      <c r="L6905" t="s">
        <v>32</v>
      </c>
      <c r="M6905" t="s">
        <v>33</v>
      </c>
      <c r="N6905" s="4">
        <v>49</v>
      </c>
      <c r="O6905" s="4">
        <v>12471</v>
      </c>
      <c r="P6905" t="s">
        <v>13198</v>
      </c>
      <c r="Q6905" t="s">
        <v>8984</v>
      </c>
      <c r="R6905" t="s">
        <v>8985</v>
      </c>
      <c r="S6905" t="s">
        <v>1410</v>
      </c>
      <c r="T6905" t="s">
        <v>35</v>
      </c>
      <c r="U6905" t="s">
        <v>36</v>
      </c>
      <c r="V6905">
        <v>31522440</v>
      </c>
      <c r="W6905">
        <v>2020</v>
      </c>
      <c r="X6905" t="s">
        <v>180</v>
      </c>
      <c r="Y6905" t="s">
        <v>38</v>
      </c>
      <c r="Z6905" t="s">
        <v>39</v>
      </c>
      <c r="AA6905" t="s">
        <v>40</v>
      </c>
      <c r="AB6905" t="s">
        <v>40</v>
      </c>
    </row>
    <row r="6906" spans="1:28" x14ac:dyDescent="0.35">
      <c r="A6906" s="16" t="s">
        <v>28</v>
      </c>
      <c r="B6906" s="16" t="s">
        <v>12654</v>
      </c>
      <c r="C6906" s="16" t="s">
        <v>46</v>
      </c>
      <c r="D6906" s="17">
        <v>83622106</v>
      </c>
      <c r="E6906" s="16" t="s">
        <v>43</v>
      </c>
      <c r="G6906" s="16">
        <v>44172</v>
      </c>
      <c r="H6906" s="18">
        <v>1001</v>
      </c>
      <c r="I6906" s="16">
        <v>1168409</v>
      </c>
      <c r="J6906" s="19">
        <v>989</v>
      </c>
      <c r="K6906" s="16" t="s">
        <v>31</v>
      </c>
      <c r="L6906" s="16" t="s">
        <v>32</v>
      </c>
      <c r="M6906" s="16" t="s">
        <v>83</v>
      </c>
      <c r="N6906" s="19">
        <v>16</v>
      </c>
      <c r="O6906" s="19">
        <v>15824</v>
      </c>
      <c r="P6906" s="16" t="s">
        <v>13198</v>
      </c>
      <c r="Q6906" s="16" t="s">
        <v>8984</v>
      </c>
      <c r="R6906" s="16" t="s">
        <v>8985</v>
      </c>
      <c r="S6906" s="16" t="s">
        <v>13453</v>
      </c>
      <c r="T6906" s="16" t="s">
        <v>35</v>
      </c>
      <c r="U6906" s="16" t="s">
        <v>36</v>
      </c>
      <c r="V6906" s="16">
        <v>44579025</v>
      </c>
      <c r="W6906" s="16">
        <v>2020</v>
      </c>
      <c r="X6906" s="16" t="s">
        <v>180</v>
      </c>
      <c r="Y6906" s="16" t="s">
        <v>38</v>
      </c>
      <c r="Z6906" s="16" t="s">
        <v>39</v>
      </c>
      <c r="AA6906" s="16" t="s">
        <v>40</v>
      </c>
      <c r="AB6906" s="16" t="s">
        <v>40</v>
      </c>
    </row>
    <row r="6907" spans="1:28" x14ac:dyDescent="0.35">
      <c r="A6907" t="s">
        <v>28</v>
      </c>
      <c r="B6907" t="s">
        <v>12654</v>
      </c>
      <c r="C6907" t="s">
        <v>42</v>
      </c>
      <c r="D6907" s="1">
        <v>82841101</v>
      </c>
      <c r="E6907" t="s">
        <v>43</v>
      </c>
      <c r="G6907">
        <v>44174</v>
      </c>
      <c r="H6907" s="3">
        <v>1224</v>
      </c>
      <c r="I6907">
        <v>1173583</v>
      </c>
      <c r="J6907" s="4">
        <v>249</v>
      </c>
      <c r="K6907" t="s">
        <v>31</v>
      </c>
      <c r="L6907" t="s">
        <v>60</v>
      </c>
      <c r="M6907" t="s">
        <v>61</v>
      </c>
      <c r="N6907" s="4">
        <v>8</v>
      </c>
      <c r="O6907" s="4">
        <v>1992</v>
      </c>
      <c r="P6907" t="s">
        <v>8987</v>
      </c>
      <c r="Q6907" t="s">
        <v>122</v>
      </c>
      <c r="R6907" t="s">
        <v>8985</v>
      </c>
      <c r="S6907" t="s">
        <v>1407</v>
      </c>
      <c r="T6907" t="s">
        <v>35</v>
      </c>
      <c r="U6907" t="s">
        <v>36</v>
      </c>
      <c r="V6907">
        <v>31520033</v>
      </c>
      <c r="W6907">
        <v>2020</v>
      </c>
      <c r="X6907" t="s">
        <v>180</v>
      </c>
      <c r="Y6907" t="s">
        <v>38</v>
      </c>
      <c r="Z6907" t="s">
        <v>422</v>
      </c>
      <c r="AA6907" t="s">
        <v>40</v>
      </c>
      <c r="AB6907" t="s">
        <v>40</v>
      </c>
    </row>
    <row r="6908" spans="1:28" x14ac:dyDescent="0.35">
      <c r="A6908" s="16" t="s">
        <v>28</v>
      </c>
      <c r="B6908" s="16" t="s">
        <v>12654</v>
      </c>
      <c r="C6908" s="16" t="s">
        <v>42</v>
      </c>
      <c r="D6908" s="17">
        <v>82841101</v>
      </c>
      <c r="E6908" s="16" t="s">
        <v>43</v>
      </c>
      <c r="G6908" s="16">
        <v>44188</v>
      </c>
      <c r="H6908" s="18">
        <v>1313</v>
      </c>
      <c r="I6908" s="16">
        <v>1197806</v>
      </c>
      <c r="J6908" s="19">
        <v>281</v>
      </c>
      <c r="K6908" s="16" t="s">
        <v>31</v>
      </c>
      <c r="L6908" s="16" t="s">
        <v>32</v>
      </c>
      <c r="M6908" s="16" t="s">
        <v>33</v>
      </c>
      <c r="N6908" s="19">
        <v>4</v>
      </c>
      <c r="O6908" s="19">
        <v>1124</v>
      </c>
      <c r="P6908" s="16" t="s">
        <v>13198</v>
      </c>
      <c r="Q6908" s="16" t="s">
        <v>8984</v>
      </c>
      <c r="R6908" s="16" t="s">
        <v>8985</v>
      </c>
      <c r="S6908" s="16" t="s">
        <v>1409</v>
      </c>
      <c r="T6908" s="16" t="s">
        <v>35</v>
      </c>
      <c r="U6908" s="16" t="s">
        <v>36</v>
      </c>
      <c r="V6908" s="16">
        <v>44595542</v>
      </c>
      <c r="W6908" s="16">
        <v>2020</v>
      </c>
      <c r="X6908" s="16" t="s">
        <v>180</v>
      </c>
      <c r="Y6908" s="16" t="s">
        <v>38</v>
      </c>
      <c r="Z6908" s="16" t="s">
        <v>39</v>
      </c>
      <c r="AA6908" s="16" t="s">
        <v>40</v>
      </c>
      <c r="AB6908" s="16" t="s">
        <v>40</v>
      </c>
    </row>
    <row r="6909" spans="1:28" x14ac:dyDescent="0.35">
      <c r="A6909" t="s">
        <v>28</v>
      </c>
      <c r="B6909" t="s">
        <v>12654</v>
      </c>
      <c r="C6909" t="s">
        <v>126</v>
      </c>
      <c r="D6909" s="1">
        <v>82841102</v>
      </c>
      <c r="E6909" t="s">
        <v>448</v>
      </c>
      <c r="G6909">
        <v>44176</v>
      </c>
      <c r="H6909" s="3">
        <v>631</v>
      </c>
      <c r="I6909">
        <v>1178045</v>
      </c>
      <c r="J6909" s="4">
        <v>618</v>
      </c>
      <c r="K6909" t="s">
        <v>31</v>
      </c>
      <c r="L6909" t="s">
        <v>32</v>
      </c>
      <c r="M6909" t="s">
        <v>33</v>
      </c>
      <c r="N6909" s="4">
        <v>1</v>
      </c>
      <c r="O6909" s="4">
        <v>618</v>
      </c>
      <c r="P6909" t="s">
        <v>13198</v>
      </c>
      <c r="Q6909" t="s">
        <v>8984</v>
      </c>
      <c r="R6909" t="s">
        <v>8985</v>
      </c>
      <c r="S6909" t="s">
        <v>1408</v>
      </c>
      <c r="T6909" t="s">
        <v>35</v>
      </c>
      <c r="U6909" t="s">
        <v>36</v>
      </c>
      <c r="V6909">
        <v>0</v>
      </c>
      <c r="W6909">
        <v>2020</v>
      </c>
      <c r="X6909" t="s">
        <v>180</v>
      </c>
      <c r="Y6909" t="s">
        <v>38</v>
      </c>
      <c r="Z6909" t="s">
        <v>45</v>
      </c>
      <c r="AA6909" t="s">
        <v>40</v>
      </c>
      <c r="AB6909" t="s">
        <v>40</v>
      </c>
    </row>
    <row r="6910" spans="1:28" x14ac:dyDescent="0.35">
      <c r="A6910" s="16" t="s">
        <v>1655</v>
      </c>
      <c r="B6910" s="16" t="s">
        <v>12654</v>
      </c>
      <c r="C6910" s="16" t="s">
        <v>1658</v>
      </c>
      <c r="D6910" s="17">
        <v>82021107</v>
      </c>
      <c r="E6910" s="16" t="s">
        <v>30</v>
      </c>
      <c r="G6910" s="16">
        <v>44187</v>
      </c>
      <c r="H6910" s="18">
        <v>251</v>
      </c>
      <c r="I6910" s="16">
        <v>1196923</v>
      </c>
      <c r="J6910" s="19">
        <v>553</v>
      </c>
      <c r="K6910" s="16" t="s">
        <v>31</v>
      </c>
      <c r="L6910" s="16" t="s">
        <v>66</v>
      </c>
      <c r="M6910" s="16" t="s">
        <v>415</v>
      </c>
      <c r="N6910" s="19">
        <v>294</v>
      </c>
      <c r="O6910" s="19">
        <v>60501</v>
      </c>
      <c r="P6910" s="16" t="s">
        <v>8987</v>
      </c>
      <c r="Q6910" s="16" t="s">
        <v>8984</v>
      </c>
      <c r="R6910" s="16" t="s">
        <v>8985</v>
      </c>
      <c r="S6910" s="16" t="s">
        <v>1923</v>
      </c>
      <c r="T6910" s="16" t="s">
        <v>35</v>
      </c>
      <c r="U6910" s="16" t="s">
        <v>36</v>
      </c>
      <c r="V6910" s="16">
        <v>31522321</v>
      </c>
      <c r="W6910" s="16">
        <v>2020</v>
      </c>
      <c r="X6910" s="16" t="s">
        <v>180</v>
      </c>
      <c r="Y6910" s="16" t="s">
        <v>38</v>
      </c>
      <c r="Z6910" s="16" t="s">
        <v>39</v>
      </c>
      <c r="AA6910" s="16" t="s">
        <v>40</v>
      </c>
      <c r="AB6910" s="16" t="s">
        <v>40</v>
      </c>
    </row>
    <row r="6911" spans="1:28" x14ac:dyDescent="0.35">
      <c r="A6911" t="s">
        <v>2264</v>
      </c>
      <c r="B6911" t="s">
        <v>12653</v>
      </c>
      <c r="C6911" t="s">
        <v>2267</v>
      </c>
      <c r="D6911" s="1">
        <v>254151101</v>
      </c>
      <c r="E6911" t="s">
        <v>43</v>
      </c>
      <c r="G6911">
        <v>44193</v>
      </c>
      <c r="H6911" s="3">
        <v>223</v>
      </c>
      <c r="I6911">
        <v>1199749</v>
      </c>
      <c r="J6911" s="4">
        <v>847</v>
      </c>
      <c r="K6911" t="s">
        <v>31</v>
      </c>
      <c r="L6911" t="s">
        <v>60</v>
      </c>
      <c r="M6911" t="s">
        <v>94</v>
      </c>
      <c r="N6911" s="4">
        <v>60</v>
      </c>
      <c r="O6911" s="4">
        <v>11939</v>
      </c>
      <c r="P6911" t="s">
        <v>13198</v>
      </c>
      <c r="Q6911" t="s">
        <v>57</v>
      </c>
      <c r="R6911" t="s">
        <v>8985</v>
      </c>
      <c r="S6911" t="s">
        <v>2375</v>
      </c>
      <c r="T6911" t="s">
        <v>35</v>
      </c>
      <c r="U6911" t="s">
        <v>36</v>
      </c>
      <c r="V6911">
        <v>0</v>
      </c>
      <c r="W6911">
        <v>2020</v>
      </c>
      <c r="X6911" t="s">
        <v>180</v>
      </c>
      <c r="Y6911" t="s">
        <v>38</v>
      </c>
      <c r="Z6911" t="s">
        <v>64</v>
      </c>
      <c r="AA6911" t="s">
        <v>40</v>
      </c>
      <c r="AB6911" t="s">
        <v>40</v>
      </c>
    </row>
    <row r="6912" spans="1:28" x14ac:dyDescent="0.35">
      <c r="A6912" s="16" t="s">
        <v>2397</v>
      </c>
      <c r="B6912" s="16" t="s">
        <v>12653</v>
      </c>
      <c r="C6912" s="16" t="s">
        <v>2421</v>
      </c>
      <c r="D6912" s="17">
        <v>42841112</v>
      </c>
      <c r="E6912" s="16" t="s">
        <v>53</v>
      </c>
      <c r="G6912" s="16">
        <v>44180</v>
      </c>
      <c r="H6912" s="18">
        <v>1016</v>
      </c>
      <c r="I6912" s="16">
        <v>1187248</v>
      </c>
      <c r="J6912" s="19">
        <v>331</v>
      </c>
      <c r="K6912" s="16" t="s">
        <v>31</v>
      </c>
      <c r="L6912" s="16" t="s">
        <v>32</v>
      </c>
      <c r="M6912" s="16" t="s">
        <v>33</v>
      </c>
      <c r="N6912" s="19">
        <v>20</v>
      </c>
      <c r="O6912" s="19">
        <v>5192</v>
      </c>
      <c r="P6912" s="16" t="s">
        <v>13198</v>
      </c>
      <c r="Q6912" s="16" t="s">
        <v>8984</v>
      </c>
      <c r="R6912" s="16" t="s">
        <v>8985</v>
      </c>
      <c r="S6912" s="16" t="s">
        <v>3702</v>
      </c>
      <c r="T6912" s="16" t="s">
        <v>35</v>
      </c>
      <c r="U6912" s="16" t="s">
        <v>36</v>
      </c>
      <c r="V6912" s="16">
        <v>44588521</v>
      </c>
      <c r="W6912" s="16">
        <v>2020</v>
      </c>
      <c r="X6912" s="16" t="s">
        <v>180</v>
      </c>
      <c r="Y6912" s="16" t="s">
        <v>38</v>
      </c>
      <c r="Z6912" s="16" t="s">
        <v>39</v>
      </c>
      <c r="AA6912" s="16" t="s">
        <v>40</v>
      </c>
      <c r="AB6912" s="16" t="s">
        <v>40</v>
      </c>
    </row>
    <row r="6913" spans="1:28" x14ac:dyDescent="0.35">
      <c r="A6913" t="s">
        <v>2397</v>
      </c>
      <c r="B6913" t="s">
        <v>12653</v>
      </c>
      <c r="C6913" t="s">
        <v>2400</v>
      </c>
      <c r="D6913" s="1">
        <v>42601101</v>
      </c>
      <c r="E6913" t="s">
        <v>30</v>
      </c>
      <c r="G6913">
        <v>44166</v>
      </c>
      <c r="H6913" s="3">
        <v>727</v>
      </c>
      <c r="I6913">
        <v>1156855</v>
      </c>
      <c r="J6913" s="4">
        <v>517</v>
      </c>
      <c r="K6913" t="s">
        <v>31</v>
      </c>
      <c r="L6913" t="s">
        <v>66</v>
      </c>
      <c r="M6913" t="s">
        <v>415</v>
      </c>
      <c r="N6913" s="4">
        <v>152</v>
      </c>
      <c r="O6913" s="4">
        <v>78584</v>
      </c>
      <c r="P6913" t="s">
        <v>8987</v>
      </c>
      <c r="Q6913" t="s">
        <v>8984</v>
      </c>
      <c r="R6913" t="s">
        <v>8985</v>
      </c>
      <c r="S6913" t="s">
        <v>3699</v>
      </c>
      <c r="T6913" t="s">
        <v>35</v>
      </c>
      <c r="U6913" t="s">
        <v>36</v>
      </c>
      <c r="V6913">
        <v>44572259</v>
      </c>
      <c r="W6913">
        <v>2020</v>
      </c>
      <c r="X6913" t="s">
        <v>180</v>
      </c>
      <c r="Y6913" t="s">
        <v>38</v>
      </c>
      <c r="Z6913" t="s">
        <v>39</v>
      </c>
      <c r="AA6913" t="s">
        <v>40</v>
      </c>
      <c r="AB6913" t="s">
        <v>40</v>
      </c>
    </row>
    <row r="6914" spans="1:28" x14ac:dyDescent="0.35">
      <c r="A6914" s="16" t="s">
        <v>2397</v>
      </c>
      <c r="B6914" s="16" t="s">
        <v>12653</v>
      </c>
      <c r="C6914" s="16" t="s">
        <v>2473</v>
      </c>
      <c r="D6914" s="17">
        <v>42601102</v>
      </c>
      <c r="E6914" s="16" t="s">
        <v>43</v>
      </c>
      <c r="G6914" s="16">
        <v>44178</v>
      </c>
      <c r="H6914" s="18">
        <v>648</v>
      </c>
      <c r="I6914" s="16">
        <v>1182293</v>
      </c>
      <c r="J6914" s="19">
        <v>462</v>
      </c>
      <c r="K6914" s="16" t="s">
        <v>31</v>
      </c>
      <c r="L6914" s="16" t="s">
        <v>32</v>
      </c>
      <c r="M6914" s="16" t="s">
        <v>33</v>
      </c>
      <c r="N6914" s="19">
        <v>6</v>
      </c>
      <c r="O6914" s="19">
        <v>2772</v>
      </c>
      <c r="P6914" s="16" t="s">
        <v>13198</v>
      </c>
      <c r="Q6914" s="16" t="s">
        <v>8984</v>
      </c>
      <c r="R6914" s="16" t="s">
        <v>8985</v>
      </c>
      <c r="S6914" s="16" t="s">
        <v>3700</v>
      </c>
      <c r="T6914" s="16" t="s">
        <v>35</v>
      </c>
      <c r="U6914" s="16" t="s">
        <v>36</v>
      </c>
      <c r="V6914" s="16">
        <v>44587548</v>
      </c>
      <c r="W6914" s="16">
        <v>2020</v>
      </c>
      <c r="X6914" s="16" t="s">
        <v>180</v>
      </c>
      <c r="Y6914" s="16" t="s">
        <v>38</v>
      </c>
      <c r="Z6914" s="16" t="s">
        <v>64</v>
      </c>
      <c r="AA6914" s="16" t="s">
        <v>40</v>
      </c>
      <c r="AB6914" s="16" t="s">
        <v>40</v>
      </c>
    </row>
    <row r="6915" spans="1:28" x14ac:dyDescent="0.35">
      <c r="A6915" t="s">
        <v>2397</v>
      </c>
      <c r="B6915" t="s">
        <v>12653</v>
      </c>
      <c r="C6915" t="s">
        <v>2504</v>
      </c>
      <c r="D6915" s="1">
        <v>42661103</v>
      </c>
      <c r="E6915" t="s">
        <v>43</v>
      </c>
      <c r="G6915">
        <v>44191</v>
      </c>
      <c r="H6915" s="3">
        <v>914</v>
      </c>
      <c r="I6915">
        <v>1199026</v>
      </c>
      <c r="J6915" s="4">
        <v>336</v>
      </c>
      <c r="K6915" t="s">
        <v>31</v>
      </c>
      <c r="L6915" t="s">
        <v>32</v>
      </c>
      <c r="M6915" t="s">
        <v>33</v>
      </c>
      <c r="N6915" s="4">
        <v>1</v>
      </c>
      <c r="O6915" s="4">
        <v>336</v>
      </c>
      <c r="P6915" t="s">
        <v>13198</v>
      </c>
      <c r="Q6915" t="s">
        <v>8984</v>
      </c>
      <c r="R6915" t="s">
        <v>8985</v>
      </c>
      <c r="S6915" t="s">
        <v>3706</v>
      </c>
      <c r="T6915" t="s">
        <v>35</v>
      </c>
      <c r="U6915" t="s">
        <v>36</v>
      </c>
      <c r="V6915">
        <v>0</v>
      </c>
      <c r="W6915">
        <v>2020</v>
      </c>
      <c r="X6915" t="s">
        <v>180</v>
      </c>
      <c r="Y6915" t="s">
        <v>38</v>
      </c>
      <c r="Z6915" t="s">
        <v>64</v>
      </c>
      <c r="AA6915" t="s">
        <v>40</v>
      </c>
      <c r="AB6915" t="s">
        <v>40</v>
      </c>
    </row>
    <row r="6916" spans="1:28" x14ac:dyDescent="0.35">
      <c r="A6916" s="16" t="s">
        <v>2397</v>
      </c>
      <c r="B6916" s="16" t="s">
        <v>12653</v>
      </c>
      <c r="C6916" s="16" t="s">
        <v>2412</v>
      </c>
      <c r="D6916" s="17">
        <v>42761101</v>
      </c>
      <c r="E6916" s="16" t="s">
        <v>43</v>
      </c>
      <c r="G6916" s="16">
        <v>44182</v>
      </c>
      <c r="H6916" s="18">
        <v>1639</v>
      </c>
      <c r="I6916" s="16">
        <v>1193008</v>
      </c>
      <c r="J6916" s="19">
        <v>399</v>
      </c>
      <c r="K6916" s="16" t="s">
        <v>31</v>
      </c>
      <c r="L6916" s="16" t="s">
        <v>60</v>
      </c>
      <c r="M6916" s="16" t="s">
        <v>61</v>
      </c>
      <c r="N6916" s="19">
        <v>30</v>
      </c>
      <c r="O6916" s="19">
        <v>11970</v>
      </c>
      <c r="P6916" s="16" t="s">
        <v>8987</v>
      </c>
      <c r="Q6916" s="16" t="s">
        <v>8984</v>
      </c>
      <c r="R6916" s="16" t="s">
        <v>8985</v>
      </c>
      <c r="S6916" s="16" t="s">
        <v>3703</v>
      </c>
      <c r="T6916" s="16" t="s">
        <v>35</v>
      </c>
      <c r="U6916" s="16" t="s">
        <v>36</v>
      </c>
      <c r="V6916" s="16">
        <v>31521931</v>
      </c>
      <c r="W6916" s="16">
        <v>2020</v>
      </c>
      <c r="X6916" s="16" t="s">
        <v>180</v>
      </c>
      <c r="Y6916" s="16" t="s">
        <v>38</v>
      </c>
      <c r="Z6916" s="16" t="s">
        <v>64</v>
      </c>
      <c r="AA6916" s="16" t="s">
        <v>40</v>
      </c>
      <c r="AB6916" s="16" t="s">
        <v>40</v>
      </c>
    </row>
    <row r="6917" spans="1:28" x14ac:dyDescent="0.35">
      <c r="A6917" t="s">
        <v>2397</v>
      </c>
      <c r="B6917" t="s">
        <v>12654</v>
      </c>
      <c r="C6917" t="s">
        <v>2504</v>
      </c>
      <c r="D6917" s="1">
        <v>42661103</v>
      </c>
      <c r="E6917" t="s">
        <v>43</v>
      </c>
      <c r="G6917">
        <v>44178</v>
      </c>
      <c r="H6917" s="3">
        <v>49</v>
      </c>
      <c r="I6917">
        <v>1182228</v>
      </c>
      <c r="J6917" s="4">
        <v>788</v>
      </c>
      <c r="K6917" t="s">
        <v>31</v>
      </c>
      <c r="L6917" t="s">
        <v>32</v>
      </c>
      <c r="M6917" t="s">
        <v>33</v>
      </c>
      <c r="N6917" s="4">
        <v>28</v>
      </c>
      <c r="O6917" s="4">
        <v>22064</v>
      </c>
      <c r="P6917" t="s">
        <v>13198</v>
      </c>
      <c r="Q6917" t="s">
        <v>57</v>
      </c>
      <c r="R6917" t="s">
        <v>8985</v>
      </c>
      <c r="S6917" t="s">
        <v>3701</v>
      </c>
      <c r="T6917" t="s">
        <v>35</v>
      </c>
      <c r="U6917" t="s">
        <v>36</v>
      </c>
      <c r="V6917">
        <v>0</v>
      </c>
      <c r="W6917">
        <v>2020</v>
      </c>
      <c r="X6917" t="s">
        <v>180</v>
      </c>
      <c r="Y6917" t="s">
        <v>38</v>
      </c>
      <c r="Z6917" t="s">
        <v>64</v>
      </c>
      <c r="AA6917" t="s">
        <v>40</v>
      </c>
      <c r="AB6917" t="s">
        <v>40</v>
      </c>
    </row>
    <row r="6918" spans="1:28" x14ac:dyDescent="0.35">
      <c r="A6918" s="16" t="s">
        <v>2397</v>
      </c>
      <c r="B6918" s="16" t="s">
        <v>12653</v>
      </c>
      <c r="C6918" s="16" t="s">
        <v>2437</v>
      </c>
      <c r="D6918" s="17">
        <v>192311142</v>
      </c>
      <c r="E6918" s="16" t="s">
        <v>43</v>
      </c>
      <c r="G6918" s="16">
        <v>44190</v>
      </c>
      <c r="H6918" s="18">
        <v>831</v>
      </c>
      <c r="I6918" s="16">
        <v>1198492</v>
      </c>
      <c r="J6918" s="19">
        <v>344</v>
      </c>
      <c r="K6918" s="16" t="s">
        <v>31</v>
      </c>
      <c r="L6918" s="16" t="s">
        <v>32</v>
      </c>
      <c r="M6918" s="16" t="s">
        <v>33</v>
      </c>
      <c r="N6918" s="19">
        <v>9</v>
      </c>
      <c r="O6918" s="19">
        <v>3096</v>
      </c>
      <c r="P6918" s="16" t="s">
        <v>13198</v>
      </c>
      <c r="Q6918" s="16" t="s">
        <v>8984</v>
      </c>
      <c r="R6918" s="16" t="s">
        <v>8985</v>
      </c>
      <c r="S6918" s="16" t="s">
        <v>3704</v>
      </c>
      <c r="T6918" s="16" t="s">
        <v>35</v>
      </c>
      <c r="U6918" s="16" t="s">
        <v>36</v>
      </c>
      <c r="V6918" s="16">
        <v>0</v>
      </c>
      <c r="W6918" s="16">
        <v>2020</v>
      </c>
      <c r="X6918" s="16" t="s">
        <v>180</v>
      </c>
      <c r="Y6918" s="16" t="s">
        <v>38</v>
      </c>
      <c r="Z6918" s="16" t="s">
        <v>172</v>
      </c>
      <c r="AA6918" s="16" t="s">
        <v>40</v>
      </c>
      <c r="AB6918" s="16" t="s">
        <v>40</v>
      </c>
    </row>
    <row r="6919" spans="1:28" x14ac:dyDescent="0.35">
      <c r="A6919" t="s">
        <v>2397</v>
      </c>
      <c r="B6919" t="s">
        <v>12653</v>
      </c>
      <c r="C6919" t="s">
        <v>2565</v>
      </c>
      <c r="D6919" s="1">
        <v>192341102</v>
      </c>
      <c r="E6919" t="s">
        <v>43</v>
      </c>
      <c r="G6919">
        <v>44190</v>
      </c>
      <c r="H6919" s="3">
        <v>928</v>
      </c>
      <c r="I6919">
        <v>1198507</v>
      </c>
      <c r="J6919" s="4">
        <v>679</v>
      </c>
      <c r="K6919" t="s">
        <v>31</v>
      </c>
      <c r="L6919" t="s">
        <v>32</v>
      </c>
      <c r="M6919" t="s">
        <v>33</v>
      </c>
      <c r="N6919" s="4">
        <v>4</v>
      </c>
      <c r="O6919" s="4">
        <v>2716</v>
      </c>
      <c r="P6919" t="s">
        <v>13198</v>
      </c>
      <c r="Q6919" t="s">
        <v>8984</v>
      </c>
      <c r="R6919" t="s">
        <v>8985</v>
      </c>
      <c r="S6919" t="s">
        <v>3705</v>
      </c>
      <c r="T6919" t="s">
        <v>35</v>
      </c>
      <c r="U6919" t="s">
        <v>36</v>
      </c>
      <c r="V6919">
        <v>0</v>
      </c>
      <c r="W6919">
        <v>2020</v>
      </c>
      <c r="X6919" t="s">
        <v>180</v>
      </c>
      <c r="Y6919" t="s">
        <v>38</v>
      </c>
      <c r="Z6919" t="s">
        <v>64</v>
      </c>
      <c r="AA6919" t="s">
        <v>40</v>
      </c>
      <c r="AB6919" t="s">
        <v>40</v>
      </c>
    </row>
    <row r="6920" spans="1:28" x14ac:dyDescent="0.35">
      <c r="A6920" s="16" t="s">
        <v>2397</v>
      </c>
      <c r="B6920" s="16" t="s">
        <v>12653</v>
      </c>
      <c r="C6920" s="16" t="s">
        <v>2406</v>
      </c>
      <c r="D6920" s="17">
        <v>192171103</v>
      </c>
      <c r="E6920" s="16" t="s">
        <v>43</v>
      </c>
      <c r="G6920" s="16">
        <v>44191</v>
      </c>
      <c r="H6920" s="18">
        <v>625</v>
      </c>
      <c r="I6920" s="16">
        <v>1198947</v>
      </c>
      <c r="J6920" s="19">
        <v>1070</v>
      </c>
      <c r="K6920" s="16" t="s">
        <v>31</v>
      </c>
      <c r="L6920" s="16" t="s">
        <v>32</v>
      </c>
      <c r="M6920" s="16" t="s">
        <v>33</v>
      </c>
      <c r="N6920" s="19">
        <v>7</v>
      </c>
      <c r="O6920" s="19">
        <v>7490</v>
      </c>
      <c r="P6920" s="16" t="s">
        <v>13198</v>
      </c>
      <c r="Q6920" s="16" t="s">
        <v>57</v>
      </c>
      <c r="R6920" s="16" t="s">
        <v>8985</v>
      </c>
      <c r="S6920" s="16" t="s">
        <v>13454</v>
      </c>
      <c r="T6920" s="16" t="s">
        <v>35</v>
      </c>
      <c r="U6920" s="16" t="s">
        <v>36</v>
      </c>
      <c r="V6920" s="16">
        <v>0</v>
      </c>
      <c r="W6920" s="16">
        <v>2020</v>
      </c>
      <c r="X6920" s="16" t="s">
        <v>180</v>
      </c>
      <c r="Y6920" s="16" t="s">
        <v>38</v>
      </c>
      <c r="Z6920" s="16" t="s">
        <v>64</v>
      </c>
      <c r="AA6920" s="16" t="s">
        <v>40</v>
      </c>
      <c r="AB6920" s="16" t="s">
        <v>40</v>
      </c>
    </row>
    <row r="6921" spans="1:28" x14ac:dyDescent="0.35">
      <c r="A6921" t="s">
        <v>4028</v>
      </c>
      <c r="B6921" t="s">
        <v>12653</v>
      </c>
      <c r="C6921" t="s">
        <v>4122</v>
      </c>
      <c r="D6921" s="1">
        <v>182601104</v>
      </c>
      <c r="E6921" t="s">
        <v>43</v>
      </c>
      <c r="G6921">
        <v>44172</v>
      </c>
      <c r="H6921" s="3">
        <v>1450</v>
      </c>
      <c r="I6921">
        <v>1169527</v>
      </c>
      <c r="J6921" s="4">
        <v>426</v>
      </c>
      <c r="K6921" t="s">
        <v>31</v>
      </c>
      <c r="L6921" t="s">
        <v>32</v>
      </c>
      <c r="M6921" t="s">
        <v>83</v>
      </c>
      <c r="N6921" s="4">
        <v>63</v>
      </c>
      <c r="O6921" s="4">
        <v>8176</v>
      </c>
      <c r="P6921" t="s">
        <v>8987</v>
      </c>
      <c r="Q6921" t="s">
        <v>8984</v>
      </c>
      <c r="R6921" t="s">
        <v>8985</v>
      </c>
      <c r="S6921" t="s">
        <v>4373</v>
      </c>
      <c r="T6921" t="s">
        <v>35</v>
      </c>
      <c r="U6921" t="s">
        <v>36</v>
      </c>
      <c r="V6921">
        <v>44579036</v>
      </c>
      <c r="W6921">
        <v>2020</v>
      </c>
      <c r="X6921" t="s">
        <v>180</v>
      </c>
      <c r="Y6921" t="s">
        <v>38</v>
      </c>
      <c r="Z6921" t="s">
        <v>51</v>
      </c>
      <c r="AA6921" t="s">
        <v>40</v>
      </c>
      <c r="AB6921" t="s">
        <v>40</v>
      </c>
    </row>
    <row r="6922" spans="1:28" x14ac:dyDescent="0.35">
      <c r="A6922" s="16" t="s">
        <v>4487</v>
      </c>
      <c r="B6922" s="16" t="s">
        <v>12654</v>
      </c>
      <c r="C6922" s="16" t="s">
        <v>4522</v>
      </c>
      <c r="D6922" s="17">
        <v>43021102</v>
      </c>
      <c r="E6922" s="16" t="s">
        <v>43</v>
      </c>
      <c r="G6922" s="16">
        <v>44179</v>
      </c>
      <c r="H6922" s="18">
        <v>620</v>
      </c>
      <c r="I6922" s="16">
        <v>1182995</v>
      </c>
      <c r="J6922" s="19">
        <v>485</v>
      </c>
      <c r="K6922" s="16" t="s">
        <v>31</v>
      </c>
      <c r="L6922" s="16" t="s">
        <v>32</v>
      </c>
      <c r="M6922" s="16" t="s">
        <v>33</v>
      </c>
      <c r="N6922" s="19">
        <v>97</v>
      </c>
      <c r="O6922" s="19">
        <v>47045</v>
      </c>
      <c r="P6922" s="16" t="s">
        <v>13198</v>
      </c>
      <c r="Q6922" s="16" t="s">
        <v>9125</v>
      </c>
      <c r="R6922" s="16" t="s">
        <v>8985</v>
      </c>
      <c r="S6922" s="16" t="s">
        <v>13455</v>
      </c>
      <c r="T6922" s="16" t="s">
        <v>35</v>
      </c>
      <c r="U6922" s="16" t="s">
        <v>36</v>
      </c>
      <c r="V6922" s="16">
        <v>31521627</v>
      </c>
      <c r="W6922" s="16">
        <v>2020</v>
      </c>
      <c r="X6922" s="16" t="s">
        <v>180</v>
      </c>
      <c r="Y6922" s="16" t="s">
        <v>38</v>
      </c>
      <c r="Z6922" s="16" t="s">
        <v>39</v>
      </c>
      <c r="AA6922" s="16" t="s">
        <v>40</v>
      </c>
      <c r="AB6922" s="16" t="s">
        <v>40</v>
      </c>
    </row>
    <row r="6923" spans="1:28" x14ac:dyDescent="0.35">
      <c r="A6923" t="s">
        <v>4487</v>
      </c>
      <c r="B6923" t="s">
        <v>12654</v>
      </c>
      <c r="C6923" t="s">
        <v>4488</v>
      </c>
      <c r="D6923" s="1">
        <v>43292103</v>
      </c>
      <c r="E6923" t="s">
        <v>43</v>
      </c>
      <c r="G6923">
        <v>44196</v>
      </c>
      <c r="H6923" s="3">
        <v>310</v>
      </c>
      <c r="I6923">
        <v>1201669</v>
      </c>
      <c r="J6923" s="4">
        <v>487</v>
      </c>
      <c r="K6923" t="s">
        <v>31</v>
      </c>
      <c r="L6923" t="s">
        <v>32</v>
      </c>
      <c r="M6923" t="s">
        <v>33</v>
      </c>
      <c r="N6923" s="4">
        <v>26</v>
      </c>
      <c r="O6923" s="4">
        <v>8606</v>
      </c>
      <c r="P6923" t="s">
        <v>13198</v>
      </c>
      <c r="Q6923" t="s">
        <v>8984</v>
      </c>
      <c r="R6923" t="s">
        <v>8985</v>
      </c>
      <c r="S6923" t="s">
        <v>5039</v>
      </c>
      <c r="T6923" t="s">
        <v>35</v>
      </c>
      <c r="U6923" t="s">
        <v>36</v>
      </c>
      <c r="V6923">
        <v>31522715</v>
      </c>
      <c r="W6923">
        <v>2020</v>
      </c>
      <c r="X6923" t="s">
        <v>180</v>
      </c>
      <c r="Y6923" t="s">
        <v>38</v>
      </c>
      <c r="Z6923" t="s">
        <v>39</v>
      </c>
      <c r="AA6923" t="s">
        <v>40</v>
      </c>
      <c r="AB6923" t="s">
        <v>40</v>
      </c>
    </row>
    <row r="6924" spans="1:28" x14ac:dyDescent="0.35">
      <c r="A6924" s="16" t="s">
        <v>4487</v>
      </c>
      <c r="B6924" s="16" t="s">
        <v>12654</v>
      </c>
      <c r="C6924" s="16" t="s">
        <v>4500</v>
      </c>
      <c r="D6924" s="17">
        <v>43432104</v>
      </c>
      <c r="E6924" s="16" t="s">
        <v>30</v>
      </c>
      <c r="G6924" s="16">
        <v>44191</v>
      </c>
      <c r="H6924" s="18">
        <v>1305</v>
      </c>
      <c r="I6924" s="16">
        <v>1199146</v>
      </c>
      <c r="J6924" s="19">
        <v>794</v>
      </c>
      <c r="K6924" s="16" t="s">
        <v>31</v>
      </c>
      <c r="L6924" s="16" t="s">
        <v>60</v>
      </c>
      <c r="M6924" s="16" t="s">
        <v>94</v>
      </c>
      <c r="N6924" s="19">
        <v>179</v>
      </c>
      <c r="O6924" s="19">
        <v>59568</v>
      </c>
      <c r="P6924" s="16" t="s">
        <v>13198</v>
      </c>
      <c r="Q6924" s="16" t="s">
        <v>57</v>
      </c>
      <c r="R6924" s="16" t="s">
        <v>8985</v>
      </c>
      <c r="S6924" s="16" t="s">
        <v>13456</v>
      </c>
      <c r="T6924" s="16" t="s">
        <v>35</v>
      </c>
      <c r="U6924" s="16" t="s">
        <v>36</v>
      </c>
      <c r="V6924" s="16">
        <v>0</v>
      </c>
      <c r="W6924" s="16">
        <v>2020</v>
      </c>
      <c r="X6924" s="16" t="s">
        <v>180</v>
      </c>
      <c r="Y6924" s="16" t="s">
        <v>38</v>
      </c>
      <c r="Z6924" s="16" t="s">
        <v>39</v>
      </c>
      <c r="AA6924" s="16" t="s">
        <v>40</v>
      </c>
      <c r="AB6924" s="16" t="s">
        <v>40</v>
      </c>
    </row>
    <row r="6925" spans="1:28" x14ac:dyDescent="0.35">
      <c r="A6925" t="s">
        <v>5113</v>
      </c>
      <c r="B6925" t="s">
        <v>12653</v>
      </c>
      <c r="C6925" t="s">
        <v>5139</v>
      </c>
      <c r="D6925" s="1">
        <v>103191101</v>
      </c>
      <c r="E6925" t="s">
        <v>30</v>
      </c>
      <c r="G6925">
        <v>44194</v>
      </c>
      <c r="H6925" s="3">
        <v>1829</v>
      </c>
      <c r="I6925">
        <v>1201008</v>
      </c>
      <c r="J6925" s="4">
        <v>474</v>
      </c>
      <c r="K6925" t="s">
        <v>31</v>
      </c>
      <c r="L6925" t="s">
        <v>66</v>
      </c>
      <c r="M6925" t="s">
        <v>415</v>
      </c>
      <c r="N6925" s="4">
        <v>169</v>
      </c>
      <c r="O6925" s="4">
        <v>75366</v>
      </c>
      <c r="P6925" t="s">
        <v>13198</v>
      </c>
      <c r="Q6925" t="s">
        <v>8984</v>
      </c>
      <c r="R6925" t="s">
        <v>8985</v>
      </c>
      <c r="S6925" t="s">
        <v>13457</v>
      </c>
      <c r="T6925" t="s">
        <v>35</v>
      </c>
      <c r="U6925" t="s">
        <v>36</v>
      </c>
      <c r="V6925">
        <v>44598235</v>
      </c>
      <c r="W6925">
        <v>2020</v>
      </c>
      <c r="X6925" t="s">
        <v>180</v>
      </c>
      <c r="Y6925" t="s">
        <v>38</v>
      </c>
      <c r="Z6925" t="s">
        <v>39</v>
      </c>
      <c r="AA6925" t="s">
        <v>40</v>
      </c>
      <c r="AB6925" t="s">
        <v>40</v>
      </c>
    </row>
    <row r="6926" spans="1:28" x14ac:dyDescent="0.35">
      <c r="A6926" s="16" t="s">
        <v>5113</v>
      </c>
      <c r="B6926" s="16" t="s">
        <v>12653</v>
      </c>
      <c r="C6926" s="16" t="s">
        <v>5139</v>
      </c>
      <c r="D6926" s="17">
        <v>103191101</v>
      </c>
      <c r="E6926" s="16" t="s">
        <v>30</v>
      </c>
      <c r="G6926" s="16">
        <v>44194</v>
      </c>
      <c r="H6926" s="18">
        <v>546</v>
      </c>
      <c r="I6926" s="16">
        <v>1200562</v>
      </c>
      <c r="J6926" s="19">
        <v>302</v>
      </c>
      <c r="K6926" s="16" t="s">
        <v>31</v>
      </c>
      <c r="L6926" s="16" t="s">
        <v>32</v>
      </c>
      <c r="M6926" s="16" t="s">
        <v>33</v>
      </c>
      <c r="N6926" s="19">
        <v>169</v>
      </c>
      <c r="O6926" s="19">
        <v>48374</v>
      </c>
      <c r="P6926" s="16" t="s">
        <v>13198</v>
      </c>
      <c r="Q6926" s="16" t="s">
        <v>8984</v>
      </c>
      <c r="R6926" s="16" t="s">
        <v>8985</v>
      </c>
      <c r="S6926" s="16" t="s">
        <v>5751</v>
      </c>
      <c r="T6926" s="16" t="s">
        <v>35</v>
      </c>
      <c r="U6926" s="16" t="s">
        <v>36</v>
      </c>
      <c r="V6926" s="16">
        <v>44597654</v>
      </c>
      <c r="W6926" s="16">
        <v>2020</v>
      </c>
      <c r="X6926" s="16" t="s">
        <v>180</v>
      </c>
      <c r="Y6926" s="16" t="s">
        <v>38</v>
      </c>
      <c r="Z6926" s="16" t="s">
        <v>64</v>
      </c>
      <c r="AA6926" s="16" t="s">
        <v>40</v>
      </c>
      <c r="AB6926" s="16" t="s">
        <v>40</v>
      </c>
    </row>
    <row r="6927" spans="1:28" x14ac:dyDescent="0.35">
      <c r="A6927" t="s">
        <v>5113</v>
      </c>
      <c r="B6927" t="s">
        <v>12654</v>
      </c>
      <c r="C6927" t="s">
        <v>5233</v>
      </c>
      <c r="D6927" s="1">
        <v>103201101</v>
      </c>
      <c r="E6927" t="s">
        <v>59</v>
      </c>
      <c r="G6927">
        <v>44172</v>
      </c>
      <c r="H6927" s="3">
        <v>30</v>
      </c>
      <c r="I6927">
        <v>1167244</v>
      </c>
      <c r="J6927" s="4">
        <v>1018</v>
      </c>
      <c r="K6927" t="s">
        <v>31</v>
      </c>
      <c r="L6927" t="s">
        <v>32</v>
      </c>
      <c r="M6927" t="s">
        <v>33</v>
      </c>
      <c r="N6927" s="4">
        <v>702</v>
      </c>
      <c r="O6927" s="4">
        <v>714124</v>
      </c>
      <c r="P6927" t="s">
        <v>8987</v>
      </c>
      <c r="Q6927" t="s">
        <v>8984</v>
      </c>
      <c r="R6927" t="s">
        <v>47</v>
      </c>
      <c r="S6927" t="s">
        <v>5748</v>
      </c>
      <c r="T6927" t="s">
        <v>35</v>
      </c>
      <c r="U6927" t="s">
        <v>36</v>
      </c>
      <c r="V6927">
        <v>0</v>
      </c>
      <c r="W6927">
        <v>2020</v>
      </c>
      <c r="X6927" t="s">
        <v>180</v>
      </c>
      <c r="Y6927" t="s">
        <v>38</v>
      </c>
      <c r="Z6927" t="s">
        <v>51</v>
      </c>
      <c r="AA6927" t="s">
        <v>40</v>
      </c>
      <c r="AB6927" t="s">
        <v>40</v>
      </c>
    </row>
    <row r="6928" spans="1:28" x14ac:dyDescent="0.35">
      <c r="A6928" s="16" t="s">
        <v>5113</v>
      </c>
      <c r="B6928" s="16" t="s">
        <v>12654</v>
      </c>
      <c r="C6928" s="16" t="s">
        <v>5237</v>
      </c>
      <c r="D6928" s="17">
        <v>102831105</v>
      </c>
      <c r="E6928" s="16" t="s">
        <v>448</v>
      </c>
      <c r="G6928" s="16">
        <v>44172</v>
      </c>
      <c r="H6928" s="18">
        <v>47</v>
      </c>
      <c r="I6928" s="16">
        <v>1168429</v>
      </c>
      <c r="J6928" s="19">
        <v>1084</v>
      </c>
      <c r="K6928" s="16" t="s">
        <v>31</v>
      </c>
      <c r="L6928" s="16" t="s">
        <v>32</v>
      </c>
      <c r="M6928" s="16" t="s">
        <v>33</v>
      </c>
      <c r="N6928" s="19">
        <v>1</v>
      </c>
      <c r="O6928" s="19">
        <v>1084</v>
      </c>
      <c r="P6928" s="16" t="s">
        <v>8987</v>
      </c>
      <c r="Q6928" s="16" t="s">
        <v>8984</v>
      </c>
      <c r="R6928" s="16" t="s">
        <v>8985</v>
      </c>
      <c r="S6928" s="16" t="s">
        <v>5750</v>
      </c>
      <c r="T6928" s="16" t="s">
        <v>35</v>
      </c>
      <c r="U6928" s="16" t="s">
        <v>36</v>
      </c>
      <c r="V6928" s="16">
        <v>0</v>
      </c>
      <c r="W6928" s="16">
        <v>2020</v>
      </c>
      <c r="X6928" s="16" t="s">
        <v>180</v>
      </c>
      <c r="Y6928" s="16" t="s">
        <v>38</v>
      </c>
      <c r="Z6928" s="16" t="s">
        <v>422</v>
      </c>
      <c r="AA6928" s="16" t="s">
        <v>40</v>
      </c>
      <c r="AB6928" s="16" t="s">
        <v>40</v>
      </c>
    </row>
    <row r="6929" spans="1:28" x14ac:dyDescent="0.35">
      <c r="A6929" t="s">
        <v>5113</v>
      </c>
      <c r="B6929" t="s">
        <v>12654</v>
      </c>
      <c r="C6929" t="s">
        <v>5237</v>
      </c>
      <c r="D6929" s="1">
        <v>102831105</v>
      </c>
      <c r="E6929" t="s">
        <v>53</v>
      </c>
      <c r="G6929">
        <v>44171</v>
      </c>
      <c r="H6929" s="3">
        <v>2200</v>
      </c>
      <c r="I6929">
        <v>1167209</v>
      </c>
      <c r="J6929" s="4">
        <v>961</v>
      </c>
      <c r="K6929" t="s">
        <v>31</v>
      </c>
      <c r="L6929" t="s">
        <v>32</v>
      </c>
      <c r="M6929" t="s">
        <v>33</v>
      </c>
      <c r="N6929" s="4">
        <v>1029</v>
      </c>
      <c r="O6929" s="4">
        <v>189927</v>
      </c>
      <c r="P6929" t="s">
        <v>8987</v>
      </c>
      <c r="Q6929" t="s">
        <v>8984</v>
      </c>
      <c r="R6929" t="s">
        <v>8985</v>
      </c>
      <c r="S6929" t="s">
        <v>13458</v>
      </c>
      <c r="T6929" t="s">
        <v>35</v>
      </c>
      <c r="U6929" t="s">
        <v>36</v>
      </c>
      <c r="V6929">
        <v>31519875</v>
      </c>
      <c r="W6929">
        <v>2020</v>
      </c>
      <c r="X6929" t="s">
        <v>180</v>
      </c>
      <c r="Y6929" t="s">
        <v>38</v>
      </c>
      <c r="Z6929" t="s">
        <v>39</v>
      </c>
      <c r="AA6929" t="s">
        <v>40</v>
      </c>
      <c r="AB6929" t="s">
        <v>40</v>
      </c>
    </row>
    <row r="6930" spans="1:28" x14ac:dyDescent="0.35">
      <c r="A6930" s="16" t="s">
        <v>5113</v>
      </c>
      <c r="B6930" s="16" t="s">
        <v>12654</v>
      </c>
      <c r="C6930" s="16" t="s">
        <v>5237</v>
      </c>
      <c r="D6930" s="17">
        <v>102831105</v>
      </c>
      <c r="E6930" s="16" t="s">
        <v>43</v>
      </c>
      <c r="G6930" s="16">
        <v>44171</v>
      </c>
      <c r="H6930" s="18">
        <v>2133</v>
      </c>
      <c r="I6930" s="16">
        <v>1167236</v>
      </c>
      <c r="J6930" s="19">
        <v>651</v>
      </c>
      <c r="K6930" s="16" t="s">
        <v>31</v>
      </c>
      <c r="L6930" s="16" t="s">
        <v>32</v>
      </c>
      <c r="M6930" s="16" t="s">
        <v>33</v>
      </c>
      <c r="N6930" s="19">
        <v>24</v>
      </c>
      <c r="O6930" s="19">
        <v>15624</v>
      </c>
      <c r="P6930" s="16" t="s">
        <v>8987</v>
      </c>
      <c r="Q6930" s="16" t="s">
        <v>8984</v>
      </c>
      <c r="R6930" s="16" t="s">
        <v>8985</v>
      </c>
      <c r="S6930" s="16" t="s">
        <v>5747</v>
      </c>
      <c r="T6930" s="16" t="s">
        <v>35</v>
      </c>
      <c r="U6930" s="16" t="s">
        <v>36</v>
      </c>
      <c r="V6930" s="16">
        <v>0</v>
      </c>
      <c r="W6930" s="16">
        <v>2020</v>
      </c>
      <c r="X6930" s="16" t="s">
        <v>180</v>
      </c>
      <c r="Y6930" s="16" t="s">
        <v>38</v>
      </c>
      <c r="Z6930" s="16" t="s">
        <v>64</v>
      </c>
      <c r="AA6930" s="16" t="s">
        <v>40</v>
      </c>
      <c r="AB6930" s="16" t="s">
        <v>40</v>
      </c>
    </row>
    <row r="6931" spans="1:28" x14ac:dyDescent="0.35">
      <c r="A6931" t="s">
        <v>5113</v>
      </c>
      <c r="B6931" t="s">
        <v>12654</v>
      </c>
      <c r="C6931" t="s">
        <v>5120</v>
      </c>
      <c r="D6931" s="1">
        <v>103031102</v>
      </c>
      <c r="E6931" t="s">
        <v>43</v>
      </c>
      <c r="G6931">
        <v>44172</v>
      </c>
      <c r="H6931" s="3">
        <v>148</v>
      </c>
      <c r="I6931">
        <v>1168133</v>
      </c>
      <c r="J6931" s="4">
        <v>869</v>
      </c>
      <c r="K6931" t="s">
        <v>31</v>
      </c>
      <c r="L6931" t="s">
        <v>32</v>
      </c>
      <c r="M6931" t="s">
        <v>33</v>
      </c>
      <c r="N6931" s="4">
        <v>6</v>
      </c>
      <c r="O6931" s="4">
        <v>5214</v>
      </c>
      <c r="P6931" t="s">
        <v>8987</v>
      </c>
      <c r="Q6931" t="s">
        <v>8984</v>
      </c>
      <c r="R6931" t="s">
        <v>8985</v>
      </c>
      <c r="S6931" t="s">
        <v>5749</v>
      </c>
      <c r="T6931" t="s">
        <v>35</v>
      </c>
      <c r="U6931" t="s">
        <v>36</v>
      </c>
      <c r="V6931">
        <v>0</v>
      </c>
      <c r="W6931">
        <v>2020</v>
      </c>
      <c r="X6931" t="s">
        <v>180</v>
      </c>
      <c r="Y6931" t="s">
        <v>38</v>
      </c>
      <c r="Z6931" t="s">
        <v>422</v>
      </c>
      <c r="AA6931" t="s">
        <v>40</v>
      </c>
      <c r="AB6931" t="s">
        <v>40</v>
      </c>
    </row>
    <row r="6932" spans="1:28" x14ac:dyDescent="0.35">
      <c r="A6932" s="16" t="s">
        <v>5113</v>
      </c>
      <c r="B6932" s="16" t="s">
        <v>12653</v>
      </c>
      <c r="C6932" s="16" t="s">
        <v>5254</v>
      </c>
      <c r="D6932" s="17">
        <v>103732101</v>
      </c>
      <c r="E6932" s="16" t="s">
        <v>43</v>
      </c>
      <c r="G6932" s="16">
        <v>44183</v>
      </c>
      <c r="H6932" s="18">
        <v>1256</v>
      </c>
      <c r="I6932" s="16">
        <v>1193892</v>
      </c>
      <c r="J6932" s="19">
        <v>1291</v>
      </c>
      <c r="K6932" s="16" t="s">
        <v>31</v>
      </c>
      <c r="L6932" s="16" t="s">
        <v>32</v>
      </c>
      <c r="M6932" s="16" t="s">
        <v>33</v>
      </c>
      <c r="N6932" s="19">
        <v>20</v>
      </c>
      <c r="O6932" s="19">
        <v>15461</v>
      </c>
      <c r="P6932" s="16" t="s">
        <v>13198</v>
      </c>
      <c r="Q6932" s="16" t="s">
        <v>8984</v>
      </c>
      <c r="R6932" s="16" t="s">
        <v>8985</v>
      </c>
      <c r="S6932" s="16" t="s">
        <v>13459</v>
      </c>
      <c r="T6932" s="16" t="s">
        <v>35</v>
      </c>
      <c r="U6932" s="16" t="s">
        <v>36</v>
      </c>
      <c r="V6932" s="16">
        <v>44591244</v>
      </c>
      <c r="W6932" s="16">
        <v>2020</v>
      </c>
      <c r="X6932" s="16" t="s">
        <v>180</v>
      </c>
      <c r="Y6932" s="16" t="s">
        <v>38</v>
      </c>
      <c r="Z6932" s="16" t="s">
        <v>64</v>
      </c>
      <c r="AA6932" s="16" t="s">
        <v>40</v>
      </c>
      <c r="AB6932" s="16" t="s">
        <v>40</v>
      </c>
    </row>
    <row r="6933" spans="1:28" x14ac:dyDescent="0.35">
      <c r="A6933" t="s">
        <v>5879</v>
      </c>
      <c r="B6933" t="s">
        <v>12653</v>
      </c>
      <c r="C6933" t="s">
        <v>5880</v>
      </c>
      <c r="D6933" s="1">
        <v>24101103</v>
      </c>
      <c r="E6933" t="s">
        <v>43</v>
      </c>
      <c r="G6933">
        <v>44178</v>
      </c>
      <c r="H6933" s="3">
        <v>1928</v>
      </c>
      <c r="I6933">
        <v>1182845</v>
      </c>
      <c r="J6933" s="4">
        <v>1030</v>
      </c>
      <c r="K6933" t="s">
        <v>31</v>
      </c>
      <c r="L6933" t="s">
        <v>32</v>
      </c>
      <c r="M6933" t="s">
        <v>33</v>
      </c>
      <c r="N6933" s="4">
        <v>29</v>
      </c>
      <c r="O6933" s="4">
        <v>29870</v>
      </c>
      <c r="P6933" t="s">
        <v>13198</v>
      </c>
      <c r="Q6933" t="s">
        <v>8984</v>
      </c>
      <c r="R6933" t="s">
        <v>8985</v>
      </c>
      <c r="S6933" t="s">
        <v>13460</v>
      </c>
      <c r="T6933" t="s">
        <v>35</v>
      </c>
      <c r="U6933" t="s">
        <v>36</v>
      </c>
      <c r="V6933">
        <v>31521662</v>
      </c>
      <c r="W6933">
        <v>2020</v>
      </c>
      <c r="X6933" t="s">
        <v>180</v>
      </c>
      <c r="Y6933" t="s">
        <v>38</v>
      </c>
      <c r="Z6933" t="s">
        <v>39</v>
      </c>
      <c r="AA6933" t="s">
        <v>40</v>
      </c>
      <c r="AB6933" t="s">
        <v>40</v>
      </c>
    </row>
    <row r="6934" spans="1:28" x14ac:dyDescent="0.35">
      <c r="A6934" s="16" t="s">
        <v>5879</v>
      </c>
      <c r="B6934" s="16" t="s">
        <v>12654</v>
      </c>
      <c r="C6934" s="16" t="s">
        <v>5887</v>
      </c>
      <c r="D6934" s="17">
        <v>24251101</v>
      </c>
      <c r="E6934" s="16" t="s">
        <v>43</v>
      </c>
      <c r="G6934" s="16">
        <v>44183</v>
      </c>
      <c r="H6934" s="18">
        <v>637</v>
      </c>
      <c r="I6934" s="16">
        <v>1193192</v>
      </c>
      <c r="J6934" s="19">
        <v>509</v>
      </c>
      <c r="K6934" s="16" t="s">
        <v>31</v>
      </c>
      <c r="L6934" s="16" t="s">
        <v>32</v>
      </c>
      <c r="M6934" s="16" t="s">
        <v>33</v>
      </c>
      <c r="N6934" s="19">
        <v>21</v>
      </c>
      <c r="O6934" s="19">
        <v>10689</v>
      </c>
      <c r="P6934" s="16" t="s">
        <v>8987</v>
      </c>
      <c r="Q6934" s="16" t="s">
        <v>8984</v>
      </c>
      <c r="R6934" s="16" t="s">
        <v>8985</v>
      </c>
      <c r="S6934" s="16" t="s">
        <v>6153</v>
      </c>
      <c r="T6934" s="16" t="s">
        <v>35</v>
      </c>
      <c r="U6934" s="16" t="s">
        <v>36</v>
      </c>
      <c r="V6934" s="16">
        <v>31522020</v>
      </c>
      <c r="W6934" s="16">
        <v>2020</v>
      </c>
      <c r="X6934" s="16" t="s">
        <v>180</v>
      </c>
      <c r="Y6934" s="16" t="s">
        <v>38</v>
      </c>
      <c r="Z6934" s="16" t="s">
        <v>64</v>
      </c>
      <c r="AA6934" s="16" t="s">
        <v>40</v>
      </c>
      <c r="AB6934" s="16" t="s">
        <v>40</v>
      </c>
    </row>
    <row r="6935" spans="1:28" x14ac:dyDescent="0.35">
      <c r="A6935" t="s">
        <v>5879</v>
      </c>
      <c r="B6935" t="s">
        <v>12654</v>
      </c>
      <c r="C6935" t="s">
        <v>5887</v>
      </c>
      <c r="D6935" s="1">
        <v>24251101</v>
      </c>
      <c r="E6935" t="s">
        <v>43</v>
      </c>
      <c r="G6935">
        <v>44184</v>
      </c>
      <c r="H6935" s="3">
        <v>1503</v>
      </c>
      <c r="I6935">
        <v>1195724</v>
      </c>
      <c r="J6935" s="4">
        <v>1022</v>
      </c>
      <c r="K6935" t="s">
        <v>31</v>
      </c>
      <c r="L6935" t="s">
        <v>32</v>
      </c>
      <c r="M6935" t="s">
        <v>952</v>
      </c>
      <c r="N6935" s="4">
        <v>2</v>
      </c>
      <c r="O6935" s="4">
        <v>2044</v>
      </c>
      <c r="P6935" t="s">
        <v>8987</v>
      </c>
      <c r="Q6935" t="s">
        <v>8984</v>
      </c>
      <c r="R6935" t="s">
        <v>8985</v>
      </c>
      <c r="S6935" t="s">
        <v>13461</v>
      </c>
      <c r="T6935" t="s">
        <v>35</v>
      </c>
      <c r="U6935" t="s">
        <v>36</v>
      </c>
      <c r="V6935">
        <v>0</v>
      </c>
      <c r="W6935">
        <v>2020</v>
      </c>
      <c r="X6935" t="s">
        <v>180</v>
      </c>
      <c r="Y6935" t="s">
        <v>38</v>
      </c>
      <c r="Z6935" t="s">
        <v>422</v>
      </c>
      <c r="AA6935" t="s">
        <v>40</v>
      </c>
      <c r="AB6935" t="s">
        <v>38</v>
      </c>
    </row>
    <row r="6936" spans="1:28" x14ac:dyDescent="0.35">
      <c r="A6936" s="16" t="s">
        <v>5879</v>
      </c>
      <c r="B6936" s="16" t="s">
        <v>12653</v>
      </c>
      <c r="C6936" s="16" t="s">
        <v>5916</v>
      </c>
      <c r="D6936" s="17">
        <v>24101102</v>
      </c>
      <c r="E6936" s="16" t="s">
        <v>43</v>
      </c>
      <c r="G6936" s="16">
        <v>44173</v>
      </c>
      <c r="H6936" s="18">
        <v>1537</v>
      </c>
      <c r="I6936" s="16">
        <v>1172842</v>
      </c>
      <c r="J6936" s="19">
        <v>676</v>
      </c>
      <c r="K6936" s="16" t="s">
        <v>31</v>
      </c>
      <c r="L6936" s="16" t="s">
        <v>32</v>
      </c>
      <c r="M6936" s="16" t="s">
        <v>83</v>
      </c>
      <c r="N6936" s="19">
        <v>1</v>
      </c>
      <c r="O6936" s="19">
        <v>676</v>
      </c>
      <c r="P6936" s="16" t="s">
        <v>8987</v>
      </c>
      <c r="Q6936" s="16" t="s">
        <v>8984</v>
      </c>
      <c r="R6936" s="16" t="s">
        <v>8985</v>
      </c>
      <c r="S6936" s="16" t="s">
        <v>13462</v>
      </c>
      <c r="T6936" s="16" t="s">
        <v>35</v>
      </c>
      <c r="U6936" s="16" t="s">
        <v>36</v>
      </c>
      <c r="V6936" s="16">
        <v>44579999</v>
      </c>
      <c r="W6936" s="16">
        <v>2020</v>
      </c>
      <c r="X6936" s="16" t="s">
        <v>180</v>
      </c>
      <c r="Y6936" s="16" t="s">
        <v>38</v>
      </c>
      <c r="Z6936" s="16" t="s">
        <v>39</v>
      </c>
      <c r="AA6936" s="16" t="s">
        <v>40</v>
      </c>
      <c r="AB6936" s="16" t="s">
        <v>40</v>
      </c>
    </row>
    <row r="6937" spans="1:28" x14ac:dyDescent="0.35">
      <c r="A6937" t="s">
        <v>6337</v>
      </c>
      <c r="B6937" t="s">
        <v>12653</v>
      </c>
      <c r="C6937" t="s">
        <v>6342</v>
      </c>
      <c r="D6937" s="1">
        <v>153662102</v>
      </c>
      <c r="E6937" t="s">
        <v>53</v>
      </c>
      <c r="G6937">
        <v>44176</v>
      </c>
      <c r="H6937" s="3">
        <v>713</v>
      </c>
      <c r="I6937">
        <v>1178588</v>
      </c>
      <c r="J6937" s="4">
        <v>370</v>
      </c>
      <c r="K6937" t="s">
        <v>31</v>
      </c>
      <c r="L6937" t="s">
        <v>66</v>
      </c>
      <c r="M6937" t="s">
        <v>415</v>
      </c>
      <c r="N6937" s="4">
        <v>718</v>
      </c>
      <c r="O6937" s="4">
        <v>63981</v>
      </c>
      <c r="P6937" t="s">
        <v>8987</v>
      </c>
      <c r="Q6937" t="s">
        <v>8984</v>
      </c>
      <c r="R6937" t="s">
        <v>8985</v>
      </c>
      <c r="S6937" t="s">
        <v>7208</v>
      </c>
      <c r="T6937" t="s">
        <v>35</v>
      </c>
      <c r="U6937" t="s">
        <v>36</v>
      </c>
      <c r="V6937">
        <v>0</v>
      </c>
      <c r="W6937">
        <v>2020</v>
      </c>
      <c r="X6937" t="s">
        <v>180</v>
      </c>
      <c r="Y6937" t="s">
        <v>38</v>
      </c>
      <c r="Z6937" t="s">
        <v>39</v>
      </c>
      <c r="AA6937" t="s">
        <v>40</v>
      </c>
      <c r="AB6937" t="s">
        <v>38</v>
      </c>
    </row>
    <row r="6938" spans="1:28" x14ac:dyDescent="0.35">
      <c r="A6938" s="16" t="s">
        <v>6337</v>
      </c>
      <c r="B6938" s="16" t="s">
        <v>12654</v>
      </c>
      <c r="C6938" s="16" t="s">
        <v>6342</v>
      </c>
      <c r="D6938" s="17">
        <v>153662102</v>
      </c>
      <c r="E6938" s="16" t="s">
        <v>43</v>
      </c>
      <c r="G6938" s="16">
        <v>44172</v>
      </c>
      <c r="H6938" s="18">
        <v>647</v>
      </c>
      <c r="I6938" s="16">
        <v>1167368</v>
      </c>
      <c r="J6938" s="19">
        <v>404</v>
      </c>
      <c r="K6938" s="16" t="s">
        <v>31</v>
      </c>
      <c r="L6938" s="16" t="s">
        <v>32</v>
      </c>
      <c r="M6938" s="16" t="s">
        <v>33</v>
      </c>
      <c r="N6938" s="19">
        <v>12</v>
      </c>
      <c r="O6938" s="19">
        <v>4848</v>
      </c>
      <c r="P6938" s="16" t="s">
        <v>13198</v>
      </c>
      <c r="Q6938" s="16" t="s">
        <v>8984</v>
      </c>
      <c r="R6938" s="16" t="s">
        <v>8985</v>
      </c>
      <c r="S6938" s="16" t="s">
        <v>7204</v>
      </c>
      <c r="T6938" s="16" t="s">
        <v>35</v>
      </c>
      <c r="U6938" s="16" t="s">
        <v>36</v>
      </c>
      <c r="V6938" s="16">
        <v>44578717</v>
      </c>
      <c r="W6938" s="16">
        <v>2020</v>
      </c>
      <c r="X6938" s="16" t="s">
        <v>180</v>
      </c>
      <c r="Y6938" s="16" t="s">
        <v>38</v>
      </c>
      <c r="Z6938" s="16" t="s">
        <v>39</v>
      </c>
      <c r="AA6938" s="16" t="s">
        <v>40</v>
      </c>
      <c r="AB6938" s="16" t="s">
        <v>40</v>
      </c>
    </row>
    <row r="6939" spans="1:28" x14ac:dyDescent="0.35">
      <c r="A6939" t="s">
        <v>6337</v>
      </c>
      <c r="B6939" t="s">
        <v>12654</v>
      </c>
      <c r="C6939" t="s">
        <v>6364</v>
      </c>
      <c r="D6939" s="1">
        <v>152762101</v>
      </c>
      <c r="E6939" t="s">
        <v>43</v>
      </c>
      <c r="G6939">
        <v>44172</v>
      </c>
      <c r="H6939" s="3">
        <v>608</v>
      </c>
      <c r="I6939">
        <v>1167665</v>
      </c>
      <c r="J6939" s="4">
        <v>439</v>
      </c>
      <c r="K6939" t="s">
        <v>31</v>
      </c>
      <c r="L6939" t="s">
        <v>32</v>
      </c>
      <c r="M6939" t="s">
        <v>33</v>
      </c>
      <c r="N6939" s="4">
        <v>5</v>
      </c>
      <c r="O6939" s="4">
        <v>2195</v>
      </c>
      <c r="P6939" t="s">
        <v>13198</v>
      </c>
      <c r="Q6939" t="s">
        <v>9125</v>
      </c>
      <c r="R6939" t="s">
        <v>8985</v>
      </c>
      <c r="S6939" t="s">
        <v>7206</v>
      </c>
      <c r="T6939" t="s">
        <v>35</v>
      </c>
      <c r="U6939" t="s">
        <v>36</v>
      </c>
      <c r="V6939">
        <v>44578819</v>
      </c>
      <c r="W6939">
        <v>2020</v>
      </c>
      <c r="X6939" t="s">
        <v>180</v>
      </c>
      <c r="Y6939" t="s">
        <v>38</v>
      </c>
      <c r="Z6939" t="s">
        <v>39</v>
      </c>
      <c r="AA6939" t="s">
        <v>40</v>
      </c>
      <c r="AB6939" t="s">
        <v>40</v>
      </c>
    </row>
    <row r="6940" spans="1:28" x14ac:dyDescent="0.35">
      <c r="A6940" s="16" t="s">
        <v>6337</v>
      </c>
      <c r="B6940" s="16" t="s">
        <v>12654</v>
      </c>
      <c r="C6940" s="16" t="s">
        <v>6342</v>
      </c>
      <c r="D6940" s="17">
        <v>153662102</v>
      </c>
      <c r="E6940" s="16" t="s">
        <v>43</v>
      </c>
      <c r="G6940" s="16">
        <v>44172</v>
      </c>
      <c r="H6940" s="18">
        <v>541</v>
      </c>
      <c r="I6940" s="16">
        <v>1167296</v>
      </c>
      <c r="J6940" s="19">
        <v>480</v>
      </c>
      <c r="K6940" s="16" t="s">
        <v>31</v>
      </c>
      <c r="L6940" s="16" t="s">
        <v>32</v>
      </c>
      <c r="M6940" s="16" t="s">
        <v>33</v>
      </c>
      <c r="N6940" s="19">
        <v>53</v>
      </c>
      <c r="O6940" s="19">
        <v>17639</v>
      </c>
      <c r="P6940" s="16" t="s">
        <v>13198</v>
      </c>
      <c r="Q6940" s="16" t="s">
        <v>8984</v>
      </c>
      <c r="R6940" s="16" t="s">
        <v>8985</v>
      </c>
      <c r="S6940" s="16" t="s">
        <v>7205</v>
      </c>
      <c r="T6940" s="16" t="s">
        <v>35</v>
      </c>
      <c r="U6940" s="16" t="s">
        <v>36</v>
      </c>
      <c r="V6940" s="16">
        <v>31519984</v>
      </c>
      <c r="W6940" s="16">
        <v>2020</v>
      </c>
      <c r="X6940" s="16" t="s">
        <v>180</v>
      </c>
      <c r="Y6940" s="16" t="s">
        <v>38</v>
      </c>
      <c r="Z6940" s="16" t="s">
        <v>39</v>
      </c>
      <c r="AA6940" s="16" t="s">
        <v>40</v>
      </c>
      <c r="AB6940" s="16" t="s">
        <v>40</v>
      </c>
    </row>
    <row r="6941" spans="1:28" x14ac:dyDescent="0.35">
      <c r="A6941" t="s">
        <v>6337</v>
      </c>
      <c r="B6941" t="s">
        <v>12653</v>
      </c>
      <c r="C6941" t="s">
        <v>6364</v>
      </c>
      <c r="D6941" s="1">
        <v>152762101</v>
      </c>
      <c r="E6941" t="s">
        <v>43</v>
      </c>
      <c r="G6941">
        <v>44172</v>
      </c>
      <c r="H6941" s="3">
        <v>816</v>
      </c>
      <c r="I6941">
        <v>1167687</v>
      </c>
      <c r="J6941" s="4">
        <v>1793</v>
      </c>
      <c r="K6941" t="s">
        <v>31</v>
      </c>
      <c r="L6941" t="s">
        <v>32</v>
      </c>
      <c r="M6941" t="s">
        <v>33</v>
      </c>
      <c r="N6941" s="4">
        <v>20</v>
      </c>
      <c r="O6941" s="4">
        <v>23868</v>
      </c>
      <c r="P6941" t="s">
        <v>8987</v>
      </c>
      <c r="Q6941" t="s">
        <v>8984</v>
      </c>
      <c r="R6941" t="s">
        <v>47</v>
      </c>
      <c r="S6941" t="s">
        <v>13463</v>
      </c>
      <c r="T6941" t="s">
        <v>35</v>
      </c>
      <c r="U6941" t="s">
        <v>36</v>
      </c>
      <c r="V6941">
        <v>44579033</v>
      </c>
      <c r="W6941">
        <v>2020</v>
      </c>
      <c r="X6941" t="s">
        <v>180</v>
      </c>
      <c r="Y6941" t="s">
        <v>38</v>
      </c>
      <c r="Z6941" t="s">
        <v>64</v>
      </c>
      <c r="AA6941" t="s">
        <v>40</v>
      </c>
      <c r="AB6941" t="s">
        <v>40</v>
      </c>
    </row>
    <row r="6942" spans="1:28" x14ac:dyDescent="0.35">
      <c r="A6942" s="16" t="s">
        <v>6337</v>
      </c>
      <c r="B6942" s="16" t="s">
        <v>12653</v>
      </c>
      <c r="C6942" s="16" t="s">
        <v>6424</v>
      </c>
      <c r="D6942" s="17">
        <v>152561103</v>
      </c>
      <c r="E6942" s="16" t="s">
        <v>43</v>
      </c>
      <c r="G6942" s="16">
        <v>44194</v>
      </c>
      <c r="H6942" s="18">
        <v>1153</v>
      </c>
      <c r="I6942" s="16">
        <v>1200776</v>
      </c>
      <c r="J6942" s="19">
        <v>215</v>
      </c>
      <c r="K6942" s="16" t="s">
        <v>31</v>
      </c>
      <c r="L6942" s="16" t="s">
        <v>60</v>
      </c>
      <c r="M6942" s="16" t="s">
        <v>94</v>
      </c>
      <c r="N6942" s="19">
        <v>5</v>
      </c>
      <c r="O6942" s="19">
        <v>1075</v>
      </c>
      <c r="P6942" s="16" t="s">
        <v>13198</v>
      </c>
      <c r="Q6942" s="16" t="s">
        <v>9125</v>
      </c>
      <c r="R6942" s="16" t="s">
        <v>9094</v>
      </c>
      <c r="S6942" s="16" t="s">
        <v>7210</v>
      </c>
      <c r="T6942" s="16" t="s">
        <v>35</v>
      </c>
      <c r="U6942" s="16" t="s">
        <v>36</v>
      </c>
      <c r="V6942" s="16">
        <v>31522768</v>
      </c>
      <c r="W6942" s="16">
        <v>2020</v>
      </c>
      <c r="X6942" s="16" t="s">
        <v>180</v>
      </c>
      <c r="Y6942" s="16" t="s">
        <v>38</v>
      </c>
      <c r="Z6942" s="16" t="s">
        <v>422</v>
      </c>
      <c r="AA6942" s="16" t="s">
        <v>40</v>
      </c>
      <c r="AB6942" s="16" t="s">
        <v>40</v>
      </c>
    </row>
    <row r="6943" spans="1:28" x14ac:dyDescent="0.35">
      <c r="A6943" t="s">
        <v>6337</v>
      </c>
      <c r="B6943" t="s">
        <v>12653</v>
      </c>
      <c r="C6943" t="s">
        <v>6338</v>
      </c>
      <c r="D6943" s="1">
        <v>152241101</v>
      </c>
      <c r="E6943" t="s">
        <v>43</v>
      </c>
      <c r="G6943">
        <v>44192</v>
      </c>
      <c r="H6943" s="3">
        <v>1441</v>
      </c>
      <c r="I6943">
        <v>1199540</v>
      </c>
      <c r="J6943" s="4">
        <v>254</v>
      </c>
      <c r="K6943" t="s">
        <v>31</v>
      </c>
      <c r="L6943" t="s">
        <v>60</v>
      </c>
      <c r="M6943" t="s">
        <v>61</v>
      </c>
      <c r="N6943" s="4">
        <v>80</v>
      </c>
      <c r="O6943" s="4">
        <v>19734</v>
      </c>
      <c r="P6943" t="s">
        <v>13198</v>
      </c>
      <c r="Q6943" t="s">
        <v>8984</v>
      </c>
      <c r="R6943" t="s">
        <v>8985</v>
      </c>
      <c r="S6943" t="s">
        <v>7209</v>
      </c>
      <c r="T6943" t="s">
        <v>35</v>
      </c>
      <c r="U6943" t="s">
        <v>36</v>
      </c>
      <c r="V6943">
        <v>31522588</v>
      </c>
      <c r="W6943">
        <v>2020</v>
      </c>
      <c r="X6943" t="s">
        <v>180</v>
      </c>
      <c r="Y6943" t="s">
        <v>38</v>
      </c>
      <c r="Z6943" t="s">
        <v>39</v>
      </c>
      <c r="AA6943" t="s">
        <v>40</v>
      </c>
      <c r="AB6943" t="s">
        <v>40</v>
      </c>
    </row>
    <row r="6944" spans="1:28" x14ac:dyDescent="0.35">
      <c r="A6944" s="16" t="s">
        <v>6337</v>
      </c>
      <c r="B6944" s="16" t="s">
        <v>12654</v>
      </c>
      <c r="C6944" s="16" t="s">
        <v>6405</v>
      </c>
      <c r="D6944" s="17">
        <v>152201101</v>
      </c>
      <c r="E6944" s="16" t="s">
        <v>43</v>
      </c>
      <c r="G6944" s="16">
        <v>44172</v>
      </c>
      <c r="H6944" s="18">
        <v>1119</v>
      </c>
      <c r="I6944" s="16">
        <v>1168609</v>
      </c>
      <c r="J6944" s="19">
        <v>583</v>
      </c>
      <c r="K6944" s="16" t="s">
        <v>31</v>
      </c>
      <c r="L6944" s="16" t="s">
        <v>32</v>
      </c>
      <c r="M6944" s="16" t="s">
        <v>33</v>
      </c>
      <c r="N6944" s="19">
        <v>5</v>
      </c>
      <c r="O6944" s="19">
        <v>2915</v>
      </c>
      <c r="P6944" s="16" t="s">
        <v>8987</v>
      </c>
      <c r="Q6944" s="16" t="s">
        <v>8984</v>
      </c>
      <c r="R6944" s="16" t="s">
        <v>8985</v>
      </c>
      <c r="S6944" s="16" t="s">
        <v>7207</v>
      </c>
      <c r="T6944" s="16" t="s">
        <v>35</v>
      </c>
      <c r="U6944" s="16" t="s">
        <v>36</v>
      </c>
      <c r="V6944" s="16">
        <v>31519926</v>
      </c>
      <c r="W6944" s="16">
        <v>2020</v>
      </c>
      <c r="X6944" s="16" t="s">
        <v>180</v>
      </c>
      <c r="Y6944" s="16" t="s">
        <v>38</v>
      </c>
      <c r="Z6944" s="16" t="s">
        <v>39</v>
      </c>
      <c r="AA6944" s="16" t="s">
        <v>40</v>
      </c>
      <c r="AB6944" s="16" t="s">
        <v>40</v>
      </c>
    </row>
    <row r="6945" spans="1:28" x14ac:dyDescent="0.35">
      <c r="A6945" t="s">
        <v>7410</v>
      </c>
      <c r="B6945" t="s">
        <v>12654</v>
      </c>
      <c r="C6945" t="s">
        <v>7411</v>
      </c>
      <c r="D6945" s="1">
        <v>42811112</v>
      </c>
      <c r="E6945" t="s">
        <v>978</v>
      </c>
      <c r="G6945">
        <v>44179</v>
      </c>
      <c r="H6945" s="3">
        <v>1211</v>
      </c>
      <c r="I6945">
        <v>1184755</v>
      </c>
      <c r="J6945" s="4">
        <v>430</v>
      </c>
      <c r="K6945" t="s">
        <v>31</v>
      </c>
      <c r="L6945" t="s">
        <v>32</v>
      </c>
      <c r="M6945" t="s">
        <v>33</v>
      </c>
      <c r="N6945" s="4">
        <v>104</v>
      </c>
      <c r="O6945" s="4">
        <v>44720</v>
      </c>
      <c r="P6945" t="s">
        <v>8987</v>
      </c>
      <c r="Q6945" t="s">
        <v>8984</v>
      </c>
      <c r="R6945" t="s">
        <v>8985</v>
      </c>
      <c r="S6945" t="s">
        <v>8109</v>
      </c>
      <c r="T6945" t="s">
        <v>35</v>
      </c>
      <c r="U6945" t="s">
        <v>36</v>
      </c>
      <c r="V6945">
        <v>31521768</v>
      </c>
      <c r="W6945">
        <v>2020</v>
      </c>
      <c r="X6945" t="s">
        <v>180</v>
      </c>
      <c r="Y6945" t="s">
        <v>38</v>
      </c>
      <c r="Z6945" t="s">
        <v>64</v>
      </c>
      <c r="AA6945" t="s">
        <v>40</v>
      </c>
      <c r="AB6945" t="s">
        <v>40</v>
      </c>
    </row>
    <row r="6946" spans="1:28" x14ac:dyDescent="0.35">
      <c r="A6946" s="16" t="s">
        <v>7410</v>
      </c>
      <c r="B6946" s="16" t="s">
        <v>12654</v>
      </c>
      <c r="C6946" s="16" t="s">
        <v>7426</v>
      </c>
      <c r="D6946" s="17">
        <v>42571102</v>
      </c>
      <c r="E6946" s="16" t="s">
        <v>43</v>
      </c>
      <c r="G6946" s="16">
        <v>44182</v>
      </c>
      <c r="H6946" s="18">
        <v>911</v>
      </c>
      <c r="I6946" s="16">
        <v>1192148</v>
      </c>
      <c r="J6946" s="19">
        <v>884</v>
      </c>
      <c r="K6946" s="16" t="s">
        <v>31</v>
      </c>
      <c r="L6946" s="16" t="s">
        <v>32</v>
      </c>
      <c r="M6946" s="16" t="s">
        <v>33</v>
      </c>
      <c r="N6946" s="19">
        <v>5</v>
      </c>
      <c r="O6946" s="19">
        <v>4420</v>
      </c>
      <c r="P6946" s="16" t="s">
        <v>13198</v>
      </c>
      <c r="Q6946" s="16" t="s">
        <v>8984</v>
      </c>
      <c r="R6946" s="16" t="s">
        <v>47</v>
      </c>
      <c r="S6946" s="16" t="s">
        <v>13464</v>
      </c>
      <c r="T6946" s="16" t="s">
        <v>35</v>
      </c>
      <c r="U6946" s="16" t="s">
        <v>36</v>
      </c>
      <c r="V6946" s="16">
        <v>44589624</v>
      </c>
      <c r="W6946" s="16">
        <v>2020</v>
      </c>
      <c r="X6946" s="16" t="s">
        <v>180</v>
      </c>
      <c r="Y6946" s="16" t="s">
        <v>38</v>
      </c>
      <c r="Z6946" s="16" t="s">
        <v>64</v>
      </c>
      <c r="AA6946" s="16" t="s">
        <v>40</v>
      </c>
      <c r="AB6946" s="16" t="s">
        <v>40</v>
      </c>
    </row>
    <row r="6947" spans="1:28" x14ac:dyDescent="0.35">
      <c r="A6947" t="s">
        <v>7410</v>
      </c>
      <c r="B6947" t="s">
        <v>12654</v>
      </c>
      <c r="C6947" t="s">
        <v>7445</v>
      </c>
      <c r="D6947" s="1">
        <v>43321103</v>
      </c>
      <c r="E6947" t="s">
        <v>43</v>
      </c>
      <c r="G6947">
        <v>44172</v>
      </c>
      <c r="H6947" s="3">
        <v>254</v>
      </c>
      <c r="I6947">
        <v>1167366</v>
      </c>
      <c r="J6947" s="4">
        <v>667</v>
      </c>
      <c r="K6947" t="s">
        <v>31</v>
      </c>
      <c r="L6947" t="s">
        <v>32</v>
      </c>
      <c r="M6947" t="s">
        <v>33</v>
      </c>
      <c r="N6947" s="4">
        <v>27</v>
      </c>
      <c r="O6947" s="4">
        <v>18009</v>
      </c>
      <c r="P6947" t="s">
        <v>8987</v>
      </c>
      <c r="Q6947" t="s">
        <v>8984</v>
      </c>
      <c r="R6947" t="s">
        <v>8985</v>
      </c>
      <c r="S6947" t="s">
        <v>8108</v>
      </c>
      <c r="T6947" t="s">
        <v>35</v>
      </c>
      <c r="U6947" t="s">
        <v>36</v>
      </c>
      <c r="V6947">
        <v>44578801</v>
      </c>
      <c r="W6947">
        <v>2020</v>
      </c>
      <c r="X6947" t="s">
        <v>180</v>
      </c>
      <c r="Y6947" t="s">
        <v>38</v>
      </c>
      <c r="Z6947" t="s">
        <v>39</v>
      </c>
      <c r="AA6947" t="s">
        <v>40</v>
      </c>
      <c r="AB6947" t="s">
        <v>40</v>
      </c>
    </row>
    <row r="6948" spans="1:28" x14ac:dyDescent="0.35">
      <c r="A6948" s="16" t="s">
        <v>8258</v>
      </c>
      <c r="B6948" s="16" t="s">
        <v>12653</v>
      </c>
      <c r="C6948" s="16" t="s">
        <v>8275</v>
      </c>
      <c r="D6948" s="17">
        <v>163451702</v>
      </c>
      <c r="E6948" s="16" t="s">
        <v>30</v>
      </c>
      <c r="G6948" s="16">
        <v>44182</v>
      </c>
      <c r="H6948" s="18">
        <v>2023</v>
      </c>
      <c r="I6948" s="16">
        <v>1193112</v>
      </c>
      <c r="J6948" s="19">
        <v>178</v>
      </c>
      <c r="K6948" s="16" t="s">
        <v>31</v>
      </c>
      <c r="L6948" s="16" t="s">
        <v>66</v>
      </c>
      <c r="M6948" s="16" t="s">
        <v>415</v>
      </c>
      <c r="N6948" s="19">
        <v>126</v>
      </c>
      <c r="O6948" s="19">
        <v>10962</v>
      </c>
      <c r="P6948" s="16" t="s">
        <v>8987</v>
      </c>
      <c r="Q6948" s="16" t="s">
        <v>2323</v>
      </c>
      <c r="R6948" s="16" t="s">
        <v>8985</v>
      </c>
      <c r="S6948" s="16" t="s">
        <v>8530</v>
      </c>
      <c r="T6948" s="16" t="s">
        <v>35</v>
      </c>
      <c r="U6948" s="16" t="s">
        <v>36</v>
      </c>
      <c r="V6948" s="16">
        <v>0</v>
      </c>
      <c r="W6948" s="16">
        <v>2020</v>
      </c>
      <c r="X6948" s="16" t="s">
        <v>180</v>
      </c>
      <c r="Y6948" s="16" t="s">
        <v>38</v>
      </c>
      <c r="Z6948" s="16" t="s">
        <v>39</v>
      </c>
      <c r="AA6948" s="16" t="s">
        <v>40</v>
      </c>
      <c r="AB6948" s="16" t="s">
        <v>40</v>
      </c>
    </row>
    <row r="6949" spans="1:28" x14ac:dyDescent="0.35">
      <c r="A6949" t="s">
        <v>8258</v>
      </c>
      <c r="B6949" t="s">
        <v>12654</v>
      </c>
      <c r="C6949" t="s">
        <v>8266</v>
      </c>
      <c r="D6949" s="1">
        <v>163201102</v>
      </c>
      <c r="E6949" t="s">
        <v>43</v>
      </c>
      <c r="G6949">
        <v>44172</v>
      </c>
      <c r="H6949" s="3">
        <v>821</v>
      </c>
      <c r="I6949" t="s">
        <v>12990</v>
      </c>
      <c r="J6949" s="4">
        <v>849</v>
      </c>
      <c r="K6949" t="s">
        <v>31</v>
      </c>
      <c r="L6949" t="s">
        <v>32</v>
      </c>
      <c r="M6949" t="s">
        <v>83</v>
      </c>
      <c r="N6949" s="4">
        <v>14</v>
      </c>
      <c r="O6949" s="4">
        <v>11886</v>
      </c>
      <c r="P6949" t="s">
        <v>8987</v>
      </c>
      <c r="Q6949" t="s">
        <v>9125</v>
      </c>
      <c r="R6949" t="s">
        <v>8985</v>
      </c>
      <c r="S6949" t="s">
        <v>13465</v>
      </c>
      <c r="T6949" t="s">
        <v>35</v>
      </c>
      <c r="U6949" t="s">
        <v>36</v>
      </c>
      <c r="V6949">
        <v>31519834</v>
      </c>
      <c r="W6949">
        <v>2020</v>
      </c>
      <c r="X6949" t="s">
        <v>180</v>
      </c>
      <c r="Y6949" t="s">
        <v>38</v>
      </c>
      <c r="Z6949" t="s">
        <v>39</v>
      </c>
      <c r="AA6949" t="s">
        <v>40</v>
      </c>
      <c r="AB6949" t="s">
        <v>40</v>
      </c>
    </row>
    <row r="6950" spans="1:28" x14ac:dyDescent="0.35">
      <c r="A6950" s="16" t="s">
        <v>8258</v>
      </c>
      <c r="B6950" s="16" t="s">
        <v>12654</v>
      </c>
      <c r="C6950" s="16" t="s">
        <v>8277</v>
      </c>
      <c r="D6950" s="17">
        <v>163201101</v>
      </c>
      <c r="E6950" s="16" t="s">
        <v>53</v>
      </c>
      <c r="G6950" s="16">
        <v>44172</v>
      </c>
      <c r="H6950" s="18">
        <v>1013</v>
      </c>
      <c r="I6950" s="16">
        <v>1168428</v>
      </c>
      <c r="J6950" s="19">
        <v>489</v>
      </c>
      <c r="K6950" s="16" t="s">
        <v>31</v>
      </c>
      <c r="L6950" s="16" t="s">
        <v>32</v>
      </c>
      <c r="M6950" s="16" t="s">
        <v>33</v>
      </c>
      <c r="N6950" s="19">
        <v>1</v>
      </c>
      <c r="O6950" s="19">
        <v>489</v>
      </c>
      <c r="P6950" s="16" t="s">
        <v>8987</v>
      </c>
      <c r="Q6950" s="16" t="s">
        <v>9125</v>
      </c>
      <c r="R6950" s="16" t="s">
        <v>8985</v>
      </c>
      <c r="S6950" s="16" t="s">
        <v>8529</v>
      </c>
      <c r="T6950" s="16" t="s">
        <v>35</v>
      </c>
      <c r="U6950" s="16" t="s">
        <v>36</v>
      </c>
      <c r="V6950" s="16">
        <v>0</v>
      </c>
      <c r="W6950" s="16">
        <v>2020</v>
      </c>
      <c r="X6950" s="16" t="s">
        <v>180</v>
      </c>
      <c r="Y6950" s="16" t="s">
        <v>38</v>
      </c>
      <c r="Z6950" s="16" t="s">
        <v>39</v>
      </c>
      <c r="AA6950" s="16" t="s">
        <v>40</v>
      </c>
      <c r="AB6950" s="16" t="s">
        <v>40</v>
      </c>
    </row>
    <row r="6951" spans="1:28" x14ac:dyDescent="0.35">
      <c r="A6951" t="s">
        <v>8579</v>
      </c>
      <c r="B6951" t="s">
        <v>12653</v>
      </c>
      <c r="C6951" t="s">
        <v>8669</v>
      </c>
      <c r="D6951" s="1">
        <v>163351702</v>
      </c>
      <c r="E6951" t="s">
        <v>43</v>
      </c>
      <c r="G6951">
        <v>44173</v>
      </c>
      <c r="H6951" s="3">
        <v>1410</v>
      </c>
      <c r="I6951">
        <v>1172607</v>
      </c>
      <c r="J6951" s="4">
        <v>369</v>
      </c>
      <c r="K6951" t="s">
        <v>31</v>
      </c>
      <c r="L6951" t="s">
        <v>60</v>
      </c>
      <c r="M6951" t="s">
        <v>61</v>
      </c>
      <c r="N6951" s="4">
        <v>11</v>
      </c>
      <c r="O6951" s="4">
        <v>4059</v>
      </c>
      <c r="P6951" t="s">
        <v>8987</v>
      </c>
      <c r="Q6951" t="s">
        <v>8984</v>
      </c>
      <c r="R6951" t="s">
        <v>9094</v>
      </c>
      <c r="S6951" t="s">
        <v>8930</v>
      </c>
      <c r="T6951" t="s">
        <v>35</v>
      </c>
      <c r="U6951" t="s">
        <v>36</v>
      </c>
      <c r="V6951">
        <v>31520053</v>
      </c>
      <c r="W6951">
        <v>2020</v>
      </c>
      <c r="X6951" t="s">
        <v>180</v>
      </c>
      <c r="Y6951" t="s">
        <v>38</v>
      </c>
      <c r="Z6951" t="s">
        <v>64</v>
      </c>
      <c r="AA6951" t="s">
        <v>40</v>
      </c>
      <c r="AB6951" t="s">
        <v>40</v>
      </c>
    </row>
    <row r="6952" spans="1:28" x14ac:dyDescent="0.35">
      <c r="A6952" s="16" t="s">
        <v>8579</v>
      </c>
      <c r="B6952" s="16" t="s">
        <v>12653</v>
      </c>
      <c r="C6952" s="16" t="s">
        <v>8669</v>
      </c>
      <c r="D6952" s="17">
        <v>163351702</v>
      </c>
      <c r="E6952" s="16" t="s">
        <v>53</v>
      </c>
      <c r="G6952" s="16">
        <v>44191</v>
      </c>
      <c r="H6952" s="18">
        <v>914</v>
      </c>
      <c r="I6952" s="16">
        <v>1199057</v>
      </c>
      <c r="J6952" s="19">
        <v>486</v>
      </c>
      <c r="K6952" s="16" t="s">
        <v>31</v>
      </c>
      <c r="L6952" s="16" t="s">
        <v>66</v>
      </c>
      <c r="M6952" s="16" t="s">
        <v>415</v>
      </c>
      <c r="N6952" s="19">
        <v>1887</v>
      </c>
      <c r="O6952" s="19">
        <v>383213</v>
      </c>
      <c r="P6952" s="16" t="s">
        <v>13198</v>
      </c>
      <c r="Q6952" s="16" t="s">
        <v>79</v>
      </c>
      <c r="R6952" s="16" t="s">
        <v>8985</v>
      </c>
      <c r="S6952" s="16" t="s">
        <v>8931</v>
      </c>
      <c r="T6952" s="16" t="s">
        <v>35</v>
      </c>
      <c r="U6952" s="16" t="s">
        <v>36</v>
      </c>
      <c r="V6952" s="16">
        <v>0</v>
      </c>
      <c r="W6952" s="16">
        <v>2020</v>
      </c>
      <c r="X6952" s="16" t="s">
        <v>180</v>
      </c>
      <c r="Y6952" s="16" t="s">
        <v>38</v>
      </c>
      <c r="Z6952" s="16" t="s">
        <v>39</v>
      </c>
      <c r="AA6952" s="16" t="s">
        <v>40</v>
      </c>
      <c r="AB6952" s="16" t="s">
        <v>38</v>
      </c>
    </row>
    <row r="6953" spans="1:28" x14ac:dyDescent="0.35">
      <c r="A6953" t="s">
        <v>28</v>
      </c>
      <c r="B6953" t="s">
        <v>12653</v>
      </c>
      <c r="C6953" t="s">
        <v>93</v>
      </c>
      <c r="D6953" s="1">
        <v>182222104</v>
      </c>
      <c r="E6953" t="s">
        <v>53</v>
      </c>
      <c r="G6953">
        <v>43876</v>
      </c>
      <c r="H6953" s="3">
        <v>15</v>
      </c>
      <c r="I6953">
        <v>791597</v>
      </c>
      <c r="J6953" s="4">
        <v>924</v>
      </c>
      <c r="K6953" t="s">
        <v>31</v>
      </c>
      <c r="L6953" t="s">
        <v>66</v>
      </c>
      <c r="M6953" t="s">
        <v>415</v>
      </c>
      <c r="N6953" s="4">
        <v>3215</v>
      </c>
      <c r="O6953" s="4">
        <v>128677</v>
      </c>
      <c r="P6953" t="s">
        <v>8987</v>
      </c>
      <c r="Q6953" t="s">
        <v>79</v>
      </c>
      <c r="R6953" t="s">
        <v>8985</v>
      </c>
      <c r="S6953" t="s">
        <v>1330</v>
      </c>
      <c r="T6953" t="s">
        <v>35</v>
      </c>
      <c r="U6953" t="s">
        <v>36</v>
      </c>
      <c r="V6953">
        <v>44194663</v>
      </c>
      <c r="W6953">
        <v>2020</v>
      </c>
      <c r="X6953" t="s">
        <v>63</v>
      </c>
      <c r="Y6953" t="s">
        <v>38</v>
      </c>
      <c r="Z6953" t="s">
        <v>45</v>
      </c>
      <c r="AA6953" t="s">
        <v>40</v>
      </c>
      <c r="AB6953" t="s">
        <v>38</v>
      </c>
    </row>
    <row r="6954" spans="1:28" x14ac:dyDescent="0.35">
      <c r="A6954" s="16" t="s">
        <v>28</v>
      </c>
      <c r="B6954" s="16" t="s">
        <v>12653</v>
      </c>
      <c r="C6954" s="16" t="s">
        <v>215</v>
      </c>
      <c r="D6954" s="17">
        <v>182852201</v>
      </c>
      <c r="E6954" s="16" t="s">
        <v>43</v>
      </c>
      <c r="G6954" s="16">
        <v>43878</v>
      </c>
      <c r="H6954" s="18">
        <v>1027</v>
      </c>
      <c r="I6954" s="16">
        <v>792537</v>
      </c>
      <c r="J6954" s="19">
        <v>438</v>
      </c>
      <c r="K6954" s="16" t="s">
        <v>31</v>
      </c>
      <c r="L6954" s="16" t="s">
        <v>32</v>
      </c>
      <c r="M6954" s="16" t="s">
        <v>33</v>
      </c>
      <c r="N6954" s="19">
        <v>7</v>
      </c>
      <c r="O6954" s="19">
        <v>3066</v>
      </c>
      <c r="P6954" s="16" t="s">
        <v>8983</v>
      </c>
      <c r="Q6954" s="16" t="s">
        <v>8984</v>
      </c>
      <c r="R6954" s="16" t="s">
        <v>8985</v>
      </c>
      <c r="S6954" s="16" t="s">
        <v>1331</v>
      </c>
      <c r="T6954" s="16" t="s">
        <v>35</v>
      </c>
      <c r="U6954" s="16" t="s">
        <v>36</v>
      </c>
      <c r="V6954" s="16">
        <v>31491439</v>
      </c>
      <c r="W6954" s="16">
        <v>2020</v>
      </c>
      <c r="X6954" s="16" t="s">
        <v>63</v>
      </c>
      <c r="Y6954" s="16" t="s">
        <v>38</v>
      </c>
      <c r="Z6954" s="16" t="s">
        <v>39</v>
      </c>
      <c r="AA6954" s="16" t="s">
        <v>40</v>
      </c>
      <c r="AB6954" s="16" t="s">
        <v>40</v>
      </c>
    </row>
    <row r="6955" spans="1:28" x14ac:dyDescent="0.35">
      <c r="A6955" t="s">
        <v>28</v>
      </c>
      <c r="B6955" t="s">
        <v>12653</v>
      </c>
      <c r="C6955" t="s">
        <v>65</v>
      </c>
      <c r="D6955" s="1">
        <v>182852202</v>
      </c>
      <c r="E6955" t="s">
        <v>30</v>
      </c>
      <c r="G6955">
        <v>43863</v>
      </c>
      <c r="H6955" s="3">
        <v>1410</v>
      </c>
      <c r="I6955">
        <v>775876</v>
      </c>
      <c r="J6955" s="4">
        <v>1211</v>
      </c>
      <c r="K6955" t="s">
        <v>31</v>
      </c>
      <c r="L6955" t="s">
        <v>60</v>
      </c>
      <c r="M6955" t="s">
        <v>94</v>
      </c>
      <c r="N6955" s="4">
        <v>378</v>
      </c>
      <c r="O6955" s="4">
        <v>51798</v>
      </c>
      <c r="P6955" t="s">
        <v>9029</v>
      </c>
      <c r="Q6955" t="s">
        <v>57</v>
      </c>
      <c r="R6955" t="s">
        <v>8985</v>
      </c>
      <c r="S6955" t="s">
        <v>1326</v>
      </c>
      <c r="T6955" t="s">
        <v>35</v>
      </c>
      <c r="U6955" t="s">
        <v>36</v>
      </c>
      <c r="V6955">
        <v>31488504</v>
      </c>
      <c r="W6955">
        <v>2020</v>
      </c>
      <c r="X6955" t="s">
        <v>63</v>
      </c>
      <c r="Y6955" t="s">
        <v>38</v>
      </c>
      <c r="Z6955" t="s">
        <v>51</v>
      </c>
      <c r="AA6955" t="s">
        <v>40</v>
      </c>
      <c r="AB6955" t="s">
        <v>40</v>
      </c>
    </row>
    <row r="6956" spans="1:28" x14ac:dyDescent="0.35">
      <c r="A6956" s="16" t="s">
        <v>28</v>
      </c>
      <c r="B6956" s="16" t="s">
        <v>12653</v>
      </c>
      <c r="C6956" s="16" t="s">
        <v>487</v>
      </c>
      <c r="D6956" s="17">
        <v>182742104</v>
      </c>
      <c r="E6956" s="16" t="s">
        <v>43</v>
      </c>
      <c r="G6956" s="16">
        <v>43873</v>
      </c>
      <c r="H6956" s="18">
        <v>1746</v>
      </c>
      <c r="I6956" s="16">
        <v>789924</v>
      </c>
      <c r="J6956" s="19">
        <v>1165</v>
      </c>
      <c r="K6956" s="16" t="s">
        <v>31</v>
      </c>
      <c r="L6956" s="16" t="s">
        <v>32</v>
      </c>
      <c r="M6956" s="16" t="s">
        <v>33</v>
      </c>
      <c r="N6956" s="19">
        <v>2</v>
      </c>
      <c r="O6956" s="19">
        <v>2330</v>
      </c>
      <c r="P6956" s="16" t="s">
        <v>8983</v>
      </c>
      <c r="Q6956" s="16" t="s">
        <v>8984</v>
      </c>
      <c r="R6956" s="16" t="s">
        <v>8985</v>
      </c>
      <c r="S6956" s="16" t="s">
        <v>13466</v>
      </c>
      <c r="T6956" s="16" t="s">
        <v>35</v>
      </c>
      <c r="U6956" s="16" t="s">
        <v>36</v>
      </c>
      <c r="V6956" s="16">
        <v>0</v>
      </c>
      <c r="W6956" s="16">
        <v>2020</v>
      </c>
      <c r="X6956" s="16" t="s">
        <v>63</v>
      </c>
      <c r="Y6956" s="16" t="s">
        <v>38</v>
      </c>
      <c r="Z6956" s="16" t="s">
        <v>39</v>
      </c>
      <c r="AA6956" s="16" t="s">
        <v>40</v>
      </c>
      <c r="AB6956" s="16" t="s">
        <v>40</v>
      </c>
    </row>
    <row r="6957" spans="1:28" x14ac:dyDescent="0.35">
      <c r="A6957" t="s">
        <v>28</v>
      </c>
      <c r="B6957" t="s">
        <v>12654</v>
      </c>
      <c r="C6957" t="s">
        <v>98</v>
      </c>
      <c r="D6957" s="1">
        <v>83692104</v>
      </c>
      <c r="E6957" t="s">
        <v>448</v>
      </c>
      <c r="G6957">
        <v>43863</v>
      </c>
      <c r="H6957" s="3">
        <v>1322</v>
      </c>
      <c r="I6957">
        <v>776034</v>
      </c>
      <c r="J6957" s="4">
        <v>672</v>
      </c>
      <c r="K6957" t="s">
        <v>31</v>
      </c>
      <c r="L6957" t="s">
        <v>32</v>
      </c>
      <c r="M6957" t="s">
        <v>83</v>
      </c>
      <c r="N6957" s="4">
        <v>16</v>
      </c>
      <c r="O6957" s="4">
        <v>10507</v>
      </c>
      <c r="P6957" t="s">
        <v>8987</v>
      </c>
      <c r="Q6957" t="s">
        <v>8984</v>
      </c>
      <c r="R6957" t="s">
        <v>8985</v>
      </c>
      <c r="S6957" t="s">
        <v>1325</v>
      </c>
      <c r="T6957" t="s">
        <v>35</v>
      </c>
      <c r="U6957" t="s">
        <v>36</v>
      </c>
      <c r="V6957">
        <v>44175155</v>
      </c>
      <c r="W6957">
        <v>2020</v>
      </c>
      <c r="X6957" t="s">
        <v>63</v>
      </c>
      <c r="Y6957" t="s">
        <v>38</v>
      </c>
      <c r="Z6957" t="s">
        <v>39</v>
      </c>
      <c r="AA6957" t="s">
        <v>40</v>
      </c>
      <c r="AB6957" t="s">
        <v>38</v>
      </c>
    </row>
    <row r="6958" spans="1:28" x14ac:dyDescent="0.35">
      <c r="A6958" s="16" t="s">
        <v>28</v>
      </c>
      <c r="B6958" s="16" t="s">
        <v>12654</v>
      </c>
      <c r="C6958" s="16" t="s">
        <v>98</v>
      </c>
      <c r="D6958" s="17">
        <v>83692104</v>
      </c>
      <c r="E6958" s="16" t="s">
        <v>43</v>
      </c>
      <c r="G6958" s="16">
        <v>43871</v>
      </c>
      <c r="H6958" s="18">
        <v>1739</v>
      </c>
      <c r="I6958" s="16">
        <v>787969</v>
      </c>
      <c r="J6958" s="19">
        <v>1149</v>
      </c>
      <c r="K6958" s="16" t="s">
        <v>31</v>
      </c>
      <c r="L6958" s="16" t="s">
        <v>32</v>
      </c>
      <c r="M6958" s="16" t="s">
        <v>33</v>
      </c>
      <c r="N6958" s="19">
        <v>73</v>
      </c>
      <c r="O6958" s="19">
        <v>83634</v>
      </c>
      <c r="P6958" s="16" t="s">
        <v>8987</v>
      </c>
      <c r="Q6958" s="16" t="s">
        <v>8984</v>
      </c>
      <c r="R6958" s="16" t="s">
        <v>8985</v>
      </c>
      <c r="S6958" s="16" t="s">
        <v>13467</v>
      </c>
      <c r="T6958" s="16" t="s">
        <v>35</v>
      </c>
      <c r="U6958" s="16" t="s">
        <v>36</v>
      </c>
      <c r="V6958" s="16">
        <v>0</v>
      </c>
      <c r="W6958" s="16">
        <v>2020</v>
      </c>
      <c r="X6958" s="16" t="s">
        <v>63</v>
      </c>
      <c r="Y6958" s="16" t="s">
        <v>38</v>
      </c>
      <c r="Z6958" s="16" t="s">
        <v>39</v>
      </c>
      <c r="AA6958" s="16" t="s">
        <v>40</v>
      </c>
      <c r="AB6958" s="16" t="s">
        <v>40</v>
      </c>
    </row>
    <row r="6959" spans="1:28" x14ac:dyDescent="0.35">
      <c r="A6959" t="s">
        <v>28</v>
      </c>
      <c r="B6959" t="s">
        <v>12654</v>
      </c>
      <c r="C6959" t="s">
        <v>124</v>
      </c>
      <c r="D6959" s="1">
        <v>83252105</v>
      </c>
      <c r="E6959" t="s">
        <v>448</v>
      </c>
      <c r="G6959">
        <v>43871</v>
      </c>
      <c r="H6959" s="3">
        <v>1940</v>
      </c>
      <c r="I6959">
        <v>788128</v>
      </c>
      <c r="J6959" s="4">
        <v>1173</v>
      </c>
      <c r="K6959" t="s">
        <v>31</v>
      </c>
      <c r="L6959" t="s">
        <v>32</v>
      </c>
      <c r="M6959" t="s">
        <v>83</v>
      </c>
      <c r="N6959" s="4">
        <v>23</v>
      </c>
      <c r="O6959" s="4">
        <v>3879</v>
      </c>
      <c r="P6959" t="s">
        <v>8987</v>
      </c>
      <c r="Q6959" t="s">
        <v>8984</v>
      </c>
      <c r="R6959" t="s">
        <v>8985</v>
      </c>
      <c r="S6959" t="s">
        <v>13468</v>
      </c>
      <c r="T6959" t="s">
        <v>35</v>
      </c>
      <c r="U6959" t="s">
        <v>36</v>
      </c>
      <c r="V6959">
        <v>0</v>
      </c>
      <c r="W6959">
        <v>2020</v>
      </c>
      <c r="X6959" t="s">
        <v>63</v>
      </c>
      <c r="Y6959" t="s">
        <v>38</v>
      </c>
      <c r="Z6959" t="s">
        <v>39</v>
      </c>
      <c r="AA6959" t="s">
        <v>40</v>
      </c>
      <c r="AB6959" t="s">
        <v>40</v>
      </c>
    </row>
    <row r="6960" spans="1:28" x14ac:dyDescent="0.35">
      <c r="A6960" s="16" t="s">
        <v>28</v>
      </c>
      <c r="B6960" s="16" t="s">
        <v>12653</v>
      </c>
      <c r="C6960" s="16" t="s">
        <v>71</v>
      </c>
      <c r="D6960" s="17">
        <v>82931101</v>
      </c>
      <c r="E6960" s="16" t="s">
        <v>30</v>
      </c>
      <c r="G6960" s="16">
        <v>43869</v>
      </c>
      <c r="H6960" s="18">
        <v>1325</v>
      </c>
      <c r="I6960" s="16">
        <v>780657</v>
      </c>
      <c r="J6960" s="19">
        <v>925</v>
      </c>
      <c r="K6960" s="16" t="s">
        <v>31</v>
      </c>
      <c r="L6960" s="16" t="s">
        <v>32</v>
      </c>
      <c r="M6960" s="16" t="s">
        <v>83</v>
      </c>
      <c r="N6960" s="19">
        <v>142</v>
      </c>
      <c r="O6960" s="19">
        <v>16858</v>
      </c>
      <c r="P6960" s="16" t="s">
        <v>8987</v>
      </c>
      <c r="Q6960" s="16" t="s">
        <v>8984</v>
      </c>
      <c r="R6960" s="16" t="s">
        <v>8985</v>
      </c>
      <c r="S6960" s="16" t="s">
        <v>13469</v>
      </c>
      <c r="T6960" s="16" t="s">
        <v>35</v>
      </c>
      <c r="U6960" s="16" t="s">
        <v>36</v>
      </c>
      <c r="V6960" s="16">
        <v>31489534</v>
      </c>
      <c r="W6960" s="16">
        <v>2020</v>
      </c>
      <c r="X6960" s="16" t="s">
        <v>63</v>
      </c>
      <c r="Y6960" s="16" t="s">
        <v>38</v>
      </c>
      <c r="Z6960" s="16" t="s">
        <v>172</v>
      </c>
      <c r="AA6960" s="16" t="s">
        <v>40</v>
      </c>
      <c r="AB6960" s="16" t="s">
        <v>40</v>
      </c>
    </row>
    <row r="6961" spans="1:28" x14ac:dyDescent="0.35">
      <c r="A6961" t="s">
        <v>28</v>
      </c>
      <c r="B6961" t="s">
        <v>12654</v>
      </c>
      <c r="C6961" t="s">
        <v>52</v>
      </c>
      <c r="D6961" s="1">
        <v>83050402</v>
      </c>
      <c r="E6961" t="s">
        <v>53</v>
      </c>
      <c r="G6961">
        <v>43873</v>
      </c>
      <c r="H6961" s="3">
        <v>916</v>
      </c>
      <c r="I6961">
        <v>789388</v>
      </c>
      <c r="J6961" s="4">
        <v>550</v>
      </c>
      <c r="K6961" t="s">
        <v>31</v>
      </c>
      <c r="L6961" t="s">
        <v>32</v>
      </c>
      <c r="M6961" t="s">
        <v>33</v>
      </c>
      <c r="N6961" s="4">
        <v>13</v>
      </c>
      <c r="O6961" s="4">
        <v>6190</v>
      </c>
      <c r="P6961" t="s">
        <v>8987</v>
      </c>
      <c r="Q6961" t="s">
        <v>8984</v>
      </c>
      <c r="R6961" t="s">
        <v>8985</v>
      </c>
      <c r="S6961" t="s">
        <v>1328</v>
      </c>
      <c r="T6961" t="s">
        <v>35</v>
      </c>
      <c r="U6961" t="s">
        <v>36</v>
      </c>
      <c r="V6961">
        <v>0</v>
      </c>
      <c r="W6961">
        <v>2020</v>
      </c>
      <c r="X6961" t="s">
        <v>63</v>
      </c>
      <c r="Y6961" t="s">
        <v>38</v>
      </c>
      <c r="Z6961" t="s">
        <v>45</v>
      </c>
      <c r="AA6961" t="s">
        <v>40</v>
      </c>
      <c r="AB6961" t="s">
        <v>40</v>
      </c>
    </row>
    <row r="6962" spans="1:28" x14ac:dyDescent="0.35">
      <c r="A6962" s="16" t="s">
        <v>28</v>
      </c>
      <c r="B6962" s="16" t="s">
        <v>12654</v>
      </c>
      <c r="C6962" s="16" t="s">
        <v>82</v>
      </c>
      <c r="D6962" s="17">
        <v>83252106</v>
      </c>
      <c r="E6962" s="16" t="s">
        <v>43</v>
      </c>
      <c r="G6962" s="16">
        <v>43872</v>
      </c>
      <c r="H6962" s="18">
        <v>1643</v>
      </c>
      <c r="I6962" s="16">
        <v>789064</v>
      </c>
      <c r="J6962" s="19">
        <v>241</v>
      </c>
      <c r="K6962" s="16" t="s">
        <v>31</v>
      </c>
      <c r="L6962" s="16" t="s">
        <v>32</v>
      </c>
      <c r="M6962" s="16" t="s">
        <v>33</v>
      </c>
      <c r="N6962" s="19">
        <v>8</v>
      </c>
      <c r="O6962" s="19">
        <v>1928</v>
      </c>
      <c r="P6962" s="16" t="s">
        <v>8987</v>
      </c>
      <c r="Q6962" s="16" t="s">
        <v>8984</v>
      </c>
      <c r="R6962" s="16" t="s">
        <v>8985</v>
      </c>
      <c r="S6962" s="16" t="s">
        <v>1327</v>
      </c>
      <c r="T6962" s="16" t="s">
        <v>35</v>
      </c>
      <c r="U6962" s="16" t="s">
        <v>36</v>
      </c>
      <c r="V6962" s="16">
        <v>0</v>
      </c>
      <c r="W6962" s="16">
        <v>2020</v>
      </c>
      <c r="X6962" s="16" t="s">
        <v>63</v>
      </c>
      <c r="Y6962" s="16" t="s">
        <v>38</v>
      </c>
      <c r="Z6962" s="16" t="s">
        <v>422</v>
      </c>
      <c r="AA6962" s="16" t="s">
        <v>40</v>
      </c>
      <c r="AB6962" s="16" t="s">
        <v>40</v>
      </c>
    </row>
    <row r="6963" spans="1:28" x14ac:dyDescent="0.35">
      <c r="A6963" t="s">
        <v>28</v>
      </c>
      <c r="B6963" t="s">
        <v>12654</v>
      </c>
      <c r="C6963" t="s">
        <v>46</v>
      </c>
      <c r="D6963" s="1">
        <v>83622106</v>
      </c>
      <c r="E6963" t="s">
        <v>53</v>
      </c>
      <c r="G6963">
        <v>43874</v>
      </c>
      <c r="H6963" s="3">
        <v>2213</v>
      </c>
      <c r="I6963">
        <v>790724</v>
      </c>
      <c r="J6963" s="4">
        <v>741</v>
      </c>
      <c r="K6963" t="s">
        <v>31</v>
      </c>
      <c r="L6963" t="s">
        <v>60</v>
      </c>
      <c r="M6963" t="s">
        <v>94</v>
      </c>
      <c r="N6963" s="4">
        <v>15</v>
      </c>
      <c r="O6963" s="4">
        <v>10539</v>
      </c>
      <c r="P6963" t="s">
        <v>8987</v>
      </c>
      <c r="Q6963" t="s">
        <v>8984</v>
      </c>
      <c r="R6963" t="s">
        <v>8985</v>
      </c>
      <c r="S6963" t="s">
        <v>1329</v>
      </c>
      <c r="T6963" t="s">
        <v>35</v>
      </c>
      <c r="U6963" t="s">
        <v>36</v>
      </c>
      <c r="V6963">
        <v>44192661</v>
      </c>
      <c r="W6963">
        <v>2020</v>
      </c>
      <c r="X6963" t="s">
        <v>63</v>
      </c>
      <c r="Y6963" t="s">
        <v>38</v>
      </c>
      <c r="Z6963" t="s">
        <v>39</v>
      </c>
      <c r="AA6963" t="s">
        <v>40</v>
      </c>
      <c r="AB6963" t="s">
        <v>38</v>
      </c>
    </row>
    <row r="6964" spans="1:28" x14ac:dyDescent="0.35">
      <c r="A6964" s="16" t="s">
        <v>28</v>
      </c>
      <c r="B6964" s="16" t="s">
        <v>12654</v>
      </c>
      <c r="C6964" s="16" t="s">
        <v>126</v>
      </c>
      <c r="D6964" s="17">
        <v>82841102</v>
      </c>
      <c r="E6964" s="16" t="s">
        <v>43</v>
      </c>
      <c r="G6964" s="16">
        <v>43883</v>
      </c>
      <c r="H6964" s="18">
        <v>417</v>
      </c>
      <c r="I6964" s="16">
        <v>800551</v>
      </c>
      <c r="J6964" s="19">
        <v>633</v>
      </c>
      <c r="K6964" s="16" t="s">
        <v>31</v>
      </c>
      <c r="L6964" s="16" t="s">
        <v>60</v>
      </c>
      <c r="M6964" s="16" t="s">
        <v>94</v>
      </c>
      <c r="N6964" s="19">
        <v>15</v>
      </c>
      <c r="O6964" s="19">
        <v>9495</v>
      </c>
      <c r="P6964" s="16" t="s">
        <v>8987</v>
      </c>
      <c r="Q6964" s="16" t="s">
        <v>57</v>
      </c>
      <c r="R6964" s="16" t="s">
        <v>8985</v>
      </c>
      <c r="S6964" s="16" t="s">
        <v>1332</v>
      </c>
      <c r="T6964" s="16" t="s">
        <v>35</v>
      </c>
      <c r="U6964" s="16" t="s">
        <v>36</v>
      </c>
      <c r="V6964" s="16">
        <v>0</v>
      </c>
      <c r="W6964" s="16">
        <v>2020</v>
      </c>
      <c r="X6964" s="16" t="s">
        <v>63</v>
      </c>
      <c r="Y6964" s="16" t="s">
        <v>38</v>
      </c>
      <c r="Z6964" s="16" t="s">
        <v>39</v>
      </c>
      <c r="AA6964" s="16" t="s">
        <v>40</v>
      </c>
      <c r="AB6964" s="16" t="s">
        <v>40</v>
      </c>
    </row>
    <row r="6965" spans="1:28" x14ac:dyDescent="0.35">
      <c r="A6965" t="s">
        <v>1655</v>
      </c>
      <c r="B6965" t="s">
        <v>12654</v>
      </c>
      <c r="C6965" t="s">
        <v>1487</v>
      </c>
      <c r="D6965" s="1">
        <v>82021106</v>
      </c>
      <c r="E6965" t="s">
        <v>43</v>
      </c>
      <c r="G6965">
        <v>43867</v>
      </c>
      <c r="H6965" s="3">
        <v>1849</v>
      </c>
      <c r="I6965">
        <v>779704</v>
      </c>
      <c r="J6965" s="4">
        <v>513</v>
      </c>
      <c r="K6965" t="s">
        <v>31</v>
      </c>
      <c r="L6965" t="s">
        <v>32</v>
      </c>
      <c r="M6965" t="s">
        <v>33</v>
      </c>
      <c r="N6965" s="4">
        <v>6</v>
      </c>
      <c r="O6965" s="4">
        <v>3078</v>
      </c>
      <c r="P6965" t="s">
        <v>8987</v>
      </c>
      <c r="Q6965" t="s">
        <v>57</v>
      </c>
      <c r="R6965" t="s">
        <v>8985</v>
      </c>
      <c r="S6965" t="s">
        <v>1909</v>
      </c>
      <c r="T6965" t="s">
        <v>35</v>
      </c>
      <c r="U6965" t="s">
        <v>36</v>
      </c>
      <c r="V6965">
        <v>31489446</v>
      </c>
      <c r="W6965">
        <v>2020</v>
      </c>
      <c r="X6965" t="s">
        <v>63</v>
      </c>
      <c r="Y6965" t="s">
        <v>38</v>
      </c>
      <c r="Z6965" t="s">
        <v>39</v>
      </c>
      <c r="AA6965" t="s">
        <v>40</v>
      </c>
      <c r="AB6965" t="s">
        <v>40</v>
      </c>
    </row>
    <row r="6966" spans="1:28" x14ac:dyDescent="0.35">
      <c r="A6966" s="16" t="s">
        <v>1655</v>
      </c>
      <c r="B6966" s="16" t="s">
        <v>12653</v>
      </c>
      <c r="C6966" s="16" t="s">
        <v>1658</v>
      </c>
      <c r="D6966" s="17">
        <v>82021107</v>
      </c>
      <c r="E6966" s="16" t="s">
        <v>43</v>
      </c>
      <c r="G6966" s="16">
        <v>43871</v>
      </c>
      <c r="H6966" s="18">
        <v>1602</v>
      </c>
      <c r="I6966" s="16">
        <v>787849</v>
      </c>
      <c r="J6966" s="19">
        <v>1347</v>
      </c>
      <c r="K6966" s="16" t="s">
        <v>31</v>
      </c>
      <c r="L6966" s="16" t="s">
        <v>60</v>
      </c>
      <c r="M6966" s="16" t="s">
        <v>94</v>
      </c>
      <c r="N6966" s="19">
        <v>26</v>
      </c>
      <c r="O6966" s="19">
        <v>34572</v>
      </c>
      <c r="P6966" s="16" t="s">
        <v>8987</v>
      </c>
      <c r="Q6966" s="16" t="s">
        <v>8984</v>
      </c>
      <c r="R6966" s="16" t="s">
        <v>8985</v>
      </c>
      <c r="S6966" s="16" t="s">
        <v>13470</v>
      </c>
      <c r="T6966" s="16" t="s">
        <v>35</v>
      </c>
      <c r="U6966" s="16" t="s">
        <v>36</v>
      </c>
      <c r="V6966" s="16">
        <v>44181095</v>
      </c>
      <c r="W6966" s="16">
        <v>2020</v>
      </c>
      <c r="X6966" s="16" t="s">
        <v>63</v>
      </c>
      <c r="Y6966" s="16" t="s">
        <v>38</v>
      </c>
      <c r="Z6966" s="16" t="s">
        <v>39</v>
      </c>
      <c r="AA6966" s="16" t="s">
        <v>40</v>
      </c>
      <c r="AB6966" s="16" t="s">
        <v>40</v>
      </c>
    </row>
    <row r="6967" spans="1:28" x14ac:dyDescent="0.35">
      <c r="A6967" t="s">
        <v>1655</v>
      </c>
      <c r="B6967" t="s">
        <v>12653</v>
      </c>
      <c r="C6967" t="s">
        <v>1661</v>
      </c>
      <c r="D6967" s="1">
        <v>83371106</v>
      </c>
      <c r="E6967" t="s">
        <v>53</v>
      </c>
      <c r="G6967">
        <v>43889</v>
      </c>
      <c r="H6967" s="3">
        <v>1350</v>
      </c>
      <c r="I6967">
        <v>819395</v>
      </c>
      <c r="J6967" s="4">
        <v>910</v>
      </c>
      <c r="K6967" t="s">
        <v>31</v>
      </c>
      <c r="L6967" t="s">
        <v>60</v>
      </c>
      <c r="M6967" t="s">
        <v>94</v>
      </c>
      <c r="N6967" s="4">
        <v>1378</v>
      </c>
      <c r="O6967" s="4">
        <v>124050</v>
      </c>
      <c r="P6967" t="s">
        <v>9004</v>
      </c>
      <c r="Q6967" t="s">
        <v>57</v>
      </c>
      <c r="R6967" t="s">
        <v>8985</v>
      </c>
      <c r="S6967" t="s">
        <v>13471</v>
      </c>
      <c r="T6967" t="s">
        <v>35</v>
      </c>
      <c r="U6967" t="s">
        <v>36</v>
      </c>
      <c r="V6967">
        <v>31493532</v>
      </c>
      <c r="W6967">
        <v>2020</v>
      </c>
      <c r="X6967" t="s">
        <v>63</v>
      </c>
      <c r="Y6967" t="s">
        <v>38</v>
      </c>
      <c r="Z6967" t="s">
        <v>39</v>
      </c>
      <c r="AA6967" t="s">
        <v>40</v>
      </c>
      <c r="AB6967" t="s">
        <v>38</v>
      </c>
    </row>
    <row r="6968" spans="1:28" x14ac:dyDescent="0.35">
      <c r="A6968" s="16" t="s">
        <v>2116</v>
      </c>
      <c r="B6968" s="16" t="s">
        <v>12654</v>
      </c>
      <c r="C6968" s="16" t="s">
        <v>2127</v>
      </c>
      <c r="D6968" s="17">
        <v>12501105</v>
      </c>
      <c r="E6968" s="16" t="s">
        <v>43</v>
      </c>
      <c r="G6968" s="16">
        <v>43871</v>
      </c>
      <c r="H6968" s="18">
        <v>1141</v>
      </c>
      <c r="I6968" s="16">
        <v>787443</v>
      </c>
      <c r="J6968" s="19">
        <v>1746</v>
      </c>
      <c r="K6968" s="16" t="s">
        <v>31</v>
      </c>
      <c r="L6968" s="16" t="s">
        <v>32</v>
      </c>
      <c r="M6968" s="16" t="s">
        <v>33</v>
      </c>
      <c r="N6968" s="19">
        <v>2</v>
      </c>
      <c r="O6968" s="19">
        <v>3492</v>
      </c>
      <c r="P6968" s="16" t="s">
        <v>8987</v>
      </c>
      <c r="Q6968" s="16" t="s">
        <v>8984</v>
      </c>
      <c r="R6968" s="16" t="s">
        <v>8985</v>
      </c>
      <c r="S6968" s="16" t="s">
        <v>13472</v>
      </c>
      <c r="T6968" s="16" t="s">
        <v>35</v>
      </c>
      <c r="U6968" s="16" t="s">
        <v>36</v>
      </c>
      <c r="V6968" s="16">
        <v>0</v>
      </c>
      <c r="W6968" s="16">
        <v>2020</v>
      </c>
      <c r="X6968" s="16" t="s">
        <v>63</v>
      </c>
      <c r="Y6968" s="16" t="s">
        <v>38</v>
      </c>
      <c r="Z6968" s="16" t="s">
        <v>39</v>
      </c>
      <c r="AA6968" s="16" t="s">
        <v>40</v>
      </c>
      <c r="AB6968" s="16" t="s">
        <v>40</v>
      </c>
    </row>
    <row r="6969" spans="1:28" x14ac:dyDescent="0.35">
      <c r="A6969" t="s">
        <v>2116</v>
      </c>
      <c r="B6969" t="s">
        <v>12653</v>
      </c>
      <c r="C6969" t="s">
        <v>2239</v>
      </c>
      <c r="D6969" s="1">
        <v>14341106</v>
      </c>
      <c r="E6969" t="s">
        <v>43</v>
      </c>
      <c r="G6969">
        <v>43867</v>
      </c>
      <c r="H6969" s="3">
        <v>1837</v>
      </c>
      <c r="I6969">
        <v>779689</v>
      </c>
      <c r="J6969" s="4">
        <v>832</v>
      </c>
      <c r="K6969" t="s">
        <v>31</v>
      </c>
      <c r="L6969" t="s">
        <v>32</v>
      </c>
      <c r="M6969" t="s">
        <v>33</v>
      </c>
      <c r="N6969" s="4">
        <v>82</v>
      </c>
      <c r="O6969" s="4">
        <v>68224</v>
      </c>
      <c r="P6969" t="s">
        <v>8987</v>
      </c>
      <c r="Q6969" t="s">
        <v>57</v>
      </c>
      <c r="R6969" t="s">
        <v>8985</v>
      </c>
      <c r="S6969" t="s">
        <v>2240</v>
      </c>
      <c r="T6969" t="s">
        <v>35</v>
      </c>
      <c r="U6969" t="s">
        <v>36</v>
      </c>
      <c r="V6969">
        <v>31489477</v>
      </c>
      <c r="W6969">
        <v>2020</v>
      </c>
      <c r="X6969" t="s">
        <v>63</v>
      </c>
      <c r="Y6969" t="s">
        <v>38</v>
      </c>
      <c r="Z6969" t="s">
        <v>39</v>
      </c>
      <c r="AA6969" t="s">
        <v>40</v>
      </c>
      <c r="AB6969" t="s">
        <v>40</v>
      </c>
    </row>
    <row r="6970" spans="1:28" x14ac:dyDescent="0.35">
      <c r="A6970" s="16" t="s">
        <v>2264</v>
      </c>
      <c r="B6970" s="16" t="s">
        <v>12653</v>
      </c>
      <c r="C6970" s="16" t="s">
        <v>2282</v>
      </c>
      <c r="D6970" s="17">
        <v>254061102</v>
      </c>
      <c r="E6970" s="16" t="s">
        <v>43</v>
      </c>
      <c r="G6970" s="16">
        <v>43872</v>
      </c>
      <c r="H6970" s="18">
        <v>1716</v>
      </c>
      <c r="I6970" s="16">
        <v>789410</v>
      </c>
      <c r="J6970" s="19">
        <v>1361</v>
      </c>
      <c r="K6970" s="16" t="s">
        <v>31</v>
      </c>
      <c r="L6970" s="16" t="s">
        <v>32</v>
      </c>
      <c r="M6970" s="16" t="s">
        <v>33</v>
      </c>
      <c r="N6970" s="19">
        <v>4</v>
      </c>
      <c r="O6970" s="19">
        <v>5444</v>
      </c>
      <c r="P6970" s="16" t="s">
        <v>8987</v>
      </c>
      <c r="Q6970" s="16" t="s">
        <v>57</v>
      </c>
      <c r="R6970" s="16" t="s">
        <v>8985</v>
      </c>
      <c r="S6970" s="16" t="s">
        <v>13473</v>
      </c>
      <c r="T6970" s="16" t="s">
        <v>35</v>
      </c>
      <c r="U6970" s="16" t="s">
        <v>36</v>
      </c>
      <c r="V6970" s="16">
        <v>0</v>
      </c>
      <c r="W6970" s="16">
        <v>2020</v>
      </c>
      <c r="X6970" s="16" t="s">
        <v>63</v>
      </c>
      <c r="Y6970" s="16" t="s">
        <v>38</v>
      </c>
      <c r="Z6970" s="16" t="s">
        <v>64</v>
      </c>
      <c r="AA6970" s="16" t="s">
        <v>40</v>
      </c>
      <c r="AB6970" s="16" t="s">
        <v>40</v>
      </c>
    </row>
    <row r="6971" spans="1:28" x14ac:dyDescent="0.35">
      <c r="A6971" t="s">
        <v>2397</v>
      </c>
      <c r="B6971" t="s">
        <v>12653</v>
      </c>
      <c r="C6971" t="s">
        <v>2502</v>
      </c>
      <c r="D6971" s="1">
        <v>42841111</v>
      </c>
      <c r="E6971" t="s">
        <v>43</v>
      </c>
      <c r="G6971">
        <v>43874</v>
      </c>
      <c r="H6971" s="3">
        <v>1814</v>
      </c>
      <c r="I6971">
        <v>790665</v>
      </c>
      <c r="J6971" s="4">
        <v>1166</v>
      </c>
      <c r="K6971" t="s">
        <v>31</v>
      </c>
      <c r="L6971" t="s">
        <v>32</v>
      </c>
      <c r="M6971" t="s">
        <v>33</v>
      </c>
      <c r="N6971" s="4">
        <v>7</v>
      </c>
      <c r="O6971" s="4">
        <v>8162</v>
      </c>
      <c r="P6971" t="s">
        <v>8983</v>
      </c>
      <c r="Q6971" t="s">
        <v>8984</v>
      </c>
      <c r="R6971" t="s">
        <v>8985</v>
      </c>
      <c r="S6971" t="s">
        <v>13474</v>
      </c>
      <c r="T6971" t="s">
        <v>35</v>
      </c>
      <c r="U6971" t="s">
        <v>36</v>
      </c>
      <c r="V6971">
        <v>31490937</v>
      </c>
      <c r="W6971">
        <v>2020</v>
      </c>
      <c r="X6971" t="s">
        <v>63</v>
      </c>
      <c r="Y6971" t="s">
        <v>38</v>
      </c>
      <c r="Z6971" t="s">
        <v>39</v>
      </c>
      <c r="AA6971" t="s">
        <v>40</v>
      </c>
      <c r="AB6971" t="s">
        <v>40</v>
      </c>
    </row>
    <row r="6972" spans="1:28" x14ac:dyDescent="0.35">
      <c r="A6972" s="16" t="s">
        <v>2397</v>
      </c>
      <c r="B6972" s="16" t="s">
        <v>12653</v>
      </c>
      <c r="C6972" s="16" t="s">
        <v>2476</v>
      </c>
      <c r="D6972" s="17">
        <v>43361103</v>
      </c>
      <c r="E6972" s="16" t="s">
        <v>43</v>
      </c>
      <c r="G6972" s="16">
        <v>43873</v>
      </c>
      <c r="H6972" s="18">
        <v>1515</v>
      </c>
      <c r="I6972" s="16">
        <v>789809</v>
      </c>
      <c r="J6972" s="19">
        <v>676</v>
      </c>
      <c r="K6972" s="16" t="s">
        <v>31</v>
      </c>
      <c r="L6972" s="16" t="s">
        <v>60</v>
      </c>
      <c r="M6972" s="16" t="s">
        <v>61</v>
      </c>
      <c r="N6972" s="19">
        <v>9</v>
      </c>
      <c r="O6972" s="19">
        <v>1564</v>
      </c>
      <c r="P6972" s="16" t="s">
        <v>8987</v>
      </c>
      <c r="Q6972" s="16" t="s">
        <v>8984</v>
      </c>
      <c r="R6972" s="16" t="s">
        <v>8985</v>
      </c>
      <c r="S6972" s="16" t="s">
        <v>13475</v>
      </c>
      <c r="T6972" s="16" t="s">
        <v>35</v>
      </c>
      <c r="U6972" s="16" t="s">
        <v>36</v>
      </c>
      <c r="V6972" s="16">
        <v>31490818</v>
      </c>
      <c r="W6972" s="16">
        <v>2020</v>
      </c>
      <c r="X6972" s="16" t="s">
        <v>63</v>
      </c>
      <c r="Y6972" s="16" t="s">
        <v>38</v>
      </c>
      <c r="Z6972" s="16" t="s">
        <v>64</v>
      </c>
      <c r="AA6972" s="16" t="s">
        <v>40</v>
      </c>
      <c r="AB6972" s="16" t="s">
        <v>40</v>
      </c>
    </row>
    <row r="6973" spans="1:28" x14ac:dyDescent="0.35">
      <c r="A6973" t="s">
        <v>2397</v>
      </c>
      <c r="B6973" t="s">
        <v>12653</v>
      </c>
      <c r="C6973" t="s">
        <v>2473</v>
      </c>
      <c r="D6973" s="1">
        <v>42601102</v>
      </c>
      <c r="E6973" t="s">
        <v>43</v>
      </c>
      <c r="G6973">
        <v>43882</v>
      </c>
      <c r="H6973" s="3">
        <v>1549</v>
      </c>
      <c r="I6973">
        <v>800274</v>
      </c>
      <c r="J6973" s="4">
        <v>491</v>
      </c>
      <c r="K6973" t="s">
        <v>31</v>
      </c>
      <c r="L6973" t="s">
        <v>32</v>
      </c>
      <c r="M6973" t="s">
        <v>83</v>
      </c>
      <c r="N6973" s="4">
        <v>7</v>
      </c>
      <c r="O6973" s="4">
        <v>3437</v>
      </c>
      <c r="P6973" t="s">
        <v>8987</v>
      </c>
      <c r="Q6973" t="s">
        <v>8984</v>
      </c>
      <c r="R6973" t="s">
        <v>8985</v>
      </c>
      <c r="S6973" t="s">
        <v>3658</v>
      </c>
      <c r="T6973" t="s">
        <v>35</v>
      </c>
      <c r="U6973" t="s">
        <v>36</v>
      </c>
      <c r="V6973">
        <v>31491797</v>
      </c>
      <c r="W6973">
        <v>2020</v>
      </c>
      <c r="X6973" t="s">
        <v>63</v>
      </c>
      <c r="Y6973" t="s">
        <v>38</v>
      </c>
      <c r="Z6973" t="s">
        <v>51</v>
      </c>
      <c r="AA6973" t="s">
        <v>40</v>
      </c>
      <c r="AB6973" t="s">
        <v>40</v>
      </c>
    </row>
    <row r="6974" spans="1:28" x14ac:dyDescent="0.35">
      <c r="A6974" s="16" t="s">
        <v>2397</v>
      </c>
      <c r="B6974" s="16" t="s">
        <v>12653</v>
      </c>
      <c r="C6974" s="16" t="s">
        <v>2473</v>
      </c>
      <c r="D6974" s="17">
        <v>42601102</v>
      </c>
      <c r="E6974" s="16" t="s">
        <v>43</v>
      </c>
      <c r="G6974" s="16">
        <v>43879</v>
      </c>
      <c r="H6974" s="18">
        <v>1510</v>
      </c>
      <c r="I6974" s="16">
        <v>794936</v>
      </c>
      <c r="J6974" s="19">
        <v>503</v>
      </c>
      <c r="K6974" s="16" t="s">
        <v>31</v>
      </c>
      <c r="L6974" s="16" t="s">
        <v>32</v>
      </c>
      <c r="M6974" s="16" t="s">
        <v>83</v>
      </c>
      <c r="N6974" s="19">
        <v>66</v>
      </c>
      <c r="O6974" s="19">
        <v>33198</v>
      </c>
      <c r="P6974" s="16" t="s">
        <v>8987</v>
      </c>
      <c r="Q6974" s="16" t="s">
        <v>9125</v>
      </c>
      <c r="R6974" s="16" t="s">
        <v>8985</v>
      </c>
      <c r="S6974" s="16" t="s">
        <v>3656</v>
      </c>
      <c r="T6974" s="16" t="s">
        <v>35</v>
      </c>
      <c r="U6974" s="16" t="s">
        <v>36</v>
      </c>
      <c r="V6974" s="16">
        <v>31491642</v>
      </c>
      <c r="W6974" s="16">
        <v>2020</v>
      </c>
      <c r="X6974" s="16" t="s">
        <v>63</v>
      </c>
      <c r="Y6974" s="16" t="s">
        <v>38</v>
      </c>
      <c r="Z6974" s="16" t="s">
        <v>39</v>
      </c>
      <c r="AA6974" s="16" t="s">
        <v>40</v>
      </c>
      <c r="AB6974" s="16" t="s">
        <v>40</v>
      </c>
    </row>
    <row r="6975" spans="1:28" x14ac:dyDescent="0.35">
      <c r="A6975" t="s">
        <v>2397</v>
      </c>
      <c r="B6975" t="s">
        <v>12653</v>
      </c>
      <c r="C6975" t="s">
        <v>3651</v>
      </c>
      <c r="D6975" s="1">
        <v>42771113</v>
      </c>
      <c r="E6975" t="s">
        <v>43</v>
      </c>
      <c r="G6975">
        <v>43863</v>
      </c>
      <c r="H6975" s="3">
        <v>627</v>
      </c>
      <c r="I6975">
        <v>775433</v>
      </c>
      <c r="J6975" s="4">
        <v>511</v>
      </c>
      <c r="K6975" t="s">
        <v>31</v>
      </c>
      <c r="L6975" t="s">
        <v>32</v>
      </c>
      <c r="M6975" t="s">
        <v>33</v>
      </c>
      <c r="N6975" s="4">
        <v>23</v>
      </c>
      <c r="O6975" s="4">
        <v>4851</v>
      </c>
      <c r="P6975" t="s">
        <v>8987</v>
      </c>
      <c r="Q6975" t="s">
        <v>8984</v>
      </c>
      <c r="R6975" t="s">
        <v>8985</v>
      </c>
      <c r="S6975" t="s">
        <v>3652</v>
      </c>
      <c r="T6975" t="s">
        <v>35</v>
      </c>
      <c r="U6975" t="s">
        <v>36</v>
      </c>
      <c r="V6975">
        <v>0</v>
      </c>
      <c r="W6975">
        <v>2020</v>
      </c>
      <c r="X6975" t="s">
        <v>63</v>
      </c>
      <c r="Y6975" t="s">
        <v>38</v>
      </c>
      <c r="Z6975" t="s">
        <v>39</v>
      </c>
      <c r="AA6975" t="s">
        <v>40</v>
      </c>
      <c r="AB6975" t="s">
        <v>40</v>
      </c>
    </row>
    <row r="6976" spans="1:28" x14ac:dyDescent="0.35">
      <c r="A6976" s="16" t="s">
        <v>2397</v>
      </c>
      <c r="B6976" s="16" t="s">
        <v>12653</v>
      </c>
      <c r="C6976" s="16" t="s">
        <v>2434</v>
      </c>
      <c r="D6976" s="17">
        <v>42981101</v>
      </c>
      <c r="E6976" s="16" t="s">
        <v>43</v>
      </c>
      <c r="G6976" s="16">
        <v>43878</v>
      </c>
      <c r="H6976" s="18">
        <v>1436</v>
      </c>
      <c r="I6976" s="16">
        <v>792657</v>
      </c>
      <c r="J6976" s="19">
        <v>674</v>
      </c>
      <c r="K6976" s="16" t="s">
        <v>31</v>
      </c>
      <c r="L6976" s="16" t="s">
        <v>32</v>
      </c>
      <c r="M6976" s="16" t="s">
        <v>33</v>
      </c>
      <c r="N6976" s="19">
        <v>12</v>
      </c>
      <c r="O6976" s="19">
        <v>3561</v>
      </c>
      <c r="P6976" s="16" t="s">
        <v>8987</v>
      </c>
      <c r="Q6976" s="16" t="s">
        <v>57</v>
      </c>
      <c r="R6976" s="16" t="s">
        <v>8985</v>
      </c>
      <c r="S6976" s="16" t="s">
        <v>13476</v>
      </c>
      <c r="T6976" s="16" t="s">
        <v>35</v>
      </c>
      <c r="U6976" s="16" t="s">
        <v>36</v>
      </c>
      <c r="V6976" s="16">
        <v>0</v>
      </c>
      <c r="W6976" s="16">
        <v>2020</v>
      </c>
      <c r="X6976" s="16" t="s">
        <v>63</v>
      </c>
      <c r="Y6976" s="16" t="s">
        <v>38</v>
      </c>
      <c r="Z6976" s="16" t="s">
        <v>64</v>
      </c>
      <c r="AA6976" s="16" t="s">
        <v>40</v>
      </c>
      <c r="AB6976" s="16" t="s">
        <v>40</v>
      </c>
    </row>
    <row r="6977" spans="1:28" x14ac:dyDescent="0.35">
      <c r="A6977" t="s">
        <v>2397</v>
      </c>
      <c r="B6977" t="s">
        <v>12653</v>
      </c>
      <c r="C6977" t="s">
        <v>2441</v>
      </c>
      <c r="D6977" s="1">
        <v>43081101</v>
      </c>
      <c r="E6977" t="s">
        <v>43</v>
      </c>
      <c r="G6977">
        <v>43869</v>
      </c>
      <c r="H6977" s="3">
        <v>1414</v>
      </c>
      <c r="I6977">
        <v>780670</v>
      </c>
      <c r="J6977" s="4">
        <v>609</v>
      </c>
      <c r="K6977" t="s">
        <v>31</v>
      </c>
      <c r="L6977" t="s">
        <v>32</v>
      </c>
      <c r="M6977" t="s">
        <v>33</v>
      </c>
      <c r="N6977" s="4">
        <v>8</v>
      </c>
      <c r="O6977" s="4">
        <v>1680</v>
      </c>
      <c r="P6977" t="s">
        <v>8987</v>
      </c>
      <c r="Q6977" t="s">
        <v>8984</v>
      </c>
      <c r="R6977" t="s">
        <v>8985</v>
      </c>
      <c r="S6977" t="s">
        <v>13477</v>
      </c>
      <c r="T6977" t="s">
        <v>35</v>
      </c>
      <c r="U6977" t="s">
        <v>36</v>
      </c>
      <c r="V6977">
        <v>0</v>
      </c>
      <c r="W6977">
        <v>2020</v>
      </c>
      <c r="X6977" t="s">
        <v>63</v>
      </c>
      <c r="Y6977" t="s">
        <v>38</v>
      </c>
      <c r="Z6977" t="s">
        <v>39</v>
      </c>
      <c r="AA6977" t="s">
        <v>40</v>
      </c>
      <c r="AB6977" t="s">
        <v>38</v>
      </c>
    </row>
    <row r="6978" spans="1:28" x14ac:dyDescent="0.35">
      <c r="A6978" s="16" t="s">
        <v>2397</v>
      </c>
      <c r="B6978" s="16" t="s">
        <v>12653</v>
      </c>
      <c r="C6978" s="16" t="s">
        <v>2515</v>
      </c>
      <c r="D6978" s="17">
        <v>42761104</v>
      </c>
      <c r="E6978" s="16" t="s">
        <v>448</v>
      </c>
      <c r="G6978" s="16">
        <v>43869</v>
      </c>
      <c r="H6978" s="18">
        <v>1410</v>
      </c>
      <c r="I6978" s="16">
        <v>780674</v>
      </c>
      <c r="J6978" s="19">
        <v>370</v>
      </c>
      <c r="K6978" s="16" t="s">
        <v>31</v>
      </c>
      <c r="L6978" s="16" t="s">
        <v>32</v>
      </c>
      <c r="M6978" s="16" t="s">
        <v>33</v>
      </c>
      <c r="N6978" s="19">
        <v>5</v>
      </c>
      <c r="O6978" s="19">
        <v>1850</v>
      </c>
      <c r="P6978" s="16" t="s">
        <v>8987</v>
      </c>
      <c r="Q6978" s="16" t="s">
        <v>8984</v>
      </c>
      <c r="R6978" s="16" t="s">
        <v>8985</v>
      </c>
      <c r="S6978" s="16" t="s">
        <v>3655</v>
      </c>
      <c r="T6978" s="16" t="s">
        <v>35</v>
      </c>
      <c r="U6978" s="16" t="s">
        <v>36</v>
      </c>
      <c r="V6978" s="16">
        <v>0</v>
      </c>
      <c r="W6978" s="16">
        <v>2020</v>
      </c>
      <c r="X6978" s="16" t="s">
        <v>63</v>
      </c>
      <c r="Y6978" s="16" t="s">
        <v>38</v>
      </c>
      <c r="Z6978" s="16" t="s">
        <v>39</v>
      </c>
      <c r="AA6978" s="16" t="s">
        <v>40</v>
      </c>
      <c r="AB6978" s="16" t="s">
        <v>38</v>
      </c>
    </row>
    <row r="6979" spans="1:28" x14ac:dyDescent="0.35">
      <c r="A6979" t="s">
        <v>2397</v>
      </c>
      <c r="B6979" t="s">
        <v>12654</v>
      </c>
      <c r="C6979" t="s">
        <v>2504</v>
      </c>
      <c r="D6979" s="1">
        <v>42661103</v>
      </c>
      <c r="E6979" t="s">
        <v>43</v>
      </c>
      <c r="G6979">
        <v>43863</v>
      </c>
      <c r="H6979" s="3">
        <v>707</v>
      </c>
      <c r="I6979">
        <v>775458</v>
      </c>
      <c r="J6979" s="4">
        <v>855</v>
      </c>
      <c r="K6979" t="s">
        <v>31</v>
      </c>
      <c r="L6979" t="s">
        <v>32</v>
      </c>
      <c r="M6979" t="s">
        <v>33</v>
      </c>
      <c r="N6979" s="4">
        <v>28</v>
      </c>
      <c r="O6979" s="4">
        <v>18764</v>
      </c>
      <c r="P6979" t="s">
        <v>8987</v>
      </c>
      <c r="Q6979" t="s">
        <v>57</v>
      </c>
      <c r="R6979" t="s">
        <v>8985</v>
      </c>
      <c r="S6979" t="s">
        <v>3653</v>
      </c>
      <c r="T6979" t="s">
        <v>35</v>
      </c>
      <c r="U6979" t="s">
        <v>36</v>
      </c>
      <c r="V6979">
        <v>0</v>
      </c>
      <c r="W6979">
        <v>2020</v>
      </c>
      <c r="X6979" t="s">
        <v>63</v>
      </c>
      <c r="Y6979" t="s">
        <v>38</v>
      </c>
      <c r="Z6979" t="s">
        <v>64</v>
      </c>
      <c r="AA6979" t="s">
        <v>40</v>
      </c>
      <c r="AB6979" t="s">
        <v>40</v>
      </c>
    </row>
    <row r="6980" spans="1:28" x14ac:dyDescent="0.35">
      <c r="A6980" s="16" t="s">
        <v>2397</v>
      </c>
      <c r="B6980" s="16" t="s">
        <v>12653</v>
      </c>
      <c r="C6980" s="16" t="s">
        <v>2430</v>
      </c>
      <c r="D6980" s="17">
        <v>192311141</v>
      </c>
      <c r="E6980" s="16" t="s">
        <v>30</v>
      </c>
      <c r="G6980" s="16">
        <v>43886</v>
      </c>
      <c r="H6980" s="18">
        <v>1717</v>
      </c>
      <c r="I6980" s="16">
        <v>810143</v>
      </c>
      <c r="J6980" s="19">
        <v>644</v>
      </c>
      <c r="K6980" s="16" t="s">
        <v>31</v>
      </c>
      <c r="L6980" s="16" t="s">
        <v>32</v>
      </c>
      <c r="M6980" s="16" t="s">
        <v>83</v>
      </c>
      <c r="N6980" s="19">
        <v>160</v>
      </c>
      <c r="O6980" s="19">
        <v>103040</v>
      </c>
      <c r="P6980" s="16" t="s">
        <v>8983</v>
      </c>
      <c r="Q6980" s="16" t="s">
        <v>8984</v>
      </c>
      <c r="R6980" s="16" t="s">
        <v>8985</v>
      </c>
      <c r="S6980" s="16" t="s">
        <v>13478</v>
      </c>
      <c r="T6980" s="16" t="s">
        <v>35</v>
      </c>
      <c r="U6980" s="16" t="s">
        <v>36</v>
      </c>
      <c r="V6980" s="16">
        <v>44219585</v>
      </c>
      <c r="W6980" s="16">
        <v>2020</v>
      </c>
      <c r="X6980" s="16" t="s">
        <v>63</v>
      </c>
      <c r="Y6980" s="16" t="s">
        <v>38</v>
      </c>
      <c r="Z6980" s="16" t="s">
        <v>64</v>
      </c>
      <c r="AA6980" s="16" t="s">
        <v>40</v>
      </c>
      <c r="AB6980" s="16" t="s">
        <v>40</v>
      </c>
    </row>
    <row r="6981" spans="1:28" x14ac:dyDescent="0.35">
      <c r="A6981" t="s">
        <v>2397</v>
      </c>
      <c r="B6981" t="s">
        <v>12653</v>
      </c>
      <c r="C6981" t="s">
        <v>2842</v>
      </c>
      <c r="D6981" s="1">
        <v>192461101</v>
      </c>
      <c r="E6981" t="s">
        <v>30</v>
      </c>
      <c r="G6981">
        <v>43868</v>
      </c>
      <c r="H6981" s="3">
        <v>408</v>
      </c>
      <c r="I6981">
        <v>779797</v>
      </c>
      <c r="J6981" s="4">
        <v>516</v>
      </c>
      <c r="K6981" t="s">
        <v>31</v>
      </c>
      <c r="L6981" t="s">
        <v>32</v>
      </c>
      <c r="M6981" t="s">
        <v>33</v>
      </c>
      <c r="N6981" s="4">
        <v>61</v>
      </c>
      <c r="O6981" s="4">
        <v>15446</v>
      </c>
      <c r="P6981" t="s">
        <v>8987</v>
      </c>
      <c r="Q6981" t="s">
        <v>8984</v>
      </c>
      <c r="R6981" t="s">
        <v>8985</v>
      </c>
      <c r="S6981" t="s">
        <v>3654</v>
      </c>
      <c r="T6981" t="s">
        <v>35</v>
      </c>
      <c r="U6981" t="s">
        <v>36</v>
      </c>
      <c r="V6981">
        <v>31489724</v>
      </c>
      <c r="W6981">
        <v>2020</v>
      </c>
      <c r="X6981" t="s">
        <v>63</v>
      </c>
      <c r="Y6981" t="s">
        <v>38</v>
      </c>
      <c r="Z6981" t="s">
        <v>51</v>
      </c>
      <c r="AA6981" t="s">
        <v>40</v>
      </c>
      <c r="AB6981" t="s">
        <v>40</v>
      </c>
    </row>
    <row r="6982" spans="1:28" x14ac:dyDescent="0.35">
      <c r="A6982" s="16" t="s">
        <v>2397</v>
      </c>
      <c r="B6982" s="16" t="s">
        <v>12653</v>
      </c>
      <c r="C6982" s="16" t="s">
        <v>2949</v>
      </c>
      <c r="D6982" s="17">
        <v>192381102</v>
      </c>
      <c r="E6982" s="16" t="s">
        <v>43</v>
      </c>
      <c r="G6982" s="16">
        <v>43880</v>
      </c>
      <c r="H6982" s="18">
        <v>240</v>
      </c>
      <c r="I6982" s="16">
        <v>795239</v>
      </c>
      <c r="J6982" s="19">
        <v>309</v>
      </c>
      <c r="K6982" s="16" t="s">
        <v>31</v>
      </c>
      <c r="L6982" s="16" t="s">
        <v>66</v>
      </c>
      <c r="M6982" s="16" t="s">
        <v>415</v>
      </c>
      <c r="N6982" s="19">
        <v>16</v>
      </c>
      <c r="O6982" s="19">
        <v>4907</v>
      </c>
      <c r="P6982" s="16" t="s">
        <v>8987</v>
      </c>
      <c r="Q6982" s="16" t="s">
        <v>8984</v>
      </c>
      <c r="R6982" s="16" t="s">
        <v>8985</v>
      </c>
      <c r="S6982" s="16" t="s">
        <v>3657</v>
      </c>
      <c r="T6982" s="16" t="s">
        <v>35</v>
      </c>
      <c r="U6982" s="16" t="s">
        <v>36</v>
      </c>
      <c r="V6982" s="16">
        <v>44196767</v>
      </c>
      <c r="W6982" s="16">
        <v>2020</v>
      </c>
      <c r="X6982" s="16" t="s">
        <v>63</v>
      </c>
      <c r="Y6982" s="16" t="s">
        <v>38</v>
      </c>
      <c r="Z6982" s="16" t="s">
        <v>39</v>
      </c>
      <c r="AA6982" s="16" t="s">
        <v>40</v>
      </c>
      <c r="AB6982" s="16" t="s">
        <v>40</v>
      </c>
    </row>
    <row r="6983" spans="1:28" x14ac:dyDescent="0.35">
      <c r="A6983" t="s">
        <v>4028</v>
      </c>
      <c r="B6983" t="s">
        <v>12653</v>
      </c>
      <c r="C6983" t="s">
        <v>4138</v>
      </c>
      <c r="D6983" s="1">
        <v>183041101</v>
      </c>
      <c r="E6983" t="s">
        <v>43</v>
      </c>
      <c r="G6983">
        <v>43890</v>
      </c>
      <c r="H6983" s="3">
        <v>142</v>
      </c>
      <c r="I6983">
        <v>819945</v>
      </c>
      <c r="J6983" s="4">
        <v>1094</v>
      </c>
      <c r="K6983" t="s">
        <v>31</v>
      </c>
      <c r="L6983" t="s">
        <v>66</v>
      </c>
      <c r="M6983" t="s">
        <v>415</v>
      </c>
      <c r="N6983" s="4">
        <v>177</v>
      </c>
      <c r="O6983" s="4">
        <v>193638</v>
      </c>
      <c r="P6983" t="s">
        <v>8983</v>
      </c>
      <c r="Q6983" t="s">
        <v>57</v>
      </c>
      <c r="R6983" t="s">
        <v>8985</v>
      </c>
      <c r="S6983" t="s">
        <v>4354</v>
      </c>
      <c r="T6983" t="s">
        <v>35</v>
      </c>
      <c r="U6983" t="s">
        <v>36</v>
      </c>
      <c r="V6983">
        <v>0</v>
      </c>
      <c r="W6983">
        <v>2020</v>
      </c>
      <c r="X6983" t="s">
        <v>63</v>
      </c>
      <c r="Y6983" t="s">
        <v>38</v>
      </c>
      <c r="Z6983" t="s">
        <v>51</v>
      </c>
      <c r="AA6983" t="s">
        <v>40</v>
      </c>
      <c r="AB6983" t="s">
        <v>40</v>
      </c>
    </row>
    <row r="6984" spans="1:28" x14ac:dyDescent="0.35">
      <c r="A6984" s="16" t="s">
        <v>4028</v>
      </c>
      <c r="B6984" s="16" t="s">
        <v>12653</v>
      </c>
      <c r="C6984" s="16" t="s">
        <v>4039</v>
      </c>
      <c r="D6984" s="17">
        <v>182601102</v>
      </c>
      <c r="E6984" s="16" t="s">
        <v>43</v>
      </c>
      <c r="G6984" s="16">
        <v>43882</v>
      </c>
      <c r="H6984" s="18">
        <v>906</v>
      </c>
      <c r="I6984" s="16">
        <v>797759</v>
      </c>
      <c r="J6984" s="19">
        <v>423</v>
      </c>
      <c r="K6984" s="16" t="s">
        <v>31</v>
      </c>
      <c r="L6984" s="16" t="s">
        <v>66</v>
      </c>
      <c r="M6984" s="16" t="s">
        <v>415</v>
      </c>
      <c r="N6984" s="19">
        <v>16</v>
      </c>
      <c r="O6984" s="19">
        <v>2610</v>
      </c>
      <c r="P6984" s="16" t="s">
        <v>9004</v>
      </c>
      <c r="Q6984" s="16" t="s">
        <v>79</v>
      </c>
      <c r="R6984" s="16" t="s">
        <v>8985</v>
      </c>
      <c r="S6984" s="16" t="s">
        <v>4353</v>
      </c>
      <c r="T6984" s="16" t="s">
        <v>35</v>
      </c>
      <c r="U6984" s="16" t="s">
        <v>36</v>
      </c>
      <c r="V6984" s="16">
        <v>44204928</v>
      </c>
      <c r="W6984" s="16">
        <v>2020</v>
      </c>
      <c r="X6984" s="16" t="s">
        <v>63</v>
      </c>
      <c r="Y6984" s="16" t="s">
        <v>38</v>
      </c>
      <c r="Z6984" s="16" t="s">
        <v>39</v>
      </c>
      <c r="AA6984" s="16" t="s">
        <v>40</v>
      </c>
      <c r="AB6984" s="16" t="s">
        <v>40</v>
      </c>
    </row>
    <row r="6985" spans="1:28" x14ac:dyDescent="0.35">
      <c r="A6985" t="s">
        <v>4028</v>
      </c>
      <c r="B6985" t="s">
        <v>12653</v>
      </c>
      <c r="C6985" t="s">
        <v>4033</v>
      </c>
      <c r="D6985" s="1">
        <v>182771102</v>
      </c>
      <c r="E6985" t="s">
        <v>43</v>
      </c>
      <c r="G6985">
        <v>43890</v>
      </c>
      <c r="H6985" s="3">
        <v>2018</v>
      </c>
      <c r="I6985">
        <v>820396</v>
      </c>
      <c r="J6985" s="4">
        <v>792</v>
      </c>
      <c r="K6985" t="s">
        <v>31</v>
      </c>
      <c r="L6985" t="s">
        <v>32</v>
      </c>
      <c r="M6985" t="s">
        <v>33</v>
      </c>
      <c r="N6985" s="4">
        <v>83</v>
      </c>
      <c r="O6985" s="4">
        <v>65736</v>
      </c>
      <c r="P6985" t="s">
        <v>8987</v>
      </c>
      <c r="Q6985" t="s">
        <v>57</v>
      </c>
      <c r="R6985" t="s">
        <v>8985</v>
      </c>
      <c r="S6985" t="s">
        <v>4355</v>
      </c>
      <c r="T6985" t="s">
        <v>35</v>
      </c>
      <c r="U6985" t="s">
        <v>36</v>
      </c>
      <c r="V6985">
        <v>0</v>
      </c>
      <c r="W6985">
        <v>2020</v>
      </c>
      <c r="X6985" t="s">
        <v>63</v>
      </c>
      <c r="Y6985" t="s">
        <v>38</v>
      </c>
      <c r="Z6985" t="s">
        <v>51</v>
      </c>
      <c r="AA6985" t="s">
        <v>40</v>
      </c>
      <c r="AB6985" t="s">
        <v>40</v>
      </c>
    </row>
    <row r="6986" spans="1:28" x14ac:dyDescent="0.35">
      <c r="A6986" s="16" t="s">
        <v>4487</v>
      </c>
      <c r="B6986" s="16" t="s">
        <v>12654</v>
      </c>
      <c r="C6986" s="16" t="s">
        <v>4488</v>
      </c>
      <c r="D6986" s="17">
        <v>43292103</v>
      </c>
      <c r="E6986" s="16" t="s">
        <v>43</v>
      </c>
      <c r="G6986" s="16">
        <v>43871</v>
      </c>
      <c r="H6986" s="18">
        <v>909</v>
      </c>
      <c r="I6986" s="16">
        <v>787831</v>
      </c>
      <c r="J6986" s="19">
        <v>717</v>
      </c>
      <c r="K6986" s="16" t="s">
        <v>31</v>
      </c>
      <c r="L6986" s="16" t="s">
        <v>32</v>
      </c>
      <c r="M6986" s="16" t="s">
        <v>33</v>
      </c>
      <c r="N6986" s="19">
        <v>1</v>
      </c>
      <c r="O6986" s="19">
        <v>717</v>
      </c>
      <c r="P6986" s="16" t="s">
        <v>8987</v>
      </c>
      <c r="Q6986" s="16" t="s">
        <v>8984</v>
      </c>
      <c r="R6986" s="16" t="s">
        <v>8985</v>
      </c>
      <c r="S6986" s="16" t="s">
        <v>5017</v>
      </c>
      <c r="T6986" s="16" t="s">
        <v>35</v>
      </c>
      <c r="U6986" s="16" t="s">
        <v>36</v>
      </c>
      <c r="V6986" s="16">
        <v>0</v>
      </c>
      <c r="W6986" s="16">
        <v>2020</v>
      </c>
      <c r="X6986" s="16" t="s">
        <v>63</v>
      </c>
      <c r="Y6986" s="16" t="s">
        <v>38</v>
      </c>
      <c r="Z6986" s="16" t="s">
        <v>39</v>
      </c>
      <c r="AA6986" s="16" t="s">
        <v>40</v>
      </c>
      <c r="AB6986" s="16" t="s">
        <v>40</v>
      </c>
    </row>
    <row r="6987" spans="1:28" x14ac:dyDescent="0.35">
      <c r="A6987" t="s">
        <v>4487</v>
      </c>
      <c r="B6987" t="s">
        <v>12654</v>
      </c>
      <c r="C6987" t="s">
        <v>4488</v>
      </c>
      <c r="D6987" s="1">
        <v>43292103</v>
      </c>
      <c r="E6987" t="s">
        <v>53</v>
      </c>
      <c r="G6987">
        <v>43871</v>
      </c>
      <c r="H6987" s="3">
        <v>1422</v>
      </c>
      <c r="I6987">
        <v>788047</v>
      </c>
      <c r="J6987" s="4">
        <v>1347</v>
      </c>
      <c r="K6987" t="s">
        <v>31</v>
      </c>
      <c r="L6987" t="s">
        <v>32</v>
      </c>
      <c r="M6987" t="s">
        <v>33</v>
      </c>
      <c r="N6987" s="4">
        <v>301</v>
      </c>
      <c r="O6987" s="4">
        <v>65663</v>
      </c>
      <c r="P6987" t="s">
        <v>8987</v>
      </c>
      <c r="Q6987" t="s">
        <v>8984</v>
      </c>
      <c r="R6987" t="s">
        <v>8985</v>
      </c>
      <c r="S6987" t="s">
        <v>13479</v>
      </c>
      <c r="T6987" t="s">
        <v>35</v>
      </c>
      <c r="U6987" t="s">
        <v>36</v>
      </c>
      <c r="V6987">
        <v>0</v>
      </c>
      <c r="W6987">
        <v>2020</v>
      </c>
      <c r="X6987" t="s">
        <v>63</v>
      </c>
      <c r="Y6987" t="s">
        <v>38</v>
      </c>
      <c r="Z6987" t="s">
        <v>45</v>
      </c>
      <c r="AA6987" t="s">
        <v>40</v>
      </c>
      <c r="AB6987" t="s">
        <v>40</v>
      </c>
    </row>
    <row r="6988" spans="1:28" x14ac:dyDescent="0.35">
      <c r="A6988" s="16" t="s">
        <v>4487</v>
      </c>
      <c r="B6988" s="16" t="s">
        <v>12654</v>
      </c>
      <c r="C6988" s="16" t="s">
        <v>4610</v>
      </c>
      <c r="D6988" s="17">
        <v>42711102</v>
      </c>
      <c r="E6988" s="16" t="s">
        <v>43</v>
      </c>
      <c r="G6988" s="16">
        <v>43886</v>
      </c>
      <c r="H6988" s="18">
        <v>127</v>
      </c>
      <c r="I6988" s="16">
        <v>805463</v>
      </c>
      <c r="J6988" s="19">
        <v>621</v>
      </c>
      <c r="K6988" s="16" t="s">
        <v>31</v>
      </c>
      <c r="L6988" s="16" t="s">
        <v>32</v>
      </c>
      <c r="M6988" s="16" t="s">
        <v>33</v>
      </c>
      <c r="N6988" s="19">
        <v>6</v>
      </c>
      <c r="O6988" s="19">
        <v>3726</v>
      </c>
      <c r="P6988" s="16" t="s">
        <v>8987</v>
      </c>
      <c r="Q6988" s="16" t="s">
        <v>8984</v>
      </c>
      <c r="R6988" s="16" t="s">
        <v>8985</v>
      </c>
      <c r="S6988" s="16" t="s">
        <v>5020</v>
      </c>
      <c r="T6988" s="16" t="s">
        <v>35</v>
      </c>
      <c r="U6988" s="16" t="s">
        <v>36</v>
      </c>
      <c r="V6988" s="16">
        <v>44211194</v>
      </c>
      <c r="W6988" s="16">
        <v>2020</v>
      </c>
      <c r="X6988" s="16" t="s">
        <v>63</v>
      </c>
      <c r="Y6988" s="16" t="s">
        <v>38</v>
      </c>
      <c r="Z6988" s="16" t="s">
        <v>39</v>
      </c>
      <c r="AA6988" s="16" t="s">
        <v>40</v>
      </c>
      <c r="AB6988" s="16" t="s">
        <v>40</v>
      </c>
    </row>
    <row r="6989" spans="1:28" x14ac:dyDescent="0.35">
      <c r="A6989" t="s">
        <v>4487</v>
      </c>
      <c r="B6989" t="s">
        <v>12654</v>
      </c>
      <c r="C6989" t="s">
        <v>4610</v>
      </c>
      <c r="D6989" s="1">
        <v>42711102</v>
      </c>
      <c r="E6989" t="s">
        <v>43</v>
      </c>
      <c r="G6989">
        <v>43878</v>
      </c>
      <c r="H6989" s="3">
        <v>528</v>
      </c>
      <c r="I6989">
        <v>792360</v>
      </c>
      <c r="J6989" s="4">
        <v>803</v>
      </c>
      <c r="K6989" t="s">
        <v>31</v>
      </c>
      <c r="L6989" t="s">
        <v>32</v>
      </c>
      <c r="M6989" t="s">
        <v>33</v>
      </c>
      <c r="N6989" s="4">
        <v>86</v>
      </c>
      <c r="O6989" s="4">
        <v>55247</v>
      </c>
      <c r="P6989" t="s">
        <v>8983</v>
      </c>
      <c r="Q6989" t="s">
        <v>57</v>
      </c>
      <c r="R6989" t="s">
        <v>8985</v>
      </c>
      <c r="S6989" t="s">
        <v>5019</v>
      </c>
      <c r="T6989" t="s">
        <v>35</v>
      </c>
      <c r="U6989" t="s">
        <v>36</v>
      </c>
      <c r="V6989">
        <v>31491432</v>
      </c>
      <c r="W6989">
        <v>2020</v>
      </c>
      <c r="X6989" t="s">
        <v>63</v>
      </c>
      <c r="Y6989" t="s">
        <v>38</v>
      </c>
      <c r="Z6989" t="s">
        <v>39</v>
      </c>
      <c r="AA6989" t="s">
        <v>40</v>
      </c>
      <c r="AB6989" t="s">
        <v>40</v>
      </c>
    </row>
    <row r="6990" spans="1:28" x14ac:dyDescent="0.35">
      <c r="A6990" s="16" t="s">
        <v>4487</v>
      </c>
      <c r="B6990" s="16" t="s">
        <v>12654</v>
      </c>
      <c r="C6990" s="16" t="s">
        <v>4497</v>
      </c>
      <c r="D6990" s="17">
        <v>42711101</v>
      </c>
      <c r="E6990" s="16" t="s">
        <v>978</v>
      </c>
      <c r="G6990" s="16">
        <v>43872</v>
      </c>
      <c r="H6990" s="18">
        <v>751</v>
      </c>
      <c r="I6990" s="16">
        <v>788324</v>
      </c>
      <c r="J6990" s="19">
        <v>553</v>
      </c>
      <c r="K6990" s="16" t="s">
        <v>31</v>
      </c>
      <c r="L6990" s="16" t="s">
        <v>32</v>
      </c>
      <c r="M6990" s="16" t="s">
        <v>83</v>
      </c>
      <c r="N6990" s="19">
        <v>21</v>
      </c>
      <c r="O6990" s="19">
        <v>11613</v>
      </c>
      <c r="P6990" s="16" t="s">
        <v>8987</v>
      </c>
      <c r="Q6990" s="16" t="s">
        <v>8984</v>
      </c>
      <c r="R6990" s="16" t="s">
        <v>8985</v>
      </c>
      <c r="S6990" s="16" t="s">
        <v>5018</v>
      </c>
      <c r="T6990" s="16" t="s">
        <v>35</v>
      </c>
      <c r="U6990" s="16" t="s">
        <v>36</v>
      </c>
      <c r="V6990" s="16">
        <v>31490334</v>
      </c>
      <c r="W6990" s="16">
        <v>2020</v>
      </c>
      <c r="X6990" s="16" t="s">
        <v>63</v>
      </c>
      <c r="Y6990" s="16" t="s">
        <v>38</v>
      </c>
      <c r="Z6990" s="16" t="s">
        <v>39</v>
      </c>
      <c r="AA6990" s="16" t="s">
        <v>40</v>
      </c>
      <c r="AB6990" s="16" t="s">
        <v>40</v>
      </c>
    </row>
    <row r="6991" spans="1:28" x14ac:dyDescent="0.35">
      <c r="A6991" t="s">
        <v>4487</v>
      </c>
      <c r="B6991" t="s">
        <v>12654</v>
      </c>
      <c r="C6991" t="s">
        <v>4497</v>
      </c>
      <c r="D6991" s="1">
        <v>42711101</v>
      </c>
      <c r="E6991" t="s">
        <v>43</v>
      </c>
      <c r="G6991">
        <v>43871</v>
      </c>
      <c r="H6991" s="3">
        <v>1031</v>
      </c>
      <c r="I6991">
        <v>787318</v>
      </c>
      <c r="J6991" s="4">
        <v>472</v>
      </c>
      <c r="K6991" t="s">
        <v>31</v>
      </c>
      <c r="L6991" t="s">
        <v>32</v>
      </c>
      <c r="M6991" t="s">
        <v>33</v>
      </c>
      <c r="N6991" s="4">
        <v>5</v>
      </c>
      <c r="O6991" s="4">
        <v>2360</v>
      </c>
      <c r="P6991" t="s">
        <v>8987</v>
      </c>
      <c r="Q6991" t="s">
        <v>8984</v>
      </c>
      <c r="R6991" t="s">
        <v>8985</v>
      </c>
      <c r="S6991" t="s">
        <v>5016</v>
      </c>
      <c r="T6991" t="s">
        <v>35</v>
      </c>
      <c r="U6991" t="s">
        <v>36</v>
      </c>
      <c r="V6991">
        <v>0</v>
      </c>
      <c r="W6991">
        <v>2020</v>
      </c>
      <c r="X6991" t="s">
        <v>63</v>
      </c>
      <c r="Y6991" t="s">
        <v>38</v>
      </c>
      <c r="Z6991" t="s">
        <v>39</v>
      </c>
      <c r="AA6991" t="s">
        <v>40</v>
      </c>
      <c r="AB6991" t="s">
        <v>40</v>
      </c>
    </row>
    <row r="6992" spans="1:28" x14ac:dyDescent="0.35">
      <c r="A6992" s="16" t="s">
        <v>4487</v>
      </c>
      <c r="B6992" s="16" t="s">
        <v>12654</v>
      </c>
      <c r="C6992" s="16" t="s">
        <v>4500</v>
      </c>
      <c r="D6992" s="17">
        <v>43432104</v>
      </c>
      <c r="E6992" s="16" t="s">
        <v>30</v>
      </c>
      <c r="G6992" s="16">
        <v>43878</v>
      </c>
      <c r="H6992" s="18">
        <v>1303</v>
      </c>
      <c r="I6992" s="16">
        <v>792619</v>
      </c>
      <c r="J6992" s="19">
        <v>753</v>
      </c>
      <c r="K6992" s="16" t="s">
        <v>31</v>
      </c>
      <c r="L6992" s="16" t="s">
        <v>60</v>
      </c>
      <c r="M6992" s="16" t="s">
        <v>94</v>
      </c>
      <c r="N6992" s="19">
        <v>351</v>
      </c>
      <c r="O6992" s="19">
        <v>177399</v>
      </c>
      <c r="P6992" s="16" t="s">
        <v>8987</v>
      </c>
      <c r="Q6992" s="16" t="s">
        <v>9125</v>
      </c>
      <c r="R6992" s="16" t="s">
        <v>8985</v>
      </c>
      <c r="S6992" s="16" t="s">
        <v>13480</v>
      </c>
      <c r="T6992" s="16" t="s">
        <v>35</v>
      </c>
      <c r="U6992" s="16" t="s">
        <v>36</v>
      </c>
      <c r="V6992" s="16">
        <v>31491586</v>
      </c>
      <c r="W6992" s="16">
        <v>2020</v>
      </c>
      <c r="X6992" s="16" t="s">
        <v>63</v>
      </c>
      <c r="Y6992" s="16" t="s">
        <v>38</v>
      </c>
      <c r="Z6992" s="16" t="s">
        <v>39</v>
      </c>
      <c r="AA6992" s="16" t="s">
        <v>40</v>
      </c>
      <c r="AB6992" s="16" t="s">
        <v>40</v>
      </c>
    </row>
    <row r="6993" spans="1:28" x14ac:dyDescent="0.35">
      <c r="A6993" t="s">
        <v>5113</v>
      </c>
      <c r="B6993" t="s">
        <v>12653</v>
      </c>
      <c r="C6993" t="s">
        <v>5432</v>
      </c>
      <c r="D6993" s="1">
        <v>103541101</v>
      </c>
      <c r="E6993" t="s">
        <v>43</v>
      </c>
      <c r="G6993">
        <v>43866</v>
      </c>
      <c r="H6993" s="3">
        <v>1628</v>
      </c>
      <c r="I6993">
        <v>778782</v>
      </c>
      <c r="J6993" s="4">
        <v>646</v>
      </c>
      <c r="K6993" t="s">
        <v>31</v>
      </c>
      <c r="L6993" t="s">
        <v>60</v>
      </c>
      <c r="M6993" t="s">
        <v>94</v>
      </c>
      <c r="N6993" s="4">
        <v>15</v>
      </c>
      <c r="O6993" s="4">
        <v>9690</v>
      </c>
      <c r="P6993" t="s">
        <v>8987</v>
      </c>
      <c r="Q6993" t="s">
        <v>57</v>
      </c>
      <c r="R6993" t="s">
        <v>8985</v>
      </c>
      <c r="S6993" t="s">
        <v>5712</v>
      </c>
      <c r="T6993" t="s">
        <v>35</v>
      </c>
      <c r="U6993" t="s">
        <v>36</v>
      </c>
      <c r="V6993">
        <v>0</v>
      </c>
      <c r="W6993">
        <v>2020</v>
      </c>
      <c r="X6993" t="s">
        <v>63</v>
      </c>
      <c r="Y6993" t="s">
        <v>38</v>
      </c>
      <c r="Z6993" t="s">
        <v>39</v>
      </c>
      <c r="AA6993" t="s">
        <v>40</v>
      </c>
      <c r="AB6993" t="s">
        <v>40</v>
      </c>
    </row>
    <row r="6994" spans="1:28" x14ac:dyDescent="0.35">
      <c r="A6994" s="16" t="s">
        <v>5113</v>
      </c>
      <c r="B6994" s="16" t="s">
        <v>12653</v>
      </c>
      <c r="C6994" s="16" t="s">
        <v>5312</v>
      </c>
      <c r="D6994" s="17">
        <v>101321101</v>
      </c>
      <c r="E6994" s="16" t="s">
        <v>30</v>
      </c>
      <c r="G6994" s="16">
        <v>43885</v>
      </c>
      <c r="H6994" s="18">
        <v>1840</v>
      </c>
      <c r="I6994" s="16">
        <v>805430</v>
      </c>
      <c r="J6994" s="19">
        <v>1067</v>
      </c>
      <c r="K6994" s="16" t="s">
        <v>31</v>
      </c>
      <c r="L6994" s="16" t="s">
        <v>66</v>
      </c>
      <c r="M6994" s="16" t="s">
        <v>415</v>
      </c>
      <c r="N6994" s="19">
        <v>108</v>
      </c>
      <c r="O6994" s="19">
        <v>106979</v>
      </c>
      <c r="P6994" s="16" t="s">
        <v>8987</v>
      </c>
      <c r="Q6994" s="16" t="s">
        <v>8984</v>
      </c>
      <c r="R6994" s="16" t="s">
        <v>8985</v>
      </c>
      <c r="S6994" s="16" t="s">
        <v>13481</v>
      </c>
      <c r="T6994" s="16" t="s">
        <v>35</v>
      </c>
      <c r="U6994" s="16" t="s">
        <v>36</v>
      </c>
      <c r="V6994" s="16">
        <v>0</v>
      </c>
      <c r="W6994" s="16">
        <v>2020</v>
      </c>
      <c r="X6994" s="16" t="s">
        <v>63</v>
      </c>
      <c r="Y6994" s="16" t="s">
        <v>38</v>
      </c>
      <c r="Z6994" s="16" t="s">
        <v>422</v>
      </c>
      <c r="AA6994" s="16" t="s">
        <v>40</v>
      </c>
      <c r="AB6994" s="16" t="s">
        <v>40</v>
      </c>
    </row>
    <row r="6995" spans="1:28" x14ac:dyDescent="0.35">
      <c r="A6995" t="s">
        <v>5879</v>
      </c>
      <c r="B6995" t="s">
        <v>12653</v>
      </c>
      <c r="C6995" t="s">
        <v>5880</v>
      </c>
      <c r="D6995" s="1">
        <v>24101103</v>
      </c>
      <c r="E6995" t="s">
        <v>43</v>
      </c>
      <c r="G6995">
        <v>43872</v>
      </c>
      <c r="H6995" s="3">
        <v>1005</v>
      </c>
      <c r="I6995">
        <v>788556</v>
      </c>
      <c r="J6995" s="4">
        <v>1690</v>
      </c>
      <c r="K6995" t="s">
        <v>31</v>
      </c>
      <c r="L6995" t="s">
        <v>32</v>
      </c>
      <c r="M6995" t="s">
        <v>83</v>
      </c>
      <c r="N6995" s="4">
        <v>3</v>
      </c>
      <c r="O6995" s="4">
        <v>5070</v>
      </c>
      <c r="P6995" t="s">
        <v>8987</v>
      </c>
      <c r="Q6995" t="s">
        <v>8984</v>
      </c>
      <c r="R6995" t="s">
        <v>9094</v>
      </c>
      <c r="S6995" t="s">
        <v>13482</v>
      </c>
      <c r="T6995" t="s">
        <v>35</v>
      </c>
      <c r="U6995" t="s">
        <v>36</v>
      </c>
      <c r="V6995">
        <v>0</v>
      </c>
      <c r="W6995">
        <v>2020</v>
      </c>
      <c r="X6995" t="s">
        <v>63</v>
      </c>
      <c r="Y6995" t="s">
        <v>38</v>
      </c>
      <c r="Z6995" t="s">
        <v>39</v>
      </c>
      <c r="AA6995" t="s">
        <v>40</v>
      </c>
      <c r="AB6995" t="s">
        <v>40</v>
      </c>
    </row>
    <row r="6996" spans="1:28" x14ac:dyDescent="0.35">
      <c r="A6996" s="16" t="s">
        <v>5879</v>
      </c>
      <c r="B6996" s="16" t="s">
        <v>12653</v>
      </c>
      <c r="C6996" s="16" t="s">
        <v>5883</v>
      </c>
      <c r="D6996" s="17">
        <v>24131103</v>
      </c>
      <c r="E6996" s="16" t="s">
        <v>43</v>
      </c>
      <c r="G6996" s="16">
        <v>43871</v>
      </c>
      <c r="H6996" s="18">
        <v>1145</v>
      </c>
      <c r="I6996" s="16">
        <v>787631</v>
      </c>
      <c r="J6996" s="19">
        <v>1985</v>
      </c>
      <c r="K6996" s="16" t="s">
        <v>31</v>
      </c>
      <c r="L6996" s="16" t="s">
        <v>32</v>
      </c>
      <c r="M6996" s="16" t="s">
        <v>33</v>
      </c>
      <c r="N6996" s="19">
        <v>15</v>
      </c>
      <c r="O6996" s="19">
        <v>29775</v>
      </c>
      <c r="P6996" s="16" t="s">
        <v>8987</v>
      </c>
      <c r="Q6996" s="16" t="s">
        <v>8984</v>
      </c>
      <c r="R6996" s="16" t="s">
        <v>8985</v>
      </c>
      <c r="S6996" s="16" t="s">
        <v>13483</v>
      </c>
      <c r="T6996" s="16" t="s">
        <v>35</v>
      </c>
      <c r="U6996" s="16" t="s">
        <v>36</v>
      </c>
      <c r="V6996" s="16">
        <v>44190287</v>
      </c>
      <c r="W6996" s="16">
        <v>2020</v>
      </c>
      <c r="X6996" s="16" t="s">
        <v>63</v>
      </c>
      <c r="Y6996" s="16" t="s">
        <v>38</v>
      </c>
      <c r="Z6996" s="16" t="s">
        <v>39</v>
      </c>
      <c r="AA6996" s="16" t="s">
        <v>40</v>
      </c>
      <c r="AB6996" s="16" t="s">
        <v>40</v>
      </c>
    </row>
    <row r="6997" spans="1:28" x14ac:dyDescent="0.35">
      <c r="A6997" t="s">
        <v>5879</v>
      </c>
      <c r="B6997" t="s">
        <v>12653</v>
      </c>
      <c r="C6997" t="s">
        <v>5883</v>
      </c>
      <c r="D6997" s="1">
        <v>24131103</v>
      </c>
      <c r="E6997" t="s">
        <v>43</v>
      </c>
      <c r="G6997">
        <v>43871</v>
      </c>
      <c r="H6997" s="3">
        <v>1155</v>
      </c>
      <c r="I6997">
        <v>787534</v>
      </c>
      <c r="J6997" s="4">
        <v>75</v>
      </c>
      <c r="K6997" t="s">
        <v>31</v>
      </c>
      <c r="L6997" t="s">
        <v>32</v>
      </c>
      <c r="M6997" t="s">
        <v>83</v>
      </c>
      <c r="N6997" s="4">
        <v>34</v>
      </c>
      <c r="O6997" s="4">
        <v>2550</v>
      </c>
      <c r="P6997" t="s">
        <v>8987</v>
      </c>
      <c r="Q6997" t="s">
        <v>8984</v>
      </c>
      <c r="R6997" t="s">
        <v>8985</v>
      </c>
      <c r="S6997" t="s">
        <v>6143</v>
      </c>
      <c r="T6997" t="s">
        <v>35</v>
      </c>
      <c r="U6997" t="s">
        <v>36</v>
      </c>
      <c r="V6997">
        <v>0</v>
      </c>
      <c r="W6997">
        <v>2020</v>
      </c>
      <c r="X6997" t="s">
        <v>63</v>
      </c>
      <c r="Y6997" t="s">
        <v>38</v>
      </c>
      <c r="Z6997" t="s">
        <v>39</v>
      </c>
      <c r="AA6997" t="s">
        <v>40</v>
      </c>
      <c r="AB6997" t="s">
        <v>40</v>
      </c>
    </row>
    <row r="6998" spans="1:28" x14ac:dyDescent="0.35">
      <c r="A6998" s="16" t="s">
        <v>5879</v>
      </c>
      <c r="B6998" s="16" t="s">
        <v>12653</v>
      </c>
      <c r="C6998" s="16" t="s">
        <v>5883</v>
      </c>
      <c r="D6998" s="17">
        <v>24131103</v>
      </c>
      <c r="E6998" s="16" t="s">
        <v>43</v>
      </c>
      <c r="G6998" s="16">
        <v>43876</v>
      </c>
      <c r="H6998" s="18">
        <v>813</v>
      </c>
      <c r="I6998" s="16">
        <v>791648</v>
      </c>
      <c r="J6998" s="19">
        <v>663</v>
      </c>
      <c r="K6998" s="16" t="s">
        <v>31</v>
      </c>
      <c r="L6998" s="16" t="s">
        <v>32</v>
      </c>
      <c r="M6998" s="16" t="s">
        <v>33</v>
      </c>
      <c r="N6998" s="19">
        <v>8</v>
      </c>
      <c r="O6998" s="19">
        <v>5304</v>
      </c>
      <c r="P6998" s="16" t="s">
        <v>8987</v>
      </c>
      <c r="Q6998" s="16" t="s">
        <v>8984</v>
      </c>
      <c r="R6998" s="16" t="s">
        <v>8985</v>
      </c>
      <c r="S6998" s="16" t="s">
        <v>6144</v>
      </c>
      <c r="T6998" s="16" t="s">
        <v>35</v>
      </c>
      <c r="U6998" s="16" t="s">
        <v>36</v>
      </c>
      <c r="V6998" s="16">
        <v>44195011</v>
      </c>
      <c r="W6998" s="16">
        <v>2020</v>
      </c>
      <c r="X6998" s="16" t="s">
        <v>63</v>
      </c>
      <c r="Y6998" s="16" t="s">
        <v>38</v>
      </c>
      <c r="Z6998" s="16" t="s">
        <v>39</v>
      </c>
      <c r="AA6998" s="16" t="s">
        <v>40</v>
      </c>
      <c r="AB6998" s="16" t="s">
        <v>38</v>
      </c>
    </row>
    <row r="6999" spans="1:28" x14ac:dyDescent="0.35">
      <c r="A6999" t="s">
        <v>5879</v>
      </c>
      <c r="B6999" t="s">
        <v>12654</v>
      </c>
      <c r="C6999" t="s">
        <v>5887</v>
      </c>
      <c r="D6999" s="1">
        <v>24251101</v>
      </c>
      <c r="E6999" t="s">
        <v>43</v>
      </c>
      <c r="G6999">
        <v>43872</v>
      </c>
      <c r="H6999" s="3">
        <v>1256</v>
      </c>
      <c r="I6999">
        <v>788792</v>
      </c>
      <c r="J6999" s="4">
        <v>851</v>
      </c>
      <c r="K6999" t="s">
        <v>31</v>
      </c>
      <c r="L6999" t="s">
        <v>32</v>
      </c>
      <c r="M6999" t="s">
        <v>33</v>
      </c>
      <c r="N6999" s="4">
        <v>111</v>
      </c>
      <c r="O6999" s="4">
        <v>94461</v>
      </c>
      <c r="P6999" t="s">
        <v>8987</v>
      </c>
      <c r="Q6999" t="s">
        <v>8984</v>
      </c>
      <c r="R6999" t="s">
        <v>8985</v>
      </c>
      <c r="S6999" t="s">
        <v>13484</v>
      </c>
      <c r="T6999" t="s">
        <v>35</v>
      </c>
      <c r="U6999" t="s">
        <v>36</v>
      </c>
      <c r="V6999">
        <v>0</v>
      </c>
      <c r="W6999">
        <v>2020</v>
      </c>
      <c r="X6999" t="s">
        <v>63</v>
      </c>
      <c r="Y6999" t="s">
        <v>38</v>
      </c>
      <c r="Z6999" t="s">
        <v>39</v>
      </c>
      <c r="AA6999" t="s">
        <v>40</v>
      </c>
      <c r="AB6999" t="s">
        <v>40</v>
      </c>
    </row>
    <row r="7000" spans="1:28" x14ac:dyDescent="0.35">
      <c r="A7000" s="16" t="s">
        <v>5879</v>
      </c>
      <c r="B7000" s="16" t="s">
        <v>12654</v>
      </c>
      <c r="C7000" s="16" t="s">
        <v>5887</v>
      </c>
      <c r="D7000" s="17">
        <v>24251101</v>
      </c>
      <c r="E7000" s="16" t="s">
        <v>30</v>
      </c>
      <c r="G7000" s="16">
        <v>43878</v>
      </c>
      <c r="H7000" s="18">
        <v>2316</v>
      </c>
      <c r="I7000" s="16">
        <v>793053</v>
      </c>
      <c r="J7000" s="19">
        <v>936</v>
      </c>
      <c r="K7000" s="16" t="s">
        <v>31</v>
      </c>
      <c r="L7000" s="16" t="s">
        <v>32</v>
      </c>
      <c r="M7000" s="16" t="s">
        <v>33</v>
      </c>
      <c r="N7000" s="19">
        <v>344</v>
      </c>
      <c r="O7000" s="19">
        <v>58426</v>
      </c>
      <c r="P7000" s="16" t="s">
        <v>8987</v>
      </c>
      <c r="Q7000" s="16" t="s">
        <v>57</v>
      </c>
      <c r="R7000" s="16" t="s">
        <v>8985</v>
      </c>
      <c r="S7000" s="16" t="s">
        <v>6145</v>
      </c>
      <c r="T7000" s="16" t="s">
        <v>35</v>
      </c>
      <c r="U7000" s="16" t="s">
        <v>36</v>
      </c>
      <c r="V7000" s="16">
        <v>31491493</v>
      </c>
      <c r="W7000" s="16">
        <v>2020</v>
      </c>
      <c r="X7000" s="16" t="s">
        <v>63</v>
      </c>
      <c r="Y7000" s="16" t="s">
        <v>38</v>
      </c>
      <c r="Z7000" s="16" t="s">
        <v>39</v>
      </c>
      <c r="AA7000" s="16" t="s">
        <v>40</v>
      </c>
      <c r="AB7000" s="16" t="s">
        <v>40</v>
      </c>
    </row>
    <row r="7001" spans="1:28" x14ac:dyDescent="0.35">
      <c r="A7001" t="s">
        <v>5879</v>
      </c>
      <c r="B7001" t="s">
        <v>12654</v>
      </c>
      <c r="C7001" t="s">
        <v>5887</v>
      </c>
      <c r="D7001" s="1">
        <v>24251101</v>
      </c>
      <c r="E7001" t="s">
        <v>43</v>
      </c>
      <c r="G7001">
        <v>43872</v>
      </c>
      <c r="H7001" s="3">
        <v>511</v>
      </c>
      <c r="I7001">
        <v>788257</v>
      </c>
      <c r="J7001" s="4">
        <v>3664</v>
      </c>
      <c r="K7001" t="s">
        <v>31</v>
      </c>
      <c r="L7001" t="s">
        <v>32</v>
      </c>
      <c r="M7001" t="s">
        <v>33</v>
      </c>
      <c r="N7001" s="4">
        <v>8</v>
      </c>
      <c r="O7001" s="4">
        <v>29312</v>
      </c>
      <c r="P7001" t="s">
        <v>8987</v>
      </c>
      <c r="Q7001" t="s">
        <v>8984</v>
      </c>
      <c r="R7001" t="s">
        <v>8985</v>
      </c>
      <c r="S7001" t="s">
        <v>13485</v>
      </c>
      <c r="T7001" t="s">
        <v>35</v>
      </c>
      <c r="U7001" t="s">
        <v>36</v>
      </c>
      <c r="V7001">
        <v>31490333</v>
      </c>
      <c r="W7001">
        <v>2020</v>
      </c>
      <c r="X7001" t="s">
        <v>63</v>
      </c>
      <c r="Y7001" t="s">
        <v>38</v>
      </c>
      <c r="Z7001" t="s">
        <v>39</v>
      </c>
      <c r="AA7001" t="s">
        <v>40</v>
      </c>
      <c r="AB7001" t="s">
        <v>40</v>
      </c>
    </row>
    <row r="7002" spans="1:28" x14ac:dyDescent="0.35">
      <c r="A7002" s="16" t="s">
        <v>5879</v>
      </c>
      <c r="B7002" s="16" t="s">
        <v>12654</v>
      </c>
      <c r="C7002" s="16" t="s">
        <v>5887</v>
      </c>
      <c r="D7002" s="17">
        <v>24251101</v>
      </c>
      <c r="E7002" s="16" t="s">
        <v>53</v>
      </c>
      <c r="G7002" s="16">
        <v>43871</v>
      </c>
      <c r="H7002" s="18">
        <v>747</v>
      </c>
      <c r="I7002" s="16">
        <v>786942</v>
      </c>
      <c r="J7002" s="19">
        <v>863</v>
      </c>
      <c r="K7002" s="16" t="s">
        <v>31</v>
      </c>
      <c r="L7002" s="16" t="s">
        <v>32</v>
      </c>
      <c r="M7002" s="16" t="s">
        <v>33</v>
      </c>
      <c r="N7002" s="19">
        <v>67</v>
      </c>
      <c r="O7002" s="19">
        <v>12627</v>
      </c>
      <c r="P7002" s="16" t="s">
        <v>8987</v>
      </c>
      <c r="Q7002" s="16" t="s">
        <v>8984</v>
      </c>
      <c r="R7002" s="16" t="s">
        <v>8985</v>
      </c>
      <c r="S7002" s="16" t="s">
        <v>13486</v>
      </c>
      <c r="T7002" s="16" t="s">
        <v>35</v>
      </c>
      <c r="U7002" s="16" t="s">
        <v>36</v>
      </c>
      <c r="V7002" s="16">
        <v>44189614</v>
      </c>
      <c r="W7002" s="16">
        <v>2020</v>
      </c>
      <c r="X7002" s="16" t="s">
        <v>63</v>
      </c>
      <c r="Y7002" s="16" t="s">
        <v>38</v>
      </c>
      <c r="Z7002" s="16" t="s">
        <v>39</v>
      </c>
      <c r="AA7002" s="16" t="s">
        <v>40</v>
      </c>
      <c r="AB7002" s="16" t="s">
        <v>40</v>
      </c>
    </row>
    <row r="7003" spans="1:28" x14ac:dyDescent="0.35">
      <c r="A7003" t="s">
        <v>5879</v>
      </c>
      <c r="B7003" t="s">
        <v>12653</v>
      </c>
      <c r="C7003" t="s">
        <v>12991</v>
      </c>
      <c r="D7003" s="1">
        <v>22721106</v>
      </c>
      <c r="E7003" t="s">
        <v>43</v>
      </c>
      <c r="G7003">
        <v>43871</v>
      </c>
      <c r="H7003" s="3">
        <v>550</v>
      </c>
      <c r="I7003">
        <v>786813</v>
      </c>
      <c r="J7003" s="4">
        <v>1187</v>
      </c>
      <c r="K7003" t="s">
        <v>31</v>
      </c>
      <c r="L7003" t="s">
        <v>66</v>
      </c>
      <c r="M7003" t="s">
        <v>415</v>
      </c>
      <c r="N7003" s="4">
        <v>3</v>
      </c>
      <c r="O7003" s="4">
        <v>3290</v>
      </c>
      <c r="P7003" t="s">
        <v>8987</v>
      </c>
      <c r="Q7003" t="s">
        <v>8984</v>
      </c>
      <c r="R7003" t="s">
        <v>8985</v>
      </c>
      <c r="S7003" t="s">
        <v>13487</v>
      </c>
      <c r="T7003" t="s">
        <v>35</v>
      </c>
      <c r="U7003" t="s">
        <v>36</v>
      </c>
      <c r="V7003">
        <v>0</v>
      </c>
      <c r="W7003">
        <v>2020</v>
      </c>
      <c r="X7003" t="s">
        <v>63</v>
      </c>
      <c r="Y7003" t="s">
        <v>38</v>
      </c>
      <c r="Z7003" t="s">
        <v>39</v>
      </c>
      <c r="AA7003" t="s">
        <v>40</v>
      </c>
      <c r="AB7003" t="s">
        <v>40</v>
      </c>
    </row>
    <row r="7004" spans="1:28" x14ac:dyDescent="0.35">
      <c r="A7004" s="16" t="s">
        <v>6337</v>
      </c>
      <c r="B7004" s="16" t="s">
        <v>12653</v>
      </c>
      <c r="C7004" s="16" t="s">
        <v>6391</v>
      </c>
      <c r="D7004" s="17">
        <v>152691109</v>
      </c>
      <c r="E7004" s="16" t="s">
        <v>30</v>
      </c>
      <c r="G7004" s="16">
        <v>43867</v>
      </c>
      <c r="H7004" s="18">
        <v>1335</v>
      </c>
      <c r="I7004" s="16">
        <v>779482</v>
      </c>
      <c r="J7004" s="19">
        <v>228</v>
      </c>
      <c r="K7004" s="16" t="s">
        <v>31</v>
      </c>
      <c r="L7004" s="16" t="s">
        <v>66</v>
      </c>
      <c r="M7004" s="16" t="s">
        <v>415</v>
      </c>
      <c r="N7004" s="19">
        <v>638</v>
      </c>
      <c r="O7004" s="19">
        <v>32604</v>
      </c>
      <c r="P7004" s="16" t="s">
        <v>8987</v>
      </c>
      <c r="Q7004" s="16" t="s">
        <v>8984</v>
      </c>
      <c r="R7004" s="16" t="s">
        <v>8985</v>
      </c>
      <c r="S7004" s="16" t="s">
        <v>7157</v>
      </c>
      <c r="T7004" s="16" t="s">
        <v>35</v>
      </c>
      <c r="U7004" s="16" t="s">
        <v>36</v>
      </c>
      <c r="V7004" s="16">
        <v>31489523</v>
      </c>
      <c r="W7004" s="16">
        <v>2020</v>
      </c>
      <c r="X7004" s="16" t="s">
        <v>63</v>
      </c>
      <c r="Y7004" s="16" t="s">
        <v>38</v>
      </c>
      <c r="Z7004" s="16" t="s">
        <v>39</v>
      </c>
      <c r="AA7004" s="16" t="s">
        <v>40</v>
      </c>
      <c r="AB7004" s="16" t="s">
        <v>40</v>
      </c>
    </row>
    <row r="7005" spans="1:28" x14ac:dyDescent="0.35">
      <c r="A7005" t="s">
        <v>6337</v>
      </c>
      <c r="B7005" t="s">
        <v>12654</v>
      </c>
      <c r="C7005" t="s">
        <v>6358</v>
      </c>
      <c r="D7005" s="1">
        <v>152481103</v>
      </c>
      <c r="E7005" t="s">
        <v>43</v>
      </c>
      <c r="G7005">
        <v>43875</v>
      </c>
      <c r="H7005" s="3">
        <v>1007</v>
      </c>
      <c r="I7005">
        <v>791072</v>
      </c>
      <c r="J7005" s="4">
        <v>359</v>
      </c>
      <c r="K7005" t="s">
        <v>31</v>
      </c>
      <c r="L7005" t="s">
        <v>32</v>
      </c>
      <c r="M7005" t="s">
        <v>1000</v>
      </c>
      <c r="N7005" s="4">
        <v>216</v>
      </c>
      <c r="O7005" s="4">
        <v>77544</v>
      </c>
      <c r="P7005" t="s">
        <v>8983</v>
      </c>
      <c r="Q7005" t="s">
        <v>9125</v>
      </c>
      <c r="R7005" t="s">
        <v>8985</v>
      </c>
      <c r="S7005" t="s">
        <v>7158</v>
      </c>
      <c r="T7005" t="s">
        <v>35</v>
      </c>
      <c r="U7005" t="s">
        <v>36</v>
      </c>
      <c r="V7005">
        <v>31490950</v>
      </c>
      <c r="W7005">
        <v>2020</v>
      </c>
      <c r="X7005" t="s">
        <v>63</v>
      </c>
      <c r="Y7005" t="s">
        <v>38</v>
      </c>
      <c r="Z7005" t="s">
        <v>39</v>
      </c>
      <c r="AA7005" t="s">
        <v>40</v>
      </c>
      <c r="AB7005" t="s">
        <v>40</v>
      </c>
    </row>
    <row r="7006" spans="1:28" x14ac:dyDescent="0.35">
      <c r="A7006" s="16" t="s">
        <v>7410</v>
      </c>
      <c r="B7006" s="16" t="s">
        <v>12653</v>
      </c>
      <c r="C7006" s="16" t="s">
        <v>7443</v>
      </c>
      <c r="D7006" s="17">
        <v>42271105</v>
      </c>
      <c r="E7006" s="16" t="s">
        <v>30</v>
      </c>
      <c r="G7006" s="16">
        <v>43864</v>
      </c>
      <c r="H7006" s="18">
        <v>608</v>
      </c>
      <c r="I7006" s="16">
        <v>776169</v>
      </c>
      <c r="J7006" s="19">
        <v>495</v>
      </c>
      <c r="K7006" s="16" t="s">
        <v>31</v>
      </c>
      <c r="L7006" s="16" t="s">
        <v>60</v>
      </c>
      <c r="M7006" s="16" t="s">
        <v>94</v>
      </c>
      <c r="N7006" s="19">
        <v>225</v>
      </c>
      <c r="O7006" s="19">
        <v>69571</v>
      </c>
      <c r="P7006" s="16" t="s">
        <v>8987</v>
      </c>
      <c r="Q7006" s="16" t="s">
        <v>57</v>
      </c>
      <c r="R7006" s="16" t="s">
        <v>8985</v>
      </c>
      <c r="S7006" s="16" t="s">
        <v>8064</v>
      </c>
      <c r="T7006" s="16" t="s">
        <v>35</v>
      </c>
      <c r="U7006" s="16" t="s">
        <v>36</v>
      </c>
      <c r="V7006" s="16">
        <v>0</v>
      </c>
      <c r="W7006" s="16">
        <v>2020</v>
      </c>
      <c r="X7006" s="16" t="s">
        <v>63</v>
      </c>
      <c r="Y7006" s="16" t="s">
        <v>38</v>
      </c>
      <c r="Z7006" s="16" t="s">
        <v>39</v>
      </c>
      <c r="AA7006" s="16" t="s">
        <v>40</v>
      </c>
      <c r="AB7006" s="16" t="s">
        <v>40</v>
      </c>
    </row>
    <row r="7007" spans="1:28" x14ac:dyDescent="0.35">
      <c r="A7007" t="s">
        <v>7410</v>
      </c>
      <c r="B7007" t="s">
        <v>12653</v>
      </c>
      <c r="C7007" t="s">
        <v>7458</v>
      </c>
      <c r="D7007" s="1">
        <v>43161101</v>
      </c>
      <c r="E7007" t="s">
        <v>30</v>
      </c>
      <c r="G7007">
        <v>43873</v>
      </c>
      <c r="H7007" s="3">
        <v>1621</v>
      </c>
      <c r="I7007">
        <v>789842</v>
      </c>
      <c r="J7007" s="4">
        <v>692</v>
      </c>
      <c r="K7007" t="s">
        <v>31</v>
      </c>
      <c r="L7007" t="s">
        <v>60</v>
      </c>
      <c r="M7007" t="s">
        <v>94</v>
      </c>
      <c r="N7007" s="4">
        <v>35</v>
      </c>
      <c r="O7007" s="4">
        <v>24220</v>
      </c>
      <c r="P7007" t="s">
        <v>8987</v>
      </c>
      <c r="Q7007" t="s">
        <v>57</v>
      </c>
      <c r="R7007" t="s">
        <v>8985</v>
      </c>
      <c r="S7007" t="s">
        <v>13488</v>
      </c>
      <c r="T7007" t="s">
        <v>35</v>
      </c>
      <c r="U7007" t="s">
        <v>36</v>
      </c>
      <c r="V7007">
        <v>0</v>
      </c>
      <c r="W7007">
        <v>2020</v>
      </c>
      <c r="X7007" t="s">
        <v>63</v>
      </c>
      <c r="Y7007" t="s">
        <v>38</v>
      </c>
      <c r="Z7007" t="s">
        <v>64</v>
      </c>
      <c r="AA7007" t="s">
        <v>40</v>
      </c>
      <c r="AB7007" t="s">
        <v>40</v>
      </c>
    </row>
    <row r="7008" spans="1:28" x14ac:dyDescent="0.35">
      <c r="A7008" s="16" t="s">
        <v>7410</v>
      </c>
      <c r="B7008" s="16" t="s">
        <v>12654</v>
      </c>
      <c r="C7008" s="16" t="s">
        <v>7430</v>
      </c>
      <c r="D7008" s="17">
        <v>42091101</v>
      </c>
      <c r="E7008" s="16" t="s">
        <v>53</v>
      </c>
      <c r="G7008" s="16">
        <v>43885</v>
      </c>
      <c r="H7008" s="18">
        <v>936</v>
      </c>
      <c r="I7008" s="16">
        <v>802457</v>
      </c>
      <c r="J7008" s="19">
        <v>306</v>
      </c>
      <c r="K7008" s="16" t="s">
        <v>31</v>
      </c>
      <c r="L7008" s="16" t="s">
        <v>32</v>
      </c>
      <c r="M7008" s="16" t="s">
        <v>83</v>
      </c>
      <c r="N7008" s="19">
        <v>107</v>
      </c>
      <c r="O7008" s="19">
        <v>31962</v>
      </c>
      <c r="P7008" s="16" t="s">
        <v>8987</v>
      </c>
      <c r="Q7008" s="16" t="s">
        <v>398</v>
      </c>
      <c r="R7008" s="16" t="s">
        <v>9094</v>
      </c>
      <c r="S7008" s="16" t="s">
        <v>8067</v>
      </c>
      <c r="T7008" s="16" t="s">
        <v>35</v>
      </c>
      <c r="U7008" s="16" t="s">
        <v>36</v>
      </c>
      <c r="V7008" s="16">
        <v>0</v>
      </c>
      <c r="W7008" s="16">
        <v>2020</v>
      </c>
      <c r="X7008" s="16" t="s">
        <v>63</v>
      </c>
      <c r="Y7008" s="16" t="s">
        <v>38</v>
      </c>
      <c r="Z7008" s="16" t="s">
        <v>45</v>
      </c>
      <c r="AA7008" s="16" t="s">
        <v>40</v>
      </c>
      <c r="AB7008" s="16" t="s">
        <v>40</v>
      </c>
    </row>
    <row r="7009" spans="1:28" x14ac:dyDescent="0.35">
      <c r="A7009" t="s">
        <v>7410</v>
      </c>
      <c r="B7009" t="s">
        <v>12654</v>
      </c>
      <c r="C7009" t="s">
        <v>7470</v>
      </c>
      <c r="D7009" s="1">
        <v>42561107</v>
      </c>
      <c r="E7009" t="s">
        <v>43</v>
      </c>
      <c r="G7009">
        <v>43867</v>
      </c>
      <c r="H7009" s="3">
        <v>433</v>
      </c>
      <c r="I7009">
        <v>778902</v>
      </c>
      <c r="J7009" s="4">
        <v>462</v>
      </c>
      <c r="K7009" t="s">
        <v>31</v>
      </c>
      <c r="L7009" t="s">
        <v>60</v>
      </c>
      <c r="M7009" t="s">
        <v>94</v>
      </c>
      <c r="N7009" s="4">
        <v>9</v>
      </c>
      <c r="O7009" s="4">
        <v>4158</v>
      </c>
      <c r="P7009" t="s">
        <v>8987</v>
      </c>
      <c r="Q7009" t="s">
        <v>57</v>
      </c>
      <c r="R7009" t="s">
        <v>8985</v>
      </c>
      <c r="S7009" t="s">
        <v>8065</v>
      </c>
      <c r="T7009" t="s">
        <v>35</v>
      </c>
      <c r="U7009" t="s">
        <v>36</v>
      </c>
      <c r="V7009">
        <v>0</v>
      </c>
      <c r="W7009">
        <v>2020</v>
      </c>
      <c r="X7009" t="s">
        <v>63</v>
      </c>
      <c r="Y7009" t="s">
        <v>38</v>
      </c>
      <c r="Z7009" t="s">
        <v>64</v>
      </c>
      <c r="AA7009" t="s">
        <v>40</v>
      </c>
      <c r="AB7009" t="s">
        <v>40</v>
      </c>
    </row>
    <row r="7010" spans="1:28" x14ac:dyDescent="0.35">
      <c r="A7010" s="16" t="s">
        <v>7410</v>
      </c>
      <c r="B7010" s="16" t="s">
        <v>12654</v>
      </c>
      <c r="C7010" s="16" t="s">
        <v>7420</v>
      </c>
      <c r="D7010" s="17">
        <v>42091102</v>
      </c>
      <c r="E7010" s="16" t="s">
        <v>448</v>
      </c>
      <c r="G7010" s="16">
        <v>43863</v>
      </c>
      <c r="H7010" s="18">
        <v>1602</v>
      </c>
      <c r="I7010" s="16">
        <v>775992</v>
      </c>
      <c r="J7010" s="19">
        <v>352</v>
      </c>
      <c r="K7010" s="16" t="s">
        <v>31</v>
      </c>
      <c r="L7010" s="16" t="s">
        <v>32</v>
      </c>
      <c r="M7010" s="16" t="s">
        <v>33</v>
      </c>
      <c r="N7010" s="19">
        <v>6</v>
      </c>
      <c r="O7010" s="19">
        <v>2022</v>
      </c>
      <c r="P7010" s="16" t="s">
        <v>8987</v>
      </c>
      <c r="Q7010" s="16" t="s">
        <v>8984</v>
      </c>
      <c r="R7010" s="16" t="s">
        <v>8985</v>
      </c>
      <c r="S7010" s="16" t="s">
        <v>8063</v>
      </c>
      <c r="T7010" s="16" t="s">
        <v>35</v>
      </c>
      <c r="U7010" s="16" t="s">
        <v>36</v>
      </c>
      <c r="V7010" s="16">
        <v>44175142</v>
      </c>
      <c r="W7010" s="16">
        <v>2020</v>
      </c>
      <c r="X7010" s="16" t="s">
        <v>63</v>
      </c>
      <c r="Y7010" s="16" t="s">
        <v>38</v>
      </c>
      <c r="Z7010" s="16" t="s">
        <v>39</v>
      </c>
      <c r="AA7010" s="16" t="s">
        <v>40</v>
      </c>
      <c r="AB7010" s="16" t="s">
        <v>40</v>
      </c>
    </row>
    <row r="7011" spans="1:28" x14ac:dyDescent="0.35">
      <c r="A7011" t="s">
        <v>7410</v>
      </c>
      <c r="B7011" t="s">
        <v>12653</v>
      </c>
      <c r="C7011" t="s">
        <v>7749</v>
      </c>
      <c r="D7011" s="1">
        <v>42891102</v>
      </c>
      <c r="E7011" t="s">
        <v>43</v>
      </c>
      <c r="G7011">
        <v>43883</v>
      </c>
      <c r="H7011" s="3">
        <v>2112</v>
      </c>
      <c r="I7011">
        <v>800864</v>
      </c>
      <c r="J7011" s="4">
        <v>302</v>
      </c>
      <c r="K7011" t="s">
        <v>31</v>
      </c>
      <c r="L7011" t="s">
        <v>66</v>
      </c>
      <c r="M7011" t="s">
        <v>415</v>
      </c>
      <c r="N7011" s="4">
        <v>29</v>
      </c>
      <c r="O7011" s="4">
        <v>8555</v>
      </c>
      <c r="P7011" t="s">
        <v>8987</v>
      </c>
      <c r="Q7011" t="s">
        <v>79</v>
      </c>
      <c r="R7011" t="s">
        <v>8985</v>
      </c>
      <c r="S7011" t="s">
        <v>8066</v>
      </c>
      <c r="T7011" t="s">
        <v>35</v>
      </c>
      <c r="U7011" t="s">
        <v>36</v>
      </c>
      <c r="V7011">
        <v>44208080</v>
      </c>
      <c r="W7011">
        <v>2020</v>
      </c>
      <c r="X7011" t="s">
        <v>63</v>
      </c>
      <c r="Y7011" t="s">
        <v>38</v>
      </c>
      <c r="Z7011" t="s">
        <v>39</v>
      </c>
      <c r="AA7011" t="s">
        <v>40</v>
      </c>
      <c r="AB7011" t="s">
        <v>40</v>
      </c>
    </row>
    <row r="7012" spans="1:28" x14ac:dyDescent="0.35">
      <c r="A7012" s="16" t="s">
        <v>8258</v>
      </c>
      <c r="B7012" s="16" t="s">
        <v>12653</v>
      </c>
      <c r="C7012" s="16" t="s">
        <v>8296</v>
      </c>
      <c r="D7012" s="17">
        <v>163231101</v>
      </c>
      <c r="E7012" s="16" t="s">
        <v>978</v>
      </c>
      <c r="G7012" s="16">
        <v>43867</v>
      </c>
      <c r="H7012" s="18">
        <v>1801</v>
      </c>
      <c r="I7012" s="16">
        <v>779682</v>
      </c>
      <c r="J7012" s="19">
        <v>452</v>
      </c>
      <c r="K7012" s="16" t="s">
        <v>31</v>
      </c>
      <c r="L7012" s="16" t="s">
        <v>66</v>
      </c>
      <c r="M7012" s="16" t="s">
        <v>415</v>
      </c>
      <c r="N7012" s="19">
        <v>160</v>
      </c>
      <c r="O7012" s="19">
        <v>27840</v>
      </c>
      <c r="P7012" s="16" t="s">
        <v>8987</v>
      </c>
      <c r="Q7012" s="16" t="s">
        <v>8984</v>
      </c>
      <c r="R7012" s="16" t="s">
        <v>8985</v>
      </c>
      <c r="S7012" s="16" t="s">
        <v>8507</v>
      </c>
      <c r="T7012" s="16" t="s">
        <v>35</v>
      </c>
      <c r="U7012" s="16" t="s">
        <v>36</v>
      </c>
      <c r="V7012" s="16">
        <v>44180491</v>
      </c>
      <c r="W7012" s="16">
        <v>2020</v>
      </c>
      <c r="X7012" s="16" t="s">
        <v>63</v>
      </c>
      <c r="Y7012" s="16" t="s">
        <v>38</v>
      </c>
      <c r="Z7012" s="16" t="s">
        <v>39</v>
      </c>
      <c r="AA7012" s="16" t="s">
        <v>40</v>
      </c>
      <c r="AB7012" s="16" t="s">
        <v>40</v>
      </c>
    </row>
    <row r="7013" spans="1:28" x14ac:dyDescent="0.35">
      <c r="A7013" t="s">
        <v>8258</v>
      </c>
      <c r="B7013" t="s">
        <v>12653</v>
      </c>
      <c r="C7013" t="s">
        <v>8273</v>
      </c>
      <c r="D7013" s="1">
        <v>162161101</v>
      </c>
      <c r="E7013" t="s">
        <v>978</v>
      </c>
      <c r="G7013">
        <v>43862</v>
      </c>
      <c r="H7013" s="3">
        <v>751</v>
      </c>
      <c r="I7013">
        <v>774884</v>
      </c>
      <c r="J7013" s="4">
        <v>449</v>
      </c>
      <c r="K7013" t="s">
        <v>31</v>
      </c>
      <c r="L7013" t="s">
        <v>60</v>
      </c>
      <c r="M7013" t="s">
        <v>94</v>
      </c>
      <c r="N7013" s="4">
        <v>247</v>
      </c>
      <c r="O7013" s="4">
        <v>24557</v>
      </c>
      <c r="P7013" t="s">
        <v>8987</v>
      </c>
      <c r="Q7013" t="s">
        <v>57</v>
      </c>
      <c r="R7013" t="s">
        <v>8985</v>
      </c>
      <c r="S7013" t="s">
        <v>8506</v>
      </c>
      <c r="T7013" t="s">
        <v>35</v>
      </c>
      <c r="U7013" t="s">
        <v>36</v>
      </c>
      <c r="V7013">
        <v>0</v>
      </c>
      <c r="W7013">
        <v>2020</v>
      </c>
      <c r="X7013" t="s">
        <v>63</v>
      </c>
      <c r="Y7013" t="s">
        <v>38</v>
      </c>
      <c r="Z7013" t="s">
        <v>64</v>
      </c>
      <c r="AA7013" t="s">
        <v>40</v>
      </c>
      <c r="AB7013" t="s">
        <v>40</v>
      </c>
    </row>
    <row r="7014" spans="1:28" x14ac:dyDescent="0.35">
      <c r="A7014" s="16" t="s">
        <v>8258</v>
      </c>
      <c r="B7014" s="16" t="s">
        <v>12654</v>
      </c>
      <c r="C7014" s="16" t="s">
        <v>8266</v>
      </c>
      <c r="D7014" s="17">
        <v>163201102</v>
      </c>
      <c r="E7014" s="16" t="s">
        <v>30</v>
      </c>
      <c r="G7014" s="16">
        <v>43874</v>
      </c>
      <c r="H7014" s="18">
        <v>842</v>
      </c>
      <c r="I7014" s="16">
        <v>790173</v>
      </c>
      <c r="J7014" s="19">
        <v>800</v>
      </c>
      <c r="K7014" s="16" t="s">
        <v>31</v>
      </c>
      <c r="L7014" s="16" t="s">
        <v>60</v>
      </c>
      <c r="M7014" s="16" t="s">
        <v>61</v>
      </c>
      <c r="N7014" s="19">
        <v>1961</v>
      </c>
      <c r="O7014" s="19">
        <v>303344</v>
      </c>
      <c r="P7014" s="16" t="s">
        <v>8987</v>
      </c>
      <c r="Q7014" s="16" t="s">
        <v>9125</v>
      </c>
      <c r="R7014" s="16" t="s">
        <v>8985</v>
      </c>
      <c r="S7014" s="16" t="s">
        <v>8508</v>
      </c>
      <c r="T7014" s="16" t="s">
        <v>35</v>
      </c>
      <c r="U7014" s="16" t="s">
        <v>36</v>
      </c>
      <c r="V7014" s="16">
        <v>31490856</v>
      </c>
      <c r="W7014" s="16">
        <v>2020</v>
      </c>
      <c r="X7014" s="16" t="s">
        <v>63</v>
      </c>
      <c r="Y7014" s="16" t="s">
        <v>38</v>
      </c>
      <c r="Z7014" s="16" t="s">
        <v>172</v>
      </c>
      <c r="AA7014" s="16" t="s">
        <v>40</v>
      </c>
      <c r="AB7014" s="16" t="s">
        <v>40</v>
      </c>
    </row>
    <row r="7015" spans="1:28" x14ac:dyDescent="0.35">
      <c r="A7015" t="s">
        <v>8258</v>
      </c>
      <c r="B7015" t="s">
        <v>12653</v>
      </c>
      <c r="C7015" t="s">
        <v>8387</v>
      </c>
      <c r="D7015" s="1">
        <v>163692101</v>
      </c>
      <c r="E7015" t="s">
        <v>43</v>
      </c>
      <c r="G7015">
        <v>43880</v>
      </c>
      <c r="H7015" s="3">
        <v>818</v>
      </c>
      <c r="I7015">
        <v>795357</v>
      </c>
      <c r="J7015" s="4">
        <v>470</v>
      </c>
      <c r="K7015" t="s">
        <v>31</v>
      </c>
      <c r="L7015" t="s">
        <v>32</v>
      </c>
      <c r="M7015" t="s">
        <v>33</v>
      </c>
      <c r="N7015" s="4">
        <v>3</v>
      </c>
      <c r="O7015" s="4">
        <v>1410</v>
      </c>
      <c r="P7015" t="s">
        <v>8983</v>
      </c>
      <c r="Q7015" t="s">
        <v>8984</v>
      </c>
      <c r="R7015" t="s">
        <v>8985</v>
      </c>
      <c r="S7015" t="s">
        <v>8509</v>
      </c>
      <c r="T7015" t="s">
        <v>35</v>
      </c>
      <c r="U7015" t="s">
        <v>36</v>
      </c>
      <c r="V7015">
        <v>0</v>
      </c>
      <c r="W7015">
        <v>2020</v>
      </c>
      <c r="X7015" t="s">
        <v>63</v>
      </c>
      <c r="Y7015" t="s">
        <v>38</v>
      </c>
      <c r="Z7015" t="s">
        <v>51</v>
      </c>
      <c r="AA7015" t="s">
        <v>40</v>
      </c>
      <c r="AB7015" t="s">
        <v>40</v>
      </c>
    </row>
    <row r="7016" spans="1:28" x14ac:dyDescent="0.35">
      <c r="A7016" s="16" t="s">
        <v>28</v>
      </c>
      <c r="B7016" s="16" t="s">
        <v>12653</v>
      </c>
      <c r="C7016" s="16" t="s">
        <v>74</v>
      </c>
      <c r="D7016" s="17">
        <v>182941101</v>
      </c>
      <c r="E7016" s="16" t="s">
        <v>43</v>
      </c>
      <c r="G7016" s="16">
        <v>43835</v>
      </c>
      <c r="H7016" s="18">
        <v>1000</v>
      </c>
      <c r="I7016" s="16">
        <v>755058</v>
      </c>
      <c r="J7016" s="19">
        <v>2180</v>
      </c>
      <c r="K7016" s="16" t="s">
        <v>31</v>
      </c>
      <c r="L7016" s="16" t="s">
        <v>66</v>
      </c>
      <c r="M7016" s="16" t="s">
        <v>108</v>
      </c>
      <c r="N7016" s="19">
        <v>1</v>
      </c>
      <c r="O7016" s="19">
        <v>2180</v>
      </c>
      <c r="P7016" s="16" t="s">
        <v>8987</v>
      </c>
      <c r="Q7016" s="16" t="s">
        <v>9125</v>
      </c>
      <c r="R7016" s="16" t="s">
        <v>8985</v>
      </c>
      <c r="S7016" s="16" t="s">
        <v>1321</v>
      </c>
      <c r="T7016" s="16" t="s">
        <v>35</v>
      </c>
      <c r="U7016" s="16" t="s">
        <v>36</v>
      </c>
      <c r="V7016" s="16">
        <v>0</v>
      </c>
      <c r="W7016" s="16">
        <v>2020</v>
      </c>
      <c r="X7016" s="16" t="s">
        <v>37</v>
      </c>
      <c r="Y7016" s="16" t="s">
        <v>38</v>
      </c>
      <c r="Z7016" s="16" t="s">
        <v>39</v>
      </c>
      <c r="AA7016" s="16" t="s">
        <v>40</v>
      </c>
      <c r="AB7016" s="16" t="s">
        <v>40</v>
      </c>
    </row>
    <row r="7017" spans="1:28" x14ac:dyDescent="0.35">
      <c r="A7017" t="s">
        <v>28</v>
      </c>
      <c r="B7017" t="s">
        <v>12653</v>
      </c>
      <c r="C7017" t="s">
        <v>49</v>
      </c>
      <c r="D7017" s="1">
        <v>182852203</v>
      </c>
      <c r="E7017" t="s">
        <v>43</v>
      </c>
      <c r="G7017">
        <v>43839</v>
      </c>
      <c r="H7017" s="3">
        <v>931</v>
      </c>
      <c r="I7017">
        <v>757803</v>
      </c>
      <c r="J7017" s="4">
        <v>532</v>
      </c>
      <c r="K7017" t="s">
        <v>31</v>
      </c>
      <c r="L7017" t="s">
        <v>32</v>
      </c>
      <c r="M7017" t="s">
        <v>33</v>
      </c>
      <c r="N7017" s="4">
        <v>39</v>
      </c>
      <c r="O7017" s="4">
        <v>20748</v>
      </c>
      <c r="P7017" t="s">
        <v>9004</v>
      </c>
      <c r="Q7017" t="s">
        <v>8984</v>
      </c>
      <c r="R7017" t="s">
        <v>8985</v>
      </c>
      <c r="S7017" t="s">
        <v>1322</v>
      </c>
      <c r="T7017" t="s">
        <v>35</v>
      </c>
      <c r="U7017" t="s">
        <v>36</v>
      </c>
      <c r="V7017">
        <v>44147712</v>
      </c>
      <c r="W7017">
        <v>2020</v>
      </c>
      <c r="X7017" t="s">
        <v>37</v>
      </c>
      <c r="Y7017" t="s">
        <v>38</v>
      </c>
      <c r="Z7017" t="s">
        <v>64</v>
      </c>
      <c r="AA7017" t="s">
        <v>40</v>
      </c>
      <c r="AB7017" t="s">
        <v>40</v>
      </c>
    </row>
    <row r="7018" spans="1:28" x14ac:dyDescent="0.35">
      <c r="A7018" s="16" t="s">
        <v>28</v>
      </c>
      <c r="B7018" s="16" t="s">
        <v>12653</v>
      </c>
      <c r="C7018" s="16" t="s">
        <v>49</v>
      </c>
      <c r="D7018" s="17">
        <v>182852203</v>
      </c>
      <c r="E7018" s="16" t="s">
        <v>43</v>
      </c>
      <c r="G7018" s="16">
        <v>43832</v>
      </c>
      <c r="H7018" s="18">
        <v>206</v>
      </c>
      <c r="I7018" s="16">
        <v>753504</v>
      </c>
      <c r="J7018" s="19">
        <v>652</v>
      </c>
      <c r="K7018" s="16" t="s">
        <v>31</v>
      </c>
      <c r="L7018" s="16" t="s">
        <v>32</v>
      </c>
      <c r="M7018" s="16" t="s">
        <v>33</v>
      </c>
      <c r="N7018" s="19">
        <v>10</v>
      </c>
      <c r="O7018" s="19">
        <v>6520</v>
      </c>
      <c r="P7018" s="16" t="s">
        <v>9004</v>
      </c>
      <c r="Q7018" s="16" t="s">
        <v>8984</v>
      </c>
      <c r="R7018" s="16" t="s">
        <v>8985</v>
      </c>
      <c r="S7018" s="16" t="s">
        <v>1319</v>
      </c>
      <c r="T7018" s="16" t="s">
        <v>35</v>
      </c>
      <c r="U7018" s="16" t="s">
        <v>36</v>
      </c>
      <c r="V7018" s="16">
        <v>44142514</v>
      </c>
      <c r="W7018" s="16">
        <v>2020</v>
      </c>
      <c r="X7018" s="16" t="s">
        <v>37</v>
      </c>
      <c r="Y7018" s="16" t="s">
        <v>38</v>
      </c>
      <c r="Z7018" s="16" t="s">
        <v>39</v>
      </c>
      <c r="AA7018" s="16" t="s">
        <v>40</v>
      </c>
      <c r="AB7018" s="16" t="s">
        <v>40</v>
      </c>
    </row>
    <row r="7019" spans="1:28" x14ac:dyDescent="0.35">
      <c r="A7019" t="s">
        <v>28</v>
      </c>
      <c r="B7019" t="s">
        <v>12654</v>
      </c>
      <c r="C7019" t="s">
        <v>42</v>
      </c>
      <c r="D7019" s="1">
        <v>82841101</v>
      </c>
      <c r="E7019" t="s">
        <v>30</v>
      </c>
      <c r="G7019">
        <v>43833</v>
      </c>
      <c r="H7019" s="3">
        <v>1158</v>
      </c>
      <c r="I7019">
        <v>754383</v>
      </c>
      <c r="J7019" s="4">
        <v>80</v>
      </c>
      <c r="K7019" t="s">
        <v>31</v>
      </c>
      <c r="L7019" t="s">
        <v>32</v>
      </c>
      <c r="M7019" t="s">
        <v>33</v>
      </c>
      <c r="N7019" s="4">
        <v>2229</v>
      </c>
      <c r="O7019" s="4">
        <v>50808</v>
      </c>
      <c r="P7019" t="s">
        <v>8983</v>
      </c>
      <c r="Q7019" t="s">
        <v>8984</v>
      </c>
      <c r="R7019" t="s">
        <v>8985</v>
      </c>
      <c r="S7019" t="s">
        <v>1320</v>
      </c>
      <c r="T7019" t="s">
        <v>35</v>
      </c>
      <c r="U7019" t="s">
        <v>36</v>
      </c>
      <c r="V7019">
        <v>0</v>
      </c>
      <c r="W7019">
        <v>2020</v>
      </c>
      <c r="X7019" t="s">
        <v>37</v>
      </c>
      <c r="Y7019" t="s">
        <v>38</v>
      </c>
      <c r="Z7019" t="s">
        <v>64</v>
      </c>
      <c r="AA7019" t="s">
        <v>40</v>
      </c>
      <c r="AB7019" t="s">
        <v>40</v>
      </c>
    </row>
    <row r="7020" spans="1:28" x14ac:dyDescent="0.35">
      <c r="A7020" s="16" t="s">
        <v>28</v>
      </c>
      <c r="B7020" s="16" t="s">
        <v>12654</v>
      </c>
      <c r="C7020" s="16" t="s">
        <v>126</v>
      </c>
      <c r="D7020" s="17">
        <v>82841102</v>
      </c>
      <c r="E7020" s="16" t="s">
        <v>43</v>
      </c>
      <c r="G7020" s="16">
        <v>43848</v>
      </c>
      <c r="H7020" s="18">
        <v>1324</v>
      </c>
      <c r="I7020" s="16">
        <v>765678</v>
      </c>
      <c r="J7020" s="19">
        <v>301</v>
      </c>
      <c r="K7020" s="16" t="s">
        <v>31</v>
      </c>
      <c r="L7020" s="16" t="s">
        <v>32</v>
      </c>
      <c r="M7020" s="16" t="s">
        <v>33</v>
      </c>
      <c r="N7020" s="19">
        <v>23</v>
      </c>
      <c r="O7020" s="19">
        <v>6131</v>
      </c>
      <c r="P7020" s="16" t="s">
        <v>8987</v>
      </c>
      <c r="Q7020" s="16" t="s">
        <v>8984</v>
      </c>
      <c r="R7020" s="16" t="s">
        <v>8985</v>
      </c>
      <c r="S7020" s="16" t="s">
        <v>1323</v>
      </c>
      <c r="T7020" s="16" t="s">
        <v>35</v>
      </c>
      <c r="U7020" s="16" t="s">
        <v>36</v>
      </c>
      <c r="V7020" s="16">
        <v>44159235</v>
      </c>
      <c r="W7020" s="16">
        <v>2020</v>
      </c>
      <c r="X7020" s="16" t="s">
        <v>37</v>
      </c>
      <c r="Y7020" s="16" t="s">
        <v>38</v>
      </c>
      <c r="Z7020" s="16" t="s">
        <v>39</v>
      </c>
      <c r="AA7020" s="16" t="s">
        <v>40</v>
      </c>
      <c r="AB7020" s="16" t="s">
        <v>40</v>
      </c>
    </row>
    <row r="7021" spans="1:28" x14ac:dyDescent="0.35">
      <c r="A7021" t="s">
        <v>28</v>
      </c>
      <c r="B7021" t="s">
        <v>12654</v>
      </c>
      <c r="C7021" t="s">
        <v>126</v>
      </c>
      <c r="D7021" s="1">
        <v>82841102</v>
      </c>
      <c r="E7021" t="s">
        <v>30</v>
      </c>
      <c r="G7021">
        <v>43852</v>
      </c>
      <c r="H7021" s="3">
        <v>29</v>
      </c>
      <c r="I7021">
        <v>767637</v>
      </c>
      <c r="J7021" s="4">
        <v>761</v>
      </c>
      <c r="K7021" t="s">
        <v>31</v>
      </c>
      <c r="L7021" t="s">
        <v>32</v>
      </c>
      <c r="M7021" t="s">
        <v>33</v>
      </c>
      <c r="N7021" s="4">
        <v>473</v>
      </c>
      <c r="O7021" s="4">
        <v>141003</v>
      </c>
      <c r="P7021" t="s">
        <v>8990</v>
      </c>
      <c r="Q7021" t="s">
        <v>9125</v>
      </c>
      <c r="R7021" t="s">
        <v>8985</v>
      </c>
      <c r="S7021" t="s">
        <v>1324</v>
      </c>
      <c r="T7021" t="s">
        <v>35</v>
      </c>
      <c r="U7021" t="s">
        <v>36</v>
      </c>
      <c r="V7021">
        <v>31487067</v>
      </c>
      <c r="W7021">
        <v>2020</v>
      </c>
      <c r="X7021" t="s">
        <v>37</v>
      </c>
      <c r="Y7021" t="s">
        <v>38</v>
      </c>
      <c r="Z7021" t="s">
        <v>64</v>
      </c>
      <c r="AA7021" t="s">
        <v>40</v>
      </c>
      <c r="AB7021" t="s">
        <v>40</v>
      </c>
    </row>
    <row r="7022" spans="1:28" x14ac:dyDescent="0.35">
      <c r="A7022" s="16" t="s">
        <v>1655</v>
      </c>
      <c r="B7022" s="16" t="s">
        <v>12654</v>
      </c>
      <c r="C7022" s="16" t="s">
        <v>1663</v>
      </c>
      <c r="D7022" s="17">
        <v>83371107</v>
      </c>
      <c r="E7022" s="16" t="s">
        <v>53</v>
      </c>
      <c r="G7022" s="16">
        <v>43854</v>
      </c>
      <c r="H7022" s="18">
        <v>1824</v>
      </c>
      <c r="I7022" s="16">
        <v>769688</v>
      </c>
      <c r="J7022" s="19">
        <v>682</v>
      </c>
      <c r="K7022" s="16" t="s">
        <v>31</v>
      </c>
      <c r="L7022" s="16" t="s">
        <v>32</v>
      </c>
      <c r="M7022" s="16" t="s">
        <v>33</v>
      </c>
      <c r="N7022" s="19">
        <v>6</v>
      </c>
      <c r="O7022" s="19">
        <v>4092</v>
      </c>
      <c r="P7022" s="16" t="s">
        <v>8983</v>
      </c>
      <c r="Q7022" s="16" t="s">
        <v>8984</v>
      </c>
      <c r="R7022" s="16" t="s">
        <v>8985</v>
      </c>
      <c r="S7022" s="16" t="s">
        <v>1908</v>
      </c>
      <c r="T7022" s="16" t="s">
        <v>35</v>
      </c>
      <c r="U7022" s="16" t="s">
        <v>36</v>
      </c>
      <c r="V7022" s="16">
        <v>44164820</v>
      </c>
      <c r="W7022" s="16">
        <v>2020</v>
      </c>
      <c r="X7022" s="16" t="s">
        <v>37</v>
      </c>
      <c r="Y7022" s="16" t="s">
        <v>38</v>
      </c>
      <c r="Z7022" s="16" t="s">
        <v>39</v>
      </c>
      <c r="AA7022" s="16" t="s">
        <v>40</v>
      </c>
      <c r="AB7022" s="16" t="s">
        <v>38</v>
      </c>
    </row>
    <row r="7023" spans="1:28" x14ac:dyDescent="0.35">
      <c r="A7023" t="s">
        <v>2397</v>
      </c>
      <c r="B7023" t="s">
        <v>12653</v>
      </c>
      <c r="C7023" t="s">
        <v>2502</v>
      </c>
      <c r="D7023" s="1">
        <v>42841111</v>
      </c>
      <c r="E7023" t="s">
        <v>53</v>
      </c>
      <c r="G7023">
        <v>43840</v>
      </c>
      <c r="H7023" s="3">
        <v>1924</v>
      </c>
      <c r="I7023">
        <v>759133</v>
      </c>
      <c r="J7023" s="4">
        <v>335</v>
      </c>
      <c r="K7023" t="s">
        <v>31</v>
      </c>
      <c r="L7023" t="s">
        <v>66</v>
      </c>
      <c r="M7023" t="s">
        <v>415</v>
      </c>
      <c r="N7023" s="4">
        <v>1046</v>
      </c>
      <c r="O7023" s="4">
        <v>311850</v>
      </c>
      <c r="P7023" t="s">
        <v>9004</v>
      </c>
      <c r="Q7023" t="s">
        <v>8984</v>
      </c>
      <c r="R7023" t="s">
        <v>8985</v>
      </c>
      <c r="S7023" t="s">
        <v>3641</v>
      </c>
      <c r="T7023" t="s">
        <v>35</v>
      </c>
      <c r="U7023" t="s">
        <v>36</v>
      </c>
      <c r="V7023">
        <v>44154460</v>
      </c>
      <c r="W7023">
        <v>2020</v>
      </c>
      <c r="X7023" t="s">
        <v>37</v>
      </c>
      <c r="Y7023" t="s">
        <v>38</v>
      </c>
      <c r="Z7023" t="s">
        <v>45</v>
      </c>
      <c r="AA7023" t="s">
        <v>40</v>
      </c>
      <c r="AB7023" t="s">
        <v>38</v>
      </c>
    </row>
    <row r="7024" spans="1:28" x14ac:dyDescent="0.35">
      <c r="A7024" s="16" t="s">
        <v>2397</v>
      </c>
      <c r="B7024" s="16" t="s">
        <v>12654</v>
      </c>
      <c r="C7024" s="16" t="s">
        <v>2481</v>
      </c>
      <c r="D7024" s="17">
        <v>43311102</v>
      </c>
      <c r="E7024" s="16" t="s">
        <v>43</v>
      </c>
      <c r="G7024" s="16">
        <v>43855</v>
      </c>
      <c r="H7024" s="18">
        <v>1034</v>
      </c>
      <c r="I7024" s="16">
        <v>769940</v>
      </c>
      <c r="J7024" s="19">
        <v>511</v>
      </c>
      <c r="K7024" s="16" t="s">
        <v>31</v>
      </c>
      <c r="L7024" s="16" t="s">
        <v>60</v>
      </c>
      <c r="M7024" s="16" t="s">
        <v>61</v>
      </c>
      <c r="N7024" s="19">
        <v>16</v>
      </c>
      <c r="O7024" s="19">
        <v>8176</v>
      </c>
      <c r="P7024" s="16" t="s">
        <v>9004</v>
      </c>
      <c r="Q7024" s="16" t="s">
        <v>8984</v>
      </c>
      <c r="R7024" s="16" t="s">
        <v>8985</v>
      </c>
      <c r="S7024" s="16" t="s">
        <v>3649</v>
      </c>
      <c r="T7024" s="16" t="s">
        <v>35</v>
      </c>
      <c r="U7024" s="16" t="s">
        <v>36</v>
      </c>
      <c r="V7024" s="16">
        <v>0</v>
      </c>
      <c r="W7024" s="16">
        <v>2020</v>
      </c>
      <c r="X7024" s="16" t="s">
        <v>37</v>
      </c>
      <c r="Y7024" s="16" t="s">
        <v>38</v>
      </c>
      <c r="Z7024" s="16" t="s">
        <v>39</v>
      </c>
      <c r="AA7024" s="16" t="s">
        <v>40</v>
      </c>
      <c r="AB7024" s="16" t="s">
        <v>40</v>
      </c>
    </row>
    <row r="7025" spans="1:28" x14ac:dyDescent="0.35">
      <c r="A7025" t="s">
        <v>2397</v>
      </c>
      <c r="B7025" t="s">
        <v>12653</v>
      </c>
      <c r="C7025" t="s">
        <v>2473</v>
      </c>
      <c r="D7025" s="1">
        <v>42601102</v>
      </c>
      <c r="E7025" t="s">
        <v>43</v>
      </c>
      <c r="G7025">
        <v>43858</v>
      </c>
      <c r="H7025" s="3">
        <v>1948</v>
      </c>
      <c r="I7025">
        <v>772179</v>
      </c>
      <c r="J7025" s="4">
        <v>1186</v>
      </c>
      <c r="K7025" t="s">
        <v>31</v>
      </c>
      <c r="L7025" t="s">
        <v>60</v>
      </c>
      <c r="M7025" t="s">
        <v>61</v>
      </c>
      <c r="N7025" s="4">
        <v>4</v>
      </c>
      <c r="O7025" s="4">
        <v>4744</v>
      </c>
      <c r="P7025" t="s">
        <v>8983</v>
      </c>
      <c r="Q7025" t="s">
        <v>57</v>
      </c>
      <c r="R7025" t="s">
        <v>8985</v>
      </c>
      <c r="S7025" t="s">
        <v>3650</v>
      </c>
      <c r="T7025" t="s">
        <v>35</v>
      </c>
      <c r="U7025" t="s">
        <v>36</v>
      </c>
      <c r="V7025">
        <v>0</v>
      </c>
      <c r="W7025">
        <v>2020</v>
      </c>
      <c r="X7025" t="s">
        <v>37</v>
      </c>
      <c r="Y7025" t="s">
        <v>38</v>
      </c>
      <c r="Z7025" t="s">
        <v>39</v>
      </c>
      <c r="AA7025" t="s">
        <v>40</v>
      </c>
      <c r="AB7025" t="s">
        <v>40</v>
      </c>
    </row>
    <row r="7026" spans="1:28" x14ac:dyDescent="0.35">
      <c r="A7026" s="16" t="s">
        <v>2397</v>
      </c>
      <c r="B7026" s="16" t="s">
        <v>12653</v>
      </c>
      <c r="C7026" s="16" t="s">
        <v>2434</v>
      </c>
      <c r="D7026" s="17">
        <v>42981101</v>
      </c>
      <c r="E7026" s="16" t="s">
        <v>43</v>
      </c>
      <c r="G7026" s="16">
        <v>43854</v>
      </c>
      <c r="H7026" s="18">
        <v>810</v>
      </c>
      <c r="I7026" s="16">
        <v>769144</v>
      </c>
      <c r="J7026" s="19">
        <v>283</v>
      </c>
      <c r="K7026" s="16" t="s">
        <v>31</v>
      </c>
      <c r="L7026" s="16" t="s">
        <v>32</v>
      </c>
      <c r="M7026" s="16" t="s">
        <v>33</v>
      </c>
      <c r="N7026" s="19">
        <v>3</v>
      </c>
      <c r="O7026" s="19">
        <v>849</v>
      </c>
      <c r="P7026" s="16" t="s">
        <v>8987</v>
      </c>
      <c r="Q7026" s="16" t="s">
        <v>8984</v>
      </c>
      <c r="R7026" s="16" t="s">
        <v>8985</v>
      </c>
      <c r="S7026" s="16" t="s">
        <v>3648</v>
      </c>
      <c r="T7026" s="16" t="s">
        <v>35</v>
      </c>
      <c r="U7026" s="16" t="s">
        <v>36</v>
      </c>
      <c r="V7026" s="16">
        <v>44163499</v>
      </c>
      <c r="W7026" s="16">
        <v>2020</v>
      </c>
      <c r="X7026" s="16" t="s">
        <v>37</v>
      </c>
      <c r="Y7026" s="16" t="s">
        <v>38</v>
      </c>
      <c r="Z7026" s="16" t="s">
        <v>39</v>
      </c>
      <c r="AA7026" s="16" t="s">
        <v>40</v>
      </c>
      <c r="AB7026" s="16" t="s">
        <v>40</v>
      </c>
    </row>
    <row r="7027" spans="1:28" x14ac:dyDescent="0.35">
      <c r="A7027" t="s">
        <v>2397</v>
      </c>
      <c r="B7027" t="s">
        <v>12653</v>
      </c>
      <c r="C7027" t="s">
        <v>2504</v>
      </c>
      <c r="D7027" s="1">
        <v>42661103</v>
      </c>
      <c r="E7027" t="s">
        <v>43</v>
      </c>
      <c r="G7027">
        <v>43851</v>
      </c>
      <c r="H7027" s="3">
        <v>1901</v>
      </c>
      <c r="I7027">
        <v>767579</v>
      </c>
      <c r="J7027" s="4">
        <v>1356</v>
      </c>
      <c r="K7027" t="s">
        <v>31</v>
      </c>
      <c r="L7027" t="s">
        <v>32</v>
      </c>
      <c r="M7027" t="s">
        <v>33</v>
      </c>
      <c r="N7027" s="4">
        <v>19</v>
      </c>
      <c r="O7027" s="4">
        <v>9665</v>
      </c>
      <c r="P7027" t="s">
        <v>8987</v>
      </c>
      <c r="Q7027" t="s">
        <v>8984</v>
      </c>
      <c r="R7027" t="s">
        <v>8985</v>
      </c>
      <c r="S7027" t="s">
        <v>3645</v>
      </c>
      <c r="T7027" t="s">
        <v>35</v>
      </c>
      <c r="U7027" t="s">
        <v>36</v>
      </c>
      <c r="V7027">
        <v>0</v>
      </c>
      <c r="W7027">
        <v>2020</v>
      </c>
      <c r="X7027" t="s">
        <v>37</v>
      </c>
      <c r="Y7027" t="s">
        <v>38</v>
      </c>
      <c r="Z7027" t="s">
        <v>39</v>
      </c>
      <c r="AA7027" t="s">
        <v>40</v>
      </c>
      <c r="AB7027" t="s">
        <v>40</v>
      </c>
    </row>
    <row r="7028" spans="1:28" x14ac:dyDescent="0.35">
      <c r="A7028" s="16" t="s">
        <v>2397</v>
      </c>
      <c r="B7028" s="16" t="s">
        <v>12653</v>
      </c>
      <c r="C7028" s="16" t="s">
        <v>2404</v>
      </c>
      <c r="D7028" s="17">
        <v>192221102</v>
      </c>
      <c r="E7028" s="16" t="s">
        <v>43</v>
      </c>
      <c r="G7028" s="16">
        <v>43848</v>
      </c>
      <c r="H7028" s="18">
        <v>110</v>
      </c>
      <c r="I7028" s="16">
        <v>765339</v>
      </c>
      <c r="J7028" s="19">
        <v>788</v>
      </c>
      <c r="K7028" s="16" t="s">
        <v>31</v>
      </c>
      <c r="L7028" s="16" t="s">
        <v>32</v>
      </c>
      <c r="M7028" s="16" t="s">
        <v>33</v>
      </c>
      <c r="N7028" s="19">
        <v>1</v>
      </c>
      <c r="O7028" s="19">
        <v>788</v>
      </c>
      <c r="P7028" s="16" t="s">
        <v>8987</v>
      </c>
      <c r="Q7028" s="16" t="s">
        <v>8984</v>
      </c>
      <c r="R7028" s="16" t="s">
        <v>8985</v>
      </c>
      <c r="S7028" s="16" t="s">
        <v>3643</v>
      </c>
      <c r="T7028" s="16" t="s">
        <v>35</v>
      </c>
      <c r="U7028" s="16" t="s">
        <v>36</v>
      </c>
      <c r="V7028" s="16">
        <v>0</v>
      </c>
      <c r="W7028" s="16">
        <v>2020</v>
      </c>
      <c r="X7028" s="16" t="s">
        <v>37</v>
      </c>
      <c r="Y7028" s="16" t="s">
        <v>38</v>
      </c>
      <c r="Z7028" s="16" t="s">
        <v>39</v>
      </c>
      <c r="AA7028" s="16" t="s">
        <v>40</v>
      </c>
      <c r="AB7028" s="16" t="s">
        <v>40</v>
      </c>
    </row>
    <row r="7029" spans="1:28" x14ac:dyDescent="0.35">
      <c r="A7029" t="s">
        <v>2397</v>
      </c>
      <c r="B7029" t="s">
        <v>12653</v>
      </c>
      <c r="C7029" t="s">
        <v>2592</v>
      </c>
      <c r="D7029" s="1">
        <v>192251102</v>
      </c>
      <c r="E7029" t="s">
        <v>448</v>
      </c>
      <c r="G7029">
        <v>43848</v>
      </c>
      <c r="H7029" s="3">
        <v>2152</v>
      </c>
      <c r="I7029">
        <v>765898</v>
      </c>
      <c r="J7029" s="4">
        <v>848</v>
      </c>
      <c r="K7029" t="s">
        <v>31</v>
      </c>
      <c r="L7029" t="s">
        <v>32</v>
      </c>
      <c r="M7029" t="s">
        <v>83</v>
      </c>
      <c r="N7029" s="4">
        <v>5</v>
      </c>
      <c r="O7029" s="4">
        <v>4225</v>
      </c>
      <c r="P7029" t="s">
        <v>8987</v>
      </c>
      <c r="Q7029" t="s">
        <v>8984</v>
      </c>
      <c r="R7029" t="s">
        <v>8985</v>
      </c>
      <c r="S7029" t="s">
        <v>3644</v>
      </c>
      <c r="T7029" t="s">
        <v>35</v>
      </c>
      <c r="U7029" t="s">
        <v>36</v>
      </c>
      <c r="V7029">
        <v>0</v>
      </c>
      <c r="W7029">
        <v>2020</v>
      </c>
      <c r="X7029" t="s">
        <v>37</v>
      </c>
      <c r="Y7029" t="s">
        <v>38</v>
      </c>
      <c r="Z7029" t="s">
        <v>39</v>
      </c>
      <c r="AA7029" t="s">
        <v>40</v>
      </c>
      <c r="AB7029" t="s">
        <v>40</v>
      </c>
    </row>
    <row r="7030" spans="1:28" x14ac:dyDescent="0.35">
      <c r="A7030" s="16" t="s">
        <v>2397</v>
      </c>
      <c r="B7030" s="16" t="s">
        <v>12653</v>
      </c>
      <c r="C7030" s="16" t="s">
        <v>2424</v>
      </c>
      <c r="D7030" s="17">
        <v>192411101</v>
      </c>
      <c r="E7030" s="16" t="s">
        <v>43</v>
      </c>
      <c r="G7030" s="16">
        <v>43844</v>
      </c>
      <c r="H7030" s="18">
        <v>1017</v>
      </c>
      <c r="I7030" s="16">
        <v>760804</v>
      </c>
      <c r="J7030" s="19">
        <v>724</v>
      </c>
      <c r="K7030" s="16" t="s">
        <v>31</v>
      </c>
      <c r="L7030" s="16" t="s">
        <v>32</v>
      </c>
      <c r="M7030" s="16" t="s">
        <v>33</v>
      </c>
      <c r="N7030" s="19">
        <v>4</v>
      </c>
      <c r="O7030" s="19">
        <v>2896</v>
      </c>
      <c r="P7030" s="16" t="s">
        <v>9013</v>
      </c>
      <c r="Q7030" s="16" t="s">
        <v>8984</v>
      </c>
      <c r="R7030" s="16" t="s">
        <v>8985</v>
      </c>
      <c r="S7030" s="16" t="s">
        <v>3642</v>
      </c>
      <c r="T7030" s="16" t="s">
        <v>35</v>
      </c>
      <c r="U7030" s="16" t="s">
        <v>36</v>
      </c>
      <c r="V7030" s="16">
        <v>0</v>
      </c>
      <c r="W7030" s="16">
        <v>2020</v>
      </c>
      <c r="X7030" s="16" t="s">
        <v>37</v>
      </c>
      <c r="Y7030" s="16" t="s">
        <v>38</v>
      </c>
      <c r="Z7030" s="16" t="s">
        <v>39</v>
      </c>
      <c r="AA7030" s="16" t="s">
        <v>40</v>
      </c>
      <c r="AB7030" s="16" t="s">
        <v>40</v>
      </c>
    </row>
    <row r="7031" spans="1:28" x14ac:dyDescent="0.35">
      <c r="A7031" t="s">
        <v>2397</v>
      </c>
      <c r="B7031" t="s">
        <v>12654</v>
      </c>
      <c r="C7031" t="s">
        <v>2541</v>
      </c>
      <c r="D7031" s="1">
        <v>192171101</v>
      </c>
      <c r="E7031" t="s">
        <v>448</v>
      </c>
      <c r="G7031">
        <v>43851</v>
      </c>
      <c r="H7031" s="3">
        <v>1040</v>
      </c>
      <c r="I7031">
        <v>767225</v>
      </c>
      <c r="J7031" s="4">
        <v>291</v>
      </c>
      <c r="K7031" t="s">
        <v>31</v>
      </c>
      <c r="L7031" t="s">
        <v>32</v>
      </c>
      <c r="M7031" t="s">
        <v>33</v>
      </c>
      <c r="N7031" s="4">
        <v>32</v>
      </c>
      <c r="O7031" s="4">
        <v>9009</v>
      </c>
      <c r="P7031" t="s">
        <v>8990</v>
      </c>
      <c r="Q7031" t="s">
        <v>8984</v>
      </c>
      <c r="R7031" t="s">
        <v>8985</v>
      </c>
      <c r="S7031" t="s">
        <v>3646</v>
      </c>
      <c r="T7031" t="s">
        <v>35</v>
      </c>
      <c r="U7031" t="s">
        <v>36</v>
      </c>
      <c r="V7031">
        <v>0</v>
      </c>
      <c r="W7031">
        <v>2020</v>
      </c>
      <c r="X7031" t="s">
        <v>37</v>
      </c>
      <c r="Y7031" t="s">
        <v>38</v>
      </c>
      <c r="Z7031" t="s">
        <v>39</v>
      </c>
      <c r="AA7031" t="s">
        <v>40</v>
      </c>
      <c r="AB7031" t="s">
        <v>38</v>
      </c>
    </row>
    <row r="7032" spans="1:28" x14ac:dyDescent="0.35">
      <c r="A7032" s="16" t="s">
        <v>2397</v>
      </c>
      <c r="B7032" s="16" t="s">
        <v>12653</v>
      </c>
      <c r="C7032" s="16" t="s">
        <v>2417</v>
      </c>
      <c r="D7032" s="17">
        <v>192401101</v>
      </c>
      <c r="E7032" s="16" t="s">
        <v>53</v>
      </c>
      <c r="G7032" s="16">
        <v>43852</v>
      </c>
      <c r="H7032" s="18">
        <v>906</v>
      </c>
      <c r="I7032" s="16">
        <v>767800</v>
      </c>
      <c r="J7032" s="19">
        <v>549</v>
      </c>
      <c r="K7032" s="16" t="s">
        <v>31</v>
      </c>
      <c r="L7032" s="16" t="s">
        <v>32</v>
      </c>
      <c r="M7032" s="16" t="s">
        <v>33</v>
      </c>
      <c r="N7032" s="19">
        <v>7</v>
      </c>
      <c r="O7032" s="19">
        <v>3493</v>
      </c>
      <c r="P7032" s="16" t="s">
        <v>8994</v>
      </c>
      <c r="Q7032" s="16" t="s">
        <v>8984</v>
      </c>
      <c r="R7032" s="16" t="s">
        <v>8985</v>
      </c>
      <c r="S7032" s="16" t="s">
        <v>3647</v>
      </c>
      <c r="T7032" s="16" t="s">
        <v>35</v>
      </c>
      <c r="U7032" s="16" t="s">
        <v>36</v>
      </c>
      <c r="V7032" s="16">
        <v>44161361</v>
      </c>
      <c r="W7032" s="16">
        <v>2020</v>
      </c>
      <c r="X7032" s="16" t="s">
        <v>37</v>
      </c>
      <c r="Y7032" s="16" t="s">
        <v>38</v>
      </c>
      <c r="Z7032" s="16" t="s">
        <v>39</v>
      </c>
      <c r="AA7032" s="16" t="s">
        <v>40</v>
      </c>
      <c r="AB7032" s="16" t="s">
        <v>40</v>
      </c>
    </row>
    <row r="7033" spans="1:28" x14ac:dyDescent="0.35">
      <c r="A7033" t="s">
        <v>4028</v>
      </c>
      <c r="B7033" t="s">
        <v>12653</v>
      </c>
      <c r="C7033" t="s">
        <v>4085</v>
      </c>
      <c r="D7033" s="1">
        <v>183101104</v>
      </c>
      <c r="E7033" t="s">
        <v>43</v>
      </c>
      <c r="G7033">
        <v>43832</v>
      </c>
      <c r="H7033" s="3">
        <v>1150</v>
      </c>
      <c r="I7033">
        <v>753753</v>
      </c>
      <c r="J7033" s="4">
        <v>784</v>
      </c>
      <c r="K7033" t="s">
        <v>31</v>
      </c>
      <c r="L7033" t="s">
        <v>66</v>
      </c>
      <c r="M7033" t="s">
        <v>415</v>
      </c>
      <c r="N7033" s="4">
        <v>1</v>
      </c>
      <c r="O7033" s="4">
        <v>784</v>
      </c>
      <c r="P7033" t="s">
        <v>8987</v>
      </c>
      <c r="Q7033" t="s">
        <v>122</v>
      </c>
      <c r="R7033" t="s">
        <v>8985</v>
      </c>
      <c r="S7033" t="s">
        <v>4350</v>
      </c>
      <c r="T7033" t="s">
        <v>35</v>
      </c>
      <c r="U7033" t="s">
        <v>36</v>
      </c>
      <c r="V7033">
        <v>44143176</v>
      </c>
      <c r="W7033">
        <v>2020</v>
      </c>
      <c r="X7033" t="s">
        <v>37</v>
      </c>
      <c r="Y7033" t="s">
        <v>38</v>
      </c>
      <c r="Z7033" t="s">
        <v>64</v>
      </c>
      <c r="AA7033" t="s">
        <v>40</v>
      </c>
      <c r="AB7033" t="s">
        <v>40</v>
      </c>
    </row>
    <row r="7034" spans="1:28" x14ac:dyDescent="0.35">
      <c r="A7034" s="16" t="s">
        <v>4028</v>
      </c>
      <c r="B7034" s="16" t="s">
        <v>12653</v>
      </c>
      <c r="C7034" s="16" t="s">
        <v>4054</v>
      </c>
      <c r="D7034" s="17">
        <v>182681102</v>
      </c>
      <c r="E7034" s="16" t="s">
        <v>43</v>
      </c>
      <c r="G7034" s="16">
        <v>43839</v>
      </c>
      <c r="H7034" s="18">
        <v>544</v>
      </c>
      <c r="I7034" s="16">
        <v>757594</v>
      </c>
      <c r="J7034" s="19">
        <v>576</v>
      </c>
      <c r="K7034" s="16" t="s">
        <v>31</v>
      </c>
      <c r="L7034" s="16" t="s">
        <v>66</v>
      </c>
      <c r="M7034" s="16" t="s">
        <v>415</v>
      </c>
      <c r="N7034" s="19">
        <v>14</v>
      </c>
      <c r="O7034" s="19">
        <v>4539</v>
      </c>
      <c r="P7034" s="16" t="s">
        <v>8987</v>
      </c>
      <c r="Q7034" s="16" t="s">
        <v>8984</v>
      </c>
      <c r="R7034" s="16" t="s">
        <v>8985</v>
      </c>
      <c r="S7034" s="16" t="s">
        <v>4351</v>
      </c>
      <c r="T7034" s="16" t="s">
        <v>35</v>
      </c>
      <c r="U7034" s="16" t="s">
        <v>36</v>
      </c>
      <c r="V7034" s="16">
        <v>44146963</v>
      </c>
      <c r="W7034" s="16">
        <v>2020</v>
      </c>
      <c r="X7034" s="16" t="s">
        <v>37</v>
      </c>
      <c r="Y7034" s="16" t="s">
        <v>38</v>
      </c>
      <c r="Z7034" s="16" t="s">
        <v>39</v>
      </c>
      <c r="AA7034" s="16" t="s">
        <v>40</v>
      </c>
      <c r="AB7034" s="16" t="s">
        <v>40</v>
      </c>
    </row>
    <row r="7035" spans="1:28" x14ac:dyDescent="0.35">
      <c r="A7035" t="s">
        <v>4028</v>
      </c>
      <c r="B7035" t="s">
        <v>12653</v>
      </c>
      <c r="C7035" t="s">
        <v>4033</v>
      </c>
      <c r="D7035" s="1">
        <v>182771102</v>
      </c>
      <c r="E7035" t="s">
        <v>53</v>
      </c>
      <c r="G7035">
        <v>43857</v>
      </c>
      <c r="H7035" s="3">
        <v>651</v>
      </c>
      <c r="I7035">
        <v>770541</v>
      </c>
      <c r="J7035" s="4">
        <v>372</v>
      </c>
      <c r="K7035" t="s">
        <v>31</v>
      </c>
      <c r="L7035" t="s">
        <v>66</v>
      </c>
      <c r="M7035" t="s">
        <v>415</v>
      </c>
      <c r="N7035" s="4">
        <v>630</v>
      </c>
      <c r="O7035" s="4">
        <v>232961</v>
      </c>
      <c r="P7035" t="s">
        <v>8983</v>
      </c>
      <c r="Q7035" t="s">
        <v>8984</v>
      </c>
      <c r="R7035" t="s">
        <v>8985</v>
      </c>
      <c r="S7035" t="s">
        <v>4352</v>
      </c>
      <c r="T7035" t="s">
        <v>35</v>
      </c>
      <c r="U7035" t="s">
        <v>36</v>
      </c>
      <c r="V7035">
        <v>31487762</v>
      </c>
      <c r="W7035">
        <v>2020</v>
      </c>
      <c r="X7035" t="s">
        <v>37</v>
      </c>
      <c r="Y7035" t="s">
        <v>38</v>
      </c>
      <c r="Z7035" t="s">
        <v>45</v>
      </c>
      <c r="AA7035" t="s">
        <v>40</v>
      </c>
      <c r="AB7035" t="s">
        <v>38</v>
      </c>
    </row>
    <row r="7036" spans="1:28" x14ac:dyDescent="0.35">
      <c r="A7036" s="16" t="s">
        <v>4433</v>
      </c>
      <c r="B7036" s="16" t="s">
        <v>12653</v>
      </c>
      <c r="C7036" s="16" t="s">
        <v>4454</v>
      </c>
      <c r="D7036" s="17">
        <v>14241101</v>
      </c>
      <c r="E7036" s="16" t="s">
        <v>978</v>
      </c>
      <c r="G7036" s="16">
        <v>43831</v>
      </c>
      <c r="H7036" s="18">
        <v>349</v>
      </c>
      <c r="I7036" s="16">
        <v>753228</v>
      </c>
      <c r="J7036" s="19">
        <v>499</v>
      </c>
      <c r="K7036" s="16" t="s">
        <v>31</v>
      </c>
      <c r="L7036" s="16" t="s">
        <v>60</v>
      </c>
      <c r="M7036" s="16" t="s">
        <v>94</v>
      </c>
      <c r="N7036" s="19">
        <v>24</v>
      </c>
      <c r="O7036" s="19">
        <v>11976</v>
      </c>
      <c r="P7036" s="16" t="s">
        <v>8983</v>
      </c>
      <c r="Q7036" s="16" t="s">
        <v>57</v>
      </c>
      <c r="R7036" s="16" t="s">
        <v>8985</v>
      </c>
      <c r="S7036" s="16" t="s">
        <v>4477</v>
      </c>
      <c r="T7036" s="16" t="s">
        <v>35</v>
      </c>
      <c r="U7036" s="16" t="s">
        <v>36</v>
      </c>
      <c r="V7036" s="16">
        <v>0</v>
      </c>
      <c r="W7036" s="16">
        <v>2020</v>
      </c>
      <c r="X7036" s="16" t="s">
        <v>37</v>
      </c>
      <c r="Y7036" s="16" t="s">
        <v>38</v>
      </c>
      <c r="Z7036" s="16" t="s">
        <v>39</v>
      </c>
      <c r="AA7036" s="16" t="s">
        <v>40</v>
      </c>
      <c r="AB7036" s="16" t="s">
        <v>40</v>
      </c>
    </row>
    <row r="7037" spans="1:28" x14ac:dyDescent="0.35">
      <c r="A7037" t="s">
        <v>5113</v>
      </c>
      <c r="B7037" t="s">
        <v>12653</v>
      </c>
      <c r="C7037" t="s">
        <v>5494</v>
      </c>
      <c r="D7037" s="1">
        <v>103541105</v>
      </c>
      <c r="E7037" t="s">
        <v>43</v>
      </c>
      <c r="G7037">
        <v>43853</v>
      </c>
      <c r="H7037" s="3">
        <v>2232</v>
      </c>
      <c r="I7037">
        <v>769057</v>
      </c>
      <c r="J7037" s="4">
        <v>148</v>
      </c>
      <c r="K7037" t="s">
        <v>31</v>
      </c>
      <c r="L7037" t="s">
        <v>60</v>
      </c>
      <c r="M7037" t="s">
        <v>94</v>
      </c>
      <c r="N7037" s="4">
        <v>180</v>
      </c>
      <c r="O7037" s="4">
        <v>26640</v>
      </c>
      <c r="P7037" t="s">
        <v>9004</v>
      </c>
      <c r="Q7037" t="s">
        <v>57</v>
      </c>
      <c r="R7037" t="s">
        <v>8985</v>
      </c>
      <c r="S7037" t="s">
        <v>5710</v>
      </c>
      <c r="T7037" t="s">
        <v>35</v>
      </c>
      <c r="U7037" t="s">
        <v>36</v>
      </c>
      <c r="V7037">
        <v>0</v>
      </c>
      <c r="W7037">
        <v>2020</v>
      </c>
      <c r="X7037" t="s">
        <v>37</v>
      </c>
      <c r="Y7037" t="s">
        <v>38</v>
      </c>
      <c r="Z7037" t="s">
        <v>172</v>
      </c>
      <c r="AA7037" t="s">
        <v>40</v>
      </c>
      <c r="AB7037" t="s">
        <v>40</v>
      </c>
    </row>
    <row r="7038" spans="1:28" x14ac:dyDescent="0.35">
      <c r="A7038" s="16" t="s">
        <v>5113</v>
      </c>
      <c r="B7038" s="16" t="s">
        <v>12653</v>
      </c>
      <c r="C7038" s="16" t="s">
        <v>5254</v>
      </c>
      <c r="D7038" s="17">
        <v>103732101</v>
      </c>
      <c r="E7038" s="16" t="s">
        <v>30</v>
      </c>
      <c r="G7038" s="16">
        <v>43858</v>
      </c>
      <c r="H7038" s="18">
        <v>1606</v>
      </c>
      <c r="I7038" s="16">
        <v>772054</v>
      </c>
      <c r="J7038" s="19">
        <v>92</v>
      </c>
      <c r="K7038" s="16" t="s">
        <v>31</v>
      </c>
      <c r="L7038" s="16" t="s">
        <v>66</v>
      </c>
      <c r="M7038" s="16" t="s">
        <v>415</v>
      </c>
      <c r="N7038" s="19">
        <v>63</v>
      </c>
      <c r="O7038" s="19">
        <v>4592</v>
      </c>
      <c r="P7038" s="16" t="s">
        <v>8983</v>
      </c>
      <c r="Q7038" s="16" t="s">
        <v>122</v>
      </c>
      <c r="R7038" s="16" t="s">
        <v>9094</v>
      </c>
      <c r="S7038" s="16" t="s">
        <v>5711</v>
      </c>
      <c r="T7038" s="16" t="s">
        <v>35</v>
      </c>
      <c r="U7038" s="16" t="s">
        <v>36</v>
      </c>
      <c r="V7038" s="16">
        <v>0</v>
      </c>
      <c r="W7038" s="16">
        <v>2020</v>
      </c>
      <c r="X7038" s="16" t="s">
        <v>37</v>
      </c>
      <c r="Y7038" s="16" t="s">
        <v>38</v>
      </c>
      <c r="Z7038" s="16" t="s">
        <v>422</v>
      </c>
      <c r="AA7038" s="16" t="s">
        <v>40</v>
      </c>
      <c r="AB7038" s="16" t="s">
        <v>38</v>
      </c>
    </row>
    <row r="7039" spans="1:28" x14ac:dyDescent="0.35">
      <c r="A7039" t="s">
        <v>5879</v>
      </c>
      <c r="B7039" t="s">
        <v>12653</v>
      </c>
      <c r="C7039" t="s">
        <v>5883</v>
      </c>
      <c r="D7039" s="1">
        <v>24131103</v>
      </c>
      <c r="E7039" t="s">
        <v>53</v>
      </c>
      <c r="G7039">
        <v>43849</v>
      </c>
      <c r="H7039" s="3">
        <v>1153</v>
      </c>
      <c r="I7039">
        <v>766182</v>
      </c>
      <c r="J7039" s="4">
        <v>1612</v>
      </c>
      <c r="K7039" t="s">
        <v>31</v>
      </c>
      <c r="L7039" t="s">
        <v>32</v>
      </c>
      <c r="M7039" t="s">
        <v>83</v>
      </c>
      <c r="N7039" s="4">
        <v>14</v>
      </c>
      <c r="O7039" s="4">
        <v>20181</v>
      </c>
      <c r="P7039" t="s">
        <v>8987</v>
      </c>
      <c r="Q7039" t="s">
        <v>9125</v>
      </c>
      <c r="R7039" t="s">
        <v>8985</v>
      </c>
      <c r="S7039" t="s">
        <v>6141</v>
      </c>
      <c r="T7039" t="s">
        <v>35</v>
      </c>
      <c r="U7039" t="s">
        <v>36</v>
      </c>
      <c r="V7039">
        <v>31486986</v>
      </c>
      <c r="W7039">
        <v>2020</v>
      </c>
      <c r="X7039" t="s">
        <v>37</v>
      </c>
      <c r="Y7039" t="s">
        <v>38</v>
      </c>
      <c r="Z7039" t="s">
        <v>45</v>
      </c>
      <c r="AA7039" t="s">
        <v>40</v>
      </c>
      <c r="AB7039" t="s">
        <v>40</v>
      </c>
    </row>
    <row r="7040" spans="1:28" x14ac:dyDescent="0.35">
      <c r="A7040" s="16" t="s">
        <v>5879</v>
      </c>
      <c r="B7040" s="16" t="s">
        <v>12653</v>
      </c>
      <c r="C7040" s="16" t="s">
        <v>5880</v>
      </c>
      <c r="D7040" s="17">
        <v>24101103</v>
      </c>
      <c r="E7040" s="16" t="s">
        <v>43</v>
      </c>
      <c r="G7040" s="16">
        <v>43832</v>
      </c>
      <c r="H7040" s="18">
        <v>858</v>
      </c>
      <c r="I7040" s="16">
        <v>753596</v>
      </c>
      <c r="J7040" s="19">
        <v>722</v>
      </c>
      <c r="K7040" s="16" t="s">
        <v>31</v>
      </c>
      <c r="L7040" s="16" t="s">
        <v>60</v>
      </c>
      <c r="M7040" s="16" t="s">
        <v>61</v>
      </c>
      <c r="N7040" s="19">
        <v>4</v>
      </c>
      <c r="O7040" s="19">
        <v>2888</v>
      </c>
      <c r="P7040" s="16" t="s">
        <v>8990</v>
      </c>
      <c r="Q7040" s="16" t="s">
        <v>8984</v>
      </c>
      <c r="R7040" s="16" t="s">
        <v>8985</v>
      </c>
      <c r="S7040" s="16" t="s">
        <v>6138</v>
      </c>
      <c r="T7040" s="16" t="s">
        <v>35</v>
      </c>
      <c r="U7040" s="16" t="s">
        <v>36</v>
      </c>
      <c r="V7040" s="16">
        <v>31484775</v>
      </c>
      <c r="W7040" s="16">
        <v>2020</v>
      </c>
      <c r="X7040" s="16" t="s">
        <v>37</v>
      </c>
      <c r="Y7040" s="16" t="s">
        <v>38</v>
      </c>
      <c r="Z7040" s="16" t="s">
        <v>39</v>
      </c>
      <c r="AA7040" s="16" t="s">
        <v>40</v>
      </c>
      <c r="AB7040" s="16" t="s">
        <v>40</v>
      </c>
    </row>
    <row r="7041" spans="1:28" x14ac:dyDescent="0.35">
      <c r="A7041" t="s">
        <v>5879</v>
      </c>
      <c r="B7041" t="s">
        <v>12653</v>
      </c>
      <c r="C7041" t="s">
        <v>5880</v>
      </c>
      <c r="D7041" s="1">
        <v>24101103</v>
      </c>
      <c r="E7041" t="s">
        <v>53</v>
      </c>
      <c r="G7041">
        <v>43848</v>
      </c>
      <c r="H7041" s="3">
        <v>1331</v>
      </c>
      <c r="I7041">
        <v>765716</v>
      </c>
      <c r="J7041" s="4">
        <v>241</v>
      </c>
      <c r="K7041" t="s">
        <v>31</v>
      </c>
      <c r="L7041" t="s">
        <v>32</v>
      </c>
      <c r="M7041" t="s">
        <v>33</v>
      </c>
      <c r="N7041" s="4">
        <v>13</v>
      </c>
      <c r="O7041" s="4">
        <v>2773</v>
      </c>
      <c r="P7041" t="s">
        <v>8987</v>
      </c>
      <c r="Q7041" t="s">
        <v>79</v>
      </c>
      <c r="R7041" t="s">
        <v>8985</v>
      </c>
      <c r="S7041" t="s">
        <v>6140</v>
      </c>
      <c r="T7041" t="s">
        <v>35</v>
      </c>
      <c r="U7041" t="s">
        <v>36</v>
      </c>
      <c r="V7041">
        <v>44159232</v>
      </c>
      <c r="W7041">
        <v>2020</v>
      </c>
      <c r="X7041" t="s">
        <v>37</v>
      </c>
      <c r="Y7041" t="s">
        <v>38</v>
      </c>
      <c r="Z7041" t="s">
        <v>422</v>
      </c>
      <c r="AA7041" t="s">
        <v>40</v>
      </c>
      <c r="AB7041" t="s">
        <v>38</v>
      </c>
    </row>
    <row r="7042" spans="1:28" x14ac:dyDescent="0.35">
      <c r="A7042" s="16" t="s">
        <v>5879</v>
      </c>
      <c r="B7042" s="16" t="s">
        <v>12653</v>
      </c>
      <c r="C7042" s="16" t="s">
        <v>5880</v>
      </c>
      <c r="D7042" s="17">
        <v>24101103</v>
      </c>
      <c r="E7042" s="16" t="s">
        <v>43</v>
      </c>
      <c r="G7042" s="16">
        <v>43836</v>
      </c>
      <c r="H7042" s="18">
        <v>47</v>
      </c>
      <c r="I7042" s="16">
        <v>755207</v>
      </c>
      <c r="J7042" s="19">
        <v>954</v>
      </c>
      <c r="K7042" s="16" t="s">
        <v>31</v>
      </c>
      <c r="L7042" s="16" t="s">
        <v>32</v>
      </c>
      <c r="M7042" s="16" t="s">
        <v>33</v>
      </c>
      <c r="N7042" s="19">
        <v>117</v>
      </c>
      <c r="O7042" s="19">
        <v>66702</v>
      </c>
      <c r="P7042" s="16" t="s">
        <v>8987</v>
      </c>
      <c r="Q7042" s="16" t="s">
        <v>8984</v>
      </c>
      <c r="R7042" s="16" t="s">
        <v>8985</v>
      </c>
      <c r="S7042" s="16" t="s">
        <v>6139</v>
      </c>
      <c r="T7042" s="16" t="s">
        <v>35</v>
      </c>
      <c r="U7042" s="16" t="s">
        <v>36</v>
      </c>
      <c r="V7042" s="16">
        <v>31485084</v>
      </c>
      <c r="W7042" s="16">
        <v>2020</v>
      </c>
      <c r="X7042" s="16" t="s">
        <v>37</v>
      </c>
      <c r="Y7042" s="16" t="s">
        <v>38</v>
      </c>
      <c r="Z7042" s="16" t="s">
        <v>39</v>
      </c>
      <c r="AA7042" s="16" t="s">
        <v>40</v>
      </c>
      <c r="AB7042" s="16" t="s">
        <v>40</v>
      </c>
    </row>
    <row r="7043" spans="1:28" x14ac:dyDescent="0.35">
      <c r="A7043" t="s">
        <v>5879</v>
      </c>
      <c r="B7043" t="s">
        <v>12654</v>
      </c>
      <c r="C7043" t="s">
        <v>5887</v>
      </c>
      <c r="D7043" s="1">
        <v>24251101</v>
      </c>
      <c r="E7043" t="s">
        <v>43</v>
      </c>
      <c r="G7043">
        <v>43850</v>
      </c>
      <c r="H7043" s="3">
        <v>1204</v>
      </c>
      <c r="I7043">
        <v>766634</v>
      </c>
      <c r="J7043" s="4">
        <v>1951</v>
      </c>
      <c r="K7043" t="s">
        <v>31</v>
      </c>
      <c r="L7043" t="s">
        <v>32</v>
      </c>
      <c r="M7043" t="s">
        <v>33</v>
      </c>
      <c r="N7043" s="4">
        <v>14</v>
      </c>
      <c r="O7043" s="4">
        <v>5097</v>
      </c>
      <c r="P7043" t="s">
        <v>8983</v>
      </c>
      <c r="Q7043" t="s">
        <v>8984</v>
      </c>
      <c r="R7043" t="s">
        <v>8985</v>
      </c>
      <c r="S7043" t="s">
        <v>6142</v>
      </c>
      <c r="T7043" t="s">
        <v>35</v>
      </c>
      <c r="U7043" t="s">
        <v>36</v>
      </c>
      <c r="V7043">
        <v>31486996</v>
      </c>
      <c r="W7043">
        <v>2020</v>
      </c>
      <c r="X7043" t="s">
        <v>37</v>
      </c>
      <c r="Y7043" t="s">
        <v>38</v>
      </c>
      <c r="Z7043" t="s">
        <v>39</v>
      </c>
      <c r="AA7043" t="s">
        <v>40</v>
      </c>
      <c r="AB7043" t="s">
        <v>40</v>
      </c>
    </row>
    <row r="7044" spans="1:28" x14ac:dyDescent="0.35">
      <c r="A7044" s="16" t="s">
        <v>5879</v>
      </c>
      <c r="B7044" s="16" t="s">
        <v>12653</v>
      </c>
      <c r="C7044" s="16" t="s">
        <v>5902</v>
      </c>
      <c r="D7044" s="17">
        <v>24101101</v>
      </c>
      <c r="E7044" s="16" t="s">
        <v>43</v>
      </c>
      <c r="G7044" s="16">
        <v>43832</v>
      </c>
      <c r="H7044" s="18">
        <v>825</v>
      </c>
      <c r="I7044" s="16">
        <v>753774</v>
      </c>
      <c r="J7044" s="19">
        <v>406</v>
      </c>
      <c r="K7044" s="16" t="s">
        <v>31</v>
      </c>
      <c r="L7044" s="16" t="s">
        <v>32</v>
      </c>
      <c r="M7044" s="16" t="s">
        <v>33</v>
      </c>
      <c r="N7044" s="19">
        <v>2</v>
      </c>
      <c r="O7044" s="19">
        <v>812</v>
      </c>
      <c r="P7044" s="16" t="s">
        <v>8983</v>
      </c>
      <c r="Q7044" s="16" t="s">
        <v>8984</v>
      </c>
      <c r="R7044" s="16" t="s">
        <v>8985</v>
      </c>
      <c r="S7044" s="16" t="s">
        <v>6137</v>
      </c>
      <c r="T7044" s="16" t="s">
        <v>35</v>
      </c>
      <c r="U7044" s="16" t="s">
        <v>36</v>
      </c>
      <c r="V7044" s="16">
        <v>44143118</v>
      </c>
      <c r="W7044" s="16">
        <v>2020</v>
      </c>
      <c r="X7044" s="16" t="s">
        <v>37</v>
      </c>
      <c r="Y7044" s="16" t="s">
        <v>38</v>
      </c>
      <c r="Z7044" s="16" t="s">
        <v>39</v>
      </c>
      <c r="AA7044" s="16" t="s">
        <v>40</v>
      </c>
      <c r="AB7044" s="16" t="s">
        <v>40</v>
      </c>
    </row>
    <row r="7045" spans="1:28" x14ac:dyDescent="0.35">
      <c r="A7045" t="s">
        <v>6195</v>
      </c>
      <c r="B7045" t="s">
        <v>12653</v>
      </c>
      <c r="C7045" t="s">
        <v>6236</v>
      </c>
      <c r="D7045" s="1">
        <v>63601104</v>
      </c>
      <c r="E7045" t="s">
        <v>30</v>
      </c>
      <c r="G7045">
        <v>43857</v>
      </c>
      <c r="H7045" s="3">
        <v>1407</v>
      </c>
      <c r="I7045">
        <v>771035</v>
      </c>
      <c r="J7045" s="4">
        <v>477</v>
      </c>
      <c r="K7045" t="s">
        <v>31</v>
      </c>
      <c r="L7045" t="s">
        <v>66</v>
      </c>
      <c r="M7045" t="s">
        <v>415</v>
      </c>
      <c r="N7045" s="4">
        <v>1514</v>
      </c>
      <c r="O7045" s="4">
        <v>105749</v>
      </c>
      <c r="P7045" t="s">
        <v>8987</v>
      </c>
      <c r="Q7045" t="s">
        <v>122</v>
      </c>
      <c r="R7045" t="s">
        <v>8985</v>
      </c>
      <c r="S7045" t="s">
        <v>6253</v>
      </c>
      <c r="T7045" t="s">
        <v>35</v>
      </c>
      <c r="U7045" t="s">
        <v>36</v>
      </c>
      <c r="V7045">
        <v>44167021</v>
      </c>
      <c r="W7045">
        <v>2020</v>
      </c>
      <c r="X7045" t="s">
        <v>37</v>
      </c>
      <c r="Y7045" t="s">
        <v>38</v>
      </c>
      <c r="Z7045" t="s">
        <v>39</v>
      </c>
      <c r="AA7045" t="s">
        <v>40</v>
      </c>
      <c r="AB7045" t="s">
        <v>40</v>
      </c>
    </row>
    <row r="7046" spans="1:28" x14ac:dyDescent="0.35">
      <c r="A7046" s="16" t="s">
        <v>6337</v>
      </c>
      <c r="B7046" s="16" t="s">
        <v>12653</v>
      </c>
      <c r="C7046" s="16" t="s">
        <v>6342</v>
      </c>
      <c r="D7046" s="17">
        <v>153662102</v>
      </c>
      <c r="E7046" s="16" t="s">
        <v>30</v>
      </c>
      <c r="G7046" s="16">
        <v>43843</v>
      </c>
      <c r="H7046" s="18">
        <v>1023</v>
      </c>
      <c r="I7046" s="16">
        <v>760123</v>
      </c>
      <c r="J7046" s="19">
        <v>354</v>
      </c>
      <c r="K7046" s="16" t="s">
        <v>31</v>
      </c>
      <c r="L7046" s="16" t="s">
        <v>66</v>
      </c>
      <c r="M7046" s="16" t="s">
        <v>415</v>
      </c>
      <c r="N7046" s="19">
        <v>716</v>
      </c>
      <c r="O7046" s="19">
        <v>73094</v>
      </c>
      <c r="P7046" s="16" t="s">
        <v>8983</v>
      </c>
      <c r="Q7046" s="16" t="s">
        <v>8984</v>
      </c>
      <c r="R7046" s="16" t="s">
        <v>8985</v>
      </c>
      <c r="S7046" s="16" t="s">
        <v>7152</v>
      </c>
      <c r="T7046" s="16" t="s">
        <v>35</v>
      </c>
      <c r="U7046" s="16" t="s">
        <v>36</v>
      </c>
      <c r="V7046" s="16">
        <v>44155022</v>
      </c>
      <c r="W7046" s="16">
        <v>2020</v>
      </c>
      <c r="X7046" s="16" t="s">
        <v>37</v>
      </c>
      <c r="Y7046" s="16" t="s">
        <v>38</v>
      </c>
      <c r="Z7046" s="16" t="s">
        <v>39</v>
      </c>
      <c r="AA7046" s="16" t="s">
        <v>40</v>
      </c>
      <c r="AB7046" s="16" t="s">
        <v>40</v>
      </c>
    </row>
    <row r="7047" spans="1:28" x14ac:dyDescent="0.35">
      <c r="A7047" t="s">
        <v>6337</v>
      </c>
      <c r="B7047" t="s">
        <v>12653</v>
      </c>
      <c r="C7047" t="s">
        <v>6342</v>
      </c>
      <c r="D7047" s="1">
        <v>153662102</v>
      </c>
      <c r="E7047" t="s">
        <v>30</v>
      </c>
      <c r="G7047">
        <v>43850</v>
      </c>
      <c r="H7047" s="3">
        <v>18</v>
      </c>
      <c r="I7047">
        <v>766326</v>
      </c>
      <c r="J7047" s="4">
        <v>599</v>
      </c>
      <c r="K7047" t="s">
        <v>31</v>
      </c>
      <c r="L7047" t="s">
        <v>66</v>
      </c>
      <c r="M7047" t="s">
        <v>415</v>
      </c>
      <c r="N7047" s="4">
        <v>687</v>
      </c>
      <c r="O7047" s="4">
        <v>110933</v>
      </c>
      <c r="P7047" t="s">
        <v>8983</v>
      </c>
      <c r="Q7047" t="s">
        <v>8984</v>
      </c>
      <c r="R7047" t="s">
        <v>8985</v>
      </c>
      <c r="S7047" t="s">
        <v>7153</v>
      </c>
      <c r="T7047" t="s">
        <v>35</v>
      </c>
      <c r="U7047" t="s">
        <v>36</v>
      </c>
      <c r="V7047">
        <v>31486987</v>
      </c>
      <c r="W7047">
        <v>2020</v>
      </c>
      <c r="X7047" t="s">
        <v>37</v>
      </c>
      <c r="Y7047" t="s">
        <v>38</v>
      </c>
      <c r="Z7047" t="s">
        <v>39</v>
      </c>
      <c r="AA7047" t="s">
        <v>40</v>
      </c>
      <c r="AB7047" t="s">
        <v>40</v>
      </c>
    </row>
    <row r="7048" spans="1:28" x14ac:dyDescent="0.35">
      <c r="A7048" s="16" t="s">
        <v>6337</v>
      </c>
      <c r="B7048" s="16" t="s">
        <v>12653</v>
      </c>
      <c r="C7048" s="16" t="s">
        <v>6342</v>
      </c>
      <c r="D7048" s="17">
        <v>153662102</v>
      </c>
      <c r="E7048" s="16" t="s">
        <v>43</v>
      </c>
      <c r="G7048" s="16">
        <v>43854</v>
      </c>
      <c r="H7048" s="18">
        <v>1057</v>
      </c>
      <c r="I7048" s="16">
        <v>769339</v>
      </c>
      <c r="J7048" s="19">
        <v>585</v>
      </c>
      <c r="K7048" s="16" t="s">
        <v>31</v>
      </c>
      <c r="L7048" s="16" t="s">
        <v>32</v>
      </c>
      <c r="M7048" s="16" t="s">
        <v>33</v>
      </c>
      <c r="N7048" s="19">
        <v>25</v>
      </c>
      <c r="O7048" s="19">
        <v>14625</v>
      </c>
      <c r="P7048" s="16" t="s">
        <v>8987</v>
      </c>
      <c r="Q7048" s="16" t="s">
        <v>57</v>
      </c>
      <c r="R7048" s="16" t="s">
        <v>8985</v>
      </c>
      <c r="S7048" s="16" t="s">
        <v>7155</v>
      </c>
      <c r="T7048" s="16" t="s">
        <v>35</v>
      </c>
      <c r="U7048" s="16" t="s">
        <v>36</v>
      </c>
      <c r="V7048" s="16">
        <v>44163956</v>
      </c>
      <c r="W7048" s="16">
        <v>2020</v>
      </c>
      <c r="X7048" s="16" t="s">
        <v>37</v>
      </c>
      <c r="Y7048" s="16" t="s">
        <v>38</v>
      </c>
      <c r="Z7048" s="16" t="s">
        <v>39</v>
      </c>
      <c r="AA7048" s="16" t="s">
        <v>40</v>
      </c>
      <c r="AB7048" s="16" t="s">
        <v>40</v>
      </c>
    </row>
    <row r="7049" spans="1:28" x14ac:dyDescent="0.35">
      <c r="A7049" t="s">
        <v>6337</v>
      </c>
      <c r="B7049" t="s">
        <v>12654</v>
      </c>
      <c r="C7049" t="s">
        <v>6377</v>
      </c>
      <c r="D7049" s="1">
        <v>153652109</v>
      </c>
      <c r="E7049" t="s">
        <v>30</v>
      </c>
      <c r="G7049">
        <v>43859</v>
      </c>
      <c r="H7049" s="3">
        <v>1235</v>
      </c>
      <c r="I7049">
        <v>772704</v>
      </c>
      <c r="J7049" s="4">
        <v>591</v>
      </c>
      <c r="K7049" t="s">
        <v>31</v>
      </c>
      <c r="L7049" t="s">
        <v>66</v>
      </c>
      <c r="M7049" t="s">
        <v>415</v>
      </c>
      <c r="N7049" s="4">
        <v>2096</v>
      </c>
      <c r="O7049" s="4">
        <v>238266</v>
      </c>
      <c r="P7049" t="s">
        <v>8983</v>
      </c>
      <c r="Q7049" t="s">
        <v>57</v>
      </c>
      <c r="R7049" t="s">
        <v>8985</v>
      </c>
      <c r="S7049" t="s">
        <v>7156</v>
      </c>
      <c r="T7049" t="s">
        <v>35</v>
      </c>
      <c r="U7049" t="s">
        <v>36</v>
      </c>
      <c r="V7049">
        <v>31488025</v>
      </c>
      <c r="W7049">
        <v>2020</v>
      </c>
      <c r="X7049" t="s">
        <v>37</v>
      </c>
      <c r="Y7049" t="s">
        <v>38</v>
      </c>
      <c r="Z7049" t="s">
        <v>39</v>
      </c>
      <c r="AA7049" t="s">
        <v>40</v>
      </c>
      <c r="AB7049" t="s">
        <v>40</v>
      </c>
    </row>
    <row r="7050" spans="1:28" x14ac:dyDescent="0.35">
      <c r="A7050" s="16" t="s">
        <v>6337</v>
      </c>
      <c r="B7050" s="16" t="s">
        <v>12653</v>
      </c>
      <c r="C7050" s="16" t="s">
        <v>6397</v>
      </c>
      <c r="D7050" s="17">
        <v>153661103</v>
      </c>
      <c r="E7050" s="16" t="s">
        <v>43</v>
      </c>
      <c r="G7050" s="16">
        <v>43840</v>
      </c>
      <c r="H7050" s="18">
        <v>1739</v>
      </c>
      <c r="I7050" s="16">
        <v>759108</v>
      </c>
      <c r="J7050" s="19">
        <v>1161</v>
      </c>
      <c r="K7050" s="16" t="s">
        <v>31</v>
      </c>
      <c r="L7050" s="16" t="s">
        <v>60</v>
      </c>
      <c r="M7050" s="16" t="s">
        <v>94</v>
      </c>
      <c r="N7050" s="19">
        <v>1</v>
      </c>
      <c r="O7050" s="19">
        <v>1161</v>
      </c>
      <c r="P7050" s="16" t="s">
        <v>9004</v>
      </c>
      <c r="Q7050" s="16" t="s">
        <v>57</v>
      </c>
      <c r="R7050" s="16" t="s">
        <v>8985</v>
      </c>
      <c r="S7050" s="16" t="s">
        <v>7151</v>
      </c>
      <c r="T7050" s="16" t="s">
        <v>35</v>
      </c>
      <c r="U7050" s="16" t="s">
        <v>36</v>
      </c>
      <c r="V7050" s="16">
        <v>0</v>
      </c>
      <c r="W7050" s="16">
        <v>2020</v>
      </c>
      <c r="X7050" s="16" t="s">
        <v>37</v>
      </c>
      <c r="Y7050" s="16" t="s">
        <v>38</v>
      </c>
      <c r="Z7050" s="16" t="s">
        <v>64</v>
      </c>
      <c r="AA7050" s="16" t="s">
        <v>40</v>
      </c>
      <c r="AB7050" s="16" t="s">
        <v>40</v>
      </c>
    </row>
    <row r="7051" spans="1:28" x14ac:dyDescent="0.35">
      <c r="A7051" t="s">
        <v>6337</v>
      </c>
      <c r="B7051" t="s">
        <v>12653</v>
      </c>
      <c r="C7051" t="s">
        <v>6559</v>
      </c>
      <c r="D7051" s="1">
        <v>152691107</v>
      </c>
      <c r="E7051" t="s">
        <v>43</v>
      </c>
      <c r="G7051">
        <v>43852</v>
      </c>
      <c r="H7051" s="3">
        <v>32</v>
      </c>
      <c r="I7051">
        <v>767638</v>
      </c>
      <c r="J7051" s="4">
        <v>829</v>
      </c>
      <c r="K7051" t="s">
        <v>31</v>
      </c>
      <c r="L7051" t="s">
        <v>32</v>
      </c>
      <c r="M7051" t="s">
        <v>33</v>
      </c>
      <c r="N7051" s="4">
        <v>40</v>
      </c>
      <c r="O7051" s="4">
        <v>33160</v>
      </c>
      <c r="P7051" t="s">
        <v>8994</v>
      </c>
      <c r="Q7051" t="s">
        <v>8984</v>
      </c>
      <c r="R7051" t="s">
        <v>8985</v>
      </c>
      <c r="S7051" t="s">
        <v>7154</v>
      </c>
      <c r="T7051" t="s">
        <v>35</v>
      </c>
      <c r="U7051" t="s">
        <v>36</v>
      </c>
      <c r="V7051">
        <v>31487068</v>
      </c>
      <c r="W7051">
        <v>2020</v>
      </c>
      <c r="X7051" t="s">
        <v>37</v>
      </c>
      <c r="Y7051" t="s">
        <v>38</v>
      </c>
      <c r="Z7051" t="s">
        <v>39</v>
      </c>
      <c r="AA7051" t="s">
        <v>40</v>
      </c>
      <c r="AB7051" t="s">
        <v>40</v>
      </c>
    </row>
    <row r="7052" spans="1:28" x14ac:dyDescent="0.35">
      <c r="A7052" s="16" t="s">
        <v>6337</v>
      </c>
      <c r="B7052" s="16" t="s">
        <v>12654</v>
      </c>
      <c r="C7052" s="16" t="s">
        <v>6358</v>
      </c>
      <c r="D7052" s="17">
        <v>152481103</v>
      </c>
      <c r="E7052" s="16" t="s">
        <v>43</v>
      </c>
      <c r="G7052" s="16">
        <v>43832</v>
      </c>
      <c r="H7052" s="18">
        <v>1233</v>
      </c>
      <c r="I7052" s="16">
        <v>753797</v>
      </c>
      <c r="J7052" s="19">
        <v>214</v>
      </c>
      <c r="K7052" s="16" t="s">
        <v>31</v>
      </c>
      <c r="L7052" s="16" t="s">
        <v>60</v>
      </c>
      <c r="M7052" s="16" t="s">
        <v>61</v>
      </c>
      <c r="N7052" s="19">
        <v>464</v>
      </c>
      <c r="O7052" s="19">
        <v>57925</v>
      </c>
      <c r="P7052" s="16" t="s">
        <v>8987</v>
      </c>
      <c r="Q7052" s="16" t="s">
        <v>8984</v>
      </c>
      <c r="R7052" s="16" t="s">
        <v>8985</v>
      </c>
      <c r="S7052" s="16" t="s">
        <v>7150</v>
      </c>
      <c r="T7052" s="16" t="s">
        <v>35</v>
      </c>
      <c r="U7052" s="16" t="s">
        <v>36</v>
      </c>
      <c r="V7052" s="16">
        <v>44143162</v>
      </c>
      <c r="W7052" s="16">
        <v>2020</v>
      </c>
      <c r="X7052" s="16" t="s">
        <v>37</v>
      </c>
      <c r="Y7052" s="16" t="s">
        <v>38</v>
      </c>
      <c r="Z7052" s="16" t="s">
        <v>39</v>
      </c>
      <c r="AA7052" s="16" t="s">
        <v>40</v>
      </c>
      <c r="AB7052" s="16" t="s">
        <v>40</v>
      </c>
    </row>
    <row r="7053" spans="1:28" x14ac:dyDescent="0.35">
      <c r="A7053" t="s">
        <v>7410</v>
      </c>
      <c r="B7053" t="s">
        <v>12653</v>
      </c>
      <c r="C7053" t="s">
        <v>7415</v>
      </c>
      <c r="D7053" s="1">
        <v>42631108</v>
      </c>
      <c r="E7053" t="s">
        <v>53</v>
      </c>
      <c r="G7053">
        <v>43832</v>
      </c>
      <c r="H7053" s="3">
        <v>1314</v>
      </c>
      <c r="I7053">
        <v>753833</v>
      </c>
      <c r="J7053" s="4">
        <v>247</v>
      </c>
      <c r="K7053" t="s">
        <v>31</v>
      </c>
      <c r="L7053" t="s">
        <v>66</v>
      </c>
      <c r="M7053" t="s">
        <v>415</v>
      </c>
      <c r="N7053" s="4">
        <v>11</v>
      </c>
      <c r="O7053" s="4">
        <v>757</v>
      </c>
      <c r="P7053" t="s">
        <v>8983</v>
      </c>
      <c r="Q7053" t="s">
        <v>79</v>
      </c>
      <c r="R7053" t="s">
        <v>8985</v>
      </c>
      <c r="S7053" t="s">
        <v>8059</v>
      </c>
      <c r="T7053" t="s">
        <v>35</v>
      </c>
      <c r="U7053" t="s">
        <v>36</v>
      </c>
      <c r="V7053">
        <v>44143173</v>
      </c>
      <c r="W7053">
        <v>2020</v>
      </c>
      <c r="X7053" t="s">
        <v>37</v>
      </c>
      <c r="Y7053" t="s">
        <v>38</v>
      </c>
      <c r="Z7053" t="s">
        <v>45</v>
      </c>
      <c r="AA7053" t="s">
        <v>40</v>
      </c>
      <c r="AB7053" t="s">
        <v>38</v>
      </c>
    </row>
    <row r="7054" spans="1:28" x14ac:dyDescent="0.35">
      <c r="A7054" s="16" t="s">
        <v>7410</v>
      </c>
      <c r="B7054" s="16" t="s">
        <v>12653</v>
      </c>
      <c r="C7054" s="16" t="s">
        <v>7443</v>
      </c>
      <c r="D7054" s="17">
        <v>42271105</v>
      </c>
      <c r="E7054" s="16" t="s">
        <v>53</v>
      </c>
      <c r="G7054" s="16">
        <v>43844</v>
      </c>
      <c r="H7054" s="18">
        <v>615</v>
      </c>
      <c r="I7054" s="16">
        <v>760582</v>
      </c>
      <c r="J7054" s="19">
        <v>700</v>
      </c>
      <c r="K7054" s="16" t="s">
        <v>31</v>
      </c>
      <c r="L7054" s="16" t="s">
        <v>60</v>
      </c>
      <c r="M7054" s="16" t="s">
        <v>94</v>
      </c>
      <c r="N7054" s="19">
        <v>799</v>
      </c>
      <c r="O7054" s="19">
        <v>219087</v>
      </c>
      <c r="P7054" s="16" t="s">
        <v>9002</v>
      </c>
      <c r="Q7054" s="16" t="s">
        <v>57</v>
      </c>
      <c r="R7054" s="16" t="s">
        <v>8985</v>
      </c>
      <c r="S7054" s="16" t="s">
        <v>8060</v>
      </c>
      <c r="T7054" s="16" t="s">
        <v>35</v>
      </c>
      <c r="U7054" s="16" t="s">
        <v>36</v>
      </c>
      <c r="V7054" s="16">
        <v>44155347</v>
      </c>
      <c r="W7054" s="16">
        <v>2020</v>
      </c>
      <c r="X7054" s="16" t="s">
        <v>37</v>
      </c>
      <c r="Y7054" s="16" t="s">
        <v>38</v>
      </c>
      <c r="Z7054" s="16" t="s">
        <v>39</v>
      </c>
      <c r="AA7054" s="16" t="s">
        <v>40</v>
      </c>
      <c r="AB7054" s="16" t="s">
        <v>38</v>
      </c>
    </row>
    <row r="7055" spans="1:28" x14ac:dyDescent="0.35">
      <c r="A7055" t="s">
        <v>7410</v>
      </c>
      <c r="B7055" t="s">
        <v>12654</v>
      </c>
      <c r="C7055" t="s">
        <v>7413</v>
      </c>
      <c r="D7055" s="1">
        <v>42811113</v>
      </c>
      <c r="E7055" t="s">
        <v>59</v>
      </c>
      <c r="G7055">
        <v>43859</v>
      </c>
      <c r="H7055" s="3">
        <v>641</v>
      </c>
      <c r="I7055">
        <v>772282</v>
      </c>
      <c r="J7055" s="4">
        <v>573</v>
      </c>
      <c r="K7055" t="s">
        <v>31</v>
      </c>
      <c r="L7055" t="s">
        <v>32</v>
      </c>
      <c r="M7055" t="s">
        <v>33</v>
      </c>
      <c r="N7055" s="4">
        <v>3919</v>
      </c>
      <c r="O7055" s="4">
        <v>925170</v>
      </c>
      <c r="P7055" t="s">
        <v>8987</v>
      </c>
      <c r="Q7055" t="s">
        <v>57</v>
      </c>
      <c r="R7055" t="s">
        <v>8985</v>
      </c>
      <c r="S7055" t="s">
        <v>8061</v>
      </c>
      <c r="T7055" t="s">
        <v>35</v>
      </c>
      <c r="U7055" t="s">
        <v>36</v>
      </c>
      <c r="V7055">
        <v>0</v>
      </c>
      <c r="W7055">
        <v>2020</v>
      </c>
      <c r="X7055" t="s">
        <v>37</v>
      </c>
      <c r="Y7055" t="s">
        <v>38</v>
      </c>
      <c r="Z7055" t="s">
        <v>39</v>
      </c>
      <c r="AA7055" t="s">
        <v>40</v>
      </c>
      <c r="AB7055" t="s">
        <v>40</v>
      </c>
    </row>
    <row r="7056" spans="1:28" x14ac:dyDescent="0.35">
      <c r="A7056" s="16" t="s">
        <v>7410</v>
      </c>
      <c r="B7056" s="16" t="s">
        <v>12654</v>
      </c>
      <c r="C7056" s="16" t="s">
        <v>7437</v>
      </c>
      <c r="D7056" s="17">
        <v>42751113</v>
      </c>
      <c r="E7056" s="16" t="s">
        <v>43</v>
      </c>
      <c r="G7056" s="16">
        <v>43861</v>
      </c>
      <c r="H7056" s="18">
        <v>1830</v>
      </c>
      <c r="I7056" s="16">
        <v>774693</v>
      </c>
      <c r="J7056" s="19">
        <v>585</v>
      </c>
      <c r="K7056" s="16" t="s">
        <v>31</v>
      </c>
      <c r="L7056" s="16" t="s">
        <v>32</v>
      </c>
      <c r="M7056" s="16" t="s">
        <v>33</v>
      </c>
      <c r="N7056" s="19">
        <v>2</v>
      </c>
      <c r="O7056" s="19">
        <v>1170</v>
      </c>
      <c r="P7056" s="16" t="s">
        <v>8983</v>
      </c>
      <c r="Q7056" s="16" t="s">
        <v>9125</v>
      </c>
      <c r="R7056" s="16" t="s">
        <v>8985</v>
      </c>
      <c r="S7056" s="16" t="s">
        <v>8062</v>
      </c>
      <c r="T7056" s="16" t="s">
        <v>35</v>
      </c>
      <c r="U7056" s="16" t="s">
        <v>36</v>
      </c>
      <c r="V7056" s="16">
        <v>31488336</v>
      </c>
      <c r="W7056" s="16">
        <v>2020</v>
      </c>
      <c r="X7056" s="16" t="s">
        <v>37</v>
      </c>
      <c r="Y7056" s="16" t="s">
        <v>38</v>
      </c>
      <c r="Z7056" s="16" t="s">
        <v>39</v>
      </c>
      <c r="AA7056" s="16" t="s">
        <v>40</v>
      </c>
      <c r="AB7056" s="16" t="s">
        <v>40</v>
      </c>
    </row>
    <row r="7057" spans="1:28" x14ac:dyDescent="0.35">
      <c r="A7057" t="s">
        <v>8258</v>
      </c>
      <c r="B7057" t="s">
        <v>12653</v>
      </c>
      <c r="C7057" t="s">
        <v>8318</v>
      </c>
      <c r="D7057" s="1">
        <v>162991101</v>
      </c>
      <c r="E7057" t="s">
        <v>43</v>
      </c>
      <c r="G7057">
        <v>43840</v>
      </c>
      <c r="H7057" s="3">
        <v>1250</v>
      </c>
      <c r="I7057">
        <v>758799</v>
      </c>
      <c r="J7057" s="4">
        <v>704</v>
      </c>
      <c r="K7057" t="s">
        <v>31</v>
      </c>
      <c r="L7057" t="s">
        <v>60</v>
      </c>
      <c r="M7057" t="s">
        <v>94</v>
      </c>
      <c r="N7057" s="4">
        <v>115</v>
      </c>
      <c r="O7057" s="4">
        <v>80960</v>
      </c>
      <c r="P7057" t="s">
        <v>8983</v>
      </c>
      <c r="Q7057" t="s">
        <v>57</v>
      </c>
      <c r="R7057" t="s">
        <v>8985</v>
      </c>
      <c r="S7057" t="s">
        <v>8503</v>
      </c>
      <c r="T7057" t="s">
        <v>35</v>
      </c>
      <c r="U7057" t="s">
        <v>36</v>
      </c>
      <c r="V7057">
        <v>0</v>
      </c>
      <c r="W7057">
        <v>2020</v>
      </c>
      <c r="X7057" t="s">
        <v>37</v>
      </c>
      <c r="Y7057" t="s">
        <v>38</v>
      </c>
      <c r="Z7057" t="s">
        <v>51</v>
      </c>
      <c r="AA7057" t="s">
        <v>40</v>
      </c>
      <c r="AB7057" t="s">
        <v>40</v>
      </c>
    </row>
    <row r="7058" spans="1:28" x14ac:dyDescent="0.35">
      <c r="A7058" s="16" t="s">
        <v>8258</v>
      </c>
      <c r="B7058" s="16" t="s">
        <v>12654</v>
      </c>
      <c r="C7058" s="16" t="s">
        <v>8316</v>
      </c>
      <c r="D7058" s="17">
        <v>162821702</v>
      </c>
      <c r="E7058" s="16" t="s">
        <v>30</v>
      </c>
      <c r="G7058" s="16">
        <v>43858</v>
      </c>
      <c r="H7058" s="18">
        <v>846</v>
      </c>
      <c r="I7058" s="16">
        <v>771490</v>
      </c>
      <c r="J7058" s="19">
        <v>412</v>
      </c>
      <c r="K7058" s="16" t="s">
        <v>31</v>
      </c>
      <c r="L7058" s="16" t="s">
        <v>32</v>
      </c>
      <c r="M7058" s="16" t="s">
        <v>1000</v>
      </c>
      <c r="N7058" s="19">
        <v>1469</v>
      </c>
      <c r="O7058" s="19">
        <v>89467</v>
      </c>
      <c r="P7058" s="16" t="s">
        <v>8983</v>
      </c>
      <c r="Q7058" s="16" t="s">
        <v>9125</v>
      </c>
      <c r="R7058" s="16" t="s">
        <v>8985</v>
      </c>
      <c r="S7058" s="16" t="s">
        <v>8505</v>
      </c>
      <c r="T7058" s="16" t="s">
        <v>35</v>
      </c>
      <c r="U7058" s="16" t="s">
        <v>36</v>
      </c>
      <c r="V7058" s="16">
        <v>0</v>
      </c>
      <c r="W7058" s="16">
        <v>2020</v>
      </c>
      <c r="X7058" s="16" t="s">
        <v>37</v>
      </c>
      <c r="Y7058" s="16" t="s">
        <v>38</v>
      </c>
      <c r="Z7058" s="16" t="s">
        <v>39</v>
      </c>
      <c r="AA7058" s="16" t="s">
        <v>40</v>
      </c>
      <c r="AB7058" s="16" t="s">
        <v>40</v>
      </c>
    </row>
    <row r="7059" spans="1:28" x14ac:dyDescent="0.35">
      <c r="A7059" t="s">
        <v>8258</v>
      </c>
      <c r="B7059" t="s">
        <v>12653</v>
      </c>
      <c r="C7059" t="s">
        <v>8299</v>
      </c>
      <c r="D7059" s="1">
        <v>163751101</v>
      </c>
      <c r="E7059" t="s">
        <v>43</v>
      </c>
      <c r="G7059">
        <v>43856</v>
      </c>
      <c r="H7059" s="3">
        <v>729</v>
      </c>
      <c r="I7059">
        <v>770280</v>
      </c>
      <c r="J7059" s="4">
        <v>774</v>
      </c>
      <c r="K7059" t="s">
        <v>31</v>
      </c>
      <c r="L7059" t="s">
        <v>32</v>
      </c>
      <c r="M7059" t="s">
        <v>33</v>
      </c>
      <c r="N7059" s="4">
        <v>10</v>
      </c>
      <c r="O7059" s="4">
        <v>7740</v>
      </c>
      <c r="P7059" t="s">
        <v>9171</v>
      </c>
      <c r="Q7059" t="s">
        <v>57</v>
      </c>
      <c r="R7059" t="s">
        <v>8985</v>
      </c>
      <c r="S7059" t="s">
        <v>8504</v>
      </c>
      <c r="T7059" t="s">
        <v>35</v>
      </c>
      <c r="U7059" t="s">
        <v>36</v>
      </c>
      <c r="V7059">
        <v>0</v>
      </c>
      <c r="W7059">
        <v>2020</v>
      </c>
      <c r="X7059" t="s">
        <v>37</v>
      </c>
      <c r="Y7059" t="s">
        <v>38</v>
      </c>
      <c r="Z7059" t="s">
        <v>64</v>
      </c>
      <c r="AA7059" t="s">
        <v>40</v>
      </c>
      <c r="AB7059" t="s">
        <v>40</v>
      </c>
    </row>
    <row r="7060" spans="1:28" x14ac:dyDescent="0.35">
      <c r="A7060" s="16" t="s">
        <v>28</v>
      </c>
      <c r="B7060" s="16" t="s">
        <v>12653</v>
      </c>
      <c r="C7060" s="16" t="s">
        <v>104</v>
      </c>
      <c r="D7060" s="17">
        <v>182222103</v>
      </c>
      <c r="E7060" s="16" t="s">
        <v>43</v>
      </c>
      <c r="G7060" s="16">
        <v>44013</v>
      </c>
      <c r="H7060" s="18">
        <v>1112</v>
      </c>
      <c r="I7060" s="16">
        <v>955860</v>
      </c>
      <c r="J7060" s="19">
        <v>805</v>
      </c>
      <c r="K7060" s="16" t="s">
        <v>31</v>
      </c>
      <c r="L7060" s="16" t="s">
        <v>32</v>
      </c>
      <c r="M7060" s="16" t="s">
        <v>83</v>
      </c>
      <c r="N7060" s="19">
        <v>56</v>
      </c>
      <c r="O7060" s="19">
        <v>16940</v>
      </c>
      <c r="P7060" s="16" t="s">
        <v>8983</v>
      </c>
      <c r="Q7060" s="16" t="s">
        <v>8984</v>
      </c>
      <c r="R7060" s="16" t="s">
        <v>8985</v>
      </c>
      <c r="S7060" s="16" t="s">
        <v>13489</v>
      </c>
      <c r="T7060" s="16" t="s">
        <v>35</v>
      </c>
      <c r="U7060" s="16" t="s">
        <v>36</v>
      </c>
      <c r="V7060" s="16">
        <v>44372813</v>
      </c>
      <c r="W7060" s="16">
        <v>2020</v>
      </c>
      <c r="X7060" s="16" t="s">
        <v>134</v>
      </c>
      <c r="Y7060" s="16" t="s">
        <v>38</v>
      </c>
      <c r="Z7060" s="16" t="s">
        <v>39</v>
      </c>
      <c r="AA7060" s="16" t="s">
        <v>40</v>
      </c>
      <c r="AB7060" s="16" t="s">
        <v>38</v>
      </c>
    </row>
    <row r="7061" spans="1:28" x14ac:dyDescent="0.35">
      <c r="A7061" t="s">
        <v>28</v>
      </c>
      <c r="B7061" t="s">
        <v>12654</v>
      </c>
      <c r="C7061" t="s">
        <v>98</v>
      </c>
      <c r="D7061" s="1">
        <v>83692104</v>
      </c>
      <c r="E7061" t="s">
        <v>43</v>
      </c>
      <c r="G7061">
        <v>44027</v>
      </c>
      <c r="H7061" s="3">
        <v>2327</v>
      </c>
      <c r="I7061">
        <v>965664</v>
      </c>
      <c r="J7061" s="4">
        <v>1178</v>
      </c>
      <c r="K7061" t="s">
        <v>31</v>
      </c>
      <c r="L7061" t="s">
        <v>32</v>
      </c>
      <c r="M7061" t="s">
        <v>33</v>
      </c>
      <c r="N7061" s="4">
        <v>75</v>
      </c>
      <c r="O7061" s="4">
        <v>42285</v>
      </c>
      <c r="P7061" t="s">
        <v>8987</v>
      </c>
      <c r="Q7061" t="s">
        <v>8984</v>
      </c>
      <c r="R7061" t="s">
        <v>8985</v>
      </c>
      <c r="S7061" t="s">
        <v>1376</v>
      </c>
      <c r="T7061" t="s">
        <v>35</v>
      </c>
      <c r="U7061" t="s">
        <v>36</v>
      </c>
      <c r="V7061">
        <v>35186608</v>
      </c>
      <c r="W7061">
        <v>2020</v>
      </c>
      <c r="X7061" t="s">
        <v>134</v>
      </c>
      <c r="Y7061" t="s">
        <v>38</v>
      </c>
      <c r="Z7061" t="s">
        <v>64</v>
      </c>
      <c r="AA7061" t="s">
        <v>40</v>
      </c>
      <c r="AB7061" t="s">
        <v>40</v>
      </c>
    </row>
    <row r="7062" spans="1:28" x14ac:dyDescent="0.35">
      <c r="A7062" s="16" t="s">
        <v>28</v>
      </c>
      <c r="B7062" s="16" t="s">
        <v>12654</v>
      </c>
      <c r="C7062" s="16" t="s">
        <v>89</v>
      </c>
      <c r="D7062" s="17">
        <v>83622103</v>
      </c>
      <c r="E7062" s="16" t="s">
        <v>30</v>
      </c>
      <c r="G7062" s="16">
        <v>44015</v>
      </c>
      <c r="H7062" s="18">
        <v>2219</v>
      </c>
      <c r="I7062" s="16">
        <v>957610</v>
      </c>
      <c r="J7062" s="19">
        <v>930</v>
      </c>
      <c r="K7062" s="16" t="s">
        <v>31</v>
      </c>
      <c r="L7062" s="16" t="s">
        <v>60</v>
      </c>
      <c r="M7062" s="16" t="s">
        <v>94</v>
      </c>
      <c r="N7062" s="19">
        <v>795</v>
      </c>
      <c r="O7062" s="19">
        <v>56989</v>
      </c>
      <c r="P7062" s="16" t="s">
        <v>8987</v>
      </c>
      <c r="Q7062" s="16" t="s">
        <v>57</v>
      </c>
      <c r="R7062" s="16" t="s">
        <v>8985</v>
      </c>
      <c r="S7062" s="16" t="s">
        <v>1372</v>
      </c>
      <c r="T7062" s="16" t="s">
        <v>35</v>
      </c>
      <c r="U7062" s="16" t="s">
        <v>36</v>
      </c>
      <c r="V7062" s="16">
        <v>0</v>
      </c>
      <c r="W7062" s="16">
        <v>2020</v>
      </c>
      <c r="X7062" s="16" t="s">
        <v>134</v>
      </c>
      <c r="Y7062" s="16" t="s">
        <v>38</v>
      </c>
      <c r="Z7062" s="16" t="s">
        <v>39</v>
      </c>
      <c r="AA7062" s="16" t="s">
        <v>40</v>
      </c>
      <c r="AB7062" s="16" t="s">
        <v>40</v>
      </c>
    </row>
    <row r="7063" spans="1:28" x14ac:dyDescent="0.35">
      <c r="A7063" t="s">
        <v>28</v>
      </c>
      <c r="B7063" t="s">
        <v>12654</v>
      </c>
      <c r="C7063" t="s">
        <v>46</v>
      </c>
      <c r="D7063" s="1">
        <v>83622106</v>
      </c>
      <c r="E7063" t="s">
        <v>30</v>
      </c>
      <c r="G7063">
        <v>44022</v>
      </c>
      <c r="H7063" s="3">
        <v>1843</v>
      </c>
      <c r="I7063">
        <v>961930</v>
      </c>
      <c r="J7063" s="4">
        <v>606</v>
      </c>
      <c r="K7063" t="s">
        <v>31</v>
      </c>
      <c r="L7063" t="s">
        <v>60</v>
      </c>
      <c r="M7063" t="s">
        <v>94</v>
      </c>
      <c r="N7063" s="4">
        <v>104</v>
      </c>
      <c r="O7063" s="4">
        <v>26061</v>
      </c>
      <c r="P7063" t="s">
        <v>8987</v>
      </c>
      <c r="Q7063" t="s">
        <v>57</v>
      </c>
      <c r="R7063" t="s">
        <v>8985</v>
      </c>
      <c r="S7063" t="s">
        <v>13490</v>
      </c>
      <c r="T7063" t="s">
        <v>35</v>
      </c>
      <c r="U7063" t="s">
        <v>36</v>
      </c>
      <c r="V7063">
        <v>35185771</v>
      </c>
      <c r="W7063">
        <v>2020</v>
      </c>
      <c r="X7063" t="s">
        <v>134</v>
      </c>
      <c r="Y7063" t="s">
        <v>38</v>
      </c>
      <c r="Z7063" t="s">
        <v>51</v>
      </c>
      <c r="AA7063" t="s">
        <v>40</v>
      </c>
      <c r="AB7063" t="s">
        <v>40</v>
      </c>
    </row>
    <row r="7064" spans="1:28" x14ac:dyDescent="0.35">
      <c r="A7064" s="16" t="s">
        <v>28</v>
      </c>
      <c r="B7064" s="16" t="s">
        <v>12654</v>
      </c>
      <c r="C7064" s="16" t="s">
        <v>149</v>
      </c>
      <c r="D7064" s="17">
        <v>83622104</v>
      </c>
      <c r="E7064" s="16" t="s">
        <v>53</v>
      </c>
      <c r="G7064" s="16">
        <v>44022</v>
      </c>
      <c r="H7064" s="18">
        <v>219</v>
      </c>
      <c r="I7064" s="16">
        <v>961356</v>
      </c>
      <c r="J7064" s="19">
        <v>1009</v>
      </c>
      <c r="K7064" s="16" t="s">
        <v>31</v>
      </c>
      <c r="L7064" s="16" t="s">
        <v>32</v>
      </c>
      <c r="M7064" s="16" t="s">
        <v>33</v>
      </c>
      <c r="N7064" s="19">
        <v>54</v>
      </c>
      <c r="O7064" s="19">
        <v>23935</v>
      </c>
      <c r="P7064" s="16" t="s">
        <v>8987</v>
      </c>
      <c r="Q7064" s="16" t="s">
        <v>8984</v>
      </c>
      <c r="R7064" s="16" t="s">
        <v>8985</v>
      </c>
      <c r="S7064" s="16" t="s">
        <v>1373</v>
      </c>
      <c r="T7064" s="16" t="s">
        <v>35</v>
      </c>
      <c r="U7064" s="16" t="s">
        <v>36</v>
      </c>
      <c r="V7064" s="16">
        <v>31508157</v>
      </c>
      <c r="W7064" s="16">
        <v>2020</v>
      </c>
      <c r="X7064" s="16" t="s">
        <v>134</v>
      </c>
      <c r="Y7064" s="16" t="s">
        <v>38</v>
      </c>
      <c r="Z7064" s="16" t="s">
        <v>39</v>
      </c>
      <c r="AA7064" s="16" t="s">
        <v>40</v>
      </c>
      <c r="AB7064" s="16" t="s">
        <v>38</v>
      </c>
    </row>
    <row r="7065" spans="1:28" x14ac:dyDescent="0.35">
      <c r="A7065" t="s">
        <v>28</v>
      </c>
      <c r="B7065" t="s">
        <v>12654</v>
      </c>
      <c r="C7065" t="s">
        <v>129</v>
      </c>
      <c r="D7065" s="1">
        <v>83622105</v>
      </c>
      <c r="E7065" t="s">
        <v>43</v>
      </c>
      <c r="G7065">
        <v>44024</v>
      </c>
      <c r="H7065" s="3">
        <v>2138</v>
      </c>
      <c r="I7065">
        <v>963103</v>
      </c>
      <c r="J7065" s="4">
        <v>982</v>
      </c>
      <c r="K7065" t="s">
        <v>31</v>
      </c>
      <c r="L7065" t="s">
        <v>32</v>
      </c>
      <c r="M7065" t="s">
        <v>33</v>
      </c>
      <c r="N7065" s="4">
        <v>2</v>
      </c>
      <c r="O7065" s="4">
        <v>1964</v>
      </c>
      <c r="P7065" t="s">
        <v>8987</v>
      </c>
      <c r="Q7065" t="s">
        <v>9125</v>
      </c>
      <c r="R7065" t="s">
        <v>8985</v>
      </c>
      <c r="S7065" t="s">
        <v>1374</v>
      </c>
      <c r="T7065" t="s">
        <v>35</v>
      </c>
      <c r="U7065" t="s">
        <v>36</v>
      </c>
      <c r="V7065">
        <v>31508451</v>
      </c>
      <c r="W7065">
        <v>2020</v>
      </c>
      <c r="X7065" t="s">
        <v>134</v>
      </c>
      <c r="Y7065" t="s">
        <v>38</v>
      </c>
      <c r="Z7065" t="s">
        <v>422</v>
      </c>
      <c r="AA7065" t="s">
        <v>40</v>
      </c>
      <c r="AB7065" t="s">
        <v>38</v>
      </c>
    </row>
    <row r="7066" spans="1:28" x14ac:dyDescent="0.35">
      <c r="A7066" s="16" t="s">
        <v>28</v>
      </c>
      <c r="B7066" s="16" t="s">
        <v>12654</v>
      </c>
      <c r="C7066" s="16" t="s">
        <v>46</v>
      </c>
      <c r="D7066" s="17">
        <v>83622106</v>
      </c>
      <c r="E7066" s="16" t="s">
        <v>43</v>
      </c>
      <c r="G7066" s="16">
        <v>44024</v>
      </c>
      <c r="H7066" s="18">
        <v>1055</v>
      </c>
      <c r="I7066" s="16">
        <v>962820</v>
      </c>
      <c r="J7066" s="19">
        <v>355</v>
      </c>
      <c r="K7066" s="16" t="s">
        <v>31</v>
      </c>
      <c r="L7066" s="16" t="s">
        <v>32</v>
      </c>
      <c r="M7066" s="16" t="s">
        <v>33</v>
      </c>
      <c r="N7066" s="19">
        <v>3</v>
      </c>
      <c r="O7066" s="19">
        <v>1065</v>
      </c>
      <c r="P7066" s="16" t="s">
        <v>8987</v>
      </c>
      <c r="Q7066" s="16" t="s">
        <v>8984</v>
      </c>
      <c r="R7066" s="16" t="s">
        <v>8985</v>
      </c>
      <c r="S7066" s="16" t="s">
        <v>1375</v>
      </c>
      <c r="T7066" s="16" t="s">
        <v>35</v>
      </c>
      <c r="U7066" s="16" t="s">
        <v>36</v>
      </c>
      <c r="V7066" s="16">
        <v>44388124</v>
      </c>
      <c r="W7066" s="16">
        <v>2020</v>
      </c>
      <c r="X7066" s="16" t="s">
        <v>134</v>
      </c>
      <c r="Y7066" s="16" t="s">
        <v>38</v>
      </c>
      <c r="Z7066" s="16" t="s">
        <v>422</v>
      </c>
      <c r="AA7066" s="16" t="s">
        <v>40</v>
      </c>
      <c r="AB7066" s="16" t="s">
        <v>40</v>
      </c>
    </row>
    <row r="7067" spans="1:28" x14ac:dyDescent="0.35">
      <c r="A7067" t="s">
        <v>1956</v>
      </c>
      <c r="B7067" t="s">
        <v>12654</v>
      </c>
      <c r="C7067" t="s">
        <v>1969</v>
      </c>
      <c r="D7067" s="1">
        <v>13801101</v>
      </c>
      <c r="E7067" t="s">
        <v>30</v>
      </c>
      <c r="G7067">
        <v>44032</v>
      </c>
      <c r="H7067" s="3">
        <v>348</v>
      </c>
      <c r="I7067">
        <v>967983</v>
      </c>
      <c r="J7067" s="4">
        <v>331</v>
      </c>
      <c r="K7067" t="s">
        <v>31</v>
      </c>
      <c r="L7067" t="s">
        <v>32</v>
      </c>
      <c r="M7067" t="s">
        <v>33</v>
      </c>
      <c r="N7067" s="4">
        <v>371</v>
      </c>
      <c r="O7067" s="4">
        <v>53781</v>
      </c>
      <c r="P7067" t="s">
        <v>9004</v>
      </c>
      <c r="Q7067" t="s">
        <v>8984</v>
      </c>
      <c r="R7067" t="s">
        <v>8985</v>
      </c>
      <c r="S7067" t="s">
        <v>13491</v>
      </c>
      <c r="T7067" t="s">
        <v>35</v>
      </c>
      <c r="U7067" t="s">
        <v>36</v>
      </c>
      <c r="V7067">
        <v>31509144</v>
      </c>
      <c r="W7067">
        <v>2020</v>
      </c>
      <c r="X7067" t="s">
        <v>134</v>
      </c>
      <c r="Y7067" t="s">
        <v>38</v>
      </c>
      <c r="Z7067" t="s">
        <v>422</v>
      </c>
      <c r="AA7067" t="s">
        <v>40</v>
      </c>
      <c r="AB7067" t="s">
        <v>38</v>
      </c>
    </row>
    <row r="7068" spans="1:28" x14ac:dyDescent="0.35">
      <c r="A7068" s="16" t="s">
        <v>2116</v>
      </c>
      <c r="B7068" s="16" t="s">
        <v>12653</v>
      </c>
      <c r="C7068" s="16" t="s">
        <v>2136</v>
      </c>
      <c r="D7068" s="17">
        <v>12541106</v>
      </c>
      <c r="E7068" s="16" t="s">
        <v>448</v>
      </c>
      <c r="G7068" s="16">
        <v>44030</v>
      </c>
      <c r="H7068" s="18">
        <v>2242</v>
      </c>
      <c r="I7068" s="16">
        <v>967537</v>
      </c>
      <c r="J7068" s="19">
        <v>824</v>
      </c>
      <c r="K7068" s="16" t="s">
        <v>31</v>
      </c>
      <c r="L7068" s="16" t="s">
        <v>32</v>
      </c>
      <c r="M7068" s="16" t="s">
        <v>102</v>
      </c>
      <c r="N7068" s="19">
        <v>35</v>
      </c>
      <c r="O7068" s="19">
        <v>27632</v>
      </c>
      <c r="P7068" s="16" t="s">
        <v>8983</v>
      </c>
      <c r="Q7068" s="16" t="s">
        <v>8984</v>
      </c>
      <c r="R7068" s="16" t="s">
        <v>8985</v>
      </c>
      <c r="S7068" s="16" t="s">
        <v>2241</v>
      </c>
      <c r="T7068" s="16" t="s">
        <v>35</v>
      </c>
      <c r="U7068" s="16" t="s">
        <v>36</v>
      </c>
      <c r="V7068" s="16">
        <v>31509160</v>
      </c>
      <c r="W7068" s="16">
        <v>2020</v>
      </c>
      <c r="X7068" s="16" t="s">
        <v>134</v>
      </c>
      <c r="Y7068" s="16" t="s">
        <v>38</v>
      </c>
      <c r="Z7068" s="16" t="s">
        <v>39</v>
      </c>
      <c r="AA7068" s="16" t="s">
        <v>40</v>
      </c>
      <c r="AB7068" s="16" t="s">
        <v>40</v>
      </c>
    </row>
    <row r="7069" spans="1:28" x14ac:dyDescent="0.35">
      <c r="A7069" t="s">
        <v>2264</v>
      </c>
      <c r="B7069" t="s">
        <v>12653</v>
      </c>
      <c r="C7069" t="s">
        <v>2267</v>
      </c>
      <c r="D7069" s="1">
        <v>254151101</v>
      </c>
      <c r="E7069" t="s">
        <v>30</v>
      </c>
      <c r="G7069">
        <v>44023</v>
      </c>
      <c r="H7069" s="3">
        <v>1906</v>
      </c>
      <c r="I7069">
        <v>962529</v>
      </c>
      <c r="J7069" s="4">
        <v>1298</v>
      </c>
      <c r="K7069" t="s">
        <v>31</v>
      </c>
      <c r="L7069" t="s">
        <v>32</v>
      </c>
      <c r="M7069" t="s">
        <v>33</v>
      </c>
      <c r="N7069" s="4">
        <v>976</v>
      </c>
      <c r="O7069" s="4">
        <v>990412</v>
      </c>
      <c r="P7069" t="s">
        <v>8987</v>
      </c>
      <c r="Q7069" t="s">
        <v>57</v>
      </c>
      <c r="R7069" t="s">
        <v>8985</v>
      </c>
      <c r="S7069" t="s">
        <v>13492</v>
      </c>
      <c r="T7069" t="s">
        <v>35</v>
      </c>
      <c r="U7069" t="s">
        <v>36</v>
      </c>
      <c r="V7069">
        <v>31508442</v>
      </c>
      <c r="W7069">
        <v>2020</v>
      </c>
      <c r="X7069" t="s">
        <v>134</v>
      </c>
      <c r="Y7069" t="s">
        <v>38</v>
      </c>
      <c r="Z7069" t="s">
        <v>51</v>
      </c>
      <c r="AA7069" t="s">
        <v>40</v>
      </c>
      <c r="AB7069" t="s">
        <v>40</v>
      </c>
    </row>
    <row r="7070" spans="1:28" x14ac:dyDescent="0.35">
      <c r="A7070" s="16" t="s">
        <v>2397</v>
      </c>
      <c r="B7070" s="16" t="s">
        <v>12654</v>
      </c>
      <c r="C7070" s="16" t="s">
        <v>2481</v>
      </c>
      <c r="D7070" s="17">
        <v>43311102</v>
      </c>
      <c r="E7070" s="16" t="s">
        <v>30</v>
      </c>
      <c r="G7070" s="16">
        <v>44031</v>
      </c>
      <c r="H7070" s="18">
        <v>1710</v>
      </c>
      <c r="I7070" s="16">
        <v>967802</v>
      </c>
      <c r="J7070" s="19">
        <v>989</v>
      </c>
      <c r="K7070" s="16" t="s">
        <v>31</v>
      </c>
      <c r="L7070" s="16" t="s">
        <v>32</v>
      </c>
      <c r="M7070" s="16" t="s">
        <v>33</v>
      </c>
      <c r="N7070" s="19">
        <v>818</v>
      </c>
      <c r="O7070" s="19">
        <v>160807</v>
      </c>
      <c r="P7070" s="16" t="s">
        <v>8987</v>
      </c>
      <c r="Q7070" s="16" t="s">
        <v>8984</v>
      </c>
      <c r="R7070" s="16" t="s">
        <v>8985</v>
      </c>
      <c r="S7070" s="16" t="s">
        <v>13493</v>
      </c>
      <c r="T7070" s="16" t="s">
        <v>35</v>
      </c>
      <c r="U7070" s="16" t="s">
        <v>36</v>
      </c>
      <c r="V7070" s="16">
        <v>44394311</v>
      </c>
      <c r="W7070" s="16">
        <v>2020</v>
      </c>
      <c r="X7070" s="16" t="s">
        <v>134</v>
      </c>
      <c r="Y7070" s="16" t="s">
        <v>38</v>
      </c>
      <c r="Z7070" s="16" t="s">
        <v>39</v>
      </c>
      <c r="AA7070" s="16" t="s">
        <v>40</v>
      </c>
      <c r="AB7070" s="16" t="s">
        <v>40</v>
      </c>
    </row>
    <row r="7071" spans="1:28" x14ac:dyDescent="0.35">
      <c r="A7071" t="s">
        <v>2397</v>
      </c>
      <c r="B7071" t="s">
        <v>12654</v>
      </c>
      <c r="C7071" t="s">
        <v>2481</v>
      </c>
      <c r="D7071" s="1">
        <v>43311102</v>
      </c>
      <c r="E7071" t="s">
        <v>30</v>
      </c>
      <c r="G7071">
        <v>44017</v>
      </c>
      <c r="H7071" s="3">
        <v>1714</v>
      </c>
      <c r="I7071">
        <v>958286</v>
      </c>
      <c r="J7071" s="4">
        <v>511</v>
      </c>
      <c r="K7071" t="s">
        <v>31</v>
      </c>
      <c r="L7071" t="s">
        <v>32</v>
      </c>
      <c r="M7071" t="s">
        <v>33</v>
      </c>
      <c r="N7071" s="4">
        <v>818</v>
      </c>
      <c r="O7071" s="4">
        <v>161716</v>
      </c>
      <c r="P7071" t="s">
        <v>8987</v>
      </c>
      <c r="Q7071" t="s">
        <v>8984</v>
      </c>
      <c r="R7071" t="s">
        <v>8985</v>
      </c>
      <c r="S7071" t="s">
        <v>13494</v>
      </c>
      <c r="T7071" t="s">
        <v>35</v>
      </c>
      <c r="U7071" t="s">
        <v>36</v>
      </c>
      <c r="V7071">
        <v>31507866</v>
      </c>
      <c r="W7071">
        <v>2020</v>
      </c>
      <c r="X7071" t="s">
        <v>134</v>
      </c>
      <c r="Y7071" t="s">
        <v>38</v>
      </c>
      <c r="Z7071" t="s">
        <v>51</v>
      </c>
      <c r="AA7071" t="s">
        <v>40</v>
      </c>
      <c r="AB7071" t="s">
        <v>40</v>
      </c>
    </row>
    <row r="7072" spans="1:28" x14ac:dyDescent="0.35">
      <c r="A7072" s="16" t="s">
        <v>2397</v>
      </c>
      <c r="B7072" s="16" t="s">
        <v>12653</v>
      </c>
      <c r="C7072" s="16" t="s">
        <v>2515</v>
      </c>
      <c r="D7072" s="17">
        <v>42761104</v>
      </c>
      <c r="E7072" s="16" t="s">
        <v>43</v>
      </c>
      <c r="G7072" s="16">
        <v>44026</v>
      </c>
      <c r="H7072" s="18">
        <v>2031</v>
      </c>
      <c r="I7072" s="16">
        <v>964792</v>
      </c>
      <c r="J7072" s="19">
        <v>1042</v>
      </c>
      <c r="K7072" s="16" t="s">
        <v>31</v>
      </c>
      <c r="L7072" s="16" t="s">
        <v>32</v>
      </c>
      <c r="M7072" s="16" t="s">
        <v>33</v>
      </c>
      <c r="N7072" s="19">
        <v>16</v>
      </c>
      <c r="O7072" s="19">
        <v>16672</v>
      </c>
      <c r="P7072" s="16" t="s">
        <v>8987</v>
      </c>
      <c r="Q7072" s="16" t="s">
        <v>8984</v>
      </c>
      <c r="R7072" s="16" t="s">
        <v>8985</v>
      </c>
      <c r="S7072" s="16" t="s">
        <v>3684</v>
      </c>
      <c r="T7072" s="16" t="s">
        <v>35</v>
      </c>
      <c r="U7072" s="16" t="s">
        <v>36</v>
      </c>
      <c r="V7072" s="16">
        <v>44390883</v>
      </c>
      <c r="W7072" s="16">
        <v>2020</v>
      </c>
      <c r="X7072" s="16" t="s">
        <v>134</v>
      </c>
      <c r="Y7072" s="16" t="s">
        <v>38</v>
      </c>
      <c r="Z7072" s="16" t="s">
        <v>64</v>
      </c>
      <c r="AA7072" s="16" t="s">
        <v>40</v>
      </c>
      <c r="AB7072" s="16" t="s">
        <v>40</v>
      </c>
    </row>
    <row r="7073" spans="1:28" x14ac:dyDescent="0.35">
      <c r="A7073" t="s">
        <v>2397</v>
      </c>
      <c r="B7073" t="s">
        <v>12653</v>
      </c>
      <c r="C7073" t="s">
        <v>2404</v>
      </c>
      <c r="D7073" s="1">
        <v>192221102</v>
      </c>
      <c r="E7073" t="s">
        <v>43</v>
      </c>
      <c r="G7073">
        <v>44024</v>
      </c>
      <c r="H7073" s="3">
        <v>1444</v>
      </c>
      <c r="I7073">
        <v>962884</v>
      </c>
      <c r="J7073" s="4">
        <v>815</v>
      </c>
      <c r="K7073" t="s">
        <v>31</v>
      </c>
      <c r="L7073" t="s">
        <v>32</v>
      </c>
      <c r="M7073" t="s">
        <v>33</v>
      </c>
      <c r="N7073" s="4">
        <v>10</v>
      </c>
      <c r="O7073" s="4">
        <v>8150</v>
      </c>
      <c r="P7073" t="s">
        <v>8987</v>
      </c>
      <c r="Q7073" t="s">
        <v>8984</v>
      </c>
      <c r="R7073" t="s">
        <v>8985</v>
      </c>
      <c r="S7073" t="s">
        <v>13495</v>
      </c>
      <c r="T7073" t="s">
        <v>35</v>
      </c>
      <c r="U7073" t="s">
        <v>36</v>
      </c>
      <c r="V7073">
        <v>44388161</v>
      </c>
      <c r="W7073">
        <v>2020</v>
      </c>
      <c r="X7073" t="s">
        <v>134</v>
      </c>
      <c r="Y7073" t="s">
        <v>38</v>
      </c>
      <c r="Z7073" t="s">
        <v>39</v>
      </c>
      <c r="AA7073" t="s">
        <v>40</v>
      </c>
      <c r="AB7073" t="s">
        <v>40</v>
      </c>
    </row>
    <row r="7074" spans="1:28" x14ac:dyDescent="0.35">
      <c r="A7074" s="16" t="s">
        <v>2397</v>
      </c>
      <c r="B7074" s="16" t="s">
        <v>12653</v>
      </c>
      <c r="C7074" s="16" t="s">
        <v>2437</v>
      </c>
      <c r="D7074" s="17">
        <v>192311142</v>
      </c>
      <c r="E7074" s="16" t="s">
        <v>30</v>
      </c>
      <c r="G7074" s="16">
        <v>44032</v>
      </c>
      <c r="H7074" s="18">
        <v>2010</v>
      </c>
      <c r="I7074" s="16">
        <v>968756</v>
      </c>
      <c r="J7074" s="19">
        <v>597</v>
      </c>
      <c r="K7074" s="16" t="s">
        <v>31</v>
      </c>
      <c r="L7074" s="16" t="s">
        <v>60</v>
      </c>
      <c r="M7074" s="16" t="s">
        <v>94</v>
      </c>
      <c r="N7074" s="19">
        <v>393</v>
      </c>
      <c r="O7074" s="19">
        <v>197211</v>
      </c>
      <c r="P7074" s="16" t="s">
        <v>8987</v>
      </c>
      <c r="Q7074" s="16" t="s">
        <v>57</v>
      </c>
      <c r="R7074" s="16" t="s">
        <v>8985</v>
      </c>
      <c r="S7074" s="16" t="s">
        <v>3685</v>
      </c>
      <c r="T7074" s="16" t="s">
        <v>35</v>
      </c>
      <c r="U7074" s="16" t="s">
        <v>36</v>
      </c>
      <c r="V7074" s="16">
        <v>0</v>
      </c>
      <c r="W7074" s="16">
        <v>2020</v>
      </c>
      <c r="X7074" s="16" t="s">
        <v>134</v>
      </c>
      <c r="Y7074" s="16" t="s">
        <v>38</v>
      </c>
      <c r="Z7074" s="16" t="s">
        <v>172</v>
      </c>
      <c r="AA7074" s="16" t="s">
        <v>40</v>
      </c>
      <c r="AB7074" s="16" t="s">
        <v>40</v>
      </c>
    </row>
    <row r="7075" spans="1:28" x14ac:dyDescent="0.35">
      <c r="A7075" t="s">
        <v>2397</v>
      </c>
      <c r="B7075" t="s">
        <v>12653</v>
      </c>
      <c r="C7075" t="s">
        <v>2949</v>
      </c>
      <c r="D7075" s="1">
        <v>192381102</v>
      </c>
      <c r="E7075" t="s">
        <v>43</v>
      </c>
      <c r="G7075">
        <v>44040</v>
      </c>
      <c r="H7075" s="3">
        <v>1603</v>
      </c>
      <c r="I7075">
        <v>973322</v>
      </c>
      <c r="J7075" s="4">
        <v>1317</v>
      </c>
      <c r="K7075" t="s">
        <v>31</v>
      </c>
      <c r="L7075" t="s">
        <v>66</v>
      </c>
      <c r="M7075" t="s">
        <v>415</v>
      </c>
      <c r="N7075" s="4">
        <v>2</v>
      </c>
      <c r="O7075" s="4">
        <v>2634</v>
      </c>
      <c r="P7075" t="s">
        <v>8987</v>
      </c>
      <c r="Q7075" t="s">
        <v>8984</v>
      </c>
      <c r="R7075" t="s">
        <v>8985</v>
      </c>
      <c r="S7075" t="s">
        <v>13496</v>
      </c>
      <c r="T7075" t="s">
        <v>35</v>
      </c>
      <c r="U7075" t="s">
        <v>36</v>
      </c>
      <c r="V7075">
        <v>31509974</v>
      </c>
      <c r="W7075">
        <v>2020</v>
      </c>
      <c r="X7075" t="s">
        <v>134</v>
      </c>
      <c r="Y7075" t="s">
        <v>38</v>
      </c>
      <c r="Z7075" t="s">
        <v>422</v>
      </c>
      <c r="AA7075" t="s">
        <v>40</v>
      </c>
      <c r="AB7075" t="s">
        <v>40</v>
      </c>
    </row>
    <row r="7076" spans="1:28" x14ac:dyDescent="0.35">
      <c r="A7076" s="16" t="s">
        <v>2397</v>
      </c>
      <c r="B7076" s="16" t="s">
        <v>12653</v>
      </c>
      <c r="C7076" s="16" t="s">
        <v>2565</v>
      </c>
      <c r="D7076" s="17">
        <v>192341102</v>
      </c>
      <c r="E7076" s="16" t="s">
        <v>43</v>
      </c>
      <c r="G7076" s="16">
        <v>44021</v>
      </c>
      <c r="H7076" s="18">
        <v>1350</v>
      </c>
      <c r="I7076" s="16">
        <v>961013</v>
      </c>
      <c r="J7076" s="19">
        <v>255</v>
      </c>
      <c r="K7076" s="16" t="s">
        <v>31</v>
      </c>
      <c r="L7076" s="16" t="s">
        <v>60</v>
      </c>
      <c r="M7076" s="16" t="s">
        <v>61</v>
      </c>
      <c r="N7076" s="19">
        <v>4</v>
      </c>
      <c r="O7076" s="19">
        <v>1020</v>
      </c>
      <c r="P7076" s="16" t="s">
        <v>8987</v>
      </c>
      <c r="Q7076" s="16" t="s">
        <v>8984</v>
      </c>
      <c r="R7076" s="16" t="s">
        <v>8985</v>
      </c>
      <c r="S7076" s="16" t="s">
        <v>3683</v>
      </c>
      <c r="T7076" s="16" t="s">
        <v>35</v>
      </c>
      <c r="U7076" s="16" t="s">
        <v>36</v>
      </c>
      <c r="V7076" s="16">
        <v>0</v>
      </c>
      <c r="W7076" s="16">
        <v>2020</v>
      </c>
      <c r="X7076" s="16" t="s">
        <v>134</v>
      </c>
      <c r="Y7076" s="16" t="s">
        <v>38</v>
      </c>
      <c r="Z7076" s="16" t="s">
        <v>39</v>
      </c>
      <c r="AA7076" s="16" t="s">
        <v>40</v>
      </c>
      <c r="AB7076" s="16" t="s">
        <v>40</v>
      </c>
    </row>
    <row r="7077" spans="1:28" x14ac:dyDescent="0.35">
      <c r="A7077" t="s">
        <v>4028</v>
      </c>
      <c r="B7077" t="s">
        <v>12653</v>
      </c>
      <c r="C7077" t="s">
        <v>4039</v>
      </c>
      <c r="D7077" s="1">
        <v>182601102</v>
      </c>
      <c r="E7077" t="s">
        <v>43</v>
      </c>
      <c r="G7077">
        <v>44023</v>
      </c>
      <c r="H7077" s="3">
        <v>1252</v>
      </c>
      <c r="I7077">
        <v>962314</v>
      </c>
      <c r="J7077" s="4">
        <v>395</v>
      </c>
      <c r="K7077" t="s">
        <v>31</v>
      </c>
      <c r="L7077" t="s">
        <v>32</v>
      </c>
      <c r="M7077" t="s">
        <v>83</v>
      </c>
      <c r="N7077" s="4">
        <v>32</v>
      </c>
      <c r="O7077" s="4">
        <v>12640</v>
      </c>
      <c r="P7077" t="s">
        <v>8987</v>
      </c>
      <c r="Q7077" t="s">
        <v>8984</v>
      </c>
      <c r="R7077" t="s">
        <v>8985</v>
      </c>
      <c r="S7077" t="s">
        <v>4365</v>
      </c>
      <c r="T7077" t="s">
        <v>35</v>
      </c>
      <c r="U7077" t="s">
        <v>36</v>
      </c>
      <c r="V7077">
        <v>44387985</v>
      </c>
      <c r="W7077">
        <v>2020</v>
      </c>
      <c r="X7077" t="s">
        <v>134</v>
      </c>
      <c r="Y7077" t="s">
        <v>38</v>
      </c>
      <c r="Z7077" t="s">
        <v>39</v>
      </c>
      <c r="AA7077" t="s">
        <v>40</v>
      </c>
      <c r="AB7077" t="s">
        <v>40</v>
      </c>
    </row>
    <row r="7078" spans="1:28" x14ac:dyDescent="0.35">
      <c r="A7078" s="16" t="s">
        <v>4028</v>
      </c>
      <c r="B7078" s="16" t="s">
        <v>12653</v>
      </c>
      <c r="C7078" s="16" t="s">
        <v>4122</v>
      </c>
      <c r="D7078" s="17">
        <v>182601104</v>
      </c>
      <c r="E7078" s="16" t="s">
        <v>43</v>
      </c>
      <c r="G7078" s="16">
        <v>44030</v>
      </c>
      <c r="H7078" s="18">
        <v>1646</v>
      </c>
      <c r="I7078" s="16">
        <v>967400</v>
      </c>
      <c r="J7078" s="19">
        <v>737</v>
      </c>
      <c r="K7078" s="16" t="s">
        <v>31</v>
      </c>
      <c r="L7078" s="16" t="s">
        <v>32</v>
      </c>
      <c r="M7078" s="16" t="s">
        <v>83</v>
      </c>
      <c r="N7078" s="19">
        <v>97</v>
      </c>
      <c r="O7078" s="19">
        <v>13529</v>
      </c>
      <c r="P7078" s="16" t="s">
        <v>8987</v>
      </c>
      <c r="Q7078" s="16" t="s">
        <v>8984</v>
      </c>
      <c r="R7078" s="16" t="s">
        <v>8985</v>
      </c>
      <c r="S7078" s="16" t="s">
        <v>13497</v>
      </c>
      <c r="T7078" s="16" t="s">
        <v>35</v>
      </c>
      <c r="U7078" s="16" t="s">
        <v>36</v>
      </c>
      <c r="V7078" s="16">
        <v>44393799</v>
      </c>
      <c r="W7078" s="16">
        <v>2020</v>
      </c>
      <c r="X7078" s="16" t="s">
        <v>134</v>
      </c>
      <c r="Y7078" s="16" t="s">
        <v>38</v>
      </c>
      <c r="Z7078" s="16" t="s">
        <v>64</v>
      </c>
      <c r="AA7078" s="16" t="s">
        <v>40</v>
      </c>
      <c r="AB7078" s="16" t="s">
        <v>40</v>
      </c>
    </row>
    <row r="7079" spans="1:28" x14ac:dyDescent="0.35">
      <c r="A7079" t="s">
        <v>5113</v>
      </c>
      <c r="B7079" t="s">
        <v>12654</v>
      </c>
      <c r="C7079" t="s">
        <v>5303</v>
      </c>
      <c r="D7079" s="1">
        <v>103201102</v>
      </c>
      <c r="E7079" t="s">
        <v>43</v>
      </c>
      <c r="G7079">
        <v>44040</v>
      </c>
      <c r="H7079" s="3">
        <v>1303</v>
      </c>
      <c r="I7079">
        <v>973709</v>
      </c>
      <c r="J7079" s="4">
        <v>702</v>
      </c>
      <c r="K7079" t="s">
        <v>31</v>
      </c>
      <c r="L7079" t="s">
        <v>32</v>
      </c>
      <c r="M7079" t="s">
        <v>33</v>
      </c>
      <c r="N7079" s="4">
        <v>48</v>
      </c>
      <c r="O7079" s="4">
        <v>19036</v>
      </c>
      <c r="P7079" t="s">
        <v>9064</v>
      </c>
      <c r="Q7079" t="s">
        <v>8984</v>
      </c>
      <c r="R7079" t="s">
        <v>8985</v>
      </c>
      <c r="S7079" t="s">
        <v>13498</v>
      </c>
      <c r="T7079" t="s">
        <v>35</v>
      </c>
      <c r="U7079" t="s">
        <v>36</v>
      </c>
      <c r="V7079">
        <v>31509965</v>
      </c>
      <c r="W7079">
        <v>2020</v>
      </c>
      <c r="X7079" t="s">
        <v>134</v>
      </c>
      <c r="Y7079" t="s">
        <v>38</v>
      </c>
      <c r="Z7079" t="s">
        <v>39</v>
      </c>
      <c r="AA7079" t="s">
        <v>40</v>
      </c>
      <c r="AB7079" t="s">
        <v>40</v>
      </c>
    </row>
    <row r="7080" spans="1:28" x14ac:dyDescent="0.35">
      <c r="A7080" s="16" t="s">
        <v>5113</v>
      </c>
      <c r="B7080" s="16" t="s">
        <v>12654</v>
      </c>
      <c r="C7080" s="16" t="s">
        <v>5136</v>
      </c>
      <c r="D7080" s="17">
        <v>102911103</v>
      </c>
      <c r="E7080" s="16" t="s">
        <v>43</v>
      </c>
      <c r="G7080" s="16">
        <v>44027</v>
      </c>
      <c r="H7080" s="18">
        <v>1121</v>
      </c>
      <c r="I7080" s="16">
        <v>965336</v>
      </c>
      <c r="J7080" s="19">
        <v>335</v>
      </c>
      <c r="K7080" s="16" t="s">
        <v>31</v>
      </c>
      <c r="L7080" s="16" t="s">
        <v>60</v>
      </c>
      <c r="M7080" s="16" t="s">
        <v>61</v>
      </c>
      <c r="N7080" s="19">
        <v>27</v>
      </c>
      <c r="O7080" s="19">
        <v>5485</v>
      </c>
      <c r="P7080" s="16" t="s">
        <v>8987</v>
      </c>
      <c r="Q7080" s="16" t="s">
        <v>8984</v>
      </c>
      <c r="R7080" s="16" t="s">
        <v>8985</v>
      </c>
      <c r="S7080" s="16" t="s">
        <v>5732</v>
      </c>
      <c r="T7080" s="16" t="s">
        <v>35</v>
      </c>
      <c r="U7080" s="16" t="s">
        <v>36</v>
      </c>
      <c r="V7080" s="16">
        <v>44391579</v>
      </c>
      <c r="W7080" s="16">
        <v>2020</v>
      </c>
      <c r="X7080" s="16" t="s">
        <v>134</v>
      </c>
      <c r="Y7080" s="16" t="s">
        <v>38</v>
      </c>
      <c r="Z7080" s="16" t="s">
        <v>39</v>
      </c>
      <c r="AA7080" s="16" t="s">
        <v>40</v>
      </c>
      <c r="AB7080" s="16" t="s">
        <v>40</v>
      </c>
    </row>
    <row r="7081" spans="1:28" x14ac:dyDescent="0.35">
      <c r="A7081" t="s">
        <v>5113</v>
      </c>
      <c r="B7081" t="s">
        <v>12654</v>
      </c>
      <c r="C7081" t="s">
        <v>5197</v>
      </c>
      <c r="D7081" s="1">
        <v>102041104</v>
      </c>
      <c r="E7081" t="s">
        <v>53</v>
      </c>
      <c r="G7081">
        <v>44022</v>
      </c>
      <c r="H7081" s="3">
        <v>139</v>
      </c>
      <c r="I7081">
        <v>961346</v>
      </c>
      <c r="J7081" s="4">
        <v>608</v>
      </c>
      <c r="K7081" t="s">
        <v>31</v>
      </c>
      <c r="L7081" t="s">
        <v>32</v>
      </c>
      <c r="M7081" t="s">
        <v>33</v>
      </c>
      <c r="N7081" s="4">
        <v>138</v>
      </c>
      <c r="O7081" s="4">
        <v>23888</v>
      </c>
      <c r="P7081" t="s">
        <v>8987</v>
      </c>
      <c r="Q7081" t="s">
        <v>8984</v>
      </c>
      <c r="R7081" t="s">
        <v>8985</v>
      </c>
      <c r="S7081" t="s">
        <v>5731</v>
      </c>
      <c r="T7081" t="s">
        <v>35</v>
      </c>
      <c r="U7081" t="s">
        <v>36</v>
      </c>
      <c r="V7081">
        <v>31508159</v>
      </c>
      <c r="W7081">
        <v>2020</v>
      </c>
      <c r="X7081" t="s">
        <v>134</v>
      </c>
      <c r="Y7081" t="s">
        <v>38</v>
      </c>
      <c r="Z7081" t="s">
        <v>45</v>
      </c>
      <c r="AA7081" t="s">
        <v>40</v>
      </c>
      <c r="AB7081" t="s">
        <v>38</v>
      </c>
    </row>
    <row r="7082" spans="1:28" x14ac:dyDescent="0.35">
      <c r="A7082" s="16" t="s">
        <v>5113</v>
      </c>
      <c r="B7082" s="16" t="s">
        <v>12653</v>
      </c>
      <c r="C7082" s="16" t="s">
        <v>5342</v>
      </c>
      <c r="D7082" s="17">
        <v>103331101</v>
      </c>
      <c r="E7082" s="16" t="s">
        <v>30</v>
      </c>
      <c r="G7082" s="16">
        <v>44029</v>
      </c>
      <c r="H7082" s="18">
        <v>1149</v>
      </c>
      <c r="I7082" s="16">
        <v>966676</v>
      </c>
      <c r="J7082" s="19">
        <v>444</v>
      </c>
      <c r="K7082" s="16" t="s">
        <v>31</v>
      </c>
      <c r="L7082" s="16" t="s">
        <v>60</v>
      </c>
      <c r="M7082" s="16" t="s">
        <v>94</v>
      </c>
      <c r="N7082" s="19">
        <v>883</v>
      </c>
      <c r="O7082" s="19">
        <v>347078</v>
      </c>
      <c r="P7082" s="16" t="s">
        <v>8987</v>
      </c>
      <c r="Q7082" s="16" t="s">
        <v>57</v>
      </c>
      <c r="R7082" s="16" t="s">
        <v>8985</v>
      </c>
      <c r="S7082" s="16" t="s">
        <v>5733</v>
      </c>
      <c r="T7082" s="16" t="s">
        <v>35</v>
      </c>
      <c r="U7082" s="16" t="s">
        <v>36</v>
      </c>
      <c r="V7082" s="16">
        <v>0</v>
      </c>
      <c r="W7082" s="16">
        <v>2020</v>
      </c>
      <c r="X7082" s="16" t="s">
        <v>134</v>
      </c>
      <c r="Y7082" s="16" t="s">
        <v>38</v>
      </c>
      <c r="Z7082" s="16" t="s">
        <v>64</v>
      </c>
      <c r="AA7082" s="16" t="s">
        <v>40</v>
      </c>
      <c r="AB7082" s="16" t="s">
        <v>40</v>
      </c>
    </row>
    <row r="7083" spans="1:28" x14ac:dyDescent="0.35">
      <c r="A7083" t="s">
        <v>5113</v>
      </c>
      <c r="B7083" t="s">
        <v>12654</v>
      </c>
      <c r="C7083" t="s">
        <v>5143</v>
      </c>
      <c r="D7083" s="1">
        <v>103601101</v>
      </c>
      <c r="E7083" t="s">
        <v>43</v>
      </c>
      <c r="G7083">
        <v>44038</v>
      </c>
      <c r="H7083" s="3">
        <v>2114</v>
      </c>
      <c r="I7083">
        <v>972380</v>
      </c>
      <c r="J7083" s="4">
        <v>668</v>
      </c>
      <c r="K7083" t="s">
        <v>31</v>
      </c>
      <c r="L7083" t="s">
        <v>32</v>
      </c>
      <c r="M7083" t="s">
        <v>33</v>
      </c>
      <c r="N7083" s="4">
        <v>2</v>
      </c>
      <c r="O7083" s="4">
        <v>1336</v>
      </c>
      <c r="P7083" t="s">
        <v>8983</v>
      </c>
      <c r="Q7083" t="s">
        <v>8984</v>
      </c>
      <c r="R7083" t="s">
        <v>8985</v>
      </c>
      <c r="S7083" t="s">
        <v>13499</v>
      </c>
      <c r="T7083" t="s">
        <v>35</v>
      </c>
      <c r="U7083" t="s">
        <v>36</v>
      </c>
      <c r="V7083">
        <v>31509800</v>
      </c>
      <c r="W7083">
        <v>2020</v>
      </c>
      <c r="X7083" t="s">
        <v>134</v>
      </c>
      <c r="Y7083" t="s">
        <v>38</v>
      </c>
      <c r="Z7083" t="s">
        <v>64</v>
      </c>
      <c r="AA7083" t="s">
        <v>40</v>
      </c>
      <c r="AB7083" t="s">
        <v>40</v>
      </c>
    </row>
    <row r="7084" spans="1:28" x14ac:dyDescent="0.35">
      <c r="A7084" s="16" t="s">
        <v>5879</v>
      </c>
      <c r="B7084" s="16" t="s">
        <v>12653</v>
      </c>
      <c r="C7084" s="16" t="s">
        <v>5883</v>
      </c>
      <c r="D7084" s="17">
        <v>24131103</v>
      </c>
      <c r="E7084" s="16" t="s">
        <v>448</v>
      </c>
      <c r="G7084" s="16">
        <v>44032</v>
      </c>
      <c r="H7084" s="18">
        <v>1355</v>
      </c>
      <c r="I7084" s="16">
        <v>968551</v>
      </c>
      <c r="J7084" s="19">
        <v>731</v>
      </c>
      <c r="K7084" s="16" t="s">
        <v>31</v>
      </c>
      <c r="L7084" s="16" t="s">
        <v>32</v>
      </c>
      <c r="M7084" s="16" t="s">
        <v>33</v>
      </c>
      <c r="N7084" s="19">
        <v>55</v>
      </c>
      <c r="O7084" s="19">
        <v>39809</v>
      </c>
      <c r="P7084" s="16" t="s">
        <v>8987</v>
      </c>
      <c r="Q7084" s="16" t="s">
        <v>8984</v>
      </c>
      <c r="R7084" s="16" t="s">
        <v>8985</v>
      </c>
      <c r="S7084" s="16" t="s">
        <v>13500</v>
      </c>
      <c r="T7084" s="16" t="s">
        <v>35</v>
      </c>
      <c r="U7084" s="16" t="s">
        <v>36</v>
      </c>
      <c r="V7084" s="16">
        <v>44395481</v>
      </c>
      <c r="W7084" s="16">
        <v>2020</v>
      </c>
      <c r="X7084" s="16" t="s">
        <v>134</v>
      </c>
      <c r="Y7084" s="16" t="s">
        <v>38</v>
      </c>
      <c r="Z7084" s="16" t="s">
        <v>39</v>
      </c>
      <c r="AA7084" s="16" t="s">
        <v>40</v>
      </c>
      <c r="AB7084" s="16" t="s">
        <v>38</v>
      </c>
    </row>
    <row r="7085" spans="1:28" x14ac:dyDescent="0.35">
      <c r="A7085" t="s">
        <v>5879</v>
      </c>
      <c r="B7085" t="s">
        <v>12653</v>
      </c>
      <c r="C7085" t="s">
        <v>5956</v>
      </c>
      <c r="D7085" s="1">
        <v>24131102</v>
      </c>
      <c r="E7085" t="s">
        <v>43</v>
      </c>
      <c r="G7085">
        <v>44015</v>
      </c>
      <c r="H7085" s="3">
        <v>1435</v>
      </c>
      <c r="I7085">
        <v>957393</v>
      </c>
      <c r="J7085" s="4">
        <v>582</v>
      </c>
      <c r="K7085" t="s">
        <v>31</v>
      </c>
      <c r="L7085" t="s">
        <v>32</v>
      </c>
      <c r="M7085" t="s">
        <v>33</v>
      </c>
      <c r="N7085" s="4">
        <v>12</v>
      </c>
      <c r="O7085" s="4">
        <v>6984</v>
      </c>
      <c r="P7085" t="s">
        <v>8987</v>
      </c>
      <c r="Q7085" t="s">
        <v>8984</v>
      </c>
      <c r="R7085" t="s">
        <v>8985</v>
      </c>
      <c r="S7085" t="s">
        <v>13501</v>
      </c>
      <c r="T7085" t="s">
        <v>35</v>
      </c>
      <c r="U7085" t="s">
        <v>36</v>
      </c>
      <c r="V7085">
        <v>44377292</v>
      </c>
      <c r="W7085">
        <v>2020</v>
      </c>
      <c r="X7085" t="s">
        <v>134</v>
      </c>
      <c r="Y7085" t="s">
        <v>38</v>
      </c>
      <c r="Z7085" t="s">
        <v>39</v>
      </c>
      <c r="AA7085" t="s">
        <v>40</v>
      </c>
      <c r="AB7085" t="s">
        <v>40</v>
      </c>
    </row>
    <row r="7086" spans="1:28" x14ac:dyDescent="0.35">
      <c r="A7086" s="16" t="s">
        <v>5879</v>
      </c>
      <c r="B7086" s="16" t="s">
        <v>12653</v>
      </c>
      <c r="C7086" s="16" t="s">
        <v>5956</v>
      </c>
      <c r="D7086" s="17">
        <v>24131102</v>
      </c>
      <c r="E7086" s="16" t="s">
        <v>53</v>
      </c>
      <c r="G7086" s="16">
        <v>44039</v>
      </c>
      <c r="H7086" s="18">
        <v>1235</v>
      </c>
      <c r="I7086" s="16">
        <v>972942</v>
      </c>
      <c r="J7086" s="19">
        <v>743</v>
      </c>
      <c r="K7086" s="16" t="s">
        <v>31</v>
      </c>
      <c r="L7086" s="16" t="s">
        <v>66</v>
      </c>
      <c r="M7086" s="16" t="s">
        <v>415</v>
      </c>
      <c r="N7086" s="19">
        <v>3</v>
      </c>
      <c r="O7086" s="19">
        <v>2229</v>
      </c>
      <c r="P7086" s="16" t="s">
        <v>8987</v>
      </c>
      <c r="Q7086" s="16" t="s">
        <v>8984</v>
      </c>
      <c r="R7086" s="16" t="s">
        <v>8985</v>
      </c>
      <c r="S7086" s="16" t="s">
        <v>13502</v>
      </c>
      <c r="T7086" s="16" t="s">
        <v>35</v>
      </c>
      <c r="U7086" s="16" t="s">
        <v>36</v>
      </c>
      <c r="V7086" s="16">
        <v>31509884</v>
      </c>
      <c r="W7086" s="16">
        <v>2020</v>
      </c>
      <c r="X7086" s="16" t="s">
        <v>134</v>
      </c>
      <c r="Y7086" s="16" t="s">
        <v>38</v>
      </c>
      <c r="Z7086" s="16" t="s">
        <v>39</v>
      </c>
      <c r="AA7086" s="16" t="s">
        <v>40</v>
      </c>
      <c r="AB7086" s="16" t="s">
        <v>38</v>
      </c>
    </row>
    <row r="7087" spans="1:28" x14ac:dyDescent="0.35">
      <c r="A7087" t="s">
        <v>6195</v>
      </c>
      <c r="B7087" t="s">
        <v>12653</v>
      </c>
      <c r="C7087" t="s">
        <v>6198</v>
      </c>
      <c r="D7087" s="1">
        <v>63681102</v>
      </c>
      <c r="E7087" t="s">
        <v>53</v>
      </c>
      <c r="G7087">
        <v>44023</v>
      </c>
      <c r="H7087" s="3">
        <v>2157</v>
      </c>
      <c r="I7087">
        <v>962629</v>
      </c>
      <c r="J7087" s="4">
        <v>876</v>
      </c>
      <c r="K7087" t="s">
        <v>31</v>
      </c>
      <c r="L7087" t="s">
        <v>66</v>
      </c>
      <c r="M7087" t="s">
        <v>415</v>
      </c>
      <c r="N7087" s="4">
        <v>104</v>
      </c>
      <c r="O7087" s="4">
        <v>13367</v>
      </c>
      <c r="P7087" t="s">
        <v>8987</v>
      </c>
      <c r="Q7087" t="s">
        <v>8984</v>
      </c>
      <c r="R7087" t="s">
        <v>8985</v>
      </c>
      <c r="S7087" t="s">
        <v>6257</v>
      </c>
      <c r="T7087" t="s">
        <v>35</v>
      </c>
      <c r="U7087" t="s">
        <v>36</v>
      </c>
      <c r="V7087">
        <v>44388086</v>
      </c>
      <c r="W7087">
        <v>2020</v>
      </c>
      <c r="X7087" t="s">
        <v>134</v>
      </c>
      <c r="Y7087" t="s">
        <v>38</v>
      </c>
      <c r="Z7087" t="s">
        <v>39</v>
      </c>
      <c r="AA7087" t="s">
        <v>40</v>
      </c>
      <c r="AB7087" t="s">
        <v>38</v>
      </c>
    </row>
    <row r="7088" spans="1:28" x14ac:dyDescent="0.35">
      <c r="A7088" s="16" t="s">
        <v>6337</v>
      </c>
      <c r="B7088" s="16" t="s">
        <v>12654</v>
      </c>
      <c r="C7088" s="16" t="s">
        <v>6385</v>
      </c>
      <c r="D7088" s="17">
        <v>153612103</v>
      </c>
      <c r="E7088" s="16" t="s">
        <v>43</v>
      </c>
      <c r="G7088" s="16">
        <v>44028</v>
      </c>
      <c r="H7088" s="18">
        <v>848</v>
      </c>
      <c r="I7088" s="16">
        <v>965818</v>
      </c>
      <c r="J7088" s="19">
        <v>320</v>
      </c>
      <c r="K7088" s="16" t="s">
        <v>31</v>
      </c>
      <c r="L7088" s="16" t="s">
        <v>60</v>
      </c>
      <c r="M7088" s="16" t="s">
        <v>94</v>
      </c>
      <c r="N7088" s="19">
        <v>358</v>
      </c>
      <c r="O7088" s="19">
        <v>40848</v>
      </c>
      <c r="P7088" s="16" t="s">
        <v>8987</v>
      </c>
      <c r="Q7088" s="16" t="s">
        <v>57</v>
      </c>
      <c r="R7088" s="16" t="s">
        <v>8985</v>
      </c>
      <c r="S7088" s="16" t="s">
        <v>7187</v>
      </c>
      <c r="T7088" s="16" t="s">
        <v>35</v>
      </c>
      <c r="U7088" s="16" t="s">
        <v>36</v>
      </c>
      <c r="V7088" s="16">
        <v>0</v>
      </c>
      <c r="W7088" s="16">
        <v>2020</v>
      </c>
      <c r="X7088" s="16" t="s">
        <v>134</v>
      </c>
      <c r="Y7088" s="16" t="s">
        <v>38</v>
      </c>
      <c r="Z7088" s="16" t="s">
        <v>64</v>
      </c>
      <c r="AA7088" s="16" t="s">
        <v>40</v>
      </c>
      <c r="AB7088" s="16" t="s">
        <v>40</v>
      </c>
    </row>
    <row r="7089" spans="1:28" x14ac:dyDescent="0.35">
      <c r="A7089" t="s">
        <v>6337</v>
      </c>
      <c r="B7089" t="s">
        <v>12654</v>
      </c>
      <c r="C7089" t="s">
        <v>6350</v>
      </c>
      <c r="D7089" s="1">
        <v>152481106</v>
      </c>
      <c r="E7089" t="s">
        <v>30</v>
      </c>
      <c r="G7089">
        <v>44042</v>
      </c>
      <c r="H7089" s="3">
        <v>910</v>
      </c>
      <c r="I7089">
        <v>975221</v>
      </c>
      <c r="J7089" s="4">
        <v>350</v>
      </c>
      <c r="K7089" t="s">
        <v>31</v>
      </c>
      <c r="L7089" t="s">
        <v>32</v>
      </c>
      <c r="M7089" t="s">
        <v>83</v>
      </c>
      <c r="N7089" s="4">
        <v>1061</v>
      </c>
      <c r="O7089" s="4">
        <v>51230</v>
      </c>
      <c r="P7089" t="s">
        <v>8987</v>
      </c>
      <c r="Q7089" t="s">
        <v>8984</v>
      </c>
      <c r="R7089" t="s">
        <v>8985</v>
      </c>
      <c r="S7089" t="s">
        <v>13503</v>
      </c>
      <c r="T7089" t="s">
        <v>35</v>
      </c>
      <c r="U7089" t="s">
        <v>36</v>
      </c>
      <c r="V7089">
        <v>31510101</v>
      </c>
      <c r="W7089">
        <v>2020</v>
      </c>
      <c r="X7089" t="s">
        <v>134</v>
      </c>
      <c r="Y7089" t="s">
        <v>38</v>
      </c>
      <c r="Z7089" t="s">
        <v>64</v>
      </c>
      <c r="AA7089" t="s">
        <v>40</v>
      </c>
      <c r="AB7089" t="s">
        <v>40</v>
      </c>
    </row>
    <row r="7090" spans="1:28" x14ac:dyDescent="0.35">
      <c r="A7090" s="16" t="s">
        <v>6337</v>
      </c>
      <c r="B7090" s="16" t="s">
        <v>12654</v>
      </c>
      <c r="C7090" s="16" t="s">
        <v>6670</v>
      </c>
      <c r="D7090" s="17">
        <v>152101102</v>
      </c>
      <c r="E7090" s="16" t="s">
        <v>43</v>
      </c>
      <c r="G7090" s="16">
        <v>44014</v>
      </c>
      <c r="H7090" s="18">
        <v>423</v>
      </c>
      <c r="I7090" s="16">
        <v>956425</v>
      </c>
      <c r="J7090" s="19">
        <v>729</v>
      </c>
      <c r="K7090" s="16" t="s">
        <v>31</v>
      </c>
      <c r="L7090" s="16" t="s">
        <v>32</v>
      </c>
      <c r="M7090" s="16" t="s">
        <v>33</v>
      </c>
      <c r="N7090" s="19">
        <v>9</v>
      </c>
      <c r="O7090" s="19">
        <v>6561</v>
      </c>
      <c r="P7090" s="16" t="s">
        <v>8987</v>
      </c>
      <c r="Q7090" s="16" t="s">
        <v>8984</v>
      </c>
      <c r="R7090" s="16" t="s">
        <v>8985</v>
      </c>
      <c r="S7090" s="16" t="s">
        <v>7186</v>
      </c>
      <c r="T7090" s="16" t="s">
        <v>35</v>
      </c>
      <c r="U7090" s="16" t="s">
        <v>36</v>
      </c>
      <c r="V7090" s="16">
        <v>31507536</v>
      </c>
      <c r="W7090" s="16">
        <v>2020</v>
      </c>
      <c r="X7090" s="16" t="s">
        <v>134</v>
      </c>
      <c r="Y7090" s="16" t="s">
        <v>38</v>
      </c>
      <c r="Z7090" s="16" t="s">
        <v>64</v>
      </c>
      <c r="AA7090" s="16" t="s">
        <v>40</v>
      </c>
      <c r="AB7090" s="16" t="s">
        <v>40</v>
      </c>
    </row>
    <row r="7091" spans="1:28" x14ac:dyDescent="0.35">
      <c r="A7091" t="s">
        <v>7410</v>
      </c>
      <c r="B7091" t="s">
        <v>12653</v>
      </c>
      <c r="C7091" t="s">
        <v>7415</v>
      </c>
      <c r="D7091" s="1">
        <v>42631108</v>
      </c>
      <c r="E7091" t="s">
        <v>43</v>
      </c>
      <c r="G7091">
        <v>44027</v>
      </c>
      <c r="H7091" s="3">
        <v>1124</v>
      </c>
      <c r="I7091">
        <v>965199</v>
      </c>
      <c r="J7091" s="4">
        <v>958</v>
      </c>
      <c r="K7091" t="s">
        <v>31</v>
      </c>
      <c r="L7091" t="s">
        <v>66</v>
      </c>
      <c r="M7091" t="s">
        <v>415</v>
      </c>
      <c r="N7091" s="4">
        <v>16</v>
      </c>
      <c r="O7091" s="4">
        <v>4840</v>
      </c>
      <c r="P7091" t="s">
        <v>8987</v>
      </c>
      <c r="Q7091" t="s">
        <v>57</v>
      </c>
      <c r="R7091" t="s">
        <v>9094</v>
      </c>
      <c r="S7091" t="s">
        <v>13504</v>
      </c>
      <c r="T7091" t="s">
        <v>35</v>
      </c>
      <c r="U7091" t="s">
        <v>36</v>
      </c>
      <c r="V7091">
        <v>0</v>
      </c>
      <c r="W7091">
        <v>2020</v>
      </c>
      <c r="X7091" t="s">
        <v>134</v>
      </c>
      <c r="Y7091" t="s">
        <v>38</v>
      </c>
      <c r="Z7091" t="s">
        <v>422</v>
      </c>
      <c r="AA7091" t="s">
        <v>40</v>
      </c>
      <c r="AB7091" t="s">
        <v>38</v>
      </c>
    </row>
    <row r="7092" spans="1:28" x14ac:dyDescent="0.35">
      <c r="A7092" s="16" t="s">
        <v>7410</v>
      </c>
      <c r="B7092" s="16" t="s">
        <v>12653</v>
      </c>
      <c r="C7092" s="16" t="s">
        <v>7418</v>
      </c>
      <c r="D7092" s="17">
        <v>43071102</v>
      </c>
      <c r="E7092" s="16" t="s">
        <v>30</v>
      </c>
      <c r="G7092" s="16">
        <v>44022</v>
      </c>
      <c r="H7092" s="18">
        <v>359</v>
      </c>
      <c r="I7092" s="16">
        <v>961366</v>
      </c>
      <c r="J7092" s="19">
        <v>549</v>
      </c>
      <c r="K7092" s="16" t="s">
        <v>31</v>
      </c>
      <c r="L7092" s="16" t="s">
        <v>32</v>
      </c>
      <c r="M7092" s="16" t="s">
        <v>33</v>
      </c>
      <c r="N7092" s="19">
        <v>89</v>
      </c>
      <c r="O7092" s="19">
        <v>28253</v>
      </c>
      <c r="P7092" s="16" t="s">
        <v>8987</v>
      </c>
      <c r="Q7092" s="16" t="s">
        <v>8984</v>
      </c>
      <c r="R7092" s="16" t="s">
        <v>8985</v>
      </c>
      <c r="S7092" s="16" t="s">
        <v>8087</v>
      </c>
      <c r="T7092" s="16" t="s">
        <v>35</v>
      </c>
      <c r="U7092" s="16" t="s">
        <v>36</v>
      </c>
      <c r="V7092" s="16">
        <v>31508158</v>
      </c>
      <c r="W7092" s="16">
        <v>2020</v>
      </c>
      <c r="X7092" s="16" t="s">
        <v>134</v>
      </c>
      <c r="Y7092" s="16" t="s">
        <v>38</v>
      </c>
      <c r="Z7092" s="16" t="s">
        <v>39</v>
      </c>
      <c r="AA7092" s="16" t="s">
        <v>40</v>
      </c>
      <c r="AB7092" s="16" t="s">
        <v>40</v>
      </c>
    </row>
    <row r="7093" spans="1:28" x14ac:dyDescent="0.35">
      <c r="A7093" t="s">
        <v>7410</v>
      </c>
      <c r="B7093" t="s">
        <v>12654</v>
      </c>
      <c r="C7093" t="s">
        <v>7870</v>
      </c>
      <c r="D7093" s="1">
        <v>43321101</v>
      </c>
      <c r="E7093" t="s">
        <v>43</v>
      </c>
      <c r="G7093">
        <v>44042</v>
      </c>
      <c r="H7093" s="3">
        <v>1119</v>
      </c>
      <c r="I7093">
        <v>975355</v>
      </c>
      <c r="J7093" s="4">
        <v>498</v>
      </c>
      <c r="K7093" t="s">
        <v>31</v>
      </c>
      <c r="L7093" t="s">
        <v>60</v>
      </c>
      <c r="M7093" t="s">
        <v>61</v>
      </c>
      <c r="N7093" s="4">
        <v>11</v>
      </c>
      <c r="O7093" s="4">
        <v>5478</v>
      </c>
      <c r="P7093" t="s">
        <v>8987</v>
      </c>
      <c r="Q7093" t="s">
        <v>8984</v>
      </c>
      <c r="R7093" t="s">
        <v>8985</v>
      </c>
      <c r="S7093" t="s">
        <v>13505</v>
      </c>
      <c r="T7093" t="s">
        <v>35</v>
      </c>
      <c r="U7093" t="s">
        <v>36</v>
      </c>
      <c r="V7093">
        <v>0</v>
      </c>
      <c r="W7093">
        <v>2020</v>
      </c>
      <c r="X7093" t="s">
        <v>134</v>
      </c>
      <c r="Y7093" t="s">
        <v>38</v>
      </c>
      <c r="Z7093" t="s">
        <v>39</v>
      </c>
      <c r="AA7093" t="s">
        <v>40</v>
      </c>
      <c r="AB7093" t="s">
        <v>40</v>
      </c>
    </row>
    <row r="7094" spans="1:28" x14ac:dyDescent="0.35">
      <c r="A7094" s="16" t="s">
        <v>7410</v>
      </c>
      <c r="B7094" s="16" t="s">
        <v>12654</v>
      </c>
      <c r="C7094" s="16" t="s">
        <v>7437</v>
      </c>
      <c r="D7094" s="17">
        <v>42751113</v>
      </c>
      <c r="E7094" s="16" t="s">
        <v>30</v>
      </c>
      <c r="G7094" s="16">
        <v>44017</v>
      </c>
      <c r="H7094" s="18">
        <v>117</v>
      </c>
      <c r="I7094" s="16">
        <v>957989</v>
      </c>
      <c r="J7094" s="19">
        <v>561</v>
      </c>
      <c r="K7094" s="16" t="s">
        <v>31</v>
      </c>
      <c r="L7094" s="16" t="s">
        <v>32</v>
      </c>
      <c r="M7094" s="16" t="s">
        <v>33</v>
      </c>
      <c r="N7094" s="19">
        <v>187</v>
      </c>
      <c r="O7094" s="19">
        <v>104907</v>
      </c>
      <c r="P7094" s="16" t="s">
        <v>8987</v>
      </c>
      <c r="Q7094" s="16" t="s">
        <v>8984</v>
      </c>
      <c r="R7094" s="16" t="s">
        <v>8985</v>
      </c>
      <c r="S7094" s="16" t="s">
        <v>8086</v>
      </c>
      <c r="T7094" s="16" t="s">
        <v>35</v>
      </c>
      <c r="U7094" s="16" t="s">
        <v>36</v>
      </c>
      <c r="V7094" s="16">
        <v>44377964</v>
      </c>
      <c r="W7094" s="16">
        <v>2020</v>
      </c>
      <c r="X7094" s="16" t="s">
        <v>134</v>
      </c>
      <c r="Y7094" s="16" t="s">
        <v>38</v>
      </c>
      <c r="Z7094" s="16" t="s">
        <v>39</v>
      </c>
      <c r="AA7094" s="16" t="s">
        <v>40</v>
      </c>
      <c r="AB7094" s="16" t="s">
        <v>40</v>
      </c>
    </row>
    <row r="7095" spans="1:28" x14ac:dyDescent="0.35">
      <c r="A7095" t="s">
        <v>7410</v>
      </c>
      <c r="B7095" t="s">
        <v>12653</v>
      </c>
      <c r="C7095" t="s">
        <v>7437</v>
      </c>
      <c r="D7095" s="1">
        <v>42751113</v>
      </c>
      <c r="E7095" t="s">
        <v>43</v>
      </c>
      <c r="G7095">
        <v>44016</v>
      </c>
      <c r="H7095" s="3">
        <v>1134</v>
      </c>
      <c r="I7095">
        <v>957744</v>
      </c>
      <c r="J7095" s="4">
        <v>322</v>
      </c>
      <c r="K7095" t="s">
        <v>31</v>
      </c>
      <c r="L7095" t="s">
        <v>32</v>
      </c>
      <c r="M7095" t="s">
        <v>83</v>
      </c>
      <c r="N7095" s="4">
        <v>179</v>
      </c>
      <c r="O7095" s="4">
        <v>54896</v>
      </c>
      <c r="P7095" t="s">
        <v>8987</v>
      </c>
      <c r="Q7095" t="s">
        <v>8984</v>
      </c>
      <c r="R7095" t="s">
        <v>8985</v>
      </c>
      <c r="S7095" t="s">
        <v>13506</v>
      </c>
      <c r="T7095" t="s">
        <v>35</v>
      </c>
      <c r="U7095" t="s">
        <v>36</v>
      </c>
      <c r="V7095">
        <v>44377566</v>
      </c>
      <c r="W7095">
        <v>2020</v>
      </c>
      <c r="X7095" t="s">
        <v>134</v>
      </c>
      <c r="Y7095" t="s">
        <v>38</v>
      </c>
      <c r="Z7095" t="s">
        <v>39</v>
      </c>
      <c r="AA7095" t="s">
        <v>40</v>
      </c>
      <c r="AB7095" t="s">
        <v>38</v>
      </c>
    </row>
    <row r="7096" spans="1:28" x14ac:dyDescent="0.35">
      <c r="A7096" s="16" t="s">
        <v>8258</v>
      </c>
      <c r="B7096" s="16" t="s">
        <v>12653</v>
      </c>
      <c r="C7096" s="16" t="s">
        <v>8259</v>
      </c>
      <c r="D7096" s="17">
        <v>163751102</v>
      </c>
      <c r="E7096" s="16" t="s">
        <v>43</v>
      </c>
      <c r="G7096" s="16">
        <v>44020</v>
      </c>
      <c r="H7096" s="18">
        <v>1051</v>
      </c>
      <c r="I7096" s="16">
        <v>960063</v>
      </c>
      <c r="J7096" s="19">
        <v>355</v>
      </c>
      <c r="K7096" s="16" t="s">
        <v>31</v>
      </c>
      <c r="L7096" s="16" t="s">
        <v>32</v>
      </c>
      <c r="M7096" s="16" t="s">
        <v>1000</v>
      </c>
      <c r="N7096" s="19">
        <v>155</v>
      </c>
      <c r="O7096" s="19">
        <v>16523</v>
      </c>
      <c r="P7096" s="16" t="s">
        <v>8987</v>
      </c>
      <c r="Q7096" s="16" t="s">
        <v>8984</v>
      </c>
      <c r="R7096" s="16" t="s">
        <v>8985</v>
      </c>
      <c r="S7096" s="16" t="s">
        <v>8523</v>
      </c>
      <c r="T7096" s="16" t="s">
        <v>35</v>
      </c>
      <c r="U7096" s="16" t="s">
        <v>36</v>
      </c>
      <c r="V7096" s="16">
        <v>35185532</v>
      </c>
      <c r="W7096" s="16">
        <v>2020</v>
      </c>
      <c r="X7096" s="16" t="s">
        <v>134</v>
      </c>
      <c r="Y7096" s="16" t="s">
        <v>38</v>
      </c>
      <c r="Z7096" s="16" t="s">
        <v>64</v>
      </c>
      <c r="AA7096" s="16" t="s">
        <v>40</v>
      </c>
      <c r="AB7096" s="16" t="s">
        <v>40</v>
      </c>
    </row>
    <row r="7097" spans="1:28" x14ac:dyDescent="0.35">
      <c r="A7097" t="s">
        <v>8579</v>
      </c>
      <c r="B7097" t="s">
        <v>12654</v>
      </c>
      <c r="C7097" t="s">
        <v>8597</v>
      </c>
      <c r="D7097" s="1">
        <v>252521103</v>
      </c>
      <c r="E7097" t="s">
        <v>43</v>
      </c>
      <c r="G7097">
        <v>44023</v>
      </c>
      <c r="H7097" s="3">
        <v>2003</v>
      </c>
      <c r="I7097">
        <v>962555</v>
      </c>
      <c r="J7097" s="4">
        <v>476</v>
      </c>
      <c r="K7097" t="s">
        <v>31</v>
      </c>
      <c r="L7097" t="s">
        <v>32</v>
      </c>
      <c r="M7097" t="s">
        <v>33</v>
      </c>
      <c r="N7097" s="4">
        <v>7</v>
      </c>
      <c r="O7097" s="4">
        <v>2024</v>
      </c>
      <c r="P7097" t="s">
        <v>8987</v>
      </c>
      <c r="Q7097" t="s">
        <v>8984</v>
      </c>
      <c r="R7097" t="s">
        <v>8985</v>
      </c>
      <c r="S7097" t="s">
        <v>8925</v>
      </c>
      <c r="T7097" t="s">
        <v>35</v>
      </c>
      <c r="U7097" t="s">
        <v>36</v>
      </c>
      <c r="V7097">
        <v>31508460</v>
      </c>
      <c r="W7097">
        <v>2020</v>
      </c>
      <c r="X7097" t="s">
        <v>134</v>
      </c>
      <c r="Y7097" t="s">
        <v>38</v>
      </c>
      <c r="Z7097" t="s">
        <v>422</v>
      </c>
      <c r="AA7097" t="s">
        <v>40</v>
      </c>
      <c r="AB7097" t="s">
        <v>38</v>
      </c>
    </row>
    <row r="7098" spans="1:28" x14ac:dyDescent="0.35">
      <c r="A7098" s="16" t="s">
        <v>8579</v>
      </c>
      <c r="B7098" s="16" t="s">
        <v>12654</v>
      </c>
      <c r="C7098" s="16" t="s">
        <v>8593</v>
      </c>
      <c r="D7098" s="17">
        <v>254421101</v>
      </c>
      <c r="E7098" s="16" t="s">
        <v>59</v>
      </c>
      <c r="G7098" s="16">
        <v>44041</v>
      </c>
      <c r="H7098" s="18">
        <v>847</v>
      </c>
      <c r="I7098" s="16">
        <v>974232</v>
      </c>
      <c r="J7098" s="19">
        <v>140</v>
      </c>
      <c r="K7098" s="16" t="s">
        <v>31</v>
      </c>
      <c r="L7098" s="16" t="s">
        <v>1511</v>
      </c>
      <c r="M7098" s="16" t="s">
        <v>2092</v>
      </c>
      <c r="N7098" s="19">
        <v>3025</v>
      </c>
      <c r="O7098" s="19">
        <v>329234</v>
      </c>
      <c r="P7098" s="16" t="s">
        <v>8987</v>
      </c>
      <c r="Q7098" s="16" t="s">
        <v>79</v>
      </c>
      <c r="R7098" s="16" t="s">
        <v>8985</v>
      </c>
      <c r="S7098" s="16" t="s">
        <v>8926</v>
      </c>
      <c r="T7098" s="16" t="s">
        <v>35</v>
      </c>
      <c r="U7098" s="16" t="s">
        <v>36</v>
      </c>
      <c r="V7098" s="16">
        <v>35117329</v>
      </c>
      <c r="W7098" s="16">
        <v>2020</v>
      </c>
      <c r="X7098" s="16" t="s">
        <v>134</v>
      </c>
      <c r="Y7098" s="16" t="s">
        <v>38</v>
      </c>
      <c r="Z7098" s="16" t="s">
        <v>39</v>
      </c>
      <c r="AA7098" s="16" t="s">
        <v>40</v>
      </c>
      <c r="AB7098" s="16" t="s">
        <v>40</v>
      </c>
    </row>
    <row r="7099" spans="1:28" x14ac:dyDescent="0.35">
      <c r="A7099" t="s">
        <v>28</v>
      </c>
      <c r="B7099" t="s">
        <v>12653</v>
      </c>
      <c r="C7099" t="s">
        <v>98</v>
      </c>
      <c r="D7099" s="1">
        <v>83692104</v>
      </c>
      <c r="E7099" t="s">
        <v>30</v>
      </c>
      <c r="G7099">
        <v>43987</v>
      </c>
      <c r="H7099" s="3">
        <v>2357</v>
      </c>
      <c r="I7099">
        <v>932451</v>
      </c>
      <c r="J7099" s="4">
        <v>633</v>
      </c>
      <c r="K7099" t="s">
        <v>31</v>
      </c>
      <c r="L7099" t="s">
        <v>60</v>
      </c>
      <c r="M7099" t="s">
        <v>94</v>
      </c>
      <c r="N7099" s="4">
        <v>2393</v>
      </c>
      <c r="O7099" s="4">
        <v>221908</v>
      </c>
      <c r="P7099" t="s">
        <v>8983</v>
      </c>
      <c r="Q7099" t="s">
        <v>57</v>
      </c>
      <c r="R7099" t="s">
        <v>8985</v>
      </c>
      <c r="S7099" t="s">
        <v>1365</v>
      </c>
      <c r="T7099" t="s">
        <v>35</v>
      </c>
      <c r="U7099" t="s">
        <v>36</v>
      </c>
      <c r="V7099">
        <v>35180577</v>
      </c>
      <c r="W7099">
        <v>2020</v>
      </c>
      <c r="X7099" t="s">
        <v>112</v>
      </c>
      <c r="Y7099" t="s">
        <v>38</v>
      </c>
      <c r="Z7099" t="s">
        <v>64</v>
      </c>
      <c r="AA7099" t="s">
        <v>40</v>
      </c>
      <c r="AB7099" t="s">
        <v>40</v>
      </c>
    </row>
    <row r="7100" spans="1:28" x14ac:dyDescent="0.35">
      <c r="A7100" s="16" t="s">
        <v>28</v>
      </c>
      <c r="B7100" s="16" t="s">
        <v>12653</v>
      </c>
      <c r="C7100" s="16" t="s">
        <v>98</v>
      </c>
      <c r="D7100" s="17">
        <v>83692104</v>
      </c>
      <c r="E7100" s="16" t="s">
        <v>43</v>
      </c>
      <c r="G7100" s="16">
        <v>43994</v>
      </c>
      <c r="H7100" s="18">
        <v>1212</v>
      </c>
      <c r="I7100" s="16">
        <v>937842</v>
      </c>
      <c r="J7100" s="19">
        <v>733</v>
      </c>
      <c r="K7100" s="16" t="s">
        <v>31</v>
      </c>
      <c r="L7100" s="16" t="s">
        <v>32</v>
      </c>
      <c r="M7100" s="16" t="s">
        <v>33</v>
      </c>
      <c r="N7100" s="19">
        <v>10</v>
      </c>
      <c r="O7100" s="19">
        <v>7330</v>
      </c>
      <c r="P7100" s="16" t="s">
        <v>8987</v>
      </c>
      <c r="Q7100" s="16" t="s">
        <v>8984</v>
      </c>
      <c r="R7100" s="16" t="s">
        <v>8985</v>
      </c>
      <c r="S7100" s="16" t="s">
        <v>13507</v>
      </c>
      <c r="T7100" s="16" t="s">
        <v>35</v>
      </c>
      <c r="U7100" s="16" t="s">
        <v>36</v>
      </c>
      <c r="V7100" s="16">
        <v>31505828</v>
      </c>
      <c r="W7100" s="16">
        <v>2020</v>
      </c>
      <c r="X7100" s="16" t="s">
        <v>112</v>
      </c>
      <c r="Y7100" s="16" t="s">
        <v>38</v>
      </c>
      <c r="Z7100" s="16" t="s">
        <v>39</v>
      </c>
      <c r="AA7100" s="16" t="s">
        <v>40</v>
      </c>
      <c r="AB7100" s="16" t="s">
        <v>40</v>
      </c>
    </row>
    <row r="7101" spans="1:28" x14ac:dyDescent="0.35">
      <c r="A7101" t="s">
        <v>28</v>
      </c>
      <c r="B7101" t="s">
        <v>12654</v>
      </c>
      <c r="C7101" t="s">
        <v>98</v>
      </c>
      <c r="D7101" s="1">
        <v>83692104</v>
      </c>
      <c r="E7101" t="s">
        <v>43</v>
      </c>
      <c r="G7101">
        <v>44006</v>
      </c>
      <c r="H7101" s="3">
        <v>822</v>
      </c>
      <c r="I7101">
        <v>945974</v>
      </c>
      <c r="J7101" s="4">
        <v>536</v>
      </c>
      <c r="K7101" t="s">
        <v>31</v>
      </c>
      <c r="L7101" t="s">
        <v>32</v>
      </c>
      <c r="M7101" t="s">
        <v>83</v>
      </c>
      <c r="N7101" s="4">
        <v>49</v>
      </c>
      <c r="O7101" s="4">
        <v>26264</v>
      </c>
      <c r="P7101" t="s">
        <v>8983</v>
      </c>
      <c r="Q7101" t="s">
        <v>8984</v>
      </c>
      <c r="R7101" t="s">
        <v>8985</v>
      </c>
      <c r="S7101" t="s">
        <v>1370</v>
      </c>
      <c r="T7101" t="s">
        <v>35</v>
      </c>
      <c r="U7101" t="s">
        <v>36</v>
      </c>
      <c r="V7101">
        <v>44364369</v>
      </c>
      <c r="W7101">
        <v>2020</v>
      </c>
      <c r="X7101" t="s">
        <v>112</v>
      </c>
      <c r="Y7101" t="s">
        <v>38</v>
      </c>
      <c r="Z7101" t="s">
        <v>39</v>
      </c>
      <c r="AA7101" t="s">
        <v>40</v>
      </c>
      <c r="AB7101" t="s">
        <v>40</v>
      </c>
    </row>
    <row r="7102" spans="1:28" x14ac:dyDescent="0.35">
      <c r="A7102" s="16" t="s">
        <v>28</v>
      </c>
      <c r="B7102" s="16" t="s">
        <v>12654</v>
      </c>
      <c r="C7102" s="16" t="s">
        <v>71</v>
      </c>
      <c r="D7102" s="17">
        <v>82931101</v>
      </c>
      <c r="E7102" s="16" t="s">
        <v>43</v>
      </c>
      <c r="G7102" s="16">
        <v>43994</v>
      </c>
      <c r="H7102" s="18">
        <v>208</v>
      </c>
      <c r="I7102" s="16">
        <v>937339</v>
      </c>
      <c r="J7102" s="19">
        <v>544</v>
      </c>
      <c r="K7102" s="16" t="s">
        <v>31</v>
      </c>
      <c r="L7102" s="16" t="s">
        <v>32</v>
      </c>
      <c r="M7102" s="16" t="s">
        <v>33</v>
      </c>
      <c r="N7102" s="19">
        <v>22</v>
      </c>
      <c r="O7102" s="19">
        <v>11968</v>
      </c>
      <c r="P7102" s="16" t="s">
        <v>8987</v>
      </c>
      <c r="Q7102" s="16" t="s">
        <v>8984</v>
      </c>
      <c r="R7102" s="16" t="s">
        <v>8985</v>
      </c>
      <c r="S7102" s="16" t="s">
        <v>1367</v>
      </c>
      <c r="T7102" s="16" t="s">
        <v>35</v>
      </c>
      <c r="U7102" s="16" t="s">
        <v>36</v>
      </c>
      <c r="V7102" s="16">
        <v>31505518</v>
      </c>
      <c r="W7102" s="16">
        <v>2020</v>
      </c>
      <c r="X7102" s="16" t="s">
        <v>112</v>
      </c>
      <c r="Y7102" s="16" t="s">
        <v>38</v>
      </c>
      <c r="Z7102" s="16" t="s">
        <v>64</v>
      </c>
      <c r="AA7102" s="16" t="s">
        <v>40</v>
      </c>
      <c r="AB7102" s="16" t="s">
        <v>40</v>
      </c>
    </row>
    <row r="7103" spans="1:28" x14ac:dyDescent="0.35">
      <c r="A7103" t="s">
        <v>28</v>
      </c>
      <c r="B7103" t="s">
        <v>12653</v>
      </c>
      <c r="C7103" t="s">
        <v>46</v>
      </c>
      <c r="D7103" s="1">
        <v>83622106</v>
      </c>
      <c r="E7103" t="s">
        <v>43</v>
      </c>
      <c r="G7103">
        <v>44002</v>
      </c>
      <c r="H7103" s="3">
        <v>1147</v>
      </c>
      <c r="I7103">
        <v>943251</v>
      </c>
      <c r="J7103" s="4">
        <v>354</v>
      </c>
      <c r="K7103" t="s">
        <v>31</v>
      </c>
      <c r="L7103" t="s">
        <v>32</v>
      </c>
      <c r="M7103" t="s">
        <v>33</v>
      </c>
      <c r="N7103" s="4">
        <v>154</v>
      </c>
      <c r="O7103" s="4">
        <v>35763</v>
      </c>
      <c r="P7103" t="s">
        <v>8983</v>
      </c>
      <c r="Q7103" t="s">
        <v>8984</v>
      </c>
      <c r="R7103" t="s">
        <v>8985</v>
      </c>
      <c r="S7103" t="s">
        <v>13508</v>
      </c>
      <c r="T7103" t="s">
        <v>35</v>
      </c>
      <c r="U7103" t="s">
        <v>36</v>
      </c>
      <c r="V7103">
        <v>31506471</v>
      </c>
      <c r="W7103">
        <v>2020</v>
      </c>
      <c r="X7103" t="s">
        <v>112</v>
      </c>
      <c r="Y7103" t="s">
        <v>38</v>
      </c>
      <c r="Z7103" t="s">
        <v>39</v>
      </c>
      <c r="AA7103" t="s">
        <v>40</v>
      </c>
      <c r="AB7103" t="s">
        <v>40</v>
      </c>
    </row>
    <row r="7104" spans="1:28" x14ac:dyDescent="0.35">
      <c r="A7104" s="16" t="s">
        <v>28</v>
      </c>
      <c r="B7104" s="16" t="s">
        <v>12653</v>
      </c>
      <c r="C7104" s="16" t="s">
        <v>71</v>
      </c>
      <c r="D7104" s="17">
        <v>82931101</v>
      </c>
      <c r="E7104" s="16" t="s">
        <v>43</v>
      </c>
      <c r="G7104" s="16">
        <v>44010</v>
      </c>
      <c r="H7104" s="18">
        <v>14</v>
      </c>
      <c r="I7104" s="16">
        <v>949171</v>
      </c>
      <c r="J7104" s="19">
        <v>643</v>
      </c>
      <c r="K7104" s="16" t="s">
        <v>31</v>
      </c>
      <c r="L7104" s="16" t="s">
        <v>32</v>
      </c>
      <c r="M7104" s="16" t="s">
        <v>33</v>
      </c>
      <c r="N7104" s="19">
        <v>10</v>
      </c>
      <c r="O7104" s="19">
        <v>6430</v>
      </c>
      <c r="P7104" s="16" t="s">
        <v>8987</v>
      </c>
      <c r="Q7104" s="16" t="s">
        <v>8984</v>
      </c>
      <c r="R7104" s="16" t="s">
        <v>8985</v>
      </c>
      <c r="S7104" s="16" t="s">
        <v>1371</v>
      </c>
      <c r="T7104" s="16" t="s">
        <v>35</v>
      </c>
      <c r="U7104" s="16" t="s">
        <v>36</v>
      </c>
      <c r="V7104" s="16">
        <v>44368148</v>
      </c>
      <c r="W7104" s="16">
        <v>2020</v>
      </c>
      <c r="X7104" s="16" t="s">
        <v>112</v>
      </c>
      <c r="Y7104" s="16" t="s">
        <v>38</v>
      </c>
      <c r="Z7104" s="16" t="s">
        <v>39</v>
      </c>
      <c r="AA7104" s="16" t="s">
        <v>40</v>
      </c>
      <c r="AB7104" s="16" t="s">
        <v>40</v>
      </c>
    </row>
    <row r="7105" spans="1:28" x14ac:dyDescent="0.35">
      <c r="A7105" t="s">
        <v>28</v>
      </c>
      <c r="B7105" t="s">
        <v>12654</v>
      </c>
      <c r="C7105" t="s">
        <v>69</v>
      </c>
      <c r="D7105" s="1">
        <v>83041101</v>
      </c>
      <c r="E7105" t="s">
        <v>30</v>
      </c>
      <c r="G7105">
        <v>43999</v>
      </c>
      <c r="H7105" s="3">
        <v>1322</v>
      </c>
      <c r="I7105">
        <v>941267</v>
      </c>
      <c r="J7105" s="4">
        <v>117</v>
      </c>
      <c r="K7105" t="s">
        <v>31</v>
      </c>
      <c r="L7105" t="s">
        <v>32</v>
      </c>
      <c r="M7105" t="s">
        <v>33</v>
      </c>
      <c r="N7105" s="4">
        <v>737</v>
      </c>
      <c r="O7105" s="4">
        <v>35419</v>
      </c>
      <c r="P7105" t="s">
        <v>8987</v>
      </c>
      <c r="Q7105" t="s">
        <v>8984</v>
      </c>
      <c r="R7105" t="s">
        <v>8985</v>
      </c>
      <c r="S7105" t="s">
        <v>1368</v>
      </c>
      <c r="T7105" t="s">
        <v>35</v>
      </c>
      <c r="U7105" t="s">
        <v>36</v>
      </c>
      <c r="V7105">
        <v>0</v>
      </c>
      <c r="W7105">
        <v>2020</v>
      </c>
      <c r="X7105" t="s">
        <v>112</v>
      </c>
      <c r="Y7105" t="s">
        <v>38</v>
      </c>
      <c r="Z7105" t="s">
        <v>39</v>
      </c>
      <c r="AA7105" t="s">
        <v>40</v>
      </c>
      <c r="AB7105" t="s">
        <v>40</v>
      </c>
    </row>
    <row r="7106" spans="1:28" x14ac:dyDescent="0.35">
      <c r="A7106" s="16" t="s">
        <v>28</v>
      </c>
      <c r="B7106" s="16" t="s">
        <v>12654</v>
      </c>
      <c r="C7106" s="16" t="s">
        <v>129</v>
      </c>
      <c r="D7106" s="17">
        <v>83622105</v>
      </c>
      <c r="E7106" s="16" t="s">
        <v>448</v>
      </c>
      <c r="G7106" s="16">
        <v>43988</v>
      </c>
      <c r="H7106" s="18">
        <v>515</v>
      </c>
      <c r="I7106" s="16">
        <v>932533</v>
      </c>
      <c r="J7106" s="19">
        <v>818</v>
      </c>
      <c r="K7106" s="16" t="s">
        <v>31</v>
      </c>
      <c r="L7106" s="16" t="s">
        <v>32</v>
      </c>
      <c r="M7106" s="16" t="s">
        <v>33</v>
      </c>
      <c r="N7106" s="19">
        <v>2</v>
      </c>
      <c r="O7106" s="19">
        <v>1531</v>
      </c>
      <c r="P7106" s="16" t="s">
        <v>9004</v>
      </c>
      <c r="Q7106" s="16" t="s">
        <v>8984</v>
      </c>
      <c r="R7106" s="16" t="s">
        <v>8985</v>
      </c>
      <c r="S7106" s="16" t="s">
        <v>1366</v>
      </c>
      <c r="T7106" s="16" t="s">
        <v>35</v>
      </c>
      <c r="U7106" s="16" t="s">
        <v>36</v>
      </c>
      <c r="V7106" s="16">
        <v>0</v>
      </c>
      <c r="W7106" s="16">
        <v>2020</v>
      </c>
      <c r="X7106" s="16" t="s">
        <v>112</v>
      </c>
      <c r="Y7106" s="16" t="s">
        <v>38</v>
      </c>
      <c r="Z7106" s="16" t="s">
        <v>88</v>
      </c>
      <c r="AA7106" s="16" t="s">
        <v>40</v>
      </c>
      <c r="AB7106" s="16" t="s">
        <v>38</v>
      </c>
    </row>
    <row r="7107" spans="1:28" x14ac:dyDescent="0.35">
      <c r="A7107" t="s">
        <v>28</v>
      </c>
      <c r="B7107" t="s">
        <v>12654</v>
      </c>
      <c r="C7107" t="s">
        <v>69</v>
      </c>
      <c r="D7107" s="1">
        <v>83041101</v>
      </c>
      <c r="E7107" t="s">
        <v>43</v>
      </c>
      <c r="G7107">
        <v>44005</v>
      </c>
      <c r="H7107" s="3">
        <v>1309</v>
      </c>
      <c r="I7107">
        <v>945360</v>
      </c>
      <c r="J7107" s="4">
        <v>338</v>
      </c>
      <c r="K7107" t="s">
        <v>31</v>
      </c>
      <c r="L7107" t="s">
        <v>32</v>
      </c>
      <c r="M7107" t="s">
        <v>33</v>
      </c>
      <c r="N7107" s="4">
        <v>61</v>
      </c>
      <c r="O7107" s="4">
        <v>20618</v>
      </c>
      <c r="P7107" t="s">
        <v>8987</v>
      </c>
      <c r="Q7107" t="s">
        <v>8984</v>
      </c>
      <c r="R7107" t="s">
        <v>8985</v>
      </c>
      <c r="S7107" t="s">
        <v>1369</v>
      </c>
      <c r="T7107" t="s">
        <v>35</v>
      </c>
      <c r="U7107" t="s">
        <v>36</v>
      </c>
      <c r="V7107">
        <v>44363778</v>
      </c>
      <c r="W7107">
        <v>2020</v>
      </c>
      <c r="X7107" t="s">
        <v>112</v>
      </c>
      <c r="Y7107" t="s">
        <v>38</v>
      </c>
      <c r="Z7107" t="s">
        <v>39</v>
      </c>
      <c r="AA7107" t="s">
        <v>40</v>
      </c>
      <c r="AB7107" t="s">
        <v>40</v>
      </c>
    </row>
    <row r="7108" spans="1:28" x14ac:dyDescent="0.35">
      <c r="A7108" s="16" t="s">
        <v>28</v>
      </c>
      <c r="B7108" s="16" t="s">
        <v>12654</v>
      </c>
      <c r="C7108" s="16" t="s">
        <v>153</v>
      </c>
      <c r="D7108" s="17">
        <v>83040401</v>
      </c>
      <c r="E7108" s="16" t="s">
        <v>53</v>
      </c>
      <c r="G7108" s="16">
        <v>43995</v>
      </c>
      <c r="H7108" s="18">
        <v>937</v>
      </c>
      <c r="I7108" s="16" t="s">
        <v>12992</v>
      </c>
      <c r="J7108" s="19">
        <v>787</v>
      </c>
      <c r="K7108" s="16" t="s">
        <v>31</v>
      </c>
      <c r="L7108" s="16" t="s">
        <v>32</v>
      </c>
      <c r="M7108" s="16" t="s">
        <v>33</v>
      </c>
      <c r="N7108" s="19">
        <v>31</v>
      </c>
      <c r="O7108" s="19">
        <v>23773</v>
      </c>
      <c r="P7108" s="16" t="s">
        <v>8987</v>
      </c>
      <c r="Q7108" s="16" t="s">
        <v>8984</v>
      </c>
      <c r="R7108" s="16" t="s">
        <v>8985</v>
      </c>
      <c r="S7108" s="16" t="s">
        <v>13509</v>
      </c>
      <c r="T7108" s="16" t="s">
        <v>35</v>
      </c>
      <c r="U7108" s="16" t="s">
        <v>36</v>
      </c>
      <c r="V7108" s="16">
        <v>44355552</v>
      </c>
      <c r="W7108" s="16">
        <v>2020</v>
      </c>
      <c r="X7108" s="16" t="s">
        <v>112</v>
      </c>
      <c r="Y7108" s="16" t="s">
        <v>38</v>
      </c>
      <c r="Z7108" s="16" t="s">
        <v>39</v>
      </c>
      <c r="AA7108" s="16" t="s">
        <v>40</v>
      </c>
      <c r="AB7108" s="16" t="s">
        <v>38</v>
      </c>
    </row>
    <row r="7109" spans="1:28" x14ac:dyDescent="0.35">
      <c r="A7109" t="s">
        <v>28</v>
      </c>
      <c r="B7109" t="s">
        <v>12654</v>
      </c>
      <c r="C7109" t="s">
        <v>126</v>
      </c>
      <c r="D7109" s="1">
        <v>82841102</v>
      </c>
      <c r="E7109" t="s">
        <v>53</v>
      </c>
      <c r="G7109">
        <v>43987</v>
      </c>
      <c r="H7109" s="3">
        <v>1528</v>
      </c>
      <c r="I7109">
        <v>932107</v>
      </c>
      <c r="J7109" s="4">
        <v>257</v>
      </c>
      <c r="K7109" t="s">
        <v>31</v>
      </c>
      <c r="L7109" t="s">
        <v>32</v>
      </c>
      <c r="M7109" t="s">
        <v>83</v>
      </c>
      <c r="N7109" s="4">
        <v>11</v>
      </c>
      <c r="O7109" s="4">
        <v>2351</v>
      </c>
      <c r="P7109" t="s">
        <v>8987</v>
      </c>
      <c r="Q7109" t="s">
        <v>8984</v>
      </c>
      <c r="R7109" t="s">
        <v>8985</v>
      </c>
      <c r="S7109" t="s">
        <v>1364</v>
      </c>
      <c r="T7109" t="s">
        <v>35</v>
      </c>
      <c r="U7109" t="s">
        <v>36</v>
      </c>
      <c r="V7109">
        <v>44344342</v>
      </c>
      <c r="W7109">
        <v>2020</v>
      </c>
      <c r="X7109" t="s">
        <v>112</v>
      </c>
      <c r="Y7109" t="s">
        <v>38</v>
      </c>
      <c r="Z7109" t="s">
        <v>39</v>
      </c>
      <c r="AA7109" t="s">
        <v>40</v>
      </c>
      <c r="AB7109" t="s">
        <v>38</v>
      </c>
    </row>
    <row r="7110" spans="1:28" x14ac:dyDescent="0.35">
      <c r="A7110" s="16" t="s">
        <v>1655</v>
      </c>
      <c r="B7110" s="16" t="s">
        <v>12653</v>
      </c>
      <c r="C7110" s="16" t="s">
        <v>1666</v>
      </c>
      <c r="D7110" s="17">
        <v>83481110</v>
      </c>
      <c r="E7110" s="16" t="s">
        <v>978</v>
      </c>
      <c r="G7110" s="16">
        <v>44010</v>
      </c>
      <c r="H7110" s="18">
        <v>1854</v>
      </c>
      <c r="I7110" s="16">
        <v>949555</v>
      </c>
      <c r="J7110" s="19">
        <v>568</v>
      </c>
      <c r="K7110" s="16" t="s">
        <v>31</v>
      </c>
      <c r="L7110" s="16" t="s">
        <v>32</v>
      </c>
      <c r="M7110" s="16" t="s">
        <v>33</v>
      </c>
      <c r="N7110" s="19">
        <v>28</v>
      </c>
      <c r="O7110" s="19">
        <v>11284</v>
      </c>
      <c r="P7110" s="16" t="s">
        <v>8987</v>
      </c>
      <c r="Q7110" s="16" t="s">
        <v>8984</v>
      </c>
      <c r="R7110" s="16" t="s">
        <v>8985</v>
      </c>
      <c r="S7110" s="16" t="s">
        <v>13510</v>
      </c>
      <c r="T7110" s="16" t="s">
        <v>35</v>
      </c>
      <c r="U7110" s="16" t="s">
        <v>36</v>
      </c>
      <c r="V7110" s="16">
        <v>31507247</v>
      </c>
      <c r="W7110" s="16">
        <v>2020</v>
      </c>
      <c r="X7110" s="16" t="s">
        <v>112</v>
      </c>
      <c r="Y7110" s="16" t="s">
        <v>38</v>
      </c>
      <c r="Z7110" s="16" t="s">
        <v>39</v>
      </c>
      <c r="AA7110" s="16" t="s">
        <v>40</v>
      </c>
      <c r="AB7110" s="16" t="s">
        <v>38</v>
      </c>
    </row>
    <row r="7111" spans="1:28" x14ac:dyDescent="0.35">
      <c r="A7111" t="s">
        <v>1655</v>
      </c>
      <c r="B7111" t="s">
        <v>12653</v>
      </c>
      <c r="C7111" t="s">
        <v>1666</v>
      </c>
      <c r="D7111" s="1">
        <v>83481110</v>
      </c>
      <c r="E7111" t="s">
        <v>43</v>
      </c>
      <c r="G7111">
        <v>43993</v>
      </c>
      <c r="H7111" s="3">
        <v>2218</v>
      </c>
      <c r="I7111">
        <v>937286</v>
      </c>
      <c r="J7111" s="4">
        <v>108</v>
      </c>
      <c r="K7111" t="s">
        <v>31</v>
      </c>
      <c r="L7111" t="s">
        <v>32</v>
      </c>
      <c r="M7111" t="s">
        <v>33</v>
      </c>
      <c r="N7111" s="4">
        <v>3</v>
      </c>
      <c r="O7111" s="4">
        <v>324</v>
      </c>
      <c r="P7111" t="s">
        <v>8987</v>
      </c>
      <c r="Q7111" t="s">
        <v>8984</v>
      </c>
      <c r="R7111" t="s">
        <v>8985</v>
      </c>
      <c r="S7111" t="s">
        <v>13511</v>
      </c>
      <c r="T7111" t="s">
        <v>35</v>
      </c>
      <c r="U7111" t="s">
        <v>36</v>
      </c>
      <c r="V7111">
        <v>44353696</v>
      </c>
      <c r="W7111">
        <v>2020</v>
      </c>
      <c r="X7111" t="s">
        <v>112</v>
      </c>
      <c r="Y7111" t="s">
        <v>38</v>
      </c>
      <c r="Z7111" t="s">
        <v>422</v>
      </c>
      <c r="AA7111" t="s">
        <v>40</v>
      </c>
      <c r="AB7111" t="s">
        <v>38</v>
      </c>
    </row>
    <row r="7112" spans="1:28" x14ac:dyDescent="0.35">
      <c r="A7112" s="16" t="s">
        <v>1956</v>
      </c>
      <c r="B7112" s="16" t="s">
        <v>12653</v>
      </c>
      <c r="C7112" s="16" t="s">
        <v>1957</v>
      </c>
      <c r="D7112" s="17">
        <v>14161101</v>
      </c>
      <c r="E7112" s="16" t="s">
        <v>43</v>
      </c>
      <c r="G7112" s="16">
        <v>43990</v>
      </c>
      <c r="H7112" s="18">
        <v>1425</v>
      </c>
      <c r="I7112" s="16">
        <v>934447</v>
      </c>
      <c r="J7112" s="19">
        <v>730</v>
      </c>
      <c r="K7112" s="16" t="s">
        <v>31</v>
      </c>
      <c r="L7112" s="16" t="s">
        <v>32</v>
      </c>
      <c r="M7112" s="16" t="s">
        <v>33</v>
      </c>
      <c r="N7112" s="19">
        <v>54</v>
      </c>
      <c r="O7112" s="19">
        <v>20885</v>
      </c>
      <c r="P7112" s="16" t="s">
        <v>8987</v>
      </c>
      <c r="Q7112" s="16" t="s">
        <v>8984</v>
      </c>
      <c r="R7112" s="16" t="s">
        <v>8985</v>
      </c>
      <c r="S7112" s="16" t="s">
        <v>13512</v>
      </c>
      <c r="T7112" s="16" t="s">
        <v>35</v>
      </c>
      <c r="U7112" s="16" t="s">
        <v>36</v>
      </c>
      <c r="V7112" s="16">
        <v>0</v>
      </c>
      <c r="W7112" s="16">
        <v>2020</v>
      </c>
      <c r="X7112" s="16" t="s">
        <v>112</v>
      </c>
      <c r="Y7112" s="16" t="s">
        <v>38</v>
      </c>
      <c r="Z7112" s="16" t="s">
        <v>39</v>
      </c>
      <c r="AA7112" s="16" t="s">
        <v>40</v>
      </c>
      <c r="AB7112" s="16" t="s">
        <v>38</v>
      </c>
    </row>
    <row r="7113" spans="1:28" x14ac:dyDescent="0.35">
      <c r="A7113" t="s">
        <v>2264</v>
      </c>
      <c r="B7113" t="s">
        <v>12653</v>
      </c>
      <c r="C7113" t="s">
        <v>2267</v>
      </c>
      <c r="D7113" s="1">
        <v>254151101</v>
      </c>
      <c r="E7113" t="s">
        <v>43</v>
      </c>
      <c r="G7113">
        <v>43988</v>
      </c>
      <c r="H7113" s="3">
        <v>1915</v>
      </c>
      <c r="I7113">
        <v>933196</v>
      </c>
      <c r="J7113" s="4">
        <v>462</v>
      </c>
      <c r="K7113" t="s">
        <v>31</v>
      </c>
      <c r="L7113" t="s">
        <v>60</v>
      </c>
      <c r="M7113" t="s">
        <v>94</v>
      </c>
      <c r="N7113" s="4">
        <v>48</v>
      </c>
      <c r="O7113" s="4">
        <v>19368</v>
      </c>
      <c r="P7113" t="s">
        <v>8987</v>
      </c>
      <c r="Q7113" t="s">
        <v>57</v>
      </c>
      <c r="R7113" t="s">
        <v>8985</v>
      </c>
      <c r="S7113" t="s">
        <v>13513</v>
      </c>
      <c r="T7113" t="s">
        <v>35</v>
      </c>
      <c r="U7113" t="s">
        <v>36</v>
      </c>
      <c r="V7113">
        <v>0</v>
      </c>
      <c r="W7113">
        <v>2020</v>
      </c>
      <c r="X7113" t="s">
        <v>112</v>
      </c>
      <c r="Y7113" t="s">
        <v>38</v>
      </c>
      <c r="Z7113" t="s">
        <v>64</v>
      </c>
      <c r="AA7113" t="s">
        <v>40</v>
      </c>
      <c r="AB7113" t="s">
        <v>40</v>
      </c>
    </row>
    <row r="7114" spans="1:28" x14ac:dyDescent="0.35">
      <c r="A7114" s="16" t="s">
        <v>2264</v>
      </c>
      <c r="B7114" s="16" t="s">
        <v>12654</v>
      </c>
      <c r="C7114" s="16" t="s">
        <v>2267</v>
      </c>
      <c r="D7114" s="17">
        <v>254151101</v>
      </c>
      <c r="E7114" s="16" t="s">
        <v>43</v>
      </c>
      <c r="G7114" s="16">
        <v>43986</v>
      </c>
      <c r="H7114" s="18">
        <v>2127</v>
      </c>
      <c r="I7114" s="16">
        <v>931260</v>
      </c>
      <c r="J7114" s="19">
        <v>531</v>
      </c>
      <c r="K7114" s="16" t="s">
        <v>31</v>
      </c>
      <c r="L7114" s="16" t="s">
        <v>32</v>
      </c>
      <c r="M7114" s="16" t="s">
        <v>33</v>
      </c>
      <c r="N7114" s="19">
        <v>33</v>
      </c>
      <c r="O7114" s="19">
        <v>11903</v>
      </c>
      <c r="P7114" s="16" t="s">
        <v>8987</v>
      </c>
      <c r="Q7114" s="16" t="s">
        <v>57</v>
      </c>
      <c r="R7114" s="16" t="s">
        <v>8985</v>
      </c>
      <c r="S7114" s="16" t="s">
        <v>2373</v>
      </c>
      <c r="T7114" s="16" t="s">
        <v>35</v>
      </c>
      <c r="U7114" s="16" t="s">
        <v>36</v>
      </c>
      <c r="V7114" s="16">
        <v>31505085</v>
      </c>
      <c r="W7114" s="16">
        <v>2020</v>
      </c>
      <c r="X7114" s="16" t="s">
        <v>112</v>
      </c>
      <c r="Y7114" s="16" t="s">
        <v>38</v>
      </c>
      <c r="Z7114" s="16" t="s">
        <v>64</v>
      </c>
      <c r="AA7114" s="16" t="s">
        <v>40</v>
      </c>
      <c r="AB7114" s="16" t="s">
        <v>40</v>
      </c>
    </row>
    <row r="7115" spans="1:28" x14ac:dyDescent="0.35">
      <c r="A7115" t="s">
        <v>2397</v>
      </c>
      <c r="B7115" t="s">
        <v>12654</v>
      </c>
      <c r="C7115" t="s">
        <v>2454</v>
      </c>
      <c r="D7115" s="1">
        <v>43141101</v>
      </c>
      <c r="E7115" t="s">
        <v>30</v>
      </c>
      <c r="G7115">
        <v>43988</v>
      </c>
      <c r="H7115" s="3">
        <v>1915</v>
      </c>
      <c r="I7115">
        <v>933201</v>
      </c>
      <c r="J7115" s="4">
        <v>1032</v>
      </c>
      <c r="K7115" t="s">
        <v>31</v>
      </c>
      <c r="L7115" t="s">
        <v>32</v>
      </c>
      <c r="M7115" t="s">
        <v>33</v>
      </c>
      <c r="N7115" s="4">
        <v>312</v>
      </c>
      <c r="O7115" s="4">
        <v>321984</v>
      </c>
      <c r="P7115" t="s">
        <v>8987</v>
      </c>
      <c r="Q7115" t="s">
        <v>8984</v>
      </c>
      <c r="R7115" t="s">
        <v>8985</v>
      </c>
      <c r="S7115" t="s">
        <v>13514</v>
      </c>
      <c r="T7115" t="s">
        <v>35</v>
      </c>
      <c r="U7115" t="s">
        <v>36</v>
      </c>
      <c r="V7115">
        <v>0</v>
      </c>
      <c r="W7115">
        <v>2020</v>
      </c>
      <c r="X7115" t="s">
        <v>112</v>
      </c>
      <c r="Y7115" t="s">
        <v>38</v>
      </c>
      <c r="Z7115" t="s">
        <v>64</v>
      </c>
      <c r="AA7115" t="s">
        <v>40</v>
      </c>
      <c r="AB7115" t="s">
        <v>40</v>
      </c>
    </row>
    <row r="7116" spans="1:28" x14ac:dyDescent="0.35">
      <c r="A7116" s="16" t="s">
        <v>2397</v>
      </c>
      <c r="B7116" s="16" t="s">
        <v>12653</v>
      </c>
      <c r="C7116" s="16" t="s">
        <v>2421</v>
      </c>
      <c r="D7116" s="17">
        <v>42841112</v>
      </c>
      <c r="E7116" s="16" t="s">
        <v>53</v>
      </c>
      <c r="G7116" s="16">
        <v>43989</v>
      </c>
      <c r="H7116" s="18">
        <v>1629</v>
      </c>
      <c r="I7116" s="16">
        <v>933652</v>
      </c>
      <c r="J7116" s="19">
        <v>231</v>
      </c>
      <c r="K7116" s="16" t="s">
        <v>31</v>
      </c>
      <c r="L7116" s="16" t="s">
        <v>32</v>
      </c>
      <c r="M7116" s="16" t="s">
        <v>33</v>
      </c>
      <c r="N7116" s="19">
        <v>629</v>
      </c>
      <c r="O7116" s="19">
        <v>40997</v>
      </c>
      <c r="P7116" s="16" t="s">
        <v>8987</v>
      </c>
      <c r="Q7116" s="16" t="s">
        <v>8984</v>
      </c>
      <c r="R7116" s="16" t="s">
        <v>8985</v>
      </c>
      <c r="S7116" s="16" t="s">
        <v>3675</v>
      </c>
      <c r="T7116" s="16" t="s">
        <v>35</v>
      </c>
      <c r="U7116" s="16" t="s">
        <v>36</v>
      </c>
      <c r="V7116" s="16">
        <v>44344703</v>
      </c>
      <c r="W7116" s="16">
        <v>2020</v>
      </c>
      <c r="X7116" s="16" t="s">
        <v>112</v>
      </c>
      <c r="Y7116" s="16" t="s">
        <v>38</v>
      </c>
      <c r="Z7116" s="16" t="s">
        <v>45</v>
      </c>
      <c r="AA7116" s="16" t="s">
        <v>40</v>
      </c>
      <c r="AB7116" s="16" t="s">
        <v>38</v>
      </c>
    </row>
    <row r="7117" spans="1:28" x14ac:dyDescent="0.35">
      <c r="A7117" t="s">
        <v>2397</v>
      </c>
      <c r="B7117" t="s">
        <v>12653</v>
      </c>
      <c r="C7117" t="s">
        <v>2586</v>
      </c>
      <c r="D7117" s="1">
        <v>43351106</v>
      </c>
      <c r="E7117" t="s">
        <v>43</v>
      </c>
      <c r="G7117">
        <v>44009</v>
      </c>
      <c r="H7117" s="3">
        <v>317</v>
      </c>
      <c r="I7117">
        <v>948524</v>
      </c>
      <c r="J7117" s="4">
        <v>1011</v>
      </c>
      <c r="K7117" t="s">
        <v>31</v>
      </c>
      <c r="L7117" t="s">
        <v>66</v>
      </c>
      <c r="M7117" t="s">
        <v>415</v>
      </c>
      <c r="N7117" s="4">
        <v>107</v>
      </c>
      <c r="O7117" s="4">
        <v>13827</v>
      </c>
      <c r="P7117" t="s">
        <v>8987</v>
      </c>
      <c r="Q7117" t="s">
        <v>9125</v>
      </c>
      <c r="R7117" t="s">
        <v>8985</v>
      </c>
      <c r="S7117" t="s">
        <v>3680</v>
      </c>
      <c r="T7117" t="s">
        <v>35</v>
      </c>
      <c r="U7117" t="s">
        <v>36</v>
      </c>
      <c r="V7117">
        <v>0</v>
      </c>
      <c r="W7117">
        <v>2020</v>
      </c>
      <c r="X7117" t="s">
        <v>112</v>
      </c>
      <c r="Y7117" t="s">
        <v>38</v>
      </c>
      <c r="Z7117" t="s">
        <v>39</v>
      </c>
      <c r="AA7117" t="s">
        <v>40</v>
      </c>
      <c r="AB7117" t="s">
        <v>40</v>
      </c>
    </row>
    <row r="7118" spans="1:28" x14ac:dyDescent="0.35">
      <c r="A7118" s="16" t="s">
        <v>2397</v>
      </c>
      <c r="B7118" s="16" t="s">
        <v>12653</v>
      </c>
      <c r="C7118" s="16" t="s">
        <v>2410</v>
      </c>
      <c r="D7118" s="17">
        <v>42871101</v>
      </c>
      <c r="E7118" s="16" t="s">
        <v>30</v>
      </c>
      <c r="G7118" s="16">
        <v>43998</v>
      </c>
      <c r="H7118" s="18">
        <v>1538</v>
      </c>
      <c r="I7118" s="16">
        <v>940447</v>
      </c>
      <c r="J7118" s="19">
        <v>343</v>
      </c>
      <c r="K7118" s="16" t="s">
        <v>31</v>
      </c>
      <c r="L7118" s="16" t="s">
        <v>32</v>
      </c>
      <c r="M7118" s="16" t="s">
        <v>33</v>
      </c>
      <c r="N7118" s="19">
        <v>290</v>
      </c>
      <c r="O7118" s="19">
        <v>41902</v>
      </c>
      <c r="P7118" s="16" t="s">
        <v>9029</v>
      </c>
      <c r="Q7118" s="16" t="s">
        <v>8984</v>
      </c>
      <c r="R7118" s="16" t="s">
        <v>8985</v>
      </c>
      <c r="S7118" s="16" t="s">
        <v>3677</v>
      </c>
      <c r="T7118" s="16" t="s">
        <v>35</v>
      </c>
      <c r="U7118" s="16" t="s">
        <v>36</v>
      </c>
      <c r="V7118" s="16">
        <v>44357413</v>
      </c>
      <c r="W7118" s="16">
        <v>2020</v>
      </c>
      <c r="X7118" s="16" t="s">
        <v>112</v>
      </c>
      <c r="Y7118" s="16" t="s">
        <v>38</v>
      </c>
      <c r="Z7118" s="16" t="s">
        <v>39</v>
      </c>
      <c r="AA7118" s="16" t="s">
        <v>40</v>
      </c>
      <c r="AB7118" s="16" t="s">
        <v>40</v>
      </c>
    </row>
    <row r="7119" spans="1:28" x14ac:dyDescent="0.35">
      <c r="A7119" t="s">
        <v>2397</v>
      </c>
      <c r="B7119" t="s">
        <v>12653</v>
      </c>
      <c r="C7119" t="s">
        <v>2410</v>
      </c>
      <c r="D7119" s="1">
        <v>42871101</v>
      </c>
      <c r="E7119" t="s">
        <v>30</v>
      </c>
      <c r="G7119">
        <v>43998</v>
      </c>
      <c r="H7119" s="3">
        <v>1538</v>
      </c>
      <c r="I7119">
        <v>940447</v>
      </c>
      <c r="J7119" s="4">
        <v>343</v>
      </c>
      <c r="K7119" t="s">
        <v>31</v>
      </c>
      <c r="L7119" t="s">
        <v>32</v>
      </c>
      <c r="M7119" t="s">
        <v>33</v>
      </c>
      <c r="N7119" s="4">
        <v>290</v>
      </c>
      <c r="O7119" s="4">
        <v>41902</v>
      </c>
      <c r="P7119" t="s">
        <v>9029</v>
      </c>
      <c r="Q7119" t="s">
        <v>8984</v>
      </c>
      <c r="R7119" t="s">
        <v>8985</v>
      </c>
      <c r="S7119" t="s">
        <v>3677</v>
      </c>
      <c r="T7119" t="s">
        <v>35</v>
      </c>
      <c r="U7119" t="s">
        <v>36</v>
      </c>
      <c r="V7119">
        <v>44357413</v>
      </c>
      <c r="W7119">
        <v>2020</v>
      </c>
      <c r="X7119" t="s">
        <v>112</v>
      </c>
      <c r="Y7119" t="s">
        <v>38</v>
      </c>
      <c r="Z7119" t="s">
        <v>39</v>
      </c>
      <c r="AA7119" t="s">
        <v>40</v>
      </c>
      <c r="AB7119" t="s">
        <v>40</v>
      </c>
    </row>
    <row r="7120" spans="1:28" x14ac:dyDescent="0.35">
      <c r="A7120" s="16" t="s">
        <v>2397</v>
      </c>
      <c r="B7120" s="16" t="s">
        <v>12653</v>
      </c>
      <c r="C7120" s="16" t="s">
        <v>2441</v>
      </c>
      <c r="D7120" s="17">
        <v>43081101</v>
      </c>
      <c r="E7120" s="16" t="s">
        <v>43</v>
      </c>
      <c r="G7120" s="16">
        <v>43994</v>
      </c>
      <c r="H7120" s="18">
        <v>823</v>
      </c>
      <c r="I7120" s="16">
        <v>937699</v>
      </c>
      <c r="J7120" s="19">
        <v>324</v>
      </c>
      <c r="K7120" s="16" t="s">
        <v>31</v>
      </c>
      <c r="L7120" s="16" t="s">
        <v>32</v>
      </c>
      <c r="M7120" s="16" t="s">
        <v>33</v>
      </c>
      <c r="N7120" s="19">
        <v>15</v>
      </c>
      <c r="O7120" s="19">
        <v>4860</v>
      </c>
      <c r="P7120" s="16" t="s">
        <v>8987</v>
      </c>
      <c r="Q7120" s="16" t="s">
        <v>8984</v>
      </c>
      <c r="R7120" s="16" t="s">
        <v>8985</v>
      </c>
      <c r="S7120" s="16" t="s">
        <v>3676</v>
      </c>
      <c r="T7120" s="16" t="s">
        <v>35</v>
      </c>
      <c r="U7120" s="16" t="s">
        <v>36</v>
      </c>
      <c r="V7120" s="16">
        <v>31505824</v>
      </c>
      <c r="W7120" s="16">
        <v>2020</v>
      </c>
      <c r="X7120" s="16" t="s">
        <v>112</v>
      </c>
      <c r="Y7120" s="16" t="s">
        <v>38</v>
      </c>
      <c r="Z7120" s="16" t="s">
        <v>64</v>
      </c>
      <c r="AA7120" s="16" t="s">
        <v>40</v>
      </c>
      <c r="AB7120" s="16" t="s">
        <v>40</v>
      </c>
    </row>
    <row r="7121" spans="1:28" x14ac:dyDescent="0.35">
      <c r="A7121" t="s">
        <v>2397</v>
      </c>
      <c r="B7121" t="s">
        <v>12653</v>
      </c>
      <c r="C7121" t="s">
        <v>2414</v>
      </c>
      <c r="D7121" s="1">
        <v>42761102</v>
      </c>
      <c r="E7121" t="s">
        <v>448</v>
      </c>
      <c r="G7121">
        <v>44011</v>
      </c>
      <c r="H7121" s="3">
        <v>859</v>
      </c>
      <c r="I7121">
        <v>951104</v>
      </c>
      <c r="J7121" s="4">
        <v>414</v>
      </c>
      <c r="K7121" t="s">
        <v>31</v>
      </c>
      <c r="L7121" t="s">
        <v>32</v>
      </c>
      <c r="M7121" t="s">
        <v>33</v>
      </c>
      <c r="N7121" s="4">
        <v>59</v>
      </c>
      <c r="O7121" s="4">
        <v>17176</v>
      </c>
      <c r="P7121" t="s">
        <v>8987</v>
      </c>
      <c r="Q7121" t="s">
        <v>8984</v>
      </c>
      <c r="R7121" t="s">
        <v>8985</v>
      </c>
      <c r="S7121" t="s">
        <v>3681</v>
      </c>
      <c r="T7121" t="s">
        <v>35</v>
      </c>
      <c r="U7121" t="s">
        <v>36</v>
      </c>
      <c r="V7121">
        <v>44370481</v>
      </c>
      <c r="W7121">
        <v>2020</v>
      </c>
      <c r="X7121" t="s">
        <v>112</v>
      </c>
      <c r="Y7121" t="s">
        <v>38</v>
      </c>
      <c r="Z7121" t="s">
        <v>45</v>
      </c>
      <c r="AA7121" t="s">
        <v>40</v>
      </c>
      <c r="AB7121" t="s">
        <v>38</v>
      </c>
    </row>
    <row r="7122" spans="1:28" x14ac:dyDescent="0.35">
      <c r="A7122" s="16" t="s">
        <v>2397</v>
      </c>
      <c r="B7122" s="16" t="s">
        <v>12653</v>
      </c>
      <c r="C7122" s="16" t="s">
        <v>2504</v>
      </c>
      <c r="D7122" s="17">
        <v>42661103</v>
      </c>
      <c r="E7122" s="16" t="s">
        <v>30</v>
      </c>
      <c r="G7122" s="16">
        <v>43988</v>
      </c>
      <c r="H7122" s="18">
        <v>1418</v>
      </c>
      <c r="I7122" s="16">
        <v>932811</v>
      </c>
      <c r="J7122" s="19">
        <v>159</v>
      </c>
      <c r="K7122" s="16" t="s">
        <v>31</v>
      </c>
      <c r="L7122" s="16" t="s">
        <v>32</v>
      </c>
      <c r="M7122" s="16" t="s">
        <v>33</v>
      </c>
      <c r="N7122" s="19">
        <v>117</v>
      </c>
      <c r="O7122" s="19">
        <v>9168</v>
      </c>
      <c r="P7122" s="16" t="s">
        <v>8987</v>
      </c>
      <c r="Q7122" s="16" t="s">
        <v>8984</v>
      </c>
      <c r="R7122" s="16" t="s">
        <v>8985</v>
      </c>
      <c r="S7122" s="16" t="s">
        <v>3674</v>
      </c>
      <c r="T7122" s="16" t="s">
        <v>35</v>
      </c>
      <c r="U7122" s="16" t="s">
        <v>36</v>
      </c>
      <c r="V7122" s="16">
        <v>31505138</v>
      </c>
      <c r="W7122" s="16">
        <v>2020</v>
      </c>
      <c r="X7122" s="16" t="s">
        <v>112</v>
      </c>
      <c r="Y7122" s="16" t="s">
        <v>38</v>
      </c>
      <c r="Z7122" s="16" t="s">
        <v>39</v>
      </c>
      <c r="AA7122" s="16" t="s">
        <v>40</v>
      </c>
      <c r="AB7122" s="16" t="s">
        <v>40</v>
      </c>
    </row>
    <row r="7123" spans="1:28" x14ac:dyDescent="0.35">
      <c r="A7123" t="s">
        <v>2397</v>
      </c>
      <c r="B7123" t="s">
        <v>12653</v>
      </c>
      <c r="C7123" t="s">
        <v>2515</v>
      </c>
      <c r="D7123" s="1">
        <v>42761104</v>
      </c>
      <c r="E7123" t="s">
        <v>43</v>
      </c>
      <c r="G7123">
        <v>43999</v>
      </c>
      <c r="H7123" s="3">
        <v>1754</v>
      </c>
      <c r="I7123">
        <v>941511</v>
      </c>
      <c r="J7123" s="4">
        <v>912</v>
      </c>
      <c r="K7123" t="s">
        <v>31</v>
      </c>
      <c r="L7123" t="s">
        <v>60</v>
      </c>
      <c r="M7123" t="s">
        <v>61</v>
      </c>
      <c r="N7123" s="4">
        <v>5</v>
      </c>
      <c r="O7123" s="4">
        <v>4517</v>
      </c>
      <c r="P7123" t="s">
        <v>8987</v>
      </c>
      <c r="Q7123" t="s">
        <v>8984</v>
      </c>
      <c r="R7123" t="s">
        <v>8985</v>
      </c>
      <c r="S7123" t="s">
        <v>13515</v>
      </c>
      <c r="T7123" t="s">
        <v>35</v>
      </c>
      <c r="U7123" t="s">
        <v>36</v>
      </c>
      <c r="V7123">
        <v>44359533</v>
      </c>
      <c r="W7123">
        <v>2020</v>
      </c>
      <c r="X7123" t="s">
        <v>112</v>
      </c>
      <c r="Y7123" t="s">
        <v>38</v>
      </c>
      <c r="Z7123" t="s">
        <v>39</v>
      </c>
      <c r="AA7123" t="s">
        <v>40</v>
      </c>
      <c r="AB7123" t="s">
        <v>40</v>
      </c>
    </row>
    <row r="7124" spans="1:28" x14ac:dyDescent="0.35">
      <c r="A7124" s="16" t="s">
        <v>2397</v>
      </c>
      <c r="B7124" s="16" t="s">
        <v>12653</v>
      </c>
      <c r="C7124" s="16" t="s">
        <v>2412</v>
      </c>
      <c r="D7124" s="17">
        <v>42761101</v>
      </c>
      <c r="E7124" s="16" t="s">
        <v>43</v>
      </c>
      <c r="G7124" s="16">
        <v>43988</v>
      </c>
      <c r="H7124" s="18">
        <v>2047</v>
      </c>
      <c r="I7124" s="16">
        <v>933250</v>
      </c>
      <c r="J7124" s="19">
        <v>801</v>
      </c>
      <c r="K7124" s="16" t="s">
        <v>31</v>
      </c>
      <c r="L7124" s="16" t="s">
        <v>32</v>
      </c>
      <c r="M7124" s="16" t="s">
        <v>33</v>
      </c>
      <c r="N7124" s="19">
        <v>9</v>
      </c>
      <c r="O7124" s="19">
        <v>7209</v>
      </c>
      <c r="P7124" s="16" t="s">
        <v>8987</v>
      </c>
      <c r="Q7124" s="16" t="s">
        <v>8984</v>
      </c>
      <c r="R7124" s="16" t="s">
        <v>8985</v>
      </c>
      <c r="S7124" s="16" t="s">
        <v>13516</v>
      </c>
      <c r="T7124" s="16" t="s">
        <v>35</v>
      </c>
      <c r="U7124" s="16" t="s">
        <v>36</v>
      </c>
      <c r="V7124" s="16">
        <v>31505303</v>
      </c>
      <c r="W7124" s="16">
        <v>2020</v>
      </c>
      <c r="X7124" s="16" t="s">
        <v>112</v>
      </c>
      <c r="Y7124" s="16" t="s">
        <v>38</v>
      </c>
      <c r="Z7124" s="16" t="s">
        <v>39</v>
      </c>
      <c r="AA7124" s="16" t="s">
        <v>40</v>
      </c>
      <c r="AB7124" s="16" t="s">
        <v>40</v>
      </c>
    </row>
    <row r="7125" spans="1:28" x14ac:dyDescent="0.35">
      <c r="A7125" t="s">
        <v>2397</v>
      </c>
      <c r="B7125" t="s">
        <v>12653</v>
      </c>
      <c r="C7125" t="s">
        <v>2404</v>
      </c>
      <c r="D7125" s="1">
        <v>192221102</v>
      </c>
      <c r="E7125" t="s">
        <v>43</v>
      </c>
      <c r="G7125">
        <v>44006</v>
      </c>
      <c r="H7125" s="3">
        <v>1622</v>
      </c>
      <c r="I7125">
        <v>946511</v>
      </c>
      <c r="J7125" s="4">
        <v>381</v>
      </c>
      <c r="K7125" t="s">
        <v>31</v>
      </c>
      <c r="L7125" t="s">
        <v>32</v>
      </c>
      <c r="M7125" t="s">
        <v>83</v>
      </c>
      <c r="N7125" s="4">
        <v>39</v>
      </c>
      <c r="O7125" s="4">
        <v>5927</v>
      </c>
      <c r="P7125" t="s">
        <v>8983</v>
      </c>
      <c r="Q7125" t="s">
        <v>8984</v>
      </c>
      <c r="R7125" t="s">
        <v>8985</v>
      </c>
      <c r="S7125" t="s">
        <v>3679</v>
      </c>
      <c r="T7125" t="s">
        <v>35</v>
      </c>
      <c r="U7125" t="s">
        <v>36</v>
      </c>
      <c r="V7125">
        <v>31506882</v>
      </c>
      <c r="W7125">
        <v>2020</v>
      </c>
      <c r="X7125" t="s">
        <v>112</v>
      </c>
      <c r="Y7125" t="s">
        <v>38</v>
      </c>
      <c r="Z7125" t="s">
        <v>39</v>
      </c>
      <c r="AA7125" t="s">
        <v>40</v>
      </c>
      <c r="AB7125" t="s">
        <v>40</v>
      </c>
    </row>
    <row r="7126" spans="1:28" x14ac:dyDescent="0.35">
      <c r="A7126" s="16" t="s">
        <v>2397</v>
      </c>
      <c r="B7126" s="16" t="s">
        <v>12653</v>
      </c>
      <c r="C7126" s="16" t="s">
        <v>2404</v>
      </c>
      <c r="D7126" s="17">
        <v>192221102</v>
      </c>
      <c r="E7126" s="16" t="s">
        <v>30</v>
      </c>
      <c r="G7126" s="16">
        <v>44010</v>
      </c>
      <c r="H7126" s="18">
        <v>2014</v>
      </c>
      <c r="I7126" s="16">
        <v>949594</v>
      </c>
      <c r="J7126" s="19">
        <v>561</v>
      </c>
      <c r="K7126" s="16" t="s">
        <v>31</v>
      </c>
      <c r="L7126" s="16" t="s">
        <v>32</v>
      </c>
      <c r="M7126" s="16" t="s">
        <v>33</v>
      </c>
      <c r="N7126" s="19">
        <v>396</v>
      </c>
      <c r="O7126" s="19">
        <v>211302</v>
      </c>
      <c r="P7126" s="16" t="s">
        <v>8987</v>
      </c>
      <c r="Q7126" s="16" t="s">
        <v>8984</v>
      </c>
      <c r="R7126" s="16" t="s">
        <v>8985</v>
      </c>
      <c r="S7126" s="16" t="s">
        <v>13517</v>
      </c>
      <c r="T7126" s="16" t="s">
        <v>35</v>
      </c>
      <c r="U7126" s="16" t="s">
        <v>36</v>
      </c>
      <c r="V7126" s="16">
        <v>0</v>
      </c>
      <c r="W7126" s="16">
        <v>2020</v>
      </c>
      <c r="X7126" s="16" t="s">
        <v>112</v>
      </c>
      <c r="Y7126" s="16" t="s">
        <v>38</v>
      </c>
      <c r="Z7126" s="16" t="s">
        <v>64</v>
      </c>
      <c r="AA7126" s="16" t="s">
        <v>40</v>
      </c>
      <c r="AB7126" s="16" t="s">
        <v>40</v>
      </c>
    </row>
    <row r="7127" spans="1:28" x14ac:dyDescent="0.35">
      <c r="A7127" t="s">
        <v>2397</v>
      </c>
      <c r="B7127" t="s">
        <v>12653</v>
      </c>
      <c r="C7127" t="s">
        <v>2592</v>
      </c>
      <c r="D7127" s="1">
        <v>192251102</v>
      </c>
      <c r="E7127" t="s">
        <v>43</v>
      </c>
      <c r="G7127">
        <v>44004</v>
      </c>
      <c r="H7127" s="3">
        <v>2148</v>
      </c>
      <c r="I7127">
        <v>944855</v>
      </c>
      <c r="J7127" s="4">
        <v>562</v>
      </c>
      <c r="K7127" t="s">
        <v>31</v>
      </c>
      <c r="L7127" t="s">
        <v>32</v>
      </c>
      <c r="M7127" t="s">
        <v>33</v>
      </c>
      <c r="N7127" s="4">
        <v>2</v>
      </c>
      <c r="O7127" s="4">
        <v>1124</v>
      </c>
      <c r="P7127" t="s">
        <v>8987</v>
      </c>
      <c r="Q7127" t="s">
        <v>8984</v>
      </c>
      <c r="R7127" t="s">
        <v>8985</v>
      </c>
      <c r="S7127" t="s">
        <v>3678</v>
      </c>
      <c r="T7127" t="s">
        <v>35</v>
      </c>
      <c r="U7127" t="s">
        <v>36</v>
      </c>
      <c r="V7127">
        <v>44362300</v>
      </c>
      <c r="W7127">
        <v>2020</v>
      </c>
      <c r="X7127" t="s">
        <v>112</v>
      </c>
      <c r="Y7127" t="s">
        <v>38</v>
      </c>
      <c r="Z7127" t="s">
        <v>39</v>
      </c>
      <c r="AA7127" t="s">
        <v>40</v>
      </c>
      <c r="AB7127" t="s">
        <v>40</v>
      </c>
    </row>
    <row r="7128" spans="1:28" x14ac:dyDescent="0.35">
      <c r="A7128" s="16" t="s">
        <v>2397</v>
      </c>
      <c r="B7128" s="16" t="s">
        <v>12653</v>
      </c>
      <c r="C7128" s="16" t="s">
        <v>2430</v>
      </c>
      <c r="D7128" s="17">
        <v>192311141</v>
      </c>
      <c r="E7128" s="16" t="s">
        <v>53</v>
      </c>
      <c r="G7128" s="16">
        <v>44011</v>
      </c>
      <c r="H7128" s="18">
        <v>826</v>
      </c>
      <c r="I7128" s="16">
        <v>951624</v>
      </c>
      <c r="J7128" s="19">
        <v>417</v>
      </c>
      <c r="K7128" s="16" t="s">
        <v>31</v>
      </c>
      <c r="L7128" s="16" t="s">
        <v>32</v>
      </c>
      <c r="M7128" s="16" t="s">
        <v>33</v>
      </c>
      <c r="N7128" s="19">
        <v>1</v>
      </c>
      <c r="O7128" s="19">
        <v>417</v>
      </c>
      <c r="P7128" s="16" t="s">
        <v>8987</v>
      </c>
      <c r="Q7128" s="16" t="s">
        <v>8984</v>
      </c>
      <c r="R7128" s="16" t="s">
        <v>8985</v>
      </c>
      <c r="S7128" s="16" t="s">
        <v>3682</v>
      </c>
      <c r="T7128" s="16" t="s">
        <v>35</v>
      </c>
      <c r="U7128" s="16" t="s">
        <v>36</v>
      </c>
      <c r="V7128" s="16">
        <v>31507287</v>
      </c>
      <c r="W7128" s="16">
        <v>2020</v>
      </c>
      <c r="X7128" s="16" t="s">
        <v>112</v>
      </c>
      <c r="Y7128" s="16" t="s">
        <v>38</v>
      </c>
      <c r="Z7128" s="16" t="s">
        <v>45</v>
      </c>
      <c r="AA7128" s="16" t="s">
        <v>40</v>
      </c>
      <c r="AB7128" s="16" t="s">
        <v>38</v>
      </c>
    </row>
    <row r="7129" spans="1:28" x14ac:dyDescent="0.35">
      <c r="A7129" t="s">
        <v>4028</v>
      </c>
      <c r="B7129" t="s">
        <v>12653</v>
      </c>
      <c r="C7129" t="s">
        <v>4059</v>
      </c>
      <c r="D7129" s="1">
        <v>182631107</v>
      </c>
      <c r="E7129" t="s">
        <v>43</v>
      </c>
      <c r="G7129">
        <v>43997</v>
      </c>
      <c r="H7129" s="3">
        <v>1727</v>
      </c>
      <c r="I7129">
        <v>939837</v>
      </c>
      <c r="J7129" s="4">
        <v>1623</v>
      </c>
      <c r="K7129" t="s">
        <v>31</v>
      </c>
      <c r="L7129" t="s">
        <v>384</v>
      </c>
      <c r="M7129" t="s">
        <v>674</v>
      </c>
      <c r="N7129" s="4">
        <v>3</v>
      </c>
      <c r="O7129" s="4">
        <v>4869</v>
      </c>
      <c r="P7129" t="s">
        <v>8987</v>
      </c>
      <c r="Q7129" t="s">
        <v>8984</v>
      </c>
      <c r="R7129" t="s">
        <v>8985</v>
      </c>
      <c r="S7129" t="s">
        <v>4364</v>
      </c>
      <c r="T7129" t="s">
        <v>35</v>
      </c>
      <c r="U7129" t="s">
        <v>36</v>
      </c>
      <c r="V7129">
        <v>31506161</v>
      </c>
      <c r="W7129">
        <v>2020</v>
      </c>
      <c r="X7129" t="s">
        <v>112</v>
      </c>
      <c r="Y7129" t="s">
        <v>38</v>
      </c>
      <c r="Z7129" t="s">
        <v>51</v>
      </c>
      <c r="AA7129" t="s">
        <v>40</v>
      </c>
      <c r="AB7129" t="s">
        <v>40</v>
      </c>
    </row>
    <row r="7130" spans="1:28" x14ac:dyDescent="0.35">
      <c r="A7130" s="16" t="s">
        <v>4487</v>
      </c>
      <c r="B7130" s="16" t="s">
        <v>12653</v>
      </c>
      <c r="C7130" s="16" t="s">
        <v>4507</v>
      </c>
      <c r="D7130" s="17">
        <v>42291101</v>
      </c>
      <c r="E7130" s="16" t="s">
        <v>30</v>
      </c>
      <c r="G7130" s="16">
        <v>44007</v>
      </c>
      <c r="H7130" s="18">
        <v>1546</v>
      </c>
      <c r="I7130" s="16">
        <v>947379</v>
      </c>
      <c r="J7130" s="19">
        <v>793</v>
      </c>
      <c r="K7130" s="16" t="s">
        <v>31</v>
      </c>
      <c r="L7130" s="16" t="s">
        <v>32</v>
      </c>
      <c r="M7130" s="16" t="s">
        <v>33</v>
      </c>
      <c r="N7130" s="19">
        <v>140</v>
      </c>
      <c r="O7130" s="19">
        <v>111020</v>
      </c>
      <c r="P7130" s="16" t="s">
        <v>8987</v>
      </c>
      <c r="Q7130" s="16" t="s">
        <v>8984</v>
      </c>
      <c r="R7130" s="16" t="s">
        <v>8985</v>
      </c>
      <c r="S7130" s="16" t="s">
        <v>13518</v>
      </c>
      <c r="T7130" s="16" t="s">
        <v>35</v>
      </c>
      <c r="U7130" s="16" t="s">
        <v>36</v>
      </c>
      <c r="V7130" s="16">
        <v>44365903</v>
      </c>
      <c r="W7130" s="16">
        <v>2020</v>
      </c>
      <c r="X7130" s="16" t="s">
        <v>112</v>
      </c>
      <c r="Y7130" s="16" t="s">
        <v>38</v>
      </c>
      <c r="Z7130" s="16" t="s">
        <v>51</v>
      </c>
      <c r="AA7130" s="16" t="s">
        <v>40</v>
      </c>
      <c r="AB7130" s="16" t="s">
        <v>40</v>
      </c>
    </row>
    <row r="7131" spans="1:28" x14ac:dyDescent="0.35">
      <c r="A7131" t="s">
        <v>4487</v>
      </c>
      <c r="B7131" t="s">
        <v>12653</v>
      </c>
      <c r="C7131" t="s">
        <v>5029</v>
      </c>
      <c r="D7131" s="1">
        <v>42211104</v>
      </c>
      <c r="E7131" t="s">
        <v>43</v>
      </c>
      <c r="G7131">
        <v>43987</v>
      </c>
      <c r="H7131" s="3">
        <v>1537</v>
      </c>
      <c r="I7131">
        <v>932334</v>
      </c>
      <c r="J7131" s="4">
        <v>979</v>
      </c>
      <c r="K7131" t="s">
        <v>31</v>
      </c>
      <c r="L7131" t="s">
        <v>32</v>
      </c>
      <c r="M7131" t="s">
        <v>33</v>
      </c>
      <c r="N7131" s="4">
        <v>2</v>
      </c>
      <c r="O7131" s="4">
        <v>1958</v>
      </c>
      <c r="P7131" t="s">
        <v>9029</v>
      </c>
      <c r="Q7131" t="s">
        <v>8984</v>
      </c>
      <c r="R7131" t="s">
        <v>8985</v>
      </c>
      <c r="S7131" t="s">
        <v>5030</v>
      </c>
      <c r="T7131" t="s">
        <v>35</v>
      </c>
      <c r="U7131" t="s">
        <v>36</v>
      </c>
      <c r="V7131">
        <v>31505220</v>
      </c>
      <c r="W7131">
        <v>2020</v>
      </c>
      <c r="X7131" t="s">
        <v>112</v>
      </c>
      <c r="Y7131" t="s">
        <v>38</v>
      </c>
      <c r="Z7131" t="s">
        <v>64</v>
      </c>
      <c r="AA7131" t="s">
        <v>40</v>
      </c>
      <c r="AB7131" t="s">
        <v>40</v>
      </c>
    </row>
    <row r="7132" spans="1:28" x14ac:dyDescent="0.35">
      <c r="A7132" s="16" t="s">
        <v>4487</v>
      </c>
      <c r="B7132" s="16" t="s">
        <v>12654</v>
      </c>
      <c r="C7132" s="16" t="s">
        <v>4488</v>
      </c>
      <c r="D7132" s="17">
        <v>43292103</v>
      </c>
      <c r="E7132" s="16" t="s">
        <v>43</v>
      </c>
      <c r="G7132" s="16">
        <v>44010</v>
      </c>
      <c r="H7132" s="18">
        <v>424</v>
      </c>
      <c r="I7132" s="16">
        <v>949198</v>
      </c>
      <c r="J7132" s="19">
        <v>467</v>
      </c>
      <c r="K7132" s="16" t="s">
        <v>31</v>
      </c>
      <c r="L7132" s="16" t="s">
        <v>32</v>
      </c>
      <c r="M7132" s="16" t="s">
        <v>33</v>
      </c>
      <c r="N7132" s="19">
        <v>6</v>
      </c>
      <c r="O7132" s="19">
        <v>2802</v>
      </c>
      <c r="P7132" s="16" t="s">
        <v>8987</v>
      </c>
      <c r="Q7132" s="16" t="s">
        <v>8984</v>
      </c>
      <c r="R7132" s="16" t="s">
        <v>8985</v>
      </c>
      <c r="S7132" s="16" t="s">
        <v>5032</v>
      </c>
      <c r="T7132" s="16" t="s">
        <v>35</v>
      </c>
      <c r="U7132" s="16" t="s">
        <v>36</v>
      </c>
      <c r="V7132" s="16">
        <v>0</v>
      </c>
      <c r="W7132" s="16">
        <v>2020</v>
      </c>
      <c r="X7132" s="16" t="s">
        <v>112</v>
      </c>
      <c r="Y7132" s="16" t="s">
        <v>38</v>
      </c>
      <c r="Z7132" s="16" t="s">
        <v>39</v>
      </c>
      <c r="AA7132" s="16" t="s">
        <v>40</v>
      </c>
      <c r="AB7132" s="16" t="s">
        <v>40</v>
      </c>
    </row>
    <row r="7133" spans="1:28" x14ac:dyDescent="0.35">
      <c r="A7133" t="s">
        <v>4487</v>
      </c>
      <c r="B7133" t="s">
        <v>12654</v>
      </c>
      <c r="C7133" t="s">
        <v>4488</v>
      </c>
      <c r="D7133" s="1">
        <v>43292103</v>
      </c>
      <c r="E7133" t="s">
        <v>43</v>
      </c>
      <c r="G7133">
        <v>44000</v>
      </c>
      <c r="H7133" s="3">
        <v>1651</v>
      </c>
      <c r="I7133">
        <v>942237</v>
      </c>
      <c r="J7133" s="4">
        <v>654</v>
      </c>
      <c r="K7133" t="s">
        <v>31</v>
      </c>
      <c r="L7133" t="s">
        <v>32</v>
      </c>
      <c r="M7133" t="s">
        <v>33</v>
      </c>
      <c r="N7133" s="4">
        <v>1</v>
      </c>
      <c r="O7133" s="4">
        <v>654</v>
      </c>
      <c r="P7133" t="s">
        <v>8987</v>
      </c>
      <c r="Q7133" t="s">
        <v>8984</v>
      </c>
      <c r="R7133" t="s">
        <v>8985</v>
      </c>
      <c r="S7133" t="s">
        <v>13519</v>
      </c>
      <c r="T7133" t="s">
        <v>35</v>
      </c>
      <c r="U7133" t="s">
        <v>36</v>
      </c>
      <c r="V7133">
        <v>0</v>
      </c>
      <c r="W7133">
        <v>2020</v>
      </c>
      <c r="X7133" t="s">
        <v>112</v>
      </c>
      <c r="Y7133" t="s">
        <v>38</v>
      </c>
      <c r="Z7133" t="s">
        <v>39</v>
      </c>
      <c r="AA7133" t="s">
        <v>40</v>
      </c>
      <c r="AB7133" t="s">
        <v>40</v>
      </c>
    </row>
    <row r="7134" spans="1:28" x14ac:dyDescent="0.35">
      <c r="A7134" s="16" t="s">
        <v>4487</v>
      </c>
      <c r="B7134" s="16" t="s">
        <v>12653</v>
      </c>
      <c r="C7134" s="16" t="s">
        <v>4555</v>
      </c>
      <c r="D7134" s="17">
        <v>43432105</v>
      </c>
      <c r="E7134" s="16" t="s">
        <v>53</v>
      </c>
      <c r="G7134" s="16">
        <v>43995</v>
      </c>
      <c r="H7134" s="18">
        <v>606</v>
      </c>
      <c r="I7134" s="16">
        <v>938318</v>
      </c>
      <c r="J7134" s="19">
        <v>671</v>
      </c>
      <c r="K7134" s="16" t="s">
        <v>31</v>
      </c>
      <c r="L7134" s="16" t="s">
        <v>32</v>
      </c>
      <c r="M7134" s="16" t="s">
        <v>33</v>
      </c>
      <c r="N7134" s="19">
        <v>37</v>
      </c>
      <c r="O7134" s="19">
        <v>12024</v>
      </c>
      <c r="P7134" s="16" t="s">
        <v>8983</v>
      </c>
      <c r="Q7134" s="16" t="s">
        <v>79</v>
      </c>
      <c r="R7134" s="16" t="s">
        <v>8985</v>
      </c>
      <c r="S7134" s="16" t="s">
        <v>5031</v>
      </c>
      <c r="T7134" s="16" t="s">
        <v>35</v>
      </c>
      <c r="U7134" s="16" t="s">
        <v>36</v>
      </c>
      <c r="V7134" s="16">
        <v>31505899</v>
      </c>
      <c r="W7134" s="16">
        <v>2020</v>
      </c>
      <c r="X7134" s="16" t="s">
        <v>112</v>
      </c>
      <c r="Y7134" s="16" t="s">
        <v>38</v>
      </c>
      <c r="Z7134" s="16" t="s">
        <v>39</v>
      </c>
      <c r="AA7134" s="16" t="s">
        <v>40</v>
      </c>
      <c r="AB7134" s="16" t="s">
        <v>40</v>
      </c>
    </row>
    <row r="7135" spans="1:28" x14ac:dyDescent="0.35">
      <c r="A7135" t="s">
        <v>4487</v>
      </c>
      <c r="B7135" t="s">
        <v>12654</v>
      </c>
      <c r="C7135" t="s">
        <v>4497</v>
      </c>
      <c r="D7135" s="1">
        <v>42711101</v>
      </c>
      <c r="E7135" t="s">
        <v>43</v>
      </c>
      <c r="G7135">
        <v>43992</v>
      </c>
      <c r="H7135" s="3">
        <v>1610</v>
      </c>
      <c r="I7135">
        <v>936254</v>
      </c>
      <c r="J7135" s="4">
        <v>535</v>
      </c>
      <c r="K7135" t="s">
        <v>31</v>
      </c>
      <c r="L7135" t="s">
        <v>32</v>
      </c>
      <c r="M7135" t="s">
        <v>33</v>
      </c>
      <c r="N7135" s="4">
        <v>83</v>
      </c>
      <c r="O7135" s="4">
        <v>44405</v>
      </c>
      <c r="P7135" t="s">
        <v>9064</v>
      </c>
      <c r="Q7135" t="s">
        <v>8984</v>
      </c>
      <c r="R7135" t="s">
        <v>8985</v>
      </c>
      <c r="S7135" t="s">
        <v>13520</v>
      </c>
      <c r="T7135" t="s">
        <v>35</v>
      </c>
      <c r="U7135" t="s">
        <v>36</v>
      </c>
      <c r="V7135">
        <v>44351772</v>
      </c>
      <c r="W7135">
        <v>2020</v>
      </c>
      <c r="X7135" t="s">
        <v>112</v>
      </c>
      <c r="Y7135" t="s">
        <v>38</v>
      </c>
      <c r="Z7135" t="s">
        <v>39</v>
      </c>
      <c r="AA7135" t="s">
        <v>40</v>
      </c>
      <c r="AB7135" t="s">
        <v>38</v>
      </c>
    </row>
    <row r="7136" spans="1:28" x14ac:dyDescent="0.35">
      <c r="A7136" s="16" t="s">
        <v>5113</v>
      </c>
      <c r="B7136" s="16" t="s">
        <v>12654</v>
      </c>
      <c r="C7136" s="16" t="s">
        <v>5136</v>
      </c>
      <c r="D7136" s="17">
        <v>102911103</v>
      </c>
      <c r="E7136" s="16" t="s">
        <v>30</v>
      </c>
      <c r="G7136" s="16">
        <v>43989</v>
      </c>
      <c r="H7136" s="18">
        <v>1040</v>
      </c>
      <c r="I7136" s="16">
        <v>933447</v>
      </c>
      <c r="J7136" s="19">
        <v>383</v>
      </c>
      <c r="K7136" s="16" t="s">
        <v>31</v>
      </c>
      <c r="L7136" s="16" t="s">
        <v>60</v>
      </c>
      <c r="M7136" s="16" t="s">
        <v>61</v>
      </c>
      <c r="N7136" s="19">
        <v>625</v>
      </c>
      <c r="O7136" s="19">
        <v>53995</v>
      </c>
      <c r="P7136" s="16" t="s">
        <v>8983</v>
      </c>
      <c r="Q7136" s="16" t="s">
        <v>8984</v>
      </c>
      <c r="R7136" s="16" t="s">
        <v>8985</v>
      </c>
      <c r="S7136" s="16" t="s">
        <v>5729</v>
      </c>
      <c r="T7136" s="16" t="s">
        <v>35</v>
      </c>
      <c r="U7136" s="16" t="s">
        <v>36</v>
      </c>
      <c r="V7136" s="16">
        <v>31505311</v>
      </c>
      <c r="W7136" s="16">
        <v>2020</v>
      </c>
      <c r="X7136" s="16" t="s">
        <v>112</v>
      </c>
      <c r="Y7136" s="16" t="s">
        <v>38</v>
      </c>
      <c r="Z7136" s="16" t="s">
        <v>39</v>
      </c>
      <c r="AA7136" s="16" t="s">
        <v>40</v>
      </c>
      <c r="AB7136" s="16" t="s">
        <v>40</v>
      </c>
    </row>
    <row r="7137" spans="1:28" x14ac:dyDescent="0.35">
      <c r="A7137" t="s">
        <v>5113</v>
      </c>
      <c r="B7137" t="s">
        <v>12653</v>
      </c>
      <c r="C7137" t="s">
        <v>5148</v>
      </c>
      <c r="D7137" s="1">
        <v>103401101</v>
      </c>
      <c r="E7137" t="s">
        <v>43</v>
      </c>
      <c r="G7137">
        <v>44005</v>
      </c>
      <c r="H7137" s="3">
        <v>1619</v>
      </c>
      <c r="I7137">
        <v>945538</v>
      </c>
      <c r="J7137" s="4">
        <v>276</v>
      </c>
      <c r="K7137" t="s">
        <v>31</v>
      </c>
      <c r="L7137" t="s">
        <v>66</v>
      </c>
      <c r="M7137" t="s">
        <v>415</v>
      </c>
      <c r="N7137" s="4">
        <v>33</v>
      </c>
      <c r="O7137" s="4">
        <v>8339</v>
      </c>
      <c r="P7137" t="s">
        <v>9064</v>
      </c>
      <c r="Q7137" t="s">
        <v>8984</v>
      </c>
      <c r="R7137" t="s">
        <v>9094</v>
      </c>
      <c r="S7137" t="s">
        <v>5730</v>
      </c>
      <c r="T7137" t="s">
        <v>35</v>
      </c>
      <c r="U7137" t="s">
        <v>36</v>
      </c>
      <c r="V7137">
        <v>44363875</v>
      </c>
      <c r="W7137">
        <v>2020</v>
      </c>
      <c r="X7137" t="s">
        <v>112</v>
      </c>
      <c r="Y7137" t="s">
        <v>38</v>
      </c>
      <c r="Z7137" t="s">
        <v>39</v>
      </c>
      <c r="AA7137" t="s">
        <v>40</v>
      </c>
      <c r="AB7137" t="s">
        <v>40</v>
      </c>
    </row>
    <row r="7138" spans="1:28" x14ac:dyDescent="0.35">
      <c r="A7138" s="16" t="s">
        <v>5113</v>
      </c>
      <c r="B7138" s="16" t="s">
        <v>12653</v>
      </c>
      <c r="C7138" s="16" t="s">
        <v>5170</v>
      </c>
      <c r="D7138" s="17">
        <v>103271101</v>
      </c>
      <c r="E7138" s="16" t="s">
        <v>53</v>
      </c>
      <c r="G7138" s="16">
        <v>44008</v>
      </c>
      <c r="H7138" s="18">
        <v>1711</v>
      </c>
      <c r="I7138" s="16">
        <v>948206</v>
      </c>
      <c r="J7138" s="19">
        <v>787</v>
      </c>
      <c r="K7138" s="16" t="s">
        <v>31</v>
      </c>
      <c r="L7138" s="16" t="s">
        <v>60</v>
      </c>
      <c r="M7138" s="16" t="s">
        <v>4010</v>
      </c>
      <c r="N7138" s="19">
        <v>390</v>
      </c>
      <c r="O7138" s="19">
        <v>306918</v>
      </c>
      <c r="P7138" s="16" t="s">
        <v>9064</v>
      </c>
      <c r="Q7138" s="16" t="s">
        <v>8984</v>
      </c>
      <c r="R7138" s="16" t="s">
        <v>8985</v>
      </c>
      <c r="S7138" s="16" t="s">
        <v>13521</v>
      </c>
      <c r="T7138" s="16" t="s">
        <v>35</v>
      </c>
      <c r="U7138" s="16" t="s">
        <v>36</v>
      </c>
      <c r="V7138" s="16">
        <v>0</v>
      </c>
      <c r="W7138" s="16">
        <v>2020</v>
      </c>
      <c r="X7138" s="16" t="s">
        <v>112</v>
      </c>
      <c r="Y7138" s="16" t="s">
        <v>38</v>
      </c>
      <c r="Z7138" s="16" t="s">
        <v>45</v>
      </c>
      <c r="AA7138" s="16" t="s">
        <v>40</v>
      </c>
      <c r="AB7138" s="16" t="s">
        <v>38</v>
      </c>
    </row>
    <row r="7139" spans="1:28" x14ac:dyDescent="0.35">
      <c r="A7139" t="s">
        <v>5879</v>
      </c>
      <c r="B7139" t="s">
        <v>12653</v>
      </c>
      <c r="C7139" t="s">
        <v>5880</v>
      </c>
      <c r="D7139" s="1">
        <v>24101103</v>
      </c>
      <c r="E7139" t="s">
        <v>43</v>
      </c>
      <c r="G7139">
        <v>43994</v>
      </c>
      <c r="H7139" s="3">
        <v>1705</v>
      </c>
      <c r="I7139">
        <v>938010</v>
      </c>
      <c r="J7139" s="4">
        <v>490</v>
      </c>
      <c r="K7139" t="s">
        <v>31</v>
      </c>
      <c r="L7139" t="s">
        <v>32</v>
      </c>
      <c r="M7139" t="s">
        <v>33</v>
      </c>
      <c r="N7139" s="4">
        <v>31</v>
      </c>
      <c r="O7139" s="4">
        <v>15190</v>
      </c>
      <c r="P7139" t="s">
        <v>8983</v>
      </c>
      <c r="Q7139" t="s">
        <v>8984</v>
      </c>
      <c r="R7139" t="s">
        <v>8985</v>
      </c>
      <c r="S7139" t="s">
        <v>13522</v>
      </c>
      <c r="T7139" t="s">
        <v>35</v>
      </c>
      <c r="U7139" t="s">
        <v>36</v>
      </c>
      <c r="V7139">
        <v>31505836</v>
      </c>
      <c r="W7139">
        <v>2020</v>
      </c>
      <c r="X7139" t="s">
        <v>112</v>
      </c>
      <c r="Y7139" t="s">
        <v>38</v>
      </c>
      <c r="Z7139" t="s">
        <v>39</v>
      </c>
      <c r="AA7139" t="s">
        <v>40</v>
      </c>
      <c r="AB7139" t="s">
        <v>40</v>
      </c>
    </row>
    <row r="7140" spans="1:28" x14ac:dyDescent="0.35">
      <c r="A7140" s="16" t="s">
        <v>5879</v>
      </c>
      <c r="B7140" s="16" t="s">
        <v>12653</v>
      </c>
      <c r="C7140" s="16" t="s">
        <v>5883</v>
      </c>
      <c r="D7140" s="17">
        <v>24131103</v>
      </c>
      <c r="E7140" s="16" t="s">
        <v>53</v>
      </c>
      <c r="G7140" s="16">
        <v>44008</v>
      </c>
      <c r="H7140" s="18">
        <v>1905</v>
      </c>
      <c r="I7140" s="16">
        <v>948316</v>
      </c>
      <c r="J7140" s="19">
        <v>1175</v>
      </c>
      <c r="K7140" s="16" t="s">
        <v>31</v>
      </c>
      <c r="L7140" s="16" t="s">
        <v>32</v>
      </c>
      <c r="M7140" s="16" t="s">
        <v>33</v>
      </c>
      <c r="N7140" s="19">
        <v>7</v>
      </c>
      <c r="O7140" s="19">
        <v>2785</v>
      </c>
      <c r="P7140" s="16" t="s">
        <v>8987</v>
      </c>
      <c r="Q7140" s="16" t="s">
        <v>8984</v>
      </c>
      <c r="R7140" s="16" t="s">
        <v>8985</v>
      </c>
      <c r="S7140" s="16" t="s">
        <v>13523</v>
      </c>
      <c r="T7140" s="16" t="s">
        <v>35</v>
      </c>
      <c r="U7140" s="16" t="s">
        <v>36</v>
      </c>
      <c r="V7140" s="16">
        <v>44367153</v>
      </c>
      <c r="W7140" s="16">
        <v>2020</v>
      </c>
      <c r="X7140" s="16" t="s">
        <v>112</v>
      </c>
      <c r="Y7140" s="16" t="s">
        <v>38</v>
      </c>
      <c r="Z7140" s="16" t="s">
        <v>45</v>
      </c>
      <c r="AA7140" s="16" t="s">
        <v>40</v>
      </c>
      <c r="AB7140" s="16" t="s">
        <v>38</v>
      </c>
    </row>
    <row r="7141" spans="1:28" x14ac:dyDescent="0.35">
      <c r="A7141" t="s">
        <v>5879</v>
      </c>
      <c r="B7141" t="s">
        <v>12653</v>
      </c>
      <c r="C7141" t="s">
        <v>5883</v>
      </c>
      <c r="D7141" s="1">
        <v>24131103</v>
      </c>
      <c r="E7141" t="s">
        <v>43</v>
      </c>
      <c r="G7141">
        <v>43993</v>
      </c>
      <c r="H7141" s="3">
        <v>545</v>
      </c>
      <c r="I7141">
        <v>936485</v>
      </c>
      <c r="J7141" s="4">
        <v>599</v>
      </c>
      <c r="K7141" t="s">
        <v>31</v>
      </c>
      <c r="L7141" t="s">
        <v>32</v>
      </c>
      <c r="M7141" t="s">
        <v>33</v>
      </c>
      <c r="N7141" s="4">
        <v>16</v>
      </c>
      <c r="O7141" s="4">
        <v>9584</v>
      </c>
      <c r="P7141" t="s">
        <v>8983</v>
      </c>
      <c r="Q7141" t="s">
        <v>8984</v>
      </c>
      <c r="R7141" t="s">
        <v>8985</v>
      </c>
      <c r="S7141" t="s">
        <v>6150</v>
      </c>
      <c r="T7141" t="s">
        <v>35</v>
      </c>
      <c r="U7141" t="s">
        <v>36</v>
      </c>
      <c r="V7141">
        <v>31505670</v>
      </c>
      <c r="W7141">
        <v>2020</v>
      </c>
      <c r="X7141" t="s">
        <v>112</v>
      </c>
      <c r="Y7141" t="s">
        <v>38</v>
      </c>
      <c r="Z7141" t="s">
        <v>39</v>
      </c>
      <c r="AA7141" t="s">
        <v>40</v>
      </c>
      <c r="AB7141" t="s">
        <v>40</v>
      </c>
    </row>
    <row r="7142" spans="1:28" x14ac:dyDescent="0.35">
      <c r="A7142" s="16" t="s">
        <v>5879</v>
      </c>
      <c r="B7142" s="16" t="s">
        <v>12654</v>
      </c>
      <c r="C7142" s="16" t="s">
        <v>5887</v>
      </c>
      <c r="D7142" s="17">
        <v>24251101</v>
      </c>
      <c r="E7142" s="16" t="s">
        <v>53</v>
      </c>
      <c r="G7142" s="16">
        <v>44006</v>
      </c>
      <c r="H7142" s="18">
        <v>207</v>
      </c>
      <c r="I7142" s="16">
        <v>945816</v>
      </c>
      <c r="J7142" s="19">
        <v>778</v>
      </c>
      <c r="K7142" s="16" t="s">
        <v>31</v>
      </c>
      <c r="L7142" s="16" t="s">
        <v>32</v>
      </c>
      <c r="M7142" s="16" t="s">
        <v>33</v>
      </c>
      <c r="N7142" s="19">
        <v>32</v>
      </c>
      <c r="O7142" s="19">
        <v>23042</v>
      </c>
      <c r="P7142" s="16" t="s">
        <v>8983</v>
      </c>
      <c r="Q7142" s="16" t="s">
        <v>8984</v>
      </c>
      <c r="R7142" s="16" t="s">
        <v>8985</v>
      </c>
      <c r="S7142" s="16" t="s">
        <v>13524</v>
      </c>
      <c r="T7142" s="16" t="s">
        <v>35</v>
      </c>
      <c r="U7142" s="16" t="s">
        <v>36</v>
      </c>
      <c r="V7142" s="16">
        <v>44363895</v>
      </c>
      <c r="W7142" s="16">
        <v>2020</v>
      </c>
      <c r="X7142" s="16" t="s">
        <v>112</v>
      </c>
      <c r="Y7142" s="16" t="s">
        <v>38</v>
      </c>
      <c r="Z7142" s="16" t="s">
        <v>39</v>
      </c>
      <c r="AA7142" s="16" t="s">
        <v>40</v>
      </c>
      <c r="AB7142" s="16" t="s">
        <v>38</v>
      </c>
    </row>
    <row r="7143" spans="1:28" x14ac:dyDescent="0.35">
      <c r="A7143" t="s">
        <v>5879</v>
      </c>
      <c r="B7143" t="s">
        <v>12654</v>
      </c>
      <c r="C7143" t="s">
        <v>5887</v>
      </c>
      <c r="D7143" s="1">
        <v>24251101</v>
      </c>
      <c r="E7143" t="s">
        <v>43</v>
      </c>
      <c r="G7143">
        <v>43986</v>
      </c>
      <c r="H7143" s="3">
        <v>1427</v>
      </c>
      <c r="I7143">
        <v>931088</v>
      </c>
      <c r="J7143" s="4">
        <v>1545</v>
      </c>
      <c r="K7143" t="s">
        <v>31</v>
      </c>
      <c r="L7143" t="s">
        <v>32</v>
      </c>
      <c r="M7143" t="s">
        <v>33</v>
      </c>
      <c r="N7143" s="4">
        <v>2</v>
      </c>
      <c r="O7143" s="4">
        <v>3090</v>
      </c>
      <c r="P7143" t="s">
        <v>8987</v>
      </c>
      <c r="Q7143" t="s">
        <v>8984</v>
      </c>
      <c r="R7143" t="s">
        <v>8985</v>
      </c>
      <c r="S7143" t="s">
        <v>13525</v>
      </c>
      <c r="T7143" t="s">
        <v>35</v>
      </c>
      <c r="U7143" t="s">
        <v>36</v>
      </c>
      <c r="V7143">
        <v>0</v>
      </c>
      <c r="W7143">
        <v>2020</v>
      </c>
      <c r="X7143" t="s">
        <v>112</v>
      </c>
      <c r="Y7143" t="s">
        <v>38</v>
      </c>
      <c r="Z7143" t="s">
        <v>39</v>
      </c>
      <c r="AA7143" t="s">
        <v>40</v>
      </c>
      <c r="AB7143" t="s">
        <v>40</v>
      </c>
    </row>
    <row r="7144" spans="1:28" x14ac:dyDescent="0.35">
      <c r="A7144" s="16" t="s">
        <v>6195</v>
      </c>
      <c r="B7144" s="16" t="s">
        <v>12653</v>
      </c>
      <c r="C7144" s="16" t="s">
        <v>5139</v>
      </c>
      <c r="D7144" s="17">
        <v>103191101</v>
      </c>
      <c r="E7144" s="16" t="s">
        <v>43</v>
      </c>
      <c r="G7144" s="16">
        <v>44001</v>
      </c>
      <c r="H7144" s="18">
        <v>910</v>
      </c>
      <c r="I7144" s="16">
        <v>942513</v>
      </c>
      <c r="J7144" s="19">
        <v>357</v>
      </c>
      <c r="K7144" s="16" t="s">
        <v>31</v>
      </c>
      <c r="L7144" s="16" t="s">
        <v>32</v>
      </c>
      <c r="M7144" s="16" t="s">
        <v>83</v>
      </c>
      <c r="N7144" s="19">
        <v>2</v>
      </c>
      <c r="O7144" s="19">
        <v>714</v>
      </c>
      <c r="P7144" s="16" t="s">
        <v>8987</v>
      </c>
      <c r="Q7144" s="16" t="s">
        <v>8984</v>
      </c>
      <c r="R7144" s="16" t="s">
        <v>8985</v>
      </c>
      <c r="S7144" s="16" t="s">
        <v>6256</v>
      </c>
      <c r="T7144" s="16" t="s">
        <v>35</v>
      </c>
      <c r="U7144" s="16" t="s">
        <v>36</v>
      </c>
      <c r="V7144" s="16">
        <v>0</v>
      </c>
      <c r="W7144" s="16">
        <v>2020</v>
      </c>
      <c r="X7144" s="16" t="s">
        <v>112</v>
      </c>
      <c r="Y7144" s="16" t="s">
        <v>38</v>
      </c>
      <c r="Z7144" s="16" t="s">
        <v>64</v>
      </c>
      <c r="AA7144" s="16" t="s">
        <v>40</v>
      </c>
      <c r="AB7144" s="16" t="s">
        <v>40</v>
      </c>
    </row>
    <row r="7145" spans="1:28" x14ac:dyDescent="0.35">
      <c r="A7145" t="s">
        <v>6337</v>
      </c>
      <c r="B7145" t="s">
        <v>12654</v>
      </c>
      <c r="C7145" t="s">
        <v>6397</v>
      </c>
      <c r="D7145" s="1">
        <v>153661103</v>
      </c>
      <c r="E7145" t="s">
        <v>448</v>
      </c>
      <c r="G7145">
        <v>43993</v>
      </c>
      <c r="H7145" s="3">
        <v>1604</v>
      </c>
      <c r="I7145">
        <v>937221</v>
      </c>
      <c r="J7145" s="4">
        <v>326</v>
      </c>
      <c r="K7145" t="s">
        <v>31</v>
      </c>
      <c r="L7145" t="s">
        <v>32</v>
      </c>
      <c r="M7145" t="s">
        <v>33</v>
      </c>
      <c r="N7145" s="4">
        <v>2</v>
      </c>
      <c r="O7145" s="4">
        <v>652</v>
      </c>
      <c r="P7145" t="s">
        <v>8987</v>
      </c>
      <c r="Q7145" t="s">
        <v>9125</v>
      </c>
      <c r="R7145" t="s">
        <v>8985</v>
      </c>
      <c r="S7145" t="s">
        <v>7184</v>
      </c>
      <c r="T7145" t="s">
        <v>35</v>
      </c>
      <c r="U7145" t="s">
        <v>36</v>
      </c>
      <c r="V7145">
        <v>0</v>
      </c>
      <c r="W7145">
        <v>2020</v>
      </c>
      <c r="X7145" t="s">
        <v>112</v>
      </c>
      <c r="Y7145" t="s">
        <v>38</v>
      </c>
      <c r="Z7145" t="s">
        <v>45</v>
      </c>
      <c r="AA7145" t="s">
        <v>40</v>
      </c>
      <c r="AB7145" t="s">
        <v>40</v>
      </c>
    </row>
    <row r="7146" spans="1:28" x14ac:dyDescent="0.35">
      <c r="A7146" s="16" t="s">
        <v>6337</v>
      </c>
      <c r="B7146" s="16" t="s">
        <v>12653</v>
      </c>
      <c r="C7146" s="16" t="s">
        <v>6382</v>
      </c>
      <c r="D7146" s="17">
        <v>152491101</v>
      </c>
      <c r="E7146" s="16" t="s">
        <v>30</v>
      </c>
      <c r="G7146" s="16">
        <v>44003</v>
      </c>
      <c r="H7146" s="18">
        <v>1611</v>
      </c>
      <c r="I7146" s="16">
        <v>943750</v>
      </c>
      <c r="J7146" s="19">
        <v>601</v>
      </c>
      <c r="K7146" s="16" t="s">
        <v>31</v>
      </c>
      <c r="L7146" s="16" t="s">
        <v>60</v>
      </c>
      <c r="M7146" s="16" t="s">
        <v>382</v>
      </c>
      <c r="N7146" s="19">
        <v>411</v>
      </c>
      <c r="O7146" s="19">
        <v>52305</v>
      </c>
      <c r="P7146" s="16" t="s">
        <v>9064</v>
      </c>
      <c r="Q7146" s="16" t="s">
        <v>8984</v>
      </c>
      <c r="R7146" s="16" t="s">
        <v>8985</v>
      </c>
      <c r="S7146" s="16" t="s">
        <v>13526</v>
      </c>
      <c r="T7146" s="16" t="s">
        <v>35</v>
      </c>
      <c r="U7146" s="16" t="s">
        <v>36</v>
      </c>
      <c r="V7146" s="16">
        <v>44361162</v>
      </c>
      <c r="W7146" s="16">
        <v>2020</v>
      </c>
      <c r="X7146" s="16" t="s">
        <v>112</v>
      </c>
      <c r="Y7146" s="16" t="s">
        <v>38</v>
      </c>
      <c r="Z7146" s="16" t="s">
        <v>64</v>
      </c>
      <c r="AA7146" s="16" t="s">
        <v>40</v>
      </c>
      <c r="AB7146" s="16" t="s">
        <v>40</v>
      </c>
    </row>
    <row r="7147" spans="1:28" x14ac:dyDescent="0.35">
      <c r="A7147" t="s">
        <v>6337</v>
      </c>
      <c r="B7147" t="s">
        <v>12653</v>
      </c>
      <c r="C7147" t="s">
        <v>6400</v>
      </c>
      <c r="D7147" s="1">
        <v>152691110</v>
      </c>
      <c r="E7147" t="s">
        <v>43</v>
      </c>
      <c r="G7147">
        <v>44005</v>
      </c>
      <c r="H7147" s="3">
        <v>1950</v>
      </c>
      <c r="I7147">
        <v>945681</v>
      </c>
      <c r="J7147" s="4">
        <v>636</v>
      </c>
      <c r="K7147" t="s">
        <v>31</v>
      </c>
      <c r="L7147" t="s">
        <v>32</v>
      </c>
      <c r="M7147" t="s">
        <v>33</v>
      </c>
      <c r="N7147" s="4">
        <v>1</v>
      </c>
      <c r="O7147" s="4">
        <v>636</v>
      </c>
      <c r="P7147" t="s">
        <v>8987</v>
      </c>
      <c r="Q7147" t="s">
        <v>8984</v>
      </c>
      <c r="R7147" t="s">
        <v>8985</v>
      </c>
      <c r="S7147" t="s">
        <v>7185</v>
      </c>
      <c r="T7147" t="s">
        <v>35</v>
      </c>
      <c r="U7147" t="s">
        <v>36</v>
      </c>
      <c r="V7147">
        <v>31506758</v>
      </c>
      <c r="W7147">
        <v>2020</v>
      </c>
      <c r="X7147" t="s">
        <v>112</v>
      </c>
      <c r="Y7147" t="s">
        <v>38</v>
      </c>
      <c r="Z7147" t="s">
        <v>422</v>
      </c>
      <c r="AA7147" t="s">
        <v>40</v>
      </c>
      <c r="AB7147" t="s">
        <v>40</v>
      </c>
    </row>
    <row r="7148" spans="1:28" x14ac:dyDescent="0.35">
      <c r="A7148" s="16" t="s">
        <v>6337</v>
      </c>
      <c r="B7148" s="16" t="s">
        <v>12653</v>
      </c>
      <c r="C7148" s="16" t="s">
        <v>6389</v>
      </c>
      <c r="D7148" s="17">
        <v>153132105</v>
      </c>
      <c r="E7148" s="16" t="s">
        <v>43</v>
      </c>
      <c r="G7148" s="16">
        <v>43990</v>
      </c>
      <c r="H7148" s="18">
        <v>2129</v>
      </c>
      <c r="I7148" s="16">
        <v>934682</v>
      </c>
      <c r="J7148" s="19">
        <v>341</v>
      </c>
      <c r="K7148" s="16" t="s">
        <v>31</v>
      </c>
      <c r="L7148" s="16" t="s">
        <v>1511</v>
      </c>
      <c r="M7148" s="16" t="s">
        <v>12993</v>
      </c>
      <c r="N7148" s="19">
        <v>16</v>
      </c>
      <c r="O7148" s="19">
        <v>5456</v>
      </c>
      <c r="P7148" s="16" t="s">
        <v>8987</v>
      </c>
      <c r="Q7148" s="16" t="s">
        <v>8984</v>
      </c>
      <c r="R7148" s="16" t="s">
        <v>8985</v>
      </c>
      <c r="S7148" s="16" t="s">
        <v>13527</v>
      </c>
      <c r="T7148" s="16" t="s">
        <v>35</v>
      </c>
      <c r="U7148" s="16" t="s">
        <v>36</v>
      </c>
      <c r="V7148" s="16">
        <v>44345607</v>
      </c>
      <c r="W7148" s="16">
        <v>2020</v>
      </c>
      <c r="X7148" s="16" t="s">
        <v>112</v>
      </c>
      <c r="Y7148" s="16" t="s">
        <v>38</v>
      </c>
      <c r="Z7148" s="16" t="s">
        <v>88</v>
      </c>
      <c r="AA7148" s="16" t="s">
        <v>40</v>
      </c>
      <c r="AB7148" s="16" t="s">
        <v>40</v>
      </c>
    </row>
    <row r="7149" spans="1:28" x14ac:dyDescent="0.35">
      <c r="A7149" t="s">
        <v>6337</v>
      </c>
      <c r="B7149" t="s">
        <v>12653</v>
      </c>
      <c r="C7149" t="s">
        <v>6389</v>
      </c>
      <c r="D7149" s="1">
        <v>153132105</v>
      </c>
      <c r="E7149" t="s">
        <v>43</v>
      </c>
      <c r="G7149">
        <v>43988</v>
      </c>
      <c r="H7149" s="3">
        <v>1123</v>
      </c>
      <c r="I7149">
        <v>932659</v>
      </c>
      <c r="J7149" s="4">
        <v>946</v>
      </c>
      <c r="K7149" t="s">
        <v>31</v>
      </c>
      <c r="L7149" t="s">
        <v>32</v>
      </c>
      <c r="M7149" t="s">
        <v>33</v>
      </c>
      <c r="N7149" s="4">
        <v>33</v>
      </c>
      <c r="O7149" s="4">
        <v>6945</v>
      </c>
      <c r="P7149" t="s">
        <v>8983</v>
      </c>
      <c r="Q7149" t="s">
        <v>8984</v>
      </c>
      <c r="R7149" t="s">
        <v>8985</v>
      </c>
      <c r="S7149" t="s">
        <v>13528</v>
      </c>
      <c r="T7149" t="s">
        <v>35</v>
      </c>
      <c r="U7149" t="s">
        <v>36</v>
      </c>
      <c r="V7149">
        <v>0</v>
      </c>
      <c r="W7149">
        <v>2020</v>
      </c>
      <c r="X7149" t="s">
        <v>112</v>
      </c>
      <c r="Y7149" t="s">
        <v>38</v>
      </c>
      <c r="Z7149" t="s">
        <v>39</v>
      </c>
      <c r="AA7149" t="s">
        <v>40</v>
      </c>
      <c r="AB7149" t="s">
        <v>40</v>
      </c>
    </row>
    <row r="7150" spans="1:28" x14ac:dyDescent="0.35">
      <c r="A7150" s="16" t="s">
        <v>7410</v>
      </c>
      <c r="B7150" s="16" t="s">
        <v>12653</v>
      </c>
      <c r="C7150" s="16" t="s">
        <v>7505</v>
      </c>
      <c r="D7150" s="17">
        <v>42271103</v>
      </c>
      <c r="E7150" s="16" t="s">
        <v>53</v>
      </c>
      <c r="G7150" s="16">
        <v>44009</v>
      </c>
      <c r="H7150" s="18">
        <v>334</v>
      </c>
      <c r="I7150" s="16">
        <v>948545</v>
      </c>
      <c r="J7150" s="19">
        <v>545</v>
      </c>
      <c r="K7150" s="16" t="s">
        <v>31</v>
      </c>
      <c r="L7150" s="16" t="s">
        <v>66</v>
      </c>
      <c r="M7150" s="16" t="s">
        <v>415</v>
      </c>
      <c r="N7150" s="19">
        <v>1463</v>
      </c>
      <c r="O7150" s="19">
        <v>147943</v>
      </c>
      <c r="P7150" s="16" t="s">
        <v>9002</v>
      </c>
      <c r="Q7150" s="16" t="s">
        <v>8984</v>
      </c>
      <c r="R7150" s="16" t="s">
        <v>8985</v>
      </c>
      <c r="S7150" s="16" t="s">
        <v>8083</v>
      </c>
      <c r="T7150" s="16" t="s">
        <v>35</v>
      </c>
      <c r="U7150" s="16" t="s">
        <v>36</v>
      </c>
      <c r="V7150" s="16">
        <v>0</v>
      </c>
      <c r="W7150" s="16">
        <v>2020</v>
      </c>
      <c r="X7150" s="16" t="s">
        <v>112</v>
      </c>
      <c r="Y7150" s="16" t="s">
        <v>38</v>
      </c>
      <c r="Z7150" s="16" t="s">
        <v>45</v>
      </c>
      <c r="AA7150" s="16" t="s">
        <v>40</v>
      </c>
      <c r="AB7150" s="16" t="s">
        <v>40</v>
      </c>
    </row>
    <row r="7151" spans="1:28" x14ac:dyDescent="0.35">
      <c r="A7151" t="s">
        <v>7410</v>
      </c>
      <c r="B7151" t="s">
        <v>12653</v>
      </c>
      <c r="C7151" t="s">
        <v>7418</v>
      </c>
      <c r="D7151" s="1">
        <v>43071102</v>
      </c>
      <c r="E7151" t="s">
        <v>53</v>
      </c>
      <c r="G7151">
        <v>43999</v>
      </c>
      <c r="H7151" s="3">
        <v>1533</v>
      </c>
      <c r="I7151">
        <v>941452</v>
      </c>
      <c r="J7151" s="4">
        <v>449</v>
      </c>
      <c r="K7151" t="s">
        <v>31</v>
      </c>
      <c r="L7151" t="s">
        <v>32</v>
      </c>
      <c r="M7151" t="s">
        <v>33</v>
      </c>
      <c r="N7151" s="4">
        <v>535</v>
      </c>
      <c r="O7151" s="4">
        <v>17709</v>
      </c>
      <c r="P7151" t="s">
        <v>8987</v>
      </c>
      <c r="Q7151" t="s">
        <v>8984</v>
      </c>
      <c r="R7151" t="s">
        <v>8985</v>
      </c>
      <c r="S7151" t="s">
        <v>13529</v>
      </c>
      <c r="T7151" t="s">
        <v>35</v>
      </c>
      <c r="U7151" t="s">
        <v>36</v>
      </c>
      <c r="V7151">
        <v>44359524</v>
      </c>
      <c r="W7151">
        <v>2020</v>
      </c>
      <c r="X7151" t="s">
        <v>112</v>
      </c>
      <c r="Y7151" t="s">
        <v>38</v>
      </c>
      <c r="Z7151" t="s">
        <v>45</v>
      </c>
      <c r="AA7151" t="s">
        <v>40</v>
      </c>
      <c r="AB7151" t="s">
        <v>38</v>
      </c>
    </row>
    <row r="7152" spans="1:28" x14ac:dyDescent="0.35">
      <c r="A7152" s="16" t="s">
        <v>7410</v>
      </c>
      <c r="B7152" s="16" t="s">
        <v>12653</v>
      </c>
      <c r="C7152" s="16" t="s">
        <v>7482</v>
      </c>
      <c r="D7152" s="17">
        <v>42571101</v>
      </c>
      <c r="E7152" s="16" t="s">
        <v>978</v>
      </c>
      <c r="G7152" s="16">
        <v>43987</v>
      </c>
      <c r="H7152" s="18">
        <v>1818</v>
      </c>
      <c r="I7152" s="16">
        <v>932236</v>
      </c>
      <c r="J7152" s="19">
        <v>587</v>
      </c>
      <c r="K7152" s="16" t="s">
        <v>31</v>
      </c>
      <c r="L7152" s="16" t="s">
        <v>32</v>
      </c>
      <c r="M7152" s="16" t="s">
        <v>83</v>
      </c>
      <c r="N7152" s="19">
        <v>95</v>
      </c>
      <c r="O7152" s="19">
        <v>8081</v>
      </c>
      <c r="P7152" s="16" t="s">
        <v>8987</v>
      </c>
      <c r="Q7152" s="16" t="s">
        <v>8984</v>
      </c>
      <c r="R7152" s="16" t="s">
        <v>8985</v>
      </c>
      <c r="S7152" s="16" t="s">
        <v>8076</v>
      </c>
      <c r="T7152" s="16" t="s">
        <v>35</v>
      </c>
      <c r="U7152" s="16" t="s">
        <v>36</v>
      </c>
      <c r="V7152" s="16">
        <v>44344353</v>
      </c>
      <c r="W7152" s="16">
        <v>2020</v>
      </c>
      <c r="X7152" s="16" t="s">
        <v>112</v>
      </c>
      <c r="Y7152" s="16" t="s">
        <v>38</v>
      </c>
      <c r="Z7152" s="16" t="s">
        <v>64</v>
      </c>
      <c r="AA7152" s="16" t="s">
        <v>40</v>
      </c>
      <c r="AB7152" s="16" t="s">
        <v>40</v>
      </c>
    </row>
    <row r="7153" spans="1:28" x14ac:dyDescent="0.35">
      <c r="A7153" t="s">
        <v>7410</v>
      </c>
      <c r="B7153" t="s">
        <v>12654</v>
      </c>
      <c r="C7153" t="s">
        <v>7426</v>
      </c>
      <c r="D7153" s="1">
        <v>42571102</v>
      </c>
      <c r="E7153" t="s">
        <v>43</v>
      </c>
      <c r="G7153">
        <v>44007</v>
      </c>
      <c r="H7153" s="3">
        <v>1922</v>
      </c>
      <c r="I7153">
        <v>947557</v>
      </c>
      <c r="J7153" s="4">
        <v>568</v>
      </c>
      <c r="K7153" t="s">
        <v>31</v>
      </c>
      <c r="L7153" t="s">
        <v>32</v>
      </c>
      <c r="M7153" t="s">
        <v>33</v>
      </c>
      <c r="N7153" s="4">
        <v>6</v>
      </c>
      <c r="O7153" s="4">
        <v>3408</v>
      </c>
      <c r="P7153" t="s">
        <v>8987</v>
      </c>
      <c r="Q7153" t="s">
        <v>8984</v>
      </c>
      <c r="R7153" t="s">
        <v>8985</v>
      </c>
      <c r="S7153" t="s">
        <v>8082</v>
      </c>
      <c r="T7153" t="s">
        <v>35</v>
      </c>
      <c r="U7153" t="s">
        <v>36</v>
      </c>
      <c r="V7153">
        <v>0</v>
      </c>
      <c r="W7153">
        <v>2020</v>
      </c>
      <c r="X7153" t="s">
        <v>112</v>
      </c>
      <c r="Y7153" t="s">
        <v>38</v>
      </c>
      <c r="Z7153" t="s">
        <v>64</v>
      </c>
      <c r="AA7153" t="s">
        <v>40</v>
      </c>
      <c r="AB7153" t="s">
        <v>40</v>
      </c>
    </row>
    <row r="7154" spans="1:28" x14ac:dyDescent="0.35">
      <c r="A7154" s="16" t="s">
        <v>7410</v>
      </c>
      <c r="B7154" s="16" t="s">
        <v>12654</v>
      </c>
      <c r="C7154" s="16" t="s">
        <v>7423</v>
      </c>
      <c r="D7154" s="17">
        <v>42811111</v>
      </c>
      <c r="E7154" s="16" t="s">
        <v>43</v>
      </c>
      <c r="G7154" s="16">
        <v>43988</v>
      </c>
      <c r="H7154" s="18">
        <v>1411</v>
      </c>
      <c r="I7154" s="16">
        <v>932799</v>
      </c>
      <c r="J7154" s="19">
        <v>564</v>
      </c>
      <c r="K7154" s="16" t="s">
        <v>31</v>
      </c>
      <c r="L7154" s="16" t="s">
        <v>32</v>
      </c>
      <c r="M7154" s="16" t="s">
        <v>83</v>
      </c>
      <c r="N7154" s="19">
        <v>66</v>
      </c>
      <c r="O7154" s="19">
        <v>12933</v>
      </c>
      <c r="P7154" s="16" t="s">
        <v>8987</v>
      </c>
      <c r="Q7154" s="16" t="s">
        <v>8984</v>
      </c>
      <c r="R7154" s="16" t="s">
        <v>8985</v>
      </c>
      <c r="S7154" s="16" t="s">
        <v>8078</v>
      </c>
      <c r="T7154" s="16" t="s">
        <v>35</v>
      </c>
      <c r="U7154" s="16" t="s">
        <v>36</v>
      </c>
      <c r="V7154" s="16">
        <v>44344546</v>
      </c>
      <c r="W7154" s="16">
        <v>2020</v>
      </c>
      <c r="X7154" s="16" t="s">
        <v>112</v>
      </c>
      <c r="Y7154" s="16" t="s">
        <v>38</v>
      </c>
      <c r="Z7154" s="16" t="s">
        <v>39</v>
      </c>
      <c r="AA7154" s="16" t="s">
        <v>40</v>
      </c>
      <c r="AB7154" s="16" t="s">
        <v>38</v>
      </c>
    </row>
    <row r="7155" spans="1:28" x14ac:dyDescent="0.35">
      <c r="A7155" t="s">
        <v>7410</v>
      </c>
      <c r="B7155" t="s">
        <v>12654</v>
      </c>
      <c r="C7155" t="s">
        <v>3584</v>
      </c>
      <c r="D7155" s="1">
        <v>42851121</v>
      </c>
      <c r="E7155" t="s">
        <v>30</v>
      </c>
      <c r="G7155">
        <v>43990</v>
      </c>
      <c r="H7155" s="3">
        <v>523</v>
      </c>
      <c r="I7155">
        <v>933832</v>
      </c>
      <c r="J7155" s="4">
        <v>577</v>
      </c>
      <c r="K7155" t="s">
        <v>31</v>
      </c>
      <c r="L7155" t="s">
        <v>32</v>
      </c>
      <c r="M7155" t="s">
        <v>33</v>
      </c>
      <c r="N7155" s="4">
        <v>156</v>
      </c>
      <c r="O7155" s="4">
        <v>64601</v>
      </c>
      <c r="P7155" t="s">
        <v>8987</v>
      </c>
      <c r="Q7155" t="s">
        <v>8984</v>
      </c>
      <c r="R7155" t="s">
        <v>8985</v>
      </c>
      <c r="S7155" t="s">
        <v>8079</v>
      </c>
      <c r="T7155" t="s">
        <v>35</v>
      </c>
      <c r="U7155" t="s">
        <v>36</v>
      </c>
      <c r="V7155">
        <v>31505342</v>
      </c>
      <c r="W7155">
        <v>2020</v>
      </c>
      <c r="X7155" t="s">
        <v>112</v>
      </c>
      <c r="Y7155" t="s">
        <v>38</v>
      </c>
      <c r="Z7155" t="s">
        <v>39</v>
      </c>
      <c r="AA7155" t="s">
        <v>40</v>
      </c>
      <c r="AB7155" t="s">
        <v>40</v>
      </c>
    </row>
    <row r="7156" spans="1:28" x14ac:dyDescent="0.35">
      <c r="A7156" s="16" t="s">
        <v>7410</v>
      </c>
      <c r="B7156" s="16" t="s">
        <v>12654</v>
      </c>
      <c r="C7156" s="16" t="s">
        <v>7470</v>
      </c>
      <c r="D7156" s="17">
        <v>42561107</v>
      </c>
      <c r="E7156" s="16" t="s">
        <v>43</v>
      </c>
      <c r="G7156" s="16">
        <v>44010</v>
      </c>
      <c r="H7156" s="18">
        <v>145</v>
      </c>
      <c r="I7156" s="16">
        <v>949173</v>
      </c>
      <c r="J7156" s="19">
        <v>689</v>
      </c>
      <c r="K7156" s="16" t="s">
        <v>31</v>
      </c>
      <c r="L7156" s="16" t="s">
        <v>32</v>
      </c>
      <c r="M7156" s="16" t="s">
        <v>33</v>
      </c>
      <c r="N7156" s="19">
        <v>17</v>
      </c>
      <c r="O7156" s="19">
        <v>11713</v>
      </c>
      <c r="P7156" s="16" t="s">
        <v>3634</v>
      </c>
      <c r="Q7156" s="16" t="s">
        <v>8984</v>
      </c>
      <c r="R7156" s="16" t="s">
        <v>8985</v>
      </c>
      <c r="S7156" s="16" t="s">
        <v>8084</v>
      </c>
      <c r="T7156" s="16" t="s">
        <v>35</v>
      </c>
      <c r="U7156" s="16" t="s">
        <v>36</v>
      </c>
      <c r="V7156" s="16">
        <v>44368200</v>
      </c>
      <c r="W7156" s="16">
        <v>2020</v>
      </c>
      <c r="X7156" s="16" t="s">
        <v>112</v>
      </c>
      <c r="Y7156" s="16" t="s">
        <v>38</v>
      </c>
      <c r="Z7156" s="16" t="s">
        <v>39</v>
      </c>
      <c r="AA7156" s="16" t="s">
        <v>40</v>
      </c>
      <c r="AB7156" s="16" t="s">
        <v>40</v>
      </c>
    </row>
    <row r="7157" spans="1:28" x14ac:dyDescent="0.35">
      <c r="A7157" t="s">
        <v>7410</v>
      </c>
      <c r="B7157" t="s">
        <v>12654</v>
      </c>
      <c r="C7157" t="s">
        <v>7437</v>
      </c>
      <c r="D7157" s="1">
        <v>42751113</v>
      </c>
      <c r="E7157" t="s">
        <v>53</v>
      </c>
      <c r="G7157">
        <v>43994</v>
      </c>
      <c r="H7157" s="3">
        <v>1603</v>
      </c>
      <c r="I7157">
        <v>938024</v>
      </c>
      <c r="J7157" s="4">
        <v>221</v>
      </c>
      <c r="K7157" t="s">
        <v>31</v>
      </c>
      <c r="L7157" t="s">
        <v>1511</v>
      </c>
      <c r="M7157" t="s">
        <v>2092</v>
      </c>
      <c r="N7157" s="4">
        <v>187</v>
      </c>
      <c r="O7157" s="4">
        <v>40460</v>
      </c>
      <c r="P7157" t="s">
        <v>8983</v>
      </c>
      <c r="Q7157" t="s">
        <v>8984</v>
      </c>
      <c r="R7157" t="s">
        <v>8985</v>
      </c>
      <c r="S7157" t="s">
        <v>8080</v>
      </c>
      <c r="T7157" t="s">
        <v>35</v>
      </c>
      <c r="U7157" t="s">
        <v>36</v>
      </c>
      <c r="V7157">
        <v>0</v>
      </c>
      <c r="W7157">
        <v>2020</v>
      </c>
      <c r="X7157" t="s">
        <v>112</v>
      </c>
      <c r="Y7157" t="s">
        <v>38</v>
      </c>
      <c r="Z7157" t="s">
        <v>45</v>
      </c>
      <c r="AA7157" t="s">
        <v>40</v>
      </c>
      <c r="AB7157" t="s">
        <v>38</v>
      </c>
    </row>
    <row r="7158" spans="1:28" x14ac:dyDescent="0.35">
      <c r="A7158" s="16" t="s">
        <v>7410</v>
      </c>
      <c r="B7158" s="16" t="s">
        <v>12654</v>
      </c>
      <c r="C7158" s="16" t="s">
        <v>7437</v>
      </c>
      <c r="D7158" s="17">
        <v>42751113</v>
      </c>
      <c r="E7158" s="16" t="s">
        <v>30</v>
      </c>
      <c r="G7158" s="16">
        <v>44011</v>
      </c>
      <c r="H7158" s="18">
        <v>510</v>
      </c>
      <c r="I7158" s="16">
        <v>949651</v>
      </c>
      <c r="J7158" s="19">
        <v>643</v>
      </c>
      <c r="K7158" s="16" t="s">
        <v>31</v>
      </c>
      <c r="L7158" s="16" t="s">
        <v>60</v>
      </c>
      <c r="M7158" s="16" t="s">
        <v>94</v>
      </c>
      <c r="N7158" s="19">
        <v>171</v>
      </c>
      <c r="O7158" s="19">
        <v>109953</v>
      </c>
      <c r="P7158" s="16" t="s">
        <v>8987</v>
      </c>
      <c r="Q7158" s="16" t="s">
        <v>57</v>
      </c>
      <c r="R7158" s="16" t="s">
        <v>8985</v>
      </c>
      <c r="S7158" s="16" t="s">
        <v>8085</v>
      </c>
      <c r="T7158" s="16" t="s">
        <v>35</v>
      </c>
      <c r="U7158" s="16" t="s">
        <v>36</v>
      </c>
      <c r="V7158" s="16">
        <v>0</v>
      </c>
      <c r="W7158" s="16">
        <v>2020</v>
      </c>
      <c r="X7158" s="16" t="s">
        <v>112</v>
      </c>
      <c r="Y7158" s="16" t="s">
        <v>38</v>
      </c>
      <c r="Z7158" s="16" t="s">
        <v>64</v>
      </c>
      <c r="AA7158" s="16" t="s">
        <v>40</v>
      </c>
      <c r="AB7158" s="16" t="s">
        <v>40</v>
      </c>
    </row>
    <row r="7159" spans="1:28" x14ac:dyDescent="0.35">
      <c r="A7159" t="s">
        <v>7410</v>
      </c>
      <c r="B7159" t="s">
        <v>12654</v>
      </c>
      <c r="C7159" t="s">
        <v>7437</v>
      </c>
      <c r="D7159" s="1">
        <v>42751113</v>
      </c>
      <c r="E7159" t="s">
        <v>30</v>
      </c>
      <c r="G7159">
        <v>43988</v>
      </c>
      <c r="H7159" s="3">
        <v>1440</v>
      </c>
      <c r="I7159">
        <v>932841</v>
      </c>
      <c r="J7159" s="4">
        <v>260</v>
      </c>
      <c r="K7159" t="s">
        <v>31</v>
      </c>
      <c r="L7159" t="s">
        <v>32</v>
      </c>
      <c r="M7159" t="s">
        <v>83</v>
      </c>
      <c r="N7159" s="4">
        <v>187</v>
      </c>
      <c r="O7159" s="4">
        <v>48620</v>
      </c>
      <c r="P7159" t="s">
        <v>8987</v>
      </c>
      <c r="Q7159" t="s">
        <v>8984</v>
      </c>
      <c r="R7159" t="s">
        <v>8985</v>
      </c>
      <c r="S7159" t="s">
        <v>8077</v>
      </c>
      <c r="T7159" t="s">
        <v>35</v>
      </c>
      <c r="U7159" t="s">
        <v>36</v>
      </c>
      <c r="V7159">
        <v>44344548</v>
      </c>
      <c r="W7159">
        <v>2020</v>
      </c>
      <c r="X7159" t="s">
        <v>112</v>
      </c>
      <c r="Y7159" t="s">
        <v>38</v>
      </c>
      <c r="Z7159" t="s">
        <v>39</v>
      </c>
      <c r="AA7159" t="s">
        <v>40</v>
      </c>
      <c r="AB7159" t="s">
        <v>40</v>
      </c>
    </row>
    <row r="7160" spans="1:28" x14ac:dyDescent="0.35">
      <c r="A7160" s="16" t="s">
        <v>7410</v>
      </c>
      <c r="B7160" s="16" t="s">
        <v>12653</v>
      </c>
      <c r="C7160" s="16" t="s">
        <v>7437</v>
      </c>
      <c r="D7160" s="17">
        <v>42751113</v>
      </c>
      <c r="E7160" s="16" t="s">
        <v>53</v>
      </c>
      <c r="G7160" s="16">
        <v>44001</v>
      </c>
      <c r="H7160" s="18">
        <v>20</v>
      </c>
      <c r="I7160" s="16">
        <v>942318</v>
      </c>
      <c r="J7160" s="19">
        <v>547</v>
      </c>
      <c r="K7160" s="16" t="s">
        <v>31</v>
      </c>
      <c r="L7160" s="16" t="s">
        <v>32</v>
      </c>
      <c r="M7160" s="16" t="s">
        <v>33</v>
      </c>
      <c r="N7160" s="19">
        <v>19</v>
      </c>
      <c r="O7160" s="19">
        <v>7868</v>
      </c>
      <c r="P7160" s="16" t="s">
        <v>8987</v>
      </c>
      <c r="Q7160" s="16" t="s">
        <v>8984</v>
      </c>
      <c r="R7160" s="16" t="s">
        <v>8985</v>
      </c>
      <c r="S7160" s="16" t="s">
        <v>8081</v>
      </c>
      <c r="T7160" s="16" t="s">
        <v>35</v>
      </c>
      <c r="U7160" s="16" t="s">
        <v>36</v>
      </c>
      <c r="V7160" s="16">
        <v>44360218</v>
      </c>
      <c r="W7160" s="16">
        <v>2020</v>
      </c>
      <c r="X7160" s="16" t="s">
        <v>112</v>
      </c>
      <c r="Y7160" s="16" t="s">
        <v>38</v>
      </c>
      <c r="Z7160" s="16" t="s">
        <v>39</v>
      </c>
      <c r="AA7160" s="16" t="s">
        <v>40</v>
      </c>
      <c r="AB7160" s="16" t="s">
        <v>40</v>
      </c>
    </row>
    <row r="7161" spans="1:28" x14ac:dyDescent="0.35">
      <c r="A7161" t="s">
        <v>8258</v>
      </c>
      <c r="B7161" t="s">
        <v>12653</v>
      </c>
      <c r="C7161" t="s">
        <v>8275</v>
      </c>
      <c r="D7161" s="1">
        <v>163451702</v>
      </c>
      <c r="E7161" t="s">
        <v>59</v>
      </c>
      <c r="G7161">
        <v>43986</v>
      </c>
      <c r="H7161" s="3">
        <v>952</v>
      </c>
      <c r="I7161">
        <v>930465</v>
      </c>
      <c r="J7161" s="4">
        <v>385</v>
      </c>
      <c r="K7161" t="s">
        <v>31</v>
      </c>
      <c r="L7161" t="s">
        <v>32</v>
      </c>
      <c r="M7161" t="s">
        <v>33</v>
      </c>
      <c r="N7161" s="4">
        <v>4180</v>
      </c>
      <c r="O7161" s="4">
        <v>291640</v>
      </c>
      <c r="P7161" t="s">
        <v>8987</v>
      </c>
      <c r="Q7161" t="s">
        <v>9125</v>
      </c>
      <c r="R7161" t="s">
        <v>8985</v>
      </c>
      <c r="S7161" t="s">
        <v>13530</v>
      </c>
      <c r="T7161" t="s">
        <v>35</v>
      </c>
      <c r="U7161" t="s">
        <v>36</v>
      </c>
      <c r="V7161">
        <v>31504992</v>
      </c>
      <c r="W7161">
        <v>2020</v>
      </c>
      <c r="X7161" t="s">
        <v>112</v>
      </c>
      <c r="Y7161" t="s">
        <v>38</v>
      </c>
      <c r="Z7161" t="s">
        <v>64</v>
      </c>
      <c r="AA7161" t="s">
        <v>40</v>
      </c>
      <c r="AB7161" t="s">
        <v>40</v>
      </c>
    </row>
    <row r="7162" spans="1:28" x14ac:dyDescent="0.35">
      <c r="A7162" s="16" t="s">
        <v>8258</v>
      </c>
      <c r="B7162" s="16" t="s">
        <v>12653</v>
      </c>
      <c r="C7162" s="16" t="s">
        <v>8275</v>
      </c>
      <c r="D7162" s="17">
        <v>163451702</v>
      </c>
      <c r="E7162" s="16" t="s">
        <v>43</v>
      </c>
      <c r="G7162" s="16">
        <v>43993</v>
      </c>
      <c r="H7162" s="18">
        <v>1506</v>
      </c>
      <c r="I7162" s="16">
        <v>937078</v>
      </c>
      <c r="J7162" s="19">
        <v>526</v>
      </c>
      <c r="K7162" s="16" t="s">
        <v>31</v>
      </c>
      <c r="L7162" s="16" t="s">
        <v>60</v>
      </c>
      <c r="M7162" s="16" t="s">
        <v>94</v>
      </c>
      <c r="N7162" s="19">
        <v>76</v>
      </c>
      <c r="O7162" s="19">
        <v>9952</v>
      </c>
      <c r="P7162" s="16" t="s">
        <v>8987</v>
      </c>
      <c r="Q7162" s="16" t="s">
        <v>57</v>
      </c>
      <c r="R7162" s="16" t="s">
        <v>8985</v>
      </c>
      <c r="S7162" s="16" t="s">
        <v>13531</v>
      </c>
      <c r="T7162" s="16" t="s">
        <v>35</v>
      </c>
      <c r="U7162" s="16" t="s">
        <v>36</v>
      </c>
      <c r="V7162" s="16">
        <v>0</v>
      </c>
      <c r="W7162" s="16">
        <v>2020</v>
      </c>
      <c r="X7162" s="16" t="s">
        <v>112</v>
      </c>
      <c r="Y7162" s="16" t="s">
        <v>38</v>
      </c>
      <c r="Z7162" s="16" t="s">
        <v>64</v>
      </c>
      <c r="AA7162" s="16" t="s">
        <v>40</v>
      </c>
      <c r="AB7162" s="16" t="s">
        <v>40</v>
      </c>
    </row>
    <row r="7163" spans="1:28" x14ac:dyDescent="0.35">
      <c r="A7163" t="s">
        <v>8258</v>
      </c>
      <c r="B7163" t="s">
        <v>12653</v>
      </c>
      <c r="C7163" t="s">
        <v>8273</v>
      </c>
      <c r="D7163" s="1">
        <v>162161101</v>
      </c>
      <c r="E7163" t="s">
        <v>43</v>
      </c>
      <c r="G7163">
        <v>44000</v>
      </c>
      <c r="H7163" s="3">
        <v>543</v>
      </c>
      <c r="I7163">
        <v>941648</v>
      </c>
      <c r="J7163" s="4">
        <v>304</v>
      </c>
      <c r="K7163" t="s">
        <v>31</v>
      </c>
      <c r="L7163" t="s">
        <v>32</v>
      </c>
      <c r="M7163" t="s">
        <v>83</v>
      </c>
      <c r="N7163" s="4">
        <v>40</v>
      </c>
      <c r="O7163" s="4">
        <v>11454</v>
      </c>
      <c r="P7163" t="s">
        <v>8987</v>
      </c>
      <c r="Q7163" t="s">
        <v>8984</v>
      </c>
      <c r="R7163" t="s">
        <v>8985</v>
      </c>
      <c r="S7163" t="s">
        <v>8521</v>
      </c>
      <c r="T7163" t="s">
        <v>35</v>
      </c>
      <c r="U7163" t="s">
        <v>36</v>
      </c>
      <c r="V7163">
        <v>31506312</v>
      </c>
      <c r="W7163">
        <v>2020</v>
      </c>
      <c r="X7163" t="s">
        <v>112</v>
      </c>
      <c r="Y7163" t="s">
        <v>38</v>
      </c>
      <c r="Z7163" t="s">
        <v>39</v>
      </c>
      <c r="AA7163" t="s">
        <v>40</v>
      </c>
      <c r="AB7163" t="s">
        <v>40</v>
      </c>
    </row>
    <row r="7164" spans="1:28" x14ac:dyDescent="0.35">
      <c r="A7164" s="16" t="s">
        <v>8258</v>
      </c>
      <c r="B7164" s="16" t="s">
        <v>12654</v>
      </c>
      <c r="C7164" s="16" t="s">
        <v>8266</v>
      </c>
      <c r="D7164" s="17">
        <v>163201102</v>
      </c>
      <c r="E7164" s="16" t="s">
        <v>43</v>
      </c>
      <c r="G7164" s="16">
        <v>43984</v>
      </c>
      <c r="H7164" s="18">
        <v>1725</v>
      </c>
      <c r="I7164" s="16">
        <v>928804</v>
      </c>
      <c r="J7164" s="19">
        <v>1212</v>
      </c>
      <c r="K7164" s="16" t="s">
        <v>31</v>
      </c>
      <c r="L7164" s="16" t="s">
        <v>32</v>
      </c>
      <c r="M7164" s="16" t="s">
        <v>33</v>
      </c>
      <c r="N7164" s="19">
        <v>19</v>
      </c>
      <c r="O7164" s="19">
        <v>23028</v>
      </c>
      <c r="P7164" s="16" t="s">
        <v>8987</v>
      </c>
      <c r="Q7164" s="16" t="s">
        <v>57</v>
      </c>
      <c r="R7164" s="16" t="s">
        <v>8985</v>
      </c>
      <c r="S7164" s="16" t="s">
        <v>8520</v>
      </c>
      <c r="T7164" s="16" t="s">
        <v>35</v>
      </c>
      <c r="U7164" s="16" t="s">
        <v>36</v>
      </c>
      <c r="V7164" s="16">
        <v>31504818</v>
      </c>
      <c r="W7164" s="16">
        <v>2020</v>
      </c>
      <c r="X7164" s="16" t="s">
        <v>112</v>
      </c>
      <c r="Y7164" s="16" t="s">
        <v>38</v>
      </c>
      <c r="Z7164" s="16" t="s">
        <v>64</v>
      </c>
      <c r="AA7164" s="16" t="s">
        <v>40</v>
      </c>
      <c r="AB7164" s="16" t="s">
        <v>40</v>
      </c>
    </row>
    <row r="7165" spans="1:28" x14ac:dyDescent="0.35">
      <c r="A7165" t="s">
        <v>8258</v>
      </c>
      <c r="B7165" t="s">
        <v>12653</v>
      </c>
      <c r="C7165" t="s">
        <v>8302</v>
      </c>
      <c r="D7165" s="1">
        <v>163541101</v>
      </c>
      <c r="E7165" t="s">
        <v>53</v>
      </c>
      <c r="G7165">
        <v>44001</v>
      </c>
      <c r="H7165" s="3">
        <v>430</v>
      </c>
      <c r="I7165">
        <v>942335</v>
      </c>
      <c r="J7165" s="4">
        <v>398</v>
      </c>
      <c r="K7165" t="s">
        <v>31</v>
      </c>
      <c r="L7165" t="s">
        <v>32</v>
      </c>
      <c r="M7165" t="s">
        <v>33</v>
      </c>
      <c r="N7165" s="4">
        <v>563</v>
      </c>
      <c r="O7165" s="4">
        <v>90879</v>
      </c>
      <c r="P7165" t="s">
        <v>8987</v>
      </c>
      <c r="Q7165" t="s">
        <v>8984</v>
      </c>
      <c r="R7165" t="s">
        <v>8985</v>
      </c>
      <c r="S7165" t="s">
        <v>8522</v>
      </c>
      <c r="T7165" t="s">
        <v>35</v>
      </c>
      <c r="U7165" t="s">
        <v>36</v>
      </c>
      <c r="V7165">
        <v>44360219</v>
      </c>
      <c r="W7165">
        <v>2020</v>
      </c>
      <c r="X7165" t="s">
        <v>112</v>
      </c>
      <c r="Y7165" t="s">
        <v>38</v>
      </c>
      <c r="Z7165" t="s">
        <v>39</v>
      </c>
      <c r="AA7165" t="s">
        <v>40</v>
      </c>
      <c r="AB7165" t="s">
        <v>40</v>
      </c>
    </row>
    <row r="7166" spans="1:28" x14ac:dyDescent="0.35">
      <c r="A7166" s="16" t="s">
        <v>8579</v>
      </c>
      <c r="B7166" s="16" t="s">
        <v>12653</v>
      </c>
      <c r="C7166" s="16" t="s">
        <v>8669</v>
      </c>
      <c r="D7166" s="17">
        <v>163351702</v>
      </c>
      <c r="E7166" s="16" t="s">
        <v>43</v>
      </c>
      <c r="G7166" s="16">
        <v>44009</v>
      </c>
      <c r="H7166" s="18">
        <v>2338</v>
      </c>
      <c r="I7166" s="16">
        <v>949159</v>
      </c>
      <c r="J7166" s="19">
        <v>767</v>
      </c>
      <c r="K7166" s="16" t="s">
        <v>31</v>
      </c>
      <c r="L7166" s="16" t="s">
        <v>32</v>
      </c>
      <c r="M7166" s="16" t="s">
        <v>33</v>
      </c>
      <c r="N7166" s="19">
        <v>79</v>
      </c>
      <c r="O7166" s="19">
        <v>13899</v>
      </c>
      <c r="P7166" s="16" t="s">
        <v>8987</v>
      </c>
      <c r="Q7166" s="16" t="s">
        <v>57</v>
      </c>
      <c r="R7166" s="16" t="s">
        <v>8985</v>
      </c>
      <c r="S7166" s="16" t="s">
        <v>8924</v>
      </c>
      <c r="T7166" s="16" t="s">
        <v>35</v>
      </c>
      <c r="U7166" s="16" t="s">
        <v>36</v>
      </c>
      <c r="V7166" s="16">
        <v>31507184</v>
      </c>
      <c r="W7166" s="16">
        <v>2020</v>
      </c>
      <c r="X7166" s="16" t="s">
        <v>112</v>
      </c>
      <c r="Y7166" s="16" t="s">
        <v>38</v>
      </c>
      <c r="Z7166" s="16" t="s">
        <v>64</v>
      </c>
      <c r="AA7166" s="16" t="s">
        <v>40</v>
      </c>
      <c r="AB7166" s="16" t="s">
        <v>40</v>
      </c>
    </row>
    <row r="7167" spans="1:28" x14ac:dyDescent="0.35">
      <c r="A7167" t="s">
        <v>28</v>
      </c>
      <c r="B7167" t="s">
        <v>12654</v>
      </c>
      <c r="C7167" t="s">
        <v>74</v>
      </c>
      <c r="D7167" s="1">
        <v>182941101</v>
      </c>
      <c r="E7167" t="s">
        <v>43</v>
      </c>
      <c r="G7167">
        <v>43912</v>
      </c>
      <c r="H7167" s="3">
        <v>1704</v>
      </c>
      <c r="I7167">
        <v>861456</v>
      </c>
      <c r="J7167" s="4">
        <v>491</v>
      </c>
      <c r="K7167" t="s">
        <v>31</v>
      </c>
      <c r="L7167" t="s">
        <v>32</v>
      </c>
      <c r="M7167" t="s">
        <v>33</v>
      </c>
      <c r="N7167" s="4">
        <v>9</v>
      </c>
      <c r="O7167" s="4">
        <v>4419</v>
      </c>
      <c r="P7167" t="s">
        <v>8987</v>
      </c>
      <c r="Q7167" t="s">
        <v>8984</v>
      </c>
      <c r="R7167" t="s">
        <v>8985</v>
      </c>
      <c r="S7167" t="s">
        <v>13532</v>
      </c>
      <c r="T7167" t="s">
        <v>35</v>
      </c>
      <c r="U7167" t="s">
        <v>36</v>
      </c>
      <c r="V7167">
        <v>44269553</v>
      </c>
      <c r="W7167">
        <v>2020</v>
      </c>
      <c r="X7167" t="s">
        <v>76</v>
      </c>
      <c r="Y7167" t="s">
        <v>38</v>
      </c>
      <c r="Z7167" t="s">
        <v>64</v>
      </c>
      <c r="AA7167" t="s">
        <v>40</v>
      </c>
      <c r="AB7167" t="s">
        <v>40</v>
      </c>
    </row>
    <row r="7168" spans="1:28" x14ac:dyDescent="0.35">
      <c r="A7168" s="16" t="s">
        <v>28</v>
      </c>
      <c r="B7168" s="16" t="s">
        <v>12654</v>
      </c>
      <c r="C7168" s="16" t="s">
        <v>145</v>
      </c>
      <c r="D7168" s="17">
        <v>83692105</v>
      </c>
      <c r="E7168" s="16" t="s">
        <v>30</v>
      </c>
      <c r="G7168" s="16">
        <v>43909</v>
      </c>
      <c r="H7168" s="18">
        <v>452</v>
      </c>
      <c r="I7168" s="16">
        <v>858638</v>
      </c>
      <c r="J7168" s="19">
        <v>719</v>
      </c>
      <c r="K7168" s="16" t="s">
        <v>31</v>
      </c>
      <c r="L7168" s="16" t="s">
        <v>32</v>
      </c>
      <c r="M7168" s="16" t="s">
        <v>33</v>
      </c>
      <c r="N7168" s="19">
        <v>421</v>
      </c>
      <c r="O7168" s="19">
        <v>170042</v>
      </c>
      <c r="P7168" s="16" t="s">
        <v>8983</v>
      </c>
      <c r="Q7168" s="16" t="s">
        <v>8984</v>
      </c>
      <c r="R7168" s="16" t="s">
        <v>8985</v>
      </c>
      <c r="S7168" s="16" t="s">
        <v>1334</v>
      </c>
      <c r="T7168" s="16" t="s">
        <v>35</v>
      </c>
      <c r="U7168" s="16" t="s">
        <v>36</v>
      </c>
      <c r="V7168" s="16">
        <v>31497902</v>
      </c>
      <c r="W7168" s="16">
        <v>2020</v>
      </c>
      <c r="X7168" s="16" t="s">
        <v>76</v>
      </c>
      <c r="Y7168" s="16" t="s">
        <v>38</v>
      </c>
      <c r="Z7168" s="16" t="s">
        <v>64</v>
      </c>
      <c r="AA7168" s="16" t="s">
        <v>40</v>
      </c>
      <c r="AB7168" s="16" t="s">
        <v>40</v>
      </c>
    </row>
    <row r="7169" spans="1:28" x14ac:dyDescent="0.35">
      <c r="A7169" t="s">
        <v>28</v>
      </c>
      <c r="B7169" t="s">
        <v>12654</v>
      </c>
      <c r="C7169" t="s">
        <v>131</v>
      </c>
      <c r="D7169" s="1">
        <v>83192101</v>
      </c>
      <c r="E7169" t="s">
        <v>43</v>
      </c>
      <c r="G7169">
        <v>43903</v>
      </c>
      <c r="H7169" s="3">
        <v>2002</v>
      </c>
      <c r="I7169">
        <v>850997</v>
      </c>
      <c r="J7169" s="4">
        <v>1012</v>
      </c>
      <c r="K7169" t="s">
        <v>31</v>
      </c>
      <c r="L7169" t="s">
        <v>32</v>
      </c>
      <c r="M7169" t="s">
        <v>33</v>
      </c>
      <c r="N7169" s="4">
        <v>39</v>
      </c>
      <c r="O7169" s="4">
        <v>39468</v>
      </c>
      <c r="P7169" t="s">
        <v>8983</v>
      </c>
      <c r="Q7169" t="s">
        <v>8984</v>
      </c>
      <c r="R7169" t="s">
        <v>8985</v>
      </c>
      <c r="S7169" t="s">
        <v>1333</v>
      </c>
      <c r="T7169" t="s">
        <v>35</v>
      </c>
      <c r="U7169" t="s">
        <v>36</v>
      </c>
      <c r="V7169">
        <v>44252627</v>
      </c>
      <c r="W7169">
        <v>2020</v>
      </c>
      <c r="X7169" t="s">
        <v>76</v>
      </c>
      <c r="Y7169" t="s">
        <v>38</v>
      </c>
      <c r="Z7169" t="s">
        <v>51</v>
      </c>
      <c r="AA7169" t="s">
        <v>40</v>
      </c>
      <c r="AB7169" t="s">
        <v>40</v>
      </c>
    </row>
    <row r="7170" spans="1:28" x14ac:dyDescent="0.35">
      <c r="A7170" s="16" t="s">
        <v>28</v>
      </c>
      <c r="B7170" s="16" t="s">
        <v>12653</v>
      </c>
      <c r="C7170" s="16" t="s">
        <v>46</v>
      </c>
      <c r="D7170" s="17">
        <v>83622106</v>
      </c>
      <c r="E7170" s="16" t="s">
        <v>30</v>
      </c>
      <c r="G7170" s="16">
        <v>43904</v>
      </c>
      <c r="H7170" s="18">
        <v>1731</v>
      </c>
      <c r="I7170" s="16">
        <v>851418</v>
      </c>
      <c r="J7170" s="19">
        <v>1561</v>
      </c>
      <c r="K7170" s="16" t="s">
        <v>31</v>
      </c>
      <c r="L7170" s="16" t="s">
        <v>32</v>
      </c>
      <c r="M7170" s="16" t="s">
        <v>33</v>
      </c>
      <c r="N7170" s="19">
        <v>548</v>
      </c>
      <c r="O7170" s="19">
        <v>282267</v>
      </c>
      <c r="P7170" s="16" t="s">
        <v>8987</v>
      </c>
      <c r="Q7170" s="16" t="s">
        <v>8984</v>
      </c>
      <c r="R7170" s="16" t="s">
        <v>8985</v>
      </c>
      <c r="S7170" s="16" t="s">
        <v>13533</v>
      </c>
      <c r="T7170" s="16" t="s">
        <v>35</v>
      </c>
      <c r="U7170" s="16" t="s">
        <v>36</v>
      </c>
      <c r="V7170" s="16">
        <v>44250951</v>
      </c>
      <c r="W7170" s="16">
        <v>2020</v>
      </c>
      <c r="X7170" s="16" t="s">
        <v>76</v>
      </c>
      <c r="Y7170" s="16" t="s">
        <v>38</v>
      </c>
      <c r="Z7170" s="16" t="s">
        <v>39</v>
      </c>
      <c r="AA7170" s="16" t="s">
        <v>40</v>
      </c>
      <c r="AB7170" s="16" t="s">
        <v>40</v>
      </c>
    </row>
    <row r="7171" spans="1:28" x14ac:dyDescent="0.35">
      <c r="A7171" t="s">
        <v>28</v>
      </c>
      <c r="B7171" t="s">
        <v>12654</v>
      </c>
      <c r="C7171" t="s">
        <v>46</v>
      </c>
      <c r="D7171" s="1">
        <v>83622106</v>
      </c>
      <c r="E7171" t="s">
        <v>43</v>
      </c>
      <c r="G7171">
        <v>43892</v>
      </c>
      <c r="H7171" s="3">
        <v>1158</v>
      </c>
      <c r="I7171">
        <v>822893</v>
      </c>
      <c r="J7171" s="4">
        <v>827</v>
      </c>
      <c r="K7171" t="s">
        <v>31</v>
      </c>
      <c r="L7171" t="s">
        <v>32</v>
      </c>
      <c r="M7171" t="s">
        <v>83</v>
      </c>
      <c r="N7171" s="4">
        <v>7</v>
      </c>
      <c r="O7171" s="4">
        <v>3117</v>
      </c>
      <c r="P7171" t="s">
        <v>8987</v>
      </c>
      <c r="Q7171" t="s">
        <v>8984</v>
      </c>
      <c r="R7171" t="s">
        <v>8985</v>
      </c>
      <c r="S7171" t="s">
        <v>13534</v>
      </c>
      <c r="T7171" t="s">
        <v>35</v>
      </c>
      <c r="U7171" t="s">
        <v>36</v>
      </c>
      <c r="V7171">
        <v>44226900</v>
      </c>
      <c r="W7171">
        <v>2020</v>
      </c>
      <c r="X7171" t="s">
        <v>76</v>
      </c>
      <c r="Y7171" t="s">
        <v>38</v>
      </c>
      <c r="Z7171" t="s">
        <v>39</v>
      </c>
      <c r="AA7171" t="s">
        <v>40</v>
      </c>
      <c r="AB7171" t="s">
        <v>40</v>
      </c>
    </row>
    <row r="7172" spans="1:28" x14ac:dyDescent="0.35">
      <c r="A7172" s="16" t="s">
        <v>1655</v>
      </c>
      <c r="B7172" s="16" t="s">
        <v>12654</v>
      </c>
      <c r="C7172" s="16" t="s">
        <v>1487</v>
      </c>
      <c r="D7172" s="17">
        <v>82021106</v>
      </c>
      <c r="E7172" s="16" t="s">
        <v>53</v>
      </c>
      <c r="G7172" s="16">
        <v>43914</v>
      </c>
      <c r="H7172" s="18">
        <v>2239</v>
      </c>
      <c r="I7172" s="16">
        <v>864011</v>
      </c>
      <c r="J7172" s="19">
        <v>448</v>
      </c>
      <c r="K7172" s="16" t="s">
        <v>31</v>
      </c>
      <c r="L7172" s="16" t="s">
        <v>66</v>
      </c>
      <c r="M7172" s="16" t="s">
        <v>415</v>
      </c>
      <c r="N7172" s="19">
        <v>15</v>
      </c>
      <c r="O7172" s="19">
        <v>6475</v>
      </c>
      <c r="P7172" s="16" t="s">
        <v>9011</v>
      </c>
      <c r="Q7172" s="16" t="s">
        <v>8984</v>
      </c>
      <c r="R7172" s="16" t="s">
        <v>8985</v>
      </c>
      <c r="S7172" s="16" t="s">
        <v>1911</v>
      </c>
      <c r="T7172" s="16" t="s">
        <v>35</v>
      </c>
      <c r="U7172" s="16" t="s">
        <v>36</v>
      </c>
      <c r="V7172" s="16">
        <v>44273145</v>
      </c>
      <c r="W7172" s="16">
        <v>2020</v>
      </c>
      <c r="X7172" s="16" t="s">
        <v>76</v>
      </c>
      <c r="Y7172" s="16" t="s">
        <v>38</v>
      </c>
      <c r="Z7172" s="16" t="s">
        <v>45</v>
      </c>
      <c r="AA7172" s="16" t="s">
        <v>40</v>
      </c>
      <c r="AB7172" s="16" t="s">
        <v>38</v>
      </c>
    </row>
    <row r="7173" spans="1:28" x14ac:dyDescent="0.35">
      <c r="A7173" t="s">
        <v>1655</v>
      </c>
      <c r="B7173" t="s">
        <v>12654</v>
      </c>
      <c r="C7173" t="s">
        <v>1487</v>
      </c>
      <c r="D7173" s="1">
        <v>82021106</v>
      </c>
      <c r="E7173" t="s">
        <v>43</v>
      </c>
      <c r="G7173">
        <v>43893</v>
      </c>
      <c r="H7173" s="3">
        <v>1116</v>
      </c>
      <c r="I7173">
        <v>826298</v>
      </c>
      <c r="J7173" s="4">
        <v>908</v>
      </c>
      <c r="K7173" t="s">
        <v>31</v>
      </c>
      <c r="L7173" t="s">
        <v>32</v>
      </c>
      <c r="M7173" t="s">
        <v>33</v>
      </c>
      <c r="N7173" s="4">
        <v>338</v>
      </c>
      <c r="O7173" s="4">
        <v>36553</v>
      </c>
      <c r="P7173" t="s">
        <v>8987</v>
      </c>
      <c r="Q7173" t="s">
        <v>8984</v>
      </c>
      <c r="R7173" t="s">
        <v>8985</v>
      </c>
      <c r="S7173" t="s">
        <v>13535</v>
      </c>
      <c r="T7173" t="s">
        <v>35</v>
      </c>
      <c r="U7173" t="s">
        <v>36</v>
      </c>
      <c r="V7173">
        <v>31493844</v>
      </c>
      <c r="W7173">
        <v>2020</v>
      </c>
      <c r="X7173" t="s">
        <v>76</v>
      </c>
      <c r="Y7173" t="s">
        <v>38</v>
      </c>
      <c r="Z7173" t="s">
        <v>39</v>
      </c>
      <c r="AA7173" t="s">
        <v>40</v>
      </c>
      <c r="AB7173" t="s">
        <v>40</v>
      </c>
    </row>
    <row r="7174" spans="1:28" x14ac:dyDescent="0.35">
      <c r="A7174" s="16" t="s">
        <v>1655</v>
      </c>
      <c r="B7174" s="16" t="s">
        <v>12653</v>
      </c>
      <c r="C7174" s="16" t="s">
        <v>1769</v>
      </c>
      <c r="D7174" s="17">
        <v>82021101</v>
      </c>
      <c r="E7174" s="16" t="s">
        <v>43</v>
      </c>
      <c r="G7174" s="16">
        <v>43904</v>
      </c>
      <c r="H7174" s="18">
        <v>1514</v>
      </c>
      <c r="I7174" s="16">
        <v>851316</v>
      </c>
      <c r="J7174" s="19">
        <v>454</v>
      </c>
      <c r="K7174" s="16" t="s">
        <v>31</v>
      </c>
      <c r="L7174" s="16" t="s">
        <v>32</v>
      </c>
      <c r="M7174" s="16" t="s">
        <v>83</v>
      </c>
      <c r="N7174" s="19">
        <v>8</v>
      </c>
      <c r="O7174" s="19">
        <v>3632</v>
      </c>
      <c r="P7174" s="16" t="s">
        <v>8990</v>
      </c>
      <c r="Q7174" s="16" t="s">
        <v>8984</v>
      </c>
      <c r="R7174" s="16" t="s">
        <v>8985</v>
      </c>
      <c r="S7174" s="16" t="s">
        <v>1910</v>
      </c>
      <c r="T7174" s="16" t="s">
        <v>35</v>
      </c>
      <c r="U7174" s="16" t="s">
        <v>36</v>
      </c>
      <c r="V7174" s="16">
        <v>44256294</v>
      </c>
      <c r="W7174" s="16">
        <v>2020</v>
      </c>
      <c r="X7174" s="16" t="s">
        <v>76</v>
      </c>
      <c r="Y7174" s="16" t="s">
        <v>38</v>
      </c>
      <c r="Z7174" s="16" t="s">
        <v>64</v>
      </c>
      <c r="AA7174" s="16" t="s">
        <v>40</v>
      </c>
      <c r="AB7174" s="16" t="s">
        <v>40</v>
      </c>
    </row>
    <row r="7175" spans="1:28" x14ac:dyDescent="0.35">
      <c r="A7175" t="s">
        <v>1956</v>
      </c>
      <c r="B7175" t="s">
        <v>12653</v>
      </c>
      <c r="C7175" t="s">
        <v>1957</v>
      </c>
      <c r="D7175" s="1">
        <v>14161101</v>
      </c>
      <c r="E7175" t="s">
        <v>43</v>
      </c>
      <c r="G7175">
        <v>43915</v>
      </c>
      <c r="H7175" s="3">
        <v>1127</v>
      </c>
      <c r="I7175">
        <v>864796</v>
      </c>
      <c r="J7175" s="4">
        <v>950</v>
      </c>
      <c r="K7175" t="s">
        <v>31</v>
      </c>
      <c r="L7175" t="s">
        <v>32</v>
      </c>
      <c r="M7175" t="s">
        <v>33</v>
      </c>
      <c r="N7175" s="4">
        <v>62</v>
      </c>
      <c r="O7175" s="4">
        <v>58900</v>
      </c>
      <c r="P7175" t="s">
        <v>8987</v>
      </c>
      <c r="Q7175" t="s">
        <v>57</v>
      </c>
      <c r="R7175" t="s">
        <v>8985</v>
      </c>
      <c r="S7175" t="s">
        <v>13536</v>
      </c>
      <c r="T7175" t="s">
        <v>35</v>
      </c>
      <c r="U7175" t="s">
        <v>36</v>
      </c>
      <c r="V7175">
        <v>0</v>
      </c>
      <c r="W7175">
        <v>2020</v>
      </c>
      <c r="X7175" t="s">
        <v>76</v>
      </c>
      <c r="Y7175" t="s">
        <v>38</v>
      </c>
      <c r="Z7175" t="s">
        <v>51</v>
      </c>
      <c r="AA7175" t="s">
        <v>40</v>
      </c>
      <c r="AB7175" t="s">
        <v>40</v>
      </c>
    </row>
    <row r="7176" spans="1:28" x14ac:dyDescent="0.35">
      <c r="A7176" s="16" t="s">
        <v>2264</v>
      </c>
      <c r="B7176" s="16" t="s">
        <v>12653</v>
      </c>
      <c r="C7176" s="16" t="s">
        <v>2282</v>
      </c>
      <c r="D7176" s="17">
        <v>254061102</v>
      </c>
      <c r="E7176" s="16" t="s">
        <v>53</v>
      </c>
      <c r="G7176" s="16">
        <v>43895</v>
      </c>
      <c r="H7176" s="18">
        <v>2053</v>
      </c>
      <c r="I7176" s="16">
        <v>836653</v>
      </c>
      <c r="J7176" s="19">
        <v>1076</v>
      </c>
      <c r="K7176" s="16" t="s">
        <v>31</v>
      </c>
      <c r="L7176" s="16" t="s">
        <v>32</v>
      </c>
      <c r="M7176" s="16" t="s">
        <v>83</v>
      </c>
      <c r="N7176" s="19">
        <v>298</v>
      </c>
      <c r="O7176" s="19">
        <v>257216</v>
      </c>
      <c r="P7176" s="16" t="s">
        <v>8983</v>
      </c>
      <c r="Q7176" s="16" t="s">
        <v>8984</v>
      </c>
      <c r="R7176" s="16" t="s">
        <v>8985</v>
      </c>
      <c r="S7176" s="16" t="s">
        <v>13537</v>
      </c>
      <c r="T7176" s="16" t="s">
        <v>35</v>
      </c>
      <c r="U7176" s="16" t="s">
        <v>36</v>
      </c>
      <c r="V7176" s="16">
        <v>44232027</v>
      </c>
      <c r="W7176" s="16">
        <v>2020</v>
      </c>
      <c r="X7176" s="16" t="s">
        <v>76</v>
      </c>
      <c r="Y7176" s="16" t="s">
        <v>38</v>
      </c>
      <c r="Z7176" s="16" t="s">
        <v>39</v>
      </c>
      <c r="AA7176" s="16" t="s">
        <v>40</v>
      </c>
      <c r="AB7176" s="16" t="s">
        <v>38</v>
      </c>
    </row>
    <row r="7177" spans="1:28" x14ac:dyDescent="0.35">
      <c r="A7177" t="s">
        <v>2264</v>
      </c>
      <c r="B7177" t="s">
        <v>12654</v>
      </c>
      <c r="C7177" t="s">
        <v>2267</v>
      </c>
      <c r="D7177" s="1">
        <v>254151101</v>
      </c>
      <c r="E7177" t="s">
        <v>30</v>
      </c>
      <c r="G7177">
        <v>43907</v>
      </c>
      <c r="H7177" s="3">
        <v>112</v>
      </c>
      <c r="I7177">
        <v>856158</v>
      </c>
      <c r="J7177" s="4">
        <v>915</v>
      </c>
      <c r="K7177" t="s">
        <v>31</v>
      </c>
      <c r="L7177" t="s">
        <v>66</v>
      </c>
      <c r="M7177" t="s">
        <v>415</v>
      </c>
      <c r="N7177" s="4">
        <v>175</v>
      </c>
      <c r="O7177" s="4">
        <v>104108</v>
      </c>
      <c r="P7177" t="s">
        <v>9398</v>
      </c>
      <c r="Q7177" t="s">
        <v>8984</v>
      </c>
      <c r="R7177" t="s">
        <v>8985</v>
      </c>
      <c r="S7177" t="s">
        <v>2368</v>
      </c>
      <c r="T7177" t="s">
        <v>35</v>
      </c>
      <c r="U7177" t="s">
        <v>36</v>
      </c>
      <c r="V7177">
        <v>0</v>
      </c>
      <c r="W7177">
        <v>2020</v>
      </c>
      <c r="X7177" t="s">
        <v>76</v>
      </c>
      <c r="Y7177" t="s">
        <v>38</v>
      </c>
      <c r="Z7177" t="s">
        <v>39</v>
      </c>
      <c r="AA7177" t="s">
        <v>40</v>
      </c>
      <c r="AB7177" t="s">
        <v>40</v>
      </c>
    </row>
    <row r="7178" spans="1:28" x14ac:dyDescent="0.35">
      <c r="A7178" s="16" t="s">
        <v>2264</v>
      </c>
      <c r="B7178" s="16" t="s">
        <v>12654</v>
      </c>
      <c r="C7178" s="16" t="s">
        <v>2267</v>
      </c>
      <c r="D7178" s="17">
        <v>254151101</v>
      </c>
      <c r="E7178" s="16" t="s">
        <v>43</v>
      </c>
      <c r="G7178" s="16">
        <v>43908</v>
      </c>
      <c r="H7178" s="18">
        <v>1827</v>
      </c>
      <c r="I7178" s="16">
        <v>858444</v>
      </c>
      <c r="J7178" s="19">
        <v>703</v>
      </c>
      <c r="K7178" s="16" t="s">
        <v>31</v>
      </c>
      <c r="L7178" s="16" t="s">
        <v>32</v>
      </c>
      <c r="M7178" s="16" t="s">
        <v>33</v>
      </c>
      <c r="N7178" s="19">
        <v>1</v>
      </c>
      <c r="O7178" s="19">
        <v>703</v>
      </c>
      <c r="P7178" s="16" t="s">
        <v>8983</v>
      </c>
      <c r="Q7178" s="16" t="s">
        <v>8984</v>
      </c>
      <c r="R7178" s="16" t="s">
        <v>8985</v>
      </c>
      <c r="S7178" s="16" t="s">
        <v>13538</v>
      </c>
      <c r="T7178" s="16" t="s">
        <v>35</v>
      </c>
      <c r="U7178" s="16" t="s">
        <v>36</v>
      </c>
      <c r="V7178" s="16">
        <v>31497739</v>
      </c>
      <c r="W7178" s="16">
        <v>2020</v>
      </c>
      <c r="X7178" s="16" t="s">
        <v>76</v>
      </c>
      <c r="Y7178" s="16" t="s">
        <v>38</v>
      </c>
      <c r="Z7178" s="16" t="s">
        <v>422</v>
      </c>
      <c r="AA7178" s="16" t="s">
        <v>40</v>
      </c>
      <c r="AB7178" s="16" t="s">
        <v>40</v>
      </c>
    </row>
    <row r="7179" spans="1:28" x14ac:dyDescent="0.35">
      <c r="A7179" t="s">
        <v>2397</v>
      </c>
      <c r="B7179" t="s">
        <v>12653</v>
      </c>
      <c r="C7179" t="s">
        <v>2461</v>
      </c>
      <c r="D7179" s="1">
        <v>43191101</v>
      </c>
      <c r="E7179" t="s">
        <v>30</v>
      </c>
      <c r="G7179">
        <v>43915</v>
      </c>
      <c r="H7179" s="3">
        <v>655</v>
      </c>
      <c r="I7179">
        <v>864071</v>
      </c>
      <c r="J7179" s="4">
        <v>284</v>
      </c>
      <c r="K7179" t="s">
        <v>31</v>
      </c>
      <c r="L7179" t="s">
        <v>1061</v>
      </c>
      <c r="M7179" t="s">
        <v>1111</v>
      </c>
      <c r="N7179" s="4">
        <v>685</v>
      </c>
      <c r="O7179" s="4">
        <v>75698</v>
      </c>
      <c r="P7179" t="s">
        <v>9177</v>
      </c>
      <c r="Q7179" t="s">
        <v>8984</v>
      </c>
      <c r="R7179" t="s">
        <v>8985</v>
      </c>
      <c r="S7179" t="s">
        <v>3662</v>
      </c>
      <c r="T7179" t="s">
        <v>35</v>
      </c>
      <c r="U7179" t="s">
        <v>36</v>
      </c>
      <c r="V7179">
        <v>44273564</v>
      </c>
      <c r="W7179">
        <v>2020</v>
      </c>
      <c r="X7179" t="s">
        <v>76</v>
      </c>
      <c r="Y7179" t="s">
        <v>38</v>
      </c>
      <c r="Z7179" t="s">
        <v>39</v>
      </c>
      <c r="AA7179" t="s">
        <v>40</v>
      </c>
      <c r="AB7179" t="s">
        <v>40</v>
      </c>
    </row>
    <row r="7180" spans="1:28" x14ac:dyDescent="0.35">
      <c r="A7180" s="16" t="s">
        <v>2397</v>
      </c>
      <c r="B7180" s="16" t="s">
        <v>12653</v>
      </c>
      <c r="C7180" s="16" t="s">
        <v>2398</v>
      </c>
      <c r="D7180" s="17">
        <v>192221101</v>
      </c>
      <c r="E7180" s="16" t="s">
        <v>43</v>
      </c>
      <c r="G7180" s="16">
        <v>43892</v>
      </c>
      <c r="H7180" s="18">
        <v>1400</v>
      </c>
      <c r="I7180" s="16">
        <v>823433</v>
      </c>
      <c r="J7180" s="19">
        <v>538</v>
      </c>
      <c r="K7180" s="16" t="s">
        <v>31</v>
      </c>
      <c r="L7180" s="16" t="s">
        <v>60</v>
      </c>
      <c r="M7180" s="16" t="s">
        <v>61</v>
      </c>
      <c r="N7180" s="19">
        <v>5</v>
      </c>
      <c r="O7180" s="19">
        <v>2690</v>
      </c>
      <c r="P7180" s="16" t="s">
        <v>8987</v>
      </c>
      <c r="Q7180" s="16" t="s">
        <v>8984</v>
      </c>
      <c r="R7180" s="16" t="s">
        <v>8985</v>
      </c>
      <c r="S7180" s="16" t="s">
        <v>3660</v>
      </c>
      <c r="T7180" s="16" t="s">
        <v>35</v>
      </c>
      <c r="U7180" s="16" t="s">
        <v>36</v>
      </c>
      <c r="V7180" s="16">
        <v>44226905</v>
      </c>
      <c r="W7180" s="16">
        <v>2020</v>
      </c>
      <c r="X7180" s="16" t="s">
        <v>76</v>
      </c>
      <c r="Y7180" s="16" t="s">
        <v>38</v>
      </c>
      <c r="Z7180" s="16" t="s">
        <v>39</v>
      </c>
      <c r="AA7180" s="16" t="s">
        <v>40</v>
      </c>
      <c r="AB7180" s="16" t="s">
        <v>40</v>
      </c>
    </row>
    <row r="7181" spans="1:28" x14ac:dyDescent="0.35">
      <c r="A7181" t="s">
        <v>2397</v>
      </c>
      <c r="B7181" t="s">
        <v>12653</v>
      </c>
      <c r="C7181" t="s">
        <v>2437</v>
      </c>
      <c r="D7181" s="1">
        <v>192311142</v>
      </c>
      <c r="E7181" t="s">
        <v>43</v>
      </c>
      <c r="G7181">
        <v>43895</v>
      </c>
      <c r="H7181" s="3">
        <v>1140</v>
      </c>
      <c r="I7181">
        <v>832917</v>
      </c>
      <c r="J7181" s="4">
        <v>340</v>
      </c>
      <c r="K7181" t="s">
        <v>31</v>
      </c>
      <c r="L7181" t="s">
        <v>32</v>
      </c>
      <c r="M7181" t="s">
        <v>83</v>
      </c>
      <c r="N7181" s="4">
        <v>95</v>
      </c>
      <c r="O7181" s="4">
        <v>28576</v>
      </c>
      <c r="P7181" t="s">
        <v>9004</v>
      </c>
      <c r="Q7181" t="s">
        <v>122</v>
      </c>
      <c r="R7181" t="s">
        <v>8985</v>
      </c>
      <c r="S7181" t="s">
        <v>3661</v>
      </c>
      <c r="T7181" t="s">
        <v>35</v>
      </c>
      <c r="U7181" t="s">
        <v>36</v>
      </c>
      <c r="V7181">
        <v>0</v>
      </c>
      <c r="W7181">
        <v>2020</v>
      </c>
      <c r="X7181" t="s">
        <v>76</v>
      </c>
      <c r="Y7181" t="s">
        <v>38</v>
      </c>
      <c r="Z7181" t="s">
        <v>64</v>
      </c>
      <c r="AA7181" t="s">
        <v>40</v>
      </c>
      <c r="AB7181" t="s">
        <v>40</v>
      </c>
    </row>
    <row r="7182" spans="1:28" x14ac:dyDescent="0.35">
      <c r="A7182" s="16" t="s">
        <v>2397</v>
      </c>
      <c r="B7182" s="16" t="s">
        <v>12653</v>
      </c>
      <c r="C7182" s="16" t="s">
        <v>2404</v>
      </c>
      <c r="D7182" s="17">
        <v>192221102</v>
      </c>
      <c r="E7182" s="16" t="s">
        <v>43</v>
      </c>
      <c r="G7182" s="16">
        <v>43916</v>
      </c>
      <c r="H7182" s="18">
        <v>503</v>
      </c>
      <c r="I7182" s="16">
        <v>865806</v>
      </c>
      <c r="J7182" s="19">
        <v>700</v>
      </c>
      <c r="K7182" s="16" t="s">
        <v>31</v>
      </c>
      <c r="L7182" s="16" t="s">
        <v>32</v>
      </c>
      <c r="M7182" s="16" t="s">
        <v>33</v>
      </c>
      <c r="N7182" s="19">
        <v>16</v>
      </c>
      <c r="O7182" s="19">
        <v>11200</v>
      </c>
      <c r="P7182" s="16" t="s">
        <v>9091</v>
      </c>
      <c r="Q7182" s="16" t="s">
        <v>8984</v>
      </c>
      <c r="R7182" s="16" t="s">
        <v>8985</v>
      </c>
      <c r="S7182" s="16" t="s">
        <v>3663</v>
      </c>
      <c r="T7182" s="16" t="s">
        <v>35</v>
      </c>
      <c r="U7182" s="16" t="s">
        <v>36</v>
      </c>
      <c r="V7182" s="16">
        <v>0</v>
      </c>
      <c r="W7182" s="16">
        <v>2020</v>
      </c>
      <c r="X7182" s="16" t="s">
        <v>76</v>
      </c>
      <c r="Y7182" s="16" t="s">
        <v>38</v>
      </c>
      <c r="Z7182" s="16" t="s">
        <v>39</v>
      </c>
      <c r="AA7182" s="16" t="s">
        <v>40</v>
      </c>
      <c r="AB7182" s="16" t="s">
        <v>38</v>
      </c>
    </row>
    <row r="7183" spans="1:28" x14ac:dyDescent="0.35">
      <c r="A7183" t="s">
        <v>2397</v>
      </c>
      <c r="B7183" t="s">
        <v>12653</v>
      </c>
      <c r="C7183" t="s">
        <v>2949</v>
      </c>
      <c r="D7183" s="1">
        <v>192381102</v>
      </c>
      <c r="E7183" t="s">
        <v>43</v>
      </c>
      <c r="G7183">
        <v>43891</v>
      </c>
      <c r="H7183" s="3">
        <v>1434</v>
      </c>
      <c r="I7183">
        <v>820797</v>
      </c>
      <c r="J7183" s="4">
        <v>446</v>
      </c>
      <c r="K7183" t="s">
        <v>31</v>
      </c>
      <c r="L7183" t="s">
        <v>32</v>
      </c>
      <c r="M7183" t="s">
        <v>83</v>
      </c>
      <c r="N7183" s="4">
        <v>11</v>
      </c>
      <c r="O7183" s="4">
        <v>4906</v>
      </c>
      <c r="P7183" t="s">
        <v>9029</v>
      </c>
      <c r="Q7183" t="s">
        <v>8984</v>
      </c>
      <c r="R7183" t="s">
        <v>8985</v>
      </c>
      <c r="S7183" t="s">
        <v>3659</v>
      </c>
      <c r="T7183" t="s">
        <v>35</v>
      </c>
      <c r="U7183" t="s">
        <v>36</v>
      </c>
      <c r="V7183">
        <v>44226116</v>
      </c>
      <c r="W7183">
        <v>2020</v>
      </c>
      <c r="X7183" t="s">
        <v>76</v>
      </c>
      <c r="Y7183" t="s">
        <v>38</v>
      </c>
      <c r="Z7183" t="s">
        <v>39</v>
      </c>
      <c r="AA7183" t="s">
        <v>40</v>
      </c>
      <c r="AB7183" t="s">
        <v>40</v>
      </c>
    </row>
    <row r="7184" spans="1:28" x14ac:dyDescent="0.35">
      <c r="A7184" s="16" t="s">
        <v>4028</v>
      </c>
      <c r="B7184" s="16" t="s">
        <v>12653</v>
      </c>
      <c r="C7184" s="16" t="s">
        <v>4277</v>
      </c>
      <c r="D7184" s="17">
        <v>182721101</v>
      </c>
      <c r="E7184" s="16" t="s">
        <v>30</v>
      </c>
      <c r="G7184" s="16">
        <v>43907</v>
      </c>
      <c r="H7184" s="18">
        <v>653</v>
      </c>
      <c r="I7184" s="16">
        <v>856249</v>
      </c>
      <c r="J7184" s="19">
        <v>345</v>
      </c>
      <c r="K7184" s="16" t="s">
        <v>31</v>
      </c>
      <c r="L7184" s="16" t="s">
        <v>66</v>
      </c>
      <c r="M7184" s="16" t="s">
        <v>415</v>
      </c>
      <c r="N7184" s="19">
        <v>190</v>
      </c>
      <c r="O7184" s="19">
        <v>53310</v>
      </c>
      <c r="P7184" s="16" t="s">
        <v>9182</v>
      </c>
      <c r="Q7184" s="16" t="s">
        <v>79</v>
      </c>
      <c r="R7184" s="16" t="s">
        <v>8985</v>
      </c>
      <c r="S7184" s="16" t="s">
        <v>4356</v>
      </c>
      <c r="T7184" s="16" t="s">
        <v>35</v>
      </c>
      <c r="U7184" s="16" t="s">
        <v>36</v>
      </c>
      <c r="V7184" s="16">
        <v>44263062</v>
      </c>
      <c r="W7184" s="16">
        <v>2020</v>
      </c>
      <c r="X7184" s="16" t="s">
        <v>76</v>
      </c>
      <c r="Y7184" s="16" t="s">
        <v>38</v>
      </c>
      <c r="Z7184" s="16" t="s">
        <v>64</v>
      </c>
      <c r="AA7184" s="16" t="s">
        <v>40</v>
      </c>
      <c r="AB7184" s="16" t="s">
        <v>40</v>
      </c>
    </row>
    <row r="7185" spans="1:28" x14ac:dyDescent="0.35">
      <c r="A7185" t="s">
        <v>4028</v>
      </c>
      <c r="B7185" t="s">
        <v>12653</v>
      </c>
      <c r="C7185" t="s">
        <v>4202</v>
      </c>
      <c r="D7185" s="1">
        <v>182601105</v>
      </c>
      <c r="E7185" t="s">
        <v>59</v>
      </c>
      <c r="G7185">
        <v>43910</v>
      </c>
      <c r="H7185" s="3">
        <v>1433</v>
      </c>
      <c r="I7185">
        <v>859844</v>
      </c>
      <c r="J7185" s="4">
        <v>307</v>
      </c>
      <c r="K7185" t="s">
        <v>31</v>
      </c>
      <c r="L7185" t="s">
        <v>60</v>
      </c>
      <c r="M7185" t="s">
        <v>110</v>
      </c>
      <c r="N7185" s="4">
        <v>6514</v>
      </c>
      <c r="O7185" s="4">
        <v>258870</v>
      </c>
      <c r="P7185" t="s">
        <v>8983</v>
      </c>
      <c r="Q7185" t="s">
        <v>8984</v>
      </c>
      <c r="R7185" t="s">
        <v>8985</v>
      </c>
      <c r="S7185" t="s">
        <v>4357</v>
      </c>
      <c r="T7185" t="s">
        <v>35</v>
      </c>
      <c r="U7185" t="s">
        <v>36</v>
      </c>
      <c r="V7185">
        <v>0</v>
      </c>
      <c r="W7185">
        <v>2020</v>
      </c>
      <c r="X7185" t="s">
        <v>76</v>
      </c>
      <c r="Y7185" t="s">
        <v>38</v>
      </c>
      <c r="Z7185" t="s">
        <v>39</v>
      </c>
      <c r="AA7185" t="s">
        <v>40</v>
      </c>
      <c r="AB7185" t="s">
        <v>40</v>
      </c>
    </row>
    <row r="7186" spans="1:28" x14ac:dyDescent="0.35">
      <c r="A7186" s="16" t="s">
        <v>4028</v>
      </c>
      <c r="B7186" s="16" t="s">
        <v>12653</v>
      </c>
      <c r="C7186" s="16" t="s">
        <v>4059</v>
      </c>
      <c r="D7186" s="17">
        <v>182631107</v>
      </c>
      <c r="E7186" s="16" t="s">
        <v>43</v>
      </c>
      <c r="G7186" s="16">
        <v>43917</v>
      </c>
      <c r="H7186" s="18">
        <v>825</v>
      </c>
      <c r="I7186" s="16">
        <v>868014</v>
      </c>
      <c r="J7186" s="19">
        <v>339</v>
      </c>
      <c r="K7186" s="16" t="s">
        <v>31</v>
      </c>
      <c r="L7186" s="16" t="s">
        <v>1061</v>
      </c>
      <c r="M7186" s="16" t="s">
        <v>1111</v>
      </c>
      <c r="N7186" s="19">
        <v>193</v>
      </c>
      <c r="O7186" s="19">
        <v>65427</v>
      </c>
      <c r="P7186" s="16" t="s">
        <v>8987</v>
      </c>
      <c r="Q7186" s="16" t="s">
        <v>8984</v>
      </c>
      <c r="R7186" s="16" t="s">
        <v>8985</v>
      </c>
      <c r="S7186" s="16" t="s">
        <v>4358</v>
      </c>
      <c r="T7186" s="16" t="s">
        <v>35</v>
      </c>
      <c r="U7186" s="16" t="s">
        <v>36</v>
      </c>
      <c r="V7186" s="16">
        <v>44275833</v>
      </c>
      <c r="W7186" s="16">
        <v>2020</v>
      </c>
      <c r="X7186" s="16" t="s">
        <v>76</v>
      </c>
      <c r="Y7186" s="16" t="s">
        <v>38</v>
      </c>
      <c r="Z7186" s="16" t="s">
        <v>64</v>
      </c>
      <c r="AA7186" s="16" t="s">
        <v>40</v>
      </c>
      <c r="AB7186" s="16" t="s">
        <v>40</v>
      </c>
    </row>
    <row r="7187" spans="1:28" x14ac:dyDescent="0.35">
      <c r="A7187" t="s">
        <v>4433</v>
      </c>
      <c r="B7187" t="s">
        <v>12654</v>
      </c>
      <c r="C7187" t="s">
        <v>4474</v>
      </c>
      <c r="D7187" s="1">
        <v>14232108</v>
      </c>
      <c r="E7187" t="s">
        <v>43</v>
      </c>
      <c r="G7187">
        <v>43894</v>
      </c>
      <c r="H7187" s="3">
        <v>2218</v>
      </c>
      <c r="I7187">
        <v>831200</v>
      </c>
      <c r="J7187" s="4">
        <v>368</v>
      </c>
      <c r="K7187" t="s">
        <v>31</v>
      </c>
      <c r="L7187" t="s">
        <v>60</v>
      </c>
      <c r="M7187" t="s">
        <v>94</v>
      </c>
      <c r="N7187" s="4">
        <v>99</v>
      </c>
      <c r="O7187" s="4">
        <v>25430</v>
      </c>
      <c r="P7187" t="s">
        <v>8987</v>
      </c>
      <c r="Q7187" t="s">
        <v>57</v>
      </c>
      <c r="R7187" t="s">
        <v>8985</v>
      </c>
      <c r="S7187" t="s">
        <v>4478</v>
      </c>
      <c r="T7187" t="s">
        <v>35</v>
      </c>
      <c r="U7187" t="s">
        <v>36</v>
      </c>
      <c r="V7187">
        <v>0</v>
      </c>
      <c r="W7187">
        <v>2020</v>
      </c>
      <c r="X7187" t="s">
        <v>76</v>
      </c>
      <c r="Y7187" t="s">
        <v>38</v>
      </c>
      <c r="Z7187" t="s">
        <v>64</v>
      </c>
      <c r="AA7187" t="s">
        <v>40</v>
      </c>
      <c r="AB7187" t="s">
        <v>40</v>
      </c>
    </row>
    <row r="7188" spans="1:28" x14ac:dyDescent="0.35">
      <c r="A7188" s="16" t="s">
        <v>4487</v>
      </c>
      <c r="B7188" s="16" t="s">
        <v>12653</v>
      </c>
      <c r="C7188" s="16" t="s">
        <v>4502</v>
      </c>
      <c r="D7188" s="17">
        <v>43021101</v>
      </c>
      <c r="E7188" s="16" t="s">
        <v>30</v>
      </c>
      <c r="G7188" s="16">
        <v>43908</v>
      </c>
      <c r="H7188" s="18">
        <v>1559</v>
      </c>
      <c r="I7188" s="16">
        <v>858294</v>
      </c>
      <c r="J7188" s="19">
        <v>1335</v>
      </c>
      <c r="K7188" s="16" t="s">
        <v>31</v>
      </c>
      <c r="L7188" s="16" t="s">
        <v>66</v>
      </c>
      <c r="M7188" s="16" t="s">
        <v>415</v>
      </c>
      <c r="N7188" s="19">
        <v>115</v>
      </c>
      <c r="O7188" s="19">
        <v>56499</v>
      </c>
      <c r="P7188" s="16" t="s">
        <v>8983</v>
      </c>
      <c r="Q7188" s="16" t="s">
        <v>8984</v>
      </c>
      <c r="R7188" s="16" t="s">
        <v>8985</v>
      </c>
      <c r="S7188" s="16" t="s">
        <v>13539</v>
      </c>
      <c r="T7188" s="16" t="s">
        <v>35</v>
      </c>
      <c r="U7188" s="16" t="s">
        <v>36</v>
      </c>
      <c r="V7188" s="16">
        <v>44265739</v>
      </c>
      <c r="W7188" s="16">
        <v>2020</v>
      </c>
      <c r="X7188" s="16" t="s">
        <v>76</v>
      </c>
      <c r="Y7188" s="16" t="s">
        <v>38</v>
      </c>
      <c r="Z7188" s="16" t="s">
        <v>39</v>
      </c>
      <c r="AA7188" s="16" t="s">
        <v>40</v>
      </c>
      <c r="AB7188" s="16" t="s">
        <v>40</v>
      </c>
    </row>
    <row r="7189" spans="1:28" x14ac:dyDescent="0.35">
      <c r="A7189" t="s">
        <v>4487</v>
      </c>
      <c r="B7189" t="s">
        <v>12654</v>
      </c>
      <c r="C7189" t="s">
        <v>4488</v>
      </c>
      <c r="D7189" s="1">
        <v>43292103</v>
      </c>
      <c r="E7189" t="s">
        <v>53</v>
      </c>
      <c r="G7189">
        <v>43892</v>
      </c>
      <c r="H7189" s="3">
        <v>1333</v>
      </c>
      <c r="I7189">
        <v>823318</v>
      </c>
      <c r="J7189" s="4">
        <v>1332</v>
      </c>
      <c r="K7189" t="s">
        <v>31</v>
      </c>
      <c r="L7189" t="s">
        <v>32</v>
      </c>
      <c r="M7189" t="s">
        <v>83</v>
      </c>
      <c r="N7189" s="4">
        <v>17</v>
      </c>
      <c r="O7189" s="4">
        <v>18883</v>
      </c>
      <c r="P7189" t="s">
        <v>8987</v>
      </c>
      <c r="Q7189" t="s">
        <v>79</v>
      </c>
      <c r="R7189" t="s">
        <v>8985</v>
      </c>
      <c r="S7189" t="s">
        <v>13540</v>
      </c>
      <c r="T7189" t="s">
        <v>35</v>
      </c>
      <c r="U7189" t="s">
        <v>36</v>
      </c>
      <c r="V7189">
        <v>44226908</v>
      </c>
      <c r="W7189">
        <v>2020</v>
      </c>
      <c r="X7189" t="s">
        <v>76</v>
      </c>
      <c r="Y7189" t="s">
        <v>38</v>
      </c>
      <c r="Z7189" t="s">
        <v>39</v>
      </c>
      <c r="AA7189" t="s">
        <v>40</v>
      </c>
      <c r="AB7189" t="s">
        <v>38</v>
      </c>
    </row>
    <row r="7190" spans="1:28" x14ac:dyDescent="0.35">
      <c r="A7190" s="16" t="s">
        <v>4487</v>
      </c>
      <c r="B7190" s="16" t="s">
        <v>12654</v>
      </c>
      <c r="C7190" s="16" t="s">
        <v>4497</v>
      </c>
      <c r="D7190" s="17">
        <v>42711101</v>
      </c>
      <c r="E7190" s="16" t="s">
        <v>43</v>
      </c>
      <c r="G7190" s="16">
        <v>43893</v>
      </c>
      <c r="H7190" s="18">
        <v>1246</v>
      </c>
      <c r="I7190" s="16">
        <v>826681</v>
      </c>
      <c r="J7190" s="19">
        <v>809</v>
      </c>
      <c r="K7190" s="16" t="s">
        <v>31</v>
      </c>
      <c r="L7190" s="16" t="s">
        <v>60</v>
      </c>
      <c r="M7190" s="16" t="s">
        <v>61</v>
      </c>
      <c r="N7190" s="19">
        <v>83</v>
      </c>
      <c r="O7190" s="19">
        <v>8682</v>
      </c>
      <c r="P7190" s="16" t="s">
        <v>8987</v>
      </c>
      <c r="Q7190" s="16" t="s">
        <v>57</v>
      </c>
      <c r="R7190" s="16" t="s">
        <v>9094</v>
      </c>
      <c r="S7190" s="16" t="s">
        <v>13541</v>
      </c>
      <c r="T7190" s="16" t="s">
        <v>35</v>
      </c>
      <c r="U7190" s="16" t="s">
        <v>36</v>
      </c>
      <c r="V7190" s="16">
        <v>0</v>
      </c>
      <c r="W7190" s="16">
        <v>2020</v>
      </c>
      <c r="X7190" s="16" t="s">
        <v>76</v>
      </c>
      <c r="Y7190" s="16" t="s">
        <v>38</v>
      </c>
      <c r="Z7190" s="16" t="s">
        <v>39</v>
      </c>
      <c r="AA7190" s="16" t="s">
        <v>40</v>
      </c>
      <c r="AB7190" s="16" t="s">
        <v>38</v>
      </c>
    </row>
    <row r="7191" spans="1:28" x14ac:dyDescent="0.35">
      <c r="A7191" t="s">
        <v>5113</v>
      </c>
      <c r="B7191" t="s">
        <v>12654</v>
      </c>
      <c r="C7191" t="s">
        <v>5182</v>
      </c>
      <c r="D7191" s="1">
        <v>103221101</v>
      </c>
      <c r="E7191" t="s">
        <v>43</v>
      </c>
      <c r="G7191">
        <v>43909</v>
      </c>
      <c r="H7191" s="3">
        <v>1939</v>
      </c>
      <c r="I7191">
        <v>859271</v>
      </c>
      <c r="J7191" s="4">
        <v>347</v>
      </c>
      <c r="K7191" t="s">
        <v>31</v>
      </c>
      <c r="L7191" t="s">
        <v>384</v>
      </c>
      <c r="M7191" t="s">
        <v>2270</v>
      </c>
      <c r="N7191" s="4">
        <v>3</v>
      </c>
      <c r="O7191" s="4">
        <v>1041</v>
      </c>
      <c r="P7191" t="s">
        <v>8987</v>
      </c>
      <c r="Q7191" t="s">
        <v>8984</v>
      </c>
      <c r="R7191" t="s">
        <v>8985</v>
      </c>
      <c r="S7191" t="s">
        <v>13542</v>
      </c>
      <c r="T7191" t="s">
        <v>35</v>
      </c>
      <c r="U7191" t="s">
        <v>36</v>
      </c>
      <c r="V7191">
        <v>31497913</v>
      </c>
      <c r="W7191">
        <v>2020</v>
      </c>
      <c r="X7191" t="s">
        <v>76</v>
      </c>
      <c r="Y7191" t="s">
        <v>38</v>
      </c>
      <c r="Z7191" t="s">
        <v>39</v>
      </c>
      <c r="AA7191" t="s">
        <v>40</v>
      </c>
      <c r="AB7191" t="s">
        <v>40</v>
      </c>
    </row>
    <row r="7192" spans="1:28" x14ac:dyDescent="0.35">
      <c r="A7192" s="16" t="s">
        <v>5113</v>
      </c>
      <c r="B7192" s="16" t="s">
        <v>12654</v>
      </c>
      <c r="C7192" s="16" t="s">
        <v>5233</v>
      </c>
      <c r="D7192" s="17">
        <v>103201101</v>
      </c>
      <c r="E7192" s="16" t="s">
        <v>53</v>
      </c>
      <c r="G7192" s="16">
        <v>43907</v>
      </c>
      <c r="H7192" s="18">
        <v>447</v>
      </c>
      <c r="I7192" s="16">
        <v>856213</v>
      </c>
      <c r="J7192" s="19">
        <v>604</v>
      </c>
      <c r="K7192" s="16" t="s">
        <v>31</v>
      </c>
      <c r="L7192" s="16" t="s">
        <v>32</v>
      </c>
      <c r="M7192" s="16" t="s">
        <v>83</v>
      </c>
      <c r="N7192" s="19">
        <v>444</v>
      </c>
      <c r="O7192" s="19">
        <v>228015</v>
      </c>
      <c r="P7192" s="16" t="s">
        <v>9124</v>
      </c>
      <c r="Q7192" s="16" t="s">
        <v>8984</v>
      </c>
      <c r="R7192" s="16" t="s">
        <v>8985</v>
      </c>
      <c r="S7192" s="16" t="s">
        <v>5716</v>
      </c>
      <c r="T7192" s="16" t="s">
        <v>35</v>
      </c>
      <c r="U7192" s="16" t="s">
        <v>36</v>
      </c>
      <c r="V7192" s="16">
        <v>0</v>
      </c>
      <c r="W7192" s="16">
        <v>2020</v>
      </c>
      <c r="X7192" s="16" t="s">
        <v>76</v>
      </c>
      <c r="Y7192" s="16" t="s">
        <v>38</v>
      </c>
      <c r="Z7192" s="16" t="s">
        <v>39</v>
      </c>
      <c r="AA7192" s="16" t="s">
        <v>40</v>
      </c>
      <c r="AB7192" s="16" t="s">
        <v>40</v>
      </c>
    </row>
    <row r="7193" spans="1:28" x14ac:dyDescent="0.35">
      <c r="A7193" t="s">
        <v>5113</v>
      </c>
      <c r="B7193" t="s">
        <v>12654</v>
      </c>
      <c r="C7193" t="s">
        <v>5136</v>
      </c>
      <c r="D7193" s="1">
        <v>102911103</v>
      </c>
      <c r="E7193" t="s">
        <v>53</v>
      </c>
      <c r="G7193">
        <v>43907</v>
      </c>
      <c r="H7193" s="3">
        <v>753</v>
      </c>
      <c r="I7193">
        <v>856522</v>
      </c>
      <c r="J7193" s="4">
        <v>595</v>
      </c>
      <c r="K7193" t="s">
        <v>31</v>
      </c>
      <c r="L7193" t="s">
        <v>32</v>
      </c>
      <c r="M7193" t="s">
        <v>33</v>
      </c>
      <c r="N7193" s="4">
        <v>41</v>
      </c>
      <c r="O7193" s="4">
        <v>21471</v>
      </c>
      <c r="P7193" t="s">
        <v>9503</v>
      </c>
      <c r="Q7193" t="s">
        <v>8984</v>
      </c>
      <c r="R7193" t="s">
        <v>8985</v>
      </c>
      <c r="S7193" t="s">
        <v>5718</v>
      </c>
      <c r="T7193" t="s">
        <v>35</v>
      </c>
      <c r="U7193" t="s">
        <v>36</v>
      </c>
      <c r="V7193">
        <v>0</v>
      </c>
      <c r="W7193">
        <v>2020</v>
      </c>
      <c r="X7193" t="s">
        <v>76</v>
      </c>
      <c r="Y7193" t="s">
        <v>38</v>
      </c>
      <c r="Z7193" t="s">
        <v>39</v>
      </c>
      <c r="AA7193" t="s">
        <v>40</v>
      </c>
      <c r="AB7193" t="s">
        <v>38</v>
      </c>
    </row>
    <row r="7194" spans="1:28" x14ac:dyDescent="0.35">
      <c r="A7194" s="16" t="s">
        <v>5113</v>
      </c>
      <c r="B7194" s="16" t="s">
        <v>12654</v>
      </c>
      <c r="C7194" s="16" t="s">
        <v>5428</v>
      </c>
      <c r="D7194" s="17">
        <v>103751101</v>
      </c>
      <c r="E7194" s="16" t="s">
        <v>43</v>
      </c>
      <c r="G7194" s="16">
        <v>43899</v>
      </c>
      <c r="H7194" s="18">
        <v>1352</v>
      </c>
      <c r="I7194" s="16">
        <v>840755</v>
      </c>
      <c r="J7194" s="19">
        <v>238</v>
      </c>
      <c r="K7194" s="16" t="s">
        <v>31</v>
      </c>
      <c r="L7194" s="16" t="s">
        <v>32</v>
      </c>
      <c r="M7194" s="16" t="s">
        <v>33</v>
      </c>
      <c r="N7194" s="19">
        <v>4</v>
      </c>
      <c r="O7194" s="19">
        <v>952</v>
      </c>
      <c r="P7194" s="16" t="s">
        <v>9011</v>
      </c>
      <c r="Q7194" s="16" t="s">
        <v>8984</v>
      </c>
      <c r="R7194" s="16" t="s">
        <v>8985</v>
      </c>
      <c r="S7194" s="16" t="s">
        <v>5714</v>
      </c>
      <c r="T7194" s="16" t="s">
        <v>35</v>
      </c>
      <c r="U7194" s="16" t="s">
        <v>36</v>
      </c>
      <c r="V7194" s="16">
        <v>31494619</v>
      </c>
      <c r="W7194" s="16">
        <v>2020</v>
      </c>
      <c r="X7194" s="16" t="s">
        <v>76</v>
      </c>
      <c r="Y7194" s="16" t="s">
        <v>38</v>
      </c>
      <c r="Z7194" s="16" t="s">
        <v>39</v>
      </c>
      <c r="AA7194" s="16" t="s">
        <v>40</v>
      </c>
      <c r="AB7194" s="16" t="s">
        <v>40</v>
      </c>
    </row>
    <row r="7195" spans="1:28" x14ac:dyDescent="0.35">
      <c r="A7195" t="s">
        <v>5113</v>
      </c>
      <c r="B7195" t="s">
        <v>12653</v>
      </c>
      <c r="C7195" t="s">
        <v>5126</v>
      </c>
      <c r="D7195" s="1">
        <v>102812101</v>
      </c>
      <c r="E7195" t="s">
        <v>43</v>
      </c>
      <c r="G7195">
        <v>43908</v>
      </c>
      <c r="H7195" s="3">
        <v>931</v>
      </c>
      <c r="I7195">
        <v>857682</v>
      </c>
      <c r="J7195" s="4">
        <v>585</v>
      </c>
      <c r="K7195" t="s">
        <v>31</v>
      </c>
      <c r="L7195" t="s">
        <v>32</v>
      </c>
      <c r="M7195" t="s">
        <v>33</v>
      </c>
      <c r="N7195" s="4">
        <v>35</v>
      </c>
      <c r="O7195" s="4">
        <v>20475</v>
      </c>
      <c r="P7195" t="s">
        <v>9124</v>
      </c>
      <c r="Q7195" t="s">
        <v>57</v>
      </c>
      <c r="R7195" t="s">
        <v>8985</v>
      </c>
      <c r="S7195" t="s">
        <v>5719</v>
      </c>
      <c r="T7195" t="s">
        <v>35</v>
      </c>
      <c r="U7195" t="s">
        <v>36</v>
      </c>
      <c r="V7195">
        <v>0</v>
      </c>
      <c r="W7195">
        <v>2020</v>
      </c>
      <c r="X7195" t="s">
        <v>76</v>
      </c>
      <c r="Y7195" t="s">
        <v>38</v>
      </c>
      <c r="Z7195" t="s">
        <v>64</v>
      </c>
      <c r="AA7195" t="s">
        <v>40</v>
      </c>
      <c r="AB7195" t="s">
        <v>40</v>
      </c>
    </row>
    <row r="7196" spans="1:28" x14ac:dyDescent="0.35">
      <c r="A7196" s="16" t="s">
        <v>5113</v>
      </c>
      <c r="B7196" s="16" t="s">
        <v>12653</v>
      </c>
      <c r="C7196" s="16" t="s">
        <v>5122</v>
      </c>
      <c r="D7196" s="17">
        <v>102541101</v>
      </c>
      <c r="E7196" s="16" t="s">
        <v>53</v>
      </c>
      <c r="G7196" s="16">
        <v>43908</v>
      </c>
      <c r="H7196" s="18">
        <v>717</v>
      </c>
      <c r="I7196" s="16">
        <v>857732</v>
      </c>
      <c r="J7196" s="19">
        <v>605</v>
      </c>
      <c r="K7196" s="16" t="s">
        <v>31</v>
      </c>
      <c r="L7196" s="16" t="s">
        <v>66</v>
      </c>
      <c r="M7196" s="16" t="s">
        <v>415</v>
      </c>
      <c r="N7196" s="19">
        <v>543</v>
      </c>
      <c r="O7196" s="19">
        <v>185969</v>
      </c>
      <c r="P7196" s="16" t="s">
        <v>9503</v>
      </c>
      <c r="Q7196" s="16" t="s">
        <v>8984</v>
      </c>
      <c r="R7196" s="16" t="s">
        <v>8985</v>
      </c>
      <c r="S7196" s="16" t="s">
        <v>5720</v>
      </c>
      <c r="T7196" s="16" t="s">
        <v>35</v>
      </c>
      <c r="U7196" s="16" t="s">
        <v>36</v>
      </c>
      <c r="V7196" s="16">
        <v>0</v>
      </c>
      <c r="W7196" s="16">
        <v>2020</v>
      </c>
      <c r="X7196" s="16" t="s">
        <v>76</v>
      </c>
      <c r="Y7196" s="16" t="s">
        <v>38</v>
      </c>
      <c r="Z7196" s="16" t="s">
        <v>422</v>
      </c>
      <c r="AA7196" s="16" t="s">
        <v>40</v>
      </c>
      <c r="AB7196" s="16" t="s">
        <v>38</v>
      </c>
    </row>
    <row r="7197" spans="1:28" x14ac:dyDescent="0.35">
      <c r="A7197" t="s">
        <v>5113</v>
      </c>
      <c r="B7197" t="s">
        <v>12653</v>
      </c>
      <c r="C7197" t="s">
        <v>5122</v>
      </c>
      <c r="D7197" s="1">
        <v>102541101</v>
      </c>
      <c r="E7197" t="s">
        <v>53</v>
      </c>
      <c r="G7197">
        <v>43907</v>
      </c>
      <c r="H7197" s="3">
        <v>505</v>
      </c>
      <c r="I7197">
        <v>856207</v>
      </c>
      <c r="J7197" s="4">
        <v>706</v>
      </c>
      <c r="K7197" t="s">
        <v>31</v>
      </c>
      <c r="L7197" t="s">
        <v>66</v>
      </c>
      <c r="M7197" t="s">
        <v>415</v>
      </c>
      <c r="N7197" s="4">
        <v>242</v>
      </c>
      <c r="O7197" s="4">
        <v>88925</v>
      </c>
      <c r="P7197" t="s">
        <v>8994</v>
      </c>
      <c r="Q7197" t="s">
        <v>9125</v>
      </c>
      <c r="R7197" t="s">
        <v>8985</v>
      </c>
      <c r="S7197" t="s">
        <v>5717</v>
      </c>
      <c r="T7197" t="s">
        <v>35</v>
      </c>
      <c r="U7197" t="s">
        <v>36</v>
      </c>
      <c r="V7197">
        <v>0</v>
      </c>
      <c r="W7197">
        <v>2020</v>
      </c>
      <c r="X7197" t="s">
        <v>76</v>
      </c>
      <c r="Y7197" t="s">
        <v>38</v>
      </c>
      <c r="Z7197" t="s">
        <v>39</v>
      </c>
      <c r="AA7197" t="s">
        <v>40</v>
      </c>
      <c r="AB7197" t="s">
        <v>38</v>
      </c>
    </row>
    <row r="7198" spans="1:28" x14ac:dyDescent="0.35">
      <c r="A7198" s="16" t="s">
        <v>5113</v>
      </c>
      <c r="B7198" s="16" t="s">
        <v>12654</v>
      </c>
      <c r="C7198" s="16" t="s">
        <v>5122</v>
      </c>
      <c r="D7198" s="17">
        <v>102541101</v>
      </c>
      <c r="E7198" s="16" t="s">
        <v>43</v>
      </c>
      <c r="G7198" s="16">
        <v>43907</v>
      </c>
      <c r="H7198" s="18">
        <v>1121</v>
      </c>
      <c r="I7198" s="16">
        <v>856555</v>
      </c>
      <c r="J7198" s="19">
        <v>943</v>
      </c>
      <c r="K7198" s="16" t="s">
        <v>31</v>
      </c>
      <c r="L7198" s="16" t="s">
        <v>32</v>
      </c>
      <c r="M7198" s="16" t="s">
        <v>33</v>
      </c>
      <c r="N7198" s="19">
        <v>8</v>
      </c>
      <c r="O7198" s="19">
        <v>4452</v>
      </c>
      <c r="P7198" s="16" t="s">
        <v>8994</v>
      </c>
      <c r="Q7198" s="16" t="s">
        <v>8984</v>
      </c>
      <c r="R7198" s="16" t="s">
        <v>8985</v>
      </c>
      <c r="S7198" s="16" t="s">
        <v>13543</v>
      </c>
      <c r="T7198" s="16" t="s">
        <v>35</v>
      </c>
      <c r="U7198" s="16" t="s">
        <v>36</v>
      </c>
      <c r="V7198" s="16">
        <v>0</v>
      </c>
      <c r="W7198" s="16">
        <v>2020</v>
      </c>
      <c r="X7198" s="16" t="s">
        <v>76</v>
      </c>
      <c r="Y7198" s="16" t="s">
        <v>38</v>
      </c>
      <c r="Z7198" s="16" t="s">
        <v>64</v>
      </c>
      <c r="AA7198" s="16" t="s">
        <v>40</v>
      </c>
      <c r="AB7198" s="16" t="s">
        <v>40</v>
      </c>
    </row>
    <row r="7199" spans="1:28" x14ac:dyDescent="0.35">
      <c r="A7199" t="s">
        <v>5113</v>
      </c>
      <c r="B7199" t="s">
        <v>12654</v>
      </c>
      <c r="C7199" t="s">
        <v>5148</v>
      </c>
      <c r="D7199" s="1">
        <v>103401101</v>
      </c>
      <c r="E7199" t="s">
        <v>43</v>
      </c>
      <c r="G7199">
        <v>43916</v>
      </c>
      <c r="H7199" s="3">
        <v>1023</v>
      </c>
      <c r="I7199">
        <v>866593</v>
      </c>
      <c r="J7199" s="4">
        <v>516</v>
      </c>
      <c r="K7199" t="s">
        <v>31</v>
      </c>
      <c r="L7199" t="s">
        <v>32</v>
      </c>
      <c r="M7199" t="s">
        <v>33</v>
      </c>
      <c r="N7199" s="4">
        <v>25</v>
      </c>
      <c r="O7199" s="4">
        <v>3300</v>
      </c>
      <c r="P7199" t="s">
        <v>8987</v>
      </c>
      <c r="Q7199" t="s">
        <v>57</v>
      </c>
      <c r="R7199" t="s">
        <v>8985</v>
      </c>
      <c r="S7199" t="s">
        <v>5721</v>
      </c>
      <c r="T7199" t="s">
        <v>35</v>
      </c>
      <c r="U7199" t="s">
        <v>36</v>
      </c>
      <c r="V7199">
        <v>0</v>
      </c>
      <c r="W7199">
        <v>2020</v>
      </c>
      <c r="X7199" t="s">
        <v>76</v>
      </c>
      <c r="Y7199" t="s">
        <v>38</v>
      </c>
      <c r="Z7199" t="s">
        <v>39</v>
      </c>
      <c r="AA7199" t="s">
        <v>40</v>
      </c>
      <c r="AB7199" t="s">
        <v>40</v>
      </c>
    </row>
    <row r="7200" spans="1:28" x14ac:dyDescent="0.35">
      <c r="A7200" s="16" t="s">
        <v>5113</v>
      </c>
      <c r="B7200" s="16" t="s">
        <v>12653</v>
      </c>
      <c r="C7200" s="16" t="s">
        <v>5143</v>
      </c>
      <c r="D7200" s="17">
        <v>103601101</v>
      </c>
      <c r="E7200" s="16" t="s">
        <v>59</v>
      </c>
      <c r="G7200" s="16">
        <v>43910</v>
      </c>
      <c r="H7200" s="18">
        <v>1417</v>
      </c>
      <c r="I7200" s="16">
        <v>859795</v>
      </c>
      <c r="J7200" s="19">
        <v>880</v>
      </c>
      <c r="K7200" s="16" t="s">
        <v>31</v>
      </c>
      <c r="L7200" s="16" t="s">
        <v>60</v>
      </c>
      <c r="M7200" s="16" t="s">
        <v>94</v>
      </c>
      <c r="N7200" s="19">
        <v>545</v>
      </c>
      <c r="O7200" s="19">
        <v>479600</v>
      </c>
      <c r="P7200" s="16" t="s">
        <v>8987</v>
      </c>
      <c r="Q7200" s="16" t="s">
        <v>57</v>
      </c>
      <c r="R7200" s="16" t="s">
        <v>8985</v>
      </c>
      <c r="S7200" s="16" t="s">
        <v>13544</v>
      </c>
      <c r="T7200" s="16" t="s">
        <v>35</v>
      </c>
      <c r="U7200" s="16" t="s">
        <v>36</v>
      </c>
      <c r="V7200" s="16">
        <v>31497968</v>
      </c>
      <c r="W7200" s="16">
        <v>2020</v>
      </c>
      <c r="X7200" s="16" t="s">
        <v>76</v>
      </c>
      <c r="Y7200" s="16" t="s">
        <v>38</v>
      </c>
      <c r="Z7200" s="16" t="s">
        <v>39</v>
      </c>
      <c r="AA7200" s="16" t="s">
        <v>40</v>
      </c>
      <c r="AB7200" s="16" t="s">
        <v>40</v>
      </c>
    </row>
    <row r="7201" spans="1:28" x14ac:dyDescent="0.35">
      <c r="A7201" t="s">
        <v>5113</v>
      </c>
      <c r="B7201" t="s">
        <v>12653</v>
      </c>
      <c r="C7201" t="s">
        <v>5188</v>
      </c>
      <c r="D7201" s="1">
        <v>103551101</v>
      </c>
      <c r="E7201" t="s">
        <v>30</v>
      </c>
      <c r="G7201">
        <v>43904</v>
      </c>
      <c r="H7201" s="3">
        <v>304</v>
      </c>
      <c r="I7201">
        <v>851068</v>
      </c>
      <c r="J7201" s="4">
        <v>526</v>
      </c>
      <c r="K7201" t="s">
        <v>31</v>
      </c>
      <c r="L7201" t="s">
        <v>32</v>
      </c>
      <c r="M7201" t="s">
        <v>33</v>
      </c>
      <c r="N7201" s="4">
        <v>319</v>
      </c>
      <c r="O7201" s="4">
        <v>90392</v>
      </c>
      <c r="P7201" t="s">
        <v>13099</v>
      </c>
      <c r="Q7201" t="s">
        <v>8984</v>
      </c>
      <c r="R7201" t="s">
        <v>8985</v>
      </c>
      <c r="S7201" t="s">
        <v>5715</v>
      </c>
      <c r="T7201" t="s">
        <v>35</v>
      </c>
      <c r="U7201" t="s">
        <v>36</v>
      </c>
      <c r="V7201">
        <v>31496902</v>
      </c>
      <c r="W7201">
        <v>2020</v>
      </c>
      <c r="X7201" t="s">
        <v>76</v>
      </c>
      <c r="Y7201" t="s">
        <v>38</v>
      </c>
      <c r="Z7201" t="s">
        <v>39</v>
      </c>
      <c r="AA7201" t="s">
        <v>40</v>
      </c>
      <c r="AB7201" t="s">
        <v>40</v>
      </c>
    </row>
    <row r="7202" spans="1:28" x14ac:dyDescent="0.35">
      <c r="A7202" s="16" t="s">
        <v>5113</v>
      </c>
      <c r="B7202" s="16" t="s">
        <v>12654</v>
      </c>
      <c r="C7202" s="16" t="s">
        <v>5211</v>
      </c>
      <c r="D7202" s="17">
        <v>103321101</v>
      </c>
      <c r="E7202" s="16" t="s">
        <v>59</v>
      </c>
      <c r="G7202" s="16">
        <v>43898</v>
      </c>
      <c r="H7202" s="18">
        <v>2205</v>
      </c>
      <c r="I7202" s="16">
        <v>838783</v>
      </c>
      <c r="J7202" s="19">
        <v>584</v>
      </c>
      <c r="K7202" s="16" t="s">
        <v>31</v>
      </c>
      <c r="L7202" s="16" t="s">
        <v>66</v>
      </c>
      <c r="M7202" s="16" t="s">
        <v>415</v>
      </c>
      <c r="N7202" s="19">
        <v>791</v>
      </c>
      <c r="O7202" s="19">
        <v>311872</v>
      </c>
      <c r="P7202" s="16" t="s">
        <v>9004</v>
      </c>
      <c r="Q7202" s="16" t="s">
        <v>8984</v>
      </c>
      <c r="R7202" s="16" t="s">
        <v>8985</v>
      </c>
      <c r="S7202" s="16" t="s">
        <v>5713</v>
      </c>
      <c r="T7202" s="16" t="s">
        <v>35</v>
      </c>
      <c r="U7202" s="16" t="s">
        <v>36</v>
      </c>
      <c r="V7202" s="16">
        <v>44232384</v>
      </c>
      <c r="W7202" s="16">
        <v>2020</v>
      </c>
      <c r="X7202" s="16" t="s">
        <v>76</v>
      </c>
      <c r="Y7202" s="16" t="s">
        <v>38</v>
      </c>
      <c r="Z7202" s="16" t="s">
        <v>64</v>
      </c>
      <c r="AA7202" s="16" t="s">
        <v>40</v>
      </c>
      <c r="AB7202" s="16" t="s">
        <v>40</v>
      </c>
    </row>
    <row r="7203" spans="1:28" x14ac:dyDescent="0.35">
      <c r="A7203" t="s">
        <v>5879</v>
      </c>
      <c r="B7203" t="s">
        <v>12653</v>
      </c>
      <c r="C7203" t="s">
        <v>5880</v>
      </c>
      <c r="D7203" s="1">
        <v>24101103</v>
      </c>
      <c r="E7203" t="s">
        <v>53</v>
      </c>
      <c r="G7203">
        <v>43891</v>
      </c>
      <c r="H7203" s="3">
        <v>908</v>
      </c>
      <c r="I7203">
        <v>820606</v>
      </c>
      <c r="J7203" s="4">
        <v>648</v>
      </c>
      <c r="K7203" t="s">
        <v>31</v>
      </c>
      <c r="L7203" t="s">
        <v>32</v>
      </c>
      <c r="M7203" t="s">
        <v>83</v>
      </c>
      <c r="N7203" s="4">
        <v>7</v>
      </c>
      <c r="O7203" s="4">
        <v>4344</v>
      </c>
      <c r="P7203" t="s">
        <v>8987</v>
      </c>
      <c r="Q7203" t="s">
        <v>8984</v>
      </c>
      <c r="R7203" t="s">
        <v>8985</v>
      </c>
      <c r="S7203" t="s">
        <v>6146</v>
      </c>
      <c r="T7203" t="s">
        <v>35</v>
      </c>
      <c r="U7203" t="s">
        <v>36</v>
      </c>
      <c r="V7203">
        <v>44226102</v>
      </c>
      <c r="W7203">
        <v>2020</v>
      </c>
      <c r="X7203" t="s">
        <v>76</v>
      </c>
      <c r="Y7203" t="s">
        <v>38</v>
      </c>
      <c r="Z7203" t="s">
        <v>39</v>
      </c>
      <c r="AA7203" t="s">
        <v>40</v>
      </c>
      <c r="AB7203" t="s">
        <v>38</v>
      </c>
    </row>
    <row r="7204" spans="1:28" x14ac:dyDescent="0.35">
      <c r="A7204" s="16" t="s">
        <v>5879</v>
      </c>
      <c r="B7204" s="16" t="s">
        <v>12653</v>
      </c>
      <c r="C7204" s="16" t="s">
        <v>5956</v>
      </c>
      <c r="D7204" s="17">
        <v>24131102</v>
      </c>
      <c r="E7204" s="16" t="s">
        <v>53</v>
      </c>
      <c r="G7204" s="16">
        <v>43903</v>
      </c>
      <c r="H7204" s="18">
        <v>1520</v>
      </c>
      <c r="I7204" s="16">
        <v>850727</v>
      </c>
      <c r="J7204" s="19">
        <v>1394</v>
      </c>
      <c r="K7204" s="16" t="s">
        <v>31</v>
      </c>
      <c r="L7204" s="16" t="s">
        <v>66</v>
      </c>
      <c r="M7204" s="16" t="s">
        <v>415</v>
      </c>
      <c r="N7204" s="19">
        <v>12</v>
      </c>
      <c r="O7204" s="19">
        <v>16074</v>
      </c>
      <c r="P7204" s="16" t="s">
        <v>8983</v>
      </c>
      <c r="Q7204" s="16" t="s">
        <v>8984</v>
      </c>
      <c r="R7204" s="16" t="s">
        <v>8985</v>
      </c>
      <c r="S7204" s="16" t="s">
        <v>13545</v>
      </c>
      <c r="T7204" s="16" t="s">
        <v>35</v>
      </c>
      <c r="U7204" s="16" t="s">
        <v>36</v>
      </c>
      <c r="V7204" s="16">
        <v>44252621</v>
      </c>
      <c r="W7204" s="16">
        <v>2020</v>
      </c>
      <c r="X7204" s="16" t="s">
        <v>76</v>
      </c>
      <c r="Y7204" s="16" t="s">
        <v>38</v>
      </c>
      <c r="Z7204" s="16" t="s">
        <v>39</v>
      </c>
      <c r="AA7204" s="16" t="s">
        <v>40</v>
      </c>
      <c r="AB7204" s="16" t="s">
        <v>38</v>
      </c>
    </row>
    <row r="7205" spans="1:28" x14ac:dyDescent="0.35">
      <c r="A7205" t="s">
        <v>5879</v>
      </c>
      <c r="B7205" t="s">
        <v>12654</v>
      </c>
      <c r="C7205" t="s">
        <v>5887</v>
      </c>
      <c r="D7205" s="1">
        <v>24251101</v>
      </c>
      <c r="E7205" t="s">
        <v>43</v>
      </c>
      <c r="G7205">
        <v>43913</v>
      </c>
      <c r="H7205" s="3">
        <v>1218</v>
      </c>
      <c r="I7205">
        <v>862136</v>
      </c>
      <c r="J7205" s="4">
        <v>2983</v>
      </c>
      <c r="K7205" t="s">
        <v>31</v>
      </c>
      <c r="L7205" t="s">
        <v>32</v>
      </c>
      <c r="M7205" t="s">
        <v>33</v>
      </c>
      <c r="N7205" s="4">
        <v>2</v>
      </c>
      <c r="O7205" s="4">
        <v>5966</v>
      </c>
      <c r="P7205" t="s">
        <v>9011</v>
      </c>
      <c r="Q7205" t="s">
        <v>8984</v>
      </c>
      <c r="R7205" t="s">
        <v>8985</v>
      </c>
      <c r="S7205" t="s">
        <v>13546</v>
      </c>
      <c r="T7205" t="s">
        <v>35</v>
      </c>
      <c r="U7205" t="s">
        <v>36</v>
      </c>
      <c r="V7205">
        <v>44272779</v>
      </c>
      <c r="W7205">
        <v>2020</v>
      </c>
      <c r="X7205" t="s">
        <v>76</v>
      </c>
      <c r="Y7205" t="s">
        <v>38</v>
      </c>
      <c r="Z7205" t="s">
        <v>64</v>
      </c>
      <c r="AA7205" t="s">
        <v>40</v>
      </c>
      <c r="AB7205" t="s">
        <v>40</v>
      </c>
    </row>
    <row r="7206" spans="1:28" x14ac:dyDescent="0.35">
      <c r="A7206" s="16" t="s">
        <v>5879</v>
      </c>
      <c r="B7206" s="16" t="s">
        <v>12653</v>
      </c>
      <c r="C7206" s="16" t="s">
        <v>12994</v>
      </c>
      <c r="D7206" s="17">
        <v>24181103</v>
      </c>
      <c r="E7206" s="16" t="s">
        <v>43</v>
      </c>
      <c r="G7206" s="16">
        <v>43903</v>
      </c>
      <c r="H7206" s="18">
        <v>1009</v>
      </c>
      <c r="I7206" s="16">
        <v>849313</v>
      </c>
      <c r="J7206" s="19">
        <v>1026</v>
      </c>
      <c r="K7206" s="16" t="s">
        <v>31</v>
      </c>
      <c r="L7206" s="16" t="s">
        <v>60</v>
      </c>
      <c r="M7206" s="16" t="s">
        <v>94</v>
      </c>
      <c r="N7206" s="19">
        <v>17</v>
      </c>
      <c r="O7206" s="19">
        <v>17442</v>
      </c>
      <c r="P7206" s="16" t="s">
        <v>8987</v>
      </c>
      <c r="Q7206" s="16" t="s">
        <v>57</v>
      </c>
      <c r="R7206" s="16" t="s">
        <v>8985</v>
      </c>
      <c r="S7206" s="16" t="s">
        <v>13547</v>
      </c>
      <c r="T7206" s="16" t="s">
        <v>35</v>
      </c>
      <c r="U7206" s="16" t="s">
        <v>36</v>
      </c>
      <c r="V7206" s="16">
        <v>0</v>
      </c>
      <c r="W7206" s="16">
        <v>2020</v>
      </c>
      <c r="X7206" s="16" t="s">
        <v>76</v>
      </c>
      <c r="Y7206" s="16" t="s">
        <v>38</v>
      </c>
      <c r="Z7206" s="16" t="s">
        <v>172</v>
      </c>
      <c r="AA7206" s="16" t="s">
        <v>40</v>
      </c>
      <c r="AB7206" s="16" t="s">
        <v>40</v>
      </c>
    </row>
    <row r="7207" spans="1:28" x14ac:dyDescent="0.35">
      <c r="A7207" t="s">
        <v>6337</v>
      </c>
      <c r="B7207" t="s">
        <v>12653</v>
      </c>
      <c r="C7207" t="s">
        <v>6342</v>
      </c>
      <c r="D7207" s="1">
        <v>153662102</v>
      </c>
      <c r="E7207" t="s">
        <v>43</v>
      </c>
      <c r="G7207">
        <v>43909</v>
      </c>
      <c r="H7207" s="3">
        <v>1026</v>
      </c>
      <c r="I7207">
        <v>858799</v>
      </c>
      <c r="J7207" s="4">
        <v>1519</v>
      </c>
      <c r="K7207" t="s">
        <v>31</v>
      </c>
      <c r="L7207" t="s">
        <v>32</v>
      </c>
      <c r="M7207" t="s">
        <v>33</v>
      </c>
      <c r="N7207" s="4">
        <v>68</v>
      </c>
      <c r="O7207" s="4">
        <v>103292</v>
      </c>
      <c r="P7207" t="s">
        <v>8983</v>
      </c>
      <c r="Q7207" t="s">
        <v>8984</v>
      </c>
      <c r="R7207" t="s">
        <v>8985</v>
      </c>
      <c r="S7207" t="s">
        <v>13548</v>
      </c>
      <c r="T7207" t="s">
        <v>35</v>
      </c>
      <c r="U7207" t="s">
        <v>36</v>
      </c>
      <c r="V7207">
        <v>0</v>
      </c>
      <c r="W7207">
        <v>2020</v>
      </c>
      <c r="X7207" t="s">
        <v>76</v>
      </c>
      <c r="Y7207" t="s">
        <v>38</v>
      </c>
      <c r="Z7207" t="s">
        <v>64</v>
      </c>
      <c r="AA7207" t="s">
        <v>40</v>
      </c>
      <c r="AB7207" t="s">
        <v>40</v>
      </c>
    </row>
    <row r="7208" spans="1:28" x14ac:dyDescent="0.35">
      <c r="A7208" s="16" t="s">
        <v>6337</v>
      </c>
      <c r="B7208" s="16" t="s">
        <v>12654</v>
      </c>
      <c r="C7208" s="16" t="s">
        <v>6342</v>
      </c>
      <c r="D7208" s="17">
        <v>153662102</v>
      </c>
      <c r="E7208" s="16" t="s">
        <v>43</v>
      </c>
      <c r="G7208" s="16">
        <v>43909</v>
      </c>
      <c r="H7208" s="18">
        <v>1330</v>
      </c>
      <c r="I7208" s="16">
        <v>859002</v>
      </c>
      <c r="J7208" s="19">
        <v>3125</v>
      </c>
      <c r="K7208" s="16" t="s">
        <v>31</v>
      </c>
      <c r="L7208" s="16" t="s">
        <v>32</v>
      </c>
      <c r="M7208" s="16" t="s">
        <v>33</v>
      </c>
      <c r="N7208" s="19">
        <v>14</v>
      </c>
      <c r="O7208" s="19">
        <v>43750</v>
      </c>
      <c r="P7208" s="16" t="s">
        <v>8983</v>
      </c>
      <c r="Q7208" s="16" t="s">
        <v>8984</v>
      </c>
      <c r="R7208" s="16" t="s">
        <v>8985</v>
      </c>
      <c r="S7208" s="16" t="s">
        <v>13549</v>
      </c>
      <c r="T7208" s="16" t="s">
        <v>35</v>
      </c>
      <c r="U7208" s="16" t="s">
        <v>36</v>
      </c>
      <c r="V7208" s="16">
        <v>0</v>
      </c>
      <c r="W7208" s="16">
        <v>2020</v>
      </c>
      <c r="X7208" s="16" t="s">
        <v>76</v>
      </c>
      <c r="Y7208" s="16" t="s">
        <v>38</v>
      </c>
      <c r="Z7208" s="16" t="s">
        <v>64</v>
      </c>
      <c r="AA7208" s="16" t="s">
        <v>40</v>
      </c>
      <c r="AB7208" s="16" t="s">
        <v>40</v>
      </c>
    </row>
    <row r="7209" spans="1:28" x14ac:dyDescent="0.35">
      <c r="A7209" t="s">
        <v>6337</v>
      </c>
      <c r="B7209" t="s">
        <v>12654</v>
      </c>
      <c r="C7209" t="s">
        <v>6362</v>
      </c>
      <c r="D7209" s="1">
        <v>153652110</v>
      </c>
      <c r="E7209" t="s">
        <v>53</v>
      </c>
      <c r="G7209">
        <v>43894</v>
      </c>
      <c r="H7209" s="3">
        <v>2005</v>
      </c>
      <c r="I7209">
        <v>831174</v>
      </c>
      <c r="J7209" s="4">
        <v>323</v>
      </c>
      <c r="K7209" t="s">
        <v>31</v>
      </c>
      <c r="L7209" t="s">
        <v>60</v>
      </c>
      <c r="M7209" t="s">
        <v>94</v>
      </c>
      <c r="N7209" s="4">
        <v>265</v>
      </c>
      <c r="O7209" s="4">
        <v>2518</v>
      </c>
      <c r="P7209" t="s">
        <v>8987</v>
      </c>
      <c r="Q7209" t="s">
        <v>275</v>
      </c>
      <c r="R7209" t="s">
        <v>8985</v>
      </c>
      <c r="S7209" t="s">
        <v>13550</v>
      </c>
      <c r="T7209" t="s">
        <v>35</v>
      </c>
      <c r="U7209" t="s">
        <v>36</v>
      </c>
      <c r="V7209">
        <v>44229299</v>
      </c>
      <c r="W7209">
        <v>2020</v>
      </c>
      <c r="X7209" t="s">
        <v>76</v>
      </c>
      <c r="Y7209" t="s">
        <v>38</v>
      </c>
      <c r="Z7209" t="s">
        <v>45</v>
      </c>
      <c r="AA7209" t="s">
        <v>40</v>
      </c>
      <c r="AB7209" t="s">
        <v>38</v>
      </c>
    </row>
    <row r="7210" spans="1:28" x14ac:dyDescent="0.35">
      <c r="A7210" s="16" t="s">
        <v>6337</v>
      </c>
      <c r="B7210" s="16" t="s">
        <v>12654</v>
      </c>
      <c r="C7210" s="16" t="s">
        <v>6342</v>
      </c>
      <c r="D7210" s="17">
        <v>153662102</v>
      </c>
      <c r="E7210" s="16" t="s">
        <v>43</v>
      </c>
      <c r="G7210" s="16">
        <v>43911</v>
      </c>
      <c r="H7210" s="18">
        <v>1836</v>
      </c>
      <c r="I7210" s="16">
        <v>861135</v>
      </c>
      <c r="J7210" s="19">
        <v>1026</v>
      </c>
      <c r="K7210" s="16" t="s">
        <v>31</v>
      </c>
      <c r="L7210" s="16" t="s">
        <v>32</v>
      </c>
      <c r="M7210" s="16" t="s">
        <v>33</v>
      </c>
      <c r="N7210" s="19">
        <v>1</v>
      </c>
      <c r="O7210" s="19">
        <v>1026</v>
      </c>
      <c r="P7210" s="16" t="s">
        <v>8983</v>
      </c>
      <c r="Q7210" s="16" t="s">
        <v>9125</v>
      </c>
      <c r="R7210" s="16" t="s">
        <v>8985</v>
      </c>
      <c r="S7210" s="16" t="s">
        <v>13551</v>
      </c>
      <c r="T7210" s="16" t="s">
        <v>35</v>
      </c>
      <c r="U7210" s="16" t="s">
        <v>36</v>
      </c>
      <c r="V7210" s="16">
        <v>0</v>
      </c>
      <c r="W7210" s="16">
        <v>2020</v>
      </c>
      <c r="X7210" s="16" t="s">
        <v>76</v>
      </c>
      <c r="Y7210" s="16" t="s">
        <v>38</v>
      </c>
      <c r="Z7210" s="16" t="s">
        <v>39</v>
      </c>
      <c r="AA7210" s="16" t="s">
        <v>40</v>
      </c>
      <c r="AB7210" s="16" t="s">
        <v>40</v>
      </c>
    </row>
    <row r="7211" spans="1:28" x14ac:dyDescent="0.35">
      <c r="A7211" t="s">
        <v>6337</v>
      </c>
      <c r="B7211" t="s">
        <v>12654</v>
      </c>
      <c r="C7211" t="s">
        <v>6458</v>
      </c>
      <c r="D7211" s="1">
        <v>152261105</v>
      </c>
      <c r="E7211" t="s">
        <v>43</v>
      </c>
      <c r="G7211">
        <v>43911</v>
      </c>
      <c r="H7211" s="3">
        <v>1304</v>
      </c>
      <c r="I7211">
        <v>860599</v>
      </c>
      <c r="J7211" s="4">
        <v>192</v>
      </c>
      <c r="K7211" t="s">
        <v>31</v>
      </c>
      <c r="L7211" t="s">
        <v>32</v>
      </c>
      <c r="M7211" t="s">
        <v>83</v>
      </c>
      <c r="N7211" s="4">
        <v>88</v>
      </c>
      <c r="O7211" s="4">
        <v>16896</v>
      </c>
      <c r="P7211" t="s">
        <v>8983</v>
      </c>
      <c r="Q7211" t="s">
        <v>8984</v>
      </c>
      <c r="R7211" t="s">
        <v>8985</v>
      </c>
      <c r="S7211" t="s">
        <v>7164</v>
      </c>
      <c r="T7211" t="s">
        <v>35</v>
      </c>
      <c r="U7211" t="s">
        <v>36</v>
      </c>
      <c r="V7211">
        <v>0</v>
      </c>
      <c r="W7211">
        <v>2020</v>
      </c>
      <c r="X7211" t="s">
        <v>76</v>
      </c>
      <c r="Y7211" t="s">
        <v>38</v>
      </c>
      <c r="Z7211" t="s">
        <v>39</v>
      </c>
      <c r="AA7211" t="s">
        <v>40</v>
      </c>
      <c r="AB7211" t="s">
        <v>40</v>
      </c>
    </row>
    <row r="7212" spans="1:28" x14ac:dyDescent="0.35">
      <c r="A7212" s="16" t="s">
        <v>6337</v>
      </c>
      <c r="B7212" s="16" t="s">
        <v>12654</v>
      </c>
      <c r="C7212" s="16" t="s">
        <v>6364</v>
      </c>
      <c r="D7212" s="17">
        <v>152762101</v>
      </c>
      <c r="E7212" s="16" t="s">
        <v>53</v>
      </c>
      <c r="G7212" s="16">
        <v>43910</v>
      </c>
      <c r="H7212" s="18">
        <v>1120</v>
      </c>
      <c r="I7212" s="16">
        <v>859617</v>
      </c>
      <c r="J7212" s="19">
        <v>1413</v>
      </c>
      <c r="K7212" s="16" t="s">
        <v>31</v>
      </c>
      <c r="L7212" s="16" t="s">
        <v>32</v>
      </c>
      <c r="M7212" s="16" t="s">
        <v>33</v>
      </c>
      <c r="N7212" s="19">
        <v>3</v>
      </c>
      <c r="O7212" s="19">
        <v>3391</v>
      </c>
      <c r="P7212" s="16" t="s">
        <v>8987</v>
      </c>
      <c r="Q7212" s="16" t="s">
        <v>8984</v>
      </c>
      <c r="R7212" s="16" t="s">
        <v>8985</v>
      </c>
      <c r="S7212" s="16" t="s">
        <v>13552</v>
      </c>
      <c r="T7212" s="16" t="s">
        <v>35</v>
      </c>
      <c r="U7212" s="16" t="s">
        <v>36</v>
      </c>
      <c r="V7212" s="16">
        <v>0</v>
      </c>
      <c r="W7212" s="16">
        <v>2020</v>
      </c>
      <c r="X7212" s="16" t="s">
        <v>76</v>
      </c>
      <c r="Y7212" s="16" t="s">
        <v>38</v>
      </c>
      <c r="Z7212" s="16" t="s">
        <v>45</v>
      </c>
      <c r="AA7212" s="16" t="s">
        <v>40</v>
      </c>
      <c r="AB7212" s="16" t="s">
        <v>38</v>
      </c>
    </row>
    <row r="7213" spans="1:28" x14ac:dyDescent="0.35">
      <c r="A7213" t="s">
        <v>6337</v>
      </c>
      <c r="B7213" t="s">
        <v>12653</v>
      </c>
      <c r="C7213" t="s">
        <v>6397</v>
      </c>
      <c r="D7213" s="1">
        <v>153661103</v>
      </c>
      <c r="E7213" t="s">
        <v>448</v>
      </c>
      <c r="G7213">
        <v>43907</v>
      </c>
      <c r="H7213" s="3">
        <v>1131</v>
      </c>
      <c r="I7213">
        <v>857747</v>
      </c>
      <c r="J7213" s="4">
        <v>3001</v>
      </c>
      <c r="K7213" t="s">
        <v>31</v>
      </c>
      <c r="L7213" t="s">
        <v>66</v>
      </c>
      <c r="M7213" t="s">
        <v>415</v>
      </c>
      <c r="N7213" s="4">
        <v>1</v>
      </c>
      <c r="O7213" s="4">
        <v>3001</v>
      </c>
      <c r="P7213" t="s">
        <v>13115</v>
      </c>
      <c r="Q7213" t="s">
        <v>8984</v>
      </c>
      <c r="R7213" t="s">
        <v>8985</v>
      </c>
      <c r="S7213" t="s">
        <v>13553</v>
      </c>
      <c r="T7213" t="s">
        <v>35</v>
      </c>
      <c r="U7213" t="s">
        <v>36</v>
      </c>
      <c r="V7213">
        <v>0</v>
      </c>
      <c r="W7213">
        <v>2020</v>
      </c>
      <c r="X7213" t="s">
        <v>76</v>
      </c>
      <c r="Y7213" t="s">
        <v>38</v>
      </c>
      <c r="Z7213" t="s">
        <v>422</v>
      </c>
      <c r="AA7213" t="s">
        <v>40</v>
      </c>
      <c r="AB7213" t="s">
        <v>40</v>
      </c>
    </row>
    <row r="7214" spans="1:28" x14ac:dyDescent="0.35">
      <c r="A7214" s="16" t="s">
        <v>6337</v>
      </c>
      <c r="B7214" s="16" t="s">
        <v>12654</v>
      </c>
      <c r="C7214" s="16" t="s">
        <v>6342</v>
      </c>
      <c r="D7214" s="17">
        <v>153662102</v>
      </c>
      <c r="E7214" s="16" t="s">
        <v>43</v>
      </c>
      <c r="G7214" s="16">
        <v>43907</v>
      </c>
      <c r="H7214" s="18">
        <v>1437</v>
      </c>
      <c r="I7214" s="16">
        <v>859295</v>
      </c>
      <c r="J7214" s="19">
        <v>5365</v>
      </c>
      <c r="K7214" s="16" t="s">
        <v>31</v>
      </c>
      <c r="L7214" s="16" t="s">
        <v>384</v>
      </c>
      <c r="M7214" s="16" t="s">
        <v>2270</v>
      </c>
      <c r="N7214" s="19">
        <v>21</v>
      </c>
      <c r="O7214" s="19">
        <v>112665</v>
      </c>
      <c r="P7214" s="16" t="s">
        <v>13554</v>
      </c>
      <c r="Q7214" s="16" t="s">
        <v>8984</v>
      </c>
      <c r="R7214" s="16" t="s">
        <v>8985</v>
      </c>
      <c r="S7214" s="16" t="s">
        <v>13555</v>
      </c>
      <c r="T7214" s="16" t="s">
        <v>35</v>
      </c>
      <c r="U7214" s="16" t="s">
        <v>36</v>
      </c>
      <c r="V7214" s="16">
        <v>0</v>
      </c>
      <c r="W7214" s="16">
        <v>2020</v>
      </c>
      <c r="X7214" s="16" t="s">
        <v>76</v>
      </c>
      <c r="Y7214" s="16" t="s">
        <v>38</v>
      </c>
      <c r="Z7214" s="16" t="s">
        <v>39</v>
      </c>
      <c r="AA7214" s="16" t="s">
        <v>40</v>
      </c>
      <c r="AB7214" s="16" t="s">
        <v>40</v>
      </c>
    </row>
    <row r="7215" spans="1:28" x14ac:dyDescent="0.35">
      <c r="A7215" t="s">
        <v>6337</v>
      </c>
      <c r="B7215" t="s">
        <v>12653</v>
      </c>
      <c r="C7215" t="s">
        <v>6342</v>
      </c>
      <c r="D7215" s="1">
        <v>153662102</v>
      </c>
      <c r="E7215" t="s">
        <v>43</v>
      </c>
      <c r="G7215">
        <v>43908</v>
      </c>
      <c r="H7215" s="3">
        <v>1459</v>
      </c>
      <c r="I7215">
        <v>858240</v>
      </c>
      <c r="J7215" s="4">
        <v>3241</v>
      </c>
      <c r="K7215" t="s">
        <v>31</v>
      </c>
      <c r="L7215" t="s">
        <v>384</v>
      </c>
      <c r="M7215" t="s">
        <v>2270</v>
      </c>
      <c r="N7215" s="4">
        <v>21</v>
      </c>
      <c r="O7215" s="4">
        <v>68061</v>
      </c>
      <c r="P7215" t="s">
        <v>9011</v>
      </c>
      <c r="Q7215" t="s">
        <v>8984</v>
      </c>
      <c r="R7215" t="s">
        <v>8985</v>
      </c>
      <c r="S7215" t="s">
        <v>13556</v>
      </c>
      <c r="T7215" t="s">
        <v>35</v>
      </c>
      <c r="U7215" t="s">
        <v>36</v>
      </c>
      <c r="V7215">
        <v>0</v>
      </c>
      <c r="W7215">
        <v>2020</v>
      </c>
      <c r="X7215" t="s">
        <v>76</v>
      </c>
      <c r="Y7215" t="s">
        <v>38</v>
      </c>
      <c r="Z7215" t="s">
        <v>64</v>
      </c>
      <c r="AA7215" t="s">
        <v>40</v>
      </c>
      <c r="AB7215" t="s">
        <v>40</v>
      </c>
    </row>
    <row r="7216" spans="1:28" x14ac:dyDescent="0.35">
      <c r="A7216" s="16" t="s">
        <v>6337</v>
      </c>
      <c r="B7216" s="16" t="s">
        <v>12654</v>
      </c>
      <c r="C7216" s="16" t="s">
        <v>6373</v>
      </c>
      <c r="D7216" s="17">
        <v>153661104</v>
      </c>
      <c r="E7216" s="16" t="s">
        <v>43</v>
      </c>
      <c r="G7216" s="16">
        <v>43909</v>
      </c>
      <c r="H7216" s="18">
        <v>1424</v>
      </c>
      <c r="I7216" s="16">
        <v>859057</v>
      </c>
      <c r="J7216" s="19">
        <v>1579</v>
      </c>
      <c r="K7216" s="16" t="s">
        <v>31</v>
      </c>
      <c r="L7216" s="16" t="s">
        <v>32</v>
      </c>
      <c r="M7216" s="16" t="s">
        <v>33</v>
      </c>
      <c r="N7216" s="19">
        <v>19</v>
      </c>
      <c r="O7216" s="19">
        <v>30001</v>
      </c>
      <c r="P7216" s="16" t="s">
        <v>9011</v>
      </c>
      <c r="Q7216" s="16" t="s">
        <v>8984</v>
      </c>
      <c r="R7216" s="16" t="s">
        <v>8985</v>
      </c>
      <c r="S7216" s="16" t="s">
        <v>13557</v>
      </c>
      <c r="T7216" s="16" t="s">
        <v>35</v>
      </c>
      <c r="U7216" s="16" t="s">
        <v>36</v>
      </c>
      <c r="V7216" s="16">
        <v>0</v>
      </c>
      <c r="W7216" s="16">
        <v>2020</v>
      </c>
      <c r="X7216" s="16" t="s">
        <v>76</v>
      </c>
      <c r="Y7216" s="16" t="s">
        <v>38</v>
      </c>
      <c r="Z7216" s="16" t="s">
        <v>39</v>
      </c>
      <c r="AA7216" s="16" t="s">
        <v>40</v>
      </c>
      <c r="AB7216" s="16" t="s">
        <v>40</v>
      </c>
    </row>
    <row r="7217" spans="1:28" x14ac:dyDescent="0.35">
      <c r="A7217" t="s">
        <v>6337</v>
      </c>
      <c r="B7217" t="s">
        <v>12654</v>
      </c>
      <c r="C7217" t="s">
        <v>6373</v>
      </c>
      <c r="D7217" s="1">
        <v>153661104</v>
      </c>
      <c r="E7217" t="s">
        <v>43</v>
      </c>
      <c r="G7217">
        <v>43904</v>
      </c>
      <c r="H7217" s="3">
        <v>2210</v>
      </c>
      <c r="I7217">
        <v>851541</v>
      </c>
      <c r="J7217" s="4">
        <v>1212</v>
      </c>
      <c r="K7217" t="s">
        <v>31</v>
      </c>
      <c r="L7217" t="s">
        <v>32</v>
      </c>
      <c r="M7217" t="s">
        <v>33</v>
      </c>
      <c r="N7217" s="4">
        <v>67</v>
      </c>
      <c r="O7217" s="4">
        <v>81204</v>
      </c>
      <c r="P7217" t="s">
        <v>8987</v>
      </c>
      <c r="Q7217" t="s">
        <v>57</v>
      </c>
      <c r="R7217" t="s">
        <v>8985</v>
      </c>
      <c r="S7217" t="s">
        <v>7162</v>
      </c>
      <c r="T7217" t="s">
        <v>35</v>
      </c>
      <c r="U7217" t="s">
        <v>36</v>
      </c>
      <c r="V7217">
        <v>0</v>
      </c>
      <c r="W7217">
        <v>2020</v>
      </c>
      <c r="X7217" t="s">
        <v>76</v>
      </c>
      <c r="Y7217" t="s">
        <v>38</v>
      </c>
      <c r="Z7217" t="s">
        <v>64</v>
      </c>
      <c r="AA7217" t="s">
        <v>40</v>
      </c>
      <c r="AB7217" t="s">
        <v>40</v>
      </c>
    </row>
    <row r="7218" spans="1:28" x14ac:dyDescent="0.35">
      <c r="A7218" s="16" t="s">
        <v>6337</v>
      </c>
      <c r="B7218" s="16" t="s">
        <v>12654</v>
      </c>
      <c r="C7218" s="16" t="s">
        <v>6364</v>
      </c>
      <c r="D7218" s="17">
        <v>152762101</v>
      </c>
      <c r="E7218" s="16" t="s">
        <v>30</v>
      </c>
      <c r="G7218" s="16">
        <v>43904</v>
      </c>
      <c r="H7218" s="18">
        <v>2352</v>
      </c>
      <c r="I7218" s="16">
        <v>851594</v>
      </c>
      <c r="J7218" s="19">
        <v>9730</v>
      </c>
      <c r="K7218" s="16" t="s">
        <v>31</v>
      </c>
      <c r="L7218" s="16" t="s">
        <v>32</v>
      </c>
      <c r="M7218" s="16" t="s">
        <v>33</v>
      </c>
      <c r="N7218" s="19">
        <v>2645</v>
      </c>
      <c r="O7218" s="19">
        <v>589144</v>
      </c>
      <c r="P7218" s="16" t="s">
        <v>13097</v>
      </c>
      <c r="Q7218" s="16" t="s">
        <v>8984</v>
      </c>
      <c r="R7218" s="16" t="s">
        <v>8985</v>
      </c>
      <c r="S7218" s="16" t="s">
        <v>13558</v>
      </c>
      <c r="T7218" s="16" t="s">
        <v>35</v>
      </c>
      <c r="U7218" s="16" t="s">
        <v>36</v>
      </c>
      <c r="V7218" s="16">
        <v>0</v>
      </c>
      <c r="W7218" s="16">
        <v>2020</v>
      </c>
      <c r="X7218" s="16" t="s">
        <v>76</v>
      </c>
      <c r="Y7218" s="16" t="s">
        <v>38</v>
      </c>
      <c r="Z7218" s="16" t="s">
        <v>39</v>
      </c>
      <c r="AA7218" s="16" t="s">
        <v>40</v>
      </c>
      <c r="AB7218" s="16" t="s">
        <v>40</v>
      </c>
    </row>
    <row r="7219" spans="1:28" x14ac:dyDescent="0.35">
      <c r="A7219" t="s">
        <v>6337</v>
      </c>
      <c r="B7219" t="s">
        <v>12653</v>
      </c>
      <c r="C7219" t="s">
        <v>6373</v>
      </c>
      <c r="D7219" s="1">
        <v>153661104</v>
      </c>
      <c r="E7219" t="s">
        <v>43</v>
      </c>
      <c r="G7219">
        <v>43908</v>
      </c>
      <c r="H7219" s="3">
        <v>1827</v>
      </c>
      <c r="I7219">
        <v>859431</v>
      </c>
      <c r="J7219" s="4">
        <v>2665</v>
      </c>
      <c r="K7219" t="s">
        <v>31</v>
      </c>
      <c r="L7219" t="s">
        <v>32</v>
      </c>
      <c r="M7219" t="s">
        <v>83</v>
      </c>
      <c r="N7219" s="4">
        <v>5</v>
      </c>
      <c r="O7219" s="4">
        <v>13325</v>
      </c>
      <c r="P7219" t="s">
        <v>8990</v>
      </c>
      <c r="Q7219" t="s">
        <v>8984</v>
      </c>
      <c r="R7219" t="s">
        <v>8985</v>
      </c>
      <c r="S7219" t="s">
        <v>13559</v>
      </c>
      <c r="T7219" t="s">
        <v>35</v>
      </c>
      <c r="U7219" t="s">
        <v>36</v>
      </c>
      <c r="V7219">
        <v>0</v>
      </c>
      <c r="W7219">
        <v>2020</v>
      </c>
      <c r="X7219" t="s">
        <v>76</v>
      </c>
      <c r="Y7219" t="s">
        <v>38</v>
      </c>
      <c r="Z7219" t="s">
        <v>39</v>
      </c>
      <c r="AA7219" t="s">
        <v>40</v>
      </c>
      <c r="AB7219" t="s">
        <v>40</v>
      </c>
    </row>
    <row r="7220" spans="1:28" x14ac:dyDescent="0.35">
      <c r="A7220" s="16" t="s">
        <v>6337</v>
      </c>
      <c r="B7220" s="16" t="s">
        <v>12654</v>
      </c>
      <c r="C7220" s="16" t="s">
        <v>6373</v>
      </c>
      <c r="D7220" s="17">
        <v>153661104</v>
      </c>
      <c r="E7220" s="16" t="s">
        <v>43</v>
      </c>
      <c r="G7220" s="16">
        <v>43907</v>
      </c>
      <c r="H7220" s="18">
        <v>1603</v>
      </c>
      <c r="I7220" s="16">
        <v>856906</v>
      </c>
      <c r="J7220" s="19">
        <v>2703</v>
      </c>
      <c r="K7220" s="16" t="s">
        <v>31</v>
      </c>
      <c r="L7220" s="16" t="s">
        <v>32</v>
      </c>
      <c r="M7220" s="16" t="s">
        <v>83</v>
      </c>
      <c r="N7220" s="19">
        <v>20</v>
      </c>
      <c r="O7220" s="19">
        <v>54060</v>
      </c>
      <c r="P7220" s="16" t="s">
        <v>9177</v>
      </c>
      <c r="Q7220" s="16" t="s">
        <v>8984</v>
      </c>
      <c r="R7220" s="16" t="s">
        <v>9094</v>
      </c>
      <c r="S7220" s="16" t="s">
        <v>13560</v>
      </c>
      <c r="T7220" s="16" t="s">
        <v>35</v>
      </c>
      <c r="U7220" s="16" t="s">
        <v>36</v>
      </c>
      <c r="V7220" s="16">
        <v>0</v>
      </c>
      <c r="W7220" s="16">
        <v>2020</v>
      </c>
      <c r="X7220" s="16" t="s">
        <v>76</v>
      </c>
      <c r="Y7220" s="16" t="s">
        <v>38</v>
      </c>
      <c r="Z7220" s="16" t="s">
        <v>39</v>
      </c>
      <c r="AA7220" s="16" t="s">
        <v>40</v>
      </c>
      <c r="AB7220" s="16" t="s">
        <v>40</v>
      </c>
    </row>
    <row r="7221" spans="1:28" x14ac:dyDescent="0.35">
      <c r="A7221" t="s">
        <v>6337</v>
      </c>
      <c r="B7221" t="s">
        <v>12653</v>
      </c>
      <c r="C7221" t="s">
        <v>6373</v>
      </c>
      <c r="D7221" s="1">
        <v>153661104</v>
      </c>
      <c r="E7221" t="s">
        <v>43</v>
      </c>
      <c r="G7221">
        <v>43919</v>
      </c>
      <c r="H7221" s="3">
        <v>640</v>
      </c>
      <c r="I7221">
        <v>869241</v>
      </c>
      <c r="J7221" s="4">
        <v>446</v>
      </c>
      <c r="K7221" t="s">
        <v>31</v>
      </c>
      <c r="L7221" t="s">
        <v>66</v>
      </c>
      <c r="M7221" t="s">
        <v>415</v>
      </c>
      <c r="N7221" s="4">
        <v>25</v>
      </c>
      <c r="O7221" s="4">
        <v>9435</v>
      </c>
      <c r="P7221" t="s">
        <v>8994</v>
      </c>
      <c r="Q7221" t="s">
        <v>781</v>
      </c>
      <c r="R7221" t="s">
        <v>8985</v>
      </c>
      <c r="S7221" t="s">
        <v>7165</v>
      </c>
      <c r="T7221" t="s">
        <v>35</v>
      </c>
      <c r="U7221" t="s">
        <v>36</v>
      </c>
      <c r="V7221">
        <v>0</v>
      </c>
      <c r="W7221">
        <v>2020</v>
      </c>
      <c r="X7221" t="s">
        <v>76</v>
      </c>
      <c r="Y7221" t="s">
        <v>38</v>
      </c>
      <c r="Z7221" t="s">
        <v>39</v>
      </c>
      <c r="AA7221" t="s">
        <v>40</v>
      </c>
      <c r="AB7221" t="s">
        <v>40</v>
      </c>
    </row>
    <row r="7222" spans="1:28" x14ac:dyDescent="0.35">
      <c r="A7222" s="16" t="s">
        <v>6337</v>
      </c>
      <c r="B7222" s="16" t="s">
        <v>12654</v>
      </c>
      <c r="C7222" s="16" t="s">
        <v>6364</v>
      </c>
      <c r="D7222" s="17">
        <v>152762101</v>
      </c>
      <c r="E7222" s="16" t="s">
        <v>30</v>
      </c>
      <c r="G7222" s="16">
        <v>43904</v>
      </c>
      <c r="H7222" s="18">
        <v>2258</v>
      </c>
      <c r="I7222" s="16">
        <v>851571</v>
      </c>
      <c r="J7222" s="19">
        <v>8256</v>
      </c>
      <c r="K7222" s="16" t="s">
        <v>31</v>
      </c>
      <c r="L7222" s="16" t="s">
        <v>32</v>
      </c>
      <c r="M7222" s="16" t="s">
        <v>33</v>
      </c>
      <c r="N7222" s="19">
        <v>1170</v>
      </c>
      <c r="O7222" s="19">
        <v>4276187</v>
      </c>
      <c r="P7222" s="16" t="s">
        <v>9321</v>
      </c>
      <c r="Q7222" s="16" t="s">
        <v>8984</v>
      </c>
      <c r="R7222" s="16" t="s">
        <v>8985</v>
      </c>
      <c r="S7222" s="16" t="s">
        <v>13561</v>
      </c>
      <c r="T7222" s="16" t="s">
        <v>35</v>
      </c>
      <c r="U7222" s="16" t="s">
        <v>36</v>
      </c>
      <c r="V7222" s="16">
        <v>0</v>
      </c>
      <c r="W7222" s="16">
        <v>2020</v>
      </c>
      <c r="X7222" s="16" t="s">
        <v>76</v>
      </c>
      <c r="Y7222" s="16" t="s">
        <v>38</v>
      </c>
      <c r="Z7222" s="16" t="s">
        <v>422</v>
      </c>
      <c r="AA7222" s="16" t="s">
        <v>40</v>
      </c>
      <c r="AB7222" s="16" t="s">
        <v>40</v>
      </c>
    </row>
    <row r="7223" spans="1:28" x14ac:dyDescent="0.35">
      <c r="A7223" t="s">
        <v>6337</v>
      </c>
      <c r="B7223" t="s">
        <v>12653</v>
      </c>
      <c r="C7223" t="s">
        <v>6373</v>
      </c>
      <c r="D7223" s="1">
        <v>153661104</v>
      </c>
      <c r="E7223" t="s">
        <v>43</v>
      </c>
      <c r="G7223">
        <v>43908</v>
      </c>
      <c r="H7223" s="3">
        <v>1911</v>
      </c>
      <c r="I7223">
        <v>859881</v>
      </c>
      <c r="J7223" s="4">
        <v>2884</v>
      </c>
      <c r="K7223" t="s">
        <v>31</v>
      </c>
      <c r="L7223" t="s">
        <v>32</v>
      </c>
      <c r="M7223" t="s">
        <v>33</v>
      </c>
      <c r="N7223" s="4">
        <v>5</v>
      </c>
      <c r="O7223" s="4">
        <v>14420</v>
      </c>
      <c r="P7223" t="s">
        <v>8990</v>
      </c>
      <c r="Q7223" t="s">
        <v>8984</v>
      </c>
      <c r="R7223" t="s">
        <v>8985</v>
      </c>
      <c r="S7223" t="s">
        <v>13562</v>
      </c>
      <c r="T7223" t="s">
        <v>35</v>
      </c>
      <c r="U7223" t="s">
        <v>36</v>
      </c>
      <c r="V7223">
        <v>0</v>
      </c>
      <c r="W7223">
        <v>2020</v>
      </c>
      <c r="X7223" t="s">
        <v>76</v>
      </c>
      <c r="Y7223" t="s">
        <v>38</v>
      </c>
      <c r="Z7223" t="s">
        <v>39</v>
      </c>
      <c r="AA7223" t="s">
        <v>40</v>
      </c>
      <c r="AB7223" t="s">
        <v>40</v>
      </c>
    </row>
    <row r="7224" spans="1:28" x14ac:dyDescent="0.35">
      <c r="A7224" s="16" t="s">
        <v>6337</v>
      </c>
      <c r="B7224" s="16" t="s">
        <v>12653</v>
      </c>
      <c r="C7224" s="16" t="s">
        <v>6373</v>
      </c>
      <c r="D7224" s="17">
        <v>153661104</v>
      </c>
      <c r="E7224" s="16" t="s">
        <v>43</v>
      </c>
      <c r="G7224" s="16">
        <v>43908</v>
      </c>
      <c r="H7224" s="18">
        <v>1849</v>
      </c>
      <c r="I7224" s="16">
        <v>860078</v>
      </c>
      <c r="J7224" s="19">
        <v>3865</v>
      </c>
      <c r="K7224" s="16" t="s">
        <v>31</v>
      </c>
      <c r="L7224" s="16" t="s">
        <v>32</v>
      </c>
      <c r="M7224" s="16" t="s">
        <v>33</v>
      </c>
      <c r="N7224" s="19">
        <v>7</v>
      </c>
      <c r="O7224" s="19">
        <v>27055</v>
      </c>
      <c r="P7224" s="16" t="s">
        <v>8990</v>
      </c>
      <c r="Q7224" s="16" t="s">
        <v>8984</v>
      </c>
      <c r="R7224" s="16" t="s">
        <v>8985</v>
      </c>
      <c r="S7224" s="16" t="s">
        <v>13563</v>
      </c>
      <c r="T7224" s="16" t="s">
        <v>35</v>
      </c>
      <c r="U7224" s="16" t="s">
        <v>36</v>
      </c>
      <c r="V7224" s="16">
        <v>0</v>
      </c>
      <c r="W7224" s="16">
        <v>2020</v>
      </c>
      <c r="X7224" s="16" t="s">
        <v>76</v>
      </c>
      <c r="Y7224" s="16" t="s">
        <v>38</v>
      </c>
      <c r="Z7224" s="16" t="s">
        <v>39</v>
      </c>
      <c r="AA7224" s="16" t="s">
        <v>40</v>
      </c>
      <c r="AB7224" s="16" t="s">
        <v>40</v>
      </c>
    </row>
    <row r="7225" spans="1:28" x14ac:dyDescent="0.35">
      <c r="A7225" t="s">
        <v>6337</v>
      </c>
      <c r="B7225" t="s">
        <v>12654</v>
      </c>
      <c r="C7225" t="s">
        <v>6364</v>
      </c>
      <c r="D7225" s="1">
        <v>152762101</v>
      </c>
      <c r="E7225" t="s">
        <v>43</v>
      </c>
      <c r="G7225">
        <v>43907</v>
      </c>
      <c r="H7225" s="3">
        <v>1500</v>
      </c>
      <c r="I7225">
        <v>856962</v>
      </c>
      <c r="J7225" s="4">
        <v>267</v>
      </c>
      <c r="K7225" t="s">
        <v>31</v>
      </c>
      <c r="L7225" t="s">
        <v>32</v>
      </c>
      <c r="M7225" t="s">
        <v>33</v>
      </c>
      <c r="N7225" s="4">
        <v>69</v>
      </c>
      <c r="O7225" s="4">
        <v>18423</v>
      </c>
      <c r="P7225" t="s">
        <v>9177</v>
      </c>
      <c r="Q7225" t="s">
        <v>9125</v>
      </c>
      <c r="R7225" t="s">
        <v>8985</v>
      </c>
      <c r="S7225" t="s">
        <v>7163</v>
      </c>
      <c r="T7225" t="s">
        <v>35</v>
      </c>
      <c r="U7225" t="s">
        <v>36</v>
      </c>
      <c r="V7225">
        <v>0</v>
      </c>
      <c r="W7225">
        <v>2020</v>
      </c>
      <c r="X7225" t="s">
        <v>76</v>
      </c>
      <c r="Y7225" t="s">
        <v>38</v>
      </c>
      <c r="Z7225" t="s">
        <v>64</v>
      </c>
      <c r="AA7225" t="s">
        <v>40</v>
      </c>
      <c r="AB7225" t="s">
        <v>40</v>
      </c>
    </row>
    <row r="7226" spans="1:28" x14ac:dyDescent="0.35">
      <c r="A7226" s="16" t="s">
        <v>6337</v>
      </c>
      <c r="B7226" s="16" t="s">
        <v>12653</v>
      </c>
      <c r="C7226" s="16" t="s">
        <v>6839</v>
      </c>
      <c r="D7226" s="17">
        <v>153701104</v>
      </c>
      <c r="E7226" s="16" t="s">
        <v>43</v>
      </c>
      <c r="G7226" s="16">
        <v>43903</v>
      </c>
      <c r="H7226" s="18">
        <v>657</v>
      </c>
      <c r="I7226" s="16">
        <v>848415</v>
      </c>
      <c r="J7226" s="19">
        <v>231</v>
      </c>
      <c r="K7226" s="16" t="s">
        <v>31</v>
      </c>
      <c r="L7226" s="16" t="s">
        <v>1061</v>
      </c>
      <c r="M7226" s="16" t="s">
        <v>1111</v>
      </c>
      <c r="N7226" s="19">
        <v>53</v>
      </c>
      <c r="O7226" s="19">
        <v>12243</v>
      </c>
      <c r="P7226" s="16" t="s">
        <v>8987</v>
      </c>
      <c r="Q7226" s="16" t="s">
        <v>8984</v>
      </c>
      <c r="R7226" s="16" t="s">
        <v>8985</v>
      </c>
      <c r="S7226" s="16" t="s">
        <v>7161</v>
      </c>
      <c r="T7226" s="16" t="s">
        <v>35</v>
      </c>
      <c r="U7226" s="16" t="s">
        <v>36</v>
      </c>
      <c r="V7226" s="16">
        <v>31495677</v>
      </c>
      <c r="W7226" s="16">
        <v>2020</v>
      </c>
      <c r="X7226" s="16" t="s">
        <v>76</v>
      </c>
      <c r="Y7226" s="16" t="s">
        <v>38</v>
      </c>
      <c r="Z7226" s="16" t="s">
        <v>64</v>
      </c>
      <c r="AA7226" s="16" t="s">
        <v>40</v>
      </c>
      <c r="AB7226" s="16" t="s">
        <v>40</v>
      </c>
    </row>
    <row r="7227" spans="1:28" x14ac:dyDescent="0.35">
      <c r="A7227" t="s">
        <v>6337</v>
      </c>
      <c r="B7227" t="s">
        <v>12653</v>
      </c>
      <c r="C7227" t="s">
        <v>6491</v>
      </c>
      <c r="D7227" s="1">
        <v>152491102</v>
      </c>
      <c r="E7227" t="s">
        <v>43</v>
      </c>
      <c r="G7227">
        <v>43919</v>
      </c>
      <c r="H7227" s="3">
        <v>827</v>
      </c>
      <c r="I7227">
        <v>869257</v>
      </c>
      <c r="J7227" s="4">
        <v>438</v>
      </c>
      <c r="K7227" t="s">
        <v>31</v>
      </c>
      <c r="L7227" t="s">
        <v>32</v>
      </c>
      <c r="M7227" t="s">
        <v>33</v>
      </c>
      <c r="N7227" s="4">
        <v>31</v>
      </c>
      <c r="O7227" s="4">
        <v>13578</v>
      </c>
      <c r="P7227" t="s">
        <v>8994</v>
      </c>
      <c r="Q7227" t="s">
        <v>57</v>
      </c>
      <c r="R7227" t="s">
        <v>8985</v>
      </c>
      <c r="S7227" t="s">
        <v>7166</v>
      </c>
      <c r="T7227" t="s">
        <v>35</v>
      </c>
      <c r="U7227" t="s">
        <v>36</v>
      </c>
      <c r="V7227">
        <v>0</v>
      </c>
      <c r="W7227">
        <v>2020</v>
      </c>
      <c r="X7227" t="s">
        <v>76</v>
      </c>
      <c r="Y7227" t="s">
        <v>38</v>
      </c>
      <c r="Z7227" t="s">
        <v>64</v>
      </c>
      <c r="AA7227" t="s">
        <v>40</v>
      </c>
      <c r="AB7227" t="s">
        <v>40</v>
      </c>
    </row>
    <row r="7228" spans="1:28" x14ac:dyDescent="0.35">
      <c r="A7228" s="16" t="s">
        <v>6337</v>
      </c>
      <c r="B7228" s="16" t="s">
        <v>12653</v>
      </c>
      <c r="C7228" s="16" t="s">
        <v>6400</v>
      </c>
      <c r="D7228" s="17">
        <v>152691110</v>
      </c>
      <c r="E7228" s="16" t="s">
        <v>30</v>
      </c>
      <c r="G7228" s="16">
        <v>43896</v>
      </c>
      <c r="H7228" s="18">
        <v>828</v>
      </c>
      <c r="I7228" s="16">
        <v>835004</v>
      </c>
      <c r="J7228" s="19">
        <v>1107</v>
      </c>
      <c r="K7228" s="16" t="s">
        <v>31</v>
      </c>
      <c r="L7228" s="16" t="s">
        <v>60</v>
      </c>
      <c r="M7228" s="16" t="s">
        <v>94</v>
      </c>
      <c r="N7228" s="19">
        <v>449</v>
      </c>
      <c r="O7228" s="19">
        <v>90637</v>
      </c>
      <c r="P7228" s="16" t="s">
        <v>9004</v>
      </c>
      <c r="Q7228" s="16" t="s">
        <v>57</v>
      </c>
      <c r="R7228" s="16" t="s">
        <v>8985</v>
      </c>
      <c r="S7228" s="16" t="s">
        <v>13564</v>
      </c>
      <c r="T7228" s="16" t="s">
        <v>35</v>
      </c>
      <c r="U7228" s="16" t="s">
        <v>36</v>
      </c>
      <c r="V7228" s="16">
        <v>0</v>
      </c>
      <c r="W7228" s="16">
        <v>2020</v>
      </c>
      <c r="X7228" s="16" t="s">
        <v>76</v>
      </c>
      <c r="Y7228" s="16" t="s">
        <v>38</v>
      </c>
      <c r="Z7228" s="16" t="s">
        <v>51</v>
      </c>
      <c r="AA7228" s="16" t="s">
        <v>40</v>
      </c>
      <c r="AB7228" s="16" t="s">
        <v>40</v>
      </c>
    </row>
    <row r="7229" spans="1:28" x14ac:dyDescent="0.35">
      <c r="A7229" t="s">
        <v>6337</v>
      </c>
      <c r="B7229" t="s">
        <v>12653</v>
      </c>
      <c r="C7229" t="s">
        <v>6415</v>
      </c>
      <c r="D7229" s="1">
        <v>152691103</v>
      </c>
      <c r="E7229" t="s">
        <v>978</v>
      </c>
      <c r="G7229">
        <v>43902</v>
      </c>
      <c r="H7229" s="3">
        <v>2047</v>
      </c>
      <c r="I7229">
        <v>848357</v>
      </c>
      <c r="J7229" s="4">
        <v>1338</v>
      </c>
      <c r="K7229" t="s">
        <v>31</v>
      </c>
      <c r="L7229" t="s">
        <v>32</v>
      </c>
      <c r="M7229" t="s">
        <v>33</v>
      </c>
      <c r="N7229" s="4">
        <v>36</v>
      </c>
      <c r="O7229" s="4">
        <v>5974</v>
      </c>
      <c r="P7229" t="s">
        <v>8987</v>
      </c>
      <c r="Q7229" t="s">
        <v>57</v>
      </c>
      <c r="R7229" t="s">
        <v>8985</v>
      </c>
      <c r="S7229" t="s">
        <v>13565</v>
      </c>
      <c r="T7229" t="s">
        <v>35</v>
      </c>
      <c r="U7229" t="s">
        <v>36</v>
      </c>
      <c r="V7229">
        <v>0</v>
      </c>
      <c r="W7229">
        <v>2020</v>
      </c>
      <c r="X7229" t="s">
        <v>76</v>
      </c>
      <c r="Y7229" t="s">
        <v>38</v>
      </c>
      <c r="Z7229" t="s">
        <v>64</v>
      </c>
      <c r="AA7229" t="s">
        <v>40</v>
      </c>
      <c r="AB7229" t="s">
        <v>40</v>
      </c>
    </row>
    <row r="7230" spans="1:28" x14ac:dyDescent="0.35">
      <c r="A7230" s="16" t="s">
        <v>6337</v>
      </c>
      <c r="B7230" s="16" t="s">
        <v>12653</v>
      </c>
      <c r="C7230" s="16" t="s">
        <v>6415</v>
      </c>
      <c r="D7230" s="17">
        <v>152691103</v>
      </c>
      <c r="E7230" s="16" t="s">
        <v>43</v>
      </c>
      <c r="G7230" s="16">
        <v>43891</v>
      </c>
      <c r="H7230" s="18">
        <v>2231</v>
      </c>
      <c r="I7230" s="16">
        <v>821079</v>
      </c>
      <c r="J7230" s="19">
        <v>915</v>
      </c>
      <c r="K7230" s="16" t="s">
        <v>31</v>
      </c>
      <c r="L7230" s="16" t="s">
        <v>32</v>
      </c>
      <c r="M7230" s="16" t="s">
        <v>83</v>
      </c>
      <c r="N7230" s="19">
        <v>66</v>
      </c>
      <c r="O7230" s="19">
        <v>60390</v>
      </c>
      <c r="P7230" s="16" t="s">
        <v>8987</v>
      </c>
      <c r="Q7230" s="16" t="s">
        <v>8984</v>
      </c>
      <c r="R7230" s="16" t="s">
        <v>8985</v>
      </c>
      <c r="S7230" s="16" t="s">
        <v>13566</v>
      </c>
      <c r="T7230" s="16" t="s">
        <v>35</v>
      </c>
      <c r="U7230" s="16" t="s">
        <v>36</v>
      </c>
      <c r="V7230" s="16">
        <v>44226136</v>
      </c>
      <c r="W7230" s="16">
        <v>2020</v>
      </c>
      <c r="X7230" s="16" t="s">
        <v>76</v>
      </c>
      <c r="Y7230" s="16" t="s">
        <v>38</v>
      </c>
      <c r="Z7230" s="16" t="s">
        <v>39</v>
      </c>
      <c r="AA7230" s="16" t="s">
        <v>40</v>
      </c>
      <c r="AB7230" s="16" t="s">
        <v>40</v>
      </c>
    </row>
    <row r="7231" spans="1:28" x14ac:dyDescent="0.35">
      <c r="A7231" t="s">
        <v>6337</v>
      </c>
      <c r="B7231" t="s">
        <v>12653</v>
      </c>
      <c r="C7231" t="s">
        <v>6350</v>
      </c>
      <c r="D7231" s="1">
        <v>152481106</v>
      </c>
      <c r="E7231" t="s">
        <v>43</v>
      </c>
      <c r="G7231">
        <v>43891</v>
      </c>
      <c r="H7231" s="3">
        <v>1711</v>
      </c>
      <c r="I7231">
        <v>820962</v>
      </c>
      <c r="J7231" s="4">
        <v>332</v>
      </c>
      <c r="K7231" t="s">
        <v>31</v>
      </c>
      <c r="L7231" t="s">
        <v>32</v>
      </c>
      <c r="M7231" t="s">
        <v>33</v>
      </c>
      <c r="N7231" s="4">
        <v>40</v>
      </c>
      <c r="O7231" s="4">
        <v>12880</v>
      </c>
      <c r="P7231" t="s">
        <v>8987</v>
      </c>
      <c r="Q7231" t="s">
        <v>8984</v>
      </c>
      <c r="R7231" t="s">
        <v>8985</v>
      </c>
      <c r="S7231" t="s">
        <v>7159</v>
      </c>
      <c r="T7231" t="s">
        <v>35</v>
      </c>
      <c r="U7231" t="s">
        <v>36</v>
      </c>
      <c r="V7231">
        <v>44226122</v>
      </c>
      <c r="W7231">
        <v>2020</v>
      </c>
      <c r="X7231" t="s">
        <v>76</v>
      </c>
      <c r="Y7231" t="s">
        <v>38</v>
      </c>
      <c r="Z7231" t="s">
        <v>39</v>
      </c>
      <c r="AA7231" t="s">
        <v>40</v>
      </c>
      <c r="AB7231" t="s">
        <v>40</v>
      </c>
    </row>
    <row r="7232" spans="1:28" x14ac:dyDescent="0.35">
      <c r="A7232" s="16" t="s">
        <v>6337</v>
      </c>
      <c r="B7232" s="16" t="s">
        <v>12654</v>
      </c>
      <c r="C7232" s="16" t="s">
        <v>6904</v>
      </c>
      <c r="D7232" s="17">
        <v>152301101</v>
      </c>
      <c r="E7232" s="16" t="s">
        <v>43</v>
      </c>
      <c r="G7232" s="16">
        <v>43904</v>
      </c>
      <c r="H7232" s="18">
        <v>2038</v>
      </c>
      <c r="I7232" s="16">
        <v>855812</v>
      </c>
      <c r="J7232" s="19">
        <v>5670</v>
      </c>
      <c r="K7232" s="16" t="s">
        <v>31</v>
      </c>
      <c r="L7232" s="16" t="s">
        <v>32</v>
      </c>
      <c r="M7232" s="16" t="s">
        <v>33</v>
      </c>
      <c r="N7232" s="19">
        <v>7</v>
      </c>
      <c r="O7232" s="19">
        <v>39690</v>
      </c>
      <c r="P7232" s="16" t="s">
        <v>9124</v>
      </c>
      <c r="Q7232" s="16" t="s">
        <v>8984</v>
      </c>
      <c r="R7232" s="16" t="s">
        <v>8985</v>
      </c>
      <c r="S7232" s="16" t="s">
        <v>13567</v>
      </c>
      <c r="T7232" s="16" t="s">
        <v>35</v>
      </c>
      <c r="U7232" s="16" t="s">
        <v>36</v>
      </c>
      <c r="V7232" s="16">
        <v>0</v>
      </c>
      <c r="W7232" s="16">
        <v>2020</v>
      </c>
      <c r="X7232" s="16" t="s">
        <v>76</v>
      </c>
      <c r="Y7232" s="16" t="s">
        <v>38</v>
      </c>
      <c r="Z7232" s="16" t="s">
        <v>422</v>
      </c>
      <c r="AA7232" s="16" t="s">
        <v>40</v>
      </c>
      <c r="AB7232" s="16" t="s">
        <v>40</v>
      </c>
    </row>
    <row r="7233" spans="1:28" x14ac:dyDescent="0.35">
      <c r="A7233" t="s">
        <v>6337</v>
      </c>
      <c r="B7233" t="s">
        <v>12654</v>
      </c>
      <c r="C7233" t="s">
        <v>6904</v>
      </c>
      <c r="D7233" s="1">
        <v>152301101</v>
      </c>
      <c r="E7233" t="s">
        <v>91</v>
      </c>
      <c r="G7233">
        <v>43904</v>
      </c>
      <c r="H7233" s="3">
        <v>2038</v>
      </c>
      <c r="I7233">
        <v>855818</v>
      </c>
      <c r="J7233" s="4">
        <v>5553</v>
      </c>
      <c r="K7233" t="s">
        <v>31</v>
      </c>
      <c r="L7233" t="s">
        <v>32</v>
      </c>
      <c r="M7233" t="s">
        <v>33</v>
      </c>
      <c r="N7233" s="4">
        <v>27</v>
      </c>
      <c r="O7233" s="4">
        <v>149931</v>
      </c>
      <c r="P7233" t="s">
        <v>9124</v>
      </c>
      <c r="Q7233" t="s">
        <v>8984</v>
      </c>
      <c r="R7233" t="s">
        <v>8985</v>
      </c>
      <c r="S7233" t="s">
        <v>13568</v>
      </c>
      <c r="T7233" t="s">
        <v>35</v>
      </c>
      <c r="U7233" t="s">
        <v>36</v>
      </c>
      <c r="V7233">
        <v>0</v>
      </c>
      <c r="W7233">
        <v>2020</v>
      </c>
      <c r="X7233" t="s">
        <v>76</v>
      </c>
      <c r="Y7233" t="s">
        <v>38</v>
      </c>
      <c r="Z7233" t="s">
        <v>45</v>
      </c>
      <c r="AA7233" t="s">
        <v>40</v>
      </c>
      <c r="AB7233" t="s">
        <v>40</v>
      </c>
    </row>
    <row r="7234" spans="1:28" x14ac:dyDescent="0.35">
      <c r="A7234" s="16" t="s">
        <v>6337</v>
      </c>
      <c r="B7234" s="16" t="s">
        <v>12654</v>
      </c>
      <c r="C7234" s="16" t="s">
        <v>6904</v>
      </c>
      <c r="D7234" s="17">
        <v>152301101</v>
      </c>
      <c r="E7234" s="16" t="s">
        <v>43</v>
      </c>
      <c r="G7234" s="16">
        <v>43904</v>
      </c>
      <c r="H7234" s="18">
        <v>2038</v>
      </c>
      <c r="I7234" s="16">
        <v>851709</v>
      </c>
      <c r="J7234" s="19">
        <v>4157</v>
      </c>
      <c r="K7234" s="16" t="s">
        <v>31</v>
      </c>
      <c r="L7234" s="16" t="s">
        <v>32</v>
      </c>
      <c r="M7234" s="16" t="s">
        <v>33</v>
      </c>
      <c r="N7234" s="19">
        <v>8</v>
      </c>
      <c r="O7234" s="19">
        <v>32385</v>
      </c>
      <c r="P7234" s="16" t="s">
        <v>9124</v>
      </c>
      <c r="Q7234" s="16" t="s">
        <v>8984</v>
      </c>
      <c r="R7234" s="16" t="s">
        <v>8985</v>
      </c>
      <c r="S7234" s="16" t="s">
        <v>13569</v>
      </c>
      <c r="T7234" s="16" t="s">
        <v>35</v>
      </c>
      <c r="U7234" s="16" t="s">
        <v>36</v>
      </c>
      <c r="V7234" s="16">
        <v>44258108</v>
      </c>
      <c r="W7234" s="16">
        <v>2020</v>
      </c>
      <c r="X7234" s="16" t="s">
        <v>76</v>
      </c>
      <c r="Y7234" s="16" t="s">
        <v>38</v>
      </c>
      <c r="Z7234" s="16" t="s">
        <v>39</v>
      </c>
      <c r="AA7234" s="16" t="s">
        <v>40</v>
      </c>
      <c r="AB7234" s="16" t="s">
        <v>40</v>
      </c>
    </row>
    <row r="7235" spans="1:28" x14ac:dyDescent="0.35">
      <c r="A7235" t="s">
        <v>6337</v>
      </c>
      <c r="B7235" t="s">
        <v>12654</v>
      </c>
      <c r="C7235" t="s">
        <v>6904</v>
      </c>
      <c r="D7235" s="1">
        <v>152301101</v>
      </c>
      <c r="E7235" t="s">
        <v>43</v>
      </c>
      <c r="G7235">
        <v>43904</v>
      </c>
      <c r="H7235" s="3">
        <v>2209</v>
      </c>
      <c r="I7235">
        <v>851741</v>
      </c>
      <c r="J7235" s="4">
        <v>5446</v>
      </c>
      <c r="K7235" t="s">
        <v>31</v>
      </c>
      <c r="L7235" t="s">
        <v>32</v>
      </c>
      <c r="M7235" t="s">
        <v>33</v>
      </c>
      <c r="N7235" s="4">
        <v>27</v>
      </c>
      <c r="O7235" s="4">
        <v>147042</v>
      </c>
      <c r="P7235" t="s">
        <v>9124</v>
      </c>
      <c r="Q7235" t="s">
        <v>8984</v>
      </c>
      <c r="R7235" t="s">
        <v>8985</v>
      </c>
      <c r="S7235" t="s">
        <v>13570</v>
      </c>
      <c r="T7235" t="s">
        <v>35</v>
      </c>
      <c r="U7235" t="s">
        <v>36</v>
      </c>
      <c r="V7235">
        <v>31497440</v>
      </c>
      <c r="W7235">
        <v>2020</v>
      </c>
      <c r="X7235" t="s">
        <v>76</v>
      </c>
      <c r="Y7235" t="s">
        <v>38</v>
      </c>
      <c r="Z7235" t="s">
        <v>64</v>
      </c>
      <c r="AA7235" t="s">
        <v>40</v>
      </c>
      <c r="AB7235" t="s">
        <v>40</v>
      </c>
    </row>
    <row r="7236" spans="1:28" x14ac:dyDescent="0.35">
      <c r="A7236" s="16" t="s">
        <v>6337</v>
      </c>
      <c r="B7236" s="16" t="s">
        <v>12654</v>
      </c>
      <c r="C7236" s="16" t="s">
        <v>6904</v>
      </c>
      <c r="D7236" s="17">
        <v>152301101</v>
      </c>
      <c r="E7236" s="16" t="s">
        <v>43</v>
      </c>
      <c r="G7236" s="16">
        <v>43907</v>
      </c>
      <c r="H7236" s="18">
        <v>2020</v>
      </c>
      <c r="I7236" s="16">
        <v>857192</v>
      </c>
      <c r="J7236" s="19">
        <v>4077</v>
      </c>
      <c r="K7236" s="16" t="s">
        <v>31</v>
      </c>
      <c r="L7236" s="16" t="s">
        <v>32</v>
      </c>
      <c r="M7236" s="16" t="s">
        <v>33</v>
      </c>
      <c r="N7236" s="19">
        <v>6</v>
      </c>
      <c r="O7236" s="19">
        <v>24462</v>
      </c>
      <c r="P7236" s="16" t="s">
        <v>9124</v>
      </c>
      <c r="Q7236" s="16" t="s">
        <v>8984</v>
      </c>
      <c r="R7236" s="16" t="s">
        <v>8985</v>
      </c>
      <c r="S7236" s="16" t="s">
        <v>13571</v>
      </c>
      <c r="T7236" s="16" t="s">
        <v>35</v>
      </c>
      <c r="U7236" s="16" t="s">
        <v>36</v>
      </c>
      <c r="V7236" s="16">
        <v>0</v>
      </c>
      <c r="W7236" s="16">
        <v>2020</v>
      </c>
      <c r="X7236" s="16" t="s">
        <v>76</v>
      </c>
      <c r="Y7236" s="16" t="s">
        <v>38</v>
      </c>
      <c r="Z7236" s="16" t="s">
        <v>39</v>
      </c>
      <c r="AA7236" s="16" t="s">
        <v>40</v>
      </c>
      <c r="AB7236" s="16" t="s">
        <v>40</v>
      </c>
    </row>
    <row r="7237" spans="1:28" x14ac:dyDescent="0.35">
      <c r="A7237" t="s">
        <v>6337</v>
      </c>
      <c r="B7237" t="s">
        <v>12654</v>
      </c>
      <c r="C7237" t="s">
        <v>6904</v>
      </c>
      <c r="D7237" s="1">
        <v>152301101</v>
      </c>
      <c r="E7237" t="s">
        <v>43</v>
      </c>
      <c r="G7237">
        <v>43904</v>
      </c>
      <c r="H7237" s="3">
        <v>2300</v>
      </c>
      <c r="I7237">
        <v>852791</v>
      </c>
      <c r="J7237" s="4">
        <v>4067</v>
      </c>
      <c r="K7237" t="s">
        <v>31</v>
      </c>
      <c r="L7237" t="s">
        <v>32</v>
      </c>
      <c r="M7237" t="s">
        <v>33</v>
      </c>
      <c r="N7237" s="4">
        <v>57</v>
      </c>
      <c r="O7237" s="4">
        <v>217109</v>
      </c>
      <c r="P7237" t="s">
        <v>9124</v>
      </c>
      <c r="Q7237" t="s">
        <v>8984</v>
      </c>
      <c r="R7237" t="s">
        <v>8985</v>
      </c>
      <c r="S7237" t="s">
        <v>13572</v>
      </c>
      <c r="T7237" t="s">
        <v>35</v>
      </c>
      <c r="U7237" t="s">
        <v>36</v>
      </c>
      <c r="V7237">
        <v>0</v>
      </c>
      <c r="W7237">
        <v>2020</v>
      </c>
      <c r="X7237" t="s">
        <v>76</v>
      </c>
      <c r="Y7237" t="s">
        <v>38</v>
      </c>
      <c r="Z7237" t="s">
        <v>39</v>
      </c>
      <c r="AA7237" t="s">
        <v>40</v>
      </c>
      <c r="AB7237" t="s">
        <v>40</v>
      </c>
    </row>
    <row r="7238" spans="1:28" x14ac:dyDescent="0.35">
      <c r="A7238" s="16" t="s">
        <v>6337</v>
      </c>
      <c r="B7238" s="16" t="s">
        <v>12654</v>
      </c>
      <c r="C7238" s="16" t="s">
        <v>6904</v>
      </c>
      <c r="D7238" s="17">
        <v>152301101</v>
      </c>
      <c r="E7238" s="16" t="s">
        <v>43</v>
      </c>
      <c r="G7238" s="16">
        <v>43904</v>
      </c>
      <c r="H7238" s="18">
        <v>2332</v>
      </c>
      <c r="I7238" s="16">
        <v>855759</v>
      </c>
      <c r="J7238" s="19">
        <v>5491</v>
      </c>
      <c r="K7238" s="16" t="s">
        <v>31</v>
      </c>
      <c r="L7238" s="16" t="s">
        <v>32</v>
      </c>
      <c r="M7238" s="16" t="s">
        <v>33</v>
      </c>
      <c r="N7238" s="19">
        <v>13</v>
      </c>
      <c r="O7238" s="19">
        <v>71383</v>
      </c>
      <c r="P7238" s="16" t="s">
        <v>9124</v>
      </c>
      <c r="Q7238" s="16" t="s">
        <v>8984</v>
      </c>
      <c r="R7238" s="16" t="s">
        <v>8985</v>
      </c>
      <c r="S7238" s="16" t="s">
        <v>13573</v>
      </c>
      <c r="T7238" s="16" t="s">
        <v>35</v>
      </c>
      <c r="U7238" s="16" t="s">
        <v>36</v>
      </c>
      <c r="V7238" s="16">
        <v>0</v>
      </c>
      <c r="W7238" s="16">
        <v>2020</v>
      </c>
      <c r="X7238" s="16" t="s">
        <v>76</v>
      </c>
      <c r="Y7238" s="16" t="s">
        <v>38</v>
      </c>
      <c r="Z7238" s="16" t="s">
        <v>45</v>
      </c>
      <c r="AA7238" s="16" t="s">
        <v>40</v>
      </c>
      <c r="AB7238" s="16" t="s">
        <v>40</v>
      </c>
    </row>
    <row r="7239" spans="1:28" x14ac:dyDescent="0.35">
      <c r="A7239" t="s">
        <v>6337</v>
      </c>
      <c r="B7239" t="s">
        <v>12654</v>
      </c>
      <c r="C7239" t="s">
        <v>6661</v>
      </c>
      <c r="D7239" s="1">
        <v>152301102</v>
      </c>
      <c r="E7239" t="s">
        <v>43</v>
      </c>
      <c r="G7239">
        <v>43904</v>
      </c>
      <c r="H7239" s="3">
        <v>2043</v>
      </c>
      <c r="I7239">
        <v>855954</v>
      </c>
      <c r="J7239" s="4">
        <v>3983</v>
      </c>
      <c r="K7239" t="s">
        <v>31</v>
      </c>
      <c r="L7239" t="s">
        <v>32</v>
      </c>
      <c r="M7239" t="s">
        <v>33</v>
      </c>
      <c r="N7239" s="4">
        <v>13</v>
      </c>
      <c r="O7239" s="4">
        <v>51779</v>
      </c>
      <c r="P7239" t="s">
        <v>9124</v>
      </c>
      <c r="Q7239" t="s">
        <v>8984</v>
      </c>
      <c r="R7239" t="s">
        <v>8985</v>
      </c>
      <c r="S7239" t="s">
        <v>13574</v>
      </c>
      <c r="T7239" t="s">
        <v>35</v>
      </c>
      <c r="U7239" t="s">
        <v>36</v>
      </c>
      <c r="V7239">
        <v>0</v>
      </c>
      <c r="W7239">
        <v>2020</v>
      </c>
      <c r="X7239" t="s">
        <v>76</v>
      </c>
      <c r="Y7239" t="s">
        <v>38</v>
      </c>
      <c r="Z7239" t="s">
        <v>422</v>
      </c>
      <c r="AA7239" t="s">
        <v>40</v>
      </c>
      <c r="AB7239" t="s">
        <v>40</v>
      </c>
    </row>
    <row r="7240" spans="1:28" x14ac:dyDescent="0.35">
      <c r="A7240" s="16" t="s">
        <v>6337</v>
      </c>
      <c r="B7240" s="16" t="s">
        <v>12654</v>
      </c>
      <c r="C7240" s="16" t="s">
        <v>6661</v>
      </c>
      <c r="D7240" s="17">
        <v>152301102</v>
      </c>
      <c r="E7240" s="16" t="s">
        <v>43</v>
      </c>
      <c r="G7240" s="16">
        <v>43904</v>
      </c>
      <c r="H7240" s="18">
        <v>2043</v>
      </c>
      <c r="I7240" s="16">
        <v>852448</v>
      </c>
      <c r="J7240" s="19">
        <v>4166</v>
      </c>
      <c r="K7240" s="16" t="s">
        <v>31</v>
      </c>
      <c r="L7240" s="16" t="s">
        <v>32</v>
      </c>
      <c r="M7240" s="16" t="s">
        <v>33</v>
      </c>
      <c r="N7240" s="19">
        <v>25</v>
      </c>
      <c r="O7240" s="19">
        <v>104150</v>
      </c>
      <c r="P7240" s="16" t="s">
        <v>9124</v>
      </c>
      <c r="Q7240" s="16" t="s">
        <v>8984</v>
      </c>
      <c r="R7240" s="16" t="s">
        <v>8985</v>
      </c>
      <c r="S7240" s="16" t="s">
        <v>13575</v>
      </c>
      <c r="T7240" s="16" t="s">
        <v>35</v>
      </c>
      <c r="U7240" s="16" t="s">
        <v>36</v>
      </c>
      <c r="V7240" s="16">
        <v>0</v>
      </c>
      <c r="W7240" s="16">
        <v>2020</v>
      </c>
      <c r="X7240" s="16" t="s">
        <v>76</v>
      </c>
      <c r="Y7240" s="16" t="s">
        <v>38</v>
      </c>
      <c r="Z7240" s="16" t="s">
        <v>88</v>
      </c>
      <c r="AA7240" s="16" t="s">
        <v>40</v>
      </c>
      <c r="AB7240" s="16" t="s">
        <v>40</v>
      </c>
    </row>
    <row r="7241" spans="1:28" x14ac:dyDescent="0.35">
      <c r="A7241" t="s">
        <v>6337</v>
      </c>
      <c r="B7241" t="s">
        <v>12654</v>
      </c>
      <c r="C7241" t="s">
        <v>6661</v>
      </c>
      <c r="D7241" s="1">
        <v>152301102</v>
      </c>
      <c r="E7241" t="s">
        <v>43</v>
      </c>
      <c r="G7241">
        <v>43904</v>
      </c>
      <c r="H7241" s="3">
        <v>2043</v>
      </c>
      <c r="I7241">
        <v>855965</v>
      </c>
      <c r="J7241" s="4">
        <v>7102</v>
      </c>
      <c r="K7241" t="s">
        <v>31</v>
      </c>
      <c r="L7241" t="s">
        <v>32</v>
      </c>
      <c r="M7241" t="s">
        <v>33</v>
      </c>
      <c r="N7241" s="4">
        <v>134</v>
      </c>
      <c r="O7241" s="4">
        <v>823057</v>
      </c>
      <c r="P7241" t="s">
        <v>9124</v>
      </c>
      <c r="Q7241" t="s">
        <v>8984</v>
      </c>
      <c r="R7241" t="s">
        <v>8985</v>
      </c>
      <c r="S7241" t="s">
        <v>13576</v>
      </c>
      <c r="T7241" t="s">
        <v>35</v>
      </c>
      <c r="U7241" t="s">
        <v>36</v>
      </c>
      <c r="V7241">
        <v>0</v>
      </c>
      <c r="W7241">
        <v>2020</v>
      </c>
      <c r="X7241" t="s">
        <v>76</v>
      </c>
      <c r="Y7241" t="s">
        <v>38</v>
      </c>
      <c r="Z7241" t="s">
        <v>45</v>
      </c>
      <c r="AA7241" t="s">
        <v>40</v>
      </c>
      <c r="AB7241" t="s">
        <v>40</v>
      </c>
    </row>
    <row r="7242" spans="1:28" x14ac:dyDescent="0.35">
      <c r="A7242" s="16" t="s">
        <v>6337</v>
      </c>
      <c r="B7242" s="16" t="s">
        <v>12654</v>
      </c>
      <c r="C7242" s="16" t="s">
        <v>6904</v>
      </c>
      <c r="D7242" s="17">
        <v>152301101</v>
      </c>
      <c r="E7242" s="16" t="s">
        <v>43</v>
      </c>
      <c r="G7242" s="16">
        <v>43904</v>
      </c>
      <c r="H7242" s="18">
        <v>2332</v>
      </c>
      <c r="I7242" s="16">
        <v>852347</v>
      </c>
      <c r="J7242" s="19">
        <v>4015</v>
      </c>
      <c r="K7242" s="16" t="s">
        <v>31</v>
      </c>
      <c r="L7242" s="16" t="s">
        <v>32</v>
      </c>
      <c r="M7242" s="16" t="s">
        <v>33</v>
      </c>
      <c r="N7242" s="19">
        <v>21</v>
      </c>
      <c r="O7242" s="19">
        <v>78909</v>
      </c>
      <c r="P7242" s="16" t="s">
        <v>9124</v>
      </c>
      <c r="Q7242" s="16" t="s">
        <v>8984</v>
      </c>
      <c r="R7242" s="16" t="s">
        <v>8985</v>
      </c>
      <c r="S7242" s="16" t="s">
        <v>13572</v>
      </c>
      <c r="T7242" s="16" t="s">
        <v>35</v>
      </c>
      <c r="U7242" s="16" t="s">
        <v>36</v>
      </c>
      <c r="V7242" s="16">
        <v>0</v>
      </c>
      <c r="W7242" s="16">
        <v>2020</v>
      </c>
      <c r="X7242" s="16" t="s">
        <v>76</v>
      </c>
      <c r="Y7242" s="16" t="s">
        <v>38</v>
      </c>
      <c r="Z7242" s="16" t="s">
        <v>39</v>
      </c>
      <c r="AA7242" s="16" t="s">
        <v>40</v>
      </c>
      <c r="AB7242" s="16" t="s">
        <v>40</v>
      </c>
    </row>
    <row r="7243" spans="1:28" x14ac:dyDescent="0.35">
      <c r="A7243" t="s">
        <v>6337</v>
      </c>
      <c r="B7243" t="s">
        <v>12654</v>
      </c>
      <c r="C7243" t="s">
        <v>6346</v>
      </c>
      <c r="D7243" s="1">
        <v>152481102</v>
      </c>
      <c r="E7243" t="s">
        <v>43</v>
      </c>
      <c r="G7243">
        <v>43907</v>
      </c>
      <c r="H7243" s="3">
        <v>1717</v>
      </c>
      <c r="I7243">
        <v>856960</v>
      </c>
      <c r="J7243" s="4">
        <v>4091</v>
      </c>
      <c r="K7243" t="s">
        <v>31</v>
      </c>
      <c r="L7243" t="s">
        <v>32</v>
      </c>
      <c r="M7243" t="s">
        <v>33</v>
      </c>
      <c r="N7243" s="4">
        <v>20</v>
      </c>
      <c r="O7243" s="4">
        <v>81820</v>
      </c>
      <c r="P7243" t="s">
        <v>9011</v>
      </c>
      <c r="Q7243" t="s">
        <v>8984</v>
      </c>
      <c r="R7243" t="s">
        <v>8985</v>
      </c>
      <c r="S7243" t="s">
        <v>13577</v>
      </c>
      <c r="T7243" t="s">
        <v>35</v>
      </c>
      <c r="U7243" t="s">
        <v>36</v>
      </c>
      <c r="V7243">
        <v>0</v>
      </c>
      <c r="W7243">
        <v>2020</v>
      </c>
      <c r="X7243" t="s">
        <v>76</v>
      </c>
      <c r="Y7243" t="s">
        <v>38</v>
      </c>
      <c r="Z7243" t="s">
        <v>39</v>
      </c>
      <c r="AA7243" t="s">
        <v>40</v>
      </c>
      <c r="AB7243" t="s">
        <v>40</v>
      </c>
    </row>
    <row r="7244" spans="1:28" x14ac:dyDescent="0.35">
      <c r="A7244" s="16" t="s">
        <v>6337</v>
      </c>
      <c r="B7244" s="16" t="s">
        <v>12654</v>
      </c>
      <c r="C7244" s="16" t="s">
        <v>6661</v>
      </c>
      <c r="D7244" s="17">
        <v>152301102</v>
      </c>
      <c r="E7244" s="16" t="s">
        <v>43</v>
      </c>
      <c r="G7244" s="16">
        <v>43904</v>
      </c>
      <c r="H7244" s="18">
        <v>2043</v>
      </c>
      <c r="I7244" s="16">
        <v>852783</v>
      </c>
      <c r="J7244" s="19">
        <v>2554</v>
      </c>
      <c r="K7244" s="16" t="s">
        <v>31</v>
      </c>
      <c r="L7244" s="16" t="s">
        <v>32</v>
      </c>
      <c r="M7244" s="16" t="s">
        <v>83</v>
      </c>
      <c r="N7244" s="19">
        <v>8</v>
      </c>
      <c r="O7244" s="19">
        <v>20432</v>
      </c>
      <c r="P7244" s="16" t="s">
        <v>9124</v>
      </c>
      <c r="Q7244" s="16" t="s">
        <v>8984</v>
      </c>
      <c r="R7244" s="16" t="s">
        <v>8985</v>
      </c>
      <c r="S7244" s="16" t="s">
        <v>13575</v>
      </c>
      <c r="T7244" s="16" t="s">
        <v>35</v>
      </c>
      <c r="U7244" s="16" t="s">
        <v>36</v>
      </c>
      <c r="V7244" s="16">
        <v>0</v>
      </c>
      <c r="W7244" s="16">
        <v>2020</v>
      </c>
      <c r="X7244" s="16" t="s">
        <v>76</v>
      </c>
      <c r="Y7244" s="16" t="s">
        <v>38</v>
      </c>
      <c r="Z7244" s="16" t="s">
        <v>88</v>
      </c>
      <c r="AA7244" s="16" t="s">
        <v>40</v>
      </c>
      <c r="AB7244" s="16" t="s">
        <v>40</v>
      </c>
    </row>
    <row r="7245" spans="1:28" x14ac:dyDescent="0.35">
      <c r="A7245" t="s">
        <v>6337</v>
      </c>
      <c r="B7245" t="s">
        <v>12654</v>
      </c>
      <c r="C7245" t="s">
        <v>6904</v>
      </c>
      <c r="D7245" s="1">
        <v>152301101</v>
      </c>
      <c r="E7245" t="s">
        <v>43</v>
      </c>
      <c r="G7245">
        <v>43904</v>
      </c>
      <c r="H7245" s="3">
        <v>2332</v>
      </c>
      <c r="I7245">
        <v>852288</v>
      </c>
      <c r="J7245" s="4">
        <v>3983</v>
      </c>
      <c r="K7245" t="s">
        <v>31</v>
      </c>
      <c r="L7245" t="s">
        <v>32</v>
      </c>
      <c r="M7245" t="s">
        <v>33</v>
      </c>
      <c r="N7245" s="4">
        <v>5</v>
      </c>
      <c r="O7245" s="4">
        <v>19915</v>
      </c>
      <c r="P7245" t="s">
        <v>9124</v>
      </c>
      <c r="Q7245" t="s">
        <v>57</v>
      </c>
      <c r="R7245" t="s">
        <v>8985</v>
      </c>
      <c r="S7245" t="s">
        <v>13572</v>
      </c>
      <c r="T7245" t="s">
        <v>35</v>
      </c>
      <c r="U7245" t="s">
        <v>36</v>
      </c>
      <c r="V7245">
        <v>0</v>
      </c>
      <c r="W7245">
        <v>2020</v>
      </c>
      <c r="X7245" t="s">
        <v>76</v>
      </c>
      <c r="Y7245" t="s">
        <v>38</v>
      </c>
      <c r="Z7245" t="s">
        <v>88</v>
      </c>
      <c r="AA7245" t="s">
        <v>40</v>
      </c>
      <c r="AB7245" t="s">
        <v>40</v>
      </c>
    </row>
    <row r="7246" spans="1:28" x14ac:dyDescent="0.35">
      <c r="A7246" s="16" t="s">
        <v>6337</v>
      </c>
      <c r="B7246" s="16" t="s">
        <v>12654</v>
      </c>
      <c r="C7246" s="16" t="s">
        <v>6904</v>
      </c>
      <c r="D7246" s="17">
        <v>152301101</v>
      </c>
      <c r="E7246" s="16" t="s">
        <v>43</v>
      </c>
      <c r="G7246" s="16">
        <v>43908</v>
      </c>
      <c r="H7246" s="18">
        <v>1236</v>
      </c>
      <c r="I7246" s="16">
        <v>858279</v>
      </c>
      <c r="J7246" s="19">
        <v>410</v>
      </c>
      <c r="K7246" s="16" t="s">
        <v>31</v>
      </c>
      <c r="L7246" s="16" t="s">
        <v>32</v>
      </c>
      <c r="M7246" s="16" t="s">
        <v>33</v>
      </c>
      <c r="N7246" s="19">
        <v>357</v>
      </c>
      <c r="O7246" s="19">
        <v>10095</v>
      </c>
      <c r="P7246" s="16" t="s">
        <v>8994</v>
      </c>
      <c r="Q7246" s="16" t="s">
        <v>8984</v>
      </c>
      <c r="R7246" s="16" t="s">
        <v>8985</v>
      </c>
      <c r="S7246" s="16" t="s">
        <v>13578</v>
      </c>
      <c r="T7246" s="16" t="s">
        <v>35</v>
      </c>
      <c r="U7246" s="16" t="s">
        <v>36</v>
      </c>
      <c r="V7246" s="16">
        <v>0</v>
      </c>
      <c r="W7246" s="16">
        <v>2020</v>
      </c>
      <c r="X7246" s="16" t="s">
        <v>76</v>
      </c>
      <c r="Y7246" s="16" t="s">
        <v>38</v>
      </c>
      <c r="Z7246" s="16" t="s">
        <v>39</v>
      </c>
      <c r="AA7246" s="16" t="s">
        <v>40</v>
      </c>
      <c r="AB7246" s="16" t="s">
        <v>38</v>
      </c>
    </row>
    <row r="7247" spans="1:28" x14ac:dyDescent="0.35">
      <c r="A7247" t="s">
        <v>6337</v>
      </c>
      <c r="B7247" t="s">
        <v>12654</v>
      </c>
      <c r="C7247" t="s">
        <v>6661</v>
      </c>
      <c r="D7247" s="1">
        <v>152301102</v>
      </c>
      <c r="E7247" t="s">
        <v>43</v>
      </c>
      <c r="G7247">
        <v>43904</v>
      </c>
      <c r="H7247" s="3">
        <v>2009</v>
      </c>
      <c r="I7247">
        <v>859272</v>
      </c>
      <c r="J7247" s="4">
        <v>8141</v>
      </c>
      <c r="K7247" t="s">
        <v>31</v>
      </c>
      <c r="L7247" t="s">
        <v>32</v>
      </c>
      <c r="M7247" t="s">
        <v>33</v>
      </c>
      <c r="N7247" s="4">
        <v>4</v>
      </c>
      <c r="O7247" s="4">
        <v>32564</v>
      </c>
      <c r="P7247" t="s">
        <v>9124</v>
      </c>
      <c r="Q7247" t="s">
        <v>8984</v>
      </c>
      <c r="R7247" t="s">
        <v>8985</v>
      </c>
      <c r="S7247" t="s">
        <v>13579</v>
      </c>
      <c r="T7247" t="s">
        <v>35</v>
      </c>
      <c r="U7247" t="s">
        <v>36</v>
      </c>
      <c r="V7247">
        <v>0</v>
      </c>
      <c r="W7247">
        <v>2020</v>
      </c>
      <c r="X7247" t="s">
        <v>76</v>
      </c>
      <c r="Y7247" t="s">
        <v>38</v>
      </c>
      <c r="Z7247" t="s">
        <v>45</v>
      </c>
      <c r="AA7247" t="s">
        <v>40</v>
      </c>
      <c r="AB7247" t="s">
        <v>40</v>
      </c>
    </row>
    <row r="7248" spans="1:28" x14ac:dyDescent="0.35">
      <c r="A7248" s="16" t="s">
        <v>6337</v>
      </c>
      <c r="B7248" s="16" t="s">
        <v>12654</v>
      </c>
      <c r="C7248" s="16" t="s">
        <v>6661</v>
      </c>
      <c r="D7248" s="17">
        <v>152301102</v>
      </c>
      <c r="E7248" s="16" t="s">
        <v>30</v>
      </c>
      <c r="G7248" s="16">
        <v>43904</v>
      </c>
      <c r="H7248" s="18">
        <v>2043</v>
      </c>
      <c r="I7248" s="16">
        <v>851493</v>
      </c>
      <c r="J7248" s="19">
        <v>4208</v>
      </c>
      <c r="K7248" s="16" t="s">
        <v>31</v>
      </c>
      <c r="L7248" s="16" t="s">
        <v>32</v>
      </c>
      <c r="M7248" s="16" t="s">
        <v>33</v>
      </c>
      <c r="N7248" s="19">
        <v>205</v>
      </c>
      <c r="O7248" s="19">
        <v>641415</v>
      </c>
      <c r="P7248" s="16" t="s">
        <v>9124</v>
      </c>
      <c r="Q7248" s="16" t="s">
        <v>8984</v>
      </c>
      <c r="R7248" s="16" t="s">
        <v>8985</v>
      </c>
      <c r="S7248" s="16" t="s">
        <v>13575</v>
      </c>
      <c r="T7248" s="16" t="s">
        <v>35</v>
      </c>
      <c r="U7248" s="16" t="s">
        <v>36</v>
      </c>
      <c r="V7248" s="16">
        <v>31497451</v>
      </c>
      <c r="W7248" s="16">
        <v>2020</v>
      </c>
      <c r="X7248" s="16" t="s">
        <v>76</v>
      </c>
      <c r="Y7248" s="16" t="s">
        <v>38</v>
      </c>
      <c r="Z7248" s="16" t="s">
        <v>64</v>
      </c>
      <c r="AA7248" s="16" t="s">
        <v>40</v>
      </c>
      <c r="AB7248" s="16" t="s">
        <v>40</v>
      </c>
    </row>
    <row r="7249" spans="1:28" x14ac:dyDescent="0.35">
      <c r="A7249" t="s">
        <v>6337</v>
      </c>
      <c r="B7249" t="s">
        <v>12654</v>
      </c>
      <c r="C7249" t="s">
        <v>6661</v>
      </c>
      <c r="D7249" s="1">
        <v>152301102</v>
      </c>
      <c r="E7249" t="s">
        <v>43</v>
      </c>
      <c r="G7249">
        <v>43892</v>
      </c>
      <c r="H7249" s="3">
        <v>156</v>
      </c>
      <c r="I7249">
        <v>821137</v>
      </c>
      <c r="J7249" s="4">
        <v>590</v>
      </c>
      <c r="K7249" t="s">
        <v>31</v>
      </c>
      <c r="L7249" t="s">
        <v>32</v>
      </c>
      <c r="M7249" t="s">
        <v>33</v>
      </c>
      <c r="N7249" s="4">
        <v>92</v>
      </c>
      <c r="O7249" s="4">
        <v>14408</v>
      </c>
      <c r="P7249" t="s">
        <v>8987</v>
      </c>
      <c r="Q7249" t="s">
        <v>8984</v>
      </c>
      <c r="R7249" t="s">
        <v>8985</v>
      </c>
      <c r="S7249" t="s">
        <v>7160</v>
      </c>
      <c r="T7249" t="s">
        <v>35</v>
      </c>
      <c r="U7249" t="s">
        <v>36</v>
      </c>
      <c r="V7249">
        <v>31493733</v>
      </c>
      <c r="W7249">
        <v>2020</v>
      </c>
      <c r="X7249" t="s">
        <v>76</v>
      </c>
      <c r="Y7249" t="s">
        <v>38</v>
      </c>
      <c r="Z7249" t="s">
        <v>39</v>
      </c>
      <c r="AA7249" t="s">
        <v>40</v>
      </c>
      <c r="AB7249" t="s">
        <v>40</v>
      </c>
    </row>
    <row r="7250" spans="1:28" x14ac:dyDescent="0.35">
      <c r="A7250" s="16" t="s">
        <v>6337</v>
      </c>
      <c r="B7250" s="16" t="s">
        <v>12654</v>
      </c>
      <c r="C7250" s="16" t="s">
        <v>6661</v>
      </c>
      <c r="D7250" s="17">
        <v>152301102</v>
      </c>
      <c r="E7250" s="16" t="s">
        <v>43</v>
      </c>
      <c r="G7250" s="16">
        <v>43904</v>
      </c>
      <c r="H7250" s="18">
        <v>2043</v>
      </c>
      <c r="I7250" s="16">
        <v>859933</v>
      </c>
      <c r="J7250" s="19">
        <v>8457</v>
      </c>
      <c r="K7250" s="16" t="s">
        <v>31</v>
      </c>
      <c r="L7250" s="16" t="s">
        <v>32</v>
      </c>
      <c r="M7250" s="16" t="s">
        <v>33</v>
      </c>
      <c r="N7250" s="19">
        <v>2</v>
      </c>
      <c r="O7250" s="19">
        <v>16914</v>
      </c>
      <c r="P7250" s="16" t="s">
        <v>9124</v>
      </c>
      <c r="Q7250" s="16" t="s">
        <v>9125</v>
      </c>
      <c r="R7250" s="16" t="s">
        <v>8985</v>
      </c>
      <c r="S7250" s="16" t="s">
        <v>13580</v>
      </c>
      <c r="T7250" s="16" t="s">
        <v>35</v>
      </c>
      <c r="U7250" s="16" t="s">
        <v>36</v>
      </c>
      <c r="V7250" s="16">
        <v>0</v>
      </c>
      <c r="W7250" s="16">
        <v>2020</v>
      </c>
      <c r="X7250" s="16" t="s">
        <v>76</v>
      </c>
      <c r="Y7250" s="16" t="s">
        <v>38</v>
      </c>
      <c r="Z7250" s="16" t="s">
        <v>45</v>
      </c>
      <c r="AA7250" s="16" t="s">
        <v>40</v>
      </c>
      <c r="AB7250" s="16" t="s">
        <v>40</v>
      </c>
    </row>
    <row r="7251" spans="1:28" x14ac:dyDescent="0.35">
      <c r="A7251" t="s">
        <v>6337</v>
      </c>
      <c r="B7251" t="s">
        <v>12654</v>
      </c>
      <c r="C7251" t="s">
        <v>6661</v>
      </c>
      <c r="D7251" s="1">
        <v>152301102</v>
      </c>
      <c r="E7251" t="s">
        <v>43</v>
      </c>
      <c r="G7251">
        <v>43904</v>
      </c>
      <c r="H7251" s="3">
        <v>2043</v>
      </c>
      <c r="I7251">
        <v>856441</v>
      </c>
      <c r="J7251" s="4">
        <v>5667</v>
      </c>
      <c r="K7251" t="s">
        <v>31</v>
      </c>
      <c r="L7251" t="s">
        <v>32</v>
      </c>
      <c r="M7251" t="s">
        <v>33</v>
      </c>
      <c r="N7251" s="4">
        <v>7</v>
      </c>
      <c r="O7251" s="4">
        <v>39669</v>
      </c>
      <c r="P7251" t="s">
        <v>13099</v>
      </c>
      <c r="Q7251" t="s">
        <v>57</v>
      </c>
      <c r="R7251" t="s">
        <v>8985</v>
      </c>
      <c r="S7251" t="s">
        <v>13581</v>
      </c>
      <c r="T7251" t="s">
        <v>35</v>
      </c>
      <c r="U7251" t="s">
        <v>36</v>
      </c>
      <c r="V7251">
        <v>0</v>
      </c>
      <c r="W7251">
        <v>2020</v>
      </c>
      <c r="X7251" t="s">
        <v>76</v>
      </c>
      <c r="Y7251" t="s">
        <v>38</v>
      </c>
      <c r="Z7251" t="s">
        <v>45</v>
      </c>
      <c r="AA7251" t="s">
        <v>40</v>
      </c>
      <c r="AB7251" t="s">
        <v>40</v>
      </c>
    </row>
    <row r="7252" spans="1:28" x14ac:dyDescent="0.35">
      <c r="A7252" s="16" t="s">
        <v>6337</v>
      </c>
      <c r="B7252" s="16" t="s">
        <v>12654</v>
      </c>
      <c r="C7252" s="16" t="s">
        <v>6368</v>
      </c>
      <c r="D7252" s="17">
        <v>152481105</v>
      </c>
      <c r="E7252" s="16" t="s">
        <v>43</v>
      </c>
      <c r="G7252" s="16">
        <v>43904</v>
      </c>
      <c r="H7252" s="18">
        <v>2224</v>
      </c>
      <c r="I7252" s="16">
        <v>851552</v>
      </c>
      <c r="J7252" s="19">
        <v>5640</v>
      </c>
      <c r="K7252" s="16" t="s">
        <v>31</v>
      </c>
      <c r="L7252" s="16" t="s">
        <v>32</v>
      </c>
      <c r="M7252" s="16" t="s">
        <v>33</v>
      </c>
      <c r="N7252" s="19">
        <v>17</v>
      </c>
      <c r="O7252" s="19">
        <v>51990</v>
      </c>
      <c r="P7252" s="16" t="s">
        <v>8997</v>
      </c>
      <c r="Q7252" s="16" t="s">
        <v>57</v>
      </c>
      <c r="R7252" s="16" t="s">
        <v>8985</v>
      </c>
      <c r="S7252" s="16" t="s">
        <v>13582</v>
      </c>
      <c r="T7252" s="16" t="s">
        <v>35</v>
      </c>
      <c r="U7252" s="16" t="s">
        <v>36</v>
      </c>
      <c r="V7252" s="16">
        <v>0</v>
      </c>
      <c r="W7252" s="16">
        <v>2020</v>
      </c>
      <c r="X7252" s="16" t="s">
        <v>76</v>
      </c>
      <c r="Y7252" s="16" t="s">
        <v>38</v>
      </c>
      <c r="Z7252" s="16" t="s">
        <v>64</v>
      </c>
      <c r="AA7252" s="16" t="s">
        <v>40</v>
      </c>
      <c r="AB7252" s="16" t="s">
        <v>40</v>
      </c>
    </row>
    <row r="7253" spans="1:28" x14ac:dyDescent="0.35">
      <c r="A7253" t="s">
        <v>6337</v>
      </c>
      <c r="B7253" t="s">
        <v>12653</v>
      </c>
      <c r="C7253" t="s">
        <v>6428</v>
      </c>
      <c r="D7253" s="1">
        <v>152251101</v>
      </c>
      <c r="E7253" t="s">
        <v>91</v>
      </c>
      <c r="G7253">
        <v>43908</v>
      </c>
      <c r="H7253" s="3">
        <v>945</v>
      </c>
      <c r="I7253">
        <v>857695</v>
      </c>
      <c r="J7253" s="4">
        <v>1953</v>
      </c>
      <c r="K7253" t="s">
        <v>31</v>
      </c>
      <c r="L7253" t="s">
        <v>32</v>
      </c>
      <c r="M7253" t="s">
        <v>33</v>
      </c>
      <c r="N7253" s="4">
        <v>68</v>
      </c>
      <c r="O7253" s="4">
        <v>132804</v>
      </c>
      <c r="P7253" t="s">
        <v>13099</v>
      </c>
      <c r="Q7253" t="s">
        <v>8984</v>
      </c>
      <c r="R7253" t="s">
        <v>8985</v>
      </c>
      <c r="S7253" t="s">
        <v>13583</v>
      </c>
      <c r="T7253" t="s">
        <v>35</v>
      </c>
      <c r="U7253" t="s">
        <v>36</v>
      </c>
      <c r="V7253">
        <v>0</v>
      </c>
      <c r="W7253">
        <v>2020</v>
      </c>
      <c r="X7253" t="s">
        <v>76</v>
      </c>
      <c r="Y7253" t="s">
        <v>38</v>
      </c>
      <c r="Z7253" t="s">
        <v>422</v>
      </c>
      <c r="AA7253" t="s">
        <v>40</v>
      </c>
      <c r="AB7253" t="s">
        <v>40</v>
      </c>
    </row>
    <row r="7254" spans="1:28" x14ac:dyDescent="0.35">
      <c r="A7254" s="16" t="s">
        <v>7410</v>
      </c>
      <c r="B7254" s="16" t="s">
        <v>12654</v>
      </c>
      <c r="C7254" s="16" t="s">
        <v>7413</v>
      </c>
      <c r="D7254" s="17">
        <v>42811113</v>
      </c>
      <c r="E7254" s="16" t="s">
        <v>43</v>
      </c>
      <c r="G7254" s="16">
        <v>43920</v>
      </c>
      <c r="H7254" s="18">
        <v>1806</v>
      </c>
      <c r="I7254" s="16">
        <v>871160</v>
      </c>
      <c r="J7254" s="19">
        <v>495</v>
      </c>
      <c r="K7254" s="16" t="s">
        <v>31</v>
      </c>
      <c r="L7254" s="16" t="s">
        <v>32</v>
      </c>
      <c r="M7254" s="16" t="s">
        <v>83</v>
      </c>
      <c r="N7254" s="19">
        <v>24</v>
      </c>
      <c r="O7254" s="19">
        <v>11880</v>
      </c>
      <c r="P7254" s="16" t="s">
        <v>8987</v>
      </c>
      <c r="Q7254" s="16" t="s">
        <v>8984</v>
      </c>
      <c r="R7254" s="16" t="s">
        <v>8985</v>
      </c>
      <c r="S7254" s="16" t="s">
        <v>13584</v>
      </c>
      <c r="T7254" s="16" t="s">
        <v>35</v>
      </c>
      <c r="U7254" s="16" t="s">
        <v>36</v>
      </c>
      <c r="V7254" s="16">
        <v>44277447</v>
      </c>
      <c r="W7254" s="16">
        <v>2020</v>
      </c>
      <c r="X7254" s="16" t="s">
        <v>76</v>
      </c>
      <c r="Y7254" s="16" t="s">
        <v>38</v>
      </c>
      <c r="Z7254" s="16" t="s">
        <v>39</v>
      </c>
      <c r="AA7254" s="16" t="s">
        <v>40</v>
      </c>
      <c r="AB7254" s="16" t="s">
        <v>38</v>
      </c>
    </row>
    <row r="7255" spans="1:28" x14ac:dyDescent="0.35">
      <c r="A7255" t="s">
        <v>7410</v>
      </c>
      <c r="B7255" t="s">
        <v>12653</v>
      </c>
      <c r="C7255" t="s">
        <v>7437</v>
      </c>
      <c r="D7255" s="1">
        <v>42751113</v>
      </c>
      <c r="E7255" t="s">
        <v>30</v>
      </c>
      <c r="G7255">
        <v>43917</v>
      </c>
      <c r="H7255" s="3">
        <v>949</v>
      </c>
      <c r="I7255">
        <v>868253</v>
      </c>
      <c r="J7255" s="4">
        <v>419</v>
      </c>
      <c r="K7255" t="s">
        <v>31</v>
      </c>
      <c r="L7255" t="s">
        <v>60</v>
      </c>
      <c r="M7255" t="s">
        <v>94</v>
      </c>
      <c r="N7255" s="4">
        <v>220</v>
      </c>
      <c r="O7255" s="4">
        <v>49449</v>
      </c>
      <c r="P7255" t="s">
        <v>8983</v>
      </c>
      <c r="Q7255" t="s">
        <v>57</v>
      </c>
      <c r="R7255" t="s">
        <v>9094</v>
      </c>
      <c r="S7255" t="s">
        <v>8068</v>
      </c>
      <c r="T7255" t="s">
        <v>35</v>
      </c>
      <c r="U7255" t="s">
        <v>36</v>
      </c>
      <c r="V7255">
        <v>0</v>
      </c>
      <c r="W7255">
        <v>2020</v>
      </c>
      <c r="X7255" t="s">
        <v>76</v>
      </c>
      <c r="Y7255" t="s">
        <v>38</v>
      </c>
      <c r="Z7255" t="s">
        <v>64</v>
      </c>
      <c r="AA7255" t="s">
        <v>40</v>
      </c>
      <c r="AB7255" t="s">
        <v>38</v>
      </c>
    </row>
    <row r="7256" spans="1:28" x14ac:dyDescent="0.35">
      <c r="A7256" s="16" t="s">
        <v>8258</v>
      </c>
      <c r="B7256" s="16" t="s">
        <v>12654</v>
      </c>
      <c r="C7256" s="16" t="s">
        <v>8316</v>
      </c>
      <c r="D7256" s="17">
        <v>162821702</v>
      </c>
      <c r="E7256" s="16" t="s">
        <v>43</v>
      </c>
      <c r="G7256" s="16">
        <v>43891</v>
      </c>
      <c r="H7256" s="18">
        <v>2224</v>
      </c>
      <c r="I7256" s="16">
        <v>821092</v>
      </c>
      <c r="J7256" s="19">
        <v>966</v>
      </c>
      <c r="K7256" s="16" t="s">
        <v>31</v>
      </c>
      <c r="L7256" s="16" t="s">
        <v>32</v>
      </c>
      <c r="M7256" s="16" t="s">
        <v>33</v>
      </c>
      <c r="N7256" s="19">
        <v>285</v>
      </c>
      <c r="O7256" s="19">
        <v>77096</v>
      </c>
      <c r="P7256" s="16" t="s">
        <v>9029</v>
      </c>
      <c r="Q7256" s="16" t="s">
        <v>57</v>
      </c>
      <c r="R7256" s="16" t="s">
        <v>8985</v>
      </c>
      <c r="S7256" s="16" t="s">
        <v>13585</v>
      </c>
      <c r="T7256" s="16" t="s">
        <v>35</v>
      </c>
      <c r="U7256" s="16" t="s">
        <v>36</v>
      </c>
      <c r="V7256" s="16">
        <v>0</v>
      </c>
      <c r="W7256" s="16">
        <v>2020</v>
      </c>
      <c r="X7256" s="16" t="s">
        <v>76</v>
      </c>
      <c r="Y7256" s="16" t="s">
        <v>38</v>
      </c>
      <c r="Z7256" s="16" t="s">
        <v>64</v>
      </c>
      <c r="AA7256" s="16" t="s">
        <v>40</v>
      </c>
      <c r="AB7256" s="16" t="s">
        <v>40</v>
      </c>
    </row>
    <row r="7257" spans="1:28" x14ac:dyDescent="0.35">
      <c r="A7257" t="s">
        <v>8258</v>
      </c>
      <c r="B7257" t="s">
        <v>12654</v>
      </c>
      <c r="C7257" t="s">
        <v>8316</v>
      </c>
      <c r="D7257" s="1">
        <v>162821702</v>
      </c>
      <c r="E7257" t="s">
        <v>30</v>
      </c>
      <c r="G7257">
        <v>43891</v>
      </c>
      <c r="H7257" s="3">
        <v>2218</v>
      </c>
      <c r="I7257">
        <v>821072</v>
      </c>
      <c r="J7257" s="4">
        <v>572</v>
      </c>
      <c r="K7257" t="s">
        <v>31</v>
      </c>
      <c r="L7257" t="s">
        <v>32</v>
      </c>
      <c r="M7257" t="s">
        <v>33</v>
      </c>
      <c r="N7257" s="4">
        <v>2454</v>
      </c>
      <c r="O7257" s="4">
        <v>428826</v>
      </c>
      <c r="P7257" t="s">
        <v>8987</v>
      </c>
      <c r="Q7257" t="s">
        <v>8984</v>
      </c>
      <c r="R7257" t="s">
        <v>8985</v>
      </c>
      <c r="S7257" t="s">
        <v>13586</v>
      </c>
      <c r="T7257" t="s">
        <v>35</v>
      </c>
      <c r="U7257" t="s">
        <v>36</v>
      </c>
      <c r="V7257">
        <v>31493730</v>
      </c>
      <c r="W7257">
        <v>2020</v>
      </c>
      <c r="X7257" t="s">
        <v>76</v>
      </c>
      <c r="Y7257" t="s">
        <v>38</v>
      </c>
      <c r="Z7257" t="s">
        <v>51</v>
      </c>
      <c r="AA7257" t="s">
        <v>40</v>
      </c>
      <c r="AB7257" t="s">
        <v>40</v>
      </c>
    </row>
    <row r="7258" spans="1:28" x14ac:dyDescent="0.35">
      <c r="A7258" s="16" t="s">
        <v>8258</v>
      </c>
      <c r="B7258" s="16" t="s">
        <v>12653</v>
      </c>
      <c r="C7258" s="16" t="s">
        <v>8266</v>
      </c>
      <c r="D7258" s="17">
        <v>163201102</v>
      </c>
      <c r="E7258" s="16" t="s">
        <v>448</v>
      </c>
      <c r="G7258" s="16">
        <v>43907</v>
      </c>
      <c r="H7258" s="18">
        <v>954</v>
      </c>
      <c r="I7258" s="16">
        <v>856544</v>
      </c>
      <c r="J7258" s="19">
        <v>1558</v>
      </c>
      <c r="K7258" s="16" t="s">
        <v>31</v>
      </c>
      <c r="L7258" s="16" t="s">
        <v>32</v>
      </c>
      <c r="M7258" s="16" t="s">
        <v>33</v>
      </c>
      <c r="N7258" s="19">
        <v>5</v>
      </c>
      <c r="O7258" s="19">
        <v>7790</v>
      </c>
      <c r="P7258" s="16" t="s">
        <v>9177</v>
      </c>
      <c r="Q7258" s="16" t="s">
        <v>8984</v>
      </c>
      <c r="R7258" s="16" t="s">
        <v>8985</v>
      </c>
      <c r="S7258" s="16" t="s">
        <v>13587</v>
      </c>
      <c r="T7258" s="16" t="s">
        <v>35</v>
      </c>
      <c r="U7258" s="16" t="s">
        <v>36</v>
      </c>
      <c r="V7258" s="16">
        <v>0</v>
      </c>
      <c r="W7258" s="16">
        <v>2020</v>
      </c>
      <c r="X7258" s="16" t="s">
        <v>76</v>
      </c>
      <c r="Y7258" s="16" t="s">
        <v>38</v>
      </c>
      <c r="Z7258" s="16" t="s">
        <v>39</v>
      </c>
      <c r="AA7258" s="16" t="s">
        <v>40</v>
      </c>
      <c r="AB7258" s="16" t="s">
        <v>40</v>
      </c>
    </row>
    <row r="7259" spans="1:28" x14ac:dyDescent="0.35">
      <c r="A7259" t="s">
        <v>8258</v>
      </c>
      <c r="B7259" t="s">
        <v>12654</v>
      </c>
      <c r="C7259" t="s">
        <v>8332</v>
      </c>
      <c r="D7259" s="1">
        <v>163692102</v>
      </c>
      <c r="E7259" t="s">
        <v>43</v>
      </c>
      <c r="G7259">
        <v>43892</v>
      </c>
      <c r="H7259" s="3">
        <v>38</v>
      </c>
      <c r="I7259">
        <v>821111</v>
      </c>
      <c r="J7259" s="4">
        <v>683</v>
      </c>
      <c r="K7259" t="s">
        <v>31</v>
      </c>
      <c r="L7259" t="s">
        <v>32</v>
      </c>
      <c r="M7259" t="s">
        <v>33</v>
      </c>
      <c r="N7259" s="4">
        <v>334</v>
      </c>
      <c r="O7259" s="4">
        <v>59492</v>
      </c>
      <c r="P7259" t="s">
        <v>9542</v>
      </c>
      <c r="Q7259" t="s">
        <v>9125</v>
      </c>
      <c r="R7259" t="s">
        <v>8985</v>
      </c>
      <c r="S7259" t="s">
        <v>8510</v>
      </c>
      <c r="T7259" t="s">
        <v>35</v>
      </c>
      <c r="U7259" t="s">
        <v>36</v>
      </c>
      <c r="V7259">
        <v>31493732</v>
      </c>
      <c r="W7259">
        <v>2020</v>
      </c>
      <c r="X7259" t="s">
        <v>76</v>
      </c>
      <c r="Y7259" t="s">
        <v>38</v>
      </c>
      <c r="Z7259" t="s">
        <v>39</v>
      </c>
      <c r="AA7259" t="s">
        <v>40</v>
      </c>
      <c r="AB7259" t="s">
        <v>40</v>
      </c>
    </row>
    <row r="7260" spans="1:28" x14ac:dyDescent="0.35">
      <c r="A7260" s="16" t="s">
        <v>8258</v>
      </c>
      <c r="B7260" s="16" t="s">
        <v>12654</v>
      </c>
      <c r="C7260" s="16" t="s">
        <v>8266</v>
      </c>
      <c r="D7260" s="17">
        <v>163201102</v>
      </c>
      <c r="E7260" s="16" t="s">
        <v>448</v>
      </c>
      <c r="G7260" s="16">
        <v>43909</v>
      </c>
      <c r="H7260" s="18">
        <v>1400</v>
      </c>
      <c r="I7260" s="16">
        <v>859044</v>
      </c>
      <c r="J7260" s="19">
        <v>275</v>
      </c>
      <c r="K7260" s="16" t="s">
        <v>31</v>
      </c>
      <c r="L7260" s="16" t="s">
        <v>66</v>
      </c>
      <c r="M7260" s="16" t="s">
        <v>415</v>
      </c>
      <c r="N7260" s="19">
        <v>8</v>
      </c>
      <c r="O7260" s="19">
        <v>2200</v>
      </c>
      <c r="P7260" s="16" t="s">
        <v>8990</v>
      </c>
      <c r="Q7260" s="16" t="s">
        <v>79</v>
      </c>
      <c r="R7260" s="16" t="s">
        <v>8985</v>
      </c>
      <c r="S7260" s="16" t="s">
        <v>8511</v>
      </c>
      <c r="T7260" s="16" t="s">
        <v>35</v>
      </c>
      <c r="U7260" s="16" t="s">
        <v>36</v>
      </c>
      <c r="V7260" s="16">
        <v>0</v>
      </c>
      <c r="W7260" s="16">
        <v>2020</v>
      </c>
      <c r="X7260" s="16" t="s">
        <v>76</v>
      </c>
      <c r="Y7260" s="16" t="s">
        <v>38</v>
      </c>
      <c r="Z7260" s="16" t="s">
        <v>39</v>
      </c>
      <c r="AA7260" s="16" t="s">
        <v>40</v>
      </c>
      <c r="AB7260" s="16" t="s">
        <v>40</v>
      </c>
    </row>
    <row r="7261" spans="1:28" x14ac:dyDescent="0.35">
      <c r="A7261" t="s">
        <v>8258</v>
      </c>
      <c r="B7261" t="s">
        <v>12653</v>
      </c>
      <c r="C7261" t="s">
        <v>8332</v>
      </c>
      <c r="D7261" s="1">
        <v>163692102</v>
      </c>
      <c r="E7261" t="s">
        <v>30</v>
      </c>
      <c r="G7261">
        <v>43907</v>
      </c>
      <c r="H7261" s="3">
        <v>844</v>
      </c>
      <c r="I7261">
        <v>856363</v>
      </c>
      <c r="J7261" s="4">
        <v>3384</v>
      </c>
      <c r="K7261" t="s">
        <v>31</v>
      </c>
      <c r="L7261" t="s">
        <v>32</v>
      </c>
      <c r="M7261" t="s">
        <v>33</v>
      </c>
      <c r="N7261" s="4">
        <v>58</v>
      </c>
      <c r="O7261" s="4">
        <v>196272</v>
      </c>
      <c r="P7261" t="s">
        <v>13138</v>
      </c>
      <c r="Q7261" t="s">
        <v>9125</v>
      </c>
      <c r="R7261" t="s">
        <v>8985</v>
      </c>
      <c r="S7261" t="s">
        <v>13588</v>
      </c>
      <c r="T7261" t="s">
        <v>35</v>
      </c>
      <c r="U7261" t="s">
        <v>36</v>
      </c>
      <c r="V7261">
        <v>0</v>
      </c>
      <c r="W7261">
        <v>2020</v>
      </c>
      <c r="X7261" t="s">
        <v>76</v>
      </c>
      <c r="Y7261" t="s">
        <v>38</v>
      </c>
      <c r="Z7261" t="s">
        <v>64</v>
      </c>
      <c r="AA7261" t="s">
        <v>40</v>
      </c>
      <c r="AB7261" t="s">
        <v>40</v>
      </c>
    </row>
    <row r="7262" spans="1:28" x14ac:dyDescent="0.35">
      <c r="A7262" s="16" t="s">
        <v>8258</v>
      </c>
      <c r="B7262" s="16" t="s">
        <v>12654</v>
      </c>
      <c r="C7262" s="16" t="s">
        <v>8266</v>
      </c>
      <c r="D7262" s="17">
        <v>163201102</v>
      </c>
      <c r="E7262" s="16" t="s">
        <v>53</v>
      </c>
      <c r="G7262" s="16">
        <v>43908</v>
      </c>
      <c r="H7262" s="18">
        <v>1712</v>
      </c>
      <c r="I7262" s="16">
        <v>858370</v>
      </c>
      <c r="J7262" s="19">
        <v>1228</v>
      </c>
      <c r="K7262" s="16" t="s">
        <v>31</v>
      </c>
      <c r="L7262" s="16" t="s">
        <v>32</v>
      </c>
      <c r="M7262" s="16" t="s">
        <v>33</v>
      </c>
      <c r="N7262" s="19">
        <v>29</v>
      </c>
      <c r="O7262" s="19">
        <v>4515</v>
      </c>
      <c r="P7262" s="16" t="s">
        <v>9004</v>
      </c>
      <c r="Q7262" s="16" t="s">
        <v>57</v>
      </c>
      <c r="R7262" s="16" t="s">
        <v>8985</v>
      </c>
      <c r="S7262" s="16" t="s">
        <v>13589</v>
      </c>
      <c r="T7262" s="16" t="s">
        <v>35</v>
      </c>
      <c r="U7262" s="16" t="s">
        <v>36</v>
      </c>
      <c r="V7262" s="16">
        <v>0</v>
      </c>
      <c r="W7262" s="16">
        <v>2020</v>
      </c>
      <c r="X7262" s="16" t="s">
        <v>76</v>
      </c>
      <c r="Y7262" s="16" t="s">
        <v>38</v>
      </c>
      <c r="Z7262" s="16" t="s">
        <v>39</v>
      </c>
      <c r="AA7262" s="16" t="s">
        <v>40</v>
      </c>
      <c r="AB7262" s="16" t="s">
        <v>38</v>
      </c>
    </row>
    <row r="7263" spans="1:28" x14ac:dyDescent="0.35">
      <c r="A7263" t="s">
        <v>8258</v>
      </c>
      <c r="B7263" t="s">
        <v>12654</v>
      </c>
      <c r="C7263" t="s">
        <v>8259</v>
      </c>
      <c r="D7263" s="1">
        <v>163751102</v>
      </c>
      <c r="E7263" t="s">
        <v>53</v>
      </c>
      <c r="G7263">
        <v>43908</v>
      </c>
      <c r="H7263" s="3">
        <v>1743</v>
      </c>
      <c r="I7263">
        <v>858873</v>
      </c>
      <c r="J7263" s="4">
        <v>1344</v>
      </c>
      <c r="K7263" t="s">
        <v>31</v>
      </c>
      <c r="L7263" t="s">
        <v>32</v>
      </c>
      <c r="M7263" t="s">
        <v>33</v>
      </c>
      <c r="N7263" s="4">
        <v>3</v>
      </c>
      <c r="O7263" s="4">
        <v>4032</v>
      </c>
      <c r="P7263" t="s">
        <v>8990</v>
      </c>
      <c r="Q7263" t="s">
        <v>8984</v>
      </c>
      <c r="R7263" t="s">
        <v>8985</v>
      </c>
      <c r="S7263" t="s">
        <v>13590</v>
      </c>
      <c r="T7263" t="s">
        <v>35</v>
      </c>
      <c r="U7263" t="s">
        <v>36</v>
      </c>
      <c r="V7263">
        <v>0</v>
      </c>
      <c r="W7263">
        <v>2020</v>
      </c>
      <c r="X7263" t="s">
        <v>76</v>
      </c>
      <c r="Y7263" t="s">
        <v>38</v>
      </c>
      <c r="Z7263" t="s">
        <v>45</v>
      </c>
      <c r="AA7263" t="s">
        <v>40</v>
      </c>
      <c r="AB7263" t="s">
        <v>40</v>
      </c>
    </row>
    <row r="7264" spans="1:28" x14ac:dyDescent="0.35">
      <c r="A7264" s="16" t="s">
        <v>8258</v>
      </c>
      <c r="B7264" s="16" t="s">
        <v>12653</v>
      </c>
      <c r="C7264" s="16" t="s">
        <v>8259</v>
      </c>
      <c r="D7264" s="17">
        <v>163751102</v>
      </c>
      <c r="E7264" s="16" t="s">
        <v>30</v>
      </c>
      <c r="G7264" s="16">
        <v>43915</v>
      </c>
      <c r="H7264" s="18">
        <v>1014</v>
      </c>
      <c r="I7264" s="16">
        <v>864714</v>
      </c>
      <c r="J7264" s="19">
        <v>258</v>
      </c>
      <c r="K7264" s="16" t="s">
        <v>31</v>
      </c>
      <c r="L7264" s="16" t="s">
        <v>66</v>
      </c>
      <c r="M7264" s="16" t="s">
        <v>415</v>
      </c>
      <c r="N7264" s="19">
        <v>938</v>
      </c>
      <c r="O7264" s="19">
        <v>121015</v>
      </c>
      <c r="P7264" s="16" t="s">
        <v>8983</v>
      </c>
      <c r="Q7264" s="16" t="s">
        <v>8984</v>
      </c>
      <c r="R7264" s="16" t="s">
        <v>8985</v>
      </c>
      <c r="S7264" s="16" t="s">
        <v>8513</v>
      </c>
      <c r="T7264" s="16" t="s">
        <v>35</v>
      </c>
      <c r="U7264" s="16" t="s">
        <v>36</v>
      </c>
      <c r="V7264" s="16">
        <v>44273623</v>
      </c>
      <c r="W7264" s="16">
        <v>2020</v>
      </c>
      <c r="X7264" s="16" t="s">
        <v>76</v>
      </c>
      <c r="Y7264" s="16" t="s">
        <v>38</v>
      </c>
      <c r="Z7264" s="16" t="s">
        <v>39</v>
      </c>
      <c r="AA7264" s="16" t="s">
        <v>40</v>
      </c>
      <c r="AB7264" s="16" t="s">
        <v>40</v>
      </c>
    </row>
    <row r="7265" spans="1:28" x14ac:dyDescent="0.35">
      <c r="A7265" t="s">
        <v>8258</v>
      </c>
      <c r="B7265" t="s">
        <v>12653</v>
      </c>
      <c r="C7265" t="s">
        <v>8259</v>
      </c>
      <c r="D7265" s="1">
        <v>163751102</v>
      </c>
      <c r="E7265" t="s">
        <v>53</v>
      </c>
      <c r="G7265">
        <v>43910</v>
      </c>
      <c r="H7265" s="3">
        <v>1419</v>
      </c>
      <c r="I7265">
        <v>859761</v>
      </c>
      <c r="J7265" s="4">
        <v>283</v>
      </c>
      <c r="K7265" t="s">
        <v>31</v>
      </c>
      <c r="L7265" t="s">
        <v>66</v>
      </c>
      <c r="M7265" t="s">
        <v>415</v>
      </c>
      <c r="N7265" s="4">
        <v>1489</v>
      </c>
      <c r="O7265" s="4">
        <v>136103</v>
      </c>
      <c r="P7265" t="s">
        <v>8983</v>
      </c>
      <c r="Q7265" t="s">
        <v>8984</v>
      </c>
      <c r="R7265" t="s">
        <v>47</v>
      </c>
      <c r="S7265" t="s">
        <v>8512</v>
      </c>
      <c r="T7265" t="s">
        <v>35</v>
      </c>
      <c r="U7265" t="s">
        <v>36</v>
      </c>
      <c r="V7265">
        <v>0</v>
      </c>
      <c r="W7265">
        <v>2020</v>
      </c>
      <c r="X7265" t="s">
        <v>76</v>
      </c>
      <c r="Y7265" t="s">
        <v>38</v>
      </c>
      <c r="Z7265" t="s">
        <v>45</v>
      </c>
      <c r="AA7265" t="s">
        <v>40</v>
      </c>
      <c r="AB7265" t="s">
        <v>40</v>
      </c>
    </row>
    <row r="7266" spans="1:28" x14ac:dyDescent="0.35">
      <c r="A7266" s="16" t="s">
        <v>8258</v>
      </c>
      <c r="B7266" s="16" t="s">
        <v>12653</v>
      </c>
      <c r="C7266" s="16" t="s">
        <v>8387</v>
      </c>
      <c r="D7266" s="17">
        <v>163692101</v>
      </c>
      <c r="E7266" s="16" t="s">
        <v>43</v>
      </c>
      <c r="G7266" s="16">
        <v>43908</v>
      </c>
      <c r="H7266" s="18">
        <v>241</v>
      </c>
      <c r="I7266" s="16">
        <v>857438</v>
      </c>
      <c r="J7266" s="19">
        <v>3639</v>
      </c>
      <c r="K7266" s="16" t="s">
        <v>31</v>
      </c>
      <c r="L7266" s="16" t="s">
        <v>32</v>
      </c>
      <c r="M7266" s="16" t="s">
        <v>33</v>
      </c>
      <c r="N7266" s="19">
        <v>46</v>
      </c>
      <c r="O7266" s="19">
        <v>167394</v>
      </c>
      <c r="P7266" s="16" t="s">
        <v>9503</v>
      </c>
      <c r="Q7266" s="16" t="s">
        <v>9125</v>
      </c>
      <c r="R7266" s="16" t="s">
        <v>8985</v>
      </c>
      <c r="S7266" s="16" t="s">
        <v>13591</v>
      </c>
      <c r="T7266" s="16" t="s">
        <v>35</v>
      </c>
      <c r="U7266" s="16" t="s">
        <v>36</v>
      </c>
      <c r="V7266" s="16">
        <v>0</v>
      </c>
      <c r="W7266" s="16">
        <v>2020</v>
      </c>
      <c r="X7266" s="16" t="s">
        <v>76</v>
      </c>
      <c r="Y7266" s="16" t="s">
        <v>38</v>
      </c>
      <c r="Z7266" s="16" t="s">
        <v>39</v>
      </c>
      <c r="AA7266" s="16" t="s">
        <v>40</v>
      </c>
      <c r="AB7266" s="16" t="s">
        <v>40</v>
      </c>
    </row>
    <row r="7267" spans="1:28" x14ac:dyDescent="0.35">
      <c r="A7267" t="s">
        <v>8579</v>
      </c>
      <c r="B7267" t="s">
        <v>12654</v>
      </c>
      <c r="C7267" t="s">
        <v>8662</v>
      </c>
      <c r="D7267" s="1">
        <v>252531101</v>
      </c>
      <c r="E7267" t="s">
        <v>30</v>
      </c>
      <c r="G7267">
        <v>43907</v>
      </c>
      <c r="H7267" s="3">
        <v>3</v>
      </c>
      <c r="I7267">
        <v>856091</v>
      </c>
      <c r="J7267" s="4">
        <v>1032</v>
      </c>
      <c r="K7267" t="s">
        <v>31</v>
      </c>
      <c r="L7267" t="s">
        <v>384</v>
      </c>
      <c r="M7267" t="s">
        <v>2270</v>
      </c>
      <c r="N7267" s="4">
        <v>499</v>
      </c>
      <c r="O7267" s="4">
        <v>178373</v>
      </c>
      <c r="P7267" t="s">
        <v>9124</v>
      </c>
      <c r="Q7267" t="s">
        <v>8984</v>
      </c>
      <c r="R7267" t="s">
        <v>8985</v>
      </c>
      <c r="S7267" t="s">
        <v>8915</v>
      </c>
      <c r="T7267" t="s">
        <v>35</v>
      </c>
      <c r="U7267" t="s">
        <v>36</v>
      </c>
      <c r="V7267">
        <v>0</v>
      </c>
      <c r="W7267">
        <v>2020</v>
      </c>
      <c r="X7267" t="s">
        <v>76</v>
      </c>
      <c r="Y7267" t="s">
        <v>38</v>
      </c>
      <c r="Z7267" t="s">
        <v>39</v>
      </c>
      <c r="AA7267" t="s">
        <v>40</v>
      </c>
      <c r="AB7267" t="s">
        <v>40</v>
      </c>
    </row>
    <row r="7268" spans="1:28" x14ac:dyDescent="0.35">
      <c r="A7268" s="16" t="s">
        <v>8579</v>
      </c>
      <c r="B7268" s="16" t="s">
        <v>12654</v>
      </c>
      <c r="C7268" s="16" t="s">
        <v>8662</v>
      </c>
      <c r="D7268" s="17">
        <v>252531101</v>
      </c>
      <c r="E7268" s="16" t="s">
        <v>43</v>
      </c>
      <c r="G7268" s="16">
        <v>43907</v>
      </c>
      <c r="H7268" s="18">
        <v>3</v>
      </c>
      <c r="I7268" s="16">
        <v>856744</v>
      </c>
      <c r="J7268" s="19">
        <v>2372</v>
      </c>
      <c r="K7268" s="16" t="s">
        <v>31</v>
      </c>
      <c r="L7268" s="16" t="s">
        <v>384</v>
      </c>
      <c r="M7268" s="16" t="s">
        <v>2270</v>
      </c>
      <c r="N7268" s="19">
        <v>81</v>
      </c>
      <c r="O7268" s="19">
        <v>192132</v>
      </c>
      <c r="P7268" s="16" t="s">
        <v>9011</v>
      </c>
      <c r="Q7268" s="16" t="s">
        <v>9125</v>
      </c>
      <c r="R7268" s="16" t="s">
        <v>8985</v>
      </c>
      <c r="S7268" s="16" t="s">
        <v>13592</v>
      </c>
      <c r="T7268" s="16" t="s">
        <v>35</v>
      </c>
      <c r="U7268" s="16" t="s">
        <v>36</v>
      </c>
      <c r="V7268" s="16">
        <v>0</v>
      </c>
      <c r="W7268" s="16">
        <v>2020</v>
      </c>
      <c r="X7268" s="16" t="s">
        <v>76</v>
      </c>
      <c r="Y7268" s="16" t="s">
        <v>38</v>
      </c>
      <c r="Z7268" s="16" t="s">
        <v>39</v>
      </c>
      <c r="AA7268" s="16" t="s">
        <v>40</v>
      </c>
      <c r="AB7268" s="16" t="s">
        <v>40</v>
      </c>
    </row>
    <row r="7269" spans="1:28" x14ac:dyDescent="0.35">
      <c r="A7269" t="s">
        <v>8579</v>
      </c>
      <c r="B7269" t="s">
        <v>12653</v>
      </c>
      <c r="C7269" t="s">
        <v>8591</v>
      </c>
      <c r="D7269" s="1">
        <v>254452101</v>
      </c>
      <c r="E7269" t="s">
        <v>43</v>
      </c>
      <c r="G7269">
        <v>43907</v>
      </c>
      <c r="H7269" s="3">
        <v>639</v>
      </c>
      <c r="I7269">
        <v>857041</v>
      </c>
      <c r="J7269" s="4">
        <v>1693</v>
      </c>
      <c r="K7269" t="s">
        <v>31</v>
      </c>
      <c r="L7269" t="s">
        <v>32</v>
      </c>
      <c r="M7269" t="s">
        <v>83</v>
      </c>
      <c r="N7269" s="4">
        <v>17</v>
      </c>
      <c r="O7269" s="4">
        <v>13316</v>
      </c>
      <c r="P7269" t="s">
        <v>8983</v>
      </c>
      <c r="Q7269" t="s">
        <v>13126</v>
      </c>
      <c r="R7269" t="s">
        <v>8985</v>
      </c>
      <c r="S7269" t="s">
        <v>13593</v>
      </c>
      <c r="T7269" t="s">
        <v>35</v>
      </c>
      <c r="U7269" t="s">
        <v>36</v>
      </c>
      <c r="V7269">
        <v>0</v>
      </c>
      <c r="W7269">
        <v>2020</v>
      </c>
      <c r="X7269" t="s">
        <v>76</v>
      </c>
      <c r="Y7269" t="s">
        <v>38</v>
      </c>
      <c r="Z7269" t="s">
        <v>39</v>
      </c>
      <c r="AA7269" t="s">
        <v>40</v>
      </c>
      <c r="AB7269" t="s">
        <v>40</v>
      </c>
    </row>
    <row r="7270" spans="1:28" x14ac:dyDescent="0.35">
      <c r="A7270" s="16" t="s">
        <v>8579</v>
      </c>
      <c r="B7270" s="16" t="s">
        <v>12654</v>
      </c>
      <c r="C7270" s="16" t="s">
        <v>8591</v>
      </c>
      <c r="D7270" s="17">
        <v>254452101</v>
      </c>
      <c r="E7270" s="16" t="s">
        <v>43</v>
      </c>
      <c r="G7270" s="16">
        <v>43907</v>
      </c>
      <c r="H7270" s="18">
        <v>1649</v>
      </c>
      <c r="I7270" s="16">
        <v>857020</v>
      </c>
      <c r="J7270" s="19">
        <v>1295</v>
      </c>
      <c r="K7270" s="16" t="s">
        <v>31</v>
      </c>
      <c r="L7270" s="16" t="s">
        <v>32</v>
      </c>
      <c r="M7270" s="16" t="s">
        <v>33</v>
      </c>
      <c r="N7270" s="19">
        <v>193</v>
      </c>
      <c r="O7270" s="19">
        <v>249935</v>
      </c>
      <c r="P7270" s="16" t="s">
        <v>8987</v>
      </c>
      <c r="Q7270" s="16" t="s">
        <v>8984</v>
      </c>
      <c r="R7270" s="16" t="s">
        <v>8985</v>
      </c>
      <c r="S7270" s="16" t="s">
        <v>13594</v>
      </c>
      <c r="T7270" s="16" t="s">
        <v>35</v>
      </c>
      <c r="U7270" s="16" t="s">
        <v>36</v>
      </c>
      <c r="V7270" s="16">
        <v>0</v>
      </c>
      <c r="W7270" s="16">
        <v>2020</v>
      </c>
      <c r="X7270" s="16" t="s">
        <v>76</v>
      </c>
      <c r="Y7270" s="16" t="s">
        <v>38</v>
      </c>
      <c r="Z7270" s="16" t="s">
        <v>39</v>
      </c>
      <c r="AA7270" s="16" t="s">
        <v>40</v>
      </c>
      <c r="AB7270" s="16" t="s">
        <v>40</v>
      </c>
    </row>
    <row r="7271" spans="1:28" x14ac:dyDescent="0.35">
      <c r="A7271" t="s">
        <v>8579</v>
      </c>
      <c r="B7271" t="s">
        <v>12654</v>
      </c>
      <c r="C7271" t="s">
        <v>8685</v>
      </c>
      <c r="D7271" s="1">
        <v>163661701</v>
      </c>
      <c r="E7271" t="s">
        <v>43</v>
      </c>
      <c r="G7271">
        <v>43909</v>
      </c>
      <c r="H7271" s="3">
        <v>1706</v>
      </c>
      <c r="I7271">
        <v>859170</v>
      </c>
      <c r="J7271" s="4">
        <v>170</v>
      </c>
      <c r="K7271" t="s">
        <v>31</v>
      </c>
      <c r="L7271" t="s">
        <v>32</v>
      </c>
      <c r="M7271" t="s">
        <v>33</v>
      </c>
      <c r="N7271" s="4">
        <v>8</v>
      </c>
      <c r="O7271" s="4">
        <v>1360</v>
      </c>
      <c r="P7271" t="s">
        <v>8983</v>
      </c>
      <c r="Q7271" t="s">
        <v>8984</v>
      </c>
      <c r="R7271" t="s">
        <v>8985</v>
      </c>
      <c r="S7271" t="s">
        <v>8916</v>
      </c>
      <c r="T7271" t="s">
        <v>35</v>
      </c>
      <c r="U7271" t="s">
        <v>36</v>
      </c>
      <c r="V7271">
        <v>0</v>
      </c>
      <c r="W7271">
        <v>2020</v>
      </c>
      <c r="X7271" t="s">
        <v>76</v>
      </c>
      <c r="Y7271" t="s">
        <v>38</v>
      </c>
      <c r="Z7271" t="s">
        <v>39</v>
      </c>
      <c r="AA7271" t="s">
        <v>40</v>
      </c>
      <c r="AB7271" t="s">
        <v>40</v>
      </c>
    </row>
    <row r="7272" spans="1:28" x14ac:dyDescent="0.35">
      <c r="A7272" s="16" t="s">
        <v>8579</v>
      </c>
      <c r="B7272" s="16" t="s">
        <v>12654</v>
      </c>
      <c r="C7272" s="16" t="s">
        <v>8685</v>
      </c>
      <c r="D7272" s="17">
        <v>163661701</v>
      </c>
      <c r="E7272" s="16" t="s">
        <v>448</v>
      </c>
      <c r="G7272" s="16">
        <v>43908</v>
      </c>
      <c r="H7272" s="18">
        <v>2110</v>
      </c>
      <c r="I7272" s="16">
        <v>858547</v>
      </c>
      <c r="J7272" s="19">
        <v>1107</v>
      </c>
      <c r="K7272" s="16" t="s">
        <v>31</v>
      </c>
      <c r="L7272" s="16" t="s">
        <v>32</v>
      </c>
      <c r="M7272" s="16" t="s">
        <v>33</v>
      </c>
      <c r="N7272" s="19">
        <v>12</v>
      </c>
      <c r="O7272" s="19">
        <v>13284</v>
      </c>
      <c r="P7272" s="16" t="s">
        <v>9398</v>
      </c>
      <c r="Q7272" s="16" t="s">
        <v>8984</v>
      </c>
      <c r="R7272" s="16" t="s">
        <v>8985</v>
      </c>
      <c r="S7272" s="16" t="s">
        <v>13595</v>
      </c>
      <c r="T7272" s="16" t="s">
        <v>35</v>
      </c>
      <c r="U7272" s="16" t="s">
        <v>36</v>
      </c>
      <c r="V7272" s="16">
        <v>0</v>
      </c>
      <c r="W7272" s="16">
        <v>2020</v>
      </c>
      <c r="X7272" s="16" t="s">
        <v>76</v>
      </c>
      <c r="Y7272" s="16" t="s">
        <v>38</v>
      </c>
      <c r="Z7272" s="16" t="s">
        <v>39</v>
      </c>
      <c r="AA7272" s="16" t="s">
        <v>40</v>
      </c>
      <c r="AB7272" s="16" t="s">
        <v>40</v>
      </c>
    </row>
    <row r="7273" spans="1:28" x14ac:dyDescent="0.35">
      <c r="A7273" t="s">
        <v>8579</v>
      </c>
      <c r="B7273" t="s">
        <v>12654</v>
      </c>
      <c r="C7273" t="s">
        <v>8685</v>
      </c>
      <c r="D7273" s="1">
        <v>163661701</v>
      </c>
      <c r="E7273" t="s">
        <v>448</v>
      </c>
      <c r="G7273">
        <v>43908</v>
      </c>
      <c r="H7273" s="3">
        <v>2111</v>
      </c>
      <c r="I7273">
        <v>858549</v>
      </c>
      <c r="J7273" s="4">
        <v>1264</v>
      </c>
      <c r="K7273" t="s">
        <v>31</v>
      </c>
      <c r="L7273" t="s">
        <v>32</v>
      </c>
      <c r="M7273" t="s">
        <v>33</v>
      </c>
      <c r="N7273" s="4">
        <v>4</v>
      </c>
      <c r="O7273" s="4">
        <v>5056</v>
      </c>
      <c r="P7273" t="s">
        <v>13201</v>
      </c>
      <c r="Q7273" t="s">
        <v>8984</v>
      </c>
      <c r="R7273" t="s">
        <v>8985</v>
      </c>
      <c r="S7273" t="s">
        <v>13596</v>
      </c>
      <c r="T7273" t="s">
        <v>35</v>
      </c>
      <c r="U7273" t="s">
        <v>36</v>
      </c>
      <c r="V7273">
        <v>0</v>
      </c>
      <c r="W7273">
        <v>2020</v>
      </c>
      <c r="X7273" t="s">
        <v>76</v>
      </c>
      <c r="Y7273" t="s">
        <v>38</v>
      </c>
      <c r="Z7273" t="s">
        <v>39</v>
      </c>
      <c r="AA7273" t="s">
        <v>40</v>
      </c>
      <c r="AB7273" t="s">
        <v>40</v>
      </c>
    </row>
    <row r="7274" spans="1:28" x14ac:dyDescent="0.35">
      <c r="A7274" s="16" t="s">
        <v>8579</v>
      </c>
      <c r="B7274" s="16" t="s">
        <v>12654</v>
      </c>
      <c r="C7274" s="16" t="s">
        <v>8811</v>
      </c>
      <c r="D7274" s="17">
        <v>162831702</v>
      </c>
      <c r="E7274" s="16" t="s">
        <v>43</v>
      </c>
      <c r="G7274" s="16">
        <v>43908</v>
      </c>
      <c r="H7274" s="18">
        <v>1832</v>
      </c>
      <c r="I7274" s="16">
        <v>858453</v>
      </c>
      <c r="J7274" s="19">
        <v>1078</v>
      </c>
      <c r="K7274" s="16" t="s">
        <v>31</v>
      </c>
      <c r="L7274" s="16" t="s">
        <v>32</v>
      </c>
      <c r="M7274" s="16" t="s">
        <v>33</v>
      </c>
      <c r="N7274" s="19">
        <v>14</v>
      </c>
      <c r="O7274" s="19">
        <v>15092</v>
      </c>
      <c r="P7274" s="16" t="s">
        <v>9398</v>
      </c>
      <c r="Q7274" s="16" t="s">
        <v>8984</v>
      </c>
      <c r="R7274" s="16" t="s">
        <v>8985</v>
      </c>
      <c r="S7274" s="16" t="s">
        <v>13597</v>
      </c>
      <c r="T7274" s="16" t="s">
        <v>35</v>
      </c>
      <c r="U7274" s="16" t="s">
        <v>36</v>
      </c>
      <c r="V7274" s="16">
        <v>0</v>
      </c>
      <c r="W7274" s="16">
        <v>2020</v>
      </c>
      <c r="X7274" s="16" t="s">
        <v>76</v>
      </c>
      <c r="Y7274" s="16" t="s">
        <v>38</v>
      </c>
      <c r="Z7274" s="16" t="s">
        <v>39</v>
      </c>
      <c r="AA7274" s="16" t="s">
        <v>40</v>
      </c>
      <c r="AB7274" s="16" t="s">
        <v>40</v>
      </c>
    </row>
    <row r="7275" spans="1:28" x14ac:dyDescent="0.35">
      <c r="A7275" t="s">
        <v>28</v>
      </c>
      <c r="B7275" t="s">
        <v>12653</v>
      </c>
      <c r="C7275" t="s">
        <v>121</v>
      </c>
      <c r="D7275" s="1">
        <v>182981102</v>
      </c>
      <c r="E7275" t="s">
        <v>30</v>
      </c>
      <c r="G7275">
        <v>44163</v>
      </c>
      <c r="H7275" s="3">
        <v>1309</v>
      </c>
      <c r="I7275">
        <v>1155578</v>
      </c>
      <c r="J7275" s="4">
        <v>194</v>
      </c>
      <c r="K7275" t="s">
        <v>31</v>
      </c>
      <c r="L7275" t="s">
        <v>66</v>
      </c>
      <c r="M7275" t="s">
        <v>415</v>
      </c>
      <c r="N7275" s="4">
        <v>140</v>
      </c>
      <c r="O7275" s="4">
        <v>20053</v>
      </c>
      <c r="P7275" t="s">
        <v>13198</v>
      </c>
      <c r="Q7275" t="s">
        <v>8984</v>
      </c>
      <c r="R7275" t="s">
        <v>8985</v>
      </c>
      <c r="S7275" t="s">
        <v>1405</v>
      </c>
      <c r="T7275" t="s">
        <v>35</v>
      </c>
      <c r="U7275" t="s">
        <v>36</v>
      </c>
      <c r="V7275">
        <v>44571056</v>
      </c>
      <c r="W7275">
        <v>2020</v>
      </c>
      <c r="X7275" t="s">
        <v>178</v>
      </c>
      <c r="Y7275" t="s">
        <v>38</v>
      </c>
      <c r="Z7275" t="s">
        <v>39</v>
      </c>
      <c r="AA7275" t="s">
        <v>40</v>
      </c>
      <c r="AB7275" t="s">
        <v>40</v>
      </c>
    </row>
    <row r="7276" spans="1:28" x14ac:dyDescent="0.35">
      <c r="A7276" s="16" t="s">
        <v>28</v>
      </c>
      <c r="B7276" s="16" t="s">
        <v>12653</v>
      </c>
      <c r="C7276" s="16" t="s">
        <v>29</v>
      </c>
      <c r="D7276" s="17">
        <v>182371111</v>
      </c>
      <c r="E7276" s="16" t="s">
        <v>43</v>
      </c>
      <c r="G7276" s="16">
        <v>44143</v>
      </c>
      <c r="H7276" s="18">
        <v>913</v>
      </c>
      <c r="I7276" s="16">
        <v>1139343</v>
      </c>
      <c r="J7276" s="19">
        <v>837</v>
      </c>
      <c r="K7276" s="16" t="s">
        <v>31</v>
      </c>
      <c r="L7276" s="16" t="s">
        <v>32</v>
      </c>
      <c r="M7276" s="16" t="s">
        <v>33</v>
      </c>
      <c r="N7276" s="19">
        <v>6</v>
      </c>
      <c r="O7276" s="19">
        <v>5022</v>
      </c>
      <c r="P7276" s="16" t="s">
        <v>13198</v>
      </c>
      <c r="Q7276" s="16" t="s">
        <v>8984</v>
      </c>
      <c r="R7276" s="16" t="s">
        <v>8985</v>
      </c>
      <c r="S7276" s="16" t="s">
        <v>13598</v>
      </c>
      <c r="T7276" s="16" t="s">
        <v>35</v>
      </c>
      <c r="U7276" s="16" t="s">
        <v>36</v>
      </c>
      <c r="V7276" s="16">
        <v>0</v>
      </c>
      <c r="W7276" s="16">
        <v>2020</v>
      </c>
      <c r="X7276" s="16" t="s">
        <v>178</v>
      </c>
      <c r="Y7276" s="16" t="s">
        <v>38</v>
      </c>
      <c r="Z7276" s="16" t="s">
        <v>39</v>
      </c>
      <c r="AA7276" s="16" t="s">
        <v>40</v>
      </c>
      <c r="AB7276" s="16" t="s">
        <v>40</v>
      </c>
    </row>
    <row r="7277" spans="1:28" x14ac:dyDescent="0.35">
      <c r="A7277" t="s">
        <v>28</v>
      </c>
      <c r="B7277" t="s">
        <v>12654</v>
      </c>
      <c r="C7277" t="s">
        <v>131</v>
      </c>
      <c r="D7277" s="1">
        <v>83192101</v>
      </c>
      <c r="E7277" t="s">
        <v>43</v>
      </c>
      <c r="G7277">
        <v>44153</v>
      </c>
      <c r="H7277" s="3">
        <v>1629</v>
      </c>
      <c r="I7277">
        <v>1148926</v>
      </c>
      <c r="J7277" s="4">
        <v>824</v>
      </c>
      <c r="K7277" t="s">
        <v>31</v>
      </c>
      <c r="L7277" t="s">
        <v>32</v>
      </c>
      <c r="M7277" t="s">
        <v>33</v>
      </c>
      <c r="N7277" s="4">
        <v>96</v>
      </c>
      <c r="O7277" s="4">
        <v>79104</v>
      </c>
      <c r="P7277" t="s">
        <v>13198</v>
      </c>
      <c r="Q7277" t="s">
        <v>8984</v>
      </c>
      <c r="R7277" t="s">
        <v>8985</v>
      </c>
      <c r="S7277" t="s">
        <v>13599</v>
      </c>
      <c r="T7277" t="s">
        <v>35</v>
      </c>
      <c r="U7277" t="s">
        <v>36</v>
      </c>
      <c r="V7277">
        <v>0</v>
      </c>
      <c r="W7277">
        <v>2020</v>
      </c>
      <c r="X7277" t="s">
        <v>178</v>
      </c>
      <c r="Y7277" t="s">
        <v>38</v>
      </c>
      <c r="Z7277" t="s">
        <v>39</v>
      </c>
      <c r="AA7277" t="s">
        <v>40</v>
      </c>
      <c r="AB7277" t="s">
        <v>40</v>
      </c>
    </row>
    <row r="7278" spans="1:28" x14ac:dyDescent="0.35">
      <c r="A7278" s="16" t="s">
        <v>28</v>
      </c>
      <c r="B7278" s="16" t="s">
        <v>12654</v>
      </c>
      <c r="C7278" s="16" t="s">
        <v>131</v>
      </c>
      <c r="D7278" s="17">
        <v>83192101</v>
      </c>
      <c r="E7278" s="16" t="s">
        <v>43</v>
      </c>
      <c r="G7278" s="16">
        <v>44153</v>
      </c>
      <c r="H7278" s="18">
        <v>1629</v>
      </c>
      <c r="I7278" s="16">
        <v>1148926</v>
      </c>
      <c r="J7278" s="19">
        <v>824</v>
      </c>
      <c r="K7278" s="16" t="s">
        <v>31</v>
      </c>
      <c r="L7278" s="16" t="s">
        <v>32</v>
      </c>
      <c r="M7278" s="16" t="s">
        <v>33</v>
      </c>
      <c r="N7278" s="19">
        <v>96</v>
      </c>
      <c r="O7278" s="19">
        <v>79104</v>
      </c>
      <c r="P7278" s="16" t="s">
        <v>13198</v>
      </c>
      <c r="Q7278" s="16" t="s">
        <v>8984</v>
      </c>
      <c r="R7278" s="16" t="s">
        <v>8985</v>
      </c>
      <c r="S7278" s="16" t="s">
        <v>13599</v>
      </c>
      <c r="T7278" s="16" t="s">
        <v>35</v>
      </c>
      <c r="U7278" s="16" t="s">
        <v>36</v>
      </c>
      <c r="V7278" s="16">
        <v>0</v>
      </c>
      <c r="W7278" s="16">
        <v>2020</v>
      </c>
      <c r="X7278" s="16" t="s">
        <v>178</v>
      </c>
      <c r="Y7278" s="16" t="s">
        <v>38</v>
      </c>
      <c r="Z7278" s="16" t="s">
        <v>39</v>
      </c>
      <c r="AA7278" s="16" t="s">
        <v>40</v>
      </c>
      <c r="AB7278" s="16" t="s">
        <v>40</v>
      </c>
    </row>
    <row r="7279" spans="1:28" x14ac:dyDescent="0.35">
      <c r="A7279" t="s">
        <v>28</v>
      </c>
      <c r="B7279" t="s">
        <v>12654</v>
      </c>
      <c r="C7279" t="s">
        <v>145</v>
      </c>
      <c r="D7279" s="1">
        <v>83692105</v>
      </c>
      <c r="E7279" t="s">
        <v>448</v>
      </c>
      <c r="G7279">
        <v>44140</v>
      </c>
      <c r="H7279" s="3">
        <v>1818</v>
      </c>
      <c r="I7279">
        <v>1136992</v>
      </c>
      <c r="J7279" s="4">
        <v>1249</v>
      </c>
      <c r="K7279" t="s">
        <v>31</v>
      </c>
      <c r="L7279" t="s">
        <v>32</v>
      </c>
      <c r="M7279" t="s">
        <v>33</v>
      </c>
      <c r="N7279" s="4">
        <v>10</v>
      </c>
      <c r="O7279" s="4">
        <v>12490</v>
      </c>
      <c r="P7279" t="s">
        <v>13198</v>
      </c>
      <c r="Q7279" t="s">
        <v>8984</v>
      </c>
      <c r="R7279" t="s">
        <v>8985</v>
      </c>
      <c r="S7279" t="s">
        <v>1400</v>
      </c>
      <c r="T7279" t="s">
        <v>35</v>
      </c>
      <c r="U7279" t="s">
        <v>36</v>
      </c>
      <c r="V7279">
        <v>0</v>
      </c>
      <c r="W7279">
        <v>2020</v>
      </c>
      <c r="X7279" t="s">
        <v>178</v>
      </c>
      <c r="Y7279" t="s">
        <v>38</v>
      </c>
      <c r="Z7279" t="s">
        <v>422</v>
      </c>
      <c r="AA7279" t="s">
        <v>40</v>
      </c>
      <c r="AB7279" t="s">
        <v>38</v>
      </c>
    </row>
    <row r="7280" spans="1:28" x14ac:dyDescent="0.35">
      <c r="A7280" s="16" t="s">
        <v>28</v>
      </c>
      <c r="B7280" s="16" t="s">
        <v>12654</v>
      </c>
      <c r="C7280" s="16" t="s">
        <v>52</v>
      </c>
      <c r="D7280" s="17">
        <v>83050402</v>
      </c>
      <c r="E7280" s="16" t="s">
        <v>43</v>
      </c>
      <c r="G7280" s="16">
        <v>44143</v>
      </c>
      <c r="H7280" s="18">
        <v>838</v>
      </c>
      <c r="I7280" s="16">
        <v>1139183</v>
      </c>
      <c r="J7280" s="19">
        <v>1593</v>
      </c>
      <c r="K7280" s="16" t="s">
        <v>31</v>
      </c>
      <c r="L7280" s="16" t="s">
        <v>32</v>
      </c>
      <c r="M7280" s="16" t="s">
        <v>33</v>
      </c>
      <c r="N7280" s="19">
        <v>58</v>
      </c>
      <c r="O7280" s="19">
        <v>19092</v>
      </c>
      <c r="P7280" s="16" t="s">
        <v>13198</v>
      </c>
      <c r="Q7280" s="16" t="s">
        <v>8984</v>
      </c>
      <c r="R7280" s="16" t="s">
        <v>8985</v>
      </c>
      <c r="S7280" s="16" t="s">
        <v>13600</v>
      </c>
      <c r="T7280" s="16" t="s">
        <v>35</v>
      </c>
      <c r="U7280" s="16" t="s">
        <v>36</v>
      </c>
      <c r="V7280" s="16">
        <v>0</v>
      </c>
      <c r="W7280" s="16">
        <v>2020</v>
      </c>
      <c r="X7280" s="16" t="s">
        <v>178</v>
      </c>
      <c r="Y7280" s="16" t="s">
        <v>38</v>
      </c>
      <c r="Z7280" s="16" t="s">
        <v>39</v>
      </c>
      <c r="AA7280" s="16" t="s">
        <v>40</v>
      </c>
      <c r="AB7280" s="16" t="s">
        <v>40</v>
      </c>
    </row>
    <row r="7281" spans="1:28" x14ac:dyDescent="0.35">
      <c r="A7281" t="s">
        <v>28</v>
      </c>
      <c r="B7281" t="s">
        <v>12654</v>
      </c>
      <c r="C7281" t="s">
        <v>52</v>
      </c>
      <c r="D7281" s="1">
        <v>83050402</v>
      </c>
      <c r="E7281" t="s">
        <v>43</v>
      </c>
      <c r="G7281">
        <v>44145</v>
      </c>
      <c r="H7281" s="3">
        <v>1407</v>
      </c>
      <c r="I7281">
        <v>1141364</v>
      </c>
      <c r="J7281" s="4">
        <v>496</v>
      </c>
      <c r="K7281" t="s">
        <v>31</v>
      </c>
      <c r="L7281" t="s">
        <v>32</v>
      </c>
      <c r="M7281" t="s">
        <v>33</v>
      </c>
      <c r="N7281" s="4">
        <v>24</v>
      </c>
      <c r="O7281" s="4">
        <v>11904</v>
      </c>
      <c r="P7281" t="s">
        <v>8987</v>
      </c>
      <c r="Q7281" t="s">
        <v>8984</v>
      </c>
      <c r="R7281" t="s">
        <v>8985</v>
      </c>
      <c r="S7281" t="s">
        <v>1402</v>
      </c>
      <c r="T7281" t="s">
        <v>35</v>
      </c>
      <c r="U7281" t="s">
        <v>36</v>
      </c>
      <c r="V7281">
        <v>31518226</v>
      </c>
      <c r="W7281">
        <v>2020</v>
      </c>
      <c r="X7281" t="s">
        <v>178</v>
      </c>
      <c r="Y7281" t="s">
        <v>38</v>
      </c>
      <c r="Z7281" t="s">
        <v>64</v>
      </c>
      <c r="AA7281" t="s">
        <v>40</v>
      </c>
      <c r="AB7281" t="s">
        <v>40</v>
      </c>
    </row>
    <row r="7282" spans="1:28" x14ac:dyDescent="0.35">
      <c r="A7282" s="16" t="s">
        <v>28</v>
      </c>
      <c r="B7282" s="16" t="s">
        <v>12654</v>
      </c>
      <c r="C7282" s="16" t="s">
        <v>46</v>
      </c>
      <c r="D7282" s="17">
        <v>83622106</v>
      </c>
      <c r="E7282" s="16" t="s">
        <v>43</v>
      </c>
      <c r="G7282" s="16">
        <v>44153</v>
      </c>
      <c r="H7282" s="18">
        <v>1119</v>
      </c>
      <c r="I7282" s="16">
        <v>1148552</v>
      </c>
      <c r="J7282" s="19">
        <v>458</v>
      </c>
      <c r="K7282" s="16" t="s">
        <v>31</v>
      </c>
      <c r="L7282" s="16" t="s">
        <v>32</v>
      </c>
      <c r="M7282" s="16" t="s">
        <v>33</v>
      </c>
      <c r="N7282" s="19">
        <v>60</v>
      </c>
      <c r="O7282" s="19">
        <v>27480</v>
      </c>
      <c r="P7282" s="16" t="s">
        <v>13198</v>
      </c>
      <c r="Q7282" s="16" t="s">
        <v>8984</v>
      </c>
      <c r="R7282" s="16" t="s">
        <v>8985</v>
      </c>
      <c r="S7282" s="16" t="s">
        <v>1404</v>
      </c>
      <c r="T7282" s="16" t="s">
        <v>35</v>
      </c>
      <c r="U7282" s="16" t="s">
        <v>36</v>
      </c>
      <c r="V7282" s="16">
        <v>44542655</v>
      </c>
      <c r="W7282" s="16">
        <v>2020</v>
      </c>
      <c r="X7282" s="16" t="s">
        <v>178</v>
      </c>
      <c r="Y7282" s="16" t="s">
        <v>38</v>
      </c>
      <c r="Z7282" s="16" t="s">
        <v>64</v>
      </c>
      <c r="AA7282" s="16" t="s">
        <v>40</v>
      </c>
      <c r="AB7282" s="16" t="s">
        <v>40</v>
      </c>
    </row>
    <row r="7283" spans="1:28" x14ac:dyDescent="0.35">
      <c r="A7283" t="s">
        <v>28</v>
      </c>
      <c r="B7283" t="s">
        <v>12654</v>
      </c>
      <c r="C7283" t="s">
        <v>46</v>
      </c>
      <c r="D7283" s="1">
        <v>83622106</v>
      </c>
      <c r="E7283" t="s">
        <v>43</v>
      </c>
      <c r="G7283">
        <v>44153</v>
      </c>
      <c r="H7283" s="3">
        <v>1119</v>
      </c>
      <c r="I7283">
        <v>1148552</v>
      </c>
      <c r="J7283" s="4">
        <v>458</v>
      </c>
      <c r="K7283" t="s">
        <v>31</v>
      </c>
      <c r="L7283" t="s">
        <v>32</v>
      </c>
      <c r="M7283" t="s">
        <v>33</v>
      </c>
      <c r="N7283" s="4">
        <v>60</v>
      </c>
      <c r="O7283" s="4">
        <v>27480</v>
      </c>
      <c r="P7283" t="s">
        <v>13198</v>
      </c>
      <c r="Q7283" t="s">
        <v>8984</v>
      </c>
      <c r="R7283" t="s">
        <v>8985</v>
      </c>
      <c r="S7283" t="s">
        <v>1404</v>
      </c>
      <c r="T7283" t="s">
        <v>35</v>
      </c>
      <c r="U7283" t="s">
        <v>36</v>
      </c>
      <c r="V7283">
        <v>44542655</v>
      </c>
      <c r="W7283">
        <v>2020</v>
      </c>
      <c r="X7283" t="s">
        <v>178</v>
      </c>
      <c r="Y7283" t="s">
        <v>38</v>
      </c>
      <c r="Z7283" t="s">
        <v>64</v>
      </c>
      <c r="AA7283" t="s">
        <v>40</v>
      </c>
      <c r="AB7283" t="s">
        <v>40</v>
      </c>
    </row>
    <row r="7284" spans="1:28" x14ac:dyDescent="0.35">
      <c r="A7284" s="16" t="s">
        <v>28</v>
      </c>
      <c r="B7284" s="16" t="s">
        <v>12654</v>
      </c>
      <c r="C7284" s="16" t="s">
        <v>42</v>
      </c>
      <c r="D7284" s="17">
        <v>82841101</v>
      </c>
      <c r="E7284" s="16" t="s">
        <v>43</v>
      </c>
      <c r="G7284" s="16">
        <v>44164</v>
      </c>
      <c r="H7284" s="18">
        <v>810</v>
      </c>
      <c r="I7284" s="16">
        <v>1155790</v>
      </c>
      <c r="J7284" s="19">
        <v>840</v>
      </c>
      <c r="K7284" s="16" t="s">
        <v>31</v>
      </c>
      <c r="L7284" s="16" t="s">
        <v>32</v>
      </c>
      <c r="M7284" s="16" t="s">
        <v>33</v>
      </c>
      <c r="N7284" s="19">
        <v>107</v>
      </c>
      <c r="O7284" s="19">
        <v>85368</v>
      </c>
      <c r="P7284" s="16" t="s">
        <v>13198</v>
      </c>
      <c r="Q7284" s="16" t="s">
        <v>8984</v>
      </c>
      <c r="R7284" s="16" t="s">
        <v>8985</v>
      </c>
      <c r="S7284" s="16" t="s">
        <v>1406</v>
      </c>
      <c r="T7284" s="16" t="s">
        <v>35</v>
      </c>
      <c r="U7284" s="16" t="s">
        <v>36</v>
      </c>
      <c r="V7284" s="16">
        <v>44571292</v>
      </c>
      <c r="W7284" s="16">
        <v>2020</v>
      </c>
      <c r="X7284" s="16" t="s">
        <v>178</v>
      </c>
      <c r="Y7284" s="16" t="s">
        <v>38</v>
      </c>
      <c r="Z7284" s="16" t="s">
        <v>64</v>
      </c>
      <c r="AA7284" s="16" t="s">
        <v>40</v>
      </c>
      <c r="AB7284" s="16" t="s">
        <v>40</v>
      </c>
    </row>
    <row r="7285" spans="1:28" x14ac:dyDescent="0.35">
      <c r="A7285" t="s">
        <v>28</v>
      </c>
      <c r="B7285" t="s">
        <v>12654</v>
      </c>
      <c r="C7285" t="s">
        <v>42</v>
      </c>
      <c r="D7285" s="1">
        <v>82841101</v>
      </c>
      <c r="E7285" t="s">
        <v>448</v>
      </c>
      <c r="G7285">
        <v>44143</v>
      </c>
      <c r="H7285" s="3">
        <v>544</v>
      </c>
      <c r="I7285">
        <v>1139160</v>
      </c>
      <c r="J7285" s="4">
        <v>676</v>
      </c>
      <c r="K7285" t="s">
        <v>31</v>
      </c>
      <c r="L7285" t="s">
        <v>32</v>
      </c>
      <c r="M7285" t="s">
        <v>33</v>
      </c>
      <c r="N7285" s="4">
        <v>22</v>
      </c>
      <c r="O7285" s="4">
        <v>12310</v>
      </c>
      <c r="P7285" t="s">
        <v>13198</v>
      </c>
      <c r="Q7285" t="s">
        <v>8984</v>
      </c>
      <c r="R7285" t="s">
        <v>8985</v>
      </c>
      <c r="S7285" t="s">
        <v>1401</v>
      </c>
      <c r="T7285" t="s">
        <v>35</v>
      </c>
      <c r="U7285" t="s">
        <v>36</v>
      </c>
      <c r="V7285">
        <v>44517621</v>
      </c>
      <c r="W7285">
        <v>2020</v>
      </c>
      <c r="X7285" t="s">
        <v>178</v>
      </c>
      <c r="Y7285" t="s">
        <v>38</v>
      </c>
      <c r="Z7285" t="s">
        <v>39</v>
      </c>
      <c r="AA7285" t="s">
        <v>40</v>
      </c>
      <c r="AB7285" t="s">
        <v>38</v>
      </c>
    </row>
    <row r="7286" spans="1:28" x14ac:dyDescent="0.35">
      <c r="A7286" s="16" t="s">
        <v>28</v>
      </c>
      <c r="B7286" s="16" t="s">
        <v>12654</v>
      </c>
      <c r="C7286" s="16" t="s">
        <v>126</v>
      </c>
      <c r="D7286" s="17">
        <v>82841102</v>
      </c>
      <c r="E7286" s="16" t="s">
        <v>978</v>
      </c>
      <c r="G7286" s="16">
        <v>44136</v>
      </c>
      <c r="H7286" s="18">
        <v>129</v>
      </c>
      <c r="I7286" s="16" t="s">
        <v>12995</v>
      </c>
      <c r="J7286" s="19">
        <v>653</v>
      </c>
      <c r="K7286" s="16" t="s">
        <v>31</v>
      </c>
      <c r="L7286" s="16" t="s">
        <v>32</v>
      </c>
      <c r="M7286" s="16" t="s">
        <v>33</v>
      </c>
      <c r="N7286" s="19">
        <v>141</v>
      </c>
      <c r="O7286" s="19">
        <v>28728</v>
      </c>
      <c r="P7286" s="16" t="s">
        <v>8987</v>
      </c>
      <c r="Q7286" s="16" t="s">
        <v>8984</v>
      </c>
      <c r="R7286" s="16" t="s">
        <v>8985</v>
      </c>
      <c r="S7286" s="16" t="s">
        <v>13601</v>
      </c>
      <c r="T7286" s="16" t="s">
        <v>35</v>
      </c>
      <c r="U7286" s="16" t="s">
        <v>36</v>
      </c>
      <c r="V7286" s="16">
        <v>31517420</v>
      </c>
      <c r="W7286" s="16">
        <v>2020</v>
      </c>
      <c r="X7286" s="16" t="s">
        <v>178</v>
      </c>
      <c r="Y7286" s="16" t="s">
        <v>38</v>
      </c>
      <c r="Z7286" s="16" t="s">
        <v>39</v>
      </c>
      <c r="AA7286" s="16" t="s">
        <v>40</v>
      </c>
      <c r="AB7286" s="16" t="s">
        <v>40</v>
      </c>
    </row>
    <row r="7287" spans="1:28" x14ac:dyDescent="0.35">
      <c r="A7287" t="s">
        <v>28</v>
      </c>
      <c r="B7287" t="s">
        <v>12654</v>
      </c>
      <c r="C7287" t="s">
        <v>126</v>
      </c>
      <c r="D7287" s="1">
        <v>82841102</v>
      </c>
      <c r="E7287" t="s">
        <v>448</v>
      </c>
      <c r="G7287">
        <v>44152</v>
      </c>
      <c r="H7287" s="3">
        <v>601</v>
      </c>
      <c r="I7287">
        <v>1146772</v>
      </c>
      <c r="J7287" s="4">
        <v>446</v>
      </c>
      <c r="K7287" t="s">
        <v>31</v>
      </c>
      <c r="L7287" t="s">
        <v>32</v>
      </c>
      <c r="M7287" t="s">
        <v>33</v>
      </c>
      <c r="N7287" s="4">
        <v>16</v>
      </c>
      <c r="O7287" s="4">
        <v>6343</v>
      </c>
      <c r="P7287" t="s">
        <v>13198</v>
      </c>
      <c r="Q7287" t="s">
        <v>8984</v>
      </c>
      <c r="R7287" t="s">
        <v>8985</v>
      </c>
      <c r="S7287" t="s">
        <v>1403</v>
      </c>
      <c r="T7287" t="s">
        <v>35</v>
      </c>
      <c r="U7287" t="s">
        <v>36</v>
      </c>
      <c r="V7287">
        <v>44542873</v>
      </c>
      <c r="W7287">
        <v>2020</v>
      </c>
      <c r="X7287" t="s">
        <v>178</v>
      </c>
      <c r="Y7287" t="s">
        <v>38</v>
      </c>
      <c r="Z7287" t="s">
        <v>45</v>
      </c>
      <c r="AA7287" t="s">
        <v>40</v>
      </c>
      <c r="AB7287" t="s">
        <v>40</v>
      </c>
    </row>
    <row r="7288" spans="1:28" x14ac:dyDescent="0.35">
      <c r="A7288" s="16" t="s">
        <v>28</v>
      </c>
      <c r="B7288" s="16" t="s">
        <v>12654</v>
      </c>
      <c r="C7288" s="16" t="s">
        <v>126</v>
      </c>
      <c r="D7288" s="17">
        <v>82841102</v>
      </c>
      <c r="E7288" s="16" t="s">
        <v>448</v>
      </c>
      <c r="G7288" s="16">
        <v>44152</v>
      </c>
      <c r="H7288" s="18">
        <v>601</v>
      </c>
      <c r="I7288" s="16">
        <v>1146772</v>
      </c>
      <c r="J7288" s="19">
        <v>446</v>
      </c>
      <c r="K7288" s="16" t="s">
        <v>31</v>
      </c>
      <c r="L7288" s="16" t="s">
        <v>32</v>
      </c>
      <c r="M7288" s="16" t="s">
        <v>33</v>
      </c>
      <c r="N7288" s="19">
        <v>16</v>
      </c>
      <c r="O7288" s="19">
        <v>6343</v>
      </c>
      <c r="P7288" s="16" t="s">
        <v>13198</v>
      </c>
      <c r="Q7288" s="16" t="s">
        <v>8984</v>
      </c>
      <c r="R7288" s="16" t="s">
        <v>8985</v>
      </c>
      <c r="S7288" s="16" t="s">
        <v>1403</v>
      </c>
      <c r="T7288" s="16" t="s">
        <v>35</v>
      </c>
      <c r="U7288" s="16" t="s">
        <v>36</v>
      </c>
      <c r="V7288" s="16">
        <v>44542873</v>
      </c>
      <c r="W7288" s="16">
        <v>2020</v>
      </c>
      <c r="X7288" s="16" t="s">
        <v>178</v>
      </c>
      <c r="Y7288" s="16" t="s">
        <v>38</v>
      </c>
      <c r="Z7288" s="16" t="s">
        <v>45</v>
      </c>
      <c r="AA7288" s="16" t="s">
        <v>40</v>
      </c>
      <c r="AB7288" s="16" t="s">
        <v>40</v>
      </c>
    </row>
    <row r="7289" spans="1:28" x14ac:dyDescent="0.35">
      <c r="A7289" t="s">
        <v>1655</v>
      </c>
      <c r="B7289" t="s">
        <v>12654</v>
      </c>
      <c r="C7289" t="s">
        <v>1658</v>
      </c>
      <c r="D7289" s="1">
        <v>82021107</v>
      </c>
      <c r="E7289" t="s">
        <v>43</v>
      </c>
      <c r="G7289">
        <v>44161</v>
      </c>
      <c r="H7289" s="3">
        <v>338</v>
      </c>
      <c r="I7289">
        <v>1154741</v>
      </c>
      <c r="J7289" s="4">
        <v>1107</v>
      </c>
      <c r="K7289" t="s">
        <v>31</v>
      </c>
      <c r="L7289" t="s">
        <v>32</v>
      </c>
      <c r="M7289" t="s">
        <v>33</v>
      </c>
      <c r="N7289" s="4">
        <v>40</v>
      </c>
      <c r="O7289" s="4">
        <v>18314</v>
      </c>
      <c r="P7289" t="s">
        <v>13198</v>
      </c>
      <c r="Q7289" t="s">
        <v>57</v>
      </c>
      <c r="R7289" t="s">
        <v>8985</v>
      </c>
      <c r="S7289" t="s">
        <v>1922</v>
      </c>
      <c r="T7289" t="s">
        <v>35</v>
      </c>
      <c r="U7289" t="s">
        <v>36</v>
      </c>
      <c r="V7289">
        <v>0</v>
      </c>
      <c r="W7289">
        <v>2020</v>
      </c>
      <c r="X7289" t="s">
        <v>178</v>
      </c>
      <c r="Y7289" t="s">
        <v>38</v>
      </c>
      <c r="Z7289" t="s">
        <v>39</v>
      </c>
      <c r="AA7289" t="s">
        <v>40</v>
      </c>
      <c r="AB7289" t="s">
        <v>38</v>
      </c>
    </row>
    <row r="7290" spans="1:28" x14ac:dyDescent="0.35">
      <c r="A7290" s="16" t="s">
        <v>1655</v>
      </c>
      <c r="B7290" s="16" t="s">
        <v>12654</v>
      </c>
      <c r="C7290" s="16" t="s">
        <v>1487</v>
      </c>
      <c r="D7290" s="17">
        <v>82021106</v>
      </c>
      <c r="E7290" s="16" t="s">
        <v>53</v>
      </c>
      <c r="G7290" s="16">
        <v>44153</v>
      </c>
      <c r="H7290" s="18">
        <v>330</v>
      </c>
      <c r="I7290" s="16">
        <v>1148120</v>
      </c>
      <c r="J7290" s="19">
        <v>444</v>
      </c>
      <c r="K7290" s="16" t="s">
        <v>31</v>
      </c>
      <c r="L7290" s="16" t="s">
        <v>66</v>
      </c>
      <c r="M7290" s="16" t="s">
        <v>415</v>
      </c>
      <c r="N7290" s="19">
        <v>10</v>
      </c>
      <c r="O7290" s="19">
        <v>4060</v>
      </c>
      <c r="P7290" s="16" t="s">
        <v>13198</v>
      </c>
      <c r="Q7290" s="16" t="s">
        <v>122</v>
      </c>
      <c r="R7290" s="16" t="s">
        <v>8985</v>
      </c>
      <c r="S7290" s="16" t="s">
        <v>1921</v>
      </c>
      <c r="T7290" s="16" t="s">
        <v>35</v>
      </c>
      <c r="U7290" s="16" t="s">
        <v>36</v>
      </c>
      <c r="V7290" s="16">
        <v>44542703</v>
      </c>
      <c r="W7290" s="16">
        <v>2020</v>
      </c>
      <c r="X7290" s="16" t="s">
        <v>178</v>
      </c>
      <c r="Y7290" s="16" t="s">
        <v>38</v>
      </c>
      <c r="Z7290" s="16" t="s">
        <v>39</v>
      </c>
      <c r="AA7290" s="16" t="s">
        <v>40</v>
      </c>
      <c r="AB7290" s="16" t="s">
        <v>38</v>
      </c>
    </row>
    <row r="7291" spans="1:28" x14ac:dyDescent="0.35">
      <c r="A7291" t="s">
        <v>1655</v>
      </c>
      <c r="B7291" t="s">
        <v>12654</v>
      </c>
      <c r="C7291" t="s">
        <v>1487</v>
      </c>
      <c r="D7291" s="1">
        <v>82021106</v>
      </c>
      <c r="E7291" t="s">
        <v>53</v>
      </c>
      <c r="G7291">
        <v>44153</v>
      </c>
      <c r="H7291" s="3">
        <v>330</v>
      </c>
      <c r="I7291">
        <v>1148120</v>
      </c>
      <c r="J7291" s="4">
        <v>444</v>
      </c>
      <c r="K7291" t="s">
        <v>31</v>
      </c>
      <c r="L7291" t="s">
        <v>66</v>
      </c>
      <c r="M7291" t="s">
        <v>415</v>
      </c>
      <c r="N7291" s="4">
        <v>10</v>
      </c>
      <c r="O7291" s="4">
        <v>4060</v>
      </c>
      <c r="P7291" t="s">
        <v>13198</v>
      </c>
      <c r="Q7291" t="s">
        <v>122</v>
      </c>
      <c r="R7291" t="s">
        <v>8985</v>
      </c>
      <c r="S7291" t="s">
        <v>1921</v>
      </c>
      <c r="T7291" t="s">
        <v>35</v>
      </c>
      <c r="U7291" t="s">
        <v>36</v>
      </c>
      <c r="V7291">
        <v>44542703</v>
      </c>
      <c r="W7291">
        <v>2020</v>
      </c>
      <c r="X7291" t="s">
        <v>178</v>
      </c>
      <c r="Y7291" t="s">
        <v>38</v>
      </c>
      <c r="Z7291" t="s">
        <v>39</v>
      </c>
      <c r="AA7291" t="s">
        <v>40</v>
      </c>
      <c r="AB7291" t="s">
        <v>38</v>
      </c>
    </row>
    <row r="7292" spans="1:28" x14ac:dyDescent="0.35">
      <c r="A7292" s="16" t="s">
        <v>1655</v>
      </c>
      <c r="B7292" s="16" t="s">
        <v>12654</v>
      </c>
      <c r="C7292" s="16" t="s">
        <v>46</v>
      </c>
      <c r="D7292" s="17">
        <v>83622106</v>
      </c>
      <c r="E7292" s="16" t="s">
        <v>53</v>
      </c>
      <c r="G7292" s="16">
        <v>44143</v>
      </c>
      <c r="H7292" s="18">
        <v>652</v>
      </c>
      <c r="I7292" s="16">
        <v>1139110</v>
      </c>
      <c r="J7292" s="19">
        <v>343</v>
      </c>
      <c r="K7292" s="16" t="s">
        <v>31</v>
      </c>
      <c r="L7292" s="16" t="s">
        <v>32</v>
      </c>
      <c r="M7292" s="16" t="s">
        <v>83</v>
      </c>
      <c r="N7292" s="19">
        <v>8</v>
      </c>
      <c r="O7292" s="19">
        <v>2744</v>
      </c>
      <c r="P7292" s="16" t="s">
        <v>13198</v>
      </c>
      <c r="Q7292" s="16" t="s">
        <v>8984</v>
      </c>
      <c r="R7292" s="16" t="s">
        <v>8985</v>
      </c>
      <c r="S7292" s="16" t="s">
        <v>1920</v>
      </c>
      <c r="T7292" s="16" t="s">
        <v>35</v>
      </c>
      <c r="U7292" s="16" t="s">
        <v>36</v>
      </c>
      <c r="V7292" s="16">
        <v>44517622</v>
      </c>
      <c r="W7292" s="16">
        <v>2020</v>
      </c>
      <c r="X7292" s="16" t="s">
        <v>178</v>
      </c>
      <c r="Y7292" s="16" t="s">
        <v>38</v>
      </c>
      <c r="Z7292" s="16" t="s">
        <v>39</v>
      </c>
      <c r="AA7292" s="16" t="s">
        <v>40</v>
      </c>
      <c r="AB7292" s="16" t="s">
        <v>38</v>
      </c>
    </row>
    <row r="7293" spans="1:28" x14ac:dyDescent="0.35">
      <c r="A7293" t="s">
        <v>1956</v>
      </c>
      <c r="B7293" t="s">
        <v>12653</v>
      </c>
      <c r="C7293" t="s">
        <v>1965</v>
      </c>
      <c r="D7293" s="1">
        <v>13801104</v>
      </c>
      <c r="E7293" t="s">
        <v>59</v>
      </c>
      <c r="G7293">
        <v>44153</v>
      </c>
      <c r="H7293" s="3">
        <v>504</v>
      </c>
      <c r="I7293">
        <v>1148143</v>
      </c>
      <c r="J7293" s="4">
        <v>317</v>
      </c>
      <c r="K7293" t="s">
        <v>31</v>
      </c>
      <c r="L7293" t="s">
        <v>66</v>
      </c>
      <c r="M7293" t="s">
        <v>415</v>
      </c>
      <c r="N7293" s="4">
        <v>536</v>
      </c>
      <c r="O7293" s="4">
        <v>61711</v>
      </c>
      <c r="P7293" t="s">
        <v>13198</v>
      </c>
      <c r="Q7293" t="s">
        <v>8984</v>
      </c>
      <c r="R7293" t="s">
        <v>8985</v>
      </c>
      <c r="S7293" t="s">
        <v>2088</v>
      </c>
      <c r="T7293" t="s">
        <v>35</v>
      </c>
      <c r="U7293" t="s">
        <v>36</v>
      </c>
      <c r="V7293">
        <v>31518854</v>
      </c>
      <c r="W7293">
        <v>2020</v>
      </c>
      <c r="X7293" t="s">
        <v>178</v>
      </c>
      <c r="Y7293" t="s">
        <v>38</v>
      </c>
      <c r="Z7293" t="s">
        <v>39</v>
      </c>
      <c r="AA7293" t="s">
        <v>40</v>
      </c>
      <c r="AB7293" t="s">
        <v>40</v>
      </c>
    </row>
    <row r="7294" spans="1:28" x14ac:dyDescent="0.35">
      <c r="A7294" s="16" t="s">
        <v>1956</v>
      </c>
      <c r="B7294" s="16" t="s">
        <v>12653</v>
      </c>
      <c r="C7294" s="16" t="s">
        <v>1965</v>
      </c>
      <c r="D7294" s="17">
        <v>13801104</v>
      </c>
      <c r="E7294" s="16" t="s">
        <v>59</v>
      </c>
      <c r="G7294" s="16">
        <v>44153</v>
      </c>
      <c r="H7294" s="18">
        <v>504</v>
      </c>
      <c r="I7294" s="16">
        <v>1148143</v>
      </c>
      <c r="J7294" s="19">
        <v>317</v>
      </c>
      <c r="K7294" s="16" t="s">
        <v>31</v>
      </c>
      <c r="L7294" s="16" t="s">
        <v>66</v>
      </c>
      <c r="M7294" s="16" t="s">
        <v>415</v>
      </c>
      <c r="N7294" s="19">
        <v>536</v>
      </c>
      <c r="O7294" s="19">
        <v>61711</v>
      </c>
      <c r="P7294" s="16" t="s">
        <v>13198</v>
      </c>
      <c r="Q7294" s="16" t="s">
        <v>8984</v>
      </c>
      <c r="R7294" s="16" t="s">
        <v>8985</v>
      </c>
      <c r="S7294" s="16" t="s">
        <v>2088</v>
      </c>
      <c r="T7294" s="16" t="s">
        <v>35</v>
      </c>
      <c r="U7294" s="16" t="s">
        <v>36</v>
      </c>
      <c r="V7294" s="16">
        <v>31518854</v>
      </c>
      <c r="W7294" s="16">
        <v>2020</v>
      </c>
      <c r="X7294" s="16" t="s">
        <v>178</v>
      </c>
      <c r="Y7294" s="16" t="s">
        <v>38</v>
      </c>
      <c r="Z7294" s="16" t="s">
        <v>39</v>
      </c>
      <c r="AA7294" s="16" t="s">
        <v>40</v>
      </c>
      <c r="AB7294" s="16" t="s">
        <v>40</v>
      </c>
    </row>
    <row r="7295" spans="1:28" x14ac:dyDescent="0.35">
      <c r="A7295" t="s">
        <v>2397</v>
      </c>
      <c r="B7295" t="s">
        <v>12653</v>
      </c>
      <c r="C7295" t="s">
        <v>2421</v>
      </c>
      <c r="D7295" s="1">
        <v>42841112</v>
      </c>
      <c r="E7295" t="s">
        <v>43</v>
      </c>
      <c r="G7295">
        <v>44156</v>
      </c>
      <c r="H7295" s="3">
        <v>1146</v>
      </c>
      <c r="I7295">
        <v>1151252</v>
      </c>
      <c r="J7295" s="4">
        <v>279</v>
      </c>
      <c r="K7295" t="s">
        <v>31</v>
      </c>
      <c r="L7295" t="s">
        <v>32</v>
      </c>
      <c r="M7295" t="s">
        <v>33</v>
      </c>
      <c r="N7295" s="4">
        <v>11</v>
      </c>
      <c r="O7295" s="4">
        <v>3069</v>
      </c>
      <c r="P7295" t="s">
        <v>13198</v>
      </c>
      <c r="Q7295" t="s">
        <v>8984</v>
      </c>
      <c r="R7295" t="s">
        <v>8985</v>
      </c>
      <c r="S7295" t="s">
        <v>3698</v>
      </c>
      <c r="T7295" t="s">
        <v>35</v>
      </c>
      <c r="U7295" t="s">
        <v>36</v>
      </c>
      <c r="V7295">
        <v>44564503</v>
      </c>
      <c r="W7295">
        <v>2020</v>
      </c>
      <c r="X7295" t="s">
        <v>178</v>
      </c>
      <c r="Y7295" t="s">
        <v>38</v>
      </c>
      <c r="Z7295" t="s">
        <v>39</v>
      </c>
      <c r="AA7295" t="s">
        <v>40</v>
      </c>
      <c r="AB7295" t="s">
        <v>40</v>
      </c>
    </row>
    <row r="7296" spans="1:28" x14ac:dyDescent="0.35">
      <c r="A7296" s="16" t="s">
        <v>2397</v>
      </c>
      <c r="B7296" s="16" t="s">
        <v>12653</v>
      </c>
      <c r="C7296" s="16" t="s">
        <v>2421</v>
      </c>
      <c r="D7296" s="17">
        <v>42841112</v>
      </c>
      <c r="E7296" s="16" t="s">
        <v>43</v>
      </c>
      <c r="G7296" s="16">
        <v>44156</v>
      </c>
      <c r="H7296" s="18">
        <v>1146</v>
      </c>
      <c r="I7296" s="16">
        <v>1151252</v>
      </c>
      <c r="J7296" s="19">
        <v>279</v>
      </c>
      <c r="K7296" s="16" t="s">
        <v>31</v>
      </c>
      <c r="L7296" s="16" t="s">
        <v>32</v>
      </c>
      <c r="M7296" s="16" t="s">
        <v>33</v>
      </c>
      <c r="N7296" s="19">
        <v>11</v>
      </c>
      <c r="O7296" s="19">
        <v>3069</v>
      </c>
      <c r="P7296" s="16" t="s">
        <v>13198</v>
      </c>
      <c r="Q7296" s="16" t="s">
        <v>8984</v>
      </c>
      <c r="R7296" s="16" t="s">
        <v>8985</v>
      </c>
      <c r="S7296" s="16" t="s">
        <v>3698</v>
      </c>
      <c r="T7296" s="16" t="s">
        <v>35</v>
      </c>
      <c r="U7296" s="16" t="s">
        <v>36</v>
      </c>
      <c r="V7296" s="16">
        <v>44564503</v>
      </c>
      <c r="W7296" s="16">
        <v>2020</v>
      </c>
      <c r="X7296" s="16" t="s">
        <v>178</v>
      </c>
      <c r="Y7296" s="16" t="s">
        <v>38</v>
      </c>
      <c r="Z7296" s="16" t="s">
        <v>39</v>
      </c>
      <c r="AA7296" s="16" t="s">
        <v>40</v>
      </c>
      <c r="AB7296" s="16" t="s">
        <v>40</v>
      </c>
    </row>
    <row r="7297" spans="1:28" x14ac:dyDescent="0.35">
      <c r="A7297" t="s">
        <v>2397</v>
      </c>
      <c r="B7297" t="s">
        <v>12653</v>
      </c>
      <c r="C7297" t="s">
        <v>2428</v>
      </c>
      <c r="D7297" s="1">
        <v>43381101</v>
      </c>
      <c r="E7297" t="s">
        <v>43</v>
      </c>
      <c r="G7297">
        <v>44140</v>
      </c>
      <c r="H7297" s="3">
        <v>1451</v>
      </c>
      <c r="I7297">
        <v>1136811</v>
      </c>
      <c r="J7297" s="4">
        <v>368</v>
      </c>
      <c r="K7297" t="s">
        <v>31</v>
      </c>
      <c r="L7297" t="s">
        <v>32</v>
      </c>
      <c r="M7297" t="s">
        <v>33</v>
      </c>
      <c r="N7297" s="4">
        <v>4</v>
      </c>
      <c r="O7297" s="4">
        <v>1472</v>
      </c>
      <c r="P7297" t="s">
        <v>13198</v>
      </c>
      <c r="Q7297" t="s">
        <v>8984</v>
      </c>
      <c r="R7297" t="s">
        <v>8985</v>
      </c>
      <c r="S7297" t="s">
        <v>3694</v>
      </c>
      <c r="T7297" t="s">
        <v>35</v>
      </c>
      <c r="U7297" t="s">
        <v>36</v>
      </c>
      <c r="V7297">
        <v>31517837</v>
      </c>
      <c r="W7297">
        <v>2020</v>
      </c>
      <c r="X7297" t="s">
        <v>178</v>
      </c>
      <c r="Y7297" t="s">
        <v>38</v>
      </c>
      <c r="Z7297" t="s">
        <v>39</v>
      </c>
      <c r="AA7297" t="s">
        <v>40</v>
      </c>
      <c r="AB7297" t="s">
        <v>40</v>
      </c>
    </row>
    <row r="7298" spans="1:28" x14ac:dyDescent="0.35">
      <c r="A7298" s="16" t="s">
        <v>2397</v>
      </c>
      <c r="B7298" s="16" t="s">
        <v>12653</v>
      </c>
      <c r="C7298" s="16" t="s">
        <v>2504</v>
      </c>
      <c r="D7298" s="17">
        <v>42661103</v>
      </c>
      <c r="E7298" s="16" t="s">
        <v>43</v>
      </c>
      <c r="G7298" s="16">
        <v>44153</v>
      </c>
      <c r="H7298" s="18">
        <v>1834</v>
      </c>
      <c r="I7298" s="16">
        <v>1148992</v>
      </c>
      <c r="J7298" s="19">
        <v>1346</v>
      </c>
      <c r="K7298" s="16" t="s">
        <v>31</v>
      </c>
      <c r="L7298" s="16" t="s">
        <v>32</v>
      </c>
      <c r="M7298" s="16" t="s">
        <v>33</v>
      </c>
      <c r="N7298" s="19">
        <v>2</v>
      </c>
      <c r="O7298" s="19">
        <v>2692</v>
      </c>
      <c r="P7298" s="16" t="s">
        <v>13198</v>
      </c>
      <c r="Q7298" s="16" t="s">
        <v>8984</v>
      </c>
      <c r="R7298" s="16" t="s">
        <v>8985</v>
      </c>
      <c r="S7298" s="16" t="s">
        <v>13602</v>
      </c>
      <c r="T7298" s="16" t="s">
        <v>35</v>
      </c>
      <c r="U7298" s="16" t="s">
        <v>36</v>
      </c>
      <c r="V7298" s="16">
        <v>44555351</v>
      </c>
      <c r="W7298" s="16">
        <v>2020</v>
      </c>
      <c r="X7298" s="16" t="s">
        <v>178</v>
      </c>
      <c r="Y7298" s="16" t="s">
        <v>38</v>
      </c>
      <c r="Z7298" s="16" t="s">
        <v>64</v>
      </c>
      <c r="AA7298" s="16" t="s">
        <v>40</v>
      </c>
      <c r="AB7298" s="16" t="s">
        <v>40</v>
      </c>
    </row>
    <row r="7299" spans="1:28" x14ac:dyDescent="0.35">
      <c r="A7299" t="s">
        <v>2397</v>
      </c>
      <c r="B7299" t="s">
        <v>12653</v>
      </c>
      <c r="C7299" t="s">
        <v>2504</v>
      </c>
      <c r="D7299" s="1">
        <v>42661103</v>
      </c>
      <c r="E7299" t="s">
        <v>43</v>
      </c>
      <c r="G7299">
        <v>44153</v>
      </c>
      <c r="H7299" s="3">
        <v>1834</v>
      </c>
      <c r="I7299">
        <v>1148992</v>
      </c>
      <c r="J7299" s="4">
        <v>1346</v>
      </c>
      <c r="K7299" t="s">
        <v>31</v>
      </c>
      <c r="L7299" t="s">
        <v>32</v>
      </c>
      <c r="M7299" t="s">
        <v>33</v>
      </c>
      <c r="N7299" s="4">
        <v>2</v>
      </c>
      <c r="O7299" s="4">
        <v>2692</v>
      </c>
      <c r="P7299" t="s">
        <v>13198</v>
      </c>
      <c r="Q7299" t="s">
        <v>8984</v>
      </c>
      <c r="R7299" t="s">
        <v>8985</v>
      </c>
      <c r="S7299" t="s">
        <v>13602</v>
      </c>
      <c r="T7299" t="s">
        <v>35</v>
      </c>
      <c r="U7299" t="s">
        <v>36</v>
      </c>
      <c r="V7299">
        <v>44555351</v>
      </c>
      <c r="W7299">
        <v>2020</v>
      </c>
      <c r="X7299" t="s">
        <v>178</v>
      </c>
      <c r="Y7299" t="s">
        <v>38</v>
      </c>
      <c r="Z7299" t="s">
        <v>64</v>
      </c>
      <c r="AA7299" t="s">
        <v>40</v>
      </c>
      <c r="AB7299" t="s">
        <v>40</v>
      </c>
    </row>
    <row r="7300" spans="1:28" x14ac:dyDescent="0.35">
      <c r="A7300" s="16" t="s">
        <v>2397</v>
      </c>
      <c r="B7300" s="16" t="s">
        <v>12654</v>
      </c>
      <c r="C7300" s="16" t="s">
        <v>2509</v>
      </c>
      <c r="D7300" s="17">
        <v>192461102</v>
      </c>
      <c r="E7300" s="16" t="s">
        <v>43</v>
      </c>
      <c r="G7300" s="16">
        <v>44146</v>
      </c>
      <c r="H7300" s="18">
        <v>1425</v>
      </c>
      <c r="I7300" s="16">
        <v>1142122</v>
      </c>
      <c r="J7300" s="19">
        <v>1930</v>
      </c>
      <c r="K7300" s="16" t="s">
        <v>31</v>
      </c>
      <c r="L7300" s="16" t="s">
        <v>32</v>
      </c>
      <c r="M7300" s="16" t="s">
        <v>33</v>
      </c>
      <c r="N7300" s="19">
        <v>8</v>
      </c>
      <c r="O7300" s="19">
        <v>6809</v>
      </c>
      <c r="P7300" s="16" t="s">
        <v>13198</v>
      </c>
      <c r="Q7300" s="16" t="s">
        <v>57</v>
      </c>
      <c r="R7300" s="16" t="s">
        <v>8985</v>
      </c>
      <c r="S7300" s="16" t="s">
        <v>13603</v>
      </c>
      <c r="T7300" s="16" t="s">
        <v>35</v>
      </c>
      <c r="U7300" s="16" t="s">
        <v>36</v>
      </c>
      <c r="V7300" s="16">
        <v>31518281</v>
      </c>
      <c r="W7300" s="16">
        <v>2020</v>
      </c>
      <c r="X7300" s="16" t="s">
        <v>178</v>
      </c>
      <c r="Y7300" s="16" t="s">
        <v>38</v>
      </c>
      <c r="Z7300" s="16" t="s">
        <v>64</v>
      </c>
      <c r="AA7300" s="16" t="s">
        <v>40</v>
      </c>
      <c r="AB7300" s="16" t="s">
        <v>40</v>
      </c>
    </row>
    <row r="7301" spans="1:28" x14ac:dyDescent="0.35">
      <c r="A7301" t="s">
        <v>2397</v>
      </c>
      <c r="B7301" t="s">
        <v>12654</v>
      </c>
      <c r="C7301" t="s">
        <v>2509</v>
      </c>
      <c r="D7301" s="1">
        <v>192461102</v>
      </c>
      <c r="E7301" t="s">
        <v>43</v>
      </c>
      <c r="G7301">
        <v>44148</v>
      </c>
      <c r="H7301" s="3">
        <v>1348</v>
      </c>
      <c r="I7301">
        <v>1143704</v>
      </c>
      <c r="J7301" s="4">
        <v>254</v>
      </c>
      <c r="K7301" t="s">
        <v>31</v>
      </c>
      <c r="L7301" t="s">
        <v>32</v>
      </c>
      <c r="M7301" t="s">
        <v>83</v>
      </c>
      <c r="N7301" s="4">
        <v>8</v>
      </c>
      <c r="O7301" s="4">
        <v>2032</v>
      </c>
      <c r="P7301" t="s">
        <v>13198</v>
      </c>
      <c r="Q7301" t="s">
        <v>8984</v>
      </c>
      <c r="R7301" t="s">
        <v>8985</v>
      </c>
      <c r="S7301" t="s">
        <v>3695</v>
      </c>
      <c r="T7301" t="s">
        <v>35</v>
      </c>
      <c r="U7301" t="s">
        <v>36</v>
      </c>
      <c r="V7301">
        <v>0</v>
      </c>
      <c r="W7301">
        <v>2020</v>
      </c>
      <c r="X7301" t="s">
        <v>178</v>
      </c>
      <c r="Y7301" t="s">
        <v>38</v>
      </c>
      <c r="Z7301" t="s">
        <v>64</v>
      </c>
      <c r="AA7301" t="s">
        <v>40</v>
      </c>
      <c r="AB7301" t="s">
        <v>40</v>
      </c>
    </row>
    <row r="7302" spans="1:28" x14ac:dyDescent="0.35">
      <c r="A7302" s="16" t="s">
        <v>2397</v>
      </c>
      <c r="B7302" s="16" t="s">
        <v>12653</v>
      </c>
      <c r="C7302" s="16" t="s">
        <v>2580</v>
      </c>
      <c r="D7302" s="17">
        <v>192291121</v>
      </c>
      <c r="E7302" s="16" t="s">
        <v>53</v>
      </c>
      <c r="G7302" s="16">
        <v>44152</v>
      </c>
      <c r="H7302" s="18">
        <v>919</v>
      </c>
      <c r="I7302" s="16">
        <v>1147136</v>
      </c>
      <c r="J7302" s="19">
        <v>251</v>
      </c>
      <c r="K7302" s="16" t="s">
        <v>31</v>
      </c>
      <c r="L7302" s="16" t="s">
        <v>32</v>
      </c>
      <c r="M7302" s="16" t="s">
        <v>83</v>
      </c>
      <c r="N7302" s="19">
        <v>212</v>
      </c>
      <c r="O7302" s="19">
        <v>51573</v>
      </c>
      <c r="P7302" s="16" t="s">
        <v>13198</v>
      </c>
      <c r="Q7302" s="16" t="s">
        <v>8984</v>
      </c>
      <c r="R7302" s="16" t="s">
        <v>8985</v>
      </c>
      <c r="S7302" s="16" t="s">
        <v>3697</v>
      </c>
      <c r="T7302" s="16" t="s">
        <v>35</v>
      </c>
      <c r="U7302" s="16" t="s">
        <v>36</v>
      </c>
      <c r="V7302" s="16">
        <v>0</v>
      </c>
      <c r="W7302" s="16">
        <v>2020</v>
      </c>
      <c r="X7302" s="16" t="s">
        <v>178</v>
      </c>
      <c r="Y7302" s="16" t="s">
        <v>38</v>
      </c>
      <c r="Z7302" s="16" t="s">
        <v>45</v>
      </c>
      <c r="AA7302" s="16" t="s">
        <v>40</v>
      </c>
      <c r="AB7302" s="16" t="s">
        <v>38</v>
      </c>
    </row>
    <row r="7303" spans="1:28" x14ac:dyDescent="0.35">
      <c r="A7303" t="s">
        <v>2397</v>
      </c>
      <c r="B7303" t="s">
        <v>12653</v>
      </c>
      <c r="C7303" t="s">
        <v>2580</v>
      </c>
      <c r="D7303" s="1">
        <v>192291121</v>
      </c>
      <c r="E7303" t="s">
        <v>53</v>
      </c>
      <c r="G7303">
        <v>44152</v>
      </c>
      <c r="H7303" s="3">
        <v>919</v>
      </c>
      <c r="I7303">
        <v>1147136</v>
      </c>
      <c r="J7303" s="4">
        <v>251</v>
      </c>
      <c r="K7303" t="s">
        <v>31</v>
      </c>
      <c r="L7303" t="s">
        <v>32</v>
      </c>
      <c r="M7303" t="s">
        <v>83</v>
      </c>
      <c r="N7303" s="4">
        <v>212</v>
      </c>
      <c r="O7303" s="4">
        <v>51573</v>
      </c>
      <c r="P7303" t="s">
        <v>13198</v>
      </c>
      <c r="Q7303" t="s">
        <v>8984</v>
      </c>
      <c r="R7303" t="s">
        <v>8985</v>
      </c>
      <c r="S7303" t="s">
        <v>3697</v>
      </c>
      <c r="T7303" t="s">
        <v>35</v>
      </c>
      <c r="U7303" t="s">
        <v>36</v>
      </c>
      <c r="V7303">
        <v>0</v>
      </c>
      <c r="W7303">
        <v>2020</v>
      </c>
      <c r="X7303" t="s">
        <v>178</v>
      </c>
      <c r="Y7303" t="s">
        <v>38</v>
      </c>
      <c r="Z7303" t="s">
        <v>45</v>
      </c>
      <c r="AA7303" t="s">
        <v>40</v>
      </c>
      <c r="AB7303" t="s">
        <v>38</v>
      </c>
    </row>
    <row r="7304" spans="1:28" x14ac:dyDescent="0.35">
      <c r="A7304" s="16" t="s">
        <v>2397</v>
      </c>
      <c r="B7304" s="16" t="s">
        <v>12653</v>
      </c>
      <c r="C7304" s="16" t="s">
        <v>2419</v>
      </c>
      <c r="D7304" s="17">
        <v>192431109</v>
      </c>
      <c r="E7304" s="16" t="s">
        <v>43</v>
      </c>
      <c r="G7304" s="16">
        <v>44148</v>
      </c>
      <c r="H7304" s="18">
        <v>553</v>
      </c>
      <c r="I7304" s="16">
        <v>1143219</v>
      </c>
      <c r="J7304" s="19">
        <v>289</v>
      </c>
      <c r="K7304" s="16" t="s">
        <v>31</v>
      </c>
      <c r="L7304" s="16" t="s">
        <v>32</v>
      </c>
      <c r="M7304" s="16" t="s">
        <v>33</v>
      </c>
      <c r="N7304" s="19">
        <v>4</v>
      </c>
      <c r="O7304" s="19">
        <v>1156</v>
      </c>
      <c r="P7304" s="16" t="s">
        <v>13198</v>
      </c>
      <c r="Q7304" s="16" t="s">
        <v>8984</v>
      </c>
      <c r="R7304" s="16" t="s">
        <v>8985</v>
      </c>
      <c r="S7304" s="16" t="s">
        <v>3696</v>
      </c>
      <c r="T7304" s="16" t="s">
        <v>35</v>
      </c>
      <c r="U7304" s="16" t="s">
        <v>36</v>
      </c>
      <c r="V7304" s="16">
        <v>0</v>
      </c>
      <c r="W7304" s="16">
        <v>2020</v>
      </c>
      <c r="X7304" s="16" t="s">
        <v>178</v>
      </c>
      <c r="Y7304" s="16" t="s">
        <v>38</v>
      </c>
      <c r="Z7304" s="16" t="s">
        <v>64</v>
      </c>
      <c r="AA7304" s="16" t="s">
        <v>40</v>
      </c>
      <c r="AB7304" s="16" t="s">
        <v>40</v>
      </c>
    </row>
    <row r="7305" spans="1:28" x14ac:dyDescent="0.35">
      <c r="A7305" t="s">
        <v>4028</v>
      </c>
      <c r="B7305" t="s">
        <v>12653</v>
      </c>
      <c r="C7305" t="s">
        <v>4054</v>
      </c>
      <c r="D7305" s="1">
        <v>182681102</v>
      </c>
      <c r="E7305" t="s">
        <v>43</v>
      </c>
      <c r="G7305">
        <v>44151</v>
      </c>
      <c r="H7305" s="3">
        <v>1335</v>
      </c>
      <c r="I7305">
        <v>1146390</v>
      </c>
      <c r="J7305" s="4">
        <v>1673</v>
      </c>
      <c r="K7305" t="s">
        <v>31</v>
      </c>
      <c r="L7305" t="s">
        <v>66</v>
      </c>
      <c r="M7305" t="s">
        <v>415</v>
      </c>
      <c r="N7305" s="4">
        <v>14</v>
      </c>
      <c r="O7305" s="4">
        <v>23422</v>
      </c>
      <c r="P7305" t="s">
        <v>13198</v>
      </c>
      <c r="Q7305" t="s">
        <v>57</v>
      </c>
      <c r="R7305" t="s">
        <v>8985</v>
      </c>
      <c r="S7305" t="s">
        <v>13604</v>
      </c>
      <c r="T7305" t="s">
        <v>35</v>
      </c>
      <c r="U7305" t="s">
        <v>36</v>
      </c>
      <c r="V7305">
        <v>0</v>
      </c>
      <c r="W7305">
        <v>2020</v>
      </c>
      <c r="X7305" t="s">
        <v>178</v>
      </c>
      <c r="Y7305" t="s">
        <v>38</v>
      </c>
      <c r="Z7305" t="s">
        <v>39</v>
      </c>
      <c r="AA7305" t="s">
        <v>40</v>
      </c>
      <c r="AB7305" t="s">
        <v>40</v>
      </c>
    </row>
    <row r="7306" spans="1:28" x14ac:dyDescent="0.35">
      <c r="A7306" s="16" t="s">
        <v>4028</v>
      </c>
      <c r="B7306" s="16" t="s">
        <v>12654</v>
      </c>
      <c r="C7306" s="16" t="s">
        <v>4052</v>
      </c>
      <c r="D7306" s="17">
        <v>182671108</v>
      </c>
      <c r="E7306" s="16" t="s">
        <v>30</v>
      </c>
      <c r="G7306" s="16">
        <v>44157</v>
      </c>
      <c r="H7306" s="18">
        <v>619</v>
      </c>
      <c r="I7306" s="16">
        <v>1152635</v>
      </c>
      <c r="J7306" s="19">
        <v>435</v>
      </c>
      <c r="K7306" s="16" t="s">
        <v>31</v>
      </c>
      <c r="L7306" s="16" t="s">
        <v>66</v>
      </c>
      <c r="M7306" s="16" t="s">
        <v>415</v>
      </c>
      <c r="N7306" s="19">
        <v>385</v>
      </c>
      <c r="O7306" s="19">
        <v>167475</v>
      </c>
      <c r="P7306" s="16" t="s">
        <v>13198</v>
      </c>
      <c r="Q7306" s="16" t="s">
        <v>79</v>
      </c>
      <c r="R7306" s="16" t="s">
        <v>8985</v>
      </c>
      <c r="S7306" s="16" t="s">
        <v>4371</v>
      </c>
      <c r="T7306" s="16" t="s">
        <v>35</v>
      </c>
      <c r="U7306" s="16" t="s">
        <v>36</v>
      </c>
      <c r="V7306" s="16">
        <v>0</v>
      </c>
      <c r="W7306" s="16">
        <v>2020</v>
      </c>
      <c r="X7306" s="16" t="s">
        <v>178</v>
      </c>
      <c r="Y7306" s="16" t="s">
        <v>38</v>
      </c>
      <c r="Z7306" s="16" t="s">
        <v>64</v>
      </c>
      <c r="AA7306" s="16" t="s">
        <v>40</v>
      </c>
      <c r="AB7306" s="16" t="s">
        <v>40</v>
      </c>
    </row>
    <row r="7307" spans="1:28" x14ac:dyDescent="0.35">
      <c r="A7307" t="s">
        <v>4028</v>
      </c>
      <c r="B7307" t="s">
        <v>12654</v>
      </c>
      <c r="C7307" t="s">
        <v>4052</v>
      </c>
      <c r="D7307" s="1">
        <v>182671108</v>
      </c>
      <c r="E7307" t="s">
        <v>30</v>
      </c>
      <c r="G7307">
        <v>44157</v>
      </c>
      <c r="H7307" s="3">
        <v>619</v>
      </c>
      <c r="I7307">
        <v>1152635</v>
      </c>
      <c r="J7307" s="4">
        <v>435</v>
      </c>
      <c r="K7307" t="s">
        <v>31</v>
      </c>
      <c r="L7307" t="s">
        <v>66</v>
      </c>
      <c r="M7307" t="s">
        <v>415</v>
      </c>
      <c r="N7307" s="4">
        <v>385</v>
      </c>
      <c r="O7307" s="4">
        <v>167475</v>
      </c>
      <c r="P7307" t="s">
        <v>13198</v>
      </c>
      <c r="Q7307" t="s">
        <v>79</v>
      </c>
      <c r="R7307" t="s">
        <v>8985</v>
      </c>
      <c r="S7307" t="s">
        <v>4371</v>
      </c>
      <c r="T7307" t="s">
        <v>35</v>
      </c>
      <c r="U7307" t="s">
        <v>36</v>
      </c>
      <c r="V7307">
        <v>0</v>
      </c>
      <c r="W7307">
        <v>2020</v>
      </c>
      <c r="X7307" t="s">
        <v>178</v>
      </c>
      <c r="Y7307" t="s">
        <v>38</v>
      </c>
      <c r="Z7307" t="s">
        <v>64</v>
      </c>
      <c r="AA7307" t="s">
        <v>40</v>
      </c>
      <c r="AB7307" t="s">
        <v>40</v>
      </c>
    </row>
    <row r="7308" spans="1:28" x14ac:dyDescent="0.35">
      <c r="A7308" s="16" t="s">
        <v>4028</v>
      </c>
      <c r="B7308" s="16" t="s">
        <v>12653</v>
      </c>
      <c r="C7308" s="16" t="s">
        <v>4070</v>
      </c>
      <c r="D7308" s="17">
        <v>182541103</v>
      </c>
      <c r="E7308" s="16" t="s">
        <v>30</v>
      </c>
      <c r="G7308" s="16">
        <v>44165</v>
      </c>
      <c r="H7308" s="18">
        <v>923</v>
      </c>
      <c r="I7308" s="16">
        <v>1156235</v>
      </c>
      <c r="J7308" s="19">
        <v>484</v>
      </c>
      <c r="K7308" s="16" t="s">
        <v>31</v>
      </c>
      <c r="L7308" s="16" t="s">
        <v>60</v>
      </c>
      <c r="M7308" s="16" t="s">
        <v>94</v>
      </c>
      <c r="N7308" s="19">
        <v>224</v>
      </c>
      <c r="O7308" s="19">
        <v>33232</v>
      </c>
      <c r="P7308" s="16" t="s">
        <v>13198</v>
      </c>
      <c r="Q7308" s="16" t="s">
        <v>275</v>
      </c>
      <c r="R7308" s="16" t="s">
        <v>8985</v>
      </c>
      <c r="S7308" s="16" t="s">
        <v>4372</v>
      </c>
      <c r="T7308" s="16" t="s">
        <v>35</v>
      </c>
      <c r="U7308" s="16" t="s">
        <v>36</v>
      </c>
      <c r="V7308" s="16">
        <v>31519529</v>
      </c>
      <c r="W7308" s="16">
        <v>2020</v>
      </c>
      <c r="X7308" s="16" t="s">
        <v>178</v>
      </c>
      <c r="Y7308" s="16" t="s">
        <v>38</v>
      </c>
      <c r="Z7308" s="16" t="s">
        <v>64</v>
      </c>
      <c r="AA7308" s="16" t="s">
        <v>40</v>
      </c>
      <c r="AB7308" s="16" t="s">
        <v>40</v>
      </c>
    </row>
    <row r="7309" spans="1:28" x14ac:dyDescent="0.35">
      <c r="A7309" t="s">
        <v>4487</v>
      </c>
      <c r="B7309" t="s">
        <v>12653</v>
      </c>
      <c r="C7309" t="s">
        <v>4507</v>
      </c>
      <c r="D7309" s="1">
        <v>42291101</v>
      </c>
      <c r="E7309" t="s">
        <v>30</v>
      </c>
      <c r="G7309">
        <v>44141</v>
      </c>
      <c r="H7309" s="3">
        <v>108</v>
      </c>
      <c r="I7309">
        <v>1137024</v>
      </c>
      <c r="J7309" s="4">
        <v>984</v>
      </c>
      <c r="K7309" t="s">
        <v>31</v>
      </c>
      <c r="L7309" t="s">
        <v>66</v>
      </c>
      <c r="M7309" t="s">
        <v>415</v>
      </c>
      <c r="N7309" s="4">
        <v>139</v>
      </c>
      <c r="O7309" s="4">
        <v>93388</v>
      </c>
      <c r="P7309" t="s">
        <v>13198</v>
      </c>
      <c r="Q7309" t="s">
        <v>8984</v>
      </c>
      <c r="R7309" t="s">
        <v>9094</v>
      </c>
      <c r="S7309" t="s">
        <v>5038</v>
      </c>
      <c r="T7309" t="s">
        <v>35</v>
      </c>
      <c r="U7309" t="s">
        <v>36</v>
      </c>
      <c r="V7309">
        <v>0</v>
      </c>
      <c r="W7309">
        <v>2020</v>
      </c>
      <c r="X7309" t="s">
        <v>178</v>
      </c>
      <c r="Y7309" t="s">
        <v>38</v>
      </c>
      <c r="Z7309" t="s">
        <v>39</v>
      </c>
      <c r="AA7309" t="s">
        <v>40</v>
      </c>
      <c r="AB7309" t="s">
        <v>40</v>
      </c>
    </row>
    <row r="7310" spans="1:28" x14ac:dyDescent="0.35">
      <c r="A7310" s="16" t="s">
        <v>4487</v>
      </c>
      <c r="B7310" s="16" t="s">
        <v>12653</v>
      </c>
      <c r="C7310" s="16" t="s">
        <v>4500</v>
      </c>
      <c r="D7310" s="17">
        <v>43432104</v>
      </c>
      <c r="E7310" s="16" t="s">
        <v>53</v>
      </c>
      <c r="G7310" s="16">
        <v>44140</v>
      </c>
      <c r="H7310" s="18">
        <v>1852</v>
      </c>
      <c r="I7310" s="16">
        <v>1136926</v>
      </c>
      <c r="J7310" s="19">
        <v>505</v>
      </c>
      <c r="K7310" s="16" t="s">
        <v>31</v>
      </c>
      <c r="L7310" s="16" t="s">
        <v>66</v>
      </c>
      <c r="M7310" s="16" t="s">
        <v>415</v>
      </c>
      <c r="N7310" s="19">
        <v>276</v>
      </c>
      <c r="O7310" s="19">
        <v>137538</v>
      </c>
      <c r="P7310" s="16" t="s">
        <v>13198</v>
      </c>
      <c r="Q7310" s="16" t="s">
        <v>79</v>
      </c>
      <c r="R7310" s="16" t="s">
        <v>8985</v>
      </c>
      <c r="S7310" s="16" t="s">
        <v>13605</v>
      </c>
      <c r="T7310" s="16" t="s">
        <v>35</v>
      </c>
      <c r="U7310" s="16" t="s">
        <v>36</v>
      </c>
      <c r="V7310" s="16">
        <v>0</v>
      </c>
      <c r="W7310" s="16">
        <v>2020</v>
      </c>
      <c r="X7310" s="16" t="s">
        <v>178</v>
      </c>
      <c r="Y7310" s="16" t="s">
        <v>38</v>
      </c>
      <c r="Z7310" s="16" t="s">
        <v>39</v>
      </c>
      <c r="AA7310" s="16" t="s">
        <v>40</v>
      </c>
      <c r="AB7310" s="16" t="s">
        <v>38</v>
      </c>
    </row>
    <row r="7311" spans="1:28" x14ac:dyDescent="0.35">
      <c r="A7311" t="s">
        <v>4487</v>
      </c>
      <c r="B7311" t="s">
        <v>12654</v>
      </c>
      <c r="C7311" t="s">
        <v>4500</v>
      </c>
      <c r="D7311" s="1">
        <v>43432104</v>
      </c>
      <c r="E7311" t="s">
        <v>30</v>
      </c>
      <c r="G7311">
        <v>44141</v>
      </c>
      <c r="H7311" s="3">
        <v>1406</v>
      </c>
      <c r="I7311">
        <v>1137745</v>
      </c>
      <c r="J7311" s="4">
        <v>697</v>
      </c>
      <c r="K7311" t="s">
        <v>31</v>
      </c>
      <c r="L7311" t="s">
        <v>66</v>
      </c>
      <c r="M7311" t="s">
        <v>415</v>
      </c>
      <c r="N7311" s="4">
        <v>426</v>
      </c>
      <c r="O7311" s="4">
        <v>102081</v>
      </c>
      <c r="P7311" t="s">
        <v>13198</v>
      </c>
      <c r="Q7311" t="s">
        <v>8984</v>
      </c>
      <c r="R7311" t="s">
        <v>8985</v>
      </c>
      <c r="S7311" t="s">
        <v>13606</v>
      </c>
      <c r="T7311" t="s">
        <v>35</v>
      </c>
      <c r="U7311" t="s">
        <v>36</v>
      </c>
      <c r="V7311">
        <v>0</v>
      </c>
      <c r="W7311">
        <v>2020</v>
      </c>
      <c r="X7311" t="s">
        <v>178</v>
      </c>
      <c r="Y7311" t="s">
        <v>38</v>
      </c>
      <c r="Z7311" t="s">
        <v>39</v>
      </c>
      <c r="AA7311" t="s">
        <v>40</v>
      </c>
      <c r="AB7311" t="s">
        <v>40</v>
      </c>
    </row>
    <row r="7312" spans="1:28" x14ac:dyDescent="0.35">
      <c r="A7312" s="16" t="s">
        <v>5113</v>
      </c>
      <c r="B7312" s="16" t="s">
        <v>12654</v>
      </c>
      <c r="C7312" s="16" t="s">
        <v>5237</v>
      </c>
      <c r="D7312" s="17">
        <v>102831105</v>
      </c>
      <c r="E7312" s="16" t="s">
        <v>448</v>
      </c>
      <c r="G7312" s="16">
        <v>44143</v>
      </c>
      <c r="H7312" s="18">
        <v>2013</v>
      </c>
      <c r="I7312" s="16">
        <v>1139806</v>
      </c>
      <c r="J7312" s="19">
        <v>694</v>
      </c>
      <c r="K7312" s="16" t="s">
        <v>31</v>
      </c>
      <c r="L7312" s="16" t="s">
        <v>60</v>
      </c>
      <c r="M7312" s="16" t="s">
        <v>61</v>
      </c>
      <c r="N7312" s="19">
        <v>11</v>
      </c>
      <c r="O7312" s="19">
        <v>7380</v>
      </c>
      <c r="P7312" s="16" t="s">
        <v>13198</v>
      </c>
      <c r="Q7312" s="16" t="s">
        <v>8984</v>
      </c>
      <c r="R7312" s="16" t="s">
        <v>8985</v>
      </c>
      <c r="S7312" s="16" t="s">
        <v>5746</v>
      </c>
      <c r="T7312" s="16" t="s">
        <v>35</v>
      </c>
      <c r="U7312" s="16" t="s">
        <v>36</v>
      </c>
      <c r="V7312" s="16">
        <v>0</v>
      </c>
      <c r="W7312" s="16">
        <v>2020</v>
      </c>
      <c r="X7312" s="16" t="s">
        <v>178</v>
      </c>
      <c r="Y7312" s="16" t="s">
        <v>38</v>
      </c>
      <c r="Z7312" s="16" t="s">
        <v>45</v>
      </c>
      <c r="AA7312" s="16" t="s">
        <v>40</v>
      </c>
      <c r="AB7312" s="16" t="s">
        <v>40</v>
      </c>
    </row>
    <row r="7313" spans="1:28" x14ac:dyDescent="0.35">
      <c r="A7313" t="s">
        <v>5113</v>
      </c>
      <c r="B7313" t="s">
        <v>12653</v>
      </c>
      <c r="C7313" t="s">
        <v>5342</v>
      </c>
      <c r="D7313" s="1">
        <v>103331101</v>
      </c>
      <c r="E7313" t="s">
        <v>448</v>
      </c>
      <c r="G7313">
        <v>44141</v>
      </c>
      <c r="H7313" s="3">
        <v>728</v>
      </c>
      <c r="I7313">
        <v>1137181</v>
      </c>
      <c r="J7313" s="4">
        <v>492</v>
      </c>
      <c r="K7313" t="s">
        <v>31</v>
      </c>
      <c r="L7313" t="s">
        <v>60</v>
      </c>
      <c r="M7313" t="s">
        <v>94</v>
      </c>
      <c r="N7313" s="4">
        <v>6</v>
      </c>
      <c r="O7313" s="4">
        <v>2952</v>
      </c>
      <c r="P7313" t="s">
        <v>8987</v>
      </c>
      <c r="Q7313" t="s">
        <v>57</v>
      </c>
      <c r="R7313" t="s">
        <v>9094</v>
      </c>
      <c r="S7313" t="s">
        <v>5745</v>
      </c>
      <c r="T7313" t="s">
        <v>35</v>
      </c>
      <c r="U7313" t="s">
        <v>36</v>
      </c>
      <c r="V7313">
        <v>0</v>
      </c>
      <c r="W7313">
        <v>2020</v>
      </c>
      <c r="X7313" t="s">
        <v>178</v>
      </c>
      <c r="Y7313" t="s">
        <v>38</v>
      </c>
      <c r="Z7313" t="s">
        <v>422</v>
      </c>
      <c r="AA7313" t="s">
        <v>40</v>
      </c>
      <c r="AB7313" t="s">
        <v>40</v>
      </c>
    </row>
    <row r="7314" spans="1:28" x14ac:dyDescent="0.35">
      <c r="A7314" s="16" t="s">
        <v>5113</v>
      </c>
      <c r="B7314" s="16" t="s">
        <v>12653</v>
      </c>
      <c r="C7314" s="16" t="s">
        <v>5170</v>
      </c>
      <c r="D7314" s="17">
        <v>103271101</v>
      </c>
      <c r="E7314" s="16" t="s">
        <v>30</v>
      </c>
      <c r="G7314" s="16">
        <v>44152</v>
      </c>
      <c r="H7314" s="18">
        <v>2056</v>
      </c>
      <c r="I7314" s="16">
        <v>1148014</v>
      </c>
      <c r="J7314" s="19">
        <v>620</v>
      </c>
      <c r="K7314" s="16" t="s">
        <v>31</v>
      </c>
      <c r="L7314" s="16" t="s">
        <v>32</v>
      </c>
      <c r="M7314" s="16" t="s">
        <v>33</v>
      </c>
      <c r="N7314" s="19">
        <v>67</v>
      </c>
      <c r="O7314" s="19">
        <v>41540</v>
      </c>
      <c r="P7314" s="16" t="s">
        <v>13198</v>
      </c>
      <c r="Q7314" s="16" t="s">
        <v>8984</v>
      </c>
      <c r="R7314" s="16" t="s">
        <v>8985</v>
      </c>
      <c r="S7314" s="16" t="s">
        <v>13607</v>
      </c>
      <c r="T7314" s="16" t="s">
        <v>35</v>
      </c>
      <c r="U7314" s="16" t="s">
        <v>36</v>
      </c>
      <c r="V7314" s="16">
        <v>0</v>
      </c>
      <c r="W7314" s="16">
        <v>2020</v>
      </c>
      <c r="X7314" s="16" t="s">
        <v>178</v>
      </c>
      <c r="Y7314" s="16" t="s">
        <v>38</v>
      </c>
      <c r="Z7314" s="16" t="s">
        <v>64</v>
      </c>
      <c r="AA7314" s="16" t="s">
        <v>40</v>
      </c>
      <c r="AB7314" s="16" t="s">
        <v>40</v>
      </c>
    </row>
    <row r="7315" spans="1:28" x14ac:dyDescent="0.35">
      <c r="A7315" t="s">
        <v>5113</v>
      </c>
      <c r="B7315" t="s">
        <v>12653</v>
      </c>
      <c r="C7315" t="s">
        <v>5170</v>
      </c>
      <c r="D7315" s="1">
        <v>103271101</v>
      </c>
      <c r="E7315" t="s">
        <v>30</v>
      </c>
      <c r="G7315">
        <v>44152</v>
      </c>
      <c r="H7315" s="3">
        <v>2056</v>
      </c>
      <c r="I7315">
        <v>1148014</v>
      </c>
      <c r="J7315" s="4">
        <v>620</v>
      </c>
      <c r="K7315" t="s">
        <v>31</v>
      </c>
      <c r="L7315" t="s">
        <v>32</v>
      </c>
      <c r="M7315" t="s">
        <v>33</v>
      </c>
      <c r="N7315" s="4">
        <v>67</v>
      </c>
      <c r="O7315" s="4">
        <v>41540</v>
      </c>
      <c r="P7315" t="s">
        <v>13198</v>
      </c>
      <c r="Q7315" t="s">
        <v>8984</v>
      </c>
      <c r="R7315" t="s">
        <v>8985</v>
      </c>
      <c r="S7315" t="s">
        <v>13607</v>
      </c>
      <c r="T7315" t="s">
        <v>35</v>
      </c>
      <c r="U7315" t="s">
        <v>36</v>
      </c>
      <c r="V7315">
        <v>0</v>
      </c>
      <c r="W7315">
        <v>2020</v>
      </c>
      <c r="X7315" t="s">
        <v>178</v>
      </c>
      <c r="Y7315" t="s">
        <v>38</v>
      </c>
      <c r="Z7315" t="s">
        <v>64</v>
      </c>
      <c r="AA7315" t="s">
        <v>40</v>
      </c>
      <c r="AB7315" t="s">
        <v>40</v>
      </c>
    </row>
    <row r="7316" spans="1:28" x14ac:dyDescent="0.35">
      <c r="A7316" s="16" t="s">
        <v>5113</v>
      </c>
      <c r="B7316" s="16" t="s">
        <v>12653</v>
      </c>
      <c r="C7316" s="16" t="s">
        <v>5424</v>
      </c>
      <c r="D7316" s="17">
        <v>103491101</v>
      </c>
      <c r="E7316" s="16" t="s">
        <v>43</v>
      </c>
      <c r="G7316" s="16">
        <v>44146</v>
      </c>
      <c r="H7316" s="18">
        <v>1533</v>
      </c>
      <c r="I7316" s="16">
        <v>1142140</v>
      </c>
      <c r="J7316" s="19">
        <v>656</v>
      </c>
      <c r="K7316" s="16" t="s">
        <v>31</v>
      </c>
      <c r="L7316" s="16" t="s">
        <v>60</v>
      </c>
      <c r="M7316" s="16" t="s">
        <v>94</v>
      </c>
      <c r="N7316" s="19">
        <v>7</v>
      </c>
      <c r="O7316" s="19">
        <v>4592</v>
      </c>
      <c r="P7316" s="16" t="s">
        <v>8987</v>
      </c>
      <c r="Q7316" s="16" t="s">
        <v>57</v>
      </c>
      <c r="R7316" s="16" t="s">
        <v>8985</v>
      </c>
      <c r="S7316" s="16" t="s">
        <v>13608</v>
      </c>
      <c r="T7316" s="16" t="s">
        <v>35</v>
      </c>
      <c r="U7316" s="16" t="s">
        <v>36</v>
      </c>
      <c r="V7316" s="16">
        <v>0</v>
      </c>
      <c r="W7316" s="16">
        <v>2020</v>
      </c>
      <c r="X7316" s="16" t="s">
        <v>178</v>
      </c>
      <c r="Y7316" s="16" t="s">
        <v>38</v>
      </c>
      <c r="Z7316" s="16" t="s">
        <v>172</v>
      </c>
      <c r="AA7316" s="16" t="s">
        <v>40</v>
      </c>
      <c r="AB7316" s="16" t="s">
        <v>40</v>
      </c>
    </row>
    <row r="7317" spans="1:28" x14ac:dyDescent="0.35">
      <c r="A7317" t="s">
        <v>5879</v>
      </c>
      <c r="B7317" t="s">
        <v>12654</v>
      </c>
      <c r="C7317" t="s">
        <v>5887</v>
      </c>
      <c r="D7317" s="1">
        <v>24251101</v>
      </c>
      <c r="E7317" t="s">
        <v>448</v>
      </c>
      <c r="G7317">
        <v>44152</v>
      </c>
      <c r="H7317" s="3">
        <v>2240</v>
      </c>
      <c r="I7317">
        <v>1148063</v>
      </c>
      <c r="J7317" s="4">
        <v>823</v>
      </c>
      <c r="K7317" t="s">
        <v>31</v>
      </c>
      <c r="L7317" t="s">
        <v>32</v>
      </c>
      <c r="M7317" t="s">
        <v>83</v>
      </c>
      <c r="N7317" s="4">
        <v>21</v>
      </c>
      <c r="O7317" s="4">
        <v>16293</v>
      </c>
      <c r="P7317" t="s">
        <v>13609</v>
      </c>
      <c r="Q7317" t="s">
        <v>8984</v>
      </c>
      <c r="R7317" t="s">
        <v>47</v>
      </c>
      <c r="S7317" t="s">
        <v>13610</v>
      </c>
      <c r="T7317" t="s">
        <v>35</v>
      </c>
      <c r="U7317" t="s">
        <v>36</v>
      </c>
      <c r="V7317">
        <v>44545191</v>
      </c>
      <c r="W7317">
        <v>2020</v>
      </c>
      <c r="X7317" t="s">
        <v>178</v>
      </c>
      <c r="Y7317" t="s">
        <v>38</v>
      </c>
      <c r="Z7317" t="s">
        <v>39</v>
      </c>
      <c r="AA7317" t="s">
        <v>40</v>
      </c>
      <c r="AB7317" t="s">
        <v>40</v>
      </c>
    </row>
    <row r="7318" spans="1:28" x14ac:dyDescent="0.35">
      <c r="A7318" s="16" t="s">
        <v>5879</v>
      </c>
      <c r="B7318" s="16" t="s">
        <v>12654</v>
      </c>
      <c r="C7318" s="16" t="s">
        <v>5887</v>
      </c>
      <c r="D7318" s="17">
        <v>24251101</v>
      </c>
      <c r="E7318" s="16" t="s">
        <v>448</v>
      </c>
      <c r="G7318" s="16">
        <v>44152</v>
      </c>
      <c r="H7318" s="18">
        <v>2240</v>
      </c>
      <c r="I7318" s="16">
        <v>1148063</v>
      </c>
      <c r="J7318" s="19">
        <v>823</v>
      </c>
      <c r="K7318" s="16" t="s">
        <v>31</v>
      </c>
      <c r="L7318" s="16" t="s">
        <v>32</v>
      </c>
      <c r="M7318" s="16" t="s">
        <v>83</v>
      </c>
      <c r="N7318" s="19">
        <v>21</v>
      </c>
      <c r="O7318" s="19">
        <v>16293</v>
      </c>
      <c r="P7318" s="16" t="s">
        <v>13609</v>
      </c>
      <c r="Q7318" s="16" t="s">
        <v>8984</v>
      </c>
      <c r="R7318" s="16" t="s">
        <v>47</v>
      </c>
      <c r="S7318" s="16" t="s">
        <v>13610</v>
      </c>
      <c r="T7318" s="16" t="s">
        <v>35</v>
      </c>
      <c r="U7318" s="16" t="s">
        <v>36</v>
      </c>
      <c r="V7318" s="16">
        <v>44545191</v>
      </c>
      <c r="W7318" s="16">
        <v>2020</v>
      </c>
      <c r="X7318" s="16" t="s">
        <v>178</v>
      </c>
      <c r="Y7318" s="16" t="s">
        <v>38</v>
      </c>
      <c r="Z7318" s="16" t="s">
        <v>39</v>
      </c>
      <c r="AA7318" s="16" t="s">
        <v>40</v>
      </c>
      <c r="AB7318" s="16" t="s">
        <v>40</v>
      </c>
    </row>
    <row r="7319" spans="1:28" x14ac:dyDescent="0.35">
      <c r="A7319" t="s">
        <v>6195</v>
      </c>
      <c r="B7319" t="s">
        <v>12653</v>
      </c>
      <c r="C7319" t="s">
        <v>6236</v>
      </c>
      <c r="D7319" s="1">
        <v>63601104</v>
      </c>
      <c r="E7319" t="s">
        <v>30</v>
      </c>
      <c r="G7319">
        <v>44155</v>
      </c>
      <c r="H7319" s="3">
        <v>49</v>
      </c>
      <c r="I7319">
        <v>1149850</v>
      </c>
      <c r="J7319" s="4">
        <v>873</v>
      </c>
      <c r="K7319" t="s">
        <v>31</v>
      </c>
      <c r="L7319" t="s">
        <v>60</v>
      </c>
      <c r="M7319" t="s">
        <v>94</v>
      </c>
      <c r="N7319" s="4">
        <v>156</v>
      </c>
      <c r="O7319" s="4">
        <v>40680</v>
      </c>
      <c r="P7319" t="s">
        <v>13198</v>
      </c>
      <c r="Q7319" t="s">
        <v>57</v>
      </c>
      <c r="R7319" t="s">
        <v>8985</v>
      </c>
      <c r="S7319" t="s">
        <v>6258</v>
      </c>
      <c r="T7319" t="s">
        <v>35</v>
      </c>
      <c r="U7319" t="s">
        <v>36</v>
      </c>
      <c r="V7319">
        <v>0</v>
      </c>
      <c r="W7319">
        <v>2020</v>
      </c>
      <c r="X7319" t="s">
        <v>178</v>
      </c>
      <c r="Y7319" t="s">
        <v>38</v>
      </c>
      <c r="Z7319" t="s">
        <v>51</v>
      </c>
      <c r="AA7319" t="s">
        <v>40</v>
      </c>
      <c r="AB7319" t="s">
        <v>40</v>
      </c>
    </row>
    <row r="7320" spans="1:28" x14ac:dyDescent="0.35">
      <c r="A7320" s="16" t="s">
        <v>6195</v>
      </c>
      <c r="B7320" s="16" t="s">
        <v>12653</v>
      </c>
      <c r="C7320" s="16" t="s">
        <v>6236</v>
      </c>
      <c r="D7320" s="17">
        <v>63601104</v>
      </c>
      <c r="E7320" s="16" t="s">
        <v>30</v>
      </c>
      <c r="G7320" s="16">
        <v>44155</v>
      </c>
      <c r="H7320" s="18">
        <v>49</v>
      </c>
      <c r="I7320" s="16">
        <v>1149850</v>
      </c>
      <c r="J7320" s="19">
        <v>873</v>
      </c>
      <c r="K7320" s="16" t="s">
        <v>31</v>
      </c>
      <c r="L7320" s="16" t="s">
        <v>60</v>
      </c>
      <c r="M7320" s="16" t="s">
        <v>94</v>
      </c>
      <c r="N7320" s="19">
        <v>156</v>
      </c>
      <c r="O7320" s="19">
        <v>40680</v>
      </c>
      <c r="P7320" s="16" t="s">
        <v>13198</v>
      </c>
      <c r="Q7320" s="16" t="s">
        <v>57</v>
      </c>
      <c r="R7320" s="16" t="s">
        <v>8985</v>
      </c>
      <c r="S7320" s="16" t="s">
        <v>6258</v>
      </c>
      <c r="T7320" s="16" t="s">
        <v>35</v>
      </c>
      <c r="U7320" s="16" t="s">
        <v>36</v>
      </c>
      <c r="V7320" s="16">
        <v>0</v>
      </c>
      <c r="W7320" s="16">
        <v>2020</v>
      </c>
      <c r="X7320" s="16" t="s">
        <v>178</v>
      </c>
      <c r="Y7320" s="16" t="s">
        <v>38</v>
      </c>
      <c r="Z7320" s="16" t="s">
        <v>51</v>
      </c>
      <c r="AA7320" s="16" t="s">
        <v>40</v>
      </c>
      <c r="AB7320" s="16" t="s">
        <v>40</v>
      </c>
    </row>
    <row r="7321" spans="1:28" x14ac:dyDescent="0.35">
      <c r="A7321" t="s">
        <v>6195</v>
      </c>
      <c r="B7321" t="s">
        <v>12653</v>
      </c>
      <c r="C7321" t="s">
        <v>6203</v>
      </c>
      <c r="D7321" s="1">
        <v>63601111</v>
      </c>
      <c r="E7321" t="s">
        <v>43</v>
      </c>
      <c r="G7321">
        <v>44145</v>
      </c>
      <c r="H7321" s="3">
        <v>2253</v>
      </c>
      <c r="I7321">
        <v>1141594</v>
      </c>
      <c r="J7321" s="4">
        <v>913</v>
      </c>
      <c r="K7321" t="s">
        <v>31</v>
      </c>
      <c r="L7321" t="s">
        <v>60</v>
      </c>
      <c r="M7321" t="s">
        <v>94</v>
      </c>
      <c r="N7321" s="4">
        <v>323</v>
      </c>
      <c r="O7321" s="4">
        <v>162647</v>
      </c>
      <c r="P7321" t="s">
        <v>13198</v>
      </c>
      <c r="Q7321" t="s">
        <v>57</v>
      </c>
      <c r="R7321" t="s">
        <v>8985</v>
      </c>
      <c r="S7321" t="s">
        <v>13611</v>
      </c>
      <c r="T7321" t="s">
        <v>35</v>
      </c>
      <c r="U7321" t="s">
        <v>36</v>
      </c>
      <c r="V7321">
        <v>0</v>
      </c>
      <c r="W7321">
        <v>2020</v>
      </c>
      <c r="X7321" t="s">
        <v>178</v>
      </c>
      <c r="Y7321" t="s">
        <v>38</v>
      </c>
      <c r="Z7321" t="s">
        <v>64</v>
      </c>
      <c r="AA7321" t="s">
        <v>40</v>
      </c>
      <c r="AB7321" t="s">
        <v>40</v>
      </c>
    </row>
    <row r="7322" spans="1:28" x14ac:dyDescent="0.35">
      <c r="A7322" s="16" t="s">
        <v>6337</v>
      </c>
      <c r="B7322" s="16" t="s">
        <v>12653</v>
      </c>
      <c r="C7322" s="16" t="s">
        <v>6344</v>
      </c>
      <c r="D7322" s="17">
        <v>152282101</v>
      </c>
      <c r="E7322" s="16" t="s">
        <v>30</v>
      </c>
      <c r="G7322" s="16">
        <v>44159</v>
      </c>
      <c r="H7322" s="18">
        <v>2222</v>
      </c>
      <c r="I7322" s="16">
        <v>1154309</v>
      </c>
      <c r="J7322" s="19">
        <v>874</v>
      </c>
      <c r="K7322" s="16" t="s">
        <v>31</v>
      </c>
      <c r="L7322" s="16" t="s">
        <v>60</v>
      </c>
      <c r="M7322" s="16" t="s">
        <v>94</v>
      </c>
      <c r="N7322" s="19">
        <v>1168</v>
      </c>
      <c r="O7322" s="19">
        <v>142784</v>
      </c>
      <c r="P7322" s="16" t="s">
        <v>13198</v>
      </c>
      <c r="Q7322" s="16" t="s">
        <v>57</v>
      </c>
      <c r="R7322" s="16" t="s">
        <v>8985</v>
      </c>
      <c r="S7322" s="16" t="s">
        <v>13612</v>
      </c>
      <c r="T7322" s="16" t="s">
        <v>35</v>
      </c>
      <c r="U7322" s="16" t="s">
        <v>36</v>
      </c>
      <c r="V7322" s="16">
        <v>35217379</v>
      </c>
      <c r="W7322" s="16">
        <v>2020</v>
      </c>
      <c r="X7322" s="16" t="s">
        <v>178</v>
      </c>
      <c r="Y7322" s="16" t="s">
        <v>38</v>
      </c>
      <c r="Z7322" s="16" t="s">
        <v>51</v>
      </c>
      <c r="AA7322" s="16" t="s">
        <v>40</v>
      </c>
      <c r="AB7322" s="16" t="s">
        <v>40</v>
      </c>
    </row>
    <row r="7323" spans="1:28" x14ac:dyDescent="0.35">
      <c r="A7323" t="s">
        <v>6337</v>
      </c>
      <c r="B7323" t="s">
        <v>12653</v>
      </c>
      <c r="C7323" t="s">
        <v>6338</v>
      </c>
      <c r="D7323" s="1">
        <v>152241101</v>
      </c>
      <c r="E7323" t="s">
        <v>43</v>
      </c>
      <c r="G7323">
        <v>44153</v>
      </c>
      <c r="H7323" s="3">
        <v>1200</v>
      </c>
      <c r="I7323">
        <v>1148619</v>
      </c>
      <c r="J7323" s="4">
        <v>243</v>
      </c>
      <c r="K7323" t="s">
        <v>31</v>
      </c>
      <c r="L7323" t="s">
        <v>66</v>
      </c>
      <c r="M7323" t="s">
        <v>415</v>
      </c>
      <c r="N7323" s="4">
        <v>60</v>
      </c>
      <c r="O7323" s="4">
        <v>14580</v>
      </c>
      <c r="P7323" t="s">
        <v>8987</v>
      </c>
      <c r="Q7323" t="s">
        <v>8984</v>
      </c>
      <c r="R7323" t="s">
        <v>8985</v>
      </c>
      <c r="S7323" t="s">
        <v>7202</v>
      </c>
      <c r="T7323" t="s">
        <v>35</v>
      </c>
      <c r="U7323" t="s">
        <v>36</v>
      </c>
      <c r="V7323">
        <v>44552504</v>
      </c>
      <c r="W7323">
        <v>2020</v>
      </c>
      <c r="X7323" t="s">
        <v>178</v>
      </c>
      <c r="Y7323" t="s">
        <v>38</v>
      </c>
      <c r="Z7323" t="s">
        <v>39</v>
      </c>
      <c r="AA7323" t="s">
        <v>40</v>
      </c>
      <c r="AB7323" t="s">
        <v>40</v>
      </c>
    </row>
    <row r="7324" spans="1:28" x14ac:dyDescent="0.35">
      <c r="A7324" s="16" t="s">
        <v>6337</v>
      </c>
      <c r="B7324" s="16" t="s">
        <v>12653</v>
      </c>
      <c r="C7324" s="16" t="s">
        <v>6338</v>
      </c>
      <c r="D7324" s="17">
        <v>152241101</v>
      </c>
      <c r="E7324" s="16" t="s">
        <v>43</v>
      </c>
      <c r="G7324" s="16">
        <v>44153</v>
      </c>
      <c r="H7324" s="18">
        <v>1200</v>
      </c>
      <c r="I7324" s="16">
        <v>1148619</v>
      </c>
      <c r="J7324" s="19">
        <v>243</v>
      </c>
      <c r="K7324" s="16" t="s">
        <v>31</v>
      </c>
      <c r="L7324" s="16" t="s">
        <v>66</v>
      </c>
      <c r="M7324" s="16" t="s">
        <v>415</v>
      </c>
      <c r="N7324" s="19">
        <v>60</v>
      </c>
      <c r="O7324" s="19">
        <v>14580</v>
      </c>
      <c r="P7324" s="16" t="s">
        <v>8987</v>
      </c>
      <c r="Q7324" s="16" t="s">
        <v>8984</v>
      </c>
      <c r="R7324" s="16" t="s">
        <v>8985</v>
      </c>
      <c r="S7324" s="16" t="s">
        <v>7202</v>
      </c>
      <c r="T7324" s="16" t="s">
        <v>35</v>
      </c>
      <c r="U7324" s="16" t="s">
        <v>36</v>
      </c>
      <c r="V7324" s="16">
        <v>44552504</v>
      </c>
      <c r="W7324" s="16">
        <v>2020</v>
      </c>
      <c r="X7324" s="16" t="s">
        <v>178</v>
      </c>
      <c r="Y7324" s="16" t="s">
        <v>38</v>
      </c>
      <c r="Z7324" s="16" t="s">
        <v>39</v>
      </c>
      <c r="AA7324" s="16" t="s">
        <v>40</v>
      </c>
      <c r="AB7324" s="16" t="s">
        <v>40</v>
      </c>
    </row>
    <row r="7325" spans="1:28" x14ac:dyDescent="0.35">
      <c r="A7325" t="s">
        <v>6337</v>
      </c>
      <c r="B7325" t="s">
        <v>12653</v>
      </c>
      <c r="C7325" t="s">
        <v>6415</v>
      </c>
      <c r="D7325" s="1">
        <v>152691103</v>
      </c>
      <c r="E7325" t="s">
        <v>448</v>
      </c>
      <c r="G7325">
        <v>44152</v>
      </c>
      <c r="H7325" s="3">
        <v>2004</v>
      </c>
      <c r="I7325">
        <v>1148001</v>
      </c>
      <c r="J7325" s="4">
        <v>650</v>
      </c>
      <c r="K7325" t="s">
        <v>31</v>
      </c>
      <c r="L7325" t="s">
        <v>32</v>
      </c>
      <c r="M7325" t="s">
        <v>33</v>
      </c>
      <c r="N7325" s="4">
        <v>1367</v>
      </c>
      <c r="O7325" s="4">
        <v>279430</v>
      </c>
      <c r="P7325" t="s">
        <v>8987</v>
      </c>
      <c r="Q7325" t="s">
        <v>57</v>
      </c>
      <c r="R7325" t="s">
        <v>8985</v>
      </c>
      <c r="S7325" t="s">
        <v>13613</v>
      </c>
      <c r="T7325" t="s">
        <v>35</v>
      </c>
      <c r="U7325" t="s">
        <v>36</v>
      </c>
      <c r="V7325">
        <v>0</v>
      </c>
      <c r="W7325">
        <v>2020</v>
      </c>
      <c r="X7325" t="s">
        <v>178</v>
      </c>
      <c r="Y7325" t="s">
        <v>38</v>
      </c>
      <c r="Z7325" t="s">
        <v>45</v>
      </c>
      <c r="AA7325" t="s">
        <v>40</v>
      </c>
      <c r="AB7325" t="s">
        <v>38</v>
      </c>
    </row>
    <row r="7326" spans="1:28" x14ac:dyDescent="0.35">
      <c r="A7326" s="16" t="s">
        <v>6337</v>
      </c>
      <c r="B7326" s="16" t="s">
        <v>12653</v>
      </c>
      <c r="C7326" s="16" t="s">
        <v>6415</v>
      </c>
      <c r="D7326" s="17">
        <v>152691103</v>
      </c>
      <c r="E7326" s="16" t="s">
        <v>448</v>
      </c>
      <c r="G7326" s="16">
        <v>44152</v>
      </c>
      <c r="H7326" s="18">
        <v>2004</v>
      </c>
      <c r="I7326" s="16">
        <v>1148001</v>
      </c>
      <c r="J7326" s="19">
        <v>650</v>
      </c>
      <c r="K7326" s="16" t="s">
        <v>31</v>
      </c>
      <c r="L7326" s="16" t="s">
        <v>32</v>
      </c>
      <c r="M7326" s="16" t="s">
        <v>33</v>
      </c>
      <c r="N7326" s="19">
        <v>1367</v>
      </c>
      <c r="O7326" s="19">
        <v>279430</v>
      </c>
      <c r="P7326" s="16" t="s">
        <v>8987</v>
      </c>
      <c r="Q7326" s="16" t="s">
        <v>57</v>
      </c>
      <c r="R7326" s="16" t="s">
        <v>8985</v>
      </c>
      <c r="S7326" s="16" t="s">
        <v>13613</v>
      </c>
      <c r="T7326" s="16" t="s">
        <v>35</v>
      </c>
      <c r="U7326" s="16" t="s">
        <v>36</v>
      </c>
      <c r="V7326" s="16">
        <v>0</v>
      </c>
      <c r="W7326" s="16">
        <v>2020</v>
      </c>
      <c r="X7326" s="16" t="s">
        <v>178</v>
      </c>
      <c r="Y7326" s="16" t="s">
        <v>38</v>
      </c>
      <c r="Z7326" s="16" t="s">
        <v>45</v>
      </c>
      <c r="AA7326" s="16" t="s">
        <v>40</v>
      </c>
      <c r="AB7326" s="16" t="s">
        <v>38</v>
      </c>
    </row>
    <row r="7327" spans="1:28" x14ac:dyDescent="0.35">
      <c r="A7327" t="s">
        <v>6337</v>
      </c>
      <c r="B7327" t="s">
        <v>12653</v>
      </c>
      <c r="C7327" t="s">
        <v>6389</v>
      </c>
      <c r="D7327" s="1">
        <v>153132105</v>
      </c>
      <c r="E7327" t="s">
        <v>30</v>
      </c>
      <c r="G7327">
        <v>44158</v>
      </c>
      <c r="H7327" s="3">
        <v>634</v>
      </c>
      <c r="I7327">
        <v>1152973</v>
      </c>
      <c r="J7327" s="4">
        <v>271</v>
      </c>
      <c r="K7327" t="s">
        <v>31</v>
      </c>
      <c r="L7327" t="s">
        <v>1061</v>
      </c>
      <c r="M7327" t="s">
        <v>1111</v>
      </c>
      <c r="N7327" s="4">
        <v>259</v>
      </c>
      <c r="O7327" s="4">
        <v>70189</v>
      </c>
      <c r="P7327" t="s">
        <v>13198</v>
      </c>
      <c r="Q7327" t="s">
        <v>8984</v>
      </c>
      <c r="R7327" t="s">
        <v>8985</v>
      </c>
      <c r="S7327" t="s">
        <v>7203</v>
      </c>
      <c r="T7327" t="s">
        <v>35</v>
      </c>
      <c r="U7327" t="s">
        <v>36</v>
      </c>
      <c r="V7327">
        <v>31519300</v>
      </c>
      <c r="W7327">
        <v>2020</v>
      </c>
      <c r="X7327" t="s">
        <v>178</v>
      </c>
      <c r="Y7327" t="s">
        <v>38</v>
      </c>
      <c r="Z7327" t="s">
        <v>64</v>
      </c>
      <c r="AA7327" t="s">
        <v>40</v>
      </c>
      <c r="AB7327" t="s">
        <v>40</v>
      </c>
    </row>
    <row r="7328" spans="1:28" x14ac:dyDescent="0.35">
      <c r="A7328" s="16" t="s">
        <v>6337</v>
      </c>
      <c r="B7328" s="16" t="s">
        <v>12653</v>
      </c>
      <c r="C7328" s="16" t="s">
        <v>6389</v>
      </c>
      <c r="D7328" s="17">
        <v>153132105</v>
      </c>
      <c r="E7328" s="16" t="s">
        <v>30</v>
      </c>
      <c r="G7328" s="16">
        <v>44158</v>
      </c>
      <c r="H7328" s="18">
        <v>634</v>
      </c>
      <c r="I7328" s="16">
        <v>1152973</v>
      </c>
      <c r="J7328" s="19">
        <v>271</v>
      </c>
      <c r="K7328" s="16" t="s">
        <v>31</v>
      </c>
      <c r="L7328" s="16" t="s">
        <v>1061</v>
      </c>
      <c r="M7328" s="16" t="s">
        <v>1111</v>
      </c>
      <c r="N7328" s="19">
        <v>259</v>
      </c>
      <c r="O7328" s="19">
        <v>70189</v>
      </c>
      <c r="P7328" s="16" t="s">
        <v>13198</v>
      </c>
      <c r="Q7328" s="16" t="s">
        <v>8984</v>
      </c>
      <c r="R7328" s="16" t="s">
        <v>8985</v>
      </c>
      <c r="S7328" s="16" t="s">
        <v>7203</v>
      </c>
      <c r="T7328" s="16" t="s">
        <v>35</v>
      </c>
      <c r="U7328" s="16" t="s">
        <v>36</v>
      </c>
      <c r="V7328" s="16">
        <v>31519300</v>
      </c>
      <c r="W7328" s="16">
        <v>2020</v>
      </c>
      <c r="X7328" s="16" t="s">
        <v>178</v>
      </c>
      <c r="Y7328" s="16" t="s">
        <v>38</v>
      </c>
      <c r="Z7328" s="16" t="s">
        <v>64</v>
      </c>
      <c r="AA7328" s="16" t="s">
        <v>40</v>
      </c>
      <c r="AB7328" s="16" t="s">
        <v>40</v>
      </c>
    </row>
    <row r="7329" spans="1:28" x14ac:dyDescent="0.35">
      <c r="A7329" t="s">
        <v>6337</v>
      </c>
      <c r="B7329" t="s">
        <v>12654</v>
      </c>
      <c r="C7329" t="s">
        <v>6667</v>
      </c>
      <c r="D7329" s="1">
        <v>152201102</v>
      </c>
      <c r="E7329" t="s">
        <v>43</v>
      </c>
      <c r="G7329">
        <v>44152</v>
      </c>
      <c r="H7329" s="3">
        <v>2234</v>
      </c>
      <c r="I7329">
        <v>1148393</v>
      </c>
      <c r="J7329" s="4">
        <v>2546</v>
      </c>
      <c r="K7329" t="s">
        <v>31</v>
      </c>
      <c r="L7329" t="s">
        <v>32</v>
      </c>
      <c r="M7329" t="s">
        <v>33</v>
      </c>
      <c r="N7329" s="4">
        <v>27</v>
      </c>
      <c r="O7329" s="4">
        <v>68742</v>
      </c>
      <c r="P7329" t="s">
        <v>8987</v>
      </c>
      <c r="Q7329" t="s">
        <v>9125</v>
      </c>
      <c r="R7329" t="s">
        <v>8985</v>
      </c>
      <c r="S7329" t="s">
        <v>13614</v>
      </c>
      <c r="T7329" t="s">
        <v>35</v>
      </c>
      <c r="U7329" t="s">
        <v>36</v>
      </c>
      <c r="V7329">
        <v>0</v>
      </c>
      <c r="W7329">
        <v>2020</v>
      </c>
      <c r="X7329" t="s">
        <v>178</v>
      </c>
      <c r="Y7329" t="s">
        <v>38</v>
      </c>
      <c r="Z7329" t="s">
        <v>64</v>
      </c>
      <c r="AA7329" t="s">
        <v>40</v>
      </c>
      <c r="AB7329" t="s">
        <v>40</v>
      </c>
    </row>
    <row r="7330" spans="1:28" x14ac:dyDescent="0.35">
      <c r="A7330" s="16" t="s">
        <v>6337</v>
      </c>
      <c r="B7330" s="16" t="s">
        <v>12654</v>
      </c>
      <c r="C7330" s="16" t="s">
        <v>6667</v>
      </c>
      <c r="D7330" s="17">
        <v>152201102</v>
      </c>
      <c r="E7330" s="16" t="s">
        <v>43</v>
      </c>
      <c r="G7330" s="16">
        <v>44152</v>
      </c>
      <c r="H7330" s="18">
        <v>2234</v>
      </c>
      <c r="I7330" s="16">
        <v>1148393</v>
      </c>
      <c r="J7330" s="19">
        <v>2546</v>
      </c>
      <c r="K7330" s="16" t="s">
        <v>31</v>
      </c>
      <c r="L7330" s="16" t="s">
        <v>32</v>
      </c>
      <c r="M7330" s="16" t="s">
        <v>33</v>
      </c>
      <c r="N7330" s="19">
        <v>27</v>
      </c>
      <c r="O7330" s="19">
        <v>68742</v>
      </c>
      <c r="P7330" s="16" t="s">
        <v>8987</v>
      </c>
      <c r="Q7330" s="16" t="s">
        <v>9125</v>
      </c>
      <c r="R7330" s="16" t="s">
        <v>8985</v>
      </c>
      <c r="S7330" s="16" t="s">
        <v>13614</v>
      </c>
      <c r="T7330" s="16" t="s">
        <v>35</v>
      </c>
      <c r="U7330" s="16" t="s">
        <v>36</v>
      </c>
      <c r="V7330" s="16">
        <v>0</v>
      </c>
      <c r="W7330" s="16">
        <v>2020</v>
      </c>
      <c r="X7330" s="16" t="s">
        <v>178</v>
      </c>
      <c r="Y7330" s="16" t="s">
        <v>38</v>
      </c>
      <c r="Z7330" s="16" t="s">
        <v>64</v>
      </c>
      <c r="AA7330" s="16" t="s">
        <v>40</v>
      </c>
      <c r="AB7330" s="16" t="s">
        <v>40</v>
      </c>
    </row>
    <row r="7331" spans="1:28" x14ac:dyDescent="0.35">
      <c r="A7331" t="s">
        <v>6337</v>
      </c>
      <c r="B7331" t="s">
        <v>12654</v>
      </c>
      <c r="C7331" t="s">
        <v>6667</v>
      </c>
      <c r="D7331" s="1">
        <v>152201102</v>
      </c>
      <c r="E7331" t="s">
        <v>43</v>
      </c>
      <c r="G7331">
        <v>44152</v>
      </c>
      <c r="H7331" s="3">
        <v>2234</v>
      </c>
      <c r="I7331">
        <v>1148393</v>
      </c>
      <c r="J7331" s="4">
        <v>2546</v>
      </c>
      <c r="K7331" t="s">
        <v>31</v>
      </c>
      <c r="L7331" t="s">
        <v>32</v>
      </c>
      <c r="M7331" t="s">
        <v>33</v>
      </c>
      <c r="N7331" s="4">
        <v>27</v>
      </c>
      <c r="O7331" s="4">
        <v>68742</v>
      </c>
      <c r="P7331" t="s">
        <v>8987</v>
      </c>
      <c r="Q7331" t="s">
        <v>9125</v>
      </c>
      <c r="R7331" t="s">
        <v>8985</v>
      </c>
      <c r="S7331" t="s">
        <v>13614</v>
      </c>
      <c r="T7331" t="s">
        <v>35</v>
      </c>
      <c r="U7331" t="s">
        <v>36</v>
      </c>
      <c r="V7331">
        <v>0</v>
      </c>
      <c r="W7331">
        <v>2020</v>
      </c>
      <c r="X7331" t="s">
        <v>178</v>
      </c>
      <c r="Y7331" t="s">
        <v>38</v>
      </c>
      <c r="Z7331" t="s">
        <v>64</v>
      </c>
      <c r="AA7331" t="s">
        <v>40</v>
      </c>
      <c r="AB7331" t="s">
        <v>40</v>
      </c>
    </row>
    <row r="7332" spans="1:28" x14ac:dyDescent="0.35">
      <c r="A7332" s="16" t="s">
        <v>7410</v>
      </c>
      <c r="B7332" s="16" t="s">
        <v>12653</v>
      </c>
      <c r="C7332" s="16" t="s">
        <v>7458</v>
      </c>
      <c r="D7332" s="17">
        <v>43161101</v>
      </c>
      <c r="E7332" s="16" t="s">
        <v>43</v>
      </c>
      <c r="G7332" s="16">
        <v>44156</v>
      </c>
      <c r="H7332" s="18">
        <v>1405</v>
      </c>
      <c r="I7332" s="16">
        <v>1152007</v>
      </c>
      <c r="J7332" s="19">
        <v>1661</v>
      </c>
      <c r="K7332" s="16" t="s">
        <v>31</v>
      </c>
      <c r="L7332" s="16" t="s">
        <v>60</v>
      </c>
      <c r="M7332" s="16" t="s">
        <v>1053</v>
      </c>
      <c r="N7332" s="19">
        <v>5</v>
      </c>
      <c r="O7332" s="19">
        <v>6771</v>
      </c>
      <c r="P7332" s="16" t="s">
        <v>13198</v>
      </c>
      <c r="Q7332" s="16" t="s">
        <v>8984</v>
      </c>
      <c r="R7332" s="16" t="s">
        <v>8985</v>
      </c>
      <c r="S7332" s="16" t="s">
        <v>13615</v>
      </c>
      <c r="T7332" s="16" t="s">
        <v>35</v>
      </c>
      <c r="U7332" s="16" t="s">
        <v>36</v>
      </c>
      <c r="V7332" s="16">
        <v>31519037</v>
      </c>
      <c r="W7332" s="16">
        <v>2020</v>
      </c>
      <c r="X7332" s="16" t="s">
        <v>178</v>
      </c>
      <c r="Y7332" s="16" t="s">
        <v>38</v>
      </c>
      <c r="Z7332" s="16" t="s">
        <v>64</v>
      </c>
      <c r="AA7332" s="16" t="s">
        <v>40</v>
      </c>
      <c r="AB7332" s="16" t="s">
        <v>40</v>
      </c>
    </row>
    <row r="7333" spans="1:28" x14ac:dyDescent="0.35">
      <c r="A7333" t="s">
        <v>7410</v>
      </c>
      <c r="B7333" t="s">
        <v>12653</v>
      </c>
      <c r="C7333" t="s">
        <v>7458</v>
      </c>
      <c r="D7333" s="1">
        <v>43161101</v>
      </c>
      <c r="E7333" t="s">
        <v>43</v>
      </c>
      <c r="G7333">
        <v>44156</v>
      </c>
      <c r="H7333" s="3">
        <v>1405</v>
      </c>
      <c r="I7333">
        <v>1152007</v>
      </c>
      <c r="J7333" s="4">
        <v>1661</v>
      </c>
      <c r="K7333" t="s">
        <v>31</v>
      </c>
      <c r="L7333" t="s">
        <v>60</v>
      </c>
      <c r="M7333" t="s">
        <v>1053</v>
      </c>
      <c r="N7333" s="4">
        <v>5</v>
      </c>
      <c r="O7333" s="4">
        <v>6771</v>
      </c>
      <c r="P7333" t="s">
        <v>13198</v>
      </c>
      <c r="Q7333" t="s">
        <v>8984</v>
      </c>
      <c r="R7333" t="s">
        <v>8985</v>
      </c>
      <c r="S7333" t="s">
        <v>13615</v>
      </c>
      <c r="T7333" t="s">
        <v>35</v>
      </c>
      <c r="U7333" t="s">
        <v>36</v>
      </c>
      <c r="V7333">
        <v>31519037</v>
      </c>
      <c r="W7333">
        <v>2020</v>
      </c>
      <c r="X7333" t="s">
        <v>178</v>
      </c>
      <c r="Y7333" t="s">
        <v>38</v>
      </c>
      <c r="Z7333" t="s">
        <v>64</v>
      </c>
      <c r="AA7333" t="s">
        <v>40</v>
      </c>
      <c r="AB7333" t="s">
        <v>40</v>
      </c>
    </row>
    <row r="7334" spans="1:28" x14ac:dyDescent="0.35">
      <c r="A7334" s="16" t="s">
        <v>7410</v>
      </c>
      <c r="B7334" s="16" t="s">
        <v>12654</v>
      </c>
      <c r="C7334" s="16" t="s">
        <v>7539</v>
      </c>
      <c r="D7334" s="17">
        <v>43071101</v>
      </c>
      <c r="E7334" s="16" t="s">
        <v>53</v>
      </c>
      <c r="G7334" s="16">
        <v>44155</v>
      </c>
      <c r="H7334" s="18">
        <v>1223</v>
      </c>
      <c r="I7334" s="16">
        <v>1150260</v>
      </c>
      <c r="J7334" s="19">
        <v>332</v>
      </c>
      <c r="K7334" s="16" t="s">
        <v>31</v>
      </c>
      <c r="L7334" s="16" t="s">
        <v>32</v>
      </c>
      <c r="M7334" s="16" t="s">
        <v>83</v>
      </c>
      <c r="N7334" s="19">
        <v>62</v>
      </c>
      <c r="O7334" s="19">
        <v>8312</v>
      </c>
      <c r="P7334" s="16" t="s">
        <v>8987</v>
      </c>
      <c r="Q7334" s="16" t="s">
        <v>8984</v>
      </c>
      <c r="R7334" s="16" t="s">
        <v>8985</v>
      </c>
      <c r="S7334" s="16" t="s">
        <v>8107</v>
      </c>
      <c r="T7334" s="16" t="s">
        <v>35</v>
      </c>
      <c r="U7334" s="16" t="s">
        <v>36</v>
      </c>
      <c r="V7334" s="16">
        <v>44564057</v>
      </c>
      <c r="W7334" s="16">
        <v>2020</v>
      </c>
      <c r="X7334" s="16" t="s">
        <v>178</v>
      </c>
      <c r="Y7334" s="16" t="s">
        <v>38</v>
      </c>
      <c r="Z7334" s="16" t="s">
        <v>45</v>
      </c>
      <c r="AA7334" s="16" t="s">
        <v>40</v>
      </c>
      <c r="AB7334" s="16" t="s">
        <v>38</v>
      </c>
    </row>
    <row r="7335" spans="1:28" x14ac:dyDescent="0.35">
      <c r="A7335" t="s">
        <v>7410</v>
      </c>
      <c r="B7335" t="s">
        <v>12654</v>
      </c>
      <c r="C7335" t="s">
        <v>7539</v>
      </c>
      <c r="D7335" s="1">
        <v>43071101</v>
      </c>
      <c r="E7335" t="s">
        <v>53</v>
      </c>
      <c r="G7335">
        <v>44155</v>
      </c>
      <c r="H7335" s="3">
        <v>1223</v>
      </c>
      <c r="I7335">
        <v>1150260</v>
      </c>
      <c r="J7335" s="4">
        <v>332</v>
      </c>
      <c r="K7335" t="s">
        <v>31</v>
      </c>
      <c r="L7335" t="s">
        <v>32</v>
      </c>
      <c r="M7335" t="s">
        <v>83</v>
      </c>
      <c r="N7335" s="4">
        <v>62</v>
      </c>
      <c r="O7335" s="4">
        <v>8312</v>
      </c>
      <c r="P7335" t="s">
        <v>8987</v>
      </c>
      <c r="Q7335" t="s">
        <v>8984</v>
      </c>
      <c r="R7335" t="s">
        <v>8985</v>
      </c>
      <c r="S7335" t="s">
        <v>8107</v>
      </c>
      <c r="T7335" t="s">
        <v>35</v>
      </c>
      <c r="U7335" t="s">
        <v>36</v>
      </c>
      <c r="V7335">
        <v>44564057</v>
      </c>
      <c r="W7335">
        <v>2020</v>
      </c>
      <c r="X7335" t="s">
        <v>178</v>
      </c>
      <c r="Y7335" t="s">
        <v>38</v>
      </c>
      <c r="Z7335" t="s">
        <v>45</v>
      </c>
      <c r="AA7335" t="s">
        <v>40</v>
      </c>
      <c r="AB7335" t="s">
        <v>38</v>
      </c>
    </row>
    <row r="7336" spans="1:28" x14ac:dyDescent="0.35">
      <c r="A7336" s="16" t="s">
        <v>7410</v>
      </c>
      <c r="B7336" s="16" t="s">
        <v>12654</v>
      </c>
      <c r="C7336" s="16" t="s">
        <v>7411</v>
      </c>
      <c r="D7336" s="17">
        <v>42811112</v>
      </c>
      <c r="E7336" s="16" t="s">
        <v>53</v>
      </c>
      <c r="G7336" s="16">
        <v>44137</v>
      </c>
      <c r="H7336" s="18">
        <v>1718</v>
      </c>
      <c r="I7336" s="16">
        <v>1134808</v>
      </c>
      <c r="J7336" s="19">
        <v>387</v>
      </c>
      <c r="K7336" s="16" t="s">
        <v>31</v>
      </c>
      <c r="L7336" s="16" t="s">
        <v>32</v>
      </c>
      <c r="M7336" s="16" t="s">
        <v>33</v>
      </c>
      <c r="N7336" s="19">
        <v>106</v>
      </c>
      <c r="O7336" s="19">
        <v>38627</v>
      </c>
      <c r="P7336" s="16" t="s">
        <v>13198</v>
      </c>
      <c r="Q7336" s="16" t="s">
        <v>8984</v>
      </c>
      <c r="R7336" s="16" t="s">
        <v>8985</v>
      </c>
      <c r="S7336" s="16" t="s">
        <v>8103</v>
      </c>
      <c r="T7336" s="16" t="s">
        <v>35</v>
      </c>
      <c r="U7336" s="16" t="s">
        <v>36</v>
      </c>
      <c r="V7336" s="16">
        <v>0</v>
      </c>
      <c r="W7336" s="16">
        <v>2020</v>
      </c>
      <c r="X7336" s="16" t="s">
        <v>178</v>
      </c>
      <c r="Y7336" s="16" t="s">
        <v>38</v>
      </c>
      <c r="Z7336" s="16" t="s">
        <v>39</v>
      </c>
      <c r="AA7336" s="16" t="s">
        <v>40</v>
      </c>
      <c r="AB7336" s="16" t="s">
        <v>38</v>
      </c>
    </row>
    <row r="7337" spans="1:28" x14ac:dyDescent="0.35">
      <c r="A7337" t="s">
        <v>7410</v>
      </c>
      <c r="B7337" t="s">
        <v>12654</v>
      </c>
      <c r="C7337" t="s">
        <v>7413</v>
      </c>
      <c r="D7337" s="1">
        <v>42811113</v>
      </c>
      <c r="E7337" t="s">
        <v>43</v>
      </c>
      <c r="G7337">
        <v>44141</v>
      </c>
      <c r="H7337" s="3">
        <v>255</v>
      </c>
      <c r="I7337">
        <v>1137044</v>
      </c>
      <c r="J7337" s="4">
        <v>607</v>
      </c>
      <c r="K7337" t="s">
        <v>31</v>
      </c>
      <c r="L7337" t="s">
        <v>32</v>
      </c>
      <c r="M7337" t="s">
        <v>33</v>
      </c>
      <c r="N7337" s="4">
        <v>13</v>
      </c>
      <c r="O7337" s="4">
        <v>7891</v>
      </c>
      <c r="P7337" t="s">
        <v>13198</v>
      </c>
      <c r="Q7337" t="s">
        <v>8984</v>
      </c>
      <c r="R7337" t="s">
        <v>8985</v>
      </c>
      <c r="S7337" t="s">
        <v>8104</v>
      </c>
      <c r="T7337" t="s">
        <v>35</v>
      </c>
      <c r="U7337" t="s">
        <v>36</v>
      </c>
      <c r="V7337">
        <v>0</v>
      </c>
      <c r="W7337">
        <v>2020</v>
      </c>
      <c r="X7337" t="s">
        <v>178</v>
      </c>
      <c r="Y7337" t="s">
        <v>38</v>
      </c>
      <c r="Z7337" t="s">
        <v>64</v>
      </c>
      <c r="AA7337" t="s">
        <v>40</v>
      </c>
      <c r="AB7337" t="s">
        <v>40</v>
      </c>
    </row>
    <row r="7338" spans="1:28" x14ac:dyDescent="0.35">
      <c r="A7338" s="16" t="s">
        <v>7410</v>
      </c>
      <c r="B7338" s="16" t="s">
        <v>12654</v>
      </c>
      <c r="C7338" s="16" t="s">
        <v>7445</v>
      </c>
      <c r="D7338" s="17">
        <v>43321103</v>
      </c>
      <c r="E7338" s="16" t="s">
        <v>30</v>
      </c>
      <c r="G7338" s="16">
        <v>44143</v>
      </c>
      <c r="H7338" s="18">
        <v>1232</v>
      </c>
      <c r="I7338" s="16">
        <v>1139473</v>
      </c>
      <c r="J7338" s="19">
        <v>411</v>
      </c>
      <c r="K7338" s="16" t="s">
        <v>31</v>
      </c>
      <c r="L7338" s="16" t="s">
        <v>66</v>
      </c>
      <c r="M7338" s="16" t="s">
        <v>415</v>
      </c>
      <c r="N7338" s="19">
        <v>161</v>
      </c>
      <c r="O7338" s="19">
        <v>22582</v>
      </c>
      <c r="P7338" s="16" t="s">
        <v>13198</v>
      </c>
      <c r="Q7338" s="16" t="s">
        <v>8984</v>
      </c>
      <c r="R7338" s="16" t="s">
        <v>8985</v>
      </c>
      <c r="S7338" s="16" t="s">
        <v>8105</v>
      </c>
      <c r="T7338" s="16" t="s">
        <v>35</v>
      </c>
      <c r="U7338" s="16" t="s">
        <v>36</v>
      </c>
      <c r="V7338" s="16">
        <v>0</v>
      </c>
      <c r="W7338" s="16">
        <v>2020</v>
      </c>
      <c r="X7338" s="16" t="s">
        <v>178</v>
      </c>
      <c r="Y7338" s="16" t="s">
        <v>38</v>
      </c>
      <c r="Z7338" s="16" t="s">
        <v>64</v>
      </c>
      <c r="AA7338" s="16" t="s">
        <v>40</v>
      </c>
      <c r="AB7338" s="16" t="s">
        <v>40</v>
      </c>
    </row>
    <row r="7339" spans="1:28" x14ac:dyDescent="0.35">
      <c r="A7339" t="s">
        <v>7410</v>
      </c>
      <c r="B7339" t="s">
        <v>12653</v>
      </c>
      <c r="C7339" t="s">
        <v>3584</v>
      </c>
      <c r="D7339" s="1">
        <v>42851121</v>
      </c>
      <c r="E7339" t="s">
        <v>53</v>
      </c>
      <c r="G7339">
        <v>44152</v>
      </c>
      <c r="H7339" s="3">
        <v>1149</v>
      </c>
      <c r="I7339">
        <v>1147284</v>
      </c>
      <c r="J7339" s="4">
        <v>413</v>
      </c>
      <c r="K7339" t="s">
        <v>31</v>
      </c>
      <c r="L7339" t="s">
        <v>32</v>
      </c>
      <c r="M7339" t="s">
        <v>33</v>
      </c>
      <c r="N7339" s="4">
        <v>234</v>
      </c>
      <c r="O7339" s="4">
        <v>49792</v>
      </c>
      <c r="P7339" t="s">
        <v>8987</v>
      </c>
      <c r="Q7339" t="s">
        <v>8984</v>
      </c>
      <c r="R7339" t="s">
        <v>8985</v>
      </c>
      <c r="S7339" t="s">
        <v>8106</v>
      </c>
      <c r="T7339" t="s">
        <v>35</v>
      </c>
      <c r="U7339" t="s">
        <v>36</v>
      </c>
      <c r="V7339">
        <v>44543693</v>
      </c>
      <c r="W7339">
        <v>2020</v>
      </c>
      <c r="X7339" t="s">
        <v>178</v>
      </c>
      <c r="Y7339" t="s">
        <v>38</v>
      </c>
      <c r="Z7339" t="s">
        <v>45</v>
      </c>
      <c r="AA7339" t="s">
        <v>40</v>
      </c>
      <c r="AB7339" t="s">
        <v>38</v>
      </c>
    </row>
    <row r="7340" spans="1:28" x14ac:dyDescent="0.35">
      <c r="A7340" s="16" t="s">
        <v>7410</v>
      </c>
      <c r="B7340" s="16" t="s">
        <v>12653</v>
      </c>
      <c r="C7340" s="16" t="s">
        <v>3584</v>
      </c>
      <c r="D7340" s="17">
        <v>42851121</v>
      </c>
      <c r="E7340" s="16" t="s">
        <v>53</v>
      </c>
      <c r="G7340" s="16">
        <v>44152</v>
      </c>
      <c r="H7340" s="18">
        <v>1149</v>
      </c>
      <c r="I7340" s="16">
        <v>1147284</v>
      </c>
      <c r="J7340" s="19">
        <v>413</v>
      </c>
      <c r="K7340" s="16" t="s">
        <v>31</v>
      </c>
      <c r="L7340" s="16" t="s">
        <v>32</v>
      </c>
      <c r="M7340" s="16" t="s">
        <v>33</v>
      </c>
      <c r="N7340" s="19">
        <v>234</v>
      </c>
      <c r="O7340" s="19">
        <v>49792</v>
      </c>
      <c r="P7340" s="16" t="s">
        <v>8987</v>
      </c>
      <c r="Q7340" s="16" t="s">
        <v>8984</v>
      </c>
      <c r="R7340" s="16" t="s">
        <v>8985</v>
      </c>
      <c r="S7340" s="16" t="s">
        <v>8106</v>
      </c>
      <c r="T7340" s="16" t="s">
        <v>35</v>
      </c>
      <c r="U7340" s="16" t="s">
        <v>36</v>
      </c>
      <c r="V7340" s="16">
        <v>44543693</v>
      </c>
      <c r="W7340" s="16">
        <v>2020</v>
      </c>
      <c r="X7340" s="16" t="s">
        <v>178</v>
      </c>
      <c r="Y7340" s="16" t="s">
        <v>38</v>
      </c>
      <c r="Z7340" s="16" t="s">
        <v>45</v>
      </c>
      <c r="AA7340" s="16" t="s">
        <v>40</v>
      </c>
      <c r="AB7340" s="16" t="s">
        <v>38</v>
      </c>
    </row>
    <row r="7341" spans="1:28" x14ac:dyDescent="0.35">
      <c r="A7341" t="s">
        <v>8258</v>
      </c>
      <c r="B7341" t="s">
        <v>12653</v>
      </c>
      <c r="C7341" t="s">
        <v>8318</v>
      </c>
      <c r="D7341" s="1">
        <v>162991101</v>
      </c>
      <c r="E7341" t="s">
        <v>43</v>
      </c>
      <c r="G7341">
        <v>44153</v>
      </c>
      <c r="H7341" s="3">
        <v>115</v>
      </c>
      <c r="I7341">
        <v>1148100</v>
      </c>
      <c r="J7341" s="4">
        <v>747</v>
      </c>
      <c r="K7341" t="s">
        <v>31</v>
      </c>
      <c r="L7341" t="s">
        <v>66</v>
      </c>
      <c r="M7341" t="s">
        <v>108</v>
      </c>
      <c r="N7341" s="4">
        <v>27</v>
      </c>
      <c r="O7341" s="4">
        <v>10105</v>
      </c>
      <c r="P7341" t="s">
        <v>13198</v>
      </c>
      <c r="Q7341" t="s">
        <v>57</v>
      </c>
      <c r="R7341" t="s">
        <v>8985</v>
      </c>
      <c r="S7341" t="s">
        <v>8528</v>
      </c>
      <c r="T7341" t="s">
        <v>35</v>
      </c>
      <c r="U7341" t="s">
        <v>36</v>
      </c>
      <c r="V7341">
        <v>0</v>
      </c>
      <c r="W7341">
        <v>2020</v>
      </c>
      <c r="X7341" t="s">
        <v>178</v>
      </c>
      <c r="Y7341" t="s">
        <v>38</v>
      </c>
      <c r="Z7341" t="s">
        <v>64</v>
      </c>
      <c r="AA7341" t="s">
        <v>40</v>
      </c>
      <c r="AB7341" t="s">
        <v>40</v>
      </c>
    </row>
    <row r="7342" spans="1:28" x14ac:dyDescent="0.35">
      <c r="A7342" s="16" t="s">
        <v>8258</v>
      </c>
      <c r="B7342" s="16" t="s">
        <v>12653</v>
      </c>
      <c r="C7342" s="16" t="s">
        <v>8318</v>
      </c>
      <c r="D7342" s="17">
        <v>162991101</v>
      </c>
      <c r="E7342" s="16" t="s">
        <v>43</v>
      </c>
      <c r="G7342" s="16">
        <v>44153</v>
      </c>
      <c r="H7342" s="18">
        <v>115</v>
      </c>
      <c r="I7342" s="16">
        <v>1148100</v>
      </c>
      <c r="J7342" s="19">
        <v>747</v>
      </c>
      <c r="K7342" s="16" t="s">
        <v>31</v>
      </c>
      <c r="L7342" s="16" t="s">
        <v>66</v>
      </c>
      <c r="M7342" s="16" t="s">
        <v>108</v>
      </c>
      <c r="N7342" s="19">
        <v>27</v>
      </c>
      <c r="O7342" s="19">
        <v>10105</v>
      </c>
      <c r="P7342" s="16" t="s">
        <v>13198</v>
      </c>
      <c r="Q7342" s="16" t="s">
        <v>57</v>
      </c>
      <c r="R7342" s="16" t="s">
        <v>8985</v>
      </c>
      <c r="S7342" s="16" t="s">
        <v>8528</v>
      </c>
      <c r="T7342" s="16" t="s">
        <v>35</v>
      </c>
      <c r="U7342" s="16" t="s">
        <v>36</v>
      </c>
      <c r="V7342" s="16">
        <v>0</v>
      </c>
      <c r="W7342" s="16">
        <v>2020</v>
      </c>
      <c r="X7342" s="16" t="s">
        <v>178</v>
      </c>
      <c r="Y7342" s="16" t="s">
        <v>38</v>
      </c>
      <c r="Z7342" s="16" t="s">
        <v>64</v>
      </c>
      <c r="AA7342" s="16" t="s">
        <v>40</v>
      </c>
      <c r="AB7342" s="16" t="s">
        <v>40</v>
      </c>
    </row>
    <row r="7343" spans="1:28" x14ac:dyDescent="0.35">
      <c r="A7343" t="s">
        <v>8258</v>
      </c>
      <c r="B7343" t="s">
        <v>12653</v>
      </c>
      <c r="C7343" t="s">
        <v>8329</v>
      </c>
      <c r="D7343" s="1">
        <v>163011103</v>
      </c>
      <c r="E7343" t="s">
        <v>43</v>
      </c>
      <c r="G7343">
        <v>44149</v>
      </c>
      <c r="H7343" s="3">
        <v>310</v>
      </c>
      <c r="I7343">
        <v>1144676</v>
      </c>
      <c r="J7343" s="4">
        <v>598</v>
      </c>
      <c r="K7343" t="s">
        <v>31</v>
      </c>
      <c r="L7343" t="s">
        <v>66</v>
      </c>
      <c r="M7343" t="s">
        <v>415</v>
      </c>
      <c r="N7343" s="4">
        <v>11</v>
      </c>
      <c r="O7343" s="4">
        <v>3678</v>
      </c>
      <c r="P7343" t="s">
        <v>13198</v>
      </c>
      <c r="Q7343" t="s">
        <v>9125</v>
      </c>
      <c r="R7343" t="s">
        <v>8985</v>
      </c>
      <c r="S7343" t="s">
        <v>8526</v>
      </c>
      <c r="T7343" t="s">
        <v>35</v>
      </c>
      <c r="U7343" t="s">
        <v>36</v>
      </c>
      <c r="V7343">
        <v>0</v>
      </c>
      <c r="W7343">
        <v>2020</v>
      </c>
      <c r="X7343" t="s">
        <v>178</v>
      </c>
      <c r="Y7343" t="s">
        <v>38</v>
      </c>
      <c r="Z7343" t="s">
        <v>64</v>
      </c>
      <c r="AA7343" t="s">
        <v>40</v>
      </c>
      <c r="AB7343" t="s">
        <v>40</v>
      </c>
    </row>
    <row r="7344" spans="1:28" x14ac:dyDescent="0.35">
      <c r="A7344" s="16" t="s">
        <v>8258</v>
      </c>
      <c r="B7344" s="16" t="s">
        <v>12654</v>
      </c>
      <c r="C7344" s="16" t="s">
        <v>8266</v>
      </c>
      <c r="D7344" s="17">
        <v>163201102</v>
      </c>
      <c r="E7344" s="16" t="s">
        <v>43</v>
      </c>
      <c r="G7344" s="16">
        <v>44150</v>
      </c>
      <c r="H7344" s="18">
        <v>936</v>
      </c>
      <c r="I7344" s="16">
        <v>1145483</v>
      </c>
      <c r="J7344" s="19">
        <v>554</v>
      </c>
      <c r="K7344" s="16" t="s">
        <v>31</v>
      </c>
      <c r="L7344" s="16" t="s">
        <v>60</v>
      </c>
      <c r="M7344" s="16" t="s">
        <v>3076</v>
      </c>
      <c r="N7344" s="19">
        <v>13</v>
      </c>
      <c r="O7344" s="19">
        <v>7202</v>
      </c>
      <c r="P7344" s="16" t="s">
        <v>8987</v>
      </c>
      <c r="Q7344" s="16" t="s">
        <v>57</v>
      </c>
      <c r="R7344" s="16" t="s">
        <v>8985</v>
      </c>
      <c r="S7344" s="16" t="s">
        <v>8527</v>
      </c>
      <c r="T7344" s="16" t="s">
        <v>35</v>
      </c>
      <c r="U7344" s="16" t="s">
        <v>36</v>
      </c>
      <c r="V7344" s="16">
        <v>0</v>
      </c>
      <c r="W7344" s="16">
        <v>2020</v>
      </c>
      <c r="X7344" s="16" t="s">
        <v>178</v>
      </c>
      <c r="Y7344" s="16" t="s">
        <v>38</v>
      </c>
      <c r="Z7344" s="16" t="s">
        <v>64</v>
      </c>
      <c r="AA7344" s="16" t="s">
        <v>40</v>
      </c>
      <c r="AB7344" s="16" t="s">
        <v>40</v>
      </c>
    </row>
    <row r="7345" spans="1:28" x14ac:dyDescent="0.35">
      <c r="A7345" t="s">
        <v>8579</v>
      </c>
      <c r="B7345" t="s">
        <v>12653</v>
      </c>
      <c r="C7345" t="s">
        <v>8603</v>
      </c>
      <c r="D7345" s="1">
        <v>254452102</v>
      </c>
      <c r="E7345" t="s">
        <v>43</v>
      </c>
      <c r="G7345">
        <v>44143</v>
      </c>
      <c r="H7345" s="3">
        <v>1327</v>
      </c>
      <c r="I7345">
        <v>1139518</v>
      </c>
      <c r="J7345" s="4">
        <v>430</v>
      </c>
      <c r="K7345" t="s">
        <v>31</v>
      </c>
      <c r="L7345" t="s">
        <v>32</v>
      </c>
      <c r="M7345" t="s">
        <v>33</v>
      </c>
      <c r="N7345" s="4">
        <v>40</v>
      </c>
      <c r="O7345" s="4">
        <v>6700</v>
      </c>
      <c r="P7345" t="s">
        <v>8987</v>
      </c>
      <c r="Q7345" t="s">
        <v>8984</v>
      </c>
      <c r="R7345" t="s">
        <v>8985</v>
      </c>
      <c r="S7345" t="s">
        <v>8928</v>
      </c>
      <c r="T7345" t="s">
        <v>35</v>
      </c>
      <c r="U7345" t="s">
        <v>36</v>
      </c>
      <c r="V7345">
        <v>0</v>
      </c>
      <c r="W7345">
        <v>2020</v>
      </c>
      <c r="X7345" t="s">
        <v>178</v>
      </c>
      <c r="Y7345" t="s">
        <v>38</v>
      </c>
      <c r="Z7345" t="s">
        <v>51</v>
      </c>
      <c r="AA7345" t="s">
        <v>40</v>
      </c>
      <c r="AB7345" t="s">
        <v>40</v>
      </c>
    </row>
    <row r="7346" spans="1:28" x14ac:dyDescent="0.35">
      <c r="A7346" s="16" t="s">
        <v>8579</v>
      </c>
      <c r="B7346" s="16" t="s">
        <v>12653</v>
      </c>
      <c r="C7346" s="16" t="s">
        <v>8591</v>
      </c>
      <c r="D7346" s="17">
        <v>254452101</v>
      </c>
      <c r="E7346" s="16" t="s">
        <v>43</v>
      </c>
      <c r="G7346" s="16">
        <v>44141</v>
      </c>
      <c r="H7346" s="18">
        <v>1558</v>
      </c>
      <c r="I7346" s="16">
        <v>1137831</v>
      </c>
      <c r="J7346" s="19">
        <v>916</v>
      </c>
      <c r="K7346" s="16" t="s">
        <v>31</v>
      </c>
      <c r="L7346" s="16" t="s">
        <v>32</v>
      </c>
      <c r="M7346" s="16" t="s">
        <v>33</v>
      </c>
      <c r="N7346" s="19">
        <v>11</v>
      </c>
      <c r="O7346" s="19">
        <v>10076</v>
      </c>
      <c r="P7346" s="16" t="s">
        <v>8987</v>
      </c>
      <c r="Q7346" s="16" t="s">
        <v>57</v>
      </c>
      <c r="R7346" s="16" t="s">
        <v>8985</v>
      </c>
      <c r="S7346" s="16" t="s">
        <v>13616</v>
      </c>
      <c r="T7346" s="16" t="s">
        <v>35</v>
      </c>
      <c r="U7346" s="16" t="s">
        <v>36</v>
      </c>
      <c r="V7346" s="16">
        <v>0</v>
      </c>
      <c r="W7346" s="16">
        <v>2020</v>
      </c>
      <c r="X7346" s="16" t="s">
        <v>178</v>
      </c>
      <c r="Y7346" s="16" t="s">
        <v>38</v>
      </c>
      <c r="Z7346" s="16" t="s">
        <v>39</v>
      </c>
      <c r="AA7346" s="16" t="s">
        <v>40</v>
      </c>
      <c r="AB7346" s="16" t="s">
        <v>40</v>
      </c>
    </row>
    <row r="7347" spans="1:28" x14ac:dyDescent="0.35">
      <c r="A7347" t="s">
        <v>8579</v>
      </c>
      <c r="B7347" t="s">
        <v>12653</v>
      </c>
      <c r="C7347" t="s">
        <v>8635</v>
      </c>
      <c r="D7347" s="1">
        <v>163781705</v>
      </c>
      <c r="E7347" t="s">
        <v>43</v>
      </c>
      <c r="G7347">
        <v>44152</v>
      </c>
      <c r="H7347" s="3">
        <v>1006</v>
      </c>
      <c r="I7347">
        <v>1147108</v>
      </c>
      <c r="J7347" s="4">
        <v>288</v>
      </c>
      <c r="K7347" t="s">
        <v>31</v>
      </c>
      <c r="L7347" t="s">
        <v>66</v>
      </c>
      <c r="M7347" t="s">
        <v>415</v>
      </c>
      <c r="N7347" s="4">
        <v>58</v>
      </c>
      <c r="O7347" s="4">
        <v>8876</v>
      </c>
      <c r="P7347" t="s">
        <v>8987</v>
      </c>
      <c r="Q7347" t="s">
        <v>79</v>
      </c>
      <c r="R7347" t="s">
        <v>8985</v>
      </c>
      <c r="S7347" t="s">
        <v>8929</v>
      </c>
      <c r="T7347" t="s">
        <v>35</v>
      </c>
      <c r="U7347" t="s">
        <v>36</v>
      </c>
      <c r="V7347">
        <v>44543276</v>
      </c>
      <c r="W7347">
        <v>2020</v>
      </c>
      <c r="X7347" t="s">
        <v>178</v>
      </c>
      <c r="Y7347" t="s">
        <v>38</v>
      </c>
      <c r="Z7347" t="s">
        <v>64</v>
      </c>
      <c r="AA7347" t="s">
        <v>40</v>
      </c>
      <c r="AB7347" t="s">
        <v>40</v>
      </c>
    </row>
    <row r="7348" spans="1:28" x14ac:dyDescent="0.35">
      <c r="A7348" s="16" t="s">
        <v>8579</v>
      </c>
      <c r="B7348" s="16" t="s">
        <v>12653</v>
      </c>
      <c r="C7348" s="16" t="s">
        <v>8635</v>
      </c>
      <c r="D7348" s="17">
        <v>163781705</v>
      </c>
      <c r="E7348" s="16" t="s">
        <v>43</v>
      </c>
      <c r="G7348" s="16">
        <v>44152</v>
      </c>
      <c r="H7348" s="18">
        <v>1006</v>
      </c>
      <c r="I7348" s="16">
        <v>1147108</v>
      </c>
      <c r="J7348" s="19">
        <v>288</v>
      </c>
      <c r="K7348" s="16" t="s">
        <v>31</v>
      </c>
      <c r="L7348" s="16" t="s">
        <v>66</v>
      </c>
      <c r="M7348" s="16" t="s">
        <v>415</v>
      </c>
      <c r="N7348" s="19">
        <v>58</v>
      </c>
      <c r="O7348" s="19">
        <v>8876</v>
      </c>
      <c r="P7348" s="16" t="s">
        <v>8987</v>
      </c>
      <c r="Q7348" s="16" t="s">
        <v>79</v>
      </c>
      <c r="R7348" s="16" t="s">
        <v>8985</v>
      </c>
      <c r="S7348" s="16" t="s">
        <v>8929</v>
      </c>
      <c r="T7348" s="16" t="s">
        <v>35</v>
      </c>
      <c r="U7348" s="16" t="s">
        <v>36</v>
      </c>
      <c r="V7348" s="16">
        <v>44543276</v>
      </c>
      <c r="W7348" s="16">
        <v>2020</v>
      </c>
      <c r="X7348" s="16" t="s">
        <v>178</v>
      </c>
      <c r="Y7348" s="16" t="s">
        <v>38</v>
      </c>
      <c r="Z7348" s="16" t="s">
        <v>64</v>
      </c>
      <c r="AA7348" s="16" t="s">
        <v>40</v>
      </c>
      <c r="AB7348" s="16" t="s">
        <v>40</v>
      </c>
    </row>
    <row r="7349" spans="1:28" x14ac:dyDescent="0.35">
      <c r="A7349" t="s">
        <v>28</v>
      </c>
      <c r="B7349" t="s">
        <v>12653</v>
      </c>
      <c r="C7349" t="s">
        <v>325</v>
      </c>
      <c r="D7349" s="1">
        <v>182291102</v>
      </c>
      <c r="E7349" t="s">
        <v>43</v>
      </c>
      <c r="G7349">
        <v>44133</v>
      </c>
      <c r="H7349" s="3">
        <v>646</v>
      </c>
      <c r="I7349">
        <v>1131214</v>
      </c>
      <c r="J7349" s="4">
        <v>449</v>
      </c>
      <c r="K7349" t="s">
        <v>31</v>
      </c>
      <c r="L7349" t="s">
        <v>32</v>
      </c>
      <c r="M7349" t="s">
        <v>33</v>
      </c>
      <c r="N7349" s="4">
        <v>25</v>
      </c>
      <c r="O7349" s="4">
        <v>11225</v>
      </c>
      <c r="P7349" t="s">
        <v>13198</v>
      </c>
      <c r="Q7349" t="s">
        <v>8984</v>
      </c>
      <c r="R7349" t="s">
        <v>8985</v>
      </c>
      <c r="S7349" t="s">
        <v>1399</v>
      </c>
      <c r="T7349" t="s">
        <v>35</v>
      </c>
      <c r="U7349" t="s">
        <v>36</v>
      </c>
      <c r="V7349">
        <v>0</v>
      </c>
      <c r="W7349">
        <v>2020</v>
      </c>
      <c r="X7349" t="s">
        <v>169</v>
      </c>
      <c r="Y7349" t="s">
        <v>38</v>
      </c>
      <c r="Z7349" t="s">
        <v>39</v>
      </c>
      <c r="AA7349" t="s">
        <v>40</v>
      </c>
      <c r="AB7349" t="s">
        <v>38</v>
      </c>
    </row>
    <row r="7350" spans="1:28" x14ac:dyDescent="0.35">
      <c r="A7350" s="16" t="s">
        <v>28</v>
      </c>
      <c r="B7350" s="16" t="s">
        <v>12654</v>
      </c>
      <c r="C7350" s="16" t="s">
        <v>145</v>
      </c>
      <c r="D7350" s="17">
        <v>83692105</v>
      </c>
      <c r="E7350" s="16" t="s">
        <v>43</v>
      </c>
      <c r="G7350" s="16">
        <v>44107</v>
      </c>
      <c r="H7350" s="18">
        <v>1419</v>
      </c>
      <c r="I7350" s="16">
        <v>1109736</v>
      </c>
      <c r="J7350" s="19">
        <v>588</v>
      </c>
      <c r="K7350" s="16" t="s">
        <v>31</v>
      </c>
      <c r="L7350" s="16" t="s">
        <v>32</v>
      </c>
      <c r="M7350" s="16" t="s">
        <v>33</v>
      </c>
      <c r="N7350" s="19">
        <v>64</v>
      </c>
      <c r="O7350" s="19">
        <v>20887</v>
      </c>
      <c r="P7350" s="16" t="s">
        <v>8987</v>
      </c>
      <c r="Q7350" s="16" t="s">
        <v>8984</v>
      </c>
      <c r="R7350" s="16" t="s">
        <v>8985</v>
      </c>
      <c r="S7350" s="16" t="s">
        <v>13617</v>
      </c>
      <c r="T7350" s="16" t="s">
        <v>35</v>
      </c>
      <c r="U7350" s="16" t="s">
        <v>36</v>
      </c>
      <c r="V7350" s="16">
        <v>31515151</v>
      </c>
      <c r="W7350" s="16">
        <v>2020</v>
      </c>
      <c r="X7350" s="16" t="s">
        <v>169</v>
      </c>
      <c r="Y7350" s="16" t="s">
        <v>38</v>
      </c>
      <c r="Z7350" s="16" t="s">
        <v>172</v>
      </c>
      <c r="AA7350" s="16" t="s">
        <v>40</v>
      </c>
      <c r="AB7350" s="16" t="s">
        <v>40</v>
      </c>
    </row>
    <row r="7351" spans="1:28" x14ac:dyDescent="0.35">
      <c r="A7351" t="s">
        <v>28</v>
      </c>
      <c r="B7351" t="s">
        <v>12654</v>
      </c>
      <c r="C7351" t="s">
        <v>52</v>
      </c>
      <c r="D7351" s="1">
        <v>83050402</v>
      </c>
      <c r="E7351" t="s">
        <v>448</v>
      </c>
      <c r="G7351">
        <v>44108</v>
      </c>
      <c r="H7351" s="3">
        <v>819</v>
      </c>
      <c r="I7351">
        <v>1110810</v>
      </c>
      <c r="J7351" s="4">
        <v>716</v>
      </c>
      <c r="K7351" t="s">
        <v>31</v>
      </c>
      <c r="L7351" t="s">
        <v>32</v>
      </c>
      <c r="M7351" t="s">
        <v>83</v>
      </c>
      <c r="N7351" s="4">
        <v>2</v>
      </c>
      <c r="O7351" s="4">
        <v>1432</v>
      </c>
      <c r="P7351" t="s">
        <v>8987</v>
      </c>
      <c r="Q7351" t="s">
        <v>8984</v>
      </c>
      <c r="R7351" t="s">
        <v>8985</v>
      </c>
      <c r="S7351" t="s">
        <v>1398</v>
      </c>
      <c r="T7351" t="s">
        <v>35</v>
      </c>
      <c r="U7351" t="s">
        <v>36</v>
      </c>
      <c r="V7351">
        <v>0</v>
      </c>
      <c r="W7351">
        <v>2020</v>
      </c>
      <c r="X7351" t="s">
        <v>169</v>
      </c>
      <c r="Y7351" t="s">
        <v>38</v>
      </c>
      <c r="Z7351" t="s">
        <v>39</v>
      </c>
      <c r="AA7351" t="s">
        <v>40</v>
      </c>
      <c r="AB7351" t="s">
        <v>40</v>
      </c>
    </row>
    <row r="7352" spans="1:28" x14ac:dyDescent="0.35">
      <c r="A7352" s="16" t="s">
        <v>28</v>
      </c>
      <c r="B7352" s="16" t="s">
        <v>12654</v>
      </c>
      <c r="C7352" s="16" t="s">
        <v>46</v>
      </c>
      <c r="D7352" s="17">
        <v>83622106</v>
      </c>
      <c r="E7352" s="16" t="s">
        <v>448</v>
      </c>
      <c r="G7352" s="16">
        <v>44115</v>
      </c>
      <c r="H7352" s="18">
        <v>1640</v>
      </c>
      <c r="I7352" s="16">
        <v>1115458</v>
      </c>
      <c r="J7352" s="19">
        <v>1280</v>
      </c>
      <c r="K7352" s="16" t="s">
        <v>31</v>
      </c>
      <c r="L7352" s="16" t="s">
        <v>32</v>
      </c>
      <c r="M7352" s="16" t="s">
        <v>33</v>
      </c>
      <c r="N7352" s="19">
        <v>1</v>
      </c>
      <c r="O7352" s="19">
        <v>1280</v>
      </c>
      <c r="P7352" s="16" t="s">
        <v>9004</v>
      </c>
      <c r="Q7352" s="16" t="s">
        <v>8984</v>
      </c>
      <c r="R7352" s="16" t="s">
        <v>8985</v>
      </c>
      <c r="S7352" s="16" t="s">
        <v>13618</v>
      </c>
      <c r="T7352" s="16" t="s">
        <v>35</v>
      </c>
      <c r="U7352" s="16" t="s">
        <v>36</v>
      </c>
      <c r="V7352" s="16">
        <v>0</v>
      </c>
      <c r="W7352" s="16">
        <v>2020</v>
      </c>
      <c r="X7352" s="16" t="s">
        <v>169</v>
      </c>
      <c r="Y7352" s="16" t="s">
        <v>38</v>
      </c>
      <c r="Z7352" s="16" t="s">
        <v>39</v>
      </c>
      <c r="AA7352" s="16" t="s">
        <v>40</v>
      </c>
      <c r="AB7352" s="16" t="s">
        <v>38</v>
      </c>
    </row>
    <row r="7353" spans="1:28" x14ac:dyDescent="0.35">
      <c r="A7353" t="s">
        <v>28</v>
      </c>
      <c r="B7353" t="s">
        <v>12654</v>
      </c>
      <c r="C7353" t="s">
        <v>126</v>
      </c>
      <c r="D7353" s="1">
        <v>82841102</v>
      </c>
      <c r="E7353" t="s">
        <v>43</v>
      </c>
      <c r="G7353">
        <v>44106</v>
      </c>
      <c r="H7353" s="3">
        <v>1225</v>
      </c>
      <c r="I7353">
        <v>1107356</v>
      </c>
      <c r="J7353" s="4">
        <v>440</v>
      </c>
      <c r="K7353" t="s">
        <v>31</v>
      </c>
      <c r="L7353" t="s">
        <v>32</v>
      </c>
      <c r="M7353" t="s">
        <v>33</v>
      </c>
      <c r="N7353" s="4">
        <v>3</v>
      </c>
      <c r="O7353" s="4">
        <v>1320</v>
      </c>
      <c r="P7353" t="s">
        <v>8987</v>
      </c>
      <c r="Q7353" t="s">
        <v>8984</v>
      </c>
      <c r="R7353" t="s">
        <v>8985</v>
      </c>
      <c r="S7353" t="s">
        <v>1397</v>
      </c>
      <c r="T7353" t="s">
        <v>35</v>
      </c>
      <c r="U7353" t="s">
        <v>36</v>
      </c>
      <c r="V7353">
        <v>31515100</v>
      </c>
      <c r="W7353">
        <v>2020</v>
      </c>
      <c r="X7353" t="s">
        <v>169</v>
      </c>
      <c r="Y7353" t="s">
        <v>38</v>
      </c>
      <c r="Z7353" t="s">
        <v>64</v>
      </c>
      <c r="AA7353" t="s">
        <v>40</v>
      </c>
      <c r="AB7353" t="s">
        <v>40</v>
      </c>
    </row>
    <row r="7354" spans="1:28" x14ac:dyDescent="0.35">
      <c r="A7354" s="16" t="s">
        <v>1655</v>
      </c>
      <c r="B7354" s="16" t="s">
        <v>12654</v>
      </c>
      <c r="C7354" s="16" t="s">
        <v>1658</v>
      </c>
      <c r="D7354" s="17">
        <v>82021107</v>
      </c>
      <c r="E7354" s="16" t="s">
        <v>448</v>
      </c>
      <c r="G7354" s="16">
        <v>44107</v>
      </c>
      <c r="H7354" s="18">
        <v>1502</v>
      </c>
      <c r="I7354" s="16">
        <v>1109813</v>
      </c>
      <c r="J7354" s="19">
        <v>326</v>
      </c>
      <c r="K7354" s="16" t="s">
        <v>31</v>
      </c>
      <c r="L7354" s="16" t="s">
        <v>60</v>
      </c>
      <c r="M7354" s="16" t="s">
        <v>110</v>
      </c>
      <c r="N7354" s="19">
        <v>177</v>
      </c>
      <c r="O7354" s="19">
        <v>56487</v>
      </c>
      <c r="P7354" s="16" t="s">
        <v>9064</v>
      </c>
      <c r="Q7354" s="16" t="s">
        <v>8984</v>
      </c>
      <c r="R7354" s="16" t="s">
        <v>8985</v>
      </c>
      <c r="S7354" s="16" t="s">
        <v>13619</v>
      </c>
      <c r="T7354" s="16" t="s">
        <v>35</v>
      </c>
      <c r="U7354" s="16" t="s">
        <v>36</v>
      </c>
      <c r="V7354" s="16">
        <v>44487156</v>
      </c>
      <c r="W7354" s="16">
        <v>2020</v>
      </c>
      <c r="X7354" s="16" t="s">
        <v>169</v>
      </c>
      <c r="Y7354" s="16" t="s">
        <v>38</v>
      </c>
      <c r="Z7354" s="16" t="s">
        <v>45</v>
      </c>
      <c r="AA7354" s="16" t="s">
        <v>40</v>
      </c>
      <c r="AB7354" s="16" t="s">
        <v>38</v>
      </c>
    </row>
    <row r="7355" spans="1:28" x14ac:dyDescent="0.35">
      <c r="A7355" t="s">
        <v>1956</v>
      </c>
      <c r="B7355" t="s">
        <v>12653</v>
      </c>
      <c r="C7355" t="s">
        <v>1967</v>
      </c>
      <c r="D7355" s="1">
        <v>14101105</v>
      </c>
      <c r="E7355" t="s">
        <v>43</v>
      </c>
      <c r="G7355">
        <v>44111</v>
      </c>
      <c r="H7355" s="3">
        <v>1717</v>
      </c>
      <c r="I7355">
        <v>1113107</v>
      </c>
      <c r="J7355" s="4">
        <v>633</v>
      </c>
      <c r="K7355" t="s">
        <v>31</v>
      </c>
      <c r="L7355" t="s">
        <v>32</v>
      </c>
      <c r="M7355" t="s">
        <v>33</v>
      </c>
      <c r="N7355" s="4">
        <v>16</v>
      </c>
      <c r="O7355" s="4">
        <v>10128</v>
      </c>
      <c r="P7355" t="s">
        <v>8983</v>
      </c>
      <c r="Q7355" t="s">
        <v>8984</v>
      </c>
      <c r="R7355" t="s">
        <v>8985</v>
      </c>
      <c r="S7355" t="s">
        <v>13620</v>
      </c>
      <c r="T7355" t="s">
        <v>35</v>
      </c>
      <c r="U7355" t="s">
        <v>36</v>
      </c>
      <c r="V7355">
        <v>31515534</v>
      </c>
      <c r="W7355">
        <v>2020</v>
      </c>
      <c r="X7355" t="s">
        <v>169</v>
      </c>
      <c r="Y7355" t="s">
        <v>38</v>
      </c>
      <c r="Z7355" t="s">
        <v>39</v>
      </c>
      <c r="AA7355" t="s">
        <v>40</v>
      </c>
      <c r="AB7355" t="s">
        <v>38</v>
      </c>
    </row>
    <row r="7356" spans="1:28" x14ac:dyDescent="0.35">
      <c r="A7356" s="16" t="s">
        <v>1956</v>
      </c>
      <c r="B7356" s="16" t="s">
        <v>12653</v>
      </c>
      <c r="C7356" s="16" t="s">
        <v>1967</v>
      </c>
      <c r="D7356" s="17">
        <v>14101105</v>
      </c>
      <c r="E7356" s="16" t="s">
        <v>43</v>
      </c>
      <c r="G7356" s="16">
        <v>44111</v>
      </c>
      <c r="H7356" s="18">
        <v>1717</v>
      </c>
      <c r="I7356" s="16">
        <v>1113107</v>
      </c>
      <c r="J7356" s="19">
        <v>633</v>
      </c>
      <c r="K7356" s="16" t="s">
        <v>31</v>
      </c>
      <c r="L7356" s="16" t="s">
        <v>32</v>
      </c>
      <c r="M7356" s="16" t="s">
        <v>33</v>
      </c>
      <c r="N7356" s="19">
        <v>16</v>
      </c>
      <c r="O7356" s="19">
        <v>10128</v>
      </c>
      <c r="P7356" s="16" t="s">
        <v>8983</v>
      </c>
      <c r="Q7356" s="16" t="s">
        <v>8984</v>
      </c>
      <c r="R7356" s="16" t="s">
        <v>8985</v>
      </c>
      <c r="S7356" s="16" t="s">
        <v>13620</v>
      </c>
      <c r="T7356" s="16" t="s">
        <v>35</v>
      </c>
      <c r="U7356" s="16" t="s">
        <v>36</v>
      </c>
      <c r="V7356" s="16">
        <v>31515534</v>
      </c>
      <c r="W7356" s="16">
        <v>2020</v>
      </c>
      <c r="X7356" s="16" t="s">
        <v>169</v>
      </c>
      <c r="Y7356" s="16" t="s">
        <v>38</v>
      </c>
      <c r="Z7356" s="16" t="s">
        <v>39</v>
      </c>
      <c r="AA7356" s="16" t="s">
        <v>40</v>
      </c>
      <c r="AB7356" s="16" t="s">
        <v>38</v>
      </c>
    </row>
    <row r="7357" spans="1:28" x14ac:dyDescent="0.35">
      <c r="A7357" t="s">
        <v>2116</v>
      </c>
      <c r="B7357" t="s">
        <v>12653</v>
      </c>
      <c r="C7357" t="s">
        <v>12996</v>
      </c>
      <c r="D7357" s="1">
        <v>12840401</v>
      </c>
      <c r="E7357" t="s">
        <v>59</v>
      </c>
      <c r="G7357">
        <v>44121</v>
      </c>
      <c r="H7357" s="3">
        <v>1407</v>
      </c>
      <c r="I7357">
        <v>1119941</v>
      </c>
      <c r="J7357" s="4">
        <v>616</v>
      </c>
      <c r="K7357" t="s">
        <v>31</v>
      </c>
      <c r="L7357" t="s">
        <v>60</v>
      </c>
      <c r="M7357" t="s">
        <v>61</v>
      </c>
      <c r="N7357" s="4">
        <v>249</v>
      </c>
      <c r="O7357" s="4">
        <v>60053</v>
      </c>
      <c r="P7357" t="s">
        <v>8987</v>
      </c>
      <c r="Q7357" t="s">
        <v>8984</v>
      </c>
      <c r="R7357" t="s">
        <v>8985</v>
      </c>
      <c r="S7357" t="s">
        <v>13621</v>
      </c>
      <c r="T7357" t="s">
        <v>35</v>
      </c>
      <c r="U7357" t="s">
        <v>36</v>
      </c>
      <c r="V7357">
        <v>31515893</v>
      </c>
      <c r="W7357">
        <v>2020</v>
      </c>
      <c r="X7357" t="s">
        <v>169</v>
      </c>
      <c r="Y7357" t="s">
        <v>38</v>
      </c>
      <c r="Z7357" t="s">
        <v>64</v>
      </c>
      <c r="AA7357" t="s">
        <v>40</v>
      </c>
      <c r="AB7357" t="s">
        <v>40</v>
      </c>
    </row>
    <row r="7358" spans="1:28" x14ac:dyDescent="0.35">
      <c r="A7358" s="16" t="s">
        <v>2397</v>
      </c>
      <c r="B7358" s="16" t="s">
        <v>12653</v>
      </c>
      <c r="C7358" s="16" t="s">
        <v>2504</v>
      </c>
      <c r="D7358" s="17">
        <v>42661103</v>
      </c>
      <c r="E7358" s="16" t="s">
        <v>30</v>
      </c>
      <c r="G7358" s="16">
        <v>44113</v>
      </c>
      <c r="H7358" s="18">
        <v>601</v>
      </c>
      <c r="I7358" s="16">
        <v>1113895</v>
      </c>
      <c r="J7358" s="19">
        <v>342</v>
      </c>
      <c r="K7358" s="16" t="s">
        <v>31</v>
      </c>
      <c r="L7358" s="16" t="s">
        <v>66</v>
      </c>
      <c r="M7358" s="16" t="s">
        <v>415</v>
      </c>
      <c r="N7358" s="19">
        <v>870</v>
      </c>
      <c r="O7358" s="19">
        <v>132633</v>
      </c>
      <c r="P7358" s="16" t="s">
        <v>8987</v>
      </c>
      <c r="Q7358" s="16" t="s">
        <v>79</v>
      </c>
      <c r="R7358" s="16" t="s">
        <v>8985</v>
      </c>
      <c r="S7358" s="16" t="s">
        <v>3693</v>
      </c>
      <c r="T7358" s="16" t="s">
        <v>35</v>
      </c>
      <c r="U7358" s="16" t="s">
        <v>36</v>
      </c>
      <c r="V7358" s="16">
        <v>0</v>
      </c>
      <c r="W7358" s="16">
        <v>2020</v>
      </c>
      <c r="X7358" s="16" t="s">
        <v>169</v>
      </c>
      <c r="Y7358" s="16" t="s">
        <v>38</v>
      </c>
      <c r="Z7358" s="16" t="s">
        <v>39</v>
      </c>
      <c r="AA7358" s="16" t="s">
        <v>40</v>
      </c>
      <c r="AB7358" s="16" t="s">
        <v>40</v>
      </c>
    </row>
    <row r="7359" spans="1:28" x14ac:dyDescent="0.35">
      <c r="A7359" t="s">
        <v>2397</v>
      </c>
      <c r="B7359" t="s">
        <v>12653</v>
      </c>
      <c r="C7359" t="s">
        <v>2504</v>
      </c>
      <c r="D7359" s="1">
        <v>42661103</v>
      </c>
      <c r="E7359" t="s">
        <v>448</v>
      </c>
      <c r="G7359">
        <v>44108</v>
      </c>
      <c r="H7359" s="3">
        <v>1033</v>
      </c>
      <c r="I7359">
        <v>1110817</v>
      </c>
      <c r="J7359" s="4">
        <v>1667</v>
      </c>
      <c r="K7359" t="s">
        <v>31</v>
      </c>
      <c r="L7359" t="s">
        <v>32</v>
      </c>
      <c r="M7359" t="s">
        <v>83</v>
      </c>
      <c r="N7359" s="4">
        <v>3</v>
      </c>
      <c r="O7359" s="4">
        <v>5001</v>
      </c>
      <c r="P7359" t="s">
        <v>8987</v>
      </c>
      <c r="Q7359" t="s">
        <v>8984</v>
      </c>
      <c r="R7359" t="s">
        <v>8985</v>
      </c>
      <c r="S7359" t="s">
        <v>13622</v>
      </c>
      <c r="T7359" t="s">
        <v>35</v>
      </c>
      <c r="U7359" t="s">
        <v>36</v>
      </c>
      <c r="V7359">
        <v>0</v>
      </c>
      <c r="W7359">
        <v>2020</v>
      </c>
      <c r="X7359" t="s">
        <v>169</v>
      </c>
      <c r="Y7359" t="s">
        <v>38</v>
      </c>
      <c r="Z7359" t="s">
        <v>45</v>
      </c>
      <c r="AA7359" t="s">
        <v>40</v>
      </c>
      <c r="AB7359" t="s">
        <v>38</v>
      </c>
    </row>
    <row r="7360" spans="1:28" x14ac:dyDescent="0.35">
      <c r="A7360" s="16" t="s">
        <v>4028</v>
      </c>
      <c r="B7360" s="16" t="s">
        <v>12653</v>
      </c>
      <c r="C7360" s="16" t="s">
        <v>4080</v>
      </c>
      <c r="D7360" s="17">
        <v>182971101</v>
      </c>
      <c r="E7360" s="16" t="s">
        <v>30</v>
      </c>
      <c r="G7360" s="16">
        <v>44128</v>
      </c>
      <c r="H7360" s="18">
        <v>51</v>
      </c>
      <c r="I7360" s="16">
        <v>1124390</v>
      </c>
      <c r="J7360" s="19">
        <v>481</v>
      </c>
      <c r="K7360" s="16" t="s">
        <v>31</v>
      </c>
      <c r="L7360" s="16" t="s">
        <v>66</v>
      </c>
      <c r="M7360" s="16" t="s">
        <v>415</v>
      </c>
      <c r="N7360" s="19">
        <v>2095</v>
      </c>
      <c r="O7360" s="19">
        <v>305349</v>
      </c>
      <c r="P7360" s="16" t="s">
        <v>13198</v>
      </c>
      <c r="Q7360" s="16" t="s">
        <v>122</v>
      </c>
      <c r="R7360" s="16" t="s">
        <v>8985</v>
      </c>
      <c r="S7360" s="16" t="s">
        <v>4369</v>
      </c>
      <c r="T7360" s="16" t="s">
        <v>35</v>
      </c>
      <c r="U7360" s="16" t="s">
        <v>36</v>
      </c>
      <c r="V7360" s="16">
        <v>44505225</v>
      </c>
      <c r="W7360" s="16">
        <v>2020</v>
      </c>
      <c r="X7360" s="16" t="s">
        <v>169</v>
      </c>
      <c r="Y7360" s="16" t="s">
        <v>38</v>
      </c>
      <c r="Z7360" s="16" t="s">
        <v>39</v>
      </c>
      <c r="AA7360" s="16" t="s">
        <v>40</v>
      </c>
      <c r="AB7360" s="16" t="s">
        <v>40</v>
      </c>
    </row>
    <row r="7361" spans="1:28" x14ac:dyDescent="0.35">
      <c r="A7361" t="s">
        <v>4028</v>
      </c>
      <c r="B7361" t="s">
        <v>12653</v>
      </c>
      <c r="C7361" t="s">
        <v>4039</v>
      </c>
      <c r="D7361" s="1">
        <v>182601102</v>
      </c>
      <c r="E7361" t="s">
        <v>30</v>
      </c>
      <c r="G7361">
        <v>44135</v>
      </c>
      <c r="H7361" s="3">
        <v>1614</v>
      </c>
      <c r="I7361">
        <v>1133010</v>
      </c>
      <c r="J7361" s="4">
        <v>873</v>
      </c>
      <c r="K7361" t="s">
        <v>31</v>
      </c>
      <c r="L7361" t="s">
        <v>60</v>
      </c>
      <c r="M7361" t="s">
        <v>94</v>
      </c>
      <c r="N7361" s="4">
        <v>493</v>
      </c>
      <c r="O7361" s="4">
        <v>430389</v>
      </c>
      <c r="P7361" t="s">
        <v>13198</v>
      </c>
      <c r="Q7361" t="s">
        <v>57</v>
      </c>
      <c r="R7361" t="s">
        <v>8985</v>
      </c>
      <c r="S7361" t="s">
        <v>13623</v>
      </c>
      <c r="T7361" t="s">
        <v>35</v>
      </c>
      <c r="U7361" t="s">
        <v>36</v>
      </c>
      <c r="V7361">
        <v>31517055</v>
      </c>
      <c r="W7361">
        <v>2020</v>
      </c>
      <c r="X7361" t="s">
        <v>169</v>
      </c>
      <c r="Y7361" t="s">
        <v>38</v>
      </c>
      <c r="Z7361" t="s">
        <v>39</v>
      </c>
      <c r="AA7361" t="s">
        <v>40</v>
      </c>
      <c r="AB7361" t="s">
        <v>40</v>
      </c>
    </row>
    <row r="7362" spans="1:28" x14ac:dyDescent="0.35">
      <c r="A7362" s="16" t="s">
        <v>4028</v>
      </c>
      <c r="B7362" s="16" t="s">
        <v>12653</v>
      </c>
      <c r="C7362" s="16" t="s">
        <v>4057</v>
      </c>
      <c r="D7362" s="17">
        <v>183052113</v>
      </c>
      <c r="E7362" s="16" t="s">
        <v>30</v>
      </c>
      <c r="G7362" s="16">
        <v>44115</v>
      </c>
      <c r="H7362" s="18">
        <v>1326</v>
      </c>
      <c r="I7362" s="16">
        <v>1115315</v>
      </c>
      <c r="J7362" s="19">
        <v>734</v>
      </c>
      <c r="K7362" s="16" t="s">
        <v>31</v>
      </c>
      <c r="L7362" s="16" t="s">
        <v>1061</v>
      </c>
      <c r="M7362" s="16" t="s">
        <v>67</v>
      </c>
      <c r="N7362" s="19">
        <v>923</v>
      </c>
      <c r="O7362" s="19">
        <v>73927</v>
      </c>
      <c r="P7362" s="16" t="s">
        <v>8987</v>
      </c>
      <c r="Q7362" s="16" t="s">
        <v>57</v>
      </c>
      <c r="R7362" s="16" t="s">
        <v>8985</v>
      </c>
      <c r="S7362" s="16" t="s">
        <v>13624</v>
      </c>
      <c r="T7362" s="16" t="s">
        <v>35</v>
      </c>
      <c r="U7362" s="16" t="s">
        <v>36</v>
      </c>
      <c r="V7362" s="16">
        <v>31515841</v>
      </c>
      <c r="W7362" s="16">
        <v>2020</v>
      </c>
      <c r="X7362" s="16" t="s">
        <v>169</v>
      </c>
      <c r="Y7362" s="16" t="s">
        <v>38</v>
      </c>
      <c r="Z7362" s="16" t="s">
        <v>64</v>
      </c>
      <c r="AA7362" s="16" t="s">
        <v>40</v>
      </c>
      <c r="AB7362" s="16" t="s">
        <v>40</v>
      </c>
    </row>
    <row r="7363" spans="1:28" x14ac:dyDescent="0.35">
      <c r="A7363" t="s">
        <v>4028</v>
      </c>
      <c r="B7363" t="s">
        <v>12653</v>
      </c>
      <c r="C7363" t="s">
        <v>4063</v>
      </c>
      <c r="D7363" s="1">
        <v>182541101</v>
      </c>
      <c r="E7363" t="s">
        <v>30</v>
      </c>
      <c r="G7363">
        <v>44133</v>
      </c>
      <c r="H7363" s="3">
        <v>705</v>
      </c>
      <c r="I7363">
        <v>1131218</v>
      </c>
      <c r="J7363" s="4">
        <v>315</v>
      </c>
      <c r="K7363" t="s">
        <v>31</v>
      </c>
      <c r="L7363" t="s">
        <v>32</v>
      </c>
      <c r="M7363" t="s">
        <v>83</v>
      </c>
      <c r="N7363" s="4">
        <v>497</v>
      </c>
      <c r="O7363" s="4">
        <v>48315</v>
      </c>
      <c r="P7363" t="s">
        <v>13198</v>
      </c>
      <c r="Q7363" t="s">
        <v>8984</v>
      </c>
      <c r="R7363" t="s">
        <v>8985</v>
      </c>
      <c r="S7363" t="s">
        <v>4370</v>
      </c>
      <c r="T7363" t="s">
        <v>35</v>
      </c>
      <c r="U7363" t="s">
        <v>36</v>
      </c>
      <c r="V7363">
        <v>44509273</v>
      </c>
      <c r="W7363">
        <v>2020</v>
      </c>
      <c r="X7363" t="s">
        <v>169</v>
      </c>
      <c r="Y7363" t="s">
        <v>38</v>
      </c>
      <c r="Z7363" t="s">
        <v>39</v>
      </c>
      <c r="AA7363" t="s">
        <v>40</v>
      </c>
      <c r="AB7363" t="s">
        <v>40</v>
      </c>
    </row>
    <row r="7364" spans="1:28" x14ac:dyDescent="0.35">
      <c r="A7364" s="16" t="s">
        <v>4028</v>
      </c>
      <c r="B7364" s="16" t="s">
        <v>12653</v>
      </c>
      <c r="C7364" s="16" t="s">
        <v>4057</v>
      </c>
      <c r="D7364" s="17">
        <v>183052113</v>
      </c>
      <c r="E7364" s="16" t="s">
        <v>30</v>
      </c>
      <c r="G7364" s="16">
        <v>44105</v>
      </c>
      <c r="H7364" s="18">
        <v>801</v>
      </c>
      <c r="I7364" s="16">
        <v>1103153</v>
      </c>
      <c r="J7364" s="19">
        <v>432</v>
      </c>
      <c r="K7364" s="16" t="s">
        <v>31</v>
      </c>
      <c r="L7364" s="16" t="s">
        <v>60</v>
      </c>
      <c r="M7364" s="16" t="s">
        <v>94</v>
      </c>
      <c r="N7364" s="19">
        <v>1696</v>
      </c>
      <c r="O7364" s="19">
        <v>130331</v>
      </c>
      <c r="P7364" s="16" t="s">
        <v>8987</v>
      </c>
      <c r="Q7364" s="16" t="s">
        <v>57</v>
      </c>
      <c r="R7364" s="16" t="s">
        <v>8985</v>
      </c>
      <c r="S7364" s="16" t="s">
        <v>4368</v>
      </c>
      <c r="T7364" s="16" t="s">
        <v>35</v>
      </c>
      <c r="U7364" s="16" t="s">
        <v>36</v>
      </c>
      <c r="V7364" s="16">
        <v>0</v>
      </c>
      <c r="W7364" s="16">
        <v>2020</v>
      </c>
      <c r="X7364" s="16" t="s">
        <v>169</v>
      </c>
      <c r="Y7364" s="16" t="s">
        <v>38</v>
      </c>
      <c r="Z7364" s="16" t="s">
        <v>172</v>
      </c>
      <c r="AA7364" s="16" t="s">
        <v>40</v>
      </c>
      <c r="AB7364" s="16" t="s">
        <v>40</v>
      </c>
    </row>
    <row r="7365" spans="1:28" x14ac:dyDescent="0.35">
      <c r="A7365" t="s">
        <v>4487</v>
      </c>
      <c r="B7365" t="s">
        <v>12654</v>
      </c>
      <c r="C7365" t="s">
        <v>4488</v>
      </c>
      <c r="D7365" s="1">
        <v>43292103</v>
      </c>
      <c r="E7365" t="s">
        <v>43</v>
      </c>
      <c r="G7365">
        <v>44119</v>
      </c>
      <c r="H7365" s="3">
        <v>2138</v>
      </c>
      <c r="I7365">
        <v>1118959</v>
      </c>
      <c r="J7365" s="4">
        <v>1188</v>
      </c>
      <c r="K7365" t="s">
        <v>31</v>
      </c>
      <c r="L7365" t="s">
        <v>32</v>
      </c>
      <c r="M7365" t="s">
        <v>33</v>
      </c>
      <c r="N7365" s="4">
        <v>17</v>
      </c>
      <c r="O7365" s="4">
        <v>20196</v>
      </c>
      <c r="P7365" t="s">
        <v>13198</v>
      </c>
      <c r="Q7365" t="s">
        <v>8984</v>
      </c>
      <c r="R7365" t="s">
        <v>8985</v>
      </c>
      <c r="S7365" t="s">
        <v>5035</v>
      </c>
      <c r="T7365" t="s">
        <v>35</v>
      </c>
      <c r="U7365" t="s">
        <v>36</v>
      </c>
      <c r="V7365">
        <v>0</v>
      </c>
      <c r="W7365">
        <v>2020</v>
      </c>
      <c r="X7365" t="s">
        <v>169</v>
      </c>
      <c r="Y7365" t="s">
        <v>38</v>
      </c>
      <c r="Z7365" t="s">
        <v>64</v>
      </c>
      <c r="AA7365" t="s">
        <v>40</v>
      </c>
      <c r="AB7365" t="s">
        <v>40</v>
      </c>
    </row>
    <row r="7366" spans="1:28" x14ac:dyDescent="0.35">
      <c r="A7366" s="16" t="s">
        <v>4487</v>
      </c>
      <c r="B7366" s="16" t="s">
        <v>12654</v>
      </c>
      <c r="C7366" s="16" t="s">
        <v>4597</v>
      </c>
      <c r="D7366" s="17">
        <v>43432102</v>
      </c>
      <c r="E7366" s="16" t="s">
        <v>53</v>
      </c>
      <c r="G7366" s="16">
        <v>44108</v>
      </c>
      <c r="H7366" s="18">
        <v>1440</v>
      </c>
      <c r="I7366" s="16">
        <v>1110881</v>
      </c>
      <c r="J7366" s="19">
        <v>34295</v>
      </c>
      <c r="K7366" s="16" t="s">
        <v>31</v>
      </c>
      <c r="L7366" s="16" t="s">
        <v>66</v>
      </c>
      <c r="M7366" s="16" t="s">
        <v>415</v>
      </c>
      <c r="N7366" s="19">
        <v>481</v>
      </c>
      <c r="O7366" s="19">
        <v>644665</v>
      </c>
      <c r="P7366" s="16" t="s">
        <v>8987</v>
      </c>
      <c r="Q7366" s="16" t="s">
        <v>8984</v>
      </c>
      <c r="R7366" s="16" t="s">
        <v>8985</v>
      </c>
      <c r="S7366" s="16" t="s">
        <v>13625</v>
      </c>
      <c r="T7366" s="16" t="s">
        <v>35</v>
      </c>
      <c r="U7366" s="16" t="s">
        <v>36</v>
      </c>
      <c r="V7366" s="16">
        <v>0</v>
      </c>
      <c r="W7366" s="16">
        <v>2020</v>
      </c>
      <c r="X7366" s="16" t="s">
        <v>169</v>
      </c>
      <c r="Y7366" s="16" t="s">
        <v>38</v>
      </c>
      <c r="Z7366" s="16" t="s">
        <v>39</v>
      </c>
      <c r="AA7366" s="16" t="s">
        <v>40</v>
      </c>
      <c r="AB7366" s="16" t="s">
        <v>38</v>
      </c>
    </row>
    <row r="7367" spans="1:28" x14ac:dyDescent="0.35">
      <c r="A7367" t="s">
        <v>4487</v>
      </c>
      <c r="B7367" t="s">
        <v>12654</v>
      </c>
      <c r="C7367" t="s">
        <v>4500</v>
      </c>
      <c r="D7367" s="1">
        <v>43432104</v>
      </c>
      <c r="E7367" t="s">
        <v>30</v>
      </c>
      <c r="G7367">
        <v>44124</v>
      </c>
      <c r="H7367" s="3">
        <v>1126</v>
      </c>
      <c r="I7367">
        <v>1121608</v>
      </c>
      <c r="J7367" s="4">
        <v>546</v>
      </c>
      <c r="K7367" t="s">
        <v>31</v>
      </c>
      <c r="L7367" t="s">
        <v>60</v>
      </c>
      <c r="M7367" t="s">
        <v>61</v>
      </c>
      <c r="N7367" s="4">
        <v>421</v>
      </c>
      <c r="O7367" s="4">
        <v>229056</v>
      </c>
      <c r="P7367" t="s">
        <v>8987</v>
      </c>
      <c r="Q7367" t="s">
        <v>8984</v>
      </c>
      <c r="R7367" t="s">
        <v>8985</v>
      </c>
      <c r="S7367" t="s">
        <v>5036</v>
      </c>
      <c r="T7367" t="s">
        <v>35</v>
      </c>
      <c r="U7367" t="s">
        <v>36</v>
      </c>
      <c r="V7367">
        <v>0</v>
      </c>
      <c r="W7367">
        <v>2020</v>
      </c>
      <c r="X7367" t="s">
        <v>169</v>
      </c>
      <c r="Y7367" t="s">
        <v>38</v>
      </c>
      <c r="Z7367" t="s">
        <v>64</v>
      </c>
      <c r="AA7367" t="s">
        <v>40</v>
      </c>
      <c r="AB7367" t="s">
        <v>40</v>
      </c>
    </row>
    <row r="7368" spans="1:28" x14ac:dyDescent="0.35">
      <c r="A7368" s="16" t="s">
        <v>4487</v>
      </c>
      <c r="B7368" s="16" t="s">
        <v>12654</v>
      </c>
      <c r="C7368" s="16" t="s">
        <v>4497</v>
      </c>
      <c r="D7368" s="17">
        <v>42711101</v>
      </c>
      <c r="E7368" s="16" t="s">
        <v>43</v>
      </c>
      <c r="G7368" s="16">
        <v>44131</v>
      </c>
      <c r="H7368" s="18">
        <v>1940</v>
      </c>
      <c r="I7368" s="16">
        <v>1130385</v>
      </c>
      <c r="J7368" s="19">
        <v>946</v>
      </c>
      <c r="K7368" s="16" t="s">
        <v>31</v>
      </c>
      <c r="L7368" s="16" t="s">
        <v>32</v>
      </c>
      <c r="M7368" s="16" t="s">
        <v>33</v>
      </c>
      <c r="N7368" s="19">
        <v>82</v>
      </c>
      <c r="O7368" s="19">
        <v>77572</v>
      </c>
      <c r="P7368" s="16" t="s">
        <v>13119</v>
      </c>
      <c r="Q7368" s="16" t="s">
        <v>8984</v>
      </c>
      <c r="R7368" s="16" t="s">
        <v>8985</v>
      </c>
      <c r="S7368" s="16" t="s">
        <v>13626</v>
      </c>
      <c r="T7368" s="16" t="s">
        <v>35</v>
      </c>
      <c r="U7368" s="16" t="s">
        <v>36</v>
      </c>
      <c r="V7368" s="16">
        <v>0</v>
      </c>
      <c r="W7368" s="16">
        <v>2020</v>
      </c>
      <c r="X7368" s="16" t="s">
        <v>169</v>
      </c>
      <c r="Y7368" s="16" t="s">
        <v>38</v>
      </c>
      <c r="Z7368" s="16" t="s">
        <v>39</v>
      </c>
      <c r="AA7368" s="16" t="s">
        <v>40</v>
      </c>
      <c r="AB7368" s="16" t="s">
        <v>38</v>
      </c>
    </row>
    <row r="7369" spans="1:28" x14ac:dyDescent="0.35">
      <c r="A7369" t="s">
        <v>4487</v>
      </c>
      <c r="B7369" t="s">
        <v>12653</v>
      </c>
      <c r="C7369" t="s">
        <v>4500</v>
      </c>
      <c r="D7369" s="1">
        <v>43432104</v>
      </c>
      <c r="E7369" t="s">
        <v>43</v>
      </c>
      <c r="G7369">
        <v>44134</v>
      </c>
      <c r="H7369" s="3">
        <v>1023</v>
      </c>
      <c r="I7369">
        <v>1132198</v>
      </c>
      <c r="J7369" s="4">
        <v>322</v>
      </c>
      <c r="K7369" t="s">
        <v>31</v>
      </c>
      <c r="L7369" t="s">
        <v>32</v>
      </c>
      <c r="M7369" t="s">
        <v>1000</v>
      </c>
      <c r="N7369" s="4">
        <v>3</v>
      </c>
      <c r="O7369" s="4">
        <v>966</v>
      </c>
      <c r="P7369" t="s">
        <v>8987</v>
      </c>
      <c r="Q7369" t="s">
        <v>8984</v>
      </c>
      <c r="R7369" t="s">
        <v>8985</v>
      </c>
      <c r="S7369" t="s">
        <v>5037</v>
      </c>
      <c r="T7369" t="s">
        <v>35</v>
      </c>
      <c r="U7369" t="s">
        <v>36</v>
      </c>
      <c r="V7369">
        <v>0</v>
      </c>
      <c r="W7369">
        <v>2020</v>
      </c>
      <c r="X7369" t="s">
        <v>169</v>
      </c>
      <c r="Y7369" t="s">
        <v>38</v>
      </c>
      <c r="Z7369" t="s">
        <v>64</v>
      </c>
      <c r="AA7369" t="s">
        <v>40</v>
      </c>
      <c r="AB7369" t="s">
        <v>40</v>
      </c>
    </row>
    <row r="7370" spans="1:28" x14ac:dyDescent="0.35">
      <c r="A7370" s="16" t="s">
        <v>5113</v>
      </c>
      <c r="B7370" s="16" t="s">
        <v>12654</v>
      </c>
      <c r="C7370" s="16" t="s">
        <v>5303</v>
      </c>
      <c r="D7370" s="17">
        <v>103201102</v>
      </c>
      <c r="E7370" s="16" t="s">
        <v>53</v>
      </c>
      <c r="G7370" s="16">
        <v>44115</v>
      </c>
      <c r="H7370" s="18">
        <v>1654</v>
      </c>
      <c r="I7370" s="16">
        <v>1115419</v>
      </c>
      <c r="J7370" s="19">
        <v>776</v>
      </c>
      <c r="K7370" s="16" t="s">
        <v>31</v>
      </c>
      <c r="L7370" s="16" t="s">
        <v>32</v>
      </c>
      <c r="M7370" s="16" t="s">
        <v>33</v>
      </c>
      <c r="N7370" s="19">
        <v>1</v>
      </c>
      <c r="O7370" s="19">
        <v>776</v>
      </c>
      <c r="P7370" s="16" t="s">
        <v>9004</v>
      </c>
      <c r="Q7370" s="16" t="s">
        <v>8984</v>
      </c>
      <c r="R7370" s="16" t="s">
        <v>8985</v>
      </c>
      <c r="S7370" s="16" t="s">
        <v>13627</v>
      </c>
      <c r="T7370" s="16" t="s">
        <v>35</v>
      </c>
      <c r="U7370" s="16" t="s">
        <v>36</v>
      </c>
      <c r="V7370" s="16">
        <v>0</v>
      </c>
      <c r="W7370" s="16">
        <v>2020</v>
      </c>
      <c r="X7370" s="16" t="s">
        <v>169</v>
      </c>
      <c r="Y7370" s="16" t="s">
        <v>38</v>
      </c>
      <c r="Z7370" s="16" t="s">
        <v>39</v>
      </c>
      <c r="AA7370" s="16" t="s">
        <v>40</v>
      </c>
      <c r="AB7370" s="16" t="s">
        <v>38</v>
      </c>
    </row>
    <row r="7371" spans="1:28" x14ac:dyDescent="0.35">
      <c r="A7371" t="s">
        <v>5113</v>
      </c>
      <c r="B7371" t="s">
        <v>12654</v>
      </c>
      <c r="C7371" t="s">
        <v>5120</v>
      </c>
      <c r="D7371" s="1">
        <v>103031102</v>
      </c>
      <c r="E7371" t="s">
        <v>43</v>
      </c>
      <c r="G7371">
        <v>44105</v>
      </c>
      <c r="H7371" s="3">
        <v>2157</v>
      </c>
      <c r="I7371">
        <v>1105944</v>
      </c>
      <c r="J7371" s="4">
        <v>969</v>
      </c>
      <c r="K7371" t="s">
        <v>31</v>
      </c>
      <c r="L7371" t="s">
        <v>66</v>
      </c>
      <c r="M7371" t="s">
        <v>415</v>
      </c>
      <c r="N7371" s="4">
        <v>18</v>
      </c>
      <c r="O7371" s="4">
        <v>17442</v>
      </c>
      <c r="P7371" t="s">
        <v>8987</v>
      </c>
      <c r="Q7371" t="s">
        <v>57</v>
      </c>
      <c r="R7371" t="s">
        <v>8985</v>
      </c>
      <c r="S7371" t="s">
        <v>5742</v>
      </c>
      <c r="T7371" t="s">
        <v>35</v>
      </c>
      <c r="U7371" t="s">
        <v>36</v>
      </c>
      <c r="V7371">
        <v>0</v>
      </c>
      <c r="W7371">
        <v>2020</v>
      </c>
      <c r="X7371" t="s">
        <v>169</v>
      </c>
      <c r="Y7371" t="s">
        <v>38</v>
      </c>
      <c r="Z7371" t="s">
        <v>39</v>
      </c>
      <c r="AA7371" t="s">
        <v>40</v>
      </c>
      <c r="AB7371" t="s">
        <v>40</v>
      </c>
    </row>
    <row r="7372" spans="1:28" x14ac:dyDescent="0.35">
      <c r="A7372" s="16" t="s">
        <v>5113</v>
      </c>
      <c r="B7372" s="16" t="s">
        <v>12653</v>
      </c>
      <c r="C7372" s="16" t="s">
        <v>5243</v>
      </c>
      <c r="D7372" s="17">
        <v>102931101</v>
      </c>
      <c r="E7372" s="16" t="s">
        <v>448</v>
      </c>
      <c r="G7372" s="16">
        <v>44119</v>
      </c>
      <c r="H7372" s="18">
        <v>702</v>
      </c>
      <c r="I7372" s="16">
        <v>1118349</v>
      </c>
      <c r="J7372" s="19">
        <v>646</v>
      </c>
      <c r="K7372" s="16" t="s">
        <v>31</v>
      </c>
      <c r="L7372" s="16" t="s">
        <v>60</v>
      </c>
      <c r="M7372" s="16" t="s">
        <v>94</v>
      </c>
      <c r="N7372" s="19">
        <v>221</v>
      </c>
      <c r="O7372" s="19">
        <v>131766</v>
      </c>
      <c r="P7372" s="16" t="s">
        <v>8987</v>
      </c>
      <c r="Q7372" s="16" t="s">
        <v>57</v>
      </c>
      <c r="R7372" s="16" t="s">
        <v>8985</v>
      </c>
      <c r="S7372" s="16" t="s">
        <v>5743</v>
      </c>
      <c r="T7372" s="16" t="s">
        <v>35</v>
      </c>
      <c r="U7372" s="16" t="s">
        <v>36</v>
      </c>
      <c r="V7372" s="16">
        <v>0</v>
      </c>
      <c r="W7372" s="16">
        <v>2020</v>
      </c>
      <c r="X7372" s="16" t="s">
        <v>169</v>
      </c>
      <c r="Y7372" s="16" t="s">
        <v>38</v>
      </c>
      <c r="Z7372" s="16" t="s">
        <v>45</v>
      </c>
      <c r="AA7372" s="16" t="s">
        <v>40</v>
      </c>
      <c r="AB7372" s="16" t="s">
        <v>38</v>
      </c>
    </row>
    <row r="7373" spans="1:28" x14ac:dyDescent="0.35">
      <c r="A7373" t="s">
        <v>5113</v>
      </c>
      <c r="B7373" t="s">
        <v>12653</v>
      </c>
      <c r="C7373" t="s">
        <v>5243</v>
      </c>
      <c r="D7373" s="1">
        <v>102931101</v>
      </c>
      <c r="E7373" t="s">
        <v>43</v>
      </c>
      <c r="G7373">
        <v>44119</v>
      </c>
      <c r="H7373" s="3">
        <v>1356</v>
      </c>
      <c r="I7373">
        <v>1118585</v>
      </c>
      <c r="J7373" s="4">
        <v>265</v>
      </c>
      <c r="K7373" t="s">
        <v>31</v>
      </c>
      <c r="L7373" t="s">
        <v>32</v>
      </c>
      <c r="M7373" t="s">
        <v>33</v>
      </c>
      <c r="N7373" s="4">
        <v>32</v>
      </c>
      <c r="O7373" s="4">
        <v>8480</v>
      </c>
      <c r="P7373" t="s">
        <v>8987</v>
      </c>
      <c r="Q7373" t="s">
        <v>8984</v>
      </c>
      <c r="R7373" t="s">
        <v>8985</v>
      </c>
      <c r="S7373" t="s">
        <v>5744</v>
      </c>
      <c r="T7373" t="s">
        <v>35</v>
      </c>
      <c r="U7373" t="s">
        <v>36</v>
      </c>
      <c r="V7373">
        <v>0</v>
      </c>
      <c r="W7373">
        <v>2020</v>
      </c>
      <c r="X7373" t="s">
        <v>169</v>
      </c>
      <c r="Y7373" t="s">
        <v>38</v>
      </c>
      <c r="Z7373" t="s">
        <v>422</v>
      </c>
      <c r="AA7373" t="s">
        <v>40</v>
      </c>
      <c r="AB7373" t="s">
        <v>38</v>
      </c>
    </row>
    <row r="7374" spans="1:28" x14ac:dyDescent="0.35">
      <c r="A7374" s="16" t="s">
        <v>5879</v>
      </c>
      <c r="B7374" s="16" t="s">
        <v>12653</v>
      </c>
      <c r="C7374" s="16" t="s">
        <v>5883</v>
      </c>
      <c r="D7374" s="17">
        <v>24131103</v>
      </c>
      <c r="E7374" s="16" t="s">
        <v>448</v>
      </c>
      <c r="G7374" s="16">
        <v>44112</v>
      </c>
      <c r="H7374" s="18">
        <v>1931</v>
      </c>
      <c r="I7374" s="16">
        <v>1113838</v>
      </c>
      <c r="J7374" s="19">
        <v>1103</v>
      </c>
      <c r="K7374" s="16" t="s">
        <v>31</v>
      </c>
      <c r="L7374" s="16" t="s">
        <v>32</v>
      </c>
      <c r="M7374" s="16" t="s">
        <v>33</v>
      </c>
      <c r="N7374" s="19">
        <v>14</v>
      </c>
      <c r="O7374" s="19">
        <v>13918</v>
      </c>
      <c r="P7374" s="16" t="s">
        <v>8983</v>
      </c>
      <c r="Q7374" s="16" t="s">
        <v>8984</v>
      </c>
      <c r="R7374" s="16" t="s">
        <v>8985</v>
      </c>
      <c r="S7374" s="16" t="s">
        <v>13628</v>
      </c>
      <c r="T7374" s="16" t="s">
        <v>35</v>
      </c>
      <c r="U7374" s="16" t="s">
        <v>36</v>
      </c>
      <c r="V7374" s="16">
        <v>31515673</v>
      </c>
      <c r="W7374" s="16">
        <v>2020</v>
      </c>
      <c r="X7374" s="16" t="s">
        <v>169</v>
      </c>
      <c r="Y7374" s="16" t="s">
        <v>38</v>
      </c>
      <c r="Z7374" s="16" t="s">
        <v>39</v>
      </c>
      <c r="AA7374" s="16" t="s">
        <v>40</v>
      </c>
      <c r="AB7374" s="16" t="s">
        <v>40</v>
      </c>
    </row>
    <row r="7375" spans="1:28" x14ac:dyDescent="0.35">
      <c r="A7375" t="s">
        <v>5879</v>
      </c>
      <c r="B7375" t="s">
        <v>12653</v>
      </c>
      <c r="C7375" t="s">
        <v>5918</v>
      </c>
      <c r="D7375" s="1">
        <v>24251104</v>
      </c>
      <c r="E7375" t="s">
        <v>448</v>
      </c>
      <c r="G7375">
        <v>44122</v>
      </c>
      <c r="H7375" s="3">
        <v>1332</v>
      </c>
      <c r="I7375">
        <v>1120427</v>
      </c>
      <c r="J7375" s="4">
        <v>715</v>
      </c>
      <c r="K7375" t="s">
        <v>31</v>
      </c>
      <c r="L7375" t="s">
        <v>32</v>
      </c>
      <c r="M7375" t="s">
        <v>33</v>
      </c>
      <c r="N7375" s="4">
        <v>53</v>
      </c>
      <c r="O7375" s="4">
        <v>37527</v>
      </c>
      <c r="P7375" t="s">
        <v>8987</v>
      </c>
      <c r="Q7375" t="s">
        <v>8984</v>
      </c>
      <c r="R7375" t="s">
        <v>8985</v>
      </c>
      <c r="S7375" t="s">
        <v>13629</v>
      </c>
      <c r="T7375" t="s">
        <v>35</v>
      </c>
      <c r="U7375" t="s">
        <v>36</v>
      </c>
      <c r="V7375">
        <v>31516361</v>
      </c>
      <c r="W7375">
        <v>2020</v>
      </c>
      <c r="X7375" t="s">
        <v>169</v>
      </c>
      <c r="Y7375" t="s">
        <v>38</v>
      </c>
      <c r="Z7375" t="s">
        <v>45</v>
      </c>
      <c r="AA7375" t="s">
        <v>40</v>
      </c>
      <c r="AB7375" t="s">
        <v>38</v>
      </c>
    </row>
    <row r="7376" spans="1:28" x14ac:dyDescent="0.35">
      <c r="A7376" s="16" t="s">
        <v>5879</v>
      </c>
      <c r="B7376" s="16" t="s">
        <v>12653</v>
      </c>
      <c r="C7376" s="16" t="s">
        <v>5918</v>
      </c>
      <c r="D7376" s="17">
        <v>24251104</v>
      </c>
      <c r="E7376" s="16" t="s">
        <v>43</v>
      </c>
      <c r="G7376" s="16">
        <v>44123</v>
      </c>
      <c r="H7376" s="18">
        <v>1658</v>
      </c>
      <c r="I7376" s="16">
        <v>1121168</v>
      </c>
      <c r="J7376" s="19">
        <v>633</v>
      </c>
      <c r="K7376" s="16" t="s">
        <v>31</v>
      </c>
      <c r="L7376" s="16" t="s">
        <v>32</v>
      </c>
      <c r="M7376" s="16" t="s">
        <v>102</v>
      </c>
      <c r="N7376" s="19">
        <v>5</v>
      </c>
      <c r="O7376" s="19">
        <v>3165</v>
      </c>
      <c r="P7376" s="16" t="s">
        <v>13198</v>
      </c>
      <c r="Q7376" s="16" t="s">
        <v>8984</v>
      </c>
      <c r="R7376" s="16" t="s">
        <v>8985</v>
      </c>
      <c r="S7376" s="16" t="s">
        <v>13630</v>
      </c>
      <c r="T7376" s="16" t="s">
        <v>35</v>
      </c>
      <c r="U7376" s="16" t="s">
        <v>36</v>
      </c>
      <c r="V7376" s="16">
        <v>0</v>
      </c>
      <c r="W7376" s="16">
        <v>2020</v>
      </c>
      <c r="X7376" s="16" t="s">
        <v>169</v>
      </c>
      <c r="Y7376" s="16" t="s">
        <v>38</v>
      </c>
      <c r="Z7376" s="16" t="s">
        <v>39</v>
      </c>
      <c r="AA7376" s="16" t="s">
        <v>40</v>
      </c>
      <c r="AB7376" s="16" t="s">
        <v>40</v>
      </c>
    </row>
    <row r="7377" spans="1:28" x14ac:dyDescent="0.35">
      <c r="A7377" t="s">
        <v>5879</v>
      </c>
      <c r="B7377" t="s">
        <v>12653</v>
      </c>
      <c r="C7377" t="s">
        <v>5902</v>
      </c>
      <c r="D7377" s="1">
        <v>24101101</v>
      </c>
      <c r="E7377" t="s">
        <v>43</v>
      </c>
      <c r="G7377">
        <v>44117</v>
      </c>
      <c r="H7377" s="3">
        <v>857</v>
      </c>
      <c r="I7377">
        <v>1116358</v>
      </c>
      <c r="J7377" s="4">
        <v>446</v>
      </c>
      <c r="K7377" t="s">
        <v>31</v>
      </c>
      <c r="L7377" t="s">
        <v>32</v>
      </c>
      <c r="M7377" t="s">
        <v>33</v>
      </c>
      <c r="N7377" s="4">
        <v>2</v>
      </c>
      <c r="O7377" s="4">
        <v>892</v>
      </c>
      <c r="P7377" t="s">
        <v>8983</v>
      </c>
      <c r="Q7377" t="s">
        <v>8984</v>
      </c>
      <c r="R7377" t="s">
        <v>8985</v>
      </c>
      <c r="S7377" t="s">
        <v>6152</v>
      </c>
      <c r="T7377" t="s">
        <v>35</v>
      </c>
      <c r="U7377" t="s">
        <v>36</v>
      </c>
      <c r="V7377">
        <v>31515937</v>
      </c>
      <c r="W7377">
        <v>2020</v>
      </c>
      <c r="X7377" t="s">
        <v>169</v>
      </c>
      <c r="Y7377" t="s">
        <v>38</v>
      </c>
      <c r="Z7377" t="s">
        <v>39</v>
      </c>
      <c r="AA7377" t="s">
        <v>40</v>
      </c>
      <c r="AB7377" t="s">
        <v>38</v>
      </c>
    </row>
    <row r="7378" spans="1:28" x14ac:dyDescent="0.35">
      <c r="A7378" s="16" t="s">
        <v>6337</v>
      </c>
      <c r="B7378" s="16" t="s">
        <v>12654</v>
      </c>
      <c r="C7378" s="16" t="s">
        <v>6828</v>
      </c>
      <c r="D7378" s="17">
        <v>153652108</v>
      </c>
      <c r="E7378" s="16" t="s">
        <v>59</v>
      </c>
      <c r="G7378" s="16">
        <v>44122</v>
      </c>
      <c r="H7378" s="18">
        <v>1733</v>
      </c>
      <c r="I7378" s="16">
        <v>1120477</v>
      </c>
      <c r="J7378" s="19">
        <v>1823</v>
      </c>
      <c r="K7378" s="16" t="s">
        <v>31</v>
      </c>
      <c r="L7378" s="16" t="s">
        <v>384</v>
      </c>
      <c r="M7378" s="16" t="s">
        <v>674</v>
      </c>
      <c r="N7378" s="19">
        <v>2886</v>
      </c>
      <c r="O7378" s="19">
        <v>484047</v>
      </c>
      <c r="P7378" s="16" t="s">
        <v>8987</v>
      </c>
      <c r="Q7378" s="16" t="s">
        <v>8984</v>
      </c>
      <c r="R7378" s="16" t="s">
        <v>8985</v>
      </c>
      <c r="S7378" s="16" t="s">
        <v>13631</v>
      </c>
      <c r="T7378" s="16" t="s">
        <v>35</v>
      </c>
      <c r="U7378" s="16" t="s">
        <v>36</v>
      </c>
      <c r="V7378" s="16">
        <v>0</v>
      </c>
      <c r="W7378" s="16">
        <v>2020</v>
      </c>
      <c r="X7378" s="16" t="s">
        <v>169</v>
      </c>
      <c r="Y7378" s="16" t="s">
        <v>38</v>
      </c>
      <c r="Z7378" s="16" t="s">
        <v>422</v>
      </c>
      <c r="AA7378" s="16" t="s">
        <v>40</v>
      </c>
      <c r="AB7378" s="16" t="s">
        <v>40</v>
      </c>
    </row>
    <row r="7379" spans="1:28" x14ac:dyDescent="0.35">
      <c r="A7379" t="s">
        <v>6337</v>
      </c>
      <c r="B7379" t="s">
        <v>12653</v>
      </c>
      <c r="C7379" t="s">
        <v>6485</v>
      </c>
      <c r="D7379" s="1">
        <v>152261103</v>
      </c>
      <c r="E7379" t="s">
        <v>43</v>
      </c>
      <c r="G7379">
        <v>44105</v>
      </c>
      <c r="H7379" s="3">
        <v>1440</v>
      </c>
      <c r="I7379">
        <v>1105236</v>
      </c>
      <c r="J7379" s="4">
        <v>134</v>
      </c>
      <c r="K7379" t="s">
        <v>31</v>
      </c>
      <c r="L7379" t="s">
        <v>32</v>
      </c>
      <c r="M7379" t="s">
        <v>83</v>
      </c>
      <c r="N7379" s="4">
        <v>2</v>
      </c>
      <c r="O7379" s="4">
        <v>268</v>
      </c>
      <c r="P7379" t="s">
        <v>9064</v>
      </c>
      <c r="Q7379" t="s">
        <v>8984</v>
      </c>
      <c r="R7379" t="s">
        <v>8985</v>
      </c>
      <c r="S7379" t="s">
        <v>7198</v>
      </c>
      <c r="T7379" t="s">
        <v>35</v>
      </c>
      <c r="U7379" t="s">
        <v>36</v>
      </c>
      <c r="V7379">
        <v>44484938</v>
      </c>
      <c r="W7379">
        <v>2020</v>
      </c>
      <c r="X7379" t="s">
        <v>169</v>
      </c>
      <c r="Y7379" t="s">
        <v>38</v>
      </c>
      <c r="Z7379" t="s">
        <v>64</v>
      </c>
      <c r="AA7379" t="s">
        <v>40</v>
      </c>
      <c r="AB7379" t="s">
        <v>40</v>
      </c>
    </row>
    <row r="7380" spans="1:28" x14ac:dyDescent="0.35">
      <c r="A7380" s="16" t="s">
        <v>6337</v>
      </c>
      <c r="B7380" s="16" t="s">
        <v>12654</v>
      </c>
      <c r="C7380" s="16" t="s">
        <v>6364</v>
      </c>
      <c r="D7380" s="17">
        <v>152762101</v>
      </c>
      <c r="E7380" s="16" t="s">
        <v>30</v>
      </c>
      <c r="G7380" s="16">
        <v>44106</v>
      </c>
      <c r="H7380" s="18">
        <v>110</v>
      </c>
      <c r="I7380" s="16">
        <v>1106034</v>
      </c>
      <c r="J7380" s="19">
        <v>272</v>
      </c>
      <c r="K7380" s="16" t="s">
        <v>31</v>
      </c>
      <c r="L7380" s="16" t="s">
        <v>60</v>
      </c>
      <c r="M7380" s="16" t="s">
        <v>94</v>
      </c>
      <c r="N7380" s="19">
        <v>2746</v>
      </c>
      <c r="O7380" s="19">
        <v>457483</v>
      </c>
      <c r="P7380" s="16" t="s">
        <v>8983</v>
      </c>
      <c r="Q7380" s="16" t="s">
        <v>57</v>
      </c>
      <c r="R7380" s="16" t="s">
        <v>8985</v>
      </c>
      <c r="S7380" s="16" t="s">
        <v>7199</v>
      </c>
      <c r="T7380" s="16" t="s">
        <v>35</v>
      </c>
      <c r="U7380" s="16" t="s">
        <v>36</v>
      </c>
      <c r="V7380" s="16">
        <v>0</v>
      </c>
      <c r="W7380" s="16">
        <v>2020</v>
      </c>
      <c r="X7380" s="16" t="s">
        <v>169</v>
      </c>
      <c r="Y7380" s="16" t="s">
        <v>38</v>
      </c>
      <c r="Z7380" s="16" t="s">
        <v>39</v>
      </c>
      <c r="AA7380" s="16" t="s">
        <v>40</v>
      </c>
      <c r="AB7380" s="16" t="s">
        <v>40</v>
      </c>
    </row>
    <row r="7381" spans="1:28" x14ac:dyDescent="0.35">
      <c r="A7381" t="s">
        <v>6337</v>
      </c>
      <c r="B7381" t="s">
        <v>12653</v>
      </c>
      <c r="C7381" t="s">
        <v>6377</v>
      </c>
      <c r="D7381" s="1">
        <v>153652109</v>
      </c>
      <c r="E7381" t="s">
        <v>43</v>
      </c>
      <c r="G7381">
        <v>44121</v>
      </c>
      <c r="H7381" s="3">
        <v>2241</v>
      </c>
      <c r="I7381">
        <v>1120111</v>
      </c>
      <c r="J7381" s="4">
        <v>982</v>
      </c>
      <c r="K7381" t="s">
        <v>31</v>
      </c>
      <c r="L7381" t="s">
        <v>32</v>
      </c>
      <c r="M7381" t="s">
        <v>33</v>
      </c>
      <c r="N7381" s="4">
        <v>43</v>
      </c>
      <c r="O7381" s="4">
        <v>42226</v>
      </c>
      <c r="P7381" t="s">
        <v>8987</v>
      </c>
      <c r="Q7381" t="s">
        <v>8984</v>
      </c>
      <c r="R7381" t="s">
        <v>8985</v>
      </c>
      <c r="S7381" t="s">
        <v>7201</v>
      </c>
      <c r="T7381" t="s">
        <v>35</v>
      </c>
      <c r="U7381" t="s">
        <v>36</v>
      </c>
      <c r="V7381">
        <v>31516131</v>
      </c>
      <c r="W7381">
        <v>2020</v>
      </c>
      <c r="X7381" t="s">
        <v>169</v>
      </c>
      <c r="Y7381" t="s">
        <v>38</v>
      </c>
      <c r="Z7381" t="s">
        <v>39</v>
      </c>
      <c r="AA7381" t="s">
        <v>40</v>
      </c>
      <c r="AB7381" t="s">
        <v>40</v>
      </c>
    </row>
    <row r="7382" spans="1:28" x14ac:dyDescent="0.35">
      <c r="A7382" s="16" t="s">
        <v>6337</v>
      </c>
      <c r="B7382" s="16" t="s">
        <v>12653</v>
      </c>
      <c r="C7382" s="16" t="s">
        <v>6415</v>
      </c>
      <c r="D7382" s="17">
        <v>152691103</v>
      </c>
      <c r="E7382" s="16" t="s">
        <v>30</v>
      </c>
      <c r="G7382" s="16">
        <v>44106</v>
      </c>
      <c r="H7382" s="18">
        <v>1521</v>
      </c>
      <c r="I7382" s="16">
        <v>1107894</v>
      </c>
      <c r="J7382" s="19">
        <v>1397</v>
      </c>
      <c r="K7382" s="16" t="s">
        <v>31</v>
      </c>
      <c r="L7382" s="16" t="s">
        <v>32</v>
      </c>
      <c r="M7382" s="16" t="s">
        <v>33</v>
      </c>
      <c r="N7382" s="19">
        <v>1367</v>
      </c>
      <c r="O7382" s="19">
        <v>220219</v>
      </c>
      <c r="P7382" s="16" t="s">
        <v>8987</v>
      </c>
      <c r="Q7382" s="16" t="s">
        <v>57</v>
      </c>
      <c r="R7382" s="16" t="s">
        <v>8985</v>
      </c>
      <c r="S7382" s="16" t="s">
        <v>13632</v>
      </c>
      <c r="T7382" s="16" t="s">
        <v>35</v>
      </c>
      <c r="U7382" s="16" t="s">
        <v>36</v>
      </c>
      <c r="V7382" s="16">
        <v>31515105</v>
      </c>
      <c r="W7382" s="16">
        <v>2020</v>
      </c>
      <c r="X7382" s="16" t="s">
        <v>169</v>
      </c>
      <c r="Y7382" s="16" t="s">
        <v>38</v>
      </c>
      <c r="Z7382" s="16" t="s">
        <v>64</v>
      </c>
      <c r="AA7382" s="16" t="s">
        <v>40</v>
      </c>
      <c r="AB7382" s="16" t="s">
        <v>40</v>
      </c>
    </row>
    <row r="7383" spans="1:28" x14ac:dyDescent="0.35">
      <c r="A7383" t="s">
        <v>6337</v>
      </c>
      <c r="B7383" t="s">
        <v>12653</v>
      </c>
      <c r="C7383" t="s">
        <v>6389</v>
      </c>
      <c r="D7383" s="1">
        <v>153132105</v>
      </c>
      <c r="E7383" t="s">
        <v>43</v>
      </c>
      <c r="G7383">
        <v>44114</v>
      </c>
      <c r="H7383" s="3">
        <v>1140</v>
      </c>
      <c r="I7383">
        <v>1114862</v>
      </c>
      <c r="J7383" s="4">
        <v>522</v>
      </c>
      <c r="K7383" t="s">
        <v>31</v>
      </c>
      <c r="L7383" t="s">
        <v>32</v>
      </c>
      <c r="M7383" t="s">
        <v>33</v>
      </c>
      <c r="N7383" s="4">
        <v>19</v>
      </c>
      <c r="O7383" s="4">
        <v>9918</v>
      </c>
      <c r="P7383" t="s">
        <v>8983</v>
      </c>
      <c r="Q7383" t="s">
        <v>8984</v>
      </c>
      <c r="R7383" t="s">
        <v>8985</v>
      </c>
      <c r="S7383" t="s">
        <v>7200</v>
      </c>
      <c r="T7383" t="s">
        <v>35</v>
      </c>
      <c r="U7383" t="s">
        <v>36</v>
      </c>
      <c r="V7383">
        <v>0</v>
      </c>
      <c r="W7383">
        <v>2020</v>
      </c>
      <c r="X7383" t="s">
        <v>169</v>
      </c>
      <c r="Y7383" t="s">
        <v>38</v>
      </c>
      <c r="Z7383" t="s">
        <v>39</v>
      </c>
      <c r="AA7383" t="s">
        <v>40</v>
      </c>
      <c r="AB7383" t="s">
        <v>40</v>
      </c>
    </row>
    <row r="7384" spans="1:28" x14ac:dyDescent="0.35">
      <c r="A7384" s="16" t="s">
        <v>7410</v>
      </c>
      <c r="B7384" s="16" t="s">
        <v>12653</v>
      </c>
      <c r="C7384" s="16" t="s">
        <v>7482</v>
      </c>
      <c r="D7384" s="17">
        <v>42571101</v>
      </c>
      <c r="E7384" s="16" t="s">
        <v>30</v>
      </c>
      <c r="G7384" s="16">
        <v>44130</v>
      </c>
      <c r="H7384" s="18">
        <v>442</v>
      </c>
      <c r="I7384" s="16">
        <v>1128407</v>
      </c>
      <c r="J7384" s="19">
        <v>804</v>
      </c>
      <c r="K7384" s="16" t="s">
        <v>31</v>
      </c>
      <c r="L7384" s="16" t="s">
        <v>32</v>
      </c>
      <c r="M7384" s="16" t="s">
        <v>33</v>
      </c>
      <c r="N7384" s="19">
        <v>1021</v>
      </c>
      <c r="O7384" s="19">
        <v>385695</v>
      </c>
      <c r="P7384" s="16" t="s">
        <v>8987</v>
      </c>
      <c r="Q7384" s="16" t="s">
        <v>8984</v>
      </c>
      <c r="R7384" s="16" t="s">
        <v>8985</v>
      </c>
      <c r="S7384" s="16" t="s">
        <v>8102</v>
      </c>
      <c r="T7384" s="16" t="s">
        <v>35</v>
      </c>
      <c r="U7384" s="16" t="s">
        <v>36</v>
      </c>
      <c r="V7384" s="16">
        <v>0</v>
      </c>
      <c r="W7384" s="16">
        <v>2020</v>
      </c>
      <c r="X7384" s="16" t="s">
        <v>169</v>
      </c>
      <c r="Y7384" s="16" t="s">
        <v>38</v>
      </c>
      <c r="Z7384" s="16" t="s">
        <v>39</v>
      </c>
      <c r="AA7384" s="16" t="s">
        <v>40</v>
      </c>
      <c r="AB7384" s="16" t="s">
        <v>40</v>
      </c>
    </row>
    <row r="7385" spans="1:28" x14ac:dyDescent="0.35">
      <c r="A7385" t="s">
        <v>7410</v>
      </c>
      <c r="B7385" t="s">
        <v>12654</v>
      </c>
      <c r="C7385" t="s">
        <v>7426</v>
      </c>
      <c r="D7385" s="1">
        <v>42571102</v>
      </c>
      <c r="E7385" t="s">
        <v>43</v>
      </c>
      <c r="G7385">
        <v>44120</v>
      </c>
      <c r="H7385" s="3">
        <v>413</v>
      </c>
      <c r="I7385">
        <v>1119052</v>
      </c>
      <c r="J7385" s="4">
        <v>628</v>
      </c>
      <c r="K7385" t="s">
        <v>31</v>
      </c>
      <c r="L7385" t="s">
        <v>32</v>
      </c>
      <c r="M7385" t="s">
        <v>33</v>
      </c>
      <c r="N7385" s="4">
        <v>152</v>
      </c>
      <c r="O7385" s="4">
        <v>95456</v>
      </c>
      <c r="P7385" t="s">
        <v>13198</v>
      </c>
      <c r="Q7385" t="s">
        <v>8984</v>
      </c>
      <c r="R7385" t="s">
        <v>8985</v>
      </c>
      <c r="S7385" t="s">
        <v>8101</v>
      </c>
      <c r="T7385" t="s">
        <v>35</v>
      </c>
      <c r="U7385" t="s">
        <v>36</v>
      </c>
      <c r="V7385">
        <v>44499205</v>
      </c>
      <c r="W7385">
        <v>2020</v>
      </c>
      <c r="X7385" t="s">
        <v>169</v>
      </c>
      <c r="Y7385" t="s">
        <v>38</v>
      </c>
      <c r="Z7385" t="s">
        <v>64</v>
      </c>
      <c r="AA7385" t="s">
        <v>40</v>
      </c>
      <c r="AB7385" t="s">
        <v>40</v>
      </c>
    </row>
    <row r="7386" spans="1:28" x14ac:dyDescent="0.35">
      <c r="A7386" s="16" t="s">
        <v>7410</v>
      </c>
      <c r="B7386" s="16" t="s">
        <v>12654</v>
      </c>
      <c r="C7386" s="16" t="s">
        <v>7413</v>
      </c>
      <c r="D7386" s="17">
        <v>42811113</v>
      </c>
      <c r="E7386" s="16" t="s">
        <v>43</v>
      </c>
      <c r="G7386" s="16">
        <v>44125</v>
      </c>
      <c r="H7386" s="18">
        <v>1434</v>
      </c>
      <c r="I7386" s="16">
        <v>1122477</v>
      </c>
      <c r="J7386" s="19">
        <v>1408</v>
      </c>
      <c r="K7386" s="16" t="s">
        <v>31</v>
      </c>
      <c r="L7386" s="16" t="s">
        <v>32</v>
      </c>
      <c r="M7386" s="16" t="s">
        <v>33</v>
      </c>
      <c r="N7386" s="19">
        <v>11</v>
      </c>
      <c r="O7386" s="19">
        <v>15488</v>
      </c>
      <c r="P7386" s="16" t="s">
        <v>13198</v>
      </c>
      <c r="Q7386" s="16" t="s">
        <v>8984</v>
      </c>
      <c r="R7386" s="16" t="s">
        <v>8985</v>
      </c>
      <c r="S7386" s="16" t="s">
        <v>13633</v>
      </c>
      <c r="T7386" s="16" t="s">
        <v>35</v>
      </c>
      <c r="U7386" s="16" t="s">
        <v>36</v>
      </c>
      <c r="V7386" s="16">
        <v>44503021</v>
      </c>
      <c r="W7386" s="16">
        <v>2020</v>
      </c>
      <c r="X7386" s="16" t="s">
        <v>169</v>
      </c>
      <c r="Y7386" s="16" t="s">
        <v>38</v>
      </c>
      <c r="Z7386" s="16" t="s">
        <v>64</v>
      </c>
      <c r="AA7386" s="16" t="s">
        <v>40</v>
      </c>
      <c r="AB7386" s="16" t="s">
        <v>40</v>
      </c>
    </row>
    <row r="7387" spans="1:28" x14ac:dyDescent="0.35">
      <c r="A7387" t="s">
        <v>7410</v>
      </c>
      <c r="B7387" t="s">
        <v>12654</v>
      </c>
      <c r="C7387" t="s">
        <v>7445</v>
      </c>
      <c r="D7387" s="1">
        <v>43321103</v>
      </c>
      <c r="E7387" t="s">
        <v>43</v>
      </c>
      <c r="G7387">
        <v>44110</v>
      </c>
      <c r="H7387" s="3">
        <v>1256</v>
      </c>
      <c r="I7387">
        <v>1112205</v>
      </c>
      <c r="J7387" s="4">
        <v>550</v>
      </c>
      <c r="K7387" t="s">
        <v>31</v>
      </c>
      <c r="L7387" t="s">
        <v>32</v>
      </c>
      <c r="M7387" t="s">
        <v>83</v>
      </c>
      <c r="N7387" s="4">
        <v>46</v>
      </c>
      <c r="O7387" s="4">
        <v>25300</v>
      </c>
      <c r="P7387" t="s">
        <v>8987</v>
      </c>
      <c r="Q7387" t="s">
        <v>8984</v>
      </c>
      <c r="R7387" t="s">
        <v>8985</v>
      </c>
      <c r="S7387" t="s">
        <v>8100</v>
      </c>
      <c r="T7387" t="s">
        <v>35</v>
      </c>
      <c r="U7387" t="s">
        <v>36</v>
      </c>
      <c r="V7387">
        <v>44488801</v>
      </c>
      <c r="W7387">
        <v>2020</v>
      </c>
      <c r="X7387" t="s">
        <v>169</v>
      </c>
      <c r="Y7387" t="s">
        <v>38</v>
      </c>
      <c r="Z7387" t="s">
        <v>39</v>
      </c>
      <c r="AA7387" t="s">
        <v>40</v>
      </c>
      <c r="AB7387" t="s">
        <v>40</v>
      </c>
    </row>
    <row r="7388" spans="1:28" x14ac:dyDescent="0.35">
      <c r="A7388" s="16" t="s">
        <v>7410</v>
      </c>
      <c r="B7388" s="16" t="s">
        <v>12654</v>
      </c>
      <c r="C7388" s="16" t="s">
        <v>7437</v>
      </c>
      <c r="D7388" s="17">
        <v>42751113</v>
      </c>
      <c r="E7388" s="16" t="s">
        <v>30</v>
      </c>
      <c r="G7388" s="16">
        <v>44127</v>
      </c>
      <c r="H7388" s="18">
        <v>1738</v>
      </c>
      <c r="I7388" s="16">
        <v>1124331</v>
      </c>
      <c r="J7388" s="19">
        <v>1459</v>
      </c>
      <c r="K7388" s="16" t="s">
        <v>31</v>
      </c>
      <c r="L7388" s="16" t="s">
        <v>32</v>
      </c>
      <c r="M7388" s="16" t="s">
        <v>33</v>
      </c>
      <c r="N7388" s="19">
        <v>283</v>
      </c>
      <c r="O7388" s="19">
        <v>261539</v>
      </c>
      <c r="P7388" s="16" t="s">
        <v>13198</v>
      </c>
      <c r="Q7388" s="16" t="s">
        <v>8984</v>
      </c>
      <c r="R7388" s="16" t="s">
        <v>8985</v>
      </c>
      <c r="S7388" s="16" t="s">
        <v>13634</v>
      </c>
      <c r="T7388" s="16" t="s">
        <v>35</v>
      </c>
      <c r="U7388" s="16" t="s">
        <v>36</v>
      </c>
      <c r="V7388" s="16">
        <v>31516686</v>
      </c>
      <c r="W7388" s="16">
        <v>2020</v>
      </c>
      <c r="X7388" s="16" t="s">
        <v>169</v>
      </c>
      <c r="Y7388" s="16" t="s">
        <v>38</v>
      </c>
      <c r="Z7388" s="16" t="s">
        <v>64</v>
      </c>
      <c r="AA7388" s="16" t="s">
        <v>40</v>
      </c>
      <c r="AB7388" s="16" t="s">
        <v>40</v>
      </c>
    </row>
    <row r="7389" spans="1:28" x14ac:dyDescent="0.35">
      <c r="A7389" t="s">
        <v>7410</v>
      </c>
      <c r="B7389" t="s">
        <v>12654</v>
      </c>
      <c r="C7389" t="s">
        <v>7437</v>
      </c>
      <c r="D7389" s="1">
        <v>42751113</v>
      </c>
      <c r="E7389" t="s">
        <v>43</v>
      </c>
      <c r="G7389">
        <v>44112</v>
      </c>
      <c r="H7389" s="3">
        <v>2040</v>
      </c>
      <c r="I7389">
        <v>1113842</v>
      </c>
      <c r="J7389" s="4">
        <v>1233</v>
      </c>
      <c r="K7389" t="s">
        <v>31</v>
      </c>
      <c r="L7389" t="s">
        <v>32</v>
      </c>
      <c r="M7389" t="s">
        <v>83</v>
      </c>
      <c r="N7389" s="4">
        <v>11</v>
      </c>
      <c r="O7389" s="4">
        <v>13563</v>
      </c>
      <c r="P7389" t="s">
        <v>8983</v>
      </c>
      <c r="Q7389" t="s">
        <v>8984</v>
      </c>
      <c r="R7389" t="s">
        <v>8985</v>
      </c>
      <c r="S7389" t="s">
        <v>13635</v>
      </c>
      <c r="T7389" t="s">
        <v>35</v>
      </c>
      <c r="U7389" t="s">
        <v>36</v>
      </c>
      <c r="V7389">
        <v>0</v>
      </c>
      <c r="W7389">
        <v>2020</v>
      </c>
      <c r="X7389" t="s">
        <v>169</v>
      </c>
      <c r="Y7389" t="s">
        <v>38</v>
      </c>
      <c r="Z7389" t="s">
        <v>64</v>
      </c>
      <c r="AA7389" t="s">
        <v>40</v>
      </c>
      <c r="AB7389" t="s">
        <v>40</v>
      </c>
    </row>
    <row r="7390" spans="1:28" x14ac:dyDescent="0.35">
      <c r="A7390" s="16" t="s">
        <v>8258</v>
      </c>
      <c r="B7390" s="16" t="s">
        <v>12653</v>
      </c>
      <c r="C7390" s="16" t="s">
        <v>8358</v>
      </c>
      <c r="D7390" s="17">
        <v>162991102</v>
      </c>
      <c r="E7390" s="16" t="s">
        <v>30</v>
      </c>
      <c r="G7390" s="16">
        <v>44109</v>
      </c>
      <c r="H7390" s="18">
        <v>1440</v>
      </c>
      <c r="I7390" s="16">
        <v>1111601</v>
      </c>
      <c r="J7390" s="19">
        <v>646</v>
      </c>
      <c r="K7390" s="16" t="s">
        <v>31</v>
      </c>
      <c r="L7390" s="16" t="s">
        <v>60</v>
      </c>
      <c r="M7390" s="16" t="s">
        <v>94</v>
      </c>
      <c r="N7390" s="19">
        <v>123</v>
      </c>
      <c r="O7390" s="19">
        <v>36674</v>
      </c>
      <c r="P7390" s="16" t="s">
        <v>9064</v>
      </c>
      <c r="Q7390" s="16" t="s">
        <v>57</v>
      </c>
      <c r="R7390" s="16" t="s">
        <v>8985</v>
      </c>
      <c r="S7390" s="16" t="s">
        <v>13636</v>
      </c>
      <c r="T7390" s="16" t="s">
        <v>35</v>
      </c>
      <c r="U7390" s="16" t="s">
        <v>36</v>
      </c>
      <c r="V7390" s="16">
        <v>0</v>
      </c>
      <c r="W7390" s="16">
        <v>2020</v>
      </c>
      <c r="X7390" s="16" t="s">
        <v>169</v>
      </c>
      <c r="Y7390" s="16" t="s">
        <v>38</v>
      </c>
      <c r="Z7390" s="16" t="s">
        <v>39</v>
      </c>
      <c r="AA7390" s="16" t="s">
        <v>40</v>
      </c>
      <c r="AB7390" s="16" t="s">
        <v>40</v>
      </c>
    </row>
    <row r="7391" spans="1:28" x14ac:dyDescent="0.35">
      <c r="A7391" t="s">
        <v>8258</v>
      </c>
      <c r="B7391" t="s">
        <v>12654</v>
      </c>
      <c r="C7391" t="s">
        <v>8332</v>
      </c>
      <c r="D7391" s="1">
        <v>163692102</v>
      </c>
      <c r="E7391" t="s">
        <v>43</v>
      </c>
      <c r="G7391">
        <v>44111</v>
      </c>
      <c r="H7391" s="3">
        <v>1142</v>
      </c>
      <c r="I7391">
        <v>1112858</v>
      </c>
      <c r="J7391" s="4">
        <v>241</v>
      </c>
      <c r="K7391" t="s">
        <v>31</v>
      </c>
      <c r="L7391" t="s">
        <v>60</v>
      </c>
      <c r="M7391" t="s">
        <v>61</v>
      </c>
      <c r="N7391" s="4">
        <v>1068</v>
      </c>
      <c r="O7391" s="4">
        <v>28005</v>
      </c>
      <c r="P7391" t="s">
        <v>8987</v>
      </c>
      <c r="Q7391" t="s">
        <v>8984</v>
      </c>
      <c r="R7391" t="s">
        <v>8985</v>
      </c>
      <c r="S7391" t="s">
        <v>8525</v>
      </c>
      <c r="T7391" t="s">
        <v>35</v>
      </c>
      <c r="U7391" t="s">
        <v>36</v>
      </c>
      <c r="V7391">
        <v>0</v>
      </c>
      <c r="W7391">
        <v>2020</v>
      </c>
      <c r="X7391" t="s">
        <v>169</v>
      </c>
      <c r="Y7391" t="s">
        <v>38</v>
      </c>
      <c r="Z7391" t="s">
        <v>39</v>
      </c>
      <c r="AA7391" t="s">
        <v>40</v>
      </c>
      <c r="AB7391" t="s">
        <v>40</v>
      </c>
    </row>
    <row r="7392" spans="1:28" x14ac:dyDescent="0.35">
      <c r="A7392" s="16" t="s">
        <v>8258</v>
      </c>
      <c r="B7392" s="16" t="s">
        <v>12654</v>
      </c>
      <c r="C7392" s="16" t="s">
        <v>8332</v>
      </c>
      <c r="D7392" s="17">
        <v>163692102</v>
      </c>
      <c r="E7392" s="16" t="s">
        <v>43</v>
      </c>
      <c r="G7392" s="16">
        <v>44111</v>
      </c>
      <c r="H7392" s="18">
        <v>1142</v>
      </c>
      <c r="I7392" s="16">
        <v>1112858</v>
      </c>
      <c r="J7392" s="19">
        <v>241</v>
      </c>
      <c r="K7392" s="16" t="s">
        <v>31</v>
      </c>
      <c r="L7392" s="16" t="s">
        <v>60</v>
      </c>
      <c r="M7392" s="16" t="s">
        <v>61</v>
      </c>
      <c r="N7392" s="19">
        <v>1068</v>
      </c>
      <c r="O7392" s="19">
        <v>28005</v>
      </c>
      <c r="P7392" s="16" t="s">
        <v>8987</v>
      </c>
      <c r="Q7392" s="16" t="s">
        <v>8984</v>
      </c>
      <c r="R7392" s="16" t="s">
        <v>8985</v>
      </c>
      <c r="S7392" s="16" t="s">
        <v>8525</v>
      </c>
      <c r="T7392" s="16" t="s">
        <v>35</v>
      </c>
      <c r="U7392" s="16" t="s">
        <v>36</v>
      </c>
      <c r="V7392" s="16">
        <v>0</v>
      </c>
      <c r="W7392" s="16">
        <v>2020</v>
      </c>
      <c r="X7392" s="16" t="s">
        <v>169</v>
      </c>
      <c r="Y7392" s="16" t="s">
        <v>38</v>
      </c>
      <c r="Z7392" s="16" t="s">
        <v>39</v>
      </c>
      <c r="AA7392" s="16" t="s">
        <v>40</v>
      </c>
      <c r="AB7392" s="16" t="s">
        <v>40</v>
      </c>
    </row>
    <row r="7393" spans="1:28" x14ac:dyDescent="0.35">
      <c r="A7393" t="s">
        <v>28</v>
      </c>
      <c r="B7393" t="s">
        <v>12653</v>
      </c>
      <c r="C7393" t="s">
        <v>65</v>
      </c>
      <c r="D7393" s="1">
        <v>182852202</v>
      </c>
      <c r="E7393" t="s">
        <v>43</v>
      </c>
      <c r="G7393">
        <v>44104</v>
      </c>
      <c r="H7393" s="3">
        <v>939</v>
      </c>
      <c r="I7393">
        <v>1101334</v>
      </c>
      <c r="J7393" s="4">
        <v>405</v>
      </c>
      <c r="K7393" t="s">
        <v>31</v>
      </c>
      <c r="L7393" t="s">
        <v>32</v>
      </c>
      <c r="M7393" t="s">
        <v>33</v>
      </c>
      <c r="N7393" s="4">
        <v>24</v>
      </c>
      <c r="O7393" s="4">
        <v>9720</v>
      </c>
      <c r="P7393" t="s">
        <v>8983</v>
      </c>
      <c r="Q7393" t="s">
        <v>8984</v>
      </c>
      <c r="R7393" t="s">
        <v>8985</v>
      </c>
      <c r="S7393" t="s">
        <v>1396</v>
      </c>
      <c r="T7393" t="s">
        <v>35</v>
      </c>
      <c r="U7393" t="s">
        <v>36</v>
      </c>
      <c r="V7393">
        <v>44483899</v>
      </c>
      <c r="W7393">
        <v>2020</v>
      </c>
      <c r="X7393" t="s">
        <v>158</v>
      </c>
      <c r="Y7393" t="s">
        <v>38</v>
      </c>
      <c r="Z7393" t="s">
        <v>39</v>
      </c>
      <c r="AA7393" t="s">
        <v>40</v>
      </c>
      <c r="AB7393" t="s">
        <v>40</v>
      </c>
    </row>
    <row r="7394" spans="1:28" x14ac:dyDescent="0.35">
      <c r="A7394" s="16" t="s">
        <v>28</v>
      </c>
      <c r="B7394" s="16" t="s">
        <v>12653</v>
      </c>
      <c r="C7394" s="16" t="s">
        <v>145</v>
      </c>
      <c r="D7394" s="17">
        <v>83692105</v>
      </c>
      <c r="E7394" s="16" t="s">
        <v>53</v>
      </c>
      <c r="G7394" s="16">
        <v>44088</v>
      </c>
      <c r="H7394" s="18">
        <v>459</v>
      </c>
      <c r="I7394" s="16">
        <v>1067546</v>
      </c>
      <c r="J7394" s="19">
        <v>529</v>
      </c>
      <c r="K7394" s="16" t="s">
        <v>31</v>
      </c>
      <c r="L7394" s="16" t="s">
        <v>32</v>
      </c>
      <c r="M7394" s="16" t="s">
        <v>33</v>
      </c>
      <c r="N7394" s="19">
        <v>2</v>
      </c>
      <c r="O7394" s="19">
        <v>1058</v>
      </c>
      <c r="P7394" s="16" t="s">
        <v>9004</v>
      </c>
      <c r="Q7394" s="16" t="s">
        <v>8984</v>
      </c>
      <c r="R7394" s="16" t="s">
        <v>8985</v>
      </c>
      <c r="S7394" s="16" t="s">
        <v>1387</v>
      </c>
      <c r="T7394" s="16" t="s">
        <v>35</v>
      </c>
      <c r="U7394" s="16" t="s">
        <v>36</v>
      </c>
      <c r="V7394" s="16">
        <v>31513624</v>
      </c>
      <c r="W7394" s="16">
        <v>2020</v>
      </c>
      <c r="X7394" s="16" t="s">
        <v>158</v>
      </c>
      <c r="Y7394" s="16" t="s">
        <v>38</v>
      </c>
      <c r="Z7394" s="16" t="s">
        <v>39</v>
      </c>
      <c r="AA7394" s="16" t="s">
        <v>40</v>
      </c>
      <c r="AB7394" s="16" t="s">
        <v>38</v>
      </c>
    </row>
    <row r="7395" spans="1:28" x14ac:dyDescent="0.35">
      <c r="A7395" t="s">
        <v>28</v>
      </c>
      <c r="B7395" t="s">
        <v>12653</v>
      </c>
      <c r="C7395" t="s">
        <v>71</v>
      </c>
      <c r="D7395" s="1">
        <v>82931101</v>
      </c>
      <c r="E7395" t="s">
        <v>30</v>
      </c>
      <c r="G7395">
        <v>44090</v>
      </c>
      <c r="H7395" s="3">
        <v>1758</v>
      </c>
      <c r="I7395">
        <v>1076690</v>
      </c>
      <c r="J7395" s="4">
        <v>49</v>
      </c>
      <c r="K7395" t="s">
        <v>31</v>
      </c>
      <c r="L7395" t="s">
        <v>32</v>
      </c>
      <c r="M7395" t="s">
        <v>83</v>
      </c>
      <c r="N7395" s="4">
        <v>1</v>
      </c>
      <c r="O7395" s="4">
        <v>49</v>
      </c>
      <c r="P7395" t="s">
        <v>8987</v>
      </c>
      <c r="Q7395" t="s">
        <v>8984</v>
      </c>
      <c r="R7395" t="s">
        <v>8985</v>
      </c>
      <c r="S7395" t="s">
        <v>1389</v>
      </c>
      <c r="T7395" t="s">
        <v>35</v>
      </c>
      <c r="U7395" t="s">
        <v>36</v>
      </c>
      <c r="V7395">
        <v>0</v>
      </c>
      <c r="W7395">
        <v>2020</v>
      </c>
      <c r="X7395" t="s">
        <v>158</v>
      </c>
      <c r="Y7395" t="s">
        <v>38</v>
      </c>
      <c r="Z7395" t="s">
        <v>422</v>
      </c>
      <c r="AA7395" t="s">
        <v>40</v>
      </c>
      <c r="AB7395" t="s">
        <v>40</v>
      </c>
    </row>
    <row r="7396" spans="1:28" x14ac:dyDescent="0.35">
      <c r="A7396" s="16" t="s">
        <v>28</v>
      </c>
      <c r="B7396" s="16" t="s">
        <v>12654</v>
      </c>
      <c r="C7396" s="16" t="s">
        <v>46</v>
      </c>
      <c r="D7396" s="17">
        <v>83622106</v>
      </c>
      <c r="E7396" s="16" t="s">
        <v>30</v>
      </c>
      <c r="G7396" s="16">
        <v>44078</v>
      </c>
      <c r="H7396" s="18">
        <v>1005</v>
      </c>
      <c r="I7396" s="16">
        <v>1053520</v>
      </c>
      <c r="J7396" s="19">
        <v>355</v>
      </c>
      <c r="K7396" s="16" t="s">
        <v>31</v>
      </c>
      <c r="L7396" s="16" t="s">
        <v>60</v>
      </c>
      <c r="M7396" s="16" t="s">
        <v>61</v>
      </c>
      <c r="N7396" s="19">
        <v>61</v>
      </c>
      <c r="O7396" s="19">
        <v>8712</v>
      </c>
      <c r="P7396" s="16" t="s">
        <v>8987</v>
      </c>
      <c r="Q7396" s="16" t="s">
        <v>9125</v>
      </c>
      <c r="R7396" s="16" t="s">
        <v>8985</v>
      </c>
      <c r="S7396" s="16" t="s">
        <v>1384</v>
      </c>
      <c r="T7396" s="16" t="s">
        <v>35</v>
      </c>
      <c r="U7396" s="16" t="s">
        <v>36</v>
      </c>
      <c r="V7396" s="16">
        <v>31512968</v>
      </c>
      <c r="W7396" s="16">
        <v>2020</v>
      </c>
      <c r="X7396" s="16" t="s">
        <v>158</v>
      </c>
      <c r="Y7396" s="16" t="s">
        <v>38</v>
      </c>
      <c r="Z7396" s="16" t="s">
        <v>39</v>
      </c>
      <c r="AA7396" s="16" t="s">
        <v>40</v>
      </c>
      <c r="AB7396" s="16" t="s">
        <v>40</v>
      </c>
    </row>
    <row r="7397" spans="1:28" x14ac:dyDescent="0.35">
      <c r="A7397" t="s">
        <v>28</v>
      </c>
      <c r="B7397" t="s">
        <v>12654</v>
      </c>
      <c r="C7397" t="s">
        <v>52</v>
      </c>
      <c r="D7397" s="1">
        <v>83050402</v>
      </c>
      <c r="E7397" t="s">
        <v>43</v>
      </c>
      <c r="G7397">
        <v>44096</v>
      </c>
      <c r="H7397" s="3">
        <v>1957</v>
      </c>
      <c r="I7397">
        <v>1088666</v>
      </c>
      <c r="J7397" s="4">
        <v>1177</v>
      </c>
      <c r="K7397" t="s">
        <v>31</v>
      </c>
      <c r="L7397" t="s">
        <v>32</v>
      </c>
      <c r="M7397" t="s">
        <v>33</v>
      </c>
      <c r="N7397" s="4">
        <v>20</v>
      </c>
      <c r="O7397" s="4">
        <v>23540</v>
      </c>
      <c r="P7397" t="s">
        <v>8987</v>
      </c>
      <c r="Q7397" t="s">
        <v>57</v>
      </c>
      <c r="R7397" t="s">
        <v>8985</v>
      </c>
      <c r="S7397" t="s">
        <v>1394</v>
      </c>
      <c r="T7397" t="s">
        <v>35</v>
      </c>
      <c r="U7397" t="s">
        <v>36</v>
      </c>
      <c r="V7397">
        <v>35201814</v>
      </c>
      <c r="W7397">
        <v>2020</v>
      </c>
      <c r="X7397" t="s">
        <v>158</v>
      </c>
      <c r="Y7397" t="s">
        <v>38</v>
      </c>
      <c r="Z7397" t="s">
        <v>64</v>
      </c>
      <c r="AA7397" t="s">
        <v>40</v>
      </c>
      <c r="AB7397" t="s">
        <v>40</v>
      </c>
    </row>
    <row r="7398" spans="1:28" x14ac:dyDescent="0.35">
      <c r="A7398" s="16" t="s">
        <v>28</v>
      </c>
      <c r="B7398" s="16" t="s">
        <v>12654</v>
      </c>
      <c r="C7398" s="16" t="s">
        <v>129</v>
      </c>
      <c r="D7398" s="17">
        <v>83622105</v>
      </c>
      <c r="E7398" s="16" t="s">
        <v>53</v>
      </c>
      <c r="G7398" s="16">
        <v>44102</v>
      </c>
      <c r="H7398" s="18">
        <v>1032</v>
      </c>
      <c r="I7398" s="16">
        <v>1096258</v>
      </c>
      <c r="J7398" s="19">
        <v>1358</v>
      </c>
      <c r="K7398" s="16" t="s">
        <v>31</v>
      </c>
      <c r="L7398" s="16" t="s">
        <v>32</v>
      </c>
      <c r="M7398" s="16" t="s">
        <v>33</v>
      </c>
      <c r="N7398" s="19">
        <v>103</v>
      </c>
      <c r="O7398" s="19">
        <v>127683</v>
      </c>
      <c r="P7398" s="16" t="s">
        <v>8987</v>
      </c>
      <c r="Q7398" s="16" t="s">
        <v>57</v>
      </c>
      <c r="R7398" s="16" t="s">
        <v>8985</v>
      </c>
      <c r="S7398" s="16" t="s">
        <v>13637</v>
      </c>
      <c r="T7398" s="16" t="s">
        <v>35</v>
      </c>
      <c r="U7398" s="16" t="s">
        <v>36</v>
      </c>
      <c r="V7398" s="16">
        <v>0</v>
      </c>
      <c r="W7398" s="16">
        <v>2020</v>
      </c>
      <c r="X7398" s="16" t="s">
        <v>158</v>
      </c>
      <c r="Y7398" s="16" t="s">
        <v>38</v>
      </c>
      <c r="Z7398" s="16" t="s">
        <v>39</v>
      </c>
      <c r="AA7398" s="16" t="s">
        <v>40</v>
      </c>
      <c r="AB7398" s="16" t="s">
        <v>40</v>
      </c>
    </row>
    <row r="7399" spans="1:28" x14ac:dyDescent="0.35">
      <c r="A7399" t="s">
        <v>28</v>
      </c>
      <c r="B7399" t="s">
        <v>12654</v>
      </c>
      <c r="C7399" t="s">
        <v>46</v>
      </c>
      <c r="D7399" s="1">
        <v>83622106</v>
      </c>
      <c r="E7399" t="s">
        <v>978</v>
      </c>
      <c r="G7399">
        <v>44083</v>
      </c>
      <c r="H7399" s="3">
        <v>322</v>
      </c>
      <c r="I7399">
        <v>1061739</v>
      </c>
      <c r="J7399" s="4">
        <v>456</v>
      </c>
      <c r="K7399" t="s">
        <v>31</v>
      </c>
      <c r="L7399" t="s">
        <v>32</v>
      </c>
      <c r="M7399" t="s">
        <v>33</v>
      </c>
      <c r="N7399" s="4">
        <v>69</v>
      </c>
      <c r="O7399" s="4">
        <v>31464</v>
      </c>
      <c r="P7399" t="s">
        <v>8987</v>
      </c>
      <c r="Q7399" t="s">
        <v>8984</v>
      </c>
      <c r="R7399" t="s">
        <v>8985</v>
      </c>
      <c r="S7399" t="s">
        <v>1386</v>
      </c>
      <c r="T7399" t="s">
        <v>35</v>
      </c>
      <c r="U7399" t="s">
        <v>36</v>
      </c>
      <c r="V7399">
        <v>31513301</v>
      </c>
      <c r="W7399">
        <v>2020</v>
      </c>
      <c r="X7399" t="s">
        <v>158</v>
      </c>
      <c r="Y7399" t="s">
        <v>38</v>
      </c>
      <c r="Z7399" t="s">
        <v>39</v>
      </c>
      <c r="AA7399" t="s">
        <v>40</v>
      </c>
      <c r="AB7399" t="s">
        <v>40</v>
      </c>
    </row>
    <row r="7400" spans="1:28" x14ac:dyDescent="0.35">
      <c r="A7400" s="16" t="s">
        <v>28</v>
      </c>
      <c r="B7400" s="16" t="s">
        <v>12654</v>
      </c>
      <c r="C7400" s="16" t="s">
        <v>46</v>
      </c>
      <c r="D7400" s="17">
        <v>83622106</v>
      </c>
      <c r="E7400" s="16" t="s">
        <v>978</v>
      </c>
      <c r="G7400" s="16">
        <v>44083</v>
      </c>
      <c r="H7400" s="18">
        <v>322</v>
      </c>
      <c r="I7400" s="16">
        <v>1061739</v>
      </c>
      <c r="J7400" s="19">
        <v>456</v>
      </c>
      <c r="K7400" s="16" t="s">
        <v>31</v>
      </c>
      <c r="L7400" s="16" t="s">
        <v>32</v>
      </c>
      <c r="M7400" s="16" t="s">
        <v>33</v>
      </c>
      <c r="N7400" s="19">
        <v>69</v>
      </c>
      <c r="O7400" s="19">
        <v>31464</v>
      </c>
      <c r="P7400" s="16" t="s">
        <v>8987</v>
      </c>
      <c r="Q7400" s="16" t="s">
        <v>8984</v>
      </c>
      <c r="R7400" s="16" t="s">
        <v>8985</v>
      </c>
      <c r="S7400" s="16" t="s">
        <v>1386</v>
      </c>
      <c r="T7400" s="16" t="s">
        <v>35</v>
      </c>
      <c r="U7400" s="16" t="s">
        <v>36</v>
      </c>
      <c r="V7400" s="16">
        <v>31513301</v>
      </c>
      <c r="W7400" s="16">
        <v>2020</v>
      </c>
      <c r="X7400" s="16" t="s">
        <v>158</v>
      </c>
      <c r="Y7400" s="16" t="s">
        <v>38</v>
      </c>
      <c r="Z7400" s="16" t="s">
        <v>39</v>
      </c>
      <c r="AA7400" s="16" t="s">
        <v>40</v>
      </c>
      <c r="AB7400" s="16" t="s">
        <v>40</v>
      </c>
    </row>
    <row r="7401" spans="1:28" x14ac:dyDescent="0.35">
      <c r="A7401" t="s">
        <v>28</v>
      </c>
      <c r="B7401" t="s">
        <v>12654</v>
      </c>
      <c r="C7401" t="s">
        <v>46</v>
      </c>
      <c r="D7401" s="1">
        <v>83622106</v>
      </c>
      <c r="E7401" t="s">
        <v>30</v>
      </c>
      <c r="G7401">
        <v>44092</v>
      </c>
      <c r="H7401" s="3">
        <v>1731</v>
      </c>
      <c r="I7401">
        <v>1081952</v>
      </c>
      <c r="J7401" s="4">
        <v>1149</v>
      </c>
      <c r="K7401" t="s">
        <v>31</v>
      </c>
      <c r="L7401" t="s">
        <v>384</v>
      </c>
      <c r="M7401" t="s">
        <v>674</v>
      </c>
      <c r="N7401" s="4">
        <v>523</v>
      </c>
      <c r="O7401" s="4">
        <v>103227</v>
      </c>
      <c r="P7401" t="s">
        <v>8983</v>
      </c>
      <c r="Q7401" t="s">
        <v>8984</v>
      </c>
      <c r="R7401" t="s">
        <v>8985</v>
      </c>
      <c r="S7401" t="s">
        <v>1393</v>
      </c>
      <c r="T7401" t="s">
        <v>35</v>
      </c>
      <c r="U7401" t="s">
        <v>36</v>
      </c>
      <c r="V7401">
        <v>0</v>
      </c>
      <c r="W7401">
        <v>2020</v>
      </c>
      <c r="X7401" t="s">
        <v>158</v>
      </c>
      <c r="Y7401" t="s">
        <v>38</v>
      </c>
      <c r="Z7401" t="s">
        <v>39</v>
      </c>
      <c r="AA7401" t="s">
        <v>40</v>
      </c>
      <c r="AB7401" t="s">
        <v>40</v>
      </c>
    </row>
    <row r="7402" spans="1:28" x14ac:dyDescent="0.35">
      <c r="A7402" s="16" t="s">
        <v>28</v>
      </c>
      <c r="B7402" s="16" t="s">
        <v>12654</v>
      </c>
      <c r="C7402" s="16" t="s">
        <v>46</v>
      </c>
      <c r="D7402" s="17">
        <v>83622106</v>
      </c>
      <c r="E7402" s="16" t="s">
        <v>43</v>
      </c>
      <c r="G7402" s="16">
        <v>44091</v>
      </c>
      <c r="H7402" s="18">
        <v>1048</v>
      </c>
      <c r="I7402" s="16">
        <v>1078202</v>
      </c>
      <c r="J7402" s="19">
        <v>165</v>
      </c>
      <c r="K7402" s="16" t="s">
        <v>31</v>
      </c>
      <c r="L7402" s="16" t="s">
        <v>60</v>
      </c>
      <c r="M7402" s="16" t="s">
        <v>61</v>
      </c>
      <c r="N7402" s="19">
        <v>8</v>
      </c>
      <c r="O7402" s="19">
        <v>1320</v>
      </c>
      <c r="P7402" s="16" t="s">
        <v>8983</v>
      </c>
      <c r="Q7402" s="16" t="s">
        <v>8984</v>
      </c>
      <c r="R7402" s="16" t="s">
        <v>8985</v>
      </c>
      <c r="S7402" s="16" t="s">
        <v>1390</v>
      </c>
      <c r="T7402" s="16" t="s">
        <v>35</v>
      </c>
      <c r="U7402" s="16" t="s">
        <v>36</v>
      </c>
      <c r="V7402" s="16">
        <v>0</v>
      </c>
      <c r="W7402" s="16">
        <v>2020</v>
      </c>
      <c r="X7402" s="16" t="s">
        <v>158</v>
      </c>
      <c r="Y7402" s="16" t="s">
        <v>38</v>
      </c>
      <c r="Z7402" s="16" t="s">
        <v>64</v>
      </c>
      <c r="AA7402" s="16" t="s">
        <v>40</v>
      </c>
      <c r="AB7402" s="16" t="s">
        <v>40</v>
      </c>
    </row>
    <row r="7403" spans="1:28" x14ac:dyDescent="0.35">
      <c r="A7403" t="s">
        <v>28</v>
      </c>
      <c r="B7403" t="s">
        <v>12654</v>
      </c>
      <c r="C7403" t="s">
        <v>153</v>
      </c>
      <c r="D7403" s="1">
        <v>83040401</v>
      </c>
      <c r="E7403" t="s">
        <v>448</v>
      </c>
      <c r="G7403">
        <v>44080</v>
      </c>
      <c r="H7403" s="3">
        <v>1333</v>
      </c>
      <c r="I7403">
        <v>1056984</v>
      </c>
      <c r="J7403" s="4">
        <v>369</v>
      </c>
      <c r="K7403" t="s">
        <v>31</v>
      </c>
      <c r="L7403" t="s">
        <v>32</v>
      </c>
      <c r="M7403" t="s">
        <v>83</v>
      </c>
      <c r="N7403" s="4">
        <v>15</v>
      </c>
      <c r="O7403" s="4">
        <v>4942</v>
      </c>
      <c r="P7403" t="s">
        <v>9064</v>
      </c>
      <c r="Q7403" t="s">
        <v>79</v>
      </c>
      <c r="R7403" t="s">
        <v>8985</v>
      </c>
      <c r="S7403" t="s">
        <v>1385</v>
      </c>
      <c r="T7403" t="s">
        <v>35</v>
      </c>
      <c r="U7403" t="s">
        <v>36</v>
      </c>
      <c r="V7403">
        <v>44459558</v>
      </c>
      <c r="W7403">
        <v>2020</v>
      </c>
      <c r="X7403" t="s">
        <v>158</v>
      </c>
      <c r="Y7403" t="s">
        <v>38</v>
      </c>
      <c r="Z7403" t="s">
        <v>39</v>
      </c>
      <c r="AA7403" t="s">
        <v>40</v>
      </c>
      <c r="AB7403" t="s">
        <v>40</v>
      </c>
    </row>
    <row r="7404" spans="1:28" x14ac:dyDescent="0.35">
      <c r="A7404" s="16" t="s">
        <v>28</v>
      </c>
      <c r="B7404" s="16" t="s">
        <v>12654</v>
      </c>
      <c r="C7404" s="16" t="s">
        <v>129</v>
      </c>
      <c r="D7404" s="17">
        <v>83622105</v>
      </c>
      <c r="E7404" s="16" t="s">
        <v>43</v>
      </c>
      <c r="G7404" s="16">
        <v>44092</v>
      </c>
      <c r="H7404" s="18">
        <v>1108</v>
      </c>
      <c r="I7404" s="16">
        <v>1080696</v>
      </c>
      <c r="J7404" s="19">
        <v>379</v>
      </c>
      <c r="K7404" s="16" t="s">
        <v>31</v>
      </c>
      <c r="L7404" s="16" t="s">
        <v>32</v>
      </c>
      <c r="M7404" s="16" t="s">
        <v>33</v>
      </c>
      <c r="N7404" s="19">
        <v>4</v>
      </c>
      <c r="O7404" s="19">
        <v>1516</v>
      </c>
      <c r="P7404" s="16" t="s">
        <v>8983</v>
      </c>
      <c r="Q7404" s="16" t="s">
        <v>8984</v>
      </c>
      <c r="R7404" s="16" t="s">
        <v>8985</v>
      </c>
      <c r="S7404" s="16" t="s">
        <v>1392</v>
      </c>
      <c r="T7404" s="16" t="s">
        <v>35</v>
      </c>
      <c r="U7404" s="16" t="s">
        <v>36</v>
      </c>
      <c r="V7404" s="16">
        <v>31514147</v>
      </c>
      <c r="W7404" s="16">
        <v>2020</v>
      </c>
      <c r="X7404" s="16" t="s">
        <v>158</v>
      </c>
      <c r="Y7404" s="16" t="s">
        <v>38</v>
      </c>
      <c r="Z7404" s="16" t="s">
        <v>64</v>
      </c>
      <c r="AA7404" s="16" t="s">
        <v>40</v>
      </c>
      <c r="AB7404" s="16" t="s">
        <v>40</v>
      </c>
    </row>
    <row r="7405" spans="1:28" x14ac:dyDescent="0.35">
      <c r="A7405" t="s">
        <v>28</v>
      </c>
      <c r="B7405" t="s">
        <v>12654</v>
      </c>
      <c r="C7405" t="s">
        <v>69</v>
      </c>
      <c r="D7405" s="1">
        <v>83041101</v>
      </c>
      <c r="E7405" t="s">
        <v>43</v>
      </c>
      <c r="G7405">
        <v>44089</v>
      </c>
      <c r="H7405" s="3">
        <v>329</v>
      </c>
      <c r="I7405">
        <v>1070672</v>
      </c>
      <c r="J7405" s="4">
        <v>412</v>
      </c>
      <c r="K7405" t="s">
        <v>31</v>
      </c>
      <c r="L7405" t="s">
        <v>32</v>
      </c>
      <c r="M7405" t="s">
        <v>83</v>
      </c>
      <c r="N7405" s="4">
        <v>160</v>
      </c>
      <c r="O7405" s="4">
        <v>65920</v>
      </c>
      <c r="P7405" t="s">
        <v>8987</v>
      </c>
      <c r="Q7405" t="s">
        <v>8984</v>
      </c>
      <c r="R7405" t="s">
        <v>8985</v>
      </c>
      <c r="S7405" t="s">
        <v>1388</v>
      </c>
      <c r="T7405" t="s">
        <v>35</v>
      </c>
      <c r="U7405" t="s">
        <v>36</v>
      </c>
      <c r="V7405">
        <v>31513458</v>
      </c>
      <c r="W7405">
        <v>2020</v>
      </c>
      <c r="X7405" t="s">
        <v>158</v>
      </c>
      <c r="Y7405" t="s">
        <v>38</v>
      </c>
      <c r="Z7405" t="s">
        <v>39</v>
      </c>
      <c r="AA7405" t="s">
        <v>40</v>
      </c>
      <c r="AB7405" t="s">
        <v>40</v>
      </c>
    </row>
    <row r="7406" spans="1:28" x14ac:dyDescent="0.35">
      <c r="A7406" s="16" t="s">
        <v>28</v>
      </c>
      <c r="B7406" s="16" t="s">
        <v>12654</v>
      </c>
      <c r="C7406" s="16" t="s">
        <v>69</v>
      </c>
      <c r="D7406" s="17">
        <v>83041101</v>
      </c>
      <c r="E7406" s="16" t="s">
        <v>43</v>
      </c>
      <c r="G7406" s="16">
        <v>44079</v>
      </c>
      <c r="H7406" s="18">
        <v>2005</v>
      </c>
      <c r="I7406" s="16">
        <v>1056683</v>
      </c>
      <c r="J7406" s="19">
        <v>2411</v>
      </c>
      <c r="K7406" s="16" t="s">
        <v>31</v>
      </c>
      <c r="L7406" s="16" t="s">
        <v>32</v>
      </c>
      <c r="M7406" s="16" t="s">
        <v>33</v>
      </c>
      <c r="N7406" s="19">
        <v>6</v>
      </c>
      <c r="O7406" s="19">
        <v>14466</v>
      </c>
      <c r="P7406" s="16" t="s">
        <v>8987</v>
      </c>
      <c r="Q7406" s="16" t="s">
        <v>8984</v>
      </c>
      <c r="R7406" s="16" t="s">
        <v>8985</v>
      </c>
      <c r="S7406" s="16" t="s">
        <v>13638</v>
      </c>
      <c r="T7406" s="16" t="s">
        <v>35</v>
      </c>
      <c r="U7406" s="16" t="s">
        <v>36</v>
      </c>
      <c r="V7406" s="16">
        <v>44459788</v>
      </c>
      <c r="W7406" s="16">
        <v>2020</v>
      </c>
      <c r="X7406" s="16" t="s">
        <v>158</v>
      </c>
      <c r="Y7406" s="16" t="s">
        <v>38</v>
      </c>
      <c r="Z7406" s="16" t="s">
        <v>39</v>
      </c>
      <c r="AA7406" s="16" t="s">
        <v>40</v>
      </c>
      <c r="AB7406" s="16" t="s">
        <v>40</v>
      </c>
    </row>
    <row r="7407" spans="1:28" x14ac:dyDescent="0.35">
      <c r="A7407" t="s">
        <v>28</v>
      </c>
      <c r="B7407" t="s">
        <v>12654</v>
      </c>
      <c r="C7407" t="s">
        <v>129</v>
      </c>
      <c r="D7407" s="1">
        <v>83622105</v>
      </c>
      <c r="E7407" t="s">
        <v>448</v>
      </c>
      <c r="G7407">
        <v>44092</v>
      </c>
      <c r="H7407" s="3">
        <v>913</v>
      </c>
      <c r="I7407">
        <v>1080217</v>
      </c>
      <c r="J7407" s="4">
        <v>142</v>
      </c>
      <c r="K7407" t="s">
        <v>31</v>
      </c>
      <c r="L7407" t="s">
        <v>384</v>
      </c>
      <c r="M7407" t="s">
        <v>674</v>
      </c>
      <c r="N7407" s="4">
        <v>4</v>
      </c>
      <c r="O7407" s="4">
        <v>568</v>
      </c>
      <c r="P7407" t="s">
        <v>8983</v>
      </c>
      <c r="Q7407" t="s">
        <v>8984</v>
      </c>
      <c r="R7407" t="s">
        <v>8985</v>
      </c>
      <c r="S7407" t="s">
        <v>1391</v>
      </c>
      <c r="T7407" t="s">
        <v>35</v>
      </c>
      <c r="U7407" t="s">
        <v>36</v>
      </c>
      <c r="V7407">
        <v>0</v>
      </c>
      <c r="W7407">
        <v>2020</v>
      </c>
      <c r="X7407" t="s">
        <v>158</v>
      </c>
      <c r="Y7407" t="s">
        <v>38</v>
      </c>
      <c r="Z7407" t="s">
        <v>422</v>
      </c>
      <c r="AA7407" t="s">
        <v>40</v>
      </c>
      <c r="AB7407" t="s">
        <v>40</v>
      </c>
    </row>
    <row r="7408" spans="1:28" x14ac:dyDescent="0.35">
      <c r="A7408" s="16" t="s">
        <v>28</v>
      </c>
      <c r="B7408" s="16" t="s">
        <v>12654</v>
      </c>
      <c r="C7408" s="16" t="s">
        <v>126</v>
      </c>
      <c r="D7408" s="17">
        <v>82841102</v>
      </c>
      <c r="E7408" s="16" t="s">
        <v>30</v>
      </c>
      <c r="G7408" s="16">
        <v>44100</v>
      </c>
      <c r="H7408" s="18">
        <v>2</v>
      </c>
      <c r="I7408" s="16">
        <v>1093682</v>
      </c>
      <c r="J7408" s="19">
        <v>931</v>
      </c>
      <c r="K7408" s="16" t="s">
        <v>31</v>
      </c>
      <c r="L7408" s="16" t="s">
        <v>32</v>
      </c>
      <c r="M7408" s="16" t="s">
        <v>33</v>
      </c>
      <c r="N7408" s="19">
        <v>65</v>
      </c>
      <c r="O7408" s="19">
        <v>57593</v>
      </c>
      <c r="P7408" s="16" t="s">
        <v>8987</v>
      </c>
      <c r="Q7408" s="16" t="s">
        <v>57</v>
      </c>
      <c r="R7408" s="16" t="s">
        <v>8985</v>
      </c>
      <c r="S7408" s="16" t="s">
        <v>1395</v>
      </c>
      <c r="T7408" s="16" t="s">
        <v>35</v>
      </c>
      <c r="U7408" s="16" t="s">
        <v>36</v>
      </c>
      <c r="V7408" s="16">
        <v>0</v>
      </c>
      <c r="W7408" s="16">
        <v>2020</v>
      </c>
      <c r="X7408" s="16" t="s">
        <v>158</v>
      </c>
      <c r="Y7408" s="16" t="s">
        <v>38</v>
      </c>
      <c r="Z7408" s="16" t="s">
        <v>64</v>
      </c>
      <c r="AA7408" s="16" t="s">
        <v>40</v>
      </c>
      <c r="AB7408" s="16" t="s">
        <v>40</v>
      </c>
    </row>
    <row r="7409" spans="1:28" x14ac:dyDescent="0.35">
      <c r="A7409" t="s">
        <v>1655</v>
      </c>
      <c r="B7409" t="s">
        <v>12653</v>
      </c>
      <c r="C7409" t="s">
        <v>1658</v>
      </c>
      <c r="D7409" s="1">
        <v>82021107</v>
      </c>
      <c r="E7409" t="s">
        <v>43</v>
      </c>
      <c r="G7409">
        <v>44098</v>
      </c>
      <c r="H7409" s="3">
        <v>2030</v>
      </c>
      <c r="I7409">
        <v>1091924</v>
      </c>
      <c r="J7409" s="4">
        <v>655</v>
      </c>
      <c r="K7409" t="s">
        <v>31</v>
      </c>
      <c r="L7409" t="s">
        <v>32</v>
      </c>
      <c r="M7409" t="s">
        <v>83</v>
      </c>
      <c r="N7409" s="4">
        <v>104</v>
      </c>
      <c r="O7409" s="4">
        <v>48000</v>
      </c>
      <c r="P7409" t="s">
        <v>8987</v>
      </c>
      <c r="Q7409" t="s">
        <v>57</v>
      </c>
      <c r="R7409" t="s">
        <v>8985</v>
      </c>
      <c r="S7409" t="s">
        <v>1919</v>
      </c>
      <c r="T7409" t="s">
        <v>35</v>
      </c>
      <c r="U7409" t="s">
        <v>36</v>
      </c>
      <c r="V7409">
        <v>31514536</v>
      </c>
      <c r="W7409">
        <v>2020</v>
      </c>
      <c r="X7409" t="s">
        <v>158</v>
      </c>
      <c r="Y7409" t="s">
        <v>38</v>
      </c>
      <c r="Z7409" t="s">
        <v>64</v>
      </c>
      <c r="AA7409" t="s">
        <v>40</v>
      </c>
      <c r="AB7409" t="s">
        <v>40</v>
      </c>
    </row>
    <row r="7410" spans="1:28" x14ac:dyDescent="0.35">
      <c r="A7410" s="16" t="s">
        <v>1655</v>
      </c>
      <c r="B7410" s="16" t="s">
        <v>12653</v>
      </c>
      <c r="C7410" s="16" t="s">
        <v>1663</v>
      </c>
      <c r="D7410" s="17">
        <v>83371107</v>
      </c>
      <c r="E7410" s="16" t="s">
        <v>53</v>
      </c>
      <c r="G7410" s="16">
        <v>44083</v>
      </c>
      <c r="H7410" s="18">
        <v>324</v>
      </c>
      <c r="I7410" s="16">
        <v>1061720</v>
      </c>
      <c r="J7410" s="19">
        <v>754</v>
      </c>
      <c r="K7410" s="16" t="s">
        <v>31</v>
      </c>
      <c r="L7410" s="16" t="s">
        <v>32</v>
      </c>
      <c r="M7410" s="16" t="s">
        <v>33</v>
      </c>
      <c r="N7410" s="19">
        <v>32</v>
      </c>
      <c r="O7410" s="19">
        <v>24128</v>
      </c>
      <c r="P7410" s="16" t="s">
        <v>8987</v>
      </c>
      <c r="Q7410" s="16" t="s">
        <v>8984</v>
      </c>
      <c r="R7410" s="16" t="s">
        <v>8985</v>
      </c>
      <c r="S7410" s="16" t="s">
        <v>1918</v>
      </c>
      <c r="T7410" s="16" t="s">
        <v>35</v>
      </c>
      <c r="U7410" s="16" t="s">
        <v>36</v>
      </c>
      <c r="V7410" s="16">
        <v>44458759</v>
      </c>
      <c r="W7410" s="16">
        <v>2020</v>
      </c>
      <c r="X7410" s="16" t="s">
        <v>158</v>
      </c>
      <c r="Y7410" s="16" t="s">
        <v>38</v>
      </c>
      <c r="Z7410" s="16" t="s">
        <v>422</v>
      </c>
      <c r="AA7410" s="16" t="s">
        <v>40</v>
      </c>
      <c r="AB7410" s="16" t="s">
        <v>38</v>
      </c>
    </row>
    <row r="7411" spans="1:28" x14ac:dyDescent="0.35">
      <c r="A7411" t="s">
        <v>1655</v>
      </c>
      <c r="B7411" t="s">
        <v>12653</v>
      </c>
      <c r="C7411" t="s">
        <v>1663</v>
      </c>
      <c r="D7411" s="1">
        <v>83371107</v>
      </c>
      <c r="E7411" t="s">
        <v>53</v>
      </c>
      <c r="G7411">
        <v>44083</v>
      </c>
      <c r="H7411" s="3">
        <v>324</v>
      </c>
      <c r="I7411">
        <v>1061720</v>
      </c>
      <c r="J7411" s="4">
        <v>754</v>
      </c>
      <c r="K7411" t="s">
        <v>31</v>
      </c>
      <c r="L7411" t="s">
        <v>32</v>
      </c>
      <c r="M7411" t="s">
        <v>33</v>
      </c>
      <c r="N7411" s="4">
        <v>32</v>
      </c>
      <c r="O7411" s="4">
        <v>24128</v>
      </c>
      <c r="P7411" t="s">
        <v>8987</v>
      </c>
      <c r="Q7411" t="s">
        <v>8984</v>
      </c>
      <c r="R7411" t="s">
        <v>8985</v>
      </c>
      <c r="S7411" t="s">
        <v>1918</v>
      </c>
      <c r="T7411" t="s">
        <v>35</v>
      </c>
      <c r="U7411" t="s">
        <v>36</v>
      </c>
      <c r="V7411">
        <v>44458759</v>
      </c>
      <c r="W7411">
        <v>2020</v>
      </c>
      <c r="X7411" t="s">
        <v>158</v>
      </c>
      <c r="Y7411" t="s">
        <v>38</v>
      </c>
      <c r="Z7411" t="s">
        <v>422</v>
      </c>
      <c r="AA7411" t="s">
        <v>40</v>
      </c>
      <c r="AB7411" t="s">
        <v>38</v>
      </c>
    </row>
    <row r="7412" spans="1:28" x14ac:dyDescent="0.35">
      <c r="A7412" s="16" t="s">
        <v>2397</v>
      </c>
      <c r="B7412" s="16" t="s">
        <v>12653</v>
      </c>
      <c r="C7412" s="16" t="s">
        <v>2421</v>
      </c>
      <c r="D7412" s="17">
        <v>42841112</v>
      </c>
      <c r="E7412" s="16" t="s">
        <v>43</v>
      </c>
      <c r="G7412" s="16">
        <v>44076</v>
      </c>
      <c r="H7412" s="18">
        <v>1624</v>
      </c>
      <c r="I7412" s="16">
        <v>1050713</v>
      </c>
      <c r="J7412" s="19">
        <v>420</v>
      </c>
      <c r="K7412" s="16" t="s">
        <v>31</v>
      </c>
      <c r="L7412" s="16" t="s">
        <v>60</v>
      </c>
      <c r="M7412" s="16" t="s">
        <v>61</v>
      </c>
      <c r="N7412" s="19">
        <v>23</v>
      </c>
      <c r="O7412" s="19">
        <v>9660</v>
      </c>
      <c r="P7412" s="16" t="s">
        <v>8987</v>
      </c>
      <c r="Q7412" s="16" t="s">
        <v>8984</v>
      </c>
      <c r="R7412" s="16" t="s">
        <v>8985</v>
      </c>
      <c r="S7412" s="16" t="s">
        <v>3691</v>
      </c>
      <c r="T7412" s="16" t="s">
        <v>35</v>
      </c>
      <c r="U7412" s="16" t="s">
        <v>36</v>
      </c>
      <c r="V7412" s="16">
        <v>0</v>
      </c>
      <c r="W7412" s="16">
        <v>2020</v>
      </c>
      <c r="X7412" s="16" t="s">
        <v>158</v>
      </c>
      <c r="Y7412" s="16" t="s">
        <v>38</v>
      </c>
      <c r="Z7412" s="16" t="s">
        <v>39</v>
      </c>
      <c r="AA7412" s="16" t="s">
        <v>40</v>
      </c>
      <c r="AB7412" s="16" t="s">
        <v>40</v>
      </c>
    </row>
    <row r="7413" spans="1:28" x14ac:dyDescent="0.35">
      <c r="A7413" t="s">
        <v>2397</v>
      </c>
      <c r="B7413" t="s">
        <v>12654</v>
      </c>
      <c r="C7413" t="s">
        <v>2454</v>
      </c>
      <c r="D7413" s="1">
        <v>43141101</v>
      </c>
      <c r="E7413" t="s">
        <v>43</v>
      </c>
      <c r="G7413">
        <v>44102</v>
      </c>
      <c r="H7413" s="3">
        <v>412</v>
      </c>
      <c r="I7413">
        <v>1095980</v>
      </c>
      <c r="J7413" s="4">
        <v>902</v>
      </c>
      <c r="K7413" t="s">
        <v>31</v>
      </c>
      <c r="L7413" t="s">
        <v>32</v>
      </c>
      <c r="M7413" t="s">
        <v>33</v>
      </c>
      <c r="N7413" s="4">
        <v>22</v>
      </c>
      <c r="O7413" s="4">
        <v>19844</v>
      </c>
      <c r="P7413" t="s">
        <v>8983</v>
      </c>
      <c r="Q7413" t="s">
        <v>8984</v>
      </c>
      <c r="R7413" t="s">
        <v>8985</v>
      </c>
      <c r="S7413" t="s">
        <v>3692</v>
      </c>
      <c r="T7413" t="s">
        <v>35</v>
      </c>
      <c r="U7413" t="s">
        <v>36</v>
      </c>
      <c r="V7413">
        <v>0</v>
      </c>
      <c r="W7413">
        <v>2020</v>
      </c>
      <c r="X7413" t="s">
        <v>158</v>
      </c>
      <c r="Y7413" t="s">
        <v>38</v>
      </c>
      <c r="Z7413" t="s">
        <v>64</v>
      </c>
      <c r="AA7413" t="s">
        <v>40</v>
      </c>
      <c r="AB7413" t="s">
        <v>40</v>
      </c>
    </row>
    <row r="7414" spans="1:28" x14ac:dyDescent="0.35">
      <c r="A7414" s="16" t="s">
        <v>2397</v>
      </c>
      <c r="B7414" s="16" t="s">
        <v>12653</v>
      </c>
      <c r="C7414" s="16" t="s">
        <v>2417</v>
      </c>
      <c r="D7414" s="17">
        <v>192401101</v>
      </c>
      <c r="E7414" s="16" t="s">
        <v>43</v>
      </c>
      <c r="G7414" s="16">
        <v>44080</v>
      </c>
      <c r="H7414" s="18">
        <v>1427</v>
      </c>
      <c r="I7414" s="16">
        <v>1057006</v>
      </c>
      <c r="J7414" s="19">
        <v>1345</v>
      </c>
      <c r="K7414" s="16" t="s">
        <v>31</v>
      </c>
      <c r="L7414" s="16" t="s">
        <v>32</v>
      </c>
      <c r="M7414" s="16" t="s">
        <v>33</v>
      </c>
      <c r="N7414" s="19">
        <v>62</v>
      </c>
      <c r="O7414" s="19">
        <v>82089</v>
      </c>
      <c r="P7414" s="16" t="s">
        <v>8987</v>
      </c>
      <c r="Q7414" s="16" t="s">
        <v>8984</v>
      </c>
      <c r="R7414" s="16" t="s">
        <v>8985</v>
      </c>
      <c r="S7414" s="16" t="s">
        <v>13639</v>
      </c>
      <c r="T7414" s="16" t="s">
        <v>35</v>
      </c>
      <c r="U7414" s="16" t="s">
        <v>36</v>
      </c>
      <c r="V7414" s="16">
        <v>0</v>
      </c>
      <c r="W7414" s="16">
        <v>2020</v>
      </c>
      <c r="X7414" s="16" t="s">
        <v>158</v>
      </c>
      <c r="Y7414" s="16" t="s">
        <v>38</v>
      </c>
      <c r="Z7414" s="16" t="s">
        <v>39</v>
      </c>
      <c r="AA7414" s="16" t="s">
        <v>40</v>
      </c>
      <c r="AB7414" s="16" t="s">
        <v>40</v>
      </c>
    </row>
    <row r="7415" spans="1:28" x14ac:dyDescent="0.35">
      <c r="A7415" t="s">
        <v>2397</v>
      </c>
      <c r="B7415" t="s">
        <v>12653</v>
      </c>
      <c r="C7415" t="s">
        <v>2417</v>
      </c>
      <c r="D7415" s="1">
        <v>192401101</v>
      </c>
      <c r="E7415" t="s">
        <v>53</v>
      </c>
      <c r="G7415">
        <v>44100</v>
      </c>
      <c r="H7415" s="3">
        <v>759</v>
      </c>
      <c r="I7415">
        <v>1094134</v>
      </c>
      <c r="J7415" s="4">
        <v>688</v>
      </c>
      <c r="K7415" t="s">
        <v>31</v>
      </c>
      <c r="L7415" t="s">
        <v>32</v>
      </c>
      <c r="M7415" t="s">
        <v>33</v>
      </c>
      <c r="N7415" s="4">
        <v>62</v>
      </c>
      <c r="O7415" s="4">
        <v>40028</v>
      </c>
      <c r="P7415" t="s">
        <v>8983</v>
      </c>
      <c r="Q7415" t="s">
        <v>8984</v>
      </c>
      <c r="R7415" t="s">
        <v>8985</v>
      </c>
      <c r="S7415" t="s">
        <v>13640</v>
      </c>
      <c r="T7415" t="s">
        <v>35</v>
      </c>
      <c r="U7415" t="s">
        <v>36</v>
      </c>
      <c r="V7415">
        <v>0</v>
      </c>
      <c r="W7415">
        <v>2020</v>
      </c>
      <c r="X7415" t="s">
        <v>158</v>
      </c>
      <c r="Y7415" t="s">
        <v>38</v>
      </c>
      <c r="Z7415" t="s">
        <v>45</v>
      </c>
      <c r="AA7415" t="s">
        <v>40</v>
      </c>
      <c r="AB7415" t="s">
        <v>40</v>
      </c>
    </row>
    <row r="7416" spans="1:28" x14ac:dyDescent="0.35">
      <c r="A7416" s="16" t="s">
        <v>4028</v>
      </c>
      <c r="B7416" s="16" t="s">
        <v>12653</v>
      </c>
      <c r="C7416" s="16" t="s">
        <v>4059</v>
      </c>
      <c r="D7416" s="17">
        <v>182631107</v>
      </c>
      <c r="E7416" s="16" t="s">
        <v>53</v>
      </c>
      <c r="G7416" s="16">
        <v>44104</v>
      </c>
      <c r="H7416" s="18">
        <v>1511</v>
      </c>
      <c r="I7416" s="16">
        <v>1102415</v>
      </c>
      <c r="J7416" s="19">
        <v>394</v>
      </c>
      <c r="K7416" s="16" t="s">
        <v>31</v>
      </c>
      <c r="L7416" s="16" t="s">
        <v>32</v>
      </c>
      <c r="M7416" s="16" t="s">
        <v>83</v>
      </c>
      <c r="N7416" s="19">
        <v>5</v>
      </c>
      <c r="O7416" s="19">
        <v>1855</v>
      </c>
      <c r="P7416" s="16" t="s">
        <v>8987</v>
      </c>
      <c r="Q7416" s="16" t="s">
        <v>8984</v>
      </c>
      <c r="R7416" s="16" t="s">
        <v>8985</v>
      </c>
      <c r="S7416" s="16" t="s">
        <v>4367</v>
      </c>
      <c r="T7416" s="16" t="s">
        <v>35</v>
      </c>
      <c r="U7416" s="16" t="s">
        <v>36</v>
      </c>
      <c r="V7416" s="16">
        <v>44484339</v>
      </c>
      <c r="W7416" s="16">
        <v>2020</v>
      </c>
      <c r="X7416" s="16" t="s">
        <v>158</v>
      </c>
      <c r="Y7416" s="16" t="s">
        <v>38</v>
      </c>
      <c r="Z7416" s="16" t="s">
        <v>39</v>
      </c>
      <c r="AA7416" s="16" t="s">
        <v>40</v>
      </c>
      <c r="AB7416" s="16" t="s">
        <v>38</v>
      </c>
    </row>
    <row r="7417" spans="1:28" x14ac:dyDescent="0.35">
      <c r="A7417" t="s">
        <v>4487</v>
      </c>
      <c r="B7417" t="s">
        <v>12654</v>
      </c>
      <c r="C7417" t="s">
        <v>4488</v>
      </c>
      <c r="D7417" s="1">
        <v>43292103</v>
      </c>
      <c r="E7417" t="s">
        <v>43</v>
      </c>
      <c r="G7417">
        <v>44084</v>
      </c>
      <c r="H7417" s="3">
        <v>1250</v>
      </c>
      <c r="I7417">
        <v>1063410</v>
      </c>
      <c r="J7417" s="4">
        <v>352</v>
      </c>
      <c r="K7417" t="s">
        <v>31</v>
      </c>
      <c r="L7417" t="s">
        <v>60</v>
      </c>
      <c r="M7417" t="s">
        <v>94</v>
      </c>
      <c r="N7417" s="4">
        <v>28</v>
      </c>
      <c r="O7417" s="4">
        <v>9856</v>
      </c>
      <c r="P7417" t="s">
        <v>8987</v>
      </c>
      <c r="Q7417" t="s">
        <v>57</v>
      </c>
      <c r="R7417" t="s">
        <v>8985</v>
      </c>
      <c r="S7417" t="s">
        <v>13641</v>
      </c>
      <c r="T7417" t="s">
        <v>35</v>
      </c>
      <c r="U7417" t="s">
        <v>36</v>
      </c>
      <c r="V7417">
        <v>0</v>
      </c>
      <c r="W7417">
        <v>2020</v>
      </c>
      <c r="X7417" t="s">
        <v>158</v>
      </c>
      <c r="Y7417" t="s">
        <v>38</v>
      </c>
      <c r="Z7417" t="s">
        <v>39</v>
      </c>
      <c r="AA7417" t="s">
        <v>40</v>
      </c>
      <c r="AB7417" t="s">
        <v>40</v>
      </c>
    </row>
    <row r="7418" spans="1:28" x14ac:dyDescent="0.35">
      <c r="A7418" s="16" t="s">
        <v>4487</v>
      </c>
      <c r="B7418" s="16" t="s">
        <v>12654</v>
      </c>
      <c r="C7418" s="16" t="s">
        <v>4497</v>
      </c>
      <c r="D7418" s="17">
        <v>42711101</v>
      </c>
      <c r="E7418" s="16" t="s">
        <v>30</v>
      </c>
      <c r="G7418" s="16">
        <v>44104</v>
      </c>
      <c r="H7418" s="18">
        <v>1510</v>
      </c>
      <c r="I7418" s="16">
        <v>1115349</v>
      </c>
      <c r="J7418" s="19">
        <v>24422</v>
      </c>
      <c r="K7418" s="16" t="s">
        <v>31</v>
      </c>
      <c r="L7418" s="16" t="s">
        <v>384</v>
      </c>
      <c r="M7418" s="16" t="s">
        <v>674</v>
      </c>
      <c r="N7418" s="19">
        <v>8</v>
      </c>
      <c r="O7418" s="19">
        <v>8</v>
      </c>
      <c r="P7418" s="16" t="s">
        <v>9004</v>
      </c>
      <c r="Q7418" s="16" t="s">
        <v>57</v>
      </c>
      <c r="R7418" s="16" t="s">
        <v>8985</v>
      </c>
      <c r="S7418" s="16" t="s">
        <v>13642</v>
      </c>
      <c r="T7418" s="16" t="s">
        <v>35</v>
      </c>
      <c r="U7418" s="16" t="s">
        <v>36</v>
      </c>
      <c r="V7418" s="16">
        <v>0</v>
      </c>
      <c r="W7418" s="16">
        <v>2020</v>
      </c>
      <c r="X7418" s="16" t="s">
        <v>158</v>
      </c>
      <c r="Y7418" s="16" t="s">
        <v>38</v>
      </c>
      <c r="Z7418" s="16" t="s">
        <v>422</v>
      </c>
      <c r="AA7418" s="16" t="s">
        <v>40</v>
      </c>
      <c r="AB7418" s="16" t="s">
        <v>40</v>
      </c>
    </row>
    <row r="7419" spans="1:28" x14ac:dyDescent="0.35">
      <c r="A7419" t="s">
        <v>5113</v>
      </c>
      <c r="B7419" t="s">
        <v>12654</v>
      </c>
      <c r="C7419" t="s">
        <v>5303</v>
      </c>
      <c r="D7419" s="1">
        <v>103201102</v>
      </c>
      <c r="E7419" t="s">
        <v>43</v>
      </c>
      <c r="G7419">
        <v>44075</v>
      </c>
      <c r="H7419" s="3">
        <v>1015</v>
      </c>
      <c r="I7419">
        <v>1046213</v>
      </c>
      <c r="J7419" s="4">
        <v>703</v>
      </c>
      <c r="K7419" t="s">
        <v>31</v>
      </c>
      <c r="L7419" t="s">
        <v>32</v>
      </c>
      <c r="M7419" t="s">
        <v>33</v>
      </c>
      <c r="N7419" s="4">
        <v>3</v>
      </c>
      <c r="O7419" s="4">
        <v>2109</v>
      </c>
      <c r="P7419" t="s">
        <v>8987</v>
      </c>
      <c r="Q7419" t="s">
        <v>8984</v>
      </c>
      <c r="R7419" t="s">
        <v>8985</v>
      </c>
      <c r="S7419" t="s">
        <v>5739</v>
      </c>
      <c r="T7419" t="s">
        <v>35</v>
      </c>
      <c r="U7419" t="s">
        <v>36</v>
      </c>
      <c r="V7419">
        <v>0</v>
      </c>
      <c r="W7419">
        <v>2020</v>
      </c>
      <c r="X7419" t="s">
        <v>158</v>
      </c>
      <c r="Y7419" t="s">
        <v>38</v>
      </c>
      <c r="Z7419" t="s">
        <v>39</v>
      </c>
      <c r="AA7419" t="s">
        <v>40</v>
      </c>
      <c r="AB7419" t="s">
        <v>40</v>
      </c>
    </row>
    <row r="7420" spans="1:28" x14ac:dyDescent="0.35">
      <c r="A7420" s="16" t="s">
        <v>5113</v>
      </c>
      <c r="B7420" s="16" t="s">
        <v>12654</v>
      </c>
      <c r="C7420" s="16" t="s">
        <v>5485</v>
      </c>
      <c r="D7420" s="17">
        <v>103751102</v>
      </c>
      <c r="E7420" s="16" t="s">
        <v>30</v>
      </c>
      <c r="G7420" s="16">
        <v>44102</v>
      </c>
      <c r="H7420" s="18">
        <v>1545</v>
      </c>
      <c r="I7420" s="16">
        <v>1096947</v>
      </c>
      <c r="J7420" s="19">
        <v>369</v>
      </c>
      <c r="K7420" s="16" t="s">
        <v>31</v>
      </c>
      <c r="L7420" s="16" t="s">
        <v>60</v>
      </c>
      <c r="M7420" s="16" t="s">
        <v>61</v>
      </c>
      <c r="N7420" s="19">
        <v>9</v>
      </c>
      <c r="O7420" s="19">
        <v>3321</v>
      </c>
      <c r="P7420" s="16" t="s">
        <v>9064</v>
      </c>
      <c r="Q7420" s="16" t="s">
        <v>9125</v>
      </c>
      <c r="R7420" s="16" t="s">
        <v>8985</v>
      </c>
      <c r="S7420" s="16" t="s">
        <v>5740</v>
      </c>
      <c r="T7420" s="16" t="s">
        <v>35</v>
      </c>
      <c r="U7420" s="16" t="s">
        <v>36</v>
      </c>
      <c r="V7420" s="16">
        <v>0</v>
      </c>
      <c r="W7420" s="16">
        <v>2020</v>
      </c>
      <c r="X7420" s="16" t="s">
        <v>158</v>
      </c>
      <c r="Y7420" s="16" t="s">
        <v>38</v>
      </c>
      <c r="Z7420" s="16" t="s">
        <v>64</v>
      </c>
      <c r="AA7420" s="16" t="s">
        <v>40</v>
      </c>
      <c r="AB7420" s="16" t="s">
        <v>40</v>
      </c>
    </row>
    <row r="7421" spans="1:28" x14ac:dyDescent="0.35">
      <c r="A7421" t="s">
        <v>5113</v>
      </c>
      <c r="B7421" t="s">
        <v>12654</v>
      </c>
      <c r="C7421" t="s">
        <v>5237</v>
      </c>
      <c r="D7421" s="1">
        <v>102831105</v>
      </c>
      <c r="E7421" t="s">
        <v>30</v>
      </c>
      <c r="G7421">
        <v>44102</v>
      </c>
      <c r="H7421" s="3">
        <v>2151</v>
      </c>
      <c r="I7421">
        <v>1097261</v>
      </c>
      <c r="J7421" s="4">
        <v>538</v>
      </c>
      <c r="K7421" t="s">
        <v>31</v>
      </c>
      <c r="L7421" t="s">
        <v>32</v>
      </c>
      <c r="M7421" t="s">
        <v>33</v>
      </c>
      <c r="N7421" s="4">
        <v>345</v>
      </c>
      <c r="O7421" s="4">
        <v>33623</v>
      </c>
      <c r="P7421" t="s">
        <v>8987</v>
      </c>
      <c r="Q7421" t="s">
        <v>8984</v>
      </c>
      <c r="R7421" t="s">
        <v>8985</v>
      </c>
      <c r="S7421" t="s">
        <v>5741</v>
      </c>
      <c r="T7421" t="s">
        <v>35</v>
      </c>
      <c r="U7421" t="s">
        <v>36</v>
      </c>
      <c r="V7421">
        <v>0</v>
      </c>
      <c r="W7421">
        <v>2020</v>
      </c>
      <c r="X7421" t="s">
        <v>158</v>
      </c>
      <c r="Y7421" t="s">
        <v>38</v>
      </c>
      <c r="Z7421" t="s">
        <v>39</v>
      </c>
      <c r="AA7421" t="s">
        <v>40</v>
      </c>
      <c r="AB7421" t="s">
        <v>40</v>
      </c>
    </row>
    <row r="7422" spans="1:28" x14ac:dyDescent="0.35">
      <c r="A7422" s="16" t="s">
        <v>5113</v>
      </c>
      <c r="B7422" s="16" t="s">
        <v>12653</v>
      </c>
      <c r="C7422" s="16" t="s">
        <v>5170</v>
      </c>
      <c r="D7422" s="17">
        <v>103271101</v>
      </c>
      <c r="E7422" s="16" t="s">
        <v>30</v>
      </c>
      <c r="G7422" s="16">
        <v>44086</v>
      </c>
      <c r="H7422" s="18">
        <v>1950</v>
      </c>
      <c r="I7422" s="16">
        <v>1067158</v>
      </c>
      <c r="J7422" s="19">
        <v>2478</v>
      </c>
      <c r="K7422" s="16" t="s">
        <v>31</v>
      </c>
      <c r="L7422" s="16" t="s">
        <v>32</v>
      </c>
      <c r="M7422" s="16" t="s">
        <v>33</v>
      </c>
      <c r="N7422" s="19">
        <v>67</v>
      </c>
      <c r="O7422" s="19">
        <v>166026</v>
      </c>
      <c r="P7422" s="16" t="s">
        <v>8983</v>
      </c>
      <c r="Q7422" s="16" t="s">
        <v>57</v>
      </c>
      <c r="R7422" s="16" t="s">
        <v>8985</v>
      </c>
      <c r="S7422" s="16" t="s">
        <v>13643</v>
      </c>
      <c r="T7422" s="16" t="s">
        <v>35</v>
      </c>
      <c r="U7422" s="16" t="s">
        <v>36</v>
      </c>
      <c r="V7422" s="16">
        <v>0</v>
      </c>
      <c r="W7422" s="16">
        <v>2020</v>
      </c>
      <c r="X7422" s="16" t="s">
        <v>158</v>
      </c>
      <c r="Y7422" s="16" t="s">
        <v>38</v>
      </c>
      <c r="Z7422" s="16" t="s">
        <v>64</v>
      </c>
      <c r="AA7422" s="16" t="s">
        <v>40</v>
      </c>
      <c r="AB7422" s="16" t="s">
        <v>40</v>
      </c>
    </row>
    <row r="7423" spans="1:28" x14ac:dyDescent="0.35">
      <c r="A7423" t="s">
        <v>6337</v>
      </c>
      <c r="B7423" t="s">
        <v>12654</v>
      </c>
      <c r="C7423" t="s">
        <v>6342</v>
      </c>
      <c r="D7423" s="1">
        <v>153662102</v>
      </c>
      <c r="E7423" t="s">
        <v>43</v>
      </c>
      <c r="G7423">
        <v>44088</v>
      </c>
      <c r="H7423" s="3">
        <v>1317</v>
      </c>
      <c r="I7423">
        <v>1070489</v>
      </c>
      <c r="J7423" s="4">
        <v>362</v>
      </c>
      <c r="K7423" t="s">
        <v>31</v>
      </c>
      <c r="L7423" t="s">
        <v>32</v>
      </c>
      <c r="M7423" t="s">
        <v>83</v>
      </c>
      <c r="N7423" s="4">
        <v>13</v>
      </c>
      <c r="O7423" s="4">
        <v>3041</v>
      </c>
      <c r="P7423" t="s">
        <v>8987</v>
      </c>
      <c r="Q7423" t="s">
        <v>8984</v>
      </c>
      <c r="R7423" t="s">
        <v>8985</v>
      </c>
      <c r="S7423" t="s">
        <v>7197</v>
      </c>
      <c r="T7423" t="s">
        <v>35</v>
      </c>
      <c r="U7423" t="s">
        <v>36</v>
      </c>
      <c r="V7423">
        <v>0</v>
      </c>
      <c r="W7423">
        <v>2020</v>
      </c>
      <c r="X7423" t="s">
        <v>158</v>
      </c>
      <c r="Y7423" t="s">
        <v>38</v>
      </c>
      <c r="Z7423" t="s">
        <v>64</v>
      </c>
      <c r="AA7423" t="s">
        <v>40</v>
      </c>
      <c r="AB7423" t="s">
        <v>40</v>
      </c>
    </row>
    <row r="7424" spans="1:28" x14ac:dyDescent="0.35">
      <c r="A7424" s="16" t="s">
        <v>6337</v>
      </c>
      <c r="B7424" s="16" t="s">
        <v>12654</v>
      </c>
      <c r="C7424" s="16" t="s">
        <v>6342</v>
      </c>
      <c r="D7424" s="17">
        <v>153662102</v>
      </c>
      <c r="E7424" s="16" t="s">
        <v>43</v>
      </c>
      <c r="G7424" s="16">
        <v>44075</v>
      </c>
      <c r="H7424" s="18">
        <v>1245</v>
      </c>
      <c r="I7424" s="16">
        <v>1046535</v>
      </c>
      <c r="J7424" s="19">
        <v>389</v>
      </c>
      <c r="K7424" s="16" t="s">
        <v>31</v>
      </c>
      <c r="L7424" s="16" t="s">
        <v>60</v>
      </c>
      <c r="M7424" s="16" t="s">
        <v>94</v>
      </c>
      <c r="N7424" s="19">
        <v>18</v>
      </c>
      <c r="O7424" s="19">
        <v>7002</v>
      </c>
      <c r="P7424" s="16" t="s">
        <v>8987</v>
      </c>
      <c r="Q7424" s="16" t="s">
        <v>57</v>
      </c>
      <c r="R7424" s="16" t="s">
        <v>8985</v>
      </c>
      <c r="S7424" s="16" t="s">
        <v>7195</v>
      </c>
      <c r="T7424" s="16" t="s">
        <v>35</v>
      </c>
      <c r="U7424" s="16" t="s">
        <v>36</v>
      </c>
      <c r="V7424" s="16">
        <v>0</v>
      </c>
      <c r="W7424" s="16">
        <v>2020</v>
      </c>
      <c r="X7424" s="16" t="s">
        <v>158</v>
      </c>
      <c r="Y7424" s="16" t="s">
        <v>38</v>
      </c>
      <c r="Z7424" s="16" t="s">
        <v>64</v>
      </c>
      <c r="AA7424" s="16" t="s">
        <v>40</v>
      </c>
      <c r="AB7424" s="16" t="s">
        <v>40</v>
      </c>
    </row>
    <row r="7425" spans="1:28" x14ac:dyDescent="0.35">
      <c r="A7425" t="s">
        <v>6337</v>
      </c>
      <c r="B7425" t="s">
        <v>12653</v>
      </c>
      <c r="C7425" t="s">
        <v>6370</v>
      </c>
      <c r="D7425" s="1">
        <v>152431102</v>
      </c>
      <c r="E7425" t="s">
        <v>43</v>
      </c>
      <c r="G7425">
        <v>44084</v>
      </c>
      <c r="H7425" s="3">
        <v>35</v>
      </c>
      <c r="I7425">
        <v>1062548</v>
      </c>
      <c r="J7425" s="4">
        <v>707</v>
      </c>
      <c r="K7425" t="s">
        <v>31</v>
      </c>
      <c r="L7425" t="s">
        <v>32</v>
      </c>
      <c r="M7425" t="s">
        <v>33</v>
      </c>
      <c r="N7425" s="4">
        <v>47</v>
      </c>
      <c r="O7425" s="4">
        <v>33229</v>
      </c>
      <c r="P7425" t="s">
        <v>8987</v>
      </c>
      <c r="Q7425" t="s">
        <v>57</v>
      </c>
      <c r="R7425" t="s">
        <v>8985</v>
      </c>
      <c r="S7425" t="s">
        <v>7196</v>
      </c>
      <c r="T7425" t="s">
        <v>35</v>
      </c>
      <c r="U7425" t="s">
        <v>36</v>
      </c>
      <c r="V7425">
        <v>0</v>
      </c>
      <c r="W7425">
        <v>2020</v>
      </c>
      <c r="X7425" t="s">
        <v>158</v>
      </c>
      <c r="Y7425" t="s">
        <v>38</v>
      </c>
      <c r="Z7425" t="s">
        <v>64</v>
      </c>
      <c r="AA7425" t="s">
        <v>40</v>
      </c>
      <c r="AB7425" t="s">
        <v>40</v>
      </c>
    </row>
    <row r="7426" spans="1:28" x14ac:dyDescent="0.35">
      <c r="A7426" s="16" t="s">
        <v>7410</v>
      </c>
      <c r="B7426" s="16" t="s">
        <v>12654</v>
      </c>
      <c r="C7426" s="16" t="s">
        <v>7539</v>
      </c>
      <c r="D7426" s="17">
        <v>43071101</v>
      </c>
      <c r="E7426" s="16" t="s">
        <v>43</v>
      </c>
      <c r="G7426" s="16">
        <v>44102</v>
      </c>
      <c r="H7426" s="18">
        <v>141</v>
      </c>
      <c r="I7426" s="16">
        <v>1100415</v>
      </c>
      <c r="J7426" s="19">
        <v>12277</v>
      </c>
      <c r="K7426" s="16" t="s">
        <v>31</v>
      </c>
      <c r="L7426" s="16" t="s">
        <v>384</v>
      </c>
      <c r="M7426" s="16" t="s">
        <v>674</v>
      </c>
      <c r="N7426" s="19">
        <v>5</v>
      </c>
      <c r="O7426" s="19">
        <v>45</v>
      </c>
      <c r="P7426" s="16" t="s">
        <v>8987</v>
      </c>
      <c r="Q7426" s="16" t="s">
        <v>8984</v>
      </c>
      <c r="R7426" s="16" t="s">
        <v>8985</v>
      </c>
      <c r="S7426" s="16" t="s">
        <v>13644</v>
      </c>
      <c r="T7426" s="16" t="s">
        <v>35</v>
      </c>
      <c r="U7426" s="16" t="s">
        <v>36</v>
      </c>
      <c r="V7426" s="16">
        <v>0</v>
      </c>
      <c r="W7426" s="16">
        <v>2020</v>
      </c>
      <c r="X7426" s="16" t="s">
        <v>158</v>
      </c>
      <c r="Y7426" s="16" t="s">
        <v>38</v>
      </c>
      <c r="Z7426" s="16" t="s">
        <v>422</v>
      </c>
      <c r="AA7426" s="16" t="s">
        <v>40</v>
      </c>
      <c r="AB7426" s="16" t="s">
        <v>40</v>
      </c>
    </row>
    <row r="7427" spans="1:28" x14ac:dyDescent="0.35">
      <c r="A7427" t="s">
        <v>7410</v>
      </c>
      <c r="B7427" t="s">
        <v>12654</v>
      </c>
      <c r="C7427" t="s">
        <v>7411</v>
      </c>
      <c r="D7427" s="1">
        <v>42811112</v>
      </c>
      <c r="E7427" t="s">
        <v>53</v>
      </c>
      <c r="G7427">
        <v>44095</v>
      </c>
      <c r="H7427" s="3">
        <v>2348</v>
      </c>
      <c r="I7427">
        <v>1086259</v>
      </c>
      <c r="J7427" s="4">
        <v>549</v>
      </c>
      <c r="K7427" t="s">
        <v>31</v>
      </c>
      <c r="L7427" t="s">
        <v>32</v>
      </c>
      <c r="M7427" t="s">
        <v>33</v>
      </c>
      <c r="N7427" s="4">
        <v>494</v>
      </c>
      <c r="O7427" s="4">
        <v>78609</v>
      </c>
      <c r="P7427" t="s">
        <v>8987</v>
      </c>
      <c r="Q7427" t="s">
        <v>8984</v>
      </c>
      <c r="R7427" t="s">
        <v>8985</v>
      </c>
      <c r="S7427" t="s">
        <v>8098</v>
      </c>
      <c r="T7427" t="s">
        <v>35</v>
      </c>
      <c r="U7427" t="s">
        <v>36</v>
      </c>
      <c r="V7427">
        <v>44476575</v>
      </c>
      <c r="W7427">
        <v>2020</v>
      </c>
      <c r="X7427" t="s">
        <v>158</v>
      </c>
      <c r="Y7427" t="s">
        <v>38</v>
      </c>
      <c r="Z7427" t="s">
        <v>45</v>
      </c>
      <c r="AA7427" t="s">
        <v>40</v>
      </c>
      <c r="AB7427" t="s">
        <v>38</v>
      </c>
    </row>
    <row r="7428" spans="1:28" x14ac:dyDescent="0.35">
      <c r="A7428" s="16" t="s">
        <v>7410</v>
      </c>
      <c r="B7428" s="16" t="s">
        <v>12653</v>
      </c>
      <c r="C7428" s="16" t="s">
        <v>7430</v>
      </c>
      <c r="D7428" s="17">
        <v>42091101</v>
      </c>
      <c r="E7428" s="16" t="s">
        <v>43</v>
      </c>
      <c r="G7428" s="16">
        <v>44077</v>
      </c>
      <c r="H7428" s="18">
        <v>1626</v>
      </c>
      <c r="I7428" s="16">
        <v>1053220</v>
      </c>
      <c r="J7428" s="19">
        <v>612</v>
      </c>
      <c r="K7428" s="16" t="s">
        <v>31</v>
      </c>
      <c r="L7428" s="16" t="s">
        <v>32</v>
      </c>
      <c r="M7428" s="16" t="s">
        <v>33</v>
      </c>
      <c r="N7428" s="19">
        <v>8</v>
      </c>
      <c r="O7428" s="19">
        <v>4896</v>
      </c>
      <c r="P7428" s="16" t="s">
        <v>8987</v>
      </c>
      <c r="Q7428" s="16" t="s">
        <v>8984</v>
      </c>
      <c r="R7428" s="16" t="s">
        <v>8985</v>
      </c>
      <c r="S7428" s="16" t="s">
        <v>13645</v>
      </c>
      <c r="T7428" s="16" t="s">
        <v>35</v>
      </c>
      <c r="U7428" s="16" t="s">
        <v>36</v>
      </c>
      <c r="V7428" s="16">
        <v>31512909</v>
      </c>
      <c r="W7428" s="16">
        <v>2020</v>
      </c>
      <c r="X7428" s="16" t="s">
        <v>158</v>
      </c>
      <c r="Y7428" s="16" t="s">
        <v>38</v>
      </c>
      <c r="Z7428" s="16" t="s">
        <v>39</v>
      </c>
      <c r="AA7428" s="16" t="s">
        <v>40</v>
      </c>
      <c r="AB7428" s="16" t="s">
        <v>40</v>
      </c>
    </row>
    <row r="7429" spans="1:28" x14ac:dyDescent="0.35">
      <c r="A7429" t="s">
        <v>7410</v>
      </c>
      <c r="B7429" t="s">
        <v>12654</v>
      </c>
      <c r="C7429" t="s">
        <v>7420</v>
      </c>
      <c r="D7429" s="1">
        <v>42091102</v>
      </c>
      <c r="E7429" t="s">
        <v>43</v>
      </c>
      <c r="G7429">
        <v>44096</v>
      </c>
      <c r="H7429" s="3">
        <v>1623</v>
      </c>
      <c r="I7429">
        <v>1088574</v>
      </c>
      <c r="J7429" s="4">
        <v>540</v>
      </c>
      <c r="K7429" t="s">
        <v>31</v>
      </c>
      <c r="L7429" t="s">
        <v>32</v>
      </c>
      <c r="M7429" t="s">
        <v>33</v>
      </c>
      <c r="N7429" s="4">
        <v>15</v>
      </c>
      <c r="O7429" s="4">
        <v>8100</v>
      </c>
      <c r="P7429" t="s">
        <v>8983</v>
      </c>
      <c r="Q7429" t="s">
        <v>8984</v>
      </c>
      <c r="R7429" t="s">
        <v>8985</v>
      </c>
      <c r="S7429" t="s">
        <v>13646</v>
      </c>
      <c r="T7429" t="s">
        <v>35</v>
      </c>
      <c r="U7429" t="s">
        <v>36</v>
      </c>
      <c r="V7429">
        <v>31514431</v>
      </c>
      <c r="W7429">
        <v>2020</v>
      </c>
      <c r="X7429" t="s">
        <v>158</v>
      </c>
      <c r="Y7429" t="s">
        <v>38</v>
      </c>
      <c r="Z7429" t="s">
        <v>64</v>
      </c>
      <c r="AA7429" t="s">
        <v>40</v>
      </c>
      <c r="AB7429" t="s">
        <v>40</v>
      </c>
    </row>
    <row r="7430" spans="1:28" x14ac:dyDescent="0.35">
      <c r="A7430" s="16" t="s">
        <v>7410</v>
      </c>
      <c r="B7430" s="16" t="s">
        <v>12654</v>
      </c>
      <c r="C7430" s="16" t="s">
        <v>7413</v>
      </c>
      <c r="D7430" s="17">
        <v>42811113</v>
      </c>
      <c r="E7430" s="16" t="s">
        <v>53</v>
      </c>
      <c r="G7430" s="16">
        <v>44083</v>
      </c>
      <c r="H7430" s="18">
        <v>821</v>
      </c>
      <c r="I7430" s="16">
        <v>1061841</v>
      </c>
      <c r="J7430" s="19">
        <v>369</v>
      </c>
      <c r="K7430" s="16" t="s">
        <v>31</v>
      </c>
      <c r="L7430" s="16" t="s">
        <v>32</v>
      </c>
      <c r="M7430" s="16" t="s">
        <v>83</v>
      </c>
      <c r="N7430" s="19">
        <v>115</v>
      </c>
      <c r="O7430" s="19">
        <v>38696</v>
      </c>
      <c r="P7430" s="16" t="s">
        <v>8987</v>
      </c>
      <c r="Q7430" s="16" t="s">
        <v>8984</v>
      </c>
      <c r="R7430" s="16" t="s">
        <v>8985</v>
      </c>
      <c r="S7430" s="16" t="s">
        <v>8097</v>
      </c>
      <c r="T7430" s="16" t="s">
        <v>35</v>
      </c>
      <c r="U7430" s="16" t="s">
        <v>36</v>
      </c>
      <c r="V7430" s="16">
        <v>31513306</v>
      </c>
      <c r="W7430" s="16">
        <v>2020</v>
      </c>
      <c r="X7430" s="16" t="s">
        <v>158</v>
      </c>
      <c r="Y7430" s="16" t="s">
        <v>38</v>
      </c>
      <c r="Z7430" s="16" t="s">
        <v>45</v>
      </c>
      <c r="AA7430" s="16" t="s">
        <v>40</v>
      </c>
      <c r="AB7430" s="16" t="s">
        <v>38</v>
      </c>
    </row>
    <row r="7431" spans="1:28" x14ac:dyDescent="0.35">
      <c r="A7431" t="s">
        <v>7410</v>
      </c>
      <c r="B7431" t="s">
        <v>12654</v>
      </c>
      <c r="C7431" t="s">
        <v>7413</v>
      </c>
      <c r="D7431" s="1">
        <v>42811113</v>
      </c>
      <c r="E7431" t="s">
        <v>53</v>
      </c>
      <c r="G7431">
        <v>44083</v>
      </c>
      <c r="H7431" s="3">
        <v>821</v>
      </c>
      <c r="I7431">
        <v>1061841</v>
      </c>
      <c r="J7431" s="4">
        <v>369</v>
      </c>
      <c r="K7431" t="s">
        <v>31</v>
      </c>
      <c r="L7431" t="s">
        <v>32</v>
      </c>
      <c r="M7431" t="s">
        <v>83</v>
      </c>
      <c r="N7431" s="4">
        <v>115</v>
      </c>
      <c r="O7431" s="4">
        <v>38696</v>
      </c>
      <c r="P7431" t="s">
        <v>8987</v>
      </c>
      <c r="Q7431" t="s">
        <v>8984</v>
      </c>
      <c r="R7431" t="s">
        <v>8985</v>
      </c>
      <c r="S7431" t="s">
        <v>8097</v>
      </c>
      <c r="T7431" t="s">
        <v>35</v>
      </c>
      <c r="U7431" t="s">
        <v>36</v>
      </c>
      <c r="V7431">
        <v>31513306</v>
      </c>
      <c r="W7431">
        <v>2020</v>
      </c>
      <c r="X7431" t="s">
        <v>158</v>
      </c>
      <c r="Y7431" t="s">
        <v>38</v>
      </c>
      <c r="Z7431" t="s">
        <v>45</v>
      </c>
      <c r="AA7431" t="s">
        <v>40</v>
      </c>
      <c r="AB7431" t="s">
        <v>38</v>
      </c>
    </row>
    <row r="7432" spans="1:28" x14ac:dyDescent="0.35">
      <c r="A7432" s="16" t="s">
        <v>7410</v>
      </c>
      <c r="B7432" s="16" t="s">
        <v>12654</v>
      </c>
      <c r="C7432" s="16" t="s">
        <v>7437</v>
      </c>
      <c r="D7432" s="17">
        <v>42751113</v>
      </c>
      <c r="E7432" s="16" t="s">
        <v>30</v>
      </c>
      <c r="G7432" s="16">
        <v>44099</v>
      </c>
      <c r="H7432" s="18">
        <v>950</v>
      </c>
      <c r="I7432" s="16">
        <v>1092320</v>
      </c>
      <c r="J7432" s="19">
        <v>421</v>
      </c>
      <c r="K7432" s="16" t="s">
        <v>31</v>
      </c>
      <c r="L7432" s="16" t="s">
        <v>32</v>
      </c>
      <c r="M7432" s="16" t="s">
        <v>33</v>
      </c>
      <c r="N7432" s="19">
        <v>171</v>
      </c>
      <c r="O7432" s="19">
        <v>61247</v>
      </c>
      <c r="P7432" s="16" t="s">
        <v>8983</v>
      </c>
      <c r="Q7432" s="16" t="s">
        <v>8984</v>
      </c>
      <c r="R7432" s="16" t="s">
        <v>8985</v>
      </c>
      <c r="S7432" s="16" t="s">
        <v>8099</v>
      </c>
      <c r="T7432" s="16" t="s">
        <v>35</v>
      </c>
      <c r="U7432" s="16" t="s">
        <v>36</v>
      </c>
      <c r="V7432" s="16">
        <v>31514646</v>
      </c>
      <c r="W7432" s="16">
        <v>2020</v>
      </c>
      <c r="X7432" s="16" t="s">
        <v>158</v>
      </c>
      <c r="Y7432" s="16" t="s">
        <v>38</v>
      </c>
      <c r="Z7432" s="16" t="s">
        <v>64</v>
      </c>
      <c r="AA7432" s="16" t="s">
        <v>40</v>
      </c>
      <c r="AB7432" s="16" t="s">
        <v>40</v>
      </c>
    </row>
    <row r="7433" spans="1:28" x14ac:dyDescent="0.35">
      <c r="A7433" t="s">
        <v>7410</v>
      </c>
      <c r="B7433" t="s">
        <v>12654</v>
      </c>
      <c r="C7433" t="s">
        <v>7437</v>
      </c>
      <c r="D7433" s="1">
        <v>42751113</v>
      </c>
      <c r="E7433" t="s">
        <v>43</v>
      </c>
      <c r="G7433">
        <v>44097</v>
      </c>
      <c r="H7433" s="3">
        <v>1505</v>
      </c>
      <c r="I7433">
        <v>1090555</v>
      </c>
      <c r="J7433" s="4">
        <v>635</v>
      </c>
      <c r="K7433" t="s">
        <v>31</v>
      </c>
      <c r="L7433" t="s">
        <v>32</v>
      </c>
      <c r="M7433" t="s">
        <v>33</v>
      </c>
      <c r="N7433" s="4">
        <v>45</v>
      </c>
      <c r="O7433" s="4">
        <v>6575</v>
      </c>
      <c r="P7433" t="s">
        <v>8987</v>
      </c>
      <c r="Q7433" t="s">
        <v>57</v>
      </c>
      <c r="R7433" t="s">
        <v>8985</v>
      </c>
      <c r="S7433" t="s">
        <v>13647</v>
      </c>
      <c r="T7433" t="s">
        <v>35</v>
      </c>
      <c r="U7433" t="s">
        <v>36</v>
      </c>
      <c r="V7433">
        <v>0</v>
      </c>
      <c r="W7433">
        <v>2020</v>
      </c>
      <c r="X7433" t="s">
        <v>158</v>
      </c>
      <c r="Y7433" t="s">
        <v>38</v>
      </c>
      <c r="Z7433" t="s">
        <v>64</v>
      </c>
      <c r="AA7433" t="s">
        <v>40</v>
      </c>
      <c r="AB7433" t="s">
        <v>40</v>
      </c>
    </row>
    <row r="7434" spans="1:28" x14ac:dyDescent="0.35">
      <c r="A7434" s="16" t="s">
        <v>7410</v>
      </c>
      <c r="B7434" s="16" t="s">
        <v>12653</v>
      </c>
      <c r="C7434" s="16" t="s">
        <v>7542</v>
      </c>
      <c r="D7434" s="17">
        <v>42821101</v>
      </c>
      <c r="E7434" s="16" t="s">
        <v>43</v>
      </c>
      <c r="G7434" s="16">
        <v>44078</v>
      </c>
      <c r="H7434" s="18">
        <v>2142</v>
      </c>
      <c r="I7434" s="16">
        <v>1055463</v>
      </c>
      <c r="J7434" s="19">
        <v>766</v>
      </c>
      <c r="K7434" s="16" t="s">
        <v>31</v>
      </c>
      <c r="L7434" s="16" t="s">
        <v>32</v>
      </c>
      <c r="M7434" s="16" t="s">
        <v>83</v>
      </c>
      <c r="N7434" s="19">
        <v>34</v>
      </c>
      <c r="O7434" s="19">
        <v>26044</v>
      </c>
      <c r="P7434" s="16" t="s">
        <v>8987</v>
      </c>
      <c r="Q7434" s="16" t="s">
        <v>8984</v>
      </c>
      <c r="R7434" s="16" t="s">
        <v>8985</v>
      </c>
      <c r="S7434" s="16" t="s">
        <v>8096</v>
      </c>
      <c r="T7434" s="16" t="s">
        <v>35</v>
      </c>
      <c r="U7434" s="16" t="s">
        <v>36</v>
      </c>
      <c r="V7434" s="16">
        <v>44458915</v>
      </c>
      <c r="W7434" s="16">
        <v>2020</v>
      </c>
      <c r="X7434" s="16" t="s">
        <v>158</v>
      </c>
      <c r="Y7434" s="16" t="s">
        <v>38</v>
      </c>
      <c r="Z7434" s="16" t="s">
        <v>64</v>
      </c>
      <c r="AA7434" s="16" t="s">
        <v>40</v>
      </c>
      <c r="AB7434" s="16" t="s">
        <v>40</v>
      </c>
    </row>
    <row r="7435" spans="1:28" x14ac:dyDescent="0.35">
      <c r="A7435" t="s">
        <v>8258</v>
      </c>
      <c r="B7435" t="s">
        <v>12653</v>
      </c>
      <c r="C7435" t="s">
        <v>8299</v>
      </c>
      <c r="D7435" s="1">
        <v>163751101</v>
      </c>
      <c r="E7435" t="s">
        <v>30</v>
      </c>
      <c r="G7435">
        <v>44091</v>
      </c>
      <c r="H7435" s="3">
        <v>2312</v>
      </c>
      <c r="I7435">
        <v>1079641</v>
      </c>
      <c r="J7435" s="4">
        <v>572</v>
      </c>
      <c r="K7435" t="s">
        <v>31</v>
      </c>
      <c r="L7435" t="s">
        <v>32</v>
      </c>
      <c r="M7435" t="s">
        <v>33</v>
      </c>
      <c r="N7435" s="4">
        <v>691</v>
      </c>
      <c r="O7435" s="4">
        <v>163626</v>
      </c>
      <c r="P7435" t="s">
        <v>8987</v>
      </c>
      <c r="Q7435" t="s">
        <v>8984</v>
      </c>
      <c r="R7435" t="s">
        <v>8985</v>
      </c>
      <c r="S7435" t="s">
        <v>8524</v>
      </c>
      <c r="T7435" t="s">
        <v>35</v>
      </c>
      <c r="U7435" t="s">
        <v>36</v>
      </c>
      <c r="V7435">
        <v>31514032</v>
      </c>
      <c r="W7435">
        <v>2020</v>
      </c>
      <c r="X7435" t="s">
        <v>158</v>
      </c>
      <c r="Y7435" t="s">
        <v>38</v>
      </c>
      <c r="Z7435" t="s">
        <v>51</v>
      </c>
      <c r="AA7435" t="s">
        <v>40</v>
      </c>
      <c r="AB7435" t="s">
        <v>40</v>
      </c>
    </row>
    <row r="7436" spans="1:28" x14ac:dyDescent="0.35">
      <c r="A7436" s="16" t="s">
        <v>8579</v>
      </c>
      <c r="B7436" s="16" t="s">
        <v>12654</v>
      </c>
      <c r="C7436" s="16" t="s">
        <v>8603</v>
      </c>
      <c r="D7436" s="17">
        <v>254452102</v>
      </c>
      <c r="E7436" s="16" t="s">
        <v>30</v>
      </c>
      <c r="G7436" s="16">
        <v>44079</v>
      </c>
      <c r="H7436" s="18">
        <v>1518</v>
      </c>
      <c r="I7436" s="16">
        <v>1056402</v>
      </c>
      <c r="J7436" s="19">
        <v>237</v>
      </c>
      <c r="K7436" s="16" t="s">
        <v>31</v>
      </c>
      <c r="L7436" s="16" t="s">
        <v>60</v>
      </c>
      <c r="M7436" s="16" t="s">
        <v>94</v>
      </c>
      <c r="N7436" s="19">
        <v>479</v>
      </c>
      <c r="O7436" s="19">
        <v>113523</v>
      </c>
      <c r="P7436" s="16" t="s">
        <v>9064</v>
      </c>
      <c r="Q7436" s="16" t="s">
        <v>8984</v>
      </c>
      <c r="R7436" s="16" t="s">
        <v>8985</v>
      </c>
      <c r="S7436" s="16" t="s">
        <v>13648</v>
      </c>
      <c r="T7436" s="16" t="s">
        <v>35</v>
      </c>
      <c r="U7436" s="16" t="s">
        <v>36</v>
      </c>
      <c r="V7436" s="16">
        <v>31513113</v>
      </c>
      <c r="W7436" s="16">
        <v>2020</v>
      </c>
      <c r="X7436" s="16" t="s">
        <v>158</v>
      </c>
      <c r="Y7436" s="16" t="s">
        <v>38</v>
      </c>
      <c r="Z7436" s="16" t="s">
        <v>39</v>
      </c>
      <c r="AA7436" s="16" t="s">
        <v>40</v>
      </c>
      <c r="AB7436" s="16" t="s">
        <v>40</v>
      </c>
    </row>
    <row r="7437" spans="1:28" x14ac:dyDescent="0.35">
      <c r="A7437" t="s">
        <v>28</v>
      </c>
      <c r="B7437" t="s">
        <v>12653</v>
      </c>
      <c r="C7437" t="s">
        <v>49</v>
      </c>
      <c r="D7437" s="1">
        <v>182852203</v>
      </c>
      <c r="E7437" t="s">
        <v>43</v>
      </c>
      <c r="G7437">
        <v>44326</v>
      </c>
      <c r="H7437" s="3">
        <v>1528</v>
      </c>
      <c r="I7437">
        <v>1345298</v>
      </c>
      <c r="J7437" s="4">
        <v>497</v>
      </c>
      <c r="K7437" t="s">
        <v>31</v>
      </c>
      <c r="L7437" t="s">
        <v>32</v>
      </c>
      <c r="M7437" t="s">
        <v>83</v>
      </c>
      <c r="N7437" s="4">
        <v>6</v>
      </c>
      <c r="O7437" s="4">
        <v>2007</v>
      </c>
      <c r="P7437" t="s">
        <v>8987</v>
      </c>
      <c r="Q7437" t="s">
        <v>8984</v>
      </c>
      <c r="R7437" t="s">
        <v>8985</v>
      </c>
      <c r="S7437" t="s">
        <v>1450</v>
      </c>
      <c r="T7437" t="s">
        <v>35</v>
      </c>
      <c r="U7437" t="s">
        <v>36</v>
      </c>
      <c r="V7437">
        <v>44787071</v>
      </c>
      <c r="W7437">
        <v>2021</v>
      </c>
      <c r="X7437" t="s">
        <v>100</v>
      </c>
      <c r="Y7437" t="s">
        <v>38</v>
      </c>
      <c r="Z7437" t="s">
        <v>39</v>
      </c>
      <c r="AA7437" t="s">
        <v>40</v>
      </c>
      <c r="AB7437" t="s">
        <v>40</v>
      </c>
    </row>
    <row r="7438" spans="1:28" x14ac:dyDescent="0.35">
      <c r="A7438" s="16" t="s">
        <v>28</v>
      </c>
      <c r="B7438" s="16" t="s">
        <v>12653</v>
      </c>
      <c r="C7438" s="16" t="s">
        <v>151</v>
      </c>
      <c r="D7438" s="17">
        <v>182731102</v>
      </c>
      <c r="E7438" s="16" t="s">
        <v>59</v>
      </c>
      <c r="G7438" s="16">
        <v>44338</v>
      </c>
      <c r="H7438" s="18">
        <v>316</v>
      </c>
      <c r="I7438" s="16">
        <v>1356126</v>
      </c>
      <c r="J7438" s="19">
        <v>942</v>
      </c>
      <c r="K7438" s="16" t="s">
        <v>31</v>
      </c>
      <c r="L7438" s="16" t="s">
        <v>60</v>
      </c>
      <c r="M7438" s="16" t="s">
        <v>94</v>
      </c>
      <c r="N7438" s="19">
        <v>2117</v>
      </c>
      <c r="O7438" s="19">
        <v>377098</v>
      </c>
      <c r="P7438" s="16" t="s">
        <v>8987</v>
      </c>
      <c r="Q7438" s="16" t="s">
        <v>57</v>
      </c>
      <c r="R7438" s="16" t="s">
        <v>8985</v>
      </c>
      <c r="S7438" s="16" t="s">
        <v>13649</v>
      </c>
      <c r="T7438" s="16" t="s">
        <v>35</v>
      </c>
      <c r="U7438" s="16" t="s">
        <v>36</v>
      </c>
      <c r="V7438" s="16">
        <v>35251652</v>
      </c>
      <c r="W7438" s="16">
        <v>2021</v>
      </c>
      <c r="X7438" s="16" t="s">
        <v>100</v>
      </c>
      <c r="Y7438" s="16" t="s">
        <v>38</v>
      </c>
      <c r="Z7438" s="16" t="s">
        <v>39</v>
      </c>
      <c r="AA7438" s="16" t="s">
        <v>40</v>
      </c>
      <c r="AB7438" s="16" t="s">
        <v>40</v>
      </c>
    </row>
    <row r="7439" spans="1:28" x14ac:dyDescent="0.35">
      <c r="A7439" t="s">
        <v>28</v>
      </c>
      <c r="B7439" t="s">
        <v>12653</v>
      </c>
      <c r="C7439" t="s">
        <v>487</v>
      </c>
      <c r="D7439" s="1">
        <v>182742104</v>
      </c>
      <c r="E7439" t="s">
        <v>30</v>
      </c>
      <c r="G7439">
        <v>44317</v>
      </c>
      <c r="H7439" s="3">
        <v>422</v>
      </c>
      <c r="I7439">
        <v>1338394</v>
      </c>
      <c r="J7439" s="4">
        <v>716</v>
      </c>
      <c r="K7439" t="s">
        <v>31</v>
      </c>
      <c r="L7439" t="s">
        <v>60</v>
      </c>
      <c r="M7439" t="s">
        <v>94</v>
      </c>
      <c r="N7439" s="4">
        <v>135</v>
      </c>
      <c r="O7439" s="4">
        <v>24214</v>
      </c>
      <c r="P7439" t="s">
        <v>8987</v>
      </c>
      <c r="Q7439" t="s">
        <v>57</v>
      </c>
      <c r="R7439" t="s">
        <v>8985</v>
      </c>
      <c r="S7439" t="s">
        <v>1449</v>
      </c>
      <c r="T7439" t="s">
        <v>35</v>
      </c>
      <c r="U7439" t="s">
        <v>36</v>
      </c>
      <c r="V7439">
        <v>0</v>
      </c>
      <c r="W7439">
        <v>2021</v>
      </c>
      <c r="X7439" t="s">
        <v>100</v>
      </c>
      <c r="Y7439" t="s">
        <v>38</v>
      </c>
      <c r="Z7439" t="s">
        <v>64</v>
      </c>
      <c r="AA7439" t="s">
        <v>40</v>
      </c>
      <c r="AB7439" t="s">
        <v>40</v>
      </c>
    </row>
    <row r="7440" spans="1:28" x14ac:dyDescent="0.35">
      <c r="A7440" s="16" t="s">
        <v>28</v>
      </c>
      <c r="B7440" s="16" t="s">
        <v>12653</v>
      </c>
      <c r="C7440" s="16" t="s">
        <v>1451</v>
      </c>
      <c r="D7440" s="17">
        <v>182492102</v>
      </c>
      <c r="E7440" s="16" t="s">
        <v>43</v>
      </c>
      <c r="G7440" s="16">
        <v>44329</v>
      </c>
      <c r="H7440" s="18">
        <v>708</v>
      </c>
      <c r="I7440" s="16">
        <v>1347671</v>
      </c>
      <c r="J7440" s="19">
        <v>534</v>
      </c>
      <c r="K7440" s="16" t="s">
        <v>31</v>
      </c>
      <c r="L7440" s="16" t="s">
        <v>66</v>
      </c>
      <c r="M7440" s="16" t="s">
        <v>415</v>
      </c>
      <c r="N7440" s="19">
        <v>19</v>
      </c>
      <c r="O7440" s="19">
        <v>10146</v>
      </c>
      <c r="P7440" s="16" t="s">
        <v>8987</v>
      </c>
      <c r="Q7440" s="16" t="s">
        <v>57</v>
      </c>
      <c r="R7440" s="16" t="s">
        <v>8985</v>
      </c>
      <c r="S7440" s="16" t="s">
        <v>1452</v>
      </c>
      <c r="T7440" s="16" t="s">
        <v>35</v>
      </c>
      <c r="U7440" s="16" t="s">
        <v>36</v>
      </c>
      <c r="V7440" s="16">
        <v>0</v>
      </c>
      <c r="W7440" s="16">
        <v>2021</v>
      </c>
      <c r="X7440" s="16" t="s">
        <v>100</v>
      </c>
      <c r="Y7440" s="16" t="s">
        <v>38</v>
      </c>
      <c r="Z7440" s="16" t="s">
        <v>64</v>
      </c>
      <c r="AA7440" s="16" t="s">
        <v>40</v>
      </c>
      <c r="AB7440" s="16" t="s">
        <v>40</v>
      </c>
    </row>
    <row r="7441" spans="1:28" x14ac:dyDescent="0.35">
      <c r="A7441" t="s">
        <v>28</v>
      </c>
      <c r="B7441" t="s">
        <v>12654</v>
      </c>
      <c r="C7441" t="s">
        <v>153</v>
      </c>
      <c r="D7441" s="1">
        <v>83040401</v>
      </c>
      <c r="E7441" t="s">
        <v>43</v>
      </c>
      <c r="G7441">
        <v>44339</v>
      </c>
      <c r="H7441" s="3">
        <v>842</v>
      </c>
      <c r="I7441">
        <v>1356724</v>
      </c>
      <c r="J7441" s="4">
        <v>254</v>
      </c>
      <c r="K7441" t="s">
        <v>31</v>
      </c>
      <c r="L7441" t="s">
        <v>32</v>
      </c>
      <c r="M7441" t="s">
        <v>83</v>
      </c>
      <c r="N7441" s="4">
        <v>11</v>
      </c>
      <c r="O7441" s="4">
        <v>2604</v>
      </c>
      <c r="P7441" t="s">
        <v>8987</v>
      </c>
      <c r="Q7441" t="s">
        <v>8984</v>
      </c>
      <c r="R7441" t="s">
        <v>47</v>
      </c>
      <c r="S7441" t="s">
        <v>1453</v>
      </c>
      <c r="T7441" t="s">
        <v>35</v>
      </c>
      <c r="U7441" t="s">
        <v>36</v>
      </c>
      <c r="V7441">
        <v>44815089</v>
      </c>
      <c r="W7441">
        <v>2021</v>
      </c>
      <c r="X7441" t="s">
        <v>100</v>
      </c>
      <c r="Y7441" t="s">
        <v>38</v>
      </c>
      <c r="Z7441" t="s">
        <v>64</v>
      </c>
      <c r="AA7441" t="s">
        <v>40</v>
      </c>
      <c r="AB7441" t="s">
        <v>40</v>
      </c>
    </row>
    <row r="7442" spans="1:28" x14ac:dyDescent="0.35">
      <c r="A7442" s="16" t="s">
        <v>1655</v>
      </c>
      <c r="B7442" s="16" t="s">
        <v>12654</v>
      </c>
      <c r="C7442" s="16" t="s">
        <v>1658</v>
      </c>
      <c r="D7442" s="17">
        <v>82021107</v>
      </c>
      <c r="E7442" s="16" t="s">
        <v>43</v>
      </c>
      <c r="G7442" s="16">
        <v>44321</v>
      </c>
      <c r="H7442" s="18">
        <v>1549</v>
      </c>
      <c r="I7442" s="16">
        <v>1341885</v>
      </c>
      <c r="J7442" s="19">
        <v>701</v>
      </c>
      <c r="K7442" s="16" t="s">
        <v>31</v>
      </c>
      <c r="L7442" s="16" t="s">
        <v>32</v>
      </c>
      <c r="M7442" s="16" t="s">
        <v>33</v>
      </c>
      <c r="N7442" s="19">
        <v>3</v>
      </c>
      <c r="O7442" s="19">
        <v>2103</v>
      </c>
      <c r="P7442" s="16" t="s">
        <v>8987</v>
      </c>
      <c r="Q7442" s="16" t="s">
        <v>8984</v>
      </c>
      <c r="R7442" s="16" t="s">
        <v>8985</v>
      </c>
      <c r="S7442" s="16" t="s">
        <v>13650</v>
      </c>
      <c r="T7442" s="16" t="s">
        <v>35</v>
      </c>
      <c r="U7442" s="16" t="s">
        <v>36</v>
      </c>
      <c r="V7442" s="16">
        <v>0</v>
      </c>
      <c r="W7442" s="16">
        <v>2021</v>
      </c>
      <c r="X7442" s="16" t="s">
        <v>100</v>
      </c>
      <c r="Y7442" s="16" t="s">
        <v>38</v>
      </c>
      <c r="Z7442" s="16" t="s">
        <v>51</v>
      </c>
      <c r="AA7442" s="16" t="s">
        <v>40</v>
      </c>
      <c r="AB7442" s="16" t="s">
        <v>40</v>
      </c>
    </row>
    <row r="7443" spans="1:28" x14ac:dyDescent="0.35">
      <c r="A7443" t="s">
        <v>2397</v>
      </c>
      <c r="B7443" t="s">
        <v>12653</v>
      </c>
      <c r="C7443" t="s">
        <v>2512</v>
      </c>
      <c r="D7443" s="1">
        <v>42861101</v>
      </c>
      <c r="E7443" t="s">
        <v>43</v>
      </c>
      <c r="G7443">
        <v>44336</v>
      </c>
      <c r="H7443" s="3">
        <v>1441</v>
      </c>
      <c r="I7443">
        <v>1354767</v>
      </c>
      <c r="J7443" s="4">
        <v>1720</v>
      </c>
      <c r="K7443" t="s">
        <v>31</v>
      </c>
      <c r="L7443" t="s">
        <v>32</v>
      </c>
      <c r="M7443" t="s">
        <v>83</v>
      </c>
      <c r="N7443" s="4">
        <v>9</v>
      </c>
      <c r="O7443" s="4">
        <v>15063</v>
      </c>
      <c r="P7443" t="s">
        <v>8987</v>
      </c>
      <c r="Q7443" t="s">
        <v>8984</v>
      </c>
      <c r="R7443" t="s">
        <v>8985</v>
      </c>
      <c r="S7443" t="s">
        <v>13651</v>
      </c>
      <c r="T7443" t="s">
        <v>35</v>
      </c>
      <c r="U7443" t="s">
        <v>36</v>
      </c>
      <c r="V7443">
        <v>31541037</v>
      </c>
      <c r="W7443">
        <v>2021</v>
      </c>
      <c r="X7443" t="s">
        <v>100</v>
      </c>
      <c r="Y7443" t="s">
        <v>38</v>
      </c>
      <c r="Z7443" t="s">
        <v>39</v>
      </c>
      <c r="AA7443" t="s">
        <v>40</v>
      </c>
      <c r="AB7443" t="s">
        <v>40</v>
      </c>
    </row>
    <row r="7444" spans="1:28" x14ac:dyDescent="0.35">
      <c r="A7444" s="16" t="s">
        <v>2397</v>
      </c>
      <c r="B7444" s="16" t="s">
        <v>12653</v>
      </c>
      <c r="C7444" s="16" t="s">
        <v>2428</v>
      </c>
      <c r="D7444" s="17">
        <v>43381101</v>
      </c>
      <c r="E7444" s="16" t="s">
        <v>30</v>
      </c>
      <c r="G7444" s="16">
        <v>44335</v>
      </c>
      <c r="H7444" s="18">
        <v>1458</v>
      </c>
      <c r="I7444" s="16">
        <v>1353736</v>
      </c>
      <c r="J7444" s="19">
        <v>205</v>
      </c>
      <c r="K7444" s="16" t="s">
        <v>31</v>
      </c>
      <c r="L7444" s="16" t="s">
        <v>32</v>
      </c>
      <c r="M7444" s="16" t="s">
        <v>33</v>
      </c>
      <c r="N7444" s="19">
        <v>111</v>
      </c>
      <c r="O7444" s="19">
        <v>22755</v>
      </c>
      <c r="P7444" s="16" t="s">
        <v>8987</v>
      </c>
      <c r="Q7444" s="16" t="s">
        <v>8984</v>
      </c>
      <c r="R7444" s="16" t="s">
        <v>8985</v>
      </c>
      <c r="S7444" s="16" t="s">
        <v>3743</v>
      </c>
      <c r="T7444" s="16" t="s">
        <v>35</v>
      </c>
      <c r="U7444" s="16" t="s">
        <v>36</v>
      </c>
      <c r="V7444" s="16">
        <v>44810479</v>
      </c>
      <c r="W7444" s="16">
        <v>2021</v>
      </c>
      <c r="X7444" s="16" t="s">
        <v>100</v>
      </c>
      <c r="Y7444" s="16" t="s">
        <v>38</v>
      </c>
      <c r="Z7444" s="16" t="s">
        <v>64</v>
      </c>
      <c r="AA7444" s="16" t="s">
        <v>40</v>
      </c>
      <c r="AB7444" s="16" t="s">
        <v>40</v>
      </c>
    </row>
    <row r="7445" spans="1:28" x14ac:dyDescent="0.35">
      <c r="A7445" t="s">
        <v>2397</v>
      </c>
      <c r="B7445" t="s">
        <v>12653</v>
      </c>
      <c r="C7445" t="s">
        <v>2434</v>
      </c>
      <c r="D7445" s="1">
        <v>42981101</v>
      </c>
      <c r="E7445" t="s">
        <v>43</v>
      </c>
      <c r="G7445">
        <v>44335</v>
      </c>
      <c r="H7445" s="3">
        <v>1726</v>
      </c>
      <c r="I7445">
        <v>1353908</v>
      </c>
      <c r="J7445" s="4">
        <v>311</v>
      </c>
      <c r="K7445" t="s">
        <v>31</v>
      </c>
      <c r="L7445" t="s">
        <v>32</v>
      </c>
      <c r="M7445" t="s">
        <v>33</v>
      </c>
      <c r="N7445" s="4">
        <v>9</v>
      </c>
      <c r="O7445" s="4">
        <v>2799</v>
      </c>
      <c r="P7445" t="s">
        <v>8987</v>
      </c>
      <c r="Q7445" t="s">
        <v>8984</v>
      </c>
      <c r="R7445" t="s">
        <v>8985</v>
      </c>
      <c r="S7445" t="s">
        <v>3742</v>
      </c>
      <c r="T7445" t="s">
        <v>35</v>
      </c>
      <c r="U7445" t="s">
        <v>36</v>
      </c>
      <c r="V7445">
        <v>44810627</v>
      </c>
      <c r="W7445">
        <v>2021</v>
      </c>
      <c r="X7445" t="s">
        <v>100</v>
      </c>
      <c r="Y7445" t="s">
        <v>38</v>
      </c>
      <c r="Z7445" t="s">
        <v>64</v>
      </c>
      <c r="AA7445" t="s">
        <v>40</v>
      </c>
      <c r="AB7445" t="s">
        <v>40</v>
      </c>
    </row>
    <row r="7446" spans="1:28" x14ac:dyDescent="0.35">
      <c r="A7446" s="16" t="s">
        <v>2397</v>
      </c>
      <c r="B7446" s="16" t="s">
        <v>12653</v>
      </c>
      <c r="C7446" s="16" t="s">
        <v>2529</v>
      </c>
      <c r="D7446" s="17">
        <v>42951101</v>
      </c>
      <c r="E7446" s="16" t="s">
        <v>43</v>
      </c>
      <c r="G7446" s="16">
        <v>44336</v>
      </c>
      <c r="H7446" s="18">
        <v>1357</v>
      </c>
      <c r="I7446" s="16">
        <v>1354666</v>
      </c>
      <c r="J7446" s="19">
        <v>265</v>
      </c>
      <c r="K7446" s="16" t="s">
        <v>31</v>
      </c>
      <c r="L7446" s="16" t="s">
        <v>32</v>
      </c>
      <c r="M7446" s="16" t="s">
        <v>33</v>
      </c>
      <c r="N7446" s="19">
        <v>4</v>
      </c>
      <c r="O7446" s="19">
        <v>1060</v>
      </c>
      <c r="P7446" s="16" t="s">
        <v>8987</v>
      </c>
      <c r="Q7446" s="16" t="s">
        <v>8984</v>
      </c>
      <c r="R7446" s="16" t="s">
        <v>8985</v>
      </c>
      <c r="S7446" s="16" t="s">
        <v>3744</v>
      </c>
      <c r="T7446" s="16" t="s">
        <v>35</v>
      </c>
      <c r="U7446" s="16" t="s">
        <v>36</v>
      </c>
      <c r="V7446" s="16">
        <v>0</v>
      </c>
      <c r="W7446" s="16">
        <v>2021</v>
      </c>
      <c r="X7446" s="16" t="s">
        <v>100</v>
      </c>
      <c r="Y7446" s="16" t="s">
        <v>38</v>
      </c>
      <c r="Z7446" s="16" t="s">
        <v>39</v>
      </c>
      <c r="AA7446" s="16" t="s">
        <v>40</v>
      </c>
      <c r="AB7446" s="16" t="s">
        <v>40</v>
      </c>
    </row>
    <row r="7447" spans="1:28" x14ac:dyDescent="0.35">
      <c r="A7447" t="s">
        <v>2397</v>
      </c>
      <c r="B7447" t="s">
        <v>12653</v>
      </c>
      <c r="C7447" t="s">
        <v>2529</v>
      </c>
      <c r="D7447" s="1">
        <v>42951101</v>
      </c>
      <c r="E7447" t="s">
        <v>43</v>
      </c>
      <c r="G7447">
        <v>44325</v>
      </c>
      <c r="H7447" s="3">
        <v>1118</v>
      </c>
      <c r="I7447">
        <v>1344400</v>
      </c>
      <c r="J7447" s="4">
        <v>385</v>
      </c>
      <c r="K7447" t="s">
        <v>31</v>
      </c>
      <c r="L7447" t="s">
        <v>32</v>
      </c>
      <c r="M7447" t="s">
        <v>33</v>
      </c>
      <c r="N7447" s="4">
        <v>7</v>
      </c>
      <c r="O7447" s="4">
        <v>2695</v>
      </c>
      <c r="P7447" t="s">
        <v>8987</v>
      </c>
      <c r="Q7447" t="s">
        <v>8984</v>
      </c>
      <c r="R7447" t="s">
        <v>8985</v>
      </c>
      <c r="S7447" t="s">
        <v>3740</v>
      </c>
      <c r="T7447" t="s">
        <v>35</v>
      </c>
      <c r="U7447" t="s">
        <v>36</v>
      </c>
      <c r="V7447">
        <v>0</v>
      </c>
      <c r="W7447">
        <v>2021</v>
      </c>
      <c r="X7447" t="s">
        <v>100</v>
      </c>
      <c r="Y7447" t="s">
        <v>38</v>
      </c>
      <c r="Z7447" t="s">
        <v>39</v>
      </c>
      <c r="AA7447" t="s">
        <v>40</v>
      </c>
      <c r="AB7447" t="s">
        <v>40</v>
      </c>
    </row>
    <row r="7448" spans="1:28" x14ac:dyDescent="0.35">
      <c r="A7448" s="16" t="s">
        <v>2397</v>
      </c>
      <c r="B7448" s="16" t="s">
        <v>12653</v>
      </c>
      <c r="C7448" s="16" t="s">
        <v>2441</v>
      </c>
      <c r="D7448" s="17">
        <v>43081101</v>
      </c>
      <c r="E7448" s="16" t="s">
        <v>43</v>
      </c>
      <c r="G7448" s="16">
        <v>44324</v>
      </c>
      <c r="H7448" s="18">
        <v>1618</v>
      </c>
      <c r="I7448" s="16">
        <v>1344137</v>
      </c>
      <c r="J7448" s="19">
        <v>699</v>
      </c>
      <c r="K7448" s="16" t="s">
        <v>31</v>
      </c>
      <c r="L7448" s="16" t="s">
        <v>32</v>
      </c>
      <c r="M7448" s="16" t="s">
        <v>33</v>
      </c>
      <c r="N7448" s="19">
        <v>20</v>
      </c>
      <c r="O7448" s="19">
        <v>13980</v>
      </c>
      <c r="P7448" s="16" t="s">
        <v>8987</v>
      </c>
      <c r="Q7448" s="16" t="s">
        <v>8984</v>
      </c>
      <c r="R7448" s="16" t="s">
        <v>8985</v>
      </c>
      <c r="S7448" s="16" t="s">
        <v>13652</v>
      </c>
      <c r="T7448" s="16" t="s">
        <v>35</v>
      </c>
      <c r="U7448" s="16" t="s">
        <v>36</v>
      </c>
      <c r="V7448" s="16">
        <v>44778607</v>
      </c>
      <c r="W7448" s="16">
        <v>2021</v>
      </c>
      <c r="X7448" s="16" t="s">
        <v>100</v>
      </c>
      <c r="Y7448" s="16" t="s">
        <v>38</v>
      </c>
      <c r="Z7448" s="16" t="s">
        <v>39</v>
      </c>
      <c r="AA7448" s="16" t="s">
        <v>40</v>
      </c>
      <c r="AB7448" s="16" t="s">
        <v>40</v>
      </c>
    </row>
    <row r="7449" spans="1:28" x14ac:dyDescent="0.35">
      <c r="A7449" t="s">
        <v>2397</v>
      </c>
      <c r="B7449" t="s">
        <v>12653</v>
      </c>
      <c r="C7449" t="s">
        <v>2441</v>
      </c>
      <c r="D7449" s="1">
        <v>43081101</v>
      </c>
      <c r="E7449" t="s">
        <v>43</v>
      </c>
      <c r="G7449">
        <v>44323</v>
      </c>
      <c r="H7449" s="3">
        <v>1419</v>
      </c>
      <c r="I7449">
        <v>1343486</v>
      </c>
      <c r="J7449" s="4">
        <v>216</v>
      </c>
      <c r="K7449" t="s">
        <v>31</v>
      </c>
      <c r="L7449" t="s">
        <v>32</v>
      </c>
      <c r="M7449" t="s">
        <v>33</v>
      </c>
      <c r="N7449" s="4">
        <v>15</v>
      </c>
      <c r="O7449" s="4">
        <v>3240</v>
      </c>
      <c r="P7449" t="s">
        <v>8987</v>
      </c>
      <c r="Q7449" t="s">
        <v>8984</v>
      </c>
      <c r="R7449" t="s">
        <v>8985</v>
      </c>
      <c r="S7449" t="s">
        <v>3738</v>
      </c>
      <c r="T7449" t="s">
        <v>35</v>
      </c>
      <c r="U7449" t="s">
        <v>36</v>
      </c>
      <c r="V7449">
        <v>0</v>
      </c>
      <c r="W7449">
        <v>2021</v>
      </c>
      <c r="X7449" t="s">
        <v>100</v>
      </c>
      <c r="Y7449" t="s">
        <v>38</v>
      </c>
      <c r="Z7449" t="s">
        <v>39</v>
      </c>
      <c r="AA7449" t="s">
        <v>40</v>
      </c>
      <c r="AB7449" t="s">
        <v>40</v>
      </c>
    </row>
    <row r="7450" spans="1:28" x14ac:dyDescent="0.35">
      <c r="A7450" s="16" t="s">
        <v>2397</v>
      </c>
      <c r="B7450" s="16" t="s">
        <v>12653</v>
      </c>
      <c r="C7450" s="16" t="s">
        <v>2414</v>
      </c>
      <c r="D7450" s="17">
        <v>42761102</v>
      </c>
      <c r="E7450" s="16" t="s">
        <v>30</v>
      </c>
      <c r="G7450" s="16">
        <v>44336</v>
      </c>
      <c r="H7450" s="18">
        <v>1458</v>
      </c>
      <c r="I7450" s="16">
        <v>1354742</v>
      </c>
      <c r="J7450" s="19">
        <v>434</v>
      </c>
      <c r="K7450" s="16" t="s">
        <v>31</v>
      </c>
      <c r="L7450" s="16" t="s">
        <v>32</v>
      </c>
      <c r="M7450" s="16" t="s">
        <v>33</v>
      </c>
      <c r="N7450" s="19">
        <v>368</v>
      </c>
      <c r="O7450" s="19">
        <v>38708</v>
      </c>
      <c r="P7450" s="16" t="s">
        <v>8987</v>
      </c>
      <c r="Q7450" s="16" t="s">
        <v>8984</v>
      </c>
      <c r="R7450" s="16" t="s">
        <v>8985</v>
      </c>
      <c r="S7450" s="16" t="s">
        <v>13653</v>
      </c>
      <c r="T7450" s="16" t="s">
        <v>35</v>
      </c>
      <c r="U7450" s="16" t="s">
        <v>36</v>
      </c>
      <c r="V7450" s="16">
        <v>31541034</v>
      </c>
      <c r="W7450" s="16">
        <v>2021</v>
      </c>
      <c r="X7450" s="16" t="s">
        <v>100</v>
      </c>
      <c r="Y7450" s="16" t="s">
        <v>38</v>
      </c>
      <c r="Z7450" s="16" t="s">
        <v>39</v>
      </c>
      <c r="AA7450" s="16" t="s">
        <v>40</v>
      </c>
      <c r="AB7450" s="16" t="s">
        <v>40</v>
      </c>
    </row>
    <row r="7451" spans="1:28" x14ac:dyDescent="0.35">
      <c r="A7451" t="s">
        <v>2397</v>
      </c>
      <c r="B7451" t="s">
        <v>12653</v>
      </c>
      <c r="C7451" t="s">
        <v>2504</v>
      </c>
      <c r="D7451" s="1">
        <v>42661103</v>
      </c>
      <c r="E7451" t="s">
        <v>30</v>
      </c>
      <c r="G7451">
        <v>44331</v>
      </c>
      <c r="H7451" s="3">
        <v>1610</v>
      </c>
      <c r="I7451">
        <v>1350224</v>
      </c>
      <c r="J7451" s="4">
        <v>263</v>
      </c>
      <c r="K7451" t="s">
        <v>31</v>
      </c>
      <c r="L7451" t="s">
        <v>384</v>
      </c>
      <c r="M7451" t="s">
        <v>1178</v>
      </c>
      <c r="N7451" s="4">
        <v>115</v>
      </c>
      <c r="O7451" s="4">
        <v>22181</v>
      </c>
      <c r="P7451" t="s">
        <v>13654</v>
      </c>
      <c r="Q7451" t="s">
        <v>8984</v>
      </c>
      <c r="R7451" t="s">
        <v>8985</v>
      </c>
      <c r="S7451" t="s">
        <v>3741</v>
      </c>
      <c r="T7451" t="s">
        <v>35</v>
      </c>
      <c r="U7451" t="s">
        <v>36</v>
      </c>
      <c r="V7451">
        <v>0</v>
      </c>
      <c r="W7451">
        <v>2021</v>
      </c>
      <c r="X7451" t="s">
        <v>100</v>
      </c>
      <c r="Y7451" t="s">
        <v>38</v>
      </c>
      <c r="Z7451" t="s">
        <v>172</v>
      </c>
      <c r="AA7451" t="s">
        <v>40</v>
      </c>
      <c r="AB7451" t="s">
        <v>40</v>
      </c>
    </row>
    <row r="7452" spans="1:28" x14ac:dyDescent="0.35">
      <c r="A7452" s="16" t="s">
        <v>2397</v>
      </c>
      <c r="B7452" s="16" t="s">
        <v>12653</v>
      </c>
      <c r="C7452" s="16" t="s">
        <v>2412</v>
      </c>
      <c r="D7452" s="17">
        <v>42761101</v>
      </c>
      <c r="E7452" s="16" t="s">
        <v>43</v>
      </c>
      <c r="G7452" s="16">
        <v>44336</v>
      </c>
      <c r="H7452" s="18">
        <v>1715</v>
      </c>
      <c r="I7452" s="16">
        <v>1355033</v>
      </c>
      <c r="J7452" s="19">
        <v>1055</v>
      </c>
      <c r="K7452" s="16" t="s">
        <v>31</v>
      </c>
      <c r="L7452" s="16" t="s">
        <v>32</v>
      </c>
      <c r="M7452" s="16" t="s">
        <v>33</v>
      </c>
      <c r="N7452" s="19">
        <v>9</v>
      </c>
      <c r="O7452" s="19">
        <v>5543</v>
      </c>
      <c r="P7452" s="16" t="s">
        <v>8987</v>
      </c>
      <c r="Q7452" s="16" t="s">
        <v>8984</v>
      </c>
      <c r="R7452" s="16" t="s">
        <v>8985</v>
      </c>
      <c r="S7452" s="16" t="s">
        <v>13655</v>
      </c>
      <c r="T7452" s="16" t="s">
        <v>35</v>
      </c>
      <c r="U7452" s="16" t="s">
        <v>36</v>
      </c>
      <c r="V7452" s="16">
        <v>44812042</v>
      </c>
      <c r="W7452" s="16">
        <v>2021</v>
      </c>
      <c r="X7452" s="16" t="s">
        <v>100</v>
      </c>
      <c r="Y7452" s="16" t="s">
        <v>38</v>
      </c>
      <c r="Z7452" s="16" t="s">
        <v>39</v>
      </c>
      <c r="AA7452" s="16" t="s">
        <v>40</v>
      </c>
      <c r="AB7452" s="16" t="s">
        <v>40</v>
      </c>
    </row>
    <row r="7453" spans="1:28" x14ac:dyDescent="0.35">
      <c r="A7453" t="s">
        <v>2397</v>
      </c>
      <c r="B7453" t="s">
        <v>12653</v>
      </c>
      <c r="C7453" t="s">
        <v>2404</v>
      </c>
      <c r="D7453" s="1">
        <v>192221102</v>
      </c>
      <c r="E7453" t="s">
        <v>43</v>
      </c>
      <c r="G7453">
        <v>44325</v>
      </c>
      <c r="H7453" s="3">
        <v>1716</v>
      </c>
      <c r="I7453">
        <v>1344484</v>
      </c>
      <c r="J7453" s="4">
        <v>347</v>
      </c>
      <c r="K7453" t="s">
        <v>31</v>
      </c>
      <c r="L7453" t="s">
        <v>32</v>
      </c>
      <c r="M7453" t="s">
        <v>83</v>
      </c>
      <c r="N7453" s="4">
        <v>39</v>
      </c>
      <c r="O7453" s="4">
        <v>13533</v>
      </c>
      <c r="P7453" t="s">
        <v>8987</v>
      </c>
      <c r="Q7453" t="s">
        <v>8984</v>
      </c>
      <c r="R7453" t="s">
        <v>9094</v>
      </c>
      <c r="S7453" t="s">
        <v>3739</v>
      </c>
      <c r="T7453" t="s">
        <v>35</v>
      </c>
      <c r="U7453" t="s">
        <v>36</v>
      </c>
      <c r="V7453">
        <v>31539983</v>
      </c>
      <c r="W7453">
        <v>2021</v>
      </c>
      <c r="X7453" t="s">
        <v>100</v>
      </c>
      <c r="Y7453" t="s">
        <v>38</v>
      </c>
      <c r="Z7453" t="s">
        <v>64</v>
      </c>
      <c r="AA7453" t="s">
        <v>40</v>
      </c>
      <c r="AB7453" t="s">
        <v>38</v>
      </c>
    </row>
    <row r="7454" spans="1:28" x14ac:dyDescent="0.35">
      <c r="A7454" s="16" t="s">
        <v>2397</v>
      </c>
      <c r="B7454" s="16" t="s">
        <v>12653</v>
      </c>
      <c r="C7454" s="16" t="s">
        <v>2404</v>
      </c>
      <c r="D7454" s="17">
        <v>192221102</v>
      </c>
      <c r="E7454" s="16" t="s">
        <v>30</v>
      </c>
      <c r="G7454" s="16">
        <v>44326</v>
      </c>
      <c r="H7454" s="18">
        <v>1634</v>
      </c>
      <c r="I7454" s="16">
        <v>1345343</v>
      </c>
      <c r="J7454" s="19">
        <v>591</v>
      </c>
      <c r="K7454" s="16" t="s">
        <v>31</v>
      </c>
      <c r="L7454" s="16" t="s">
        <v>32</v>
      </c>
      <c r="M7454" s="16" t="s">
        <v>33</v>
      </c>
      <c r="N7454" s="19">
        <v>194</v>
      </c>
      <c r="O7454" s="19">
        <v>66839</v>
      </c>
      <c r="P7454" s="16" t="s">
        <v>8987</v>
      </c>
      <c r="Q7454" s="16" t="s">
        <v>8984</v>
      </c>
      <c r="R7454" s="16" t="s">
        <v>8985</v>
      </c>
      <c r="S7454" s="16" t="s">
        <v>13656</v>
      </c>
      <c r="T7454" s="16" t="s">
        <v>35</v>
      </c>
      <c r="U7454" s="16" t="s">
        <v>36</v>
      </c>
      <c r="V7454" s="16">
        <v>31540133</v>
      </c>
      <c r="W7454" s="16">
        <v>2021</v>
      </c>
      <c r="X7454" s="16" t="s">
        <v>100</v>
      </c>
      <c r="Y7454" s="16" t="s">
        <v>38</v>
      </c>
      <c r="Z7454" s="16" t="s">
        <v>64</v>
      </c>
      <c r="AA7454" s="16" t="s">
        <v>40</v>
      </c>
      <c r="AB7454" s="16" t="s">
        <v>40</v>
      </c>
    </row>
    <row r="7455" spans="1:28" x14ac:dyDescent="0.35">
      <c r="A7455" t="s">
        <v>2397</v>
      </c>
      <c r="B7455" t="s">
        <v>12653</v>
      </c>
      <c r="C7455" t="s">
        <v>2430</v>
      </c>
      <c r="D7455" s="1">
        <v>192311141</v>
      </c>
      <c r="E7455" t="s">
        <v>30</v>
      </c>
      <c r="G7455">
        <v>44334</v>
      </c>
      <c r="H7455" s="3">
        <v>1801</v>
      </c>
      <c r="I7455">
        <v>1352871</v>
      </c>
      <c r="J7455" s="4">
        <v>464</v>
      </c>
      <c r="K7455" t="s">
        <v>31</v>
      </c>
      <c r="L7455" t="s">
        <v>32</v>
      </c>
      <c r="M7455" t="s">
        <v>83</v>
      </c>
      <c r="N7455" s="4">
        <v>35</v>
      </c>
      <c r="O7455" s="4">
        <v>2696</v>
      </c>
      <c r="P7455" t="s">
        <v>8987</v>
      </c>
      <c r="Q7455" t="s">
        <v>8984</v>
      </c>
      <c r="R7455" t="s">
        <v>8985</v>
      </c>
      <c r="S7455" t="s">
        <v>13657</v>
      </c>
      <c r="T7455" t="s">
        <v>35</v>
      </c>
      <c r="U7455" t="s">
        <v>36</v>
      </c>
      <c r="V7455">
        <v>44809184</v>
      </c>
      <c r="W7455">
        <v>2021</v>
      </c>
      <c r="X7455" t="s">
        <v>100</v>
      </c>
      <c r="Y7455" t="s">
        <v>38</v>
      </c>
      <c r="Z7455" t="s">
        <v>64</v>
      </c>
      <c r="AA7455" t="s">
        <v>40</v>
      </c>
      <c r="AB7455" t="s">
        <v>40</v>
      </c>
    </row>
    <row r="7456" spans="1:28" x14ac:dyDescent="0.35">
      <c r="A7456" s="16" t="s">
        <v>2397</v>
      </c>
      <c r="B7456" s="16" t="s">
        <v>12653</v>
      </c>
      <c r="C7456" s="16" t="s">
        <v>2417</v>
      </c>
      <c r="D7456" s="17">
        <v>192401101</v>
      </c>
      <c r="E7456" s="16" t="s">
        <v>43</v>
      </c>
      <c r="G7456" s="16">
        <v>44327</v>
      </c>
      <c r="H7456" s="18">
        <v>1741</v>
      </c>
      <c r="I7456" s="16">
        <v>1346323</v>
      </c>
      <c r="J7456" s="19">
        <v>1784</v>
      </c>
      <c r="K7456" s="16" t="s">
        <v>31</v>
      </c>
      <c r="L7456" s="16" t="s">
        <v>32</v>
      </c>
      <c r="M7456" s="16" t="s">
        <v>33</v>
      </c>
      <c r="N7456" s="19">
        <v>18</v>
      </c>
      <c r="O7456" s="19">
        <v>31916</v>
      </c>
      <c r="P7456" s="16" t="s">
        <v>8987</v>
      </c>
      <c r="Q7456" s="16" t="s">
        <v>8984</v>
      </c>
      <c r="R7456" s="16" t="s">
        <v>8985</v>
      </c>
      <c r="S7456" s="16" t="s">
        <v>13658</v>
      </c>
      <c r="T7456" s="16" t="s">
        <v>35</v>
      </c>
      <c r="U7456" s="16" t="s">
        <v>36</v>
      </c>
      <c r="V7456" s="16">
        <v>31540280</v>
      </c>
      <c r="W7456" s="16">
        <v>2021</v>
      </c>
      <c r="X7456" s="16" t="s">
        <v>100</v>
      </c>
      <c r="Y7456" s="16" t="s">
        <v>38</v>
      </c>
      <c r="Z7456" s="16" t="s">
        <v>64</v>
      </c>
      <c r="AA7456" s="16" t="s">
        <v>40</v>
      </c>
      <c r="AB7456" s="16" t="s">
        <v>40</v>
      </c>
    </row>
    <row r="7457" spans="1:28" x14ac:dyDescent="0.35">
      <c r="A7457" t="s">
        <v>4028</v>
      </c>
      <c r="B7457" t="s">
        <v>12653</v>
      </c>
      <c r="C7457" t="s">
        <v>4054</v>
      </c>
      <c r="D7457" s="1">
        <v>182681102</v>
      </c>
      <c r="E7457" t="s">
        <v>30</v>
      </c>
      <c r="G7457">
        <v>44320</v>
      </c>
      <c r="H7457" s="3">
        <v>1026</v>
      </c>
      <c r="I7457">
        <v>1340622</v>
      </c>
      <c r="J7457" s="4">
        <v>305</v>
      </c>
      <c r="K7457" t="s">
        <v>31</v>
      </c>
      <c r="L7457" t="s">
        <v>66</v>
      </c>
      <c r="M7457" t="s">
        <v>415</v>
      </c>
      <c r="N7457" s="4">
        <v>543</v>
      </c>
      <c r="O7457" s="4">
        <v>74762</v>
      </c>
      <c r="P7457" t="s">
        <v>8987</v>
      </c>
      <c r="Q7457" t="s">
        <v>8984</v>
      </c>
      <c r="R7457" t="s">
        <v>8985</v>
      </c>
      <c r="S7457" t="s">
        <v>4379</v>
      </c>
      <c r="T7457" t="s">
        <v>35</v>
      </c>
      <c r="U7457" t="s">
        <v>36</v>
      </c>
      <c r="V7457">
        <v>44772627</v>
      </c>
      <c r="W7457">
        <v>2021</v>
      </c>
      <c r="X7457" t="s">
        <v>100</v>
      </c>
      <c r="Y7457" t="s">
        <v>38</v>
      </c>
      <c r="Z7457" t="s">
        <v>39</v>
      </c>
      <c r="AA7457" t="s">
        <v>40</v>
      </c>
      <c r="AB7457" t="s">
        <v>40</v>
      </c>
    </row>
    <row r="7458" spans="1:28" x14ac:dyDescent="0.35">
      <c r="A7458" s="16" t="s">
        <v>4028</v>
      </c>
      <c r="B7458" s="16" t="s">
        <v>12653</v>
      </c>
      <c r="C7458" s="16" t="s">
        <v>4045</v>
      </c>
      <c r="D7458" s="17">
        <v>182631101</v>
      </c>
      <c r="E7458" s="16" t="s">
        <v>30</v>
      </c>
      <c r="G7458" s="16">
        <v>44332</v>
      </c>
      <c r="H7458" s="18">
        <v>558</v>
      </c>
      <c r="I7458" s="16">
        <v>1350729</v>
      </c>
      <c r="J7458" s="19">
        <v>562</v>
      </c>
      <c r="K7458" s="16" t="s">
        <v>31</v>
      </c>
      <c r="L7458" s="16" t="s">
        <v>60</v>
      </c>
      <c r="M7458" s="16" t="s">
        <v>94</v>
      </c>
      <c r="N7458" s="19">
        <v>202</v>
      </c>
      <c r="O7458" s="19">
        <v>63331</v>
      </c>
      <c r="P7458" s="16" t="s">
        <v>8987</v>
      </c>
      <c r="Q7458" s="16" t="s">
        <v>57</v>
      </c>
      <c r="R7458" s="16" t="s">
        <v>9094</v>
      </c>
      <c r="S7458" s="16" t="s">
        <v>4380</v>
      </c>
      <c r="T7458" s="16" t="s">
        <v>35</v>
      </c>
      <c r="U7458" s="16" t="s">
        <v>36</v>
      </c>
      <c r="V7458" s="16">
        <v>0</v>
      </c>
      <c r="W7458" s="16">
        <v>2021</v>
      </c>
      <c r="X7458" s="16" t="s">
        <v>100</v>
      </c>
      <c r="Y7458" s="16" t="s">
        <v>38</v>
      </c>
      <c r="Z7458" s="16" t="s">
        <v>172</v>
      </c>
      <c r="AA7458" s="16" t="s">
        <v>40</v>
      </c>
      <c r="AB7458" s="16" t="s">
        <v>40</v>
      </c>
    </row>
    <row r="7459" spans="1:28" x14ac:dyDescent="0.35">
      <c r="A7459" t="s">
        <v>4028</v>
      </c>
      <c r="B7459" t="s">
        <v>12654</v>
      </c>
      <c r="C7459" t="s">
        <v>4115</v>
      </c>
      <c r="D7459" s="1">
        <v>183052110</v>
      </c>
      <c r="E7459" t="s">
        <v>43</v>
      </c>
      <c r="G7459">
        <v>44319</v>
      </c>
      <c r="H7459" s="3">
        <v>114</v>
      </c>
      <c r="I7459">
        <v>1339410</v>
      </c>
      <c r="J7459" s="4">
        <v>510</v>
      </c>
      <c r="K7459" t="s">
        <v>31</v>
      </c>
      <c r="L7459" t="s">
        <v>32</v>
      </c>
      <c r="M7459" t="s">
        <v>33</v>
      </c>
      <c r="N7459" s="4">
        <v>122</v>
      </c>
      <c r="O7459" s="4">
        <v>52298</v>
      </c>
      <c r="P7459" t="s">
        <v>8987</v>
      </c>
      <c r="Q7459" t="s">
        <v>57</v>
      </c>
      <c r="R7459" t="s">
        <v>8985</v>
      </c>
      <c r="S7459" t="s">
        <v>4378</v>
      </c>
      <c r="T7459" t="s">
        <v>35</v>
      </c>
      <c r="U7459" t="s">
        <v>36</v>
      </c>
      <c r="V7459">
        <v>0</v>
      </c>
      <c r="W7459">
        <v>2021</v>
      </c>
      <c r="X7459" t="s">
        <v>100</v>
      </c>
      <c r="Y7459" t="s">
        <v>38</v>
      </c>
      <c r="Z7459" t="s">
        <v>39</v>
      </c>
      <c r="AA7459" t="s">
        <v>40</v>
      </c>
      <c r="AB7459" t="s">
        <v>40</v>
      </c>
    </row>
    <row r="7460" spans="1:28" x14ac:dyDescent="0.35">
      <c r="A7460" s="16" t="s">
        <v>4487</v>
      </c>
      <c r="B7460" s="16" t="s">
        <v>12654</v>
      </c>
      <c r="C7460" s="16" t="s">
        <v>4544</v>
      </c>
      <c r="D7460" s="17">
        <v>42011107</v>
      </c>
      <c r="E7460" s="16" t="s">
        <v>43</v>
      </c>
      <c r="G7460" s="16">
        <v>44345</v>
      </c>
      <c r="H7460" s="18">
        <v>17</v>
      </c>
      <c r="I7460" s="16">
        <v>1361041</v>
      </c>
      <c r="J7460" s="19">
        <v>640</v>
      </c>
      <c r="K7460" s="16" t="s">
        <v>31</v>
      </c>
      <c r="L7460" s="16" t="s">
        <v>32</v>
      </c>
      <c r="M7460" s="16" t="s">
        <v>33</v>
      </c>
      <c r="N7460" s="19">
        <v>158</v>
      </c>
      <c r="O7460" s="19">
        <v>23410</v>
      </c>
      <c r="P7460" s="16" t="s">
        <v>8987</v>
      </c>
      <c r="Q7460" s="16" t="s">
        <v>8984</v>
      </c>
      <c r="R7460" s="16" t="s">
        <v>8985</v>
      </c>
      <c r="S7460" s="16" t="s">
        <v>5047</v>
      </c>
      <c r="T7460" s="16" t="s">
        <v>35</v>
      </c>
      <c r="U7460" s="16" t="s">
        <v>36</v>
      </c>
      <c r="V7460" s="16">
        <v>31541531</v>
      </c>
      <c r="W7460" s="16">
        <v>2021</v>
      </c>
      <c r="X7460" s="16" t="s">
        <v>100</v>
      </c>
      <c r="Y7460" s="16" t="s">
        <v>38</v>
      </c>
      <c r="Z7460" s="16" t="s">
        <v>51</v>
      </c>
      <c r="AA7460" s="16" t="s">
        <v>40</v>
      </c>
      <c r="AB7460" s="16" t="s">
        <v>40</v>
      </c>
    </row>
    <row r="7461" spans="1:28" x14ac:dyDescent="0.35">
      <c r="A7461" t="s">
        <v>4487</v>
      </c>
      <c r="B7461" t="s">
        <v>12654</v>
      </c>
      <c r="C7461" t="s">
        <v>4522</v>
      </c>
      <c r="D7461" s="1">
        <v>43021102</v>
      </c>
      <c r="E7461" t="s">
        <v>43</v>
      </c>
      <c r="G7461">
        <v>44343</v>
      </c>
      <c r="H7461" s="3">
        <v>1202</v>
      </c>
      <c r="I7461">
        <v>1359984</v>
      </c>
      <c r="J7461" s="4">
        <v>213</v>
      </c>
      <c r="K7461" t="s">
        <v>31</v>
      </c>
      <c r="L7461" t="s">
        <v>32</v>
      </c>
      <c r="M7461" t="s">
        <v>33</v>
      </c>
      <c r="N7461" s="4">
        <v>3</v>
      </c>
      <c r="O7461" s="4">
        <v>639</v>
      </c>
      <c r="P7461" t="s">
        <v>8987</v>
      </c>
      <c r="Q7461" t="s">
        <v>8984</v>
      </c>
      <c r="R7461" t="s">
        <v>8985</v>
      </c>
      <c r="S7461" t="s">
        <v>5046</v>
      </c>
      <c r="T7461" t="s">
        <v>35</v>
      </c>
      <c r="U7461" t="s">
        <v>36</v>
      </c>
      <c r="V7461">
        <v>44819932</v>
      </c>
      <c r="W7461">
        <v>2021</v>
      </c>
      <c r="X7461" t="s">
        <v>100</v>
      </c>
      <c r="Y7461" t="s">
        <v>38</v>
      </c>
      <c r="Z7461" t="s">
        <v>64</v>
      </c>
      <c r="AA7461" t="s">
        <v>40</v>
      </c>
      <c r="AB7461" t="s">
        <v>40</v>
      </c>
    </row>
    <row r="7462" spans="1:28" x14ac:dyDescent="0.35">
      <c r="A7462" s="16" t="s">
        <v>4487</v>
      </c>
      <c r="B7462" s="16" t="s">
        <v>12654</v>
      </c>
      <c r="C7462" s="16" t="s">
        <v>4636</v>
      </c>
      <c r="D7462" s="17">
        <v>42991105</v>
      </c>
      <c r="E7462" s="16" t="s">
        <v>30</v>
      </c>
      <c r="G7462" s="16">
        <v>44332</v>
      </c>
      <c r="H7462" s="18">
        <v>2244</v>
      </c>
      <c r="I7462" s="16">
        <v>1351048</v>
      </c>
      <c r="J7462" s="19">
        <v>1029</v>
      </c>
      <c r="K7462" s="16" t="s">
        <v>31</v>
      </c>
      <c r="L7462" s="16" t="s">
        <v>32</v>
      </c>
      <c r="M7462" s="16" t="s">
        <v>33</v>
      </c>
      <c r="N7462" s="19">
        <v>77</v>
      </c>
      <c r="O7462" s="19">
        <v>63592</v>
      </c>
      <c r="P7462" s="16" t="s">
        <v>8987</v>
      </c>
      <c r="Q7462" s="16" t="s">
        <v>57</v>
      </c>
      <c r="R7462" s="16" t="s">
        <v>8985</v>
      </c>
      <c r="S7462" s="16" t="s">
        <v>5045</v>
      </c>
      <c r="T7462" s="16" t="s">
        <v>35</v>
      </c>
      <c r="U7462" s="16" t="s">
        <v>36</v>
      </c>
      <c r="V7462" s="16">
        <v>44805693</v>
      </c>
      <c r="W7462" s="16">
        <v>2021</v>
      </c>
      <c r="X7462" s="16" t="s">
        <v>100</v>
      </c>
      <c r="Y7462" s="16" t="s">
        <v>38</v>
      </c>
      <c r="Z7462" s="16" t="s">
        <v>39</v>
      </c>
      <c r="AA7462" s="16" t="s">
        <v>40</v>
      </c>
      <c r="AB7462" s="16" t="s">
        <v>40</v>
      </c>
    </row>
    <row r="7463" spans="1:28" x14ac:dyDescent="0.35">
      <c r="A7463" t="s">
        <v>4487</v>
      </c>
      <c r="B7463" t="s">
        <v>12653</v>
      </c>
      <c r="C7463" t="s">
        <v>4492</v>
      </c>
      <c r="D7463" s="1">
        <v>43051101</v>
      </c>
      <c r="E7463" t="s">
        <v>53</v>
      </c>
      <c r="G7463">
        <v>44338</v>
      </c>
      <c r="H7463" s="3">
        <v>2152</v>
      </c>
      <c r="I7463">
        <v>1356641</v>
      </c>
      <c r="J7463" s="4">
        <v>1101</v>
      </c>
      <c r="K7463" t="s">
        <v>31</v>
      </c>
      <c r="L7463" t="s">
        <v>66</v>
      </c>
      <c r="M7463" t="s">
        <v>415</v>
      </c>
      <c r="N7463" s="4">
        <v>81</v>
      </c>
      <c r="O7463" s="4">
        <v>78597</v>
      </c>
      <c r="P7463" t="s">
        <v>8987</v>
      </c>
      <c r="Q7463" t="s">
        <v>79</v>
      </c>
      <c r="R7463" t="s">
        <v>8985</v>
      </c>
      <c r="S7463" t="s">
        <v>13659</v>
      </c>
      <c r="T7463" t="s">
        <v>35</v>
      </c>
      <c r="U7463" t="s">
        <v>36</v>
      </c>
      <c r="V7463">
        <v>0</v>
      </c>
      <c r="W7463">
        <v>2021</v>
      </c>
      <c r="X7463" t="s">
        <v>100</v>
      </c>
      <c r="Y7463" t="s">
        <v>38</v>
      </c>
      <c r="Z7463" t="s">
        <v>39</v>
      </c>
      <c r="AA7463" t="s">
        <v>40</v>
      </c>
      <c r="AB7463" t="s">
        <v>38</v>
      </c>
    </row>
    <row r="7464" spans="1:28" x14ac:dyDescent="0.35">
      <c r="A7464" s="16" t="s">
        <v>5113</v>
      </c>
      <c r="B7464" s="16" t="s">
        <v>12654</v>
      </c>
      <c r="C7464" s="16" t="s">
        <v>5303</v>
      </c>
      <c r="D7464" s="17">
        <v>103201102</v>
      </c>
      <c r="E7464" s="16" t="s">
        <v>43</v>
      </c>
      <c r="G7464" s="16">
        <v>44325</v>
      </c>
      <c r="H7464" s="18">
        <v>1556</v>
      </c>
      <c r="I7464" s="16">
        <v>1344471</v>
      </c>
      <c r="J7464" s="19">
        <v>494</v>
      </c>
      <c r="K7464" s="16" t="s">
        <v>31</v>
      </c>
      <c r="L7464" s="16" t="s">
        <v>60</v>
      </c>
      <c r="M7464" s="16" t="s">
        <v>61</v>
      </c>
      <c r="N7464" s="19">
        <v>50</v>
      </c>
      <c r="O7464" s="19">
        <v>12100</v>
      </c>
      <c r="P7464" s="16" t="s">
        <v>13660</v>
      </c>
      <c r="Q7464" s="16" t="s">
        <v>8984</v>
      </c>
      <c r="R7464" s="16" t="s">
        <v>47</v>
      </c>
      <c r="S7464" s="16" t="s">
        <v>13661</v>
      </c>
      <c r="T7464" s="16" t="s">
        <v>35</v>
      </c>
      <c r="U7464" s="16" t="s">
        <v>36</v>
      </c>
      <c r="V7464" s="16">
        <v>0</v>
      </c>
      <c r="W7464" s="16">
        <v>2021</v>
      </c>
      <c r="X7464" s="16" t="s">
        <v>100</v>
      </c>
      <c r="Y7464" s="16" t="s">
        <v>38</v>
      </c>
      <c r="Z7464" s="16" t="s">
        <v>39</v>
      </c>
      <c r="AA7464" s="16" t="s">
        <v>40</v>
      </c>
      <c r="AB7464" s="16" t="s">
        <v>40</v>
      </c>
    </row>
    <row r="7465" spans="1:28" x14ac:dyDescent="0.35">
      <c r="A7465" t="s">
        <v>5113</v>
      </c>
      <c r="B7465" t="s">
        <v>12654</v>
      </c>
      <c r="C7465" t="s">
        <v>5237</v>
      </c>
      <c r="D7465" s="1">
        <v>102831105</v>
      </c>
      <c r="E7465" t="s">
        <v>43</v>
      </c>
      <c r="G7465">
        <v>44326</v>
      </c>
      <c r="H7465" s="3">
        <v>714</v>
      </c>
      <c r="I7465">
        <v>1344652</v>
      </c>
      <c r="J7465" s="4">
        <v>508</v>
      </c>
      <c r="K7465" t="s">
        <v>31</v>
      </c>
      <c r="L7465" t="s">
        <v>32</v>
      </c>
      <c r="M7465" t="s">
        <v>33</v>
      </c>
      <c r="N7465" s="4">
        <v>14</v>
      </c>
      <c r="O7465" s="4">
        <v>7112</v>
      </c>
      <c r="P7465" t="s">
        <v>13660</v>
      </c>
      <c r="Q7465" t="s">
        <v>8984</v>
      </c>
      <c r="R7465" t="s">
        <v>47</v>
      </c>
      <c r="S7465" t="s">
        <v>5779</v>
      </c>
      <c r="T7465" t="s">
        <v>35</v>
      </c>
      <c r="U7465" t="s">
        <v>36</v>
      </c>
      <c r="V7465">
        <v>0</v>
      </c>
      <c r="W7465">
        <v>2021</v>
      </c>
      <c r="X7465" t="s">
        <v>100</v>
      </c>
      <c r="Y7465" t="s">
        <v>38</v>
      </c>
      <c r="Z7465" t="s">
        <v>39</v>
      </c>
      <c r="AA7465" t="s">
        <v>40</v>
      </c>
      <c r="AB7465" t="s">
        <v>40</v>
      </c>
    </row>
    <row r="7466" spans="1:28" x14ac:dyDescent="0.35">
      <c r="A7466" s="16" t="s">
        <v>5113</v>
      </c>
      <c r="B7466" s="16" t="s">
        <v>12654</v>
      </c>
      <c r="C7466" s="16" t="s">
        <v>5120</v>
      </c>
      <c r="D7466" s="17">
        <v>103031102</v>
      </c>
      <c r="E7466" s="16" t="s">
        <v>43</v>
      </c>
      <c r="G7466" s="16">
        <v>44326</v>
      </c>
      <c r="H7466" s="18">
        <v>433</v>
      </c>
      <c r="I7466" s="16">
        <v>1344613</v>
      </c>
      <c r="J7466" s="19">
        <v>705</v>
      </c>
      <c r="K7466" s="16" t="s">
        <v>31</v>
      </c>
      <c r="L7466" s="16" t="s">
        <v>60</v>
      </c>
      <c r="M7466" s="16" t="s">
        <v>94</v>
      </c>
      <c r="N7466" s="19">
        <v>165</v>
      </c>
      <c r="O7466" s="19">
        <v>116325</v>
      </c>
      <c r="P7466" s="16" t="s">
        <v>13660</v>
      </c>
      <c r="Q7466" s="16" t="s">
        <v>57</v>
      </c>
      <c r="R7466" s="16" t="s">
        <v>8985</v>
      </c>
      <c r="S7466" s="16" t="s">
        <v>5778</v>
      </c>
      <c r="T7466" s="16" t="s">
        <v>35</v>
      </c>
      <c r="U7466" s="16" t="s">
        <v>36</v>
      </c>
      <c r="V7466" s="16">
        <v>0</v>
      </c>
      <c r="W7466" s="16">
        <v>2021</v>
      </c>
      <c r="X7466" s="16" t="s">
        <v>100</v>
      </c>
      <c r="Y7466" s="16" t="s">
        <v>38</v>
      </c>
      <c r="Z7466" s="16" t="s">
        <v>39</v>
      </c>
      <c r="AA7466" s="16" t="s">
        <v>40</v>
      </c>
      <c r="AB7466" s="16" t="s">
        <v>40</v>
      </c>
    </row>
    <row r="7467" spans="1:28" x14ac:dyDescent="0.35">
      <c r="A7467" t="s">
        <v>5113</v>
      </c>
      <c r="B7467" t="s">
        <v>12653</v>
      </c>
      <c r="C7467" t="s">
        <v>5215</v>
      </c>
      <c r="D7467" s="1">
        <v>103381102</v>
      </c>
      <c r="E7467" t="s">
        <v>30</v>
      </c>
      <c r="G7467">
        <v>44340</v>
      </c>
      <c r="H7467" s="3">
        <v>2250</v>
      </c>
      <c r="I7467">
        <v>1357924</v>
      </c>
      <c r="J7467" s="4">
        <v>1255</v>
      </c>
      <c r="K7467" t="s">
        <v>31</v>
      </c>
      <c r="L7467" t="s">
        <v>32</v>
      </c>
      <c r="M7467" t="s">
        <v>33</v>
      </c>
      <c r="N7467" s="4">
        <v>7</v>
      </c>
      <c r="O7467" s="4">
        <v>6985</v>
      </c>
      <c r="P7467" t="s">
        <v>8987</v>
      </c>
      <c r="Q7467" t="s">
        <v>8984</v>
      </c>
      <c r="R7467" t="s">
        <v>8985</v>
      </c>
      <c r="S7467" t="s">
        <v>5780</v>
      </c>
      <c r="T7467" t="s">
        <v>35</v>
      </c>
      <c r="U7467" t="s">
        <v>36</v>
      </c>
      <c r="V7467">
        <v>31541215</v>
      </c>
      <c r="W7467">
        <v>2021</v>
      </c>
      <c r="X7467" t="s">
        <v>100</v>
      </c>
      <c r="Y7467" t="s">
        <v>38</v>
      </c>
      <c r="Z7467" t="s">
        <v>64</v>
      </c>
      <c r="AA7467" t="s">
        <v>40</v>
      </c>
      <c r="AB7467" t="s">
        <v>40</v>
      </c>
    </row>
    <row r="7468" spans="1:28" x14ac:dyDescent="0.35">
      <c r="A7468" s="16" t="s">
        <v>5113</v>
      </c>
      <c r="B7468" s="16" t="s">
        <v>12653</v>
      </c>
      <c r="C7468" s="16" t="s">
        <v>5211</v>
      </c>
      <c r="D7468" s="17">
        <v>103321101</v>
      </c>
      <c r="E7468" s="16" t="s">
        <v>43</v>
      </c>
      <c r="G7468" s="16">
        <v>44340</v>
      </c>
      <c r="H7468" s="18">
        <v>1618</v>
      </c>
      <c r="I7468" s="16">
        <v>1357729</v>
      </c>
      <c r="J7468" s="19">
        <v>609</v>
      </c>
      <c r="K7468" s="16" t="s">
        <v>31</v>
      </c>
      <c r="L7468" s="16" t="s">
        <v>32</v>
      </c>
      <c r="M7468" s="16" t="s">
        <v>33</v>
      </c>
      <c r="N7468" s="19">
        <v>92</v>
      </c>
      <c r="O7468" s="19">
        <v>21516</v>
      </c>
      <c r="P7468" s="16" t="s">
        <v>8987</v>
      </c>
      <c r="Q7468" s="16" t="s">
        <v>8984</v>
      </c>
      <c r="R7468" s="16" t="s">
        <v>8985</v>
      </c>
      <c r="S7468" s="16" t="s">
        <v>13662</v>
      </c>
      <c r="T7468" s="16" t="s">
        <v>35</v>
      </c>
      <c r="U7468" s="16" t="s">
        <v>36</v>
      </c>
      <c r="V7468" s="16">
        <v>44816326</v>
      </c>
      <c r="W7468" s="16">
        <v>2021</v>
      </c>
      <c r="X7468" s="16" t="s">
        <v>100</v>
      </c>
      <c r="Y7468" s="16" t="s">
        <v>38</v>
      </c>
      <c r="Z7468" s="16" t="s">
        <v>64</v>
      </c>
      <c r="AA7468" s="16" t="s">
        <v>40</v>
      </c>
      <c r="AB7468" s="16" t="s">
        <v>40</v>
      </c>
    </row>
    <row r="7469" spans="1:28" x14ac:dyDescent="0.35">
      <c r="A7469" t="s">
        <v>5879</v>
      </c>
      <c r="B7469" t="s">
        <v>12653</v>
      </c>
      <c r="C7469" t="s">
        <v>5880</v>
      </c>
      <c r="D7469" s="1">
        <v>24101103</v>
      </c>
      <c r="E7469" t="s">
        <v>30</v>
      </c>
      <c r="G7469">
        <v>44335</v>
      </c>
      <c r="H7469" s="3">
        <v>1736</v>
      </c>
      <c r="I7469">
        <v>1353921</v>
      </c>
      <c r="J7469" s="4">
        <v>1637</v>
      </c>
      <c r="K7469" t="s">
        <v>31</v>
      </c>
      <c r="L7469" t="s">
        <v>32</v>
      </c>
      <c r="M7469" t="s">
        <v>33</v>
      </c>
      <c r="N7469" s="4">
        <v>1900</v>
      </c>
      <c r="O7469" s="4">
        <v>267697</v>
      </c>
      <c r="P7469" t="s">
        <v>8987</v>
      </c>
      <c r="Q7469" t="s">
        <v>8984</v>
      </c>
      <c r="R7469" t="s">
        <v>8985</v>
      </c>
      <c r="S7469" t="s">
        <v>13663</v>
      </c>
      <c r="T7469" t="s">
        <v>35</v>
      </c>
      <c r="U7469" t="s">
        <v>36</v>
      </c>
      <c r="V7469">
        <v>0</v>
      </c>
      <c r="W7469">
        <v>2021</v>
      </c>
      <c r="X7469" t="s">
        <v>100</v>
      </c>
      <c r="Y7469" t="s">
        <v>38</v>
      </c>
      <c r="Z7469" t="s">
        <v>39</v>
      </c>
      <c r="AA7469" t="s">
        <v>40</v>
      </c>
      <c r="AB7469" t="s">
        <v>40</v>
      </c>
    </row>
    <row r="7470" spans="1:28" x14ac:dyDescent="0.35">
      <c r="A7470" s="16" t="s">
        <v>6337</v>
      </c>
      <c r="B7470" s="16" t="s">
        <v>12653</v>
      </c>
      <c r="C7470" s="16" t="s">
        <v>6536</v>
      </c>
      <c r="D7470" s="17">
        <v>152691104</v>
      </c>
      <c r="E7470" s="16" t="s">
        <v>43</v>
      </c>
      <c r="G7470" s="16">
        <v>44336</v>
      </c>
      <c r="H7470" s="18">
        <v>1906</v>
      </c>
      <c r="I7470" s="16">
        <v>1355030</v>
      </c>
      <c r="J7470" s="19">
        <v>479</v>
      </c>
      <c r="K7470" s="16" t="s">
        <v>31</v>
      </c>
      <c r="L7470" s="16" t="s">
        <v>32</v>
      </c>
      <c r="M7470" s="16" t="s">
        <v>33</v>
      </c>
      <c r="N7470" s="19">
        <v>75</v>
      </c>
      <c r="O7470" s="19">
        <v>30990</v>
      </c>
      <c r="P7470" s="16" t="s">
        <v>8987</v>
      </c>
      <c r="Q7470" s="16" t="s">
        <v>8984</v>
      </c>
      <c r="R7470" s="16" t="s">
        <v>8985</v>
      </c>
      <c r="S7470" s="16" t="s">
        <v>13664</v>
      </c>
      <c r="T7470" s="16" t="s">
        <v>35</v>
      </c>
      <c r="U7470" s="16" t="s">
        <v>36</v>
      </c>
      <c r="V7470" s="16">
        <v>31541066</v>
      </c>
      <c r="W7470" s="16">
        <v>2021</v>
      </c>
      <c r="X7470" s="16" t="s">
        <v>100</v>
      </c>
      <c r="Y7470" s="16" t="s">
        <v>38</v>
      </c>
      <c r="Z7470" s="16" t="s">
        <v>39</v>
      </c>
      <c r="AA7470" s="16" t="s">
        <v>40</v>
      </c>
      <c r="AB7470" s="16" t="s">
        <v>40</v>
      </c>
    </row>
    <row r="7471" spans="1:28" x14ac:dyDescent="0.35">
      <c r="A7471" t="s">
        <v>7410</v>
      </c>
      <c r="B7471" t="s">
        <v>12653</v>
      </c>
      <c r="C7471" t="s">
        <v>7415</v>
      </c>
      <c r="D7471" s="1">
        <v>42631108</v>
      </c>
      <c r="E7471" t="s">
        <v>30</v>
      </c>
      <c r="G7471">
        <v>44325</v>
      </c>
      <c r="H7471" s="3">
        <v>2051</v>
      </c>
      <c r="I7471">
        <v>1344565</v>
      </c>
      <c r="J7471" s="4">
        <v>378</v>
      </c>
      <c r="K7471" t="s">
        <v>31</v>
      </c>
      <c r="L7471" t="s">
        <v>66</v>
      </c>
      <c r="M7471" t="s">
        <v>415</v>
      </c>
      <c r="N7471" s="4">
        <v>181</v>
      </c>
      <c r="O7471" s="4">
        <v>19359</v>
      </c>
      <c r="P7471" t="s">
        <v>8987</v>
      </c>
      <c r="Q7471" t="s">
        <v>8984</v>
      </c>
      <c r="R7471" t="s">
        <v>8985</v>
      </c>
      <c r="S7471" t="s">
        <v>8129</v>
      </c>
      <c r="T7471" t="s">
        <v>35</v>
      </c>
      <c r="U7471" t="s">
        <v>36</v>
      </c>
      <c r="V7471">
        <v>44779340</v>
      </c>
      <c r="W7471">
        <v>2021</v>
      </c>
      <c r="X7471" t="s">
        <v>100</v>
      </c>
      <c r="Y7471" t="s">
        <v>38</v>
      </c>
      <c r="Z7471" t="s">
        <v>172</v>
      </c>
      <c r="AA7471" t="s">
        <v>40</v>
      </c>
      <c r="AB7471" t="s">
        <v>40</v>
      </c>
    </row>
    <row r="7472" spans="1:28" x14ac:dyDescent="0.35">
      <c r="A7472" s="16" t="s">
        <v>7410</v>
      </c>
      <c r="B7472" s="16" t="s">
        <v>12653</v>
      </c>
      <c r="C7472" s="16" t="s">
        <v>7666</v>
      </c>
      <c r="D7472" s="17">
        <v>43471101</v>
      </c>
      <c r="E7472" s="16" t="s">
        <v>43</v>
      </c>
      <c r="G7472" s="16">
        <v>44327</v>
      </c>
      <c r="H7472" s="18">
        <v>1346</v>
      </c>
      <c r="I7472" s="16">
        <v>1346165</v>
      </c>
      <c r="J7472" s="19">
        <v>776</v>
      </c>
      <c r="K7472" s="16" t="s">
        <v>31</v>
      </c>
      <c r="L7472" s="16" t="s">
        <v>32</v>
      </c>
      <c r="M7472" s="16" t="s">
        <v>33</v>
      </c>
      <c r="N7472" s="19">
        <v>13</v>
      </c>
      <c r="O7472" s="19">
        <v>2220</v>
      </c>
      <c r="P7472" s="16" t="s">
        <v>8987</v>
      </c>
      <c r="Q7472" s="16" t="s">
        <v>57</v>
      </c>
      <c r="R7472" s="16" t="s">
        <v>8985</v>
      </c>
      <c r="S7472" s="16" t="s">
        <v>13665</v>
      </c>
      <c r="T7472" s="16" t="s">
        <v>35</v>
      </c>
      <c r="U7472" s="16" t="s">
        <v>36</v>
      </c>
      <c r="V7472" s="16">
        <v>0</v>
      </c>
      <c r="W7472" s="16">
        <v>2021</v>
      </c>
      <c r="X7472" s="16" t="s">
        <v>100</v>
      </c>
      <c r="Y7472" s="16" t="s">
        <v>38</v>
      </c>
      <c r="Z7472" s="16" t="s">
        <v>39</v>
      </c>
      <c r="AA7472" s="16" t="s">
        <v>40</v>
      </c>
      <c r="AB7472" s="16" t="s">
        <v>40</v>
      </c>
    </row>
    <row r="7473" spans="1:28" x14ac:dyDescent="0.35">
      <c r="A7473" t="s">
        <v>7410</v>
      </c>
      <c r="B7473" t="s">
        <v>12654</v>
      </c>
      <c r="C7473" t="s">
        <v>7420</v>
      </c>
      <c r="D7473" s="1">
        <v>42091102</v>
      </c>
      <c r="E7473" t="s">
        <v>30</v>
      </c>
      <c r="G7473">
        <v>44320</v>
      </c>
      <c r="H7473" s="3">
        <v>1958</v>
      </c>
      <c r="I7473">
        <v>1341076</v>
      </c>
      <c r="J7473" s="4">
        <v>1068</v>
      </c>
      <c r="K7473" t="s">
        <v>31</v>
      </c>
      <c r="L7473" t="s">
        <v>32</v>
      </c>
      <c r="M7473" t="s">
        <v>83</v>
      </c>
      <c r="N7473" s="4">
        <v>91</v>
      </c>
      <c r="O7473" s="4">
        <v>35666</v>
      </c>
      <c r="P7473" t="s">
        <v>8987</v>
      </c>
      <c r="Q7473" t="s">
        <v>8984</v>
      </c>
      <c r="R7473" t="s">
        <v>8985</v>
      </c>
      <c r="S7473" t="s">
        <v>13666</v>
      </c>
      <c r="T7473" t="s">
        <v>35</v>
      </c>
      <c r="U7473" t="s">
        <v>36</v>
      </c>
      <c r="V7473">
        <v>31539512</v>
      </c>
      <c r="W7473">
        <v>2021</v>
      </c>
      <c r="X7473" t="s">
        <v>100</v>
      </c>
      <c r="Y7473" t="s">
        <v>38</v>
      </c>
      <c r="Z7473" t="s">
        <v>51</v>
      </c>
      <c r="AA7473" t="s">
        <v>40</v>
      </c>
      <c r="AB7473" t="s">
        <v>40</v>
      </c>
    </row>
    <row r="7474" spans="1:28" x14ac:dyDescent="0.35">
      <c r="A7474" s="16" t="s">
        <v>7410</v>
      </c>
      <c r="B7474" s="16" t="s">
        <v>12654</v>
      </c>
      <c r="C7474" s="16" t="s">
        <v>7445</v>
      </c>
      <c r="D7474" s="17">
        <v>43321103</v>
      </c>
      <c r="E7474" s="16" t="s">
        <v>53</v>
      </c>
      <c r="G7474" s="16">
        <v>44320</v>
      </c>
      <c r="H7474" s="18">
        <v>1816</v>
      </c>
      <c r="I7474" s="16">
        <v>1341015</v>
      </c>
      <c r="J7474" s="19">
        <v>597</v>
      </c>
      <c r="K7474" s="16" t="s">
        <v>31</v>
      </c>
      <c r="L7474" s="16" t="s">
        <v>32</v>
      </c>
      <c r="M7474" s="16" t="s">
        <v>33</v>
      </c>
      <c r="N7474" s="19">
        <v>22</v>
      </c>
      <c r="O7474" s="19">
        <v>13134</v>
      </c>
      <c r="P7474" s="16" t="s">
        <v>8987</v>
      </c>
      <c r="Q7474" s="16" t="s">
        <v>8984</v>
      </c>
      <c r="R7474" s="16" t="s">
        <v>8985</v>
      </c>
      <c r="S7474" s="16" t="s">
        <v>13667</v>
      </c>
      <c r="T7474" s="16" t="s">
        <v>35</v>
      </c>
      <c r="U7474" s="16" t="s">
        <v>36</v>
      </c>
      <c r="V7474" s="16">
        <v>44773142</v>
      </c>
      <c r="W7474" s="16">
        <v>2021</v>
      </c>
      <c r="X7474" s="16" t="s">
        <v>100</v>
      </c>
      <c r="Y7474" s="16" t="s">
        <v>38</v>
      </c>
      <c r="Z7474" s="16" t="s">
        <v>422</v>
      </c>
      <c r="AA7474" s="16" t="s">
        <v>40</v>
      </c>
      <c r="AB7474" s="16" t="s">
        <v>40</v>
      </c>
    </row>
    <row r="7475" spans="1:28" x14ac:dyDescent="0.35">
      <c r="A7475" t="s">
        <v>7410</v>
      </c>
      <c r="B7475" t="s">
        <v>12654</v>
      </c>
      <c r="C7475" t="s">
        <v>7413</v>
      </c>
      <c r="D7475" s="1">
        <v>42811113</v>
      </c>
      <c r="E7475" t="s">
        <v>30</v>
      </c>
      <c r="G7475">
        <v>44329</v>
      </c>
      <c r="H7475" s="3">
        <v>1759</v>
      </c>
      <c r="I7475">
        <v>1348555</v>
      </c>
      <c r="J7475" s="4">
        <v>440</v>
      </c>
      <c r="K7475" t="s">
        <v>31</v>
      </c>
      <c r="L7475" t="s">
        <v>32</v>
      </c>
      <c r="M7475" t="s">
        <v>33</v>
      </c>
      <c r="N7475" s="4">
        <v>84</v>
      </c>
      <c r="O7475" s="4">
        <v>36960</v>
      </c>
      <c r="P7475" t="s">
        <v>8987</v>
      </c>
      <c r="Q7475" t="s">
        <v>8984</v>
      </c>
      <c r="R7475" t="s">
        <v>8985</v>
      </c>
      <c r="S7475" t="s">
        <v>13668</v>
      </c>
      <c r="T7475" t="s">
        <v>35</v>
      </c>
      <c r="U7475" t="s">
        <v>36</v>
      </c>
      <c r="V7475">
        <v>0</v>
      </c>
      <c r="W7475">
        <v>2021</v>
      </c>
      <c r="X7475" t="s">
        <v>100</v>
      </c>
      <c r="Y7475" t="s">
        <v>38</v>
      </c>
      <c r="Z7475" t="s">
        <v>64</v>
      </c>
      <c r="AA7475" t="s">
        <v>40</v>
      </c>
      <c r="AB7475" t="s">
        <v>40</v>
      </c>
    </row>
    <row r="7476" spans="1:28" x14ac:dyDescent="0.35">
      <c r="A7476" s="16" t="s">
        <v>7410</v>
      </c>
      <c r="B7476" s="16" t="s">
        <v>12653</v>
      </c>
      <c r="C7476" s="16" t="s">
        <v>3584</v>
      </c>
      <c r="D7476" s="17">
        <v>42851121</v>
      </c>
      <c r="E7476" s="16" t="s">
        <v>30</v>
      </c>
      <c r="G7476" s="16">
        <v>44322</v>
      </c>
      <c r="H7476" s="18">
        <v>1059</v>
      </c>
      <c r="I7476" s="16">
        <v>1342454</v>
      </c>
      <c r="J7476" s="19">
        <v>469</v>
      </c>
      <c r="K7476" s="16" t="s">
        <v>31</v>
      </c>
      <c r="L7476" s="16" t="s">
        <v>66</v>
      </c>
      <c r="M7476" s="16" t="s">
        <v>415</v>
      </c>
      <c r="N7476" s="19">
        <v>30</v>
      </c>
      <c r="O7476" s="19">
        <v>14070</v>
      </c>
      <c r="P7476" s="16" t="s">
        <v>8987</v>
      </c>
      <c r="Q7476" s="16" t="s">
        <v>9125</v>
      </c>
      <c r="R7476" s="16" t="s">
        <v>9094</v>
      </c>
      <c r="S7476" s="16" t="s">
        <v>8128</v>
      </c>
      <c r="T7476" s="16" t="s">
        <v>35</v>
      </c>
      <c r="U7476" s="16" t="s">
        <v>36</v>
      </c>
      <c r="V7476" s="16">
        <v>31539628</v>
      </c>
      <c r="W7476" s="16">
        <v>2021</v>
      </c>
      <c r="X7476" s="16" t="s">
        <v>100</v>
      </c>
      <c r="Y7476" s="16" t="s">
        <v>38</v>
      </c>
      <c r="Z7476" s="16" t="s">
        <v>422</v>
      </c>
      <c r="AA7476" s="16" t="s">
        <v>40</v>
      </c>
      <c r="AB7476" s="16" t="s">
        <v>40</v>
      </c>
    </row>
    <row r="7477" spans="1:28" x14ac:dyDescent="0.35">
      <c r="A7477" t="s">
        <v>8258</v>
      </c>
      <c r="B7477" t="s">
        <v>12653</v>
      </c>
      <c r="C7477" t="s">
        <v>8299</v>
      </c>
      <c r="D7477" s="1">
        <v>163751101</v>
      </c>
      <c r="E7477" t="s">
        <v>43</v>
      </c>
      <c r="G7477">
        <v>44347</v>
      </c>
      <c r="H7477" s="3">
        <v>1440</v>
      </c>
      <c r="I7477">
        <v>1362159</v>
      </c>
      <c r="J7477" s="4">
        <v>570</v>
      </c>
      <c r="K7477" t="s">
        <v>31</v>
      </c>
      <c r="L7477" t="s">
        <v>32</v>
      </c>
      <c r="M7477" t="s">
        <v>102</v>
      </c>
      <c r="N7477" s="4">
        <v>10</v>
      </c>
      <c r="O7477" s="4">
        <v>5527</v>
      </c>
      <c r="P7477" t="s">
        <v>8987</v>
      </c>
      <c r="Q7477" t="s">
        <v>57</v>
      </c>
      <c r="R7477" t="s">
        <v>8985</v>
      </c>
      <c r="S7477" t="s">
        <v>13669</v>
      </c>
      <c r="T7477" t="s">
        <v>35</v>
      </c>
      <c r="U7477" t="s">
        <v>36</v>
      </c>
      <c r="V7477">
        <v>31541748</v>
      </c>
      <c r="W7477">
        <v>2021</v>
      </c>
      <c r="X7477" t="s">
        <v>100</v>
      </c>
      <c r="Y7477" t="s">
        <v>38</v>
      </c>
      <c r="Z7477" t="s">
        <v>39</v>
      </c>
      <c r="AA7477" t="s">
        <v>40</v>
      </c>
      <c r="AB7477" t="s">
        <v>40</v>
      </c>
    </row>
    <row r="7478" spans="1:28" x14ac:dyDescent="0.35">
      <c r="A7478" s="16" t="s">
        <v>8258</v>
      </c>
      <c r="B7478" s="16" t="s">
        <v>12653</v>
      </c>
      <c r="C7478" s="16" t="s">
        <v>8259</v>
      </c>
      <c r="D7478" s="17">
        <v>163751102</v>
      </c>
      <c r="E7478" s="16" t="s">
        <v>30</v>
      </c>
      <c r="G7478" s="16">
        <v>44326</v>
      </c>
      <c r="H7478" s="18">
        <v>541</v>
      </c>
      <c r="I7478" s="16">
        <v>1344619</v>
      </c>
      <c r="J7478" s="19">
        <v>257</v>
      </c>
      <c r="K7478" s="16" t="s">
        <v>31</v>
      </c>
      <c r="L7478" s="16" t="s">
        <v>1061</v>
      </c>
      <c r="M7478" s="16" t="s">
        <v>1111</v>
      </c>
      <c r="N7478" s="19">
        <v>1072</v>
      </c>
      <c r="O7478" s="19">
        <v>247380</v>
      </c>
      <c r="P7478" s="16" t="s">
        <v>8987</v>
      </c>
      <c r="Q7478" s="16" t="s">
        <v>8984</v>
      </c>
      <c r="R7478" s="16" t="s">
        <v>8985</v>
      </c>
      <c r="S7478" s="16" t="s">
        <v>8535</v>
      </c>
      <c r="T7478" s="16" t="s">
        <v>35</v>
      </c>
      <c r="U7478" s="16" t="s">
        <v>36</v>
      </c>
      <c r="V7478" s="16">
        <v>31540124</v>
      </c>
      <c r="W7478" s="16">
        <v>2021</v>
      </c>
      <c r="X7478" s="16" t="s">
        <v>100</v>
      </c>
      <c r="Y7478" s="16" t="s">
        <v>38</v>
      </c>
      <c r="Z7478" s="16" t="s">
        <v>64</v>
      </c>
      <c r="AA7478" s="16" t="s">
        <v>40</v>
      </c>
      <c r="AB7478" s="16" t="s">
        <v>40</v>
      </c>
    </row>
    <row r="7479" spans="1:28" x14ac:dyDescent="0.35">
      <c r="A7479" t="s">
        <v>8258</v>
      </c>
      <c r="B7479" t="s">
        <v>12653</v>
      </c>
      <c r="C7479" t="s">
        <v>6512</v>
      </c>
      <c r="D7479" s="1">
        <v>163541102</v>
      </c>
      <c r="E7479" t="s">
        <v>30</v>
      </c>
      <c r="G7479">
        <v>44334</v>
      </c>
      <c r="H7479" s="3">
        <v>1506</v>
      </c>
      <c r="I7479">
        <v>1352687</v>
      </c>
      <c r="J7479" s="4">
        <v>629</v>
      </c>
      <c r="K7479" t="s">
        <v>31</v>
      </c>
      <c r="L7479" t="s">
        <v>1061</v>
      </c>
      <c r="M7479" t="s">
        <v>67</v>
      </c>
      <c r="N7479" s="4">
        <v>18</v>
      </c>
      <c r="O7479" s="4">
        <v>5817</v>
      </c>
      <c r="P7479" t="s">
        <v>8987</v>
      </c>
      <c r="Q7479" t="s">
        <v>8984</v>
      </c>
      <c r="R7479" t="s">
        <v>8985</v>
      </c>
      <c r="S7479" t="s">
        <v>13670</v>
      </c>
      <c r="T7479" t="s">
        <v>35</v>
      </c>
      <c r="U7479" t="s">
        <v>36</v>
      </c>
      <c r="V7479">
        <v>31540838</v>
      </c>
      <c r="W7479">
        <v>2021</v>
      </c>
      <c r="X7479" t="s">
        <v>100</v>
      </c>
      <c r="Y7479" t="s">
        <v>38</v>
      </c>
      <c r="Z7479" t="s">
        <v>64</v>
      </c>
      <c r="AA7479" t="s">
        <v>40</v>
      </c>
      <c r="AB7479" t="s">
        <v>40</v>
      </c>
    </row>
    <row r="7480" spans="1:28" x14ac:dyDescent="0.35">
      <c r="A7480" s="16" t="s">
        <v>28</v>
      </c>
      <c r="B7480" s="16" t="s">
        <v>12653</v>
      </c>
      <c r="C7480" s="16" t="s">
        <v>655</v>
      </c>
      <c r="D7480" s="17">
        <v>182082103</v>
      </c>
      <c r="E7480" s="16" t="s">
        <v>43</v>
      </c>
      <c r="G7480" s="16">
        <v>44297</v>
      </c>
      <c r="H7480" s="18">
        <v>938</v>
      </c>
      <c r="I7480" s="16">
        <v>1312995</v>
      </c>
      <c r="J7480" s="19">
        <v>706</v>
      </c>
      <c r="K7480" s="16" t="s">
        <v>31</v>
      </c>
      <c r="L7480" s="16" t="s">
        <v>32</v>
      </c>
      <c r="M7480" s="16" t="s">
        <v>33</v>
      </c>
      <c r="N7480" s="19">
        <v>152</v>
      </c>
      <c r="O7480" s="19">
        <v>41028</v>
      </c>
      <c r="P7480" s="16" t="s">
        <v>8987</v>
      </c>
      <c r="Q7480" s="16" t="s">
        <v>9125</v>
      </c>
      <c r="R7480" s="16" t="s">
        <v>8985</v>
      </c>
      <c r="S7480" s="16" t="s">
        <v>1443</v>
      </c>
      <c r="T7480" s="16" t="s">
        <v>35</v>
      </c>
      <c r="U7480" s="16" t="s">
        <v>36</v>
      </c>
      <c r="V7480" s="16">
        <v>31535703</v>
      </c>
      <c r="W7480" s="16">
        <v>2021</v>
      </c>
      <c r="X7480" s="16" t="s">
        <v>86</v>
      </c>
      <c r="Y7480" s="16" t="s">
        <v>38</v>
      </c>
      <c r="Z7480" s="16" t="s">
        <v>39</v>
      </c>
      <c r="AA7480" s="16" t="s">
        <v>40</v>
      </c>
      <c r="AB7480" s="16" t="s">
        <v>40</v>
      </c>
    </row>
    <row r="7481" spans="1:28" x14ac:dyDescent="0.35">
      <c r="A7481" t="s">
        <v>28</v>
      </c>
      <c r="B7481" t="s">
        <v>12653</v>
      </c>
      <c r="C7481" t="s">
        <v>151</v>
      </c>
      <c r="D7481" s="1">
        <v>182731102</v>
      </c>
      <c r="E7481" t="s">
        <v>53</v>
      </c>
      <c r="G7481">
        <v>44312</v>
      </c>
      <c r="H7481" s="3">
        <v>425</v>
      </c>
      <c r="I7481">
        <v>1333841</v>
      </c>
      <c r="J7481" s="4">
        <v>666</v>
      </c>
      <c r="K7481" t="s">
        <v>31</v>
      </c>
      <c r="L7481" t="s">
        <v>66</v>
      </c>
      <c r="M7481" t="s">
        <v>415</v>
      </c>
      <c r="N7481" s="4">
        <v>155</v>
      </c>
      <c r="O7481" s="4">
        <v>32475</v>
      </c>
      <c r="P7481" t="s">
        <v>8987</v>
      </c>
      <c r="Q7481" t="s">
        <v>79</v>
      </c>
      <c r="R7481" t="s">
        <v>8985</v>
      </c>
      <c r="S7481" t="s">
        <v>1447</v>
      </c>
      <c r="T7481" t="s">
        <v>35</v>
      </c>
      <c r="U7481" t="s">
        <v>36</v>
      </c>
      <c r="V7481">
        <v>44763177</v>
      </c>
      <c r="W7481">
        <v>2021</v>
      </c>
      <c r="X7481" t="s">
        <v>86</v>
      </c>
      <c r="Y7481" t="s">
        <v>38</v>
      </c>
      <c r="Z7481" t="s">
        <v>45</v>
      </c>
      <c r="AA7481" t="s">
        <v>40</v>
      </c>
      <c r="AB7481" t="s">
        <v>38</v>
      </c>
    </row>
    <row r="7482" spans="1:28" x14ac:dyDescent="0.35">
      <c r="A7482" s="16" t="s">
        <v>28</v>
      </c>
      <c r="B7482" s="16" t="s">
        <v>12653</v>
      </c>
      <c r="C7482" s="16" t="s">
        <v>145</v>
      </c>
      <c r="D7482" s="17">
        <v>83692105</v>
      </c>
      <c r="E7482" s="16" t="s">
        <v>43</v>
      </c>
      <c r="G7482" s="16">
        <v>44304</v>
      </c>
      <c r="H7482" s="18">
        <v>1257</v>
      </c>
      <c r="I7482" s="16">
        <v>1322035</v>
      </c>
      <c r="J7482" s="19">
        <v>491</v>
      </c>
      <c r="K7482" s="16" t="s">
        <v>31</v>
      </c>
      <c r="L7482" s="16" t="s">
        <v>32</v>
      </c>
      <c r="M7482" s="16" t="s">
        <v>83</v>
      </c>
      <c r="N7482" s="19">
        <v>11</v>
      </c>
      <c r="O7482" s="19">
        <v>5401</v>
      </c>
      <c r="P7482" s="16" t="s">
        <v>8987</v>
      </c>
      <c r="Q7482" s="16" t="s">
        <v>8984</v>
      </c>
      <c r="R7482" s="16" t="s">
        <v>8985</v>
      </c>
      <c r="S7482" s="16" t="s">
        <v>1444</v>
      </c>
      <c r="T7482" s="16" t="s">
        <v>35</v>
      </c>
      <c r="U7482" s="16" t="s">
        <v>36</v>
      </c>
      <c r="V7482" s="16">
        <v>31536246</v>
      </c>
      <c r="W7482" s="16">
        <v>2021</v>
      </c>
      <c r="X7482" s="16" t="s">
        <v>86</v>
      </c>
      <c r="Y7482" s="16" t="s">
        <v>38</v>
      </c>
      <c r="Z7482" s="16" t="s">
        <v>39</v>
      </c>
      <c r="AA7482" s="16" t="s">
        <v>40</v>
      </c>
      <c r="AB7482" s="16" t="s">
        <v>40</v>
      </c>
    </row>
    <row r="7483" spans="1:28" x14ac:dyDescent="0.35">
      <c r="A7483" t="s">
        <v>28</v>
      </c>
      <c r="B7483" t="s">
        <v>12654</v>
      </c>
      <c r="C7483" t="s">
        <v>98</v>
      </c>
      <c r="D7483" s="1">
        <v>83692104</v>
      </c>
      <c r="E7483" t="s">
        <v>43</v>
      </c>
      <c r="G7483">
        <v>44315</v>
      </c>
      <c r="H7483" s="3">
        <v>1030</v>
      </c>
      <c r="I7483">
        <v>1336898</v>
      </c>
      <c r="J7483" s="4">
        <v>92</v>
      </c>
      <c r="K7483" t="s">
        <v>31</v>
      </c>
      <c r="L7483" t="s">
        <v>32</v>
      </c>
      <c r="M7483" t="s">
        <v>33</v>
      </c>
      <c r="N7483" s="4">
        <v>6</v>
      </c>
      <c r="O7483" s="4">
        <v>552</v>
      </c>
      <c r="P7483" t="s">
        <v>8987</v>
      </c>
      <c r="Q7483" t="s">
        <v>8984</v>
      </c>
      <c r="R7483" t="s">
        <v>8985</v>
      </c>
      <c r="S7483" t="s">
        <v>1448</v>
      </c>
      <c r="T7483" t="s">
        <v>35</v>
      </c>
      <c r="U7483" t="s">
        <v>36</v>
      </c>
      <c r="V7483">
        <v>31537496</v>
      </c>
      <c r="W7483">
        <v>2021</v>
      </c>
      <c r="X7483" t="s">
        <v>86</v>
      </c>
      <c r="Y7483" t="s">
        <v>38</v>
      </c>
      <c r="Z7483" t="s">
        <v>39</v>
      </c>
      <c r="AA7483" t="s">
        <v>40</v>
      </c>
      <c r="AB7483" t="s">
        <v>40</v>
      </c>
    </row>
    <row r="7484" spans="1:28" x14ac:dyDescent="0.35">
      <c r="A7484" s="16" t="s">
        <v>28</v>
      </c>
      <c r="B7484" s="16" t="s">
        <v>12654</v>
      </c>
      <c r="C7484" s="16" t="s">
        <v>129</v>
      </c>
      <c r="D7484" s="17">
        <v>83622105</v>
      </c>
      <c r="E7484" s="16" t="s">
        <v>43</v>
      </c>
      <c r="G7484" s="16">
        <v>44306</v>
      </c>
      <c r="H7484" s="18">
        <v>2221</v>
      </c>
      <c r="I7484" s="16">
        <v>1326056</v>
      </c>
      <c r="J7484" s="19">
        <v>1224</v>
      </c>
      <c r="K7484" s="16" t="s">
        <v>31</v>
      </c>
      <c r="L7484" s="16" t="s">
        <v>32</v>
      </c>
      <c r="M7484" s="16" t="s">
        <v>33</v>
      </c>
      <c r="N7484" s="19">
        <v>3</v>
      </c>
      <c r="O7484" s="19">
        <v>3672</v>
      </c>
      <c r="P7484" s="16" t="s">
        <v>8987</v>
      </c>
      <c r="Q7484" s="16" t="s">
        <v>57</v>
      </c>
      <c r="R7484" s="16" t="s">
        <v>8985</v>
      </c>
      <c r="S7484" s="16" t="s">
        <v>1445</v>
      </c>
      <c r="T7484" s="16" t="s">
        <v>35</v>
      </c>
      <c r="U7484" s="16" t="s">
        <v>36</v>
      </c>
      <c r="V7484" s="16">
        <v>0</v>
      </c>
      <c r="W7484" s="16">
        <v>2021</v>
      </c>
      <c r="X7484" s="16" t="s">
        <v>86</v>
      </c>
      <c r="Y7484" s="16" t="s">
        <v>38</v>
      </c>
      <c r="Z7484" s="16" t="s">
        <v>39</v>
      </c>
      <c r="AA7484" s="16" t="s">
        <v>40</v>
      </c>
      <c r="AB7484" s="16" t="s">
        <v>40</v>
      </c>
    </row>
    <row r="7485" spans="1:28" x14ac:dyDescent="0.35">
      <c r="A7485" t="s">
        <v>28</v>
      </c>
      <c r="B7485" t="s">
        <v>12654</v>
      </c>
      <c r="C7485" t="s">
        <v>129</v>
      </c>
      <c r="D7485" s="1">
        <v>83622105</v>
      </c>
      <c r="E7485" t="s">
        <v>43</v>
      </c>
      <c r="G7485">
        <v>44308</v>
      </c>
      <c r="H7485" s="3">
        <v>254</v>
      </c>
      <c r="I7485">
        <v>1327849</v>
      </c>
      <c r="J7485" s="4">
        <v>563</v>
      </c>
      <c r="K7485" t="s">
        <v>31</v>
      </c>
      <c r="L7485" t="s">
        <v>32</v>
      </c>
      <c r="M7485" t="s">
        <v>33</v>
      </c>
      <c r="N7485" s="4">
        <v>3</v>
      </c>
      <c r="O7485" s="4">
        <v>1689</v>
      </c>
      <c r="P7485" t="s">
        <v>8987</v>
      </c>
      <c r="Q7485" t="s">
        <v>8984</v>
      </c>
      <c r="R7485" t="s">
        <v>8985</v>
      </c>
      <c r="S7485" t="s">
        <v>1446</v>
      </c>
      <c r="T7485" t="s">
        <v>35</v>
      </c>
      <c r="U7485" t="s">
        <v>36</v>
      </c>
      <c r="V7485">
        <v>44757525</v>
      </c>
      <c r="W7485">
        <v>2021</v>
      </c>
      <c r="X7485" t="s">
        <v>86</v>
      </c>
      <c r="Y7485" t="s">
        <v>38</v>
      </c>
      <c r="Z7485" t="s">
        <v>39</v>
      </c>
      <c r="AA7485" t="s">
        <v>40</v>
      </c>
      <c r="AB7485" t="s">
        <v>40</v>
      </c>
    </row>
    <row r="7486" spans="1:28" x14ac:dyDescent="0.35">
      <c r="A7486" s="16" t="s">
        <v>28</v>
      </c>
      <c r="B7486" s="16" t="s">
        <v>12654</v>
      </c>
      <c r="C7486" s="16" t="s">
        <v>129</v>
      </c>
      <c r="D7486" s="17">
        <v>83622105</v>
      </c>
      <c r="E7486" s="16" t="s">
        <v>43</v>
      </c>
      <c r="G7486" s="16">
        <v>44288</v>
      </c>
      <c r="H7486" s="18">
        <v>1810</v>
      </c>
      <c r="I7486" s="16">
        <v>1306078</v>
      </c>
      <c r="J7486" s="19">
        <v>424</v>
      </c>
      <c r="K7486" s="16" t="s">
        <v>31</v>
      </c>
      <c r="L7486" s="16" t="s">
        <v>32</v>
      </c>
      <c r="M7486" s="16" t="s">
        <v>33</v>
      </c>
      <c r="N7486" s="19">
        <v>50</v>
      </c>
      <c r="O7486" s="19">
        <v>20297</v>
      </c>
      <c r="P7486" s="16" t="s">
        <v>8987</v>
      </c>
      <c r="Q7486" s="16" t="s">
        <v>8984</v>
      </c>
      <c r="R7486" s="16" t="s">
        <v>8985</v>
      </c>
      <c r="S7486" s="16" t="s">
        <v>1442</v>
      </c>
      <c r="T7486" s="16" t="s">
        <v>35</v>
      </c>
      <c r="U7486" s="16" t="s">
        <v>36</v>
      </c>
      <c r="V7486" s="16">
        <v>31535203</v>
      </c>
      <c r="W7486" s="16">
        <v>2021</v>
      </c>
      <c r="X7486" s="16" t="s">
        <v>86</v>
      </c>
      <c r="Y7486" s="16" t="s">
        <v>38</v>
      </c>
      <c r="Z7486" s="16" t="s">
        <v>39</v>
      </c>
      <c r="AA7486" s="16" t="s">
        <v>40</v>
      </c>
      <c r="AB7486" s="16" t="s">
        <v>40</v>
      </c>
    </row>
    <row r="7487" spans="1:28" x14ac:dyDescent="0.35">
      <c r="A7487" t="s">
        <v>28</v>
      </c>
      <c r="B7487" t="s">
        <v>12654</v>
      </c>
      <c r="C7487" t="s">
        <v>129</v>
      </c>
      <c r="D7487" s="1">
        <v>83622105</v>
      </c>
      <c r="E7487" t="s">
        <v>43</v>
      </c>
      <c r="G7487">
        <v>44304</v>
      </c>
      <c r="H7487" s="3">
        <v>1839</v>
      </c>
      <c r="I7487">
        <v>1322339</v>
      </c>
      <c r="J7487" s="4">
        <v>1052</v>
      </c>
      <c r="K7487" t="s">
        <v>31</v>
      </c>
      <c r="L7487" t="s">
        <v>32</v>
      </c>
      <c r="M7487" t="s">
        <v>83</v>
      </c>
      <c r="N7487" s="4">
        <v>20</v>
      </c>
      <c r="O7487" s="4">
        <v>21040</v>
      </c>
      <c r="P7487" t="s">
        <v>8987</v>
      </c>
      <c r="Q7487" t="s">
        <v>8984</v>
      </c>
      <c r="R7487" t="s">
        <v>8985</v>
      </c>
      <c r="S7487" t="s">
        <v>13671</v>
      </c>
      <c r="T7487" t="s">
        <v>35</v>
      </c>
      <c r="U7487" t="s">
        <v>36</v>
      </c>
      <c r="V7487">
        <v>31536252</v>
      </c>
      <c r="W7487">
        <v>2021</v>
      </c>
      <c r="X7487" t="s">
        <v>86</v>
      </c>
      <c r="Y7487" t="s">
        <v>38</v>
      </c>
      <c r="Z7487" t="s">
        <v>39</v>
      </c>
      <c r="AA7487" t="s">
        <v>40</v>
      </c>
      <c r="AB7487" t="s">
        <v>40</v>
      </c>
    </row>
    <row r="7488" spans="1:28" x14ac:dyDescent="0.35">
      <c r="A7488" s="16" t="s">
        <v>1655</v>
      </c>
      <c r="B7488" s="16" t="s">
        <v>12654</v>
      </c>
      <c r="C7488" s="16" t="s">
        <v>1487</v>
      </c>
      <c r="D7488" s="17">
        <v>82021106</v>
      </c>
      <c r="E7488" s="16" t="s">
        <v>53</v>
      </c>
      <c r="G7488" s="16">
        <v>44313</v>
      </c>
      <c r="H7488" s="18">
        <v>1633</v>
      </c>
      <c r="I7488" s="16">
        <v>1335572</v>
      </c>
      <c r="J7488" s="19">
        <v>712</v>
      </c>
      <c r="K7488" s="16" t="s">
        <v>31</v>
      </c>
      <c r="L7488" s="16" t="s">
        <v>60</v>
      </c>
      <c r="M7488" s="16" t="s">
        <v>94</v>
      </c>
      <c r="N7488" s="19">
        <v>94</v>
      </c>
      <c r="O7488" s="19">
        <v>20149</v>
      </c>
      <c r="P7488" s="16" t="s">
        <v>8987</v>
      </c>
      <c r="Q7488" s="16" t="s">
        <v>8984</v>
      </c>
      <c r="R7488" s="16" t="s">
        <v>8985</v>
      </c>
      <c r="S7488" s="16" t="s">
        <v>13672</v>
      </c>
      <c r="T7488" s="16" t="s">
        <v>35</v>
      </c>
      <c r="U7488" s="16" t="s">
        <v>36</v>
      </c>
      <c r="V7488" s="16">
        <v>0</v>
      </c>
      <c r="W7488" s="16">
        <v>2021</v>
      </c>
      <c r="X7488" s="16" t="s">
        <v>86</v>
      </c>
      <c r="Y7488" s="16" t="s">
        <v>38</v>
      </c>
      <c r="Z7488" s="16" t="s">
        <v>39</v>
      </c>
      <c r="AA7488" s="16" t="s">
        <v>40</v>
      </c>
      <c r="AB7488" s="16" t="s">
        <v>38</v>
      </c>
    </row>
    <row r="7489" spans="1:28" x14ac:dyDescent="0.35">
      <c r="A7489" t="s">
        <v>1655</v>
      </c>
      <c r="B7489" t="s">
        <v>12653</v>
      </c>
      <c r="C7489" t="s">
        <v>1656</v>
      </c>
      <c r="D7489" s="1">
        <v>83371105</v>
      </c>
      <c r="E7489" t="s">
        <v>43</v>
      </c>
      <c r="G7489">
        <v>44295</v>
      </c>
      <c r="H7489" s="3">
        <v>1830</v>
      </c>
      <c r="I7489">
        <v>1312330</v>
      </c>
      <c r="J7489" s="4">
        <v>3359</v>
      </c>
      <c r="K7489" t="s">
        <v>31</v>
      </c>
      <c r="L7489" t="s">
        <v>32</v>
      </c>
      <c r="M7489" t="s">
        <v>33</v>
      </c>
      <c r="N7489" s="4">
        <v>6</v>
      </c>
      <c r="O7489" s="4">
        <v>18271</v>
      </c>
      <c r="P7489" t="s">
        <v>8987</v>
      </c>
      <c r="Q7489" t="s">
        <v>9125</v>
      </c>
      <c r="R7489" t="s">
        <v>8985</v>
      </c>
      <c r="S7489" t="s">
        <v>13673</v>
      </c>
      <c r="T7489" t="s">
        <v>35</v>
      </c>
      <c r="U7489" t="s">
        <v>36</v>
      </c>
      <c r="V7489">
        <v>31535615</v>
      </c>
      <c r="W7489">
        <v>2021</v>
      </c>
      <c r="X7489" t="s">
        <v>86</v>
      </c>
      <c r="Y7489" t="s">
        <v>38</v>
      </c>
      <c r="Z7489" t="s">
        <v>51</v>
      </c>
      <c r="AA7489" t="s">
        <v>40</v>
      </c>
      <c r="AB7489" t="s">
        <v>40</v>
      </c>
    </row>
    <row r="7490" spans="1:28" x14ac:dyDescent="0.35">
      <c r="A7490" s="16" t="s">
        <v>1956</v>
      </c>
      <c r="B7490" s="16" t="s">
        <v>12654</v>
      </c>
      <c r="C7490" s="16" t="s">
        <v>1982</v>
      </c>
      <c r="D7490" s="17">
        <v>14692102</v>
      </c>
      <c r="E7490" s="16" t="s">
        <v>43</v>
      </c>
      <c r="G7490" s="16">
        <v>44298</v>
      </c>
      <c r="H7490" s="18">
        <v>1143</v>
      </c>
      <c r="I7490" s="16">
        <v>1313604</v>
      </c>
      <c r="J7490" s="19">
        <v>514</v>
      </c>
      <c r="K7490" s="16" t="s">
        <v>31</v>
      </c>
      <c r="L7490" s="16" t="s">
        <v>32</v>
      </c>
      <c r="M7490" s="16" t="s">
        <v>33</v>
      </c>
      <c r="N7490" s="19">
        <v>19</v>
      </c>
      <c r="O7490" s="19">
        <v>9766</v>
      </c>
      <c r="P7490" s="16" t="s">
        <v>13660</v>
      </c>
      <c r="Q7490" s="16" t="s">
        <v>8984</v>
      </c>
      <c r="R7490" s="16" t="s">
        <v>8985</v>
      </c>
      <c r="S7490" s="16" t="s">
        <v>2090</v>
      </c>
      <c r="T7490" s="16" t="s">
        <v>35</v>
      </c>
      <c r="U7490" s="16" t="s">
        <v>36</v>
      </c>
      <c r="V7490" s="16">
        <v>31535752</v>
      </c>
      <c r="W7490" s="16">
        <v>2021</v>
      </c>
      <c r="X7490" s="16" t="s">
        <v>86</v>
      </c>
      <c r="Y7490" s="16" t="s">
        <v>38</v>
      </c>
      <c r="Z7490" s="16" t="s">
        <v>39</v>
      </c>
      <c r="AA7490" s="16" t="s">
        <v>40</v>
      </c>
      <c r="AB7490" s="16" t="s">
        <v>40</v>
      </c>
    </row>
    <row r="7491" spans="1:28" x14ac:dyDescent="0.35">
      <c r="A7491" t="s">
        <v>2264</v>
      </c>
      <c r="B7491" t="s">
        <v>12653</v>
      </c>
      <c r="C7491" t="s">
        <v>2276</v>
      </c>
      <c r="D7491" s="1">
        <v>252941107</v>
      </c>
      <c r="E7491" t="s">
        <v>43</v>
      </c>
      <c r="G7491">
        <v>44287</v>
      </c>
      <c r="H7491" s="3">
        <v>1636</v>
      </c>
      <c r="I7491">
        <v>1305295</v>
      </c>
      <c r="J7491" s="4">
        <v>943</v>
      </c>
      <c r="K7491" t="s">
        <v>31</v>
      </c>
      <c r="L7491" t="s">
        <v>66</v>
      </c>
      <c r="M7491" t="s">
        <v>415</v>
      </c>
      <c r="N7491" s="4">
        <v>37</v>
      </c>
      <c r="O7491" s="4">
        <v>34891</v>
      </c>
      <c r="P7491" t="s">
        <v>8987</v>
      </c>
      <c r="Q7491" t="s">
        <v>57</v>
      </c>
      <c r="R7491" t="s">
        <v>8985</v>
      </c>
      <c r="S7491" t="s">
        <v>13674</v>
      </c>
      <c r="T7491" t="s">
        <v>35</v>
      </c>
      <c r="U7491" t="s">
        <v>36</v>
      </c>
      <c r="V7491">
        <v>0</v>
      </c>
      <c r="W7491">
        <v>2021</v>
      </c>
      <c r="X7491" t="s">
        <v>86</v>
      </c>
      <c r="Y7491" t="s">
        <v>38</v>
      </c>
      <c r="Z7491" t="s">
        <v>39</v>
      </c>
      <c r="AA7491" t="s">
        <v>40</v>
      </c>
      <c r="AB7491" t="s">
        <v>40</v>
      </c>
    </row>
    <row r="7492" spans="1:28" x14ac:dyDescent="0.35">
      <c r="A7492" s="16" t="s">
        <v>2397</v>
      </c>
      <c r="B7492" s="16" t="s">
        <v>12654</v>
      </c>
      <c r="C7492" s="16" t="s">
        <v>2454</v>
      </c>
      <c r="D7492" s="17">
        <v>43141101</v>
      </c>
      <c r="E7492" s="16" t="s">
        <v>43</v>
      </c>
      <c r="G7492" s="16">
        <v>44307</v>
      </c>
      <c r="H7492" s="18">
        <v>1522</v>
      </c>
      <c r="I7492" s="16">
        <v>1327290</v>
      </c>
      <c r="J7492" s="19">
        <v>623</v>
      </c>
      <c r="K7492" s="16" t="s">
        <v>31</v>
      </c>
      <c r="L7492" s="16" t="s">
        <v>32</v>
      </c>
      <c r="M7492" s="16" t="s">
        <v>33</v>
      </c>
      <c r="N7492" s="19">
        <v>54</v>
      </c>
      <c r="O7492" s="19">
        <v>33642</v>
      </c>
      <c r="P7492" s="16" t="s">
        <v>8987</v>
      </c>
      <c r="Q7492" s="16" t="s">
        <v>8984</v>
      </c>
      <c r="R7492" s="16" t="s">
        <v>8985</v>
      </c>
      <c r="S7492" s="16" t="s">
        <v>13675</v>
      </c>
      <c r="T7492" s="16" t="s">
        <v>35</v>
      </c>
      <c r="U7492" s="16" t="s">
        <v>36</v>
      </c>
      <c r="V7492" s="16">
        <v>31536587</v>
      </c>
      <c r="W7492" s="16">
        <v>2021</v>
      </c>
      <c r="X7492" s="16" t="s">
        <v>86</v>
      </c>
      <c r="Y7492" s="16" t="s">
        <v>38</v>
      </c>
      <c r="Z7492" s="16" t="s">
        <v>64</v>
      </c>
      <c r="AA7492" s="16" t="s">
        <v>40</v>
      </c>
      <c r="AB7492" s="16" t="s">
        <v>40</v>
      </c>
    </row>
    <row r="7493" spans="1:28" x14ac:dyDescent="0.35">
      <c r="A7493" t="s">
        <v>2397</v>
      </c>
      <c r="B7493" t="s">
        <v>12653</v>
      </c>
      <c r="C7493" t="s">
        <v>2441</v>
      </c>
      <c r="D7493" s="1">
        <v>43081101</v>
      </c>
      <c r="E7493" t="s">
        <v>53</v>
      </c>
      <c r="G7493">
        <v>44290</v>
      </c>
      <c r="H7493" s="3">
        <v>1121</v>
      </c>
      <c r="I7493">
        <v>1306701</v>
      </c>
      <c r="J7493" s="4">
        <v>518</v>
      </c>
      <c r="K7493" t="s">
        <v>31</v>
      </c>
      <c r="L7493" t="s">
        <v>66</v>
      </c>
      <c r="M7493" t="s">
        <v>415</v>
      </c>
      <c r="N7493" s="4">
        <v>10</v>
      </c>
      <c r="O7493" s="4">
        <v>1260</v>
      </c>
      <c r="P7493" t="s">
        <v>8987</v>
      </c>
      <c r="Q7493" t="s">
        <v>8984</v>
      </c>
      <c r="R7493" t="s">
        <v>8985</v>
      </c>
      <c r="S7493" t="s">
        <v>3735</v>
      </c>
      <c r="T7493" t="s">
        <v>35</v>
      </c>
      <c r="U7493" t="s">
        <v>36</v>
      </c>
      <c r="V7493">
        <v>31535245</v>
      </c>
      <c r="W7493">
        <v>2021</v>
      </c>
      <c r="X7493" t="s">
        <v>86</v>
      </c>
      <c r="Y7493" t="s">
        <v>38</v>
      </c>
      <c r="Z7493" t="s">
        <v>45</v>
      </c>
      <c r="AA7493" t="s">
        <v>40</v>
      </c>
      <c r="AB7493" t="s">
        <v>38</v>
      </c>
    </row>
    <row r="7494" spans="1:28" x14ac:dyDescent="0.35">
      <c r="A7494" s="16" t="s">
        <v>2397</v>
      </c>
      <c r="B7494" s="16" t="s">
        <v>12653</v>
      </c>
      <c r="C7494" s="16" t="s">
        <v>2412</v>
      </c>
      <c r="D7494" s="17">
        <v>42761101</v>
      </c>
      <c r="E7494" s="16" t="s">
        <v>43</v>
      </c>
      <c r="G7494" s="16">
        <v>44303</v>
      </c>
      <c r="H7494" s="18">
        <v>1732</v>
      </c>
      <c r="I7494" s="16">
        <v>1321542</v>
      </c>
      <c r="J7494" s="19">
        <v>596</v>
      </c>
      <c r="K7494" s="16" t="s">
        <v>31</v>
      </c>
      <c r="L7494" s="16" t="s">
        <v>32</v>
      </c>
      <c r="M7494" s="16" t="s">
        <v>83</v>
      </c>
      <c r="N7494" s="19">
        <v>93</v>
      </c>
      <c r="O7494" s="19">
        <v>55428</v>
      </c>
      <c r="P7494" s="16" t="s">
        <v>8987</v>
      </c>
      <c r="Q7494" s="16" t="s">
        <v>8984</v>
      </c>
      <c r="R7494" s="16" t="s">
        <v>8985</v>
      </c>
      <c r="S7494" s="16" t="s">
        <v>13676</v>
      </c>
      <c r="T7494" s="16" t="s">
        <v>35</v>
      </c>
      <c r="U7494" s="16" t="s">
        <v>36</v>
      </c>
      <c r="V7494" s="16">
        <v>31536200</v>
      </c>
      <c r="W7494" s="16">
        <v>2021</v>
      </c>
      <c r="X7494" s="16" t="s">
        <v>86</v>
      </c>
      <c r="Y7494" s="16" t="s">
        <v>38</v>
      </c>
      <c r="Z7494" s="16" t="s">
        <v>51</v>
      </c>
      <c r="AA7494" s="16" t="s">
        <v>40</v>
      </c>
      <c r="AB7494" s="16" t="s">
        <v>40</v>
      </c>
    </row>
    <row r="7495" spans="1:28" x14ac:dyDescent="0.35">
      <c r="A7495" t="s">
        <v>2397</v>
      </c>
      <c r="B7495" t="s">
        <v>12653</v>
      </c>
      <c r="C7495" t="s">
        <v>2412</v>
      </c>
      <c r="D7495" s="1">
        <v>42761101</v>
      </c>
      <c r="E7495" t="s">
        <v>43</v>
      </c>
      <c r="G7495">
        <v>44311</v>
      </c>
      <c r="H7495" s="3">
        <v>127</v>
      </c>
      <c r="I7495">
        <v>1333292</v>
      </c>
      <c r="J7495" s="4">
        <v>466</v>
      </c>
      <c r="K7495" t="s">
        <v>31</v>
      </c>
      <c r="L7495" t="s">
        <v>32</v>
      </c>
      <c r="M7495" t="s">
        <v>83</v>
      </c>
      <c r="N7495" s="4">
        <v>2</v>
      </c>
      <c r="O7495" s="4">
        <v>932</v>
      </c>
      <c r="P7495" t="s">
        <v>8987</v>
      </c>
      <c r="Q7495" t="s">
        <v>8984</v>
      </c>
      <c r="R7495" t="s">
        <v>8985</v>
      </c>
      <c r="S7495" t="s">
        <v>3736</v>
      </c>
      <c r="T7495" t="s">
        <v>35</v>
      </c>
      <c r="U7495" t="s">
        <v>36</v>
      </c>
      <c r="V7495">
        <v>0</v>
      </c>
      <c r="W7495">
        <v>2021</v>
      </c>
      <c r="X7495" t="s">
        <v>86</v>
      </c>
      <c r="Y7495" t="s">
        <v>38</v>
      </c>
      <c r="Z7495" t="s">
        <v>39</v>
      </c>
      <c r="AA7495" t="s">
        <v>40</v>
      </c>
      <c r="AB7495" t="s">
        <v>40</v>
      </c>
    </row>
    <row r="7496" spans="1:28" x14ac:dyDescent="0.35">
      <c r="A7496" s="16" t="s">
        <v>2397</v>
      </c>
      <c r="B7496" s="16" t="s">
        <v>12653</v>
      </c>
      <c r="C7496" s="16" t="s">
        <v>2404</v>
      </c>
      <c r="D7496" s="17">
        <v>192221102</v>
      </c>
      <c r="E7496" s="16" t="s">
        <v>30</v>
      </c>
      <c r="G7496" s="16">
        <v>44311</v>
      </c>
      <c r="H7496" s="18">
        <v>425</v>
      </c>
      <c r="I7496" s="16">
        <v>1333305</v>
      </c>
      <c r="J7496" s="19">
        <v>423</v>
      </c>
      <c r="K7496" s="16" t="s">
        <v>31</v>
      </c>
      <c r="L7496" s="16" t="s">
        <v>66</v>
      </c>
      <c r="M7496" s="16" t="s">
        <v>415</v>
      </c>
      <c r="N7496" s="19">
        <v>264</v>
      </c>
      <c r="O7496" s="19">
        <v>109096</v>
      </c>
      <c r="P7496" s="16" t="s">
        <v>8987</v>
      </c>
      <c r="Q7496" s="16" t="s">
        <v>8984</v>
      </c>
      <c r="R7496" s="16" t="s">
        <v>8985</v>
      </c>
      <c r="S7496" s="16" t="s">
        <v>3737</v>
      </c>
      <c r="T7496" s="16" t="s">
        <v>35</v>
      </c>
      <c r="U7496" s="16" t="s">
        <v>36</v>
      </c>
      <c r="V7496" s="16">
        <v>0</v>
      </c>
      <c r="W7496" s="16">
        <v>2021</v>
      </c>
      <c r="X7496" s="16" t="s">
        <v>86</v>
      </c>
      <c r="Y7496" s="16" t="s">
        <v>38</v>
      </c>
      <c r="Z7496" s="16" t="s">
        <v>39</v>
      </c>
      <c r="AA7496" s="16" t="s">
        <v>40</v>
      </c>
      <c r="AB7496" s="16" t="s">
        <v>40</v>
      </c>
    </row>
    <row r="7497" spans="1:28" x14ac:dyDescent="0.35">
      <c r="A7497" t="s">
        <v>2397</v>
      </c>
      <c r="B7497" t="s">
        <v>12654</v>
      </c>
      <c r="C7497" t="s">
        <v>2509</v>
      </c>
      <c r="D7497" s="1">
        <v>192461102</v>
      </c>
      <c r="E7497" t="s">
        <v>448</v>
      </c>
      <c r="G7497">
        <v>44309</v>
      </c>
      <c r="H7497" s="3">
        <v>1643</v>
      </c>
      <c r="I7497">
        <v>1331418</v>
      </c>
      <c r="J7497" s="4">
        <v>1388</v>
      </c>
      <c r="K7497" t="s">
        <v>31</v>
      </c>
      <c r="L7497" t="s">
        <v>32</v>
      </c>
      <c r="M7497" t="s">
        <v>83</v>
      </c>
      <c r="N7497" s="4">
        <v>27</v>
      </c>
      <c r="O7497" s="4">
        <v>7290</v>
      </c>
      <c r="P7497" t="s">
        <v>8987</v>
      </c>
      <c r="Q7497" t="s">
        <v>8984</v>
      </c>
      <c r="R7497" t="s">
        <v>8985</v>
      </c>
      <c r="S7497" t="s">
        <v>13677</v>
      </c>
      <c r="T7497" t="s">
        <v>35</v>
      </c>
      <c r="U7497" t="s">
        <v>36</v>
      </c>
      <c r="V7497">
        <v>0</v>
      </c>
      <c r="W7497">
        <v>2021</v>
      </c>
      <c r="X7497" t="s">
        <v>86</v>
      </c>
      <c r="Y7497" t="s">
        <v>38</v>
      </c>
      <c r="Z7497" t="s">
        <v>39</v>
      </c>
      <c r="AA7497" t="s">
        <v>40</v>
      </c>
      <c r="AB7497" t="s">
        <v>40</v>
      </c>
    </row>
    <row r="7498" spans="1:28" x14ac:dyDescent="0.35">
      <c r="A7498" s="16" t="s">
        <v>2397</v>
      </c>
      <c r="B7498" s="16" t="s">
        <v>12653</v>
      </c>
      <c r="C7498" s="16" t="s">
        <v>2949</v>
      </c>
      <c r="D7498" s="17">
        <v>192381102</v>
      </c>
      <c r="E7498" s="16" t="s">
        <v>30</v>
      </c>
      <c r="G7498" s="16">
        <v>44289</v>
      </c>
      <c r="H7498" s="18">
        <v>1027</v>
      </c>
      <c r="I7498" s="16">
        <v>1306352</v>
      </c>
      <c r="J7498" s="19">
        <v>384</v>
      </c>
      <c r="K7498" s="16" t="s">
        <v>31</v>
      </c>
      <c r="L7498" s="16" t="s">
        <v>66</v>
      </c>
      <c r="M7498" s="16" t="s">
        <v>415</v>
      </c>
      <c r="N7498" s="19">
        <v>78</v>
      </c>
      <c r="O7498" s="19">
        <v>24685</v>
      </c>
      <c r="P7498" s="16" t="s">
        <v>8987</v>
      </c>
      <c r="Q7498" s="16" t="s">
        <v>79</v>
      </c>
      <c r="R7498" s="16" t="s">
        <v>8985</v>
      </c>
      <c r="S7498" s="16" t="s">
        <v>3734</v>
      </c>
      <c r="T7498" s="16" t="s">
        <v>35</v>
      </c>
      <c r="U7498" s="16" t="s">
        <v>36</v>
      </c>
      <c r="V7498" s="16">
        <v>44720588</v>
      </c>
      <c r="W7498" s="16">
        <v>2021</v>
      </c>
      <c r="X7498" s="16" t="s">
        <v>86</v>
      </c>
      <c r="Y7498" s="16" t="s">
        <v>38</v>
      </c>
      <c r="Z7498" s="16" t="s">
        <v>39</v>
      </c>
      <c r="AA7498" s="16" t="s">
        <v>40</v>
      </c>
      <c r="AB7498" s="16" t="s">
        <v>40</v>
      </c>
    </row>
    <row r="7499" spans="1:28" x14ac:dyDescent="0.35">
      <c r="A7499" t="s">
        <v>4028</v>
      </c>
      <c r="B7499" t="s">
        <v>12653</v>
      </c>
      <c r="C7499" t="s">
        <v>4029</v>
      </c>
      <c r="D7499" s="1">
        <v>182601106</v>
      </c>
      <c r="E7499" t="s">
        <v>53</v>
      </c>
      <c r="G7499">
        <v>44310</v>
      </c>
      <c r="H7499" s="3">
        <v>1241</v>
      </c>
      <c r="I7499">
        <v>1332516</v>
      </c>
      <c r="J7499" s="4">
        <v>351</v>
      </c>
      <c r="K7499" t="s">
        <v>31</v>
      </c>
      <c r="L7499" t="s">
        <v>32</v>
      </c>
      <c r="M7499" t="s">
        <v>83</v>
      </c>
      <c r="N7499" s="4">
        <v>1</v>
      </c>
      <c r="O7499" s="4">
        <v>351</v>
      </c>
      <c r="P7499" t="s">
        <v>8987</v>
      </c>
      <c r="Q7499" t="s">
        <v>8984</v>
      </c>
      <c r="R7499" t="s">
        <v>8985</v>
      </c>
      <c r="S7499" t="s">
        <v>4377</v>
      </c>
      <c r="T7499" t="s">
        <v>35</v>
      </c>
      <c r="U7499" t="s">
        <v>36</v>
      </c>
      <c r="V7499">
        <v>31536922</v>
      </c>
      <c r="W7499">
        <v>2021</v>
      </c>
      <c r="X7499" t="s">
        <v>86</v>
      </c>
      <c r="Y7499" t="s">
        <v>38</v>
      </c>
      <c r="Z7499" t="s">
        <v>39</v>
      </c>
      <c r="AA7499" t="s">
        <v>40</v>
      </c>
      <c r="AB7499" t="s">
        <v>38</v>
      </c>
    </row>
    <row r="7500" spans="1:28" x14ac:dyDescent="0.35">
      <c r="A7500" s="16" t="s">
        <v>4487</v>
      </c>
      <c r="B7500" s="16" t="s">
        <v>12653</v>
      </c>
      <c r="C7500" s="16" t="s">
        <v>4494</v>
      </c>
      <c r="D7500" s="17">
        <v>43201102</v>
      </c>
      <c r="E7500" s="16" t="s">
        <v>30</v>
      </c>
      <c r="G7500" s="16">
        <v>44301</v>
      </c>
      <c r="H7500" s="18">
        <v>609</v>
      </c>
      <c r="I7500" s="16">
        <v>1317277</v>
      </c>
      <c r="J7500" s="19">
        <v>307</v>
      </c>
      <c r="K7500" s="16" t="s">
        <v>31</v>
      </c>
      <c r="L7500" s="16" t="s">
        <v>1061</v>
      </c>
      <c r="M7500" s="16" t="s">
        <v>1111</v>
      </c>
      <c r="N7500" s="19">
        <v>234</v>
      </c>
      <c r="O7500" s="19">
        <v>45372</v>
      </c>
      <c r="P7500" s="16" t="s">
        <v>8987</v>
      </c>
      <c r="Q7500" s="16" t="s">
        <v>8984</v>
      </c>
      <c r="R7500" s="16" t="s">
        <v>8985</v>
      </c>
      <c r="S7500" s="16" t="s">
        <v>5044</v>
      </c>
      <c r="T7500" s="16" t="s">
        <v>35</v>
      </c>
      <c r="U7500" s="16" t="s">
        <v>36</v>
      </c>
      <c r="V7500" s="16">
        <v>44743924</v>
      </c>
      <c r="W7500" s="16">
        <v>2021</v>
      </c>
      <c r="X7500" s="16" t="s">
        <v>86</v>
      </c>
      <c r="Y7500" s="16" t="s">
        <v>38</v>
      </c>
      <c r="Z7500" s="16" t="s">
        <v>64</v>
      </c>
      <c r="AA7500" s="16" t="s">
        <v>40</v>
      </c>
      <c r="AB7500" s="16" t="s">
        <v>40</v>
      </c>
    </row>
    <row r="7501" spans="1:28" x14ac:dyDescent="0.35">
      <c r="A7501" t="s">
        <v>4487</v>
      </c>
      <c r="B7501" t="s">
        <v>12653</v>
      </c>
      <c r="C7501" t="s">
        <v>4497</v>
      </c>
      <c r="D7501" s="1">
        <v>42711101</v>
      </c>
      <c r="E7501" t="s">
        <v>30</v>
      </c>
      <c r="G7501">
        <v>44298</v>
      </c>
      <c r="H7501" s="3">
        <v>1824</v>
      </c>
      <c r="I7501">
        <v>1313886</v>
      </c>
      <c r="J7501" s="4">
        <v>616</v>
      </c>
      <c r="K7501" t="s">
        <v>31</v>
      </c>
      <c r="L7501" t="s">
        <v>66</v>
      </c>
      <c r="M7501" t="s">
        <v>415</v>
      </c>
      <c r="N7501" s="4">
        <v>124</v>
      </c>
      <c r="O7501" s="4">
        <v>44930</v>
      </c>
      <c r="P7501" t="s">
        <v>8987</v>
      </c>
      <c r="Q7501" t="s">
        <v>122</v>
      </c>
      <c r="R7501" t="s">
        <v>9094</v>
      </c>
      <c r="S7501" t="s">
        <v>5043</v>
      </c>
      <c r="T7501" t="s">
        <v>35</v>
      </c>
      <c r="U7501" t="s">
        <v>36</v>
      </c>
      <c r="V7501">
        <v>31535849</v>
      </c>
      <c r="W7501">
        <v>2021</v>
      </c>
      <c r="X7501" t="s">
        <v>86</v>
      </c>
      <c r="Y7501" t="s">
        <v>38</v>
      </c>
      <c r="Z7501" t="s">
        <v>64</v>
      </c>
      <c r="AA7501" t="s">
        <v>40</v>
      </c>
      <c r="AB7501" t="s">
        <v>40</v>
      </c>
    </row>
    <row r="7502" spans="1:28" x14ac:dyDescent="0.35">
      <c r="A7502" s="16" t="s">
        <v>4487</v>
      </c>
      <c r="B7502" s="16" t="s">
        <v>12654</v>
      </c>
      <c r="C7502" s="16" t="s">
        <v>4500</v>
      </c>
      <c r="D7502" s="17">
        <v>43432104</v>
      </c>
      <c r="E7502" s="16" t="s">
        <v>53</v>
      </c>
      <c r="G7502" s="16">
        <v>44301</v>
      </c>
      <c r="H7502" s="18">
        <v>1312</v>
      </c>
      <c r="I7502" s="16">
        <v>1318335</v>
      </c>
      <c r="J7502" s="19">
        <v>630</v>
      </c>
      <c r="K7502" s="16" t="s">
        <v>31</v>
      </c>
      <c r="L7502" s="16" t="s">
        <v>32</v>
      </c>
      <c r="M7502" s="16" t="s">
        <v>33</v>
      </c>
      <c r="N7502" s="19">
        <v>739</v>
      </c>
      <c r="O7502" s="19">
        <v>39813</v>
      </c>
      <c r="P7502" s="16" t="s">
        <v>8987</v>
      </c>
      <c r="Q7502" s="16" t="s">
        <v>8984</v>
      </c>
      <c r="R7502" s="16" t="s">
        <v>8985</v>
      </c>
      <c r="S7502" s="16" t="s">
        <v>13678</v>
      </c>
      <c r="T7502" s="16" t="s">
        <v>35</v>
      </c>
      <c r="U7502" s="16" t="s">
        <v>36</v>
      </c>
      <c r="V7502" s="16">
        <v>0</v>
      </c>
      <c r="W7502" s="16">
        <v>2021</v>
      </c>
      <c r="X7502" s="16" t="s">
        <v>86</v>
      </c>
      <c r="Y7502" s="16" t="s">
        <v>38</v>
      </c>
      <c r="Z7502" s="16" t="s">
        <v>39</v>
      </c>
      <c r="AA7502" s="16" t="s">
        <v>40</v>
      </c>
      <c r="AB7502" s="16" t="s">
        <v>38</v>
      </c>
    </row>
    <row r="7503" spans="1:28" x14ac:dyDescent="0.35">
      <c r="A7503" t="s">
        <v>5113</v>
      </c>
      <c r="B7503" t="s">
        <v>12653</v>
      </c>
      <c r="C7503" t="s">
        <v>5139</v>
      </c>
      <c r="D7503" s="1">
        <v>103191101</v>
      </c>
      <c r="E7503" t="s">
        <v>30</v>
      </c>
      <c r="G7503">
        <v>44307</v>
      </c>
      <c r="H7503" s="3">
        <v>1546</v>
      </c>
      <c r="I7503">
        <v>1327412</v>
      </c>
      <c r="J7503" s="4">
        <v>327</v>
      </c>
      <c r="K7503" t="s">
        <v>31</v>
      </c>
      <c r="L7503" t="s">
        <v>66</v>
      </c>
      <c r="M7503" t="s">
        <v>415</v>
      </c>
      <c r="N7503" s="4">
        <v>1670</v>
      </c>
      <c r="O7503" s="4">
        <v>165445</v>
      </c>
      <c r="P7503" t="s">
        <v>8987</v>
      </c>
      <c r="Q7503" t="s">
        <v>8984</v>
      </c>
      <c r="R7503" t="s">
        <v>8985</v>
      </c>
      <c r="S7503" t="s">
        <v>5776</v>
      </c>
      <c r="T7503" t="s">
        <v>35</v>
      </c>
      <c r="U7503" t="s">
        <v>36</v>
      </c>
      <c r="V7503">
        <v>0</v>
      </c>
      <c r="W7503">
        <v>2021</v>
      </c>
      <c r="X7503" t="s">
        <v>86</v>
      </c>
      <c r="Y7503" t="s">
        <v>38</v>
      </c>
      <c r="Z7503" t="s">
        <v>39</v>
      </c>
      <c r="AA7503" t="s">
        <v>40</v>
      </c>
      <c r="AB7503" t="s">
        <v>40</v>
      </c>
    </row>
    <row r="7504" spans="1:28" x14ac:dyDescent="0.35">
      <c r="A7504" s="16" t="s">
        <v>5113</v>
      </c>
      <c r="B7504" s="16" t="s">
        <v>12654</v>
      </c>
      <c r="C7504" s="16" t="s">
        <v>5233</v>
      </c>
      <c r="D7504" s="17">
        <v>103201101</v>
      </c>
      <c r="E7504" s="16" t="s">
        <v>53</v>
      </c>
      <c r="G7504" s="16">
        <v>44291</v>
      </c>
      <c r="H7504" s="18">
        <v>1225</v>
      </c>
      <c r="I7504" s="16">
        <v>1307186</v>
      </c>
      <c r="J7504" s="19">
        <v>351</v>
      </c>
      <c r="K7504" s="16" t="s">
        <v>31</v>
      </c>
      <c r="L7504" s="16" t="s">
        <v>66</v>
      </c>
      <c r="M7504" s="16" t="s">
        <v>415</v>
      </c>
      <c r="N7504" s="19">
        <v>453</v>
      </c>
      <c r="O7504" s="19">
        <v>135253</v>
      </c>
      <c r="P7504" s="16" t="s">
        <v>8987</v>
      </c>
      <c r="Q7504" s="16" t="s">
        <v>8984</v>
      </c>
      <c r="R7504" s="16" t="s">
        <v>8985</v>
      </c>
      <c r="S7504" s="16" t="s">
        <v>5773</v>
      </c>
      <c r="T7504" s="16" t="s">
        <v>35</v>
      </c>
      <c r="U7504" s="16" t="s">
        <v>36</v>
      </c>
      <c r="V7504" s="16">
        <v>31535316</v>
      </c>
      <c r="W7504" s="16">
        <v>2021</v>
      </c>
      <c r="X7504" s="16" t="s">
        <v>86</v>
      </c>
      <c r="Y7504" s="16" t="s">
        <v>38</v>
      </c>
      <c r="Z7504" s="16" t="s">
        <v>45</v>
      </c>
      <c r="AA7504" s="16" t="s">
        <v>40</v>
      </c>
      <c r="AB7504" s="16" t="s">
        <v>38</v>
      </c>
    </row>
    <row r="7505" spans="1:28" x14ac:dyDescent="0.35">
      <c r="A7505" t="s">
        <v>5113</v>
      </c>
      <c r="B7505" t="s">
        <v>12654</v>
      </c>
      <c r="C7505" t="s">
        <v>5485</v>
      </c>
      <c r="D7505" s="1">
        <v>103751102</v>
      </c>
      <c r="E7505" t="s">
        <v>53</v>
      </c>
      <c r="G7505">
        <v>44313</v>
      </c>
      <c r="H7505" s="3">
        <v>1009</v>
      </c>
      <c r="I7505">
        <v>1335464</v>
      </c>
      <c r="J7505" s="4">
        <v>285</v>
      </c>
      <c r="K7505" t="s">
        <v>31</v>
      </c>
      <c r="L7505" t="s">
        <v>66</v>
      </c>
      <c r="M7505" t="s">
        <v>415</v>
      </c>
      <c r="N7505" s="4">
        <v>2</v>
      </c>
      <c r="O7505" s="4">
        <v>349</v>
      </c>
      <c r="P7505" t="s">
        <v>8987</v>
      </c>
      <c r="Q7505" t="s">
        <v>8984</v>
      </c>
      <c r="R7505" t="s">
        <v>47</v>
      </c>
      <c r="S7505" t="s">
        <v>5777</v>
      </c>
      <c r="T7505" t="s">
        <v>35</v>
      </c>
      <c r="U7505" t="s">
        <v>36</v>
      </c>
      <c r="V7505">
        <v>0</v>
      </c>
      <c r="W7505">
        <v>2021</v>
      </c>
      <c r="X7505" t="s">
        <v>86</v>
      </c>
      <c r="Y7505" t="s">
        <v>38</v>
      </c>
      <c r="Z7505" t="s">
        <v>39</v>
      </c>
      <c r="AA7505" t="s">
        <v>40</v>
      </c>
      <c r="AB7505" t="s">
        <v>40</v>
      </c>
    </row>
    <row r="7506" spans="1:28" x14ac:dyDescent="0.35">
      <c r="A7506" s="16" t="s">
        <v>5113</v>
      </c>
      <c r="B7506" s="16" t="s">
        <v>12654</v>
      </c>
      <c r="C7506" s="16" t="s">
        <v>5428</v>
      </c>
      <c r="D7506" s="17">
        <v>103751101</v>
      </c>
      <c r="E7506" s="16" t="s">
        <v>448</v>
      </c>
      <c r="G7506" s="16">
        <v>44304</v>
      </c>
      <c r="H7506" s="18">
        <v>538</v>
      </c>
      <c r="I7506" s="16">
        <v>1321713</v>
      </c>
      <c r="J7506" s="19">
        <v>462</v>
      </c>
      <c r="K7506" s="16" t="s">
        <v>31</v>
      </c>
      <c r="L7506" s="16" t="s">
        <v>32</v>
      </c>
      <c r="M7506" s="16" t="s">
        <v>33</v>
      </c>
      <c r="N7506" s="19">
        <v>4</v>
      </c>
      <c r="O7506" s="19">
        <v>1848</v>
      </c>
      <c r="P7506" s="16" t="s">
        <v>8987</v>
      </c>
      <c r="Q7506" s="16" t="s">
        <v>8984</v>
      </c>
      <c r="R7506" s="16" t="s">
        <v>8985</v>
      </c>
      <c r="S7506" s="16" t="s">
        <v>5775</v>
      </c>
      <c r="T7506" s="16" t="s">
        <v>35</v>
      </c>
      <c r="U7506" s="16" t="s">
        <v>36</v>
      </c>
      <c r="V7506" s="16">
        <v>0</v>
      </c>
      <c r="W7506" s="16">
        <v>2021</v>
      </c>
      <c r="X7506" s="16" t="s">
        <v>86</v>
      </c>
      <c r="Y7506" s="16" t="s">
        <v>38</v>
      </c>
      <c r="Z7506" s="16" t="s">
        <v>39</v>
      </c>
      <c r="AA7506" s="16" t="s">
        <v>40</v>
      </c>
      <c r="AB7506" s="16" t="s">
        <v>38</v>
      </c>
    </row>
    <row r="7507" spans="1:28" x14ac:dyDescent="0.35">
      <c r="A7507" t="s">
        <v>5113</v>
      </c>
      <c r="B7507" t="s">
        <v>12653</v>
      </c>
      <c r="C7507" t="s">
        <v>5122</v>
      </c>
      <c r="D7507" s="1">
        <v>102541101</v>
      </c>
      <c r="E7507" t="s">
        <v>448</v>
      </c>
      <c r="G7507">
        <v>44309</v>
      </c>
      <c r="H7507" s="3">
        <v>1114</v>
      </c>
      <c r="I7507">
        <v>1331334</v>
      </c>
      <c r="J7507" s="4">
        <v>1412</v>
      </c>
      <c r="K7507" t="s">
        <v>31</v>
      </c>
      <c r="L7507" t="s">
        <v>66</v>
      </c>
      <c r="M7507" t="s">
        <v>415</v>
      </c>
      <c r="N7507" s="4">
        <v>88</v>
      </c>
      <c r="O7507" s="4">
        <v>114887</v>
      </c>
      <c r="P7507" t="s">
        <v>8987</v>
      </c>
      <c r="Q7507" t="s">
        <v>8984</v>
      </c>
      <c r="R7507" t="s">
        <v>8985</v>
      </c>
      <c r="S7507" t="s">
        <v>13679</v>
      </c>
      <c r="T7507" t="s">
        <v>35</v>
      </c>
      <c r="U7507" t="s">
        <v>36</v>
      </c>
      <c r="V7507">
        <v>0</v>
      </c>
      <c r="W7507">
        <v>2021</v>
      </c>
      <c r="X7507" t="s">
        <v>86</v>
      </c>
      <c r="Y7507" t="s">
        <v>38</v>
      </c>
      <c r="Z7507" t="s">
        <v>39</v>
      </c>
      <c r="AA7507" t="s">
        <v>40</v>
      </c>
      <c r="AB7507" t="s">
        <v>38</v>
      </c>
    </row>
    <row r="7508" spans="1:28" x14ac:dyDescent="0.35">
      <c r="A7508" s="16" t="s">
        <v>5113</v>
      </c>
      <c r="B7508" s="16" t="s">
        <v>12654</v>
      </c>
      <c r="C7508" s="16" t="s">
        <v>5118</v>
      </c>
      <c r="D7508" s="17">
        <v>102541102</v>
      </c>
      <c r="E7508" s="16" t="s">
        <v>43</v>
      </c>
      <c r="G7508" s="16">
        <v>44303</v>
      </c>
      <c r="H7508" s="18">
        <v>230</v>
      </c>
      <c r="I7508" s="16">
        <v>1320498</v>
      </c>
      <c r="J7508" s="19">
        <v>816</v>
      </c>
      <c r="K7508" s="16" t="s">
        <v>31</v>
      </c>
      <c r="L7508" s="16" t="s">
        <v>60</v>
      </c>
      <c r="M7508" s="16" t="s">
        <v>94</v>
      </c>
      <c r="N7508" s="19">
        <v>65</v>
      </c>
      <c r="O7508" s="19">
        <v>21288</v>
      </c>
      <c r="P7508" s="16" t="s">
        <v>8987</v>
      </c>
      <c r="Q7508" s="16" t="s">
        <v>57</v>
      </c>
      <c r="R7508" s="16" t="s">
        <v>8985</v>
      </c>
      <c r="S7508" s="16" t="s">
        <v>5774</v>
      </c>
      <c r="T7508" s="16" t="s">
        <v>35</v>
      </c>
      <c r="U7508" s="16" t="s">
        <v>36</v>
      </c>
      <c r="V7508" s="16">
        <v>0</v>
      </c>
      <c r="W7508" s="16">
        <v>2021</v>
      </c>
      <c r="X7508" s="16" t="s">
        <v>86</v>
      </c>
      <c r="Y7508" s="16" t="s">
        <v>38</v>
      </c>
      <c r="Z7508" s="16" t="s">
        <v>39</v>
      </c>
      <c r="AA7508" s="16" t="s">
        <v>40</v>
      </c>
      <c r="AB7508" s="16" t="s">
        <v>40</v>
      </c>
    </row>
    <row r="7509" spans="1:28" x14ac:dyDescent="0.35">
      <c r="A7509" t="s">
        <v>6337</v>
      </c>
      <c r="B7509" t="s">
        <v>12654</v>
      </c>
      <c r="C7509" t="s">
        <v>6342</v>
      </c>
      <c r="D7509" s="1">
        <v>153662102</v>
      </c>
      <c r="E7509" t="s">
        <v>43</v>
      </c>
      <c r="G7509">
        <v>44313</v>
      </c>
      <c r="H7509" s="3">
        <v>1906</v>
      </c>
      <c r="I7509">
        <v>1335774</v>
      </c>
      <c r="J7509" s="4">
        <v>542</v>
      </c>
      <c r="K7509" t="s">
        <v>31</v>
      </c>
      <c r="L7509" t="s">
        <v>60</v>
      </c>
      <c r="M7509" t="s">
        <v>94</v>
      </c>
      <c r="N7509" s="4">
        <v>14</v>
      </c>
      <c r="O7509" s="4">
        <v>3544</v>
      </c>
      <c r="P7509" t="s">
        <v>8987</v>
      </c>
      <c r="Q7509" t="s">
        <v>57</v>
      </c>
      <c r="R7509" t="s">
        <v>8985</v>
      </c>
      <c r="S7509" t="s">
        <v>7229</v>
      </c>
      <c r="T7509" t="s">
        <v>35</v>
      </c>
      <c r="U7509" t="s">
        <v>36</v>
      </c>
      <c r="V7509">
        <v>0</v>
      </c>
      <c r="W7509">
        <v>2021</v>
      </c>
      <c r="X7509" t="s">
        <v>86</v>
      </c>
      <c r="Y7509" t="s">
        <v>38</v>
      </c>
      <c r="Z7509" t="s">
        <v>64</v>
      </c>
      <c r="AA7509" t="s">
        <v>40</v>
      </c>
      <c r="AB7509" t="s">
        <v>40</v>
      </c>
    </row>
    <row r="7510" spans="1:28" x14ac:dyDescent="0.35">
      <c r="A7510" s="16" t="s">
        <v>6337</v>
      </c>
      <c r="B7510" s="16" t="s">
        <v>12653</v>
      </c>
      <c r="C7510" s="16" t="s">
        <v>6377</v>
      </c>
      <c r="D7510" s="17">
        <v>153652109</v>
      </c>
      <c r="E7510" s="16" t="s">
        <v>30</v>
      </c>
      <c r="G7510" s="16">
        <v>44312</v>
      </c>
      <c r="H7510" s="18">
        <v>744</v>
      </c>
      <c r="I7510" s="16">
        <v>1333917</v>
      </c>
      <c r="J7510" s="19">
        <v>512</v>
      </c>
      <c r="K7510" s="16" t="s">
        <v>31</v>
      </c>
      <c r="L7510" s="16" t="s">
        <v>60</v>
      </c>
      <c r="M7510" s="16" t="s">
        <v>94</v>
      </c>
      <c r="N7510" s="19">
        <v>342</v>
      </c>
      <c r="O7510" s="19">
        <v>42570</v>
      </c>
      <c r="P7510" s="16" t="s">
        <v>8987</v>
      </c>
      <c r="Q7510" s="16" t="s">
        <v>57</v>
      </c>
      <c r="R7510" s="16" t="s">
        <v>8985</v>
      </c>
      <c r="S7510" s="16" t="s">
        <v>7228</v>
      </c>
      <c r="T7510" s="16" t="s">
        <v>35</v>
      </c>
      <c r="U7510" s="16" t="s">
        <v>36</v>
      </c>
      <c r="V7510" s="16">
        <v>0</v>
      </c>
      <c r="W7510" s="16">
        <v>2021</v>
      </c>
      <c r="X7510" s="16" t="s">
        <v>86</v>
      </c>
      <c r="Y7510" s="16" t="s">
        <v>38</v>
      </c>
      <c r="Z7510" s="16" t="s">
        <v>64</v>
      </c>
      <c r="AA7510" s="16" t="s">
        <v>40</v>
      </c>
      <c r="AB7510" s="16" t="s">
        <v>40</v>
      </c>
    </row>
    <row r="7511" spans="1:28" x14ac:dyDescent="0.35">
      <c r="A7511" t="s">
        <v>6337</v>
      </c>
      <c r="B7511" t="s">
        <v>12653</v>
      </c>
      <c r="C7511" t="s">
        <v>12997</v>
      </c>
      <c r="D7511" s="1">
        <v>152161102</v>
      </c>
      <c r="E7511" t="s">
        <v>53</v>
      </c>
      <c r="G7511">
        <v>44304</v>
      </c>
      <c r="H7511" s="3">
        <v>1514</v>
      </c>
      <c r="I7511">
        <v>1322196</v>
      </c>
      <c r="J7511" s="4">
        <v>280</v>
      </c>
      <c r="K7511" t="s">
        <v>31</v>
      </c>
      <c r="L7511" t="s">
        <v>60</v>
      </c>
      <c r="M7511" t="s">
        <v>94</v>
      </c>
      <c r="N7511" s="4">
        <v>996</v>
      </c>
      <c r="O7511" s="4">
        <v>29316</v>
      </c>
      <c r="P7511" t="s">
        <v>8987</v>
      </c>
      <c r="Q7511" t="s">
        <v>8984</v>
      </c>
      <c r="R7511" t="s">
        <v>8985</v>
      </c>
      <c r="S7511" t="s">
        <v>13680</v>
      </c>
      <c r="T7511" t="s">
        <v>35</v>
      </c>
      <c r="U7511" t="s">
        <v>36</v>
      </c>
      <c r="V7511">
        <v>31536249</v>
      </c>
      <c r="W7511">
        <v>2021</v>
      </c>
      <c r="X7511" t="s">
        <v>86</v>
      </c>
      <c r="Y7511" t="s">
        <v>38</v>
      </c>
      <c r="Z7511" t="s">
        <v>45</v>
      </c>
      <c r="AA7511" t="s">
        <v>40</v>
      </c>
      <c r="AB7511" t="s">
        <v>38</v>
      </c>
    </row>
    <row r="7512" spans="1:28" x14ac:dyDescent="0.35">
      <c r="A7512" s="16" t="s">
        <v>6337</v>
      </c>
      <c r="B7512" s="16" t="s">
        <v>12653</v>
      </c>
      <c r="C7512" s="16" t="s">
        <v>6338</v>
      </c>
      <c r="D7512" s="17">
        <v>152241101</v>
      </c>
      <c r="E7512" s="16" t="s">
        <v>43</v>
      </c>
      <c r="G7512" s="16">
        <v>44287</v>
      </c>
      <c r="H7512" s="18">
        <v>753</v>
      </c>
      <c r="I7512" s="16">
        <v>1304801</v>
      </c>
      <c r="J7512" s="19">
        <v>771</v>
      </c>
      <c r="K7512" s="16" t="s">
        <v>31</v>
      </c>
      <c r="L7512" s="16" t="s">
        <v>32</v>
      </c>
      <c r="M7512" s="16" t="s">
        <v>33</v>
      </c>
      <c r="N7512" s="19">
        <v>9</v>
      </c>
      <c r="O7512" s="19">
        <v>6939</v>
      </c>
      <c r="P7512" s="16" t="s">
        <v>8987</v>
      </c>
      <c r="Q7512" s="16" t="s">
        <v>8984</v>
      </c>
      <c r="R7512" s="16" t="s">
        <v>8985</v>
      </c>
      <c r="S7512" s="16" t="s">
        <v>7226</v>
      </c>
      <c r="T7512" s="16" t="s">
        <v>35</v>
      </c>
      <c r="U7512" s="16" t="s">
        <v>36</v>
      </c>
      <c r="V7512" s="16">
        <v>31535068</v>
      </c>
      <c r="W7512" s="16">
        <v>2021</v>
      </c>
      <c r="X7512" s="16" t="s">
        <v>86</v>
      </c>
      <c r="Y7512" s="16" t="s">
        <v>38</v>
      </c>
      <c r="Z7512" s="16" t="s">
        <v>39</v>
      </c>
      <c r="AA7512" s="16" t="s">
        <v>40</v>
      </c>
      <c r="AB7512" s="16" t="s">
        <v>40</v>
      </c>
    </row>
    <row r="7513" spans="1:28" x14ac:dyDescent="0.35">
      <c r="A7513" t="s">
        <v>6337</v>
      </c>
      <c r="B7513" t="s">
        <v>12653</v>
      </c>
      <c r="C7513" t="s">
        <v>6415</v>
      </c>
      <c r="D7513" s="1">
        <v>152691103</v>
      </c>
      <c r="E7513" t="s">
        <v>30</v>
      </c>
      <c r="G7513">
        <v>44306</v>
      </c>
      <c r="H7513" s="3">
        <v>45</v>
      </c>
      <c r="I7513">
        <v>1324267</v>
      </c>
      <c r="J7513" s="4">
        <v>595</v>
      </c>
      <c r="K7513" t="s">
        <v>31</v>
      </c>
      <c r="L7513" t="s">
        <v>66</v>
      </c>
      <c r="M7513" t="s">
        <v>415</v>
      </c>
      <c r="N7513" s="4">
        <v>217</v>
      </c>
      <c r="O7513" s="4">
        <v>37795</v>
      </c>
      <c r="P7513" t="s">
        <v>8987</v>
      </c>
      <c r="Q7513" t="s">
        <v>8984</v>
      </c>
      <c r="R7513" t="s">
        <v>8985</v>
      </c>
      <c r="S7513" t="s">
        <v>7227</v>
      </c>
      <c r="T7513" t="s">
        <v>35</v>
      </c>
      <c r="U7513" t="s">
        <v>36</v>
      </c>
      <c r="V7513">
        <v>44754761</v>
      </c>
      <c r="W7513">
        <v>2021</v>
      </c>
      <c r="X7513" t="s">
        <v>86</v>
      </c>
      <c r="Y7513" t="s">
        <v>38</v>
      </c>
      <c r="Z7513" t="s">
        <v>39</v>
      </c>
      <c r="AA7513" t="s">
        <v>40</v>
      </c>
      <c r="AB7513" t="s">
        <v>40</v>
      </c>
    </row>
    <row r="7514" spans="1:28" x14ac:dyDescent="0.35">
      <c r="A7514" s="16" t="s">
        <v>6337</v>
      </c>
      <c r="B7514" s="16" t="s">
        <v>12654</v>
      </c>
      <c r="C7514" s="16" t="s">
        <v>6346</v>
      </c>
      <c r="D7514" s="17">
        <v>152481102</v>
      </c>
      <c r="E7514" s="16" t="s">
        <v>448</v>
      </c>
      <c r="G7514" s="16">
        <v>44287</v>
      </c>
      <c r="H7514" s="18">
        <v>821</v>
      </c>
      <c r="I7514" s="16">
        <v>1304826</v>
      </c>
      <c r="J7514" s="19">
        <v>405</v>
      </c>
      <c r="K7514" s="16" t="s">
        <v>31</v>
      </c>
      <c r="L7514" s="16" t="s">
        <v>32</v>
      </c>
      <c r="M7514" s="16" t="s">
        <v>33</v>
      </c>
      <c r="N7514" s="19">
        <v>1</v>
      </c>
      <c r="O7514" s="19">
        <v>405</v>
      </c>
      <c r="P7514" s="16" t="s">
        <v>8987</v>
      </c>
      <c r="Q7514" s="16" t="s">
        <v>8984</v>
      </c>
      <c r="R7514" s="16" t="s">
        <v>8985</v>
      </c>
      <c r="S7514" s="16" t="s">
        <v>7225</v>
      </c>
      <c r="T7514" s="16" t="s">
        <v>35</v>
      </c>
      <c r="U7514" s="16" t="s">
        <v>36</v>
      </c>
      <c r="V7514" s="16">
        <v>0</v>
      </c>
      <c r="W7514" s="16">
        <v>2021</v>
      </c>
      <c r="X7514" s="16" t="s">
        <v>86</v>
      </c>
      <c r="Y7514" s="16" t="s">
        <v>38</v>
      </c>
      <c r="Z7514" s="16" t="s">
        <v>422</v>
      </c>
      <c r="AA7514" s="16" t="s">
        <v>40</v>
      </c>
      <c r="AB7514" s="16" t="s">
        <v>40</v>
      </c>
    </row>
    <row r="7515" spans="1:28" x14ac:dyDescent="0.35">
      <c r="A7515" t="s">
        <v>7410</v>
      </c>
      <c r="B7515" t="s">
        <v>12654</v>
      </c>
      <c r="C7515" t="s">
        <v>7426</v>
      </c>
      <c r="D7515" s="1">
        <v>42571102</v>
      </c>
      <c r="E7515" t="s">
        <v>43</v>
      </c>
      <c r="G7515">
        <v>44288</v>
      </c>
      <c r="H7515" s="3">
        <v>1033</v>
      </c>
      <c r="I7515">
        <v>1305763</v>
      </c>
      <c r="J7515" s="4">
        <v>251</v>
      </c>
      <c r="K7515" t="s">
        <v>31</v>
      </c>
      <c r="L7515" t="s">
        <v>32</v>
      </c>
      <c r="M7515" t="s">
        <v>33</v>
      </c>
      <c r="N7515" s="4">
        <v>6</v>
      </c>
      <c r="O7515" s="4">
        <v>1506</v>
      </c>
      <c r="P7515" t="s">
        <v>8987</v>
      </c>
      <c r="Q7515" t="s">
        <v>8984</v>
      </c>
      <c r="R7515" t="s">
        <v>8985</v>
      </c>
      <c r="S7515" t="s">
        <v>8127</v>
      </c>
      <c r="T7515" t="s">
        <v>35</v>
      </c>
      <c r="U7515" t="s">
        <v>36</v>
      </c>
      <c r="V7515">
        <v>44720129</v>
      </c>
      <c r="W7515">
        <v>2021</v>
      </c>
      <c r="X7515" t="s">
        <v>86</v>
      </c>
      <c r="Y7515" t="s">
        <v>38</v>
      </c>
      <c r="Z7515" t="s">
        <v>172</v>
      </c>
      <c r="AA7515" t="s">
        <v>40</v>
      </c>
      <c r="AB7515" t="s">
        <v>40</v>
      </c>
    </row>
    <row r="7516" spans="1:28" x14ac:dyDescent="0.35">
      <c r="A7516" s="16" t="s">
        <v>7410</v>
      </c>
      <c r="B7516" s="16" t="s">
        <v>12653</v>
      </c>
      <c r="C7516" s="16" t="s">
        <v>7613</v>
      </c>
      <c r="D7516" s="17">
        <v>42891101</v>
      </c>
      <c r="E7516" s="16" t="s">
        <v>43</v>
      </c>
      <c r="G7516" s="16">
        <v>44310</v>
      </c>
      <c r="H7516" s="18">
        <v>1137</v>
      </c>
      <c r="I7516" s="16">
        <v>1332320</v>
      </c>
      <c r="J7516" s="19">
        <v>407</v>
      </c>
      <c r="K7516" s="16" t="s">
        <v>31</v>
      </c>
      <c r="L7516" s="16" t="s">
        <v>32</v>
      </c>
      <c r="M7516" s="16" t="s">
        <v>33</v>
      </c>
      <c r="N7516" s="19">
        <v>122</v>
      </c>
      <c r="O7516" s="19">
        <v>12949</v>
      </c>
      <c r="P7516" s="16" t="s">
        <v>8987</v>
      </c>
      <c r="Q7516" s="16" t="s">
        <v>8984</v>
      </c>
      <c r="R7516" s="16" t="s">
        <v>8985</v>
      </c>
      <c r="S7516" s="16" t="s">
        <v>13681</v>
      </c>
      <c r="T7516" s="16" t="s">
        <v>35</v>
      </c>
      <c r="U7516" s="16" t="s">
        <v>36</v>
      </c>
      <c r="V7516" s="16">
        <v>44763009</v>
      </c>
      <c r="W7516" s="16">
        <v>2021</v>
      </c>
      <c r="X7516" s="16" t="s">
        <v>86</v>
      </c>
      <c r="Y7516" s="16" t="s">
        <v>38</v>
      </c>
      <c r="Z7516" s="16" t="s">
        <v>39</v>
      </c>
      <c r="AA7516" s="16" t="s">
        <v>40</v>
      </c>
      <c r="AB7516" s="16" t="s">
        <v>40</v>
      </c>
    </row>
    <row r="7517" spans="1:28" x14ac:dyDescent="0.35">
      <c r="A7517" t="s">
        <v>8258</v>
      </c>
      <c r="B7517" t="s">
        <v>12653</v>
      </c>
      <c r="C7517" t="s">
        <v>8275</v>
      </c>
      <c r="D7517" s="1">
        <v>163451702</v>
      </c>
      <c r="E7517" t="s">
        <v>43</v>
      </c>
      <c r="G7517">
        <v>44289</v>
      </c>
      <c r="H7517" s="3">
        <v>1646</v>
      </c>
      <c r="I7517">
        <v>1306490</v>
      </c>
      <c r="J7517" s="4">
        <v>1042</v>
      </c>
      <c r="K7517" t="s">
        <v>31</v>
      </c>
      <c r="L7517" t="s">
        <v>66</v>
      </c>
      <c r="M7517" t="s">
        <v>415</v>
      </c>
      <c r="N7517" s="4">
        <v>33</v>
      </c>
      <c r="O7517" s="4">
        <v>34386</v>
      </c>
      <c r="P7517" t="s">
        <v>8987</v>
      </c>
      <c r="Q7517" t="s">
        <v>8984</v>
      </c>
      <c r="R7517" t="s">
        <v>8985</v>
      </c>
      <c r="S7517" t="s">
        <v>13682</v>
      </c>
      <c r="T7517" t="s">
        <v>35</v>
      </c>
      <c r="U7517" t="s">
        <v>36</v>
      </c>
      <c r="V7517">
        <v>31534919</v>
      </c>
      <c r="W7517">
        <v>2021</v>
      </c>
      <c r="X7517" t="s">
        <v>86</v>
      </c>
      <c r="Y7517" t="s">
        <v>38</v>
      </c>
      <c r="Z7517" t="s">
        <v>64</v>
      </c>
      <c r="AA7517" t="s">
        <v>40</v>
      </c>
      <c r="AB7517" t="s">
        <v>40</v>
      </c>
    </row>
    <row r="7518" spans="1:28" x14ac:dyDescent="0.35">
      <c r="A7518" s="16" t="s">
        <v>8258</v>
      </c>
      <c r="B7518" s="16" t="s">
        <v>12653</v>
      </c>
      <c r="C7518" s="16" t="s">
        <v>8354</v>
      </c>
      <c r="D7518" s="17">
        <v>163341103</v>
      </c>
      <c r="E7518" s="16" t="s">
        <v>53</v>
      </c>
      <c r="G7518" s="16">
        <v>44296</v>
      </c>
      <c r="H7518" s="18">
        <v>1244</v>
      </c>
      <c r="I7518" s="16">
        <v>1312804</v>
      </c>
      <c r="J7518" s="19">
        <v>485</v>
      </c>
      <c r="K7518" s="16" t="s">
        <v>31</v>
      </c>
      <c r="L7518" s="16" t="s">
        <v>66</v>
      </c>
      <c r="M7518" s="16" t="s">
        <v>415</v>
      </c>
      <c r="N7518" s="19">
        <v>22</v>
      </c>
      <c r="O7518" s="19">
        <v>2560</v>
      </c>
      <c r="P7518" s="16" t="s">
        <v>8987</v>
      </c>
      <c r="Q7518" s="16" t="s">
        <v>79</v>
      </c>
      <c r="R7518" s="16" t="s">
        <v>8985</v>
      </c>
      <c r="S7518" s="16" t="s">
        <v>8534</v>
      </c>
      <c r="T7518" s="16" t="s">
        <v>35</v>
      </c>
      <c r="U7518" s="16" t="s">
        <v>36</v>
      </c>
      <c r="V7518" s="16">
        <v>44734994</v>
      </c>
      <c r="W7518" s="16">
        <v>2021</v>
      </c>
      <c r="X7518" s="16" t="s">
        <v>86</v>
      </c>
      <c r="Y7518" s="16" t="s">
        <v>38</v>
      </c>
      <c r="Z7518" s="16" t="s">
        <v>45</v>
      </c>
      <c r="AA7518" s="16" t="s">
        <v>40</v>
      </c>
      <c r="AB7518" s="16" t="s">
        <v>38</v>
      </c>
    </row>
    <row r="7519" spans="1:28" x14ac:dyDescent="0.35">
      <c r="A7519" t="s">
        <v>8258</v>
      </c>
      <c r="B7519" t="s">
        <v>12653</v>
      </c>
      <c r="C7519" t="s">
        <v>8259</v>
      </c>
      <c r="D7519" s="1">
        <v>163751102</v>
      </c>
      <c r="E7519" t="s">
        <v>43</v>
      </c>
      <c r="G7519">
        <v>44289</v>
      </c>
      <c r="H7519" s="3">
        <v>2157</v>
      </c>
      <c r="I7519">
        <v>1306557</v>
      </c>
      <c r="J7519" s="4">
        <v>1134</v>
      </c>
      <c r="K7519" t="s">
        <v>31</v>
      </c>
      <c r="L7519" t="s">
        <v>32</v>
      </c>
      <c r="M7519" t="s">
        <v>33</v>
      </c>
      <c r="N7519" s="4">
        <v>154</v>
      </c>
      <c r="O7519" s="4">
        <v>13972</v>
      </c>
      <c r="P7519" t="s">
        <v>8987</v>
      </c>
      <c r="Q7519" t="s">
        <v>8984</v>
      </c>
      <c r="R7519" t="s">
        <v>8985</v>
      </c>
      <c r="S7519" t="s">
        <v>8533</v>
      </c>
      <c r="T7519" t="s">
        <v>35</v>
      </c>
      <c r="U7519" t="s">
        <v>36</v>
      </c>
      <c r="V7519">
        <v>31535240</v>
      </c>
      <c r="W7519">
        <v>2021</v>
      </c>
      <c r="X7519" t="s">
        <v>86</v>
      </c>
      <c r="Y7519" t="s">
        <v>38</v>
      </c>
      <c r="Z7519" t="s">
        <v>64</v>
      </c>
      <c r="AA7519" t="s">
        <v>40</v>
      </c>
      <c r="AB7519" t="s">
        <v>40</v>
      </c>
    </row>
    <row r="7520" spans="1:28" x14ac:dyDescent="0.35">
      <c r="A7520" s="16" t="s">
        <v>8579</v>
      </c>
      <c r="B7520" s="16" t="s">
        <v>12653</v>
      </c>
      <c r="C7520" s="16" t="s">
        <v>8584</v>
      </c>
      <c r="D7520" s="17">
        <v>254432104</v>
      </c>
      <c r="E7520" s="16" t="s">
        <v>43</v>
      </c>
      <c r="G7520" s="16">
        <v>44310</v>
      </c>
      <c r="H7520" s="18">
        <v>2342</v>
      </c>
      <c r="I7520" s="16">
        <v>1333280</v>
      </c>
      <c r="J7520" s="19">
        <v>842</v>
      </c>
      <c r="K7520" s="16" t="s">
        <v>31</v>
      </c>
      <c r="L7520" s="16" t="s">
        <v>60</v>
      </c>
      <c r="M7520" s="16" t="s">
        <v>94</v>
      </c>
      <c r="N7520" s="19">
        <v>78</v>
      </c>
      <c r="O7520" s="19">
        <v>52465</v>
      </c>
      <c r="P7520" s="16" t="s">
        <v>8987</v>
      </c>
      <c r="Q7520" s="16" t="s">
        <v>57</v>
      </c>
      <c r="R7520" s="16" t="s">
        <v>8985</v>
      </c>
      <c r="S7520" s="16" t="s">
        <v>8945</v>
      </c>
      <c r="T7520" s="16" t="s">
        <v>35</v>
      </c>
      <c r="U7520" s="16" t="s">
        <v>36</v>
      </c>
      <c r="V7520" s="16">
        <v>0</v>
      </c>
      <c r="W7520" s="16">
        <v>2021</v>
      </c>
      <c r="X7520" s="16" t="s">
        <v>86</v>
      </c>
      <c r="Y7520" s="16" t="s">
        <v>38</v>
      </c>
      <c r="Z7520" s="16" t="s">
        <v>39</v>
      </c>
      <c r="AA7520" s="16" t="s">
        <v>40</v>
      </c>
      <c r="AB7520" s="16" t="s">
        <v>40</v>
      </c>
    </row>
    <row r="7521" spans="1:28" x14ac:dyDescent="0.35">
      <c r="A7521" t="s">
        <v>8579</v>
      </c>
      <c r="B7521" t="s">
        <v>12653</v>
      </c>
      <c r="C7521" t="s">
        <v>8624</v>
      </c>
      <c r="D7521" s="1">
        <v>252192105</v>
      </c>
      <c r="E7521" t="s">
        <v>30</v>
      </c>
      <c r="G7521">
        <v>44305</v>
      </c>
      <c r="H7521" s="3">
        <v>1425</v>
      </c>
      <c r="I7521">
        <v>1323695</v>
      </c>
      <c r="J7521" s="4">
        <v>659</v>
      </c>
      <c r="K7521" t="s">
        <v>31</v>
      </c>
      <c r="L7521" t="s">
        <v>60</v>
      </c>
      <c r="M7521" t="s">
        <v>61</v>
      </c>
      <c r="N7521" s="4">
        <v>230</v>
      </c>
      <c r="O7521" s="4">
        <v>43090</v>
      </c>
      <c r="P7521" t="s">
        <v>8987</v>
      </c>
      <c r="Q7521" t="s">
        <v>57</v>
      </c>
      <c r="R7521" t="s">
        <v>8985</v>
      </c>
      <c r="S7521" t="s">
        <v>13683</v>
      </c>
      <c r="T7521" t="s">
        <v>35</v>
      </c>
      <c r="U7521" t="s">
        <v>36</v>
      </c>
      <c r="V7521">
        <v>0</v>
      </c>
      <c r="W7521">
        <v>2021</v>
      </c>
      <c r="X7521" t="s">
        <v>86</v>
      </c>
      <c r="Y7521" t="s">
        <v>38</v>
      </c>
      <c r="Z7521" t="s">
        <v>172</v>
      </c>
      <c r="AA7521" t="s">
        <v>40</v>
      </c>
      <c r="AB7521" t="s">
        <v>40</v>
      </c>
    </row>
    <row r="7522" spans="1:28" x14ac:dyDescent="0.35">
      <c r="A7522" s="16" t="s">
        <v>8579</v>
      </c>
      <c r="B7522" s="16" t="s">
        <v>12653</v>
      </c>
      <c r="C7522" s="16" t="s">
        <v>8669</v>
      </c>
      <c r="D7522" s="17">
        <v>163351702</v>
      </c>
      <c r="E7522" s="16" t="s">
        <v>43</v>
      </c>
      <c r="G7522" s="16">
        <v>44311</v>
      </c>
      <c r="H7522" s="18">
        <v>1143</v>
      </c>
      <c r="I7522" s="16">
        <v>1333513</v>
      </c>
      <c r="J7522" s="19">
        <v>607</v>
      </c>
      <c r="K7522" s="16" t="s">
        <v>31</v>
      </c>
      <c r="L7522" s="16" t="s">
        <v>32</v>
      </c>
      <c r="M7522" s="16" t="s">
        <v>33</v>
      </c>
      <c r="N7522" s="19">
        <v>20</v>
      </c>
      <c r="O7522" s="19">
        <v>2510</v>
      </c>
      <c r="P7522" s="16" t="s">
        <v>8987</v>
      </c>
      <c r="Q7522" s="16" t="s">
        <v>57</v>
      </c>
      <c r="R7522" s="16" t="s">
        <v>8985</v>
      </c>
      <c r="S7522" s="16" t="s">
        <v>8946</v>
      </c>
      <c r="T7522" s="16" t="s">
        <v>35</v>
      </c>
      <c r="U7522" s="16" t="s">
        <v>36</v>
      </c>
      <c r="V7522" s="16">
        <v>0</v>
      </c>
      <c r="W7522" s="16">
        <v>2021</v>
      </c>
      <c r="X7522" s="16" t="s">
        <v>86</v>
      </c>
      <c r="Y7522" s="16" t="s">
        <v>38</v>
      </c>
      <c r="Z7522" s="16" t="s">
        <v>64</v>
      </c>
      <c r="AA7522" s="16" t="s">
        <v>40</v>
      </c>
      <c r="AB7522" s="16" t="s">
        <v>40</v>
      </c>
    </row>
    <row r="7523" spans="1:28" x14ac:dyDescent="0.35">
      <c r="A7523" t="s">
        <v>28</v>
      </c>
      <c r="B7523" t="s">
        <v>12653</v>
      </c>
      <c r="C7523" t="s">
        <v>104</v>
      </c>
      <c r="D7523" s="1">
        <v>182222103</v>
      </c>
      <c r="E7523" t="s">
        <v>43</v>
      </c>
      <c r="G7523">
        <v>44416</v>
      </c>
      <c r="H7523" s="3">
        <v>542</v>
      </c>
      <c r="I7523">
        <v>1437071</v>
      </c>
      <c r="J7523" s="4">
        <v>410</v>
      </c>
      <c r="K7523" t="s">
        <v>31</v>
      </c>
      <c r="L7523" t="s">
        <v>32</v>
      </c>
      <c r="M7523" t="s">
        <v>83</v>
      </c>
      <c r="N7523" s="4">
        <v>430</v>
      </c>
      <c r="O7523" s="4">
        <v>52990</v>
      </c>
      <c r="P7523" t="s">
        <v>8987</v>
      </c>
      <c r="Q7523" t="s">
        <v>8984</v>
      </c>
      <c r="R7523" t="s">
        <v>8985</v>
      </c>
      <c r="S7523" t="s">
        <v>13684</v>
      </c>
      <c r="T7523" t="s">
        <v>35</v>
      </c>
      <c r="U7523" t="s">
        <v>36</v>
      </c>
      <c r="V7523">
        <v>31548955</v>
      </c>
      <c r="W7523">
        <v>2021</v>
      </c>
      <c r="X7523" t="s">
        <v>147</v>
      </c>
      <c r="Y7523" t="s">
        <v>38</v>
      </c>
      <c r="Z7523" t="s">
        <v>39</v>
      </c>
      <c r="AA7523" t="s">
        <v>40</v>
      </c>
      <c r="AB7523" t="s">
        <v>40</v>
      </c>
    </row>
    <row r="7524" spans="1:28" x14ac:dyDescent="0.35">
      <c r="A7524" s="16" t="s">
        <v>28</v>
      </c>
      <c r="B7524" s="16" t="s">
        <v>12654</v>
      </c>
      <c r="C7524" s="16" t="s">
        <v>145</v>
      </c>
      <c r="D7524" s="17">
        <v>83692105</v>
      </c>
      <c r="E7524" s="16" t="s">
        <v>30</v>
      </c>
      <c r="G7524" s="16">
        <v>44424</v>
      </c>
      <c r="H7524" s="18">
        <v>1421</v>
      </c>
      <c r="I7524" s="16">
        <v>1444205</v>
      </c>
      <c r="J7524" s="19">
        <v>769</v>
      </c>
      <c r="K7524" s="16" t="s">
        <v>31</v>
      </c>
      <c r="L7524" s="16" t="s">
        <v>32</v>
      </c>
      <c r="M7524" s="16" t="s">
        <v>33</v>
      </c>
      <c r="N7524" s="19">
        <v>87</v>
      </c>
      <c r="O7524" s="19">
        <v>17777</v>
      </c>
      <c r="P7524" s="16" t="s">
        <v>8987</v>
      </c>
      <c r="Q7524" s="16" t="s">
        <v>8984</v>
      </c>
      <c r="R7524" s="16" t="s">
        <v>8985</v>
      </c>
      <c r="S7524" s="16" t="s">
        <v>13685</v>
      </c>
      <c r="T7524" s="16" t="s">
        <v>35</v>
      </c>
      <c r="U7524" s="16" t="s">
        <v>36</v>
      </c>
      <c r="V7524" s="16">
        <v>31549763</v>
      </c>
      <c r="W7524" s="16">
        <v>2021</v>
      </c>
      <c r="X7524" s="16" t="s">
        <v>147</v>
      </c>
      <c r="Y7524" s="16" t="s">
        <v>38</v>
      </c>
      <c r="Z7524" s="16" t="s">
        <v>39</v>
      </c>
      <c r="AA7524" s="16" t="s">
        <v>40</v>
      </c>
      <c r="AB7524" s="16" t="s">
        <v>40</v>
      </c>
    </row>
    <row r="7525" spans="1:28" x14ac:dyDescent="0.35">
      <c r="A7525" t="s">
        <v>28</v>
      </c>
      <c r="B7525" t="s">
        <v>12653</v>
      </c>
      <c r="C7525" t="s">
        <v>129</v>
      </c>
      <c r="D7525" s="1">
        <v>83622105</v>
      </c>
      <c r="E7525" t="s">
        <v>30</v>
      </c>
      <c r="G7525">
        <v>44437</v>
      </c>
      <c r="H7525" s="3">
        <v>1027</v>
      </c>
      <c r="I7525">
        <v>1457510</v>
      </c>
      <c r="J7525" s="4">
        <v>392</v>
      </c>
      <c r="K7525" t="s">
        <v>31</v>
      </c>
      <c r="L7525" t="s">
        <v>32</v>
      </c>
      <c r="M7525" t="s">
        <v>33</v>
      </c>
      <c r="N7525" s="4">
        <v>348</v>
      </c>
      <c r="O7525" s="4">
        <v>61016</v>
      </c>
      <c r="P7525" t="s">
        <v>8987</v>
      </c>
      <c r="Q7525" t="s">
        <v>8984</v>
      </c>
      <c r="R7525" t="s">
        <v>8985</v>
      </c>
      <c r="S7525" t="s">
        <v>1463</v>
      </c>
      <c r="T7525" t="s">
        <v>35</v>
      </c>
      <c r="U7525" t="s">
        <v>36</v>
      </c>
      <c r="V7525">
        <v>31550705</v>
      </c>
      <c r="W7525">
        <v>2021</v>
      </c>
      <c r="X7525" t="s">
        <v>147</v>
      </c>
      <c r="Y7525" t="s">
        <v>38</v>
      </c>
      <c r="Z7525" t="s">
        <v>39</v>
      </c>
      <c r="AA7525" t="s">
        <v>40</v>
      </c>
      <c r="AB7525" t="s">
        <v>40</v>
      </c>
    </row>
    <row r="7526" spans="1:28" x14ac:dyDescent="0.35">
      <c r="A7526" s="16" t="s">
        <v>28</v>
      </c>
      <c r="B7526" s="16" t="s">
        <v>12654</v>
      </c>
      <c r="C7526" s="16" t="s">
        <v>46</v>
      </c>
      <c r="D7526" s="17">
        <v>83622106</v>
      </c>
      <c r="E7526" s="16" t="s">
        <v>43</v>
      </c>
      <c r="G7526" s="16">
        <v>44411</v>
      </c>
      <c r="H7526" s="18">
        <v>317</v>
      </c>
      <c r="I7526" s="16">
        <v>1429360</v>
      </c>
      <c r="J7526" s="19">
        <v>892</v>
      </c>
      <c r="K7526" s="16" t="s">
        <v>31</v>
      </c>
      <c r="L7526" s="16" t="s">
        <v>32</v>
      </c>
      <c r="M7526" s="16" t="s">
        <v>33</v>
      </c>
      <c r="N7526" s="19">
        <v>13</v>
      </c>
      <c r="O7526" s="19">
        <v>7249</v>
      </c>
      <c r="P7526" s="16" t="s">
        <v>8987</v>
      </c>
      <c r="Q7526" s="16" t="s">
        <v>8984</v>
      </c>
      <c r="R7526" s="16" t="s">
        <v>8985</v>
      </c>
      <c r="S7526" s="16" t="s">
        <v>1462</v>
      </c>
      <c r="T7526" s="16" t="s">
        <v>35</v>
      </c>
      <c r="U7526" s="16" t="s">
        <v>36</v>
      </c>
      <c r="V7526" s="16">
        <v>44930440</v>
      </c>
      <c r="W7526" s="16">
        <v>2021</v>
      </c>
      <c r="X7526" s="16" t="s">
        <v>147</v>
      </c>
      <c r="Y7526" s="16" t="s">
        <v>38</v>
      </c>
      <c r="Z7526" s="16" t="s">
        <v>39</v>
      </c>
      <c r="AA7526" s="16" t="s">
        <v>40</v>
      </c>
      <c r="AB7526" s="16" t="s">
        <v>40</v>
      </c>
    </row>
    <row r="7527" spans="1:28" x14ac:dyDescent="0.35">
      <c r="A7527" t="s">
        <v>28</v>
      </c>
      <c r="B7527" t="s">
        <v>12654</v>
      </c>
      <c r="C7527" t="s">
        <v>129</v>
      </c>
      <c r="D7527" s="1">
        <v>83622105</v>
      </c>
      <c r="E7527" t="s">
        <v>53</v>
      </c>
      <c r="G7527">
        <v>44411</v>
      </c>
      <c r="H7527" s="3">
        <v>1032</v>
      </c>
      <c r="I7527">
        <v>1429672</v>
      </c>
      <c r="J7527" s="4">
        <v>392</v>
      </c>
      <c r="K7527" t="s">
        <v>31</v>
      </c>
      <c r="L7527" t="s">
        <v>32</v>
      </c>
      <c r="M7527" t="s">
        <v>33</v>
      </c>
      <c r="N7527" s="4">
        <v>19</v>
      </c>
      <c r="O7527" s="4">
        <v>4988</v>
      </c>
      <c r="P7527" t="s">
        <v>8987</v>
      </c>
      <c r="Q7527" t="s">
        <v>8984</v>
      </c>
      <c r="R7527" t="s">
        <v>8985</v>
      </c>
      <c r="S7527" t="s">
        <v>1461</v>
      </c>
      <c r="T7527" t="s">
        <v>35</v>
      </c>
      <c r="U7527" t="s">
        <v>36</v>
      </c>
      <c r="V7527">
        <v>44930791</v>
      </c>
      <c r="W7527">
        <v>2021</v>
      </c>
      <c r="X7527" t="s">
        <v>147</v>
      </c>
      <c r="Y7527" t="s">
        <v>38</v>
      </c>
      <c r="Z7527" t="s">
        <v>45</v>
      </c>
      <c r="AA7527" t="s">
        <v>40</v>
      </c>
      <c r="AB7527" t="s">
        <v>38</v>
      </c>
    </row>
    <row r="7528" spans="1:28" x14ac:dyDescent="0.35">
      <c r="A7528" s="16" t="s">
        <v>28</v>
      </c>
      <c r="B7528" s="16" t="s">
        <v>12654</v>
      </c>
      <c r="C7528" s="16" t="s">
        <v>718</v>
      </c>
      <c r="D7528" s="17">
        <v>183582101</v>
      </c>
      <c r="E7528" s="16" t="s">
        <v>448</v>
      </c>
      <c r="G7528" s="16">
        <v>44430</v>
      </c>
      <c r="H7528" s="18">
        <v>1707</v>
      </c>
      <c r="I7528" s="16">
        <v>1450270</v>
      </c>
      <c r="J7528" s="19">
        <v>623</v>
      </c>
      <c r="K7528" s="16" t="s">
        <v>31</v>
      </c>
      <c r="L7528" s="16" t="s">
        <v>32</v>
      </c>
      <c r="M7528" s="16" t="s">
        <v>33</v>
      </c>
      <c r="N7528" s="19">
        <v>56</v>
      </c>
      <c r="O7528" s="19">
        <v>34888</v>
      </c>
      <c r="P7528" s="16" t="s">
        <v>8987</v>
      </c>
      <c r="Q7528" s="16" t="s">
        <v>8984</v>
      </c>
      <c r="R7528" s="16" t="s">
        <v>8985</v>
      </c>
      <c r="S7528" s="16" t="s">
        <v>13686</v>
      </c>
      <c r="T7528" s="16" t="s">
        <v>35</v>
      </c>
      <c r="U7528" s="16" t="s">
        <v>36</v>
      </c>
      <c r="V7528" s="16">
        <v>44953646</v>
      </c>
      <c r="W7528" s="16">
        <v>2021</v>
      </c>
      <c r="X7528" s="16" t="s">
        <v>147</v>
      </c>
      <c r="Y7528" s="16" t="s">
        <v>38</v>
      </c>
      <c r="Z7528" s="16" t="s">
        <v>45</v>
      </c>
      <c r="AA7528" s="16" t="s">
        <v>40</v>
      </c>
      <c r="AB7528" s="16" t="s">
        <v>38</v>
      </c>
    </row>
    <row r="7529" spans="1:28" x14ac:dyDescent="0.35">
      <c r="A7529" t="s">
        <v>1655</v>
      </c>
      <c r="B7529" t="s">
        <v>12654</v>
      </c>
      <c r="C7529" t="s">
        <v>1658</v>
      </c>
      <c r="D7529" s="1">
        <v>82021107</v>
      </c>
      <c r="E7529" t="s">
        <v>53</v>
      </c>
      <c r="G7529">
        <v>44435</v>
      </c>
      <c r="H7529" s="3">
        <v>2004</v>
      </c>
      <c r="I7529">
        <v>1455989</v>
      </c>
      <c r="J7529" s="4">
        <v>697</v>
      </c>
      <c r="K7529" t="s">
        <v>31</v>
      </c>
      <c r="L7529" t="s">
        <v>32</v>
      </c>
      <c r="M7529" t="s">
        <v>83</v>
      </c>
      <c r="N7529" s="4">
        <v>276</v>
      </c>
      <c r="O7529" s="4">
        <v>17940</v>
      </c>
      <c r="P7529" t="s">
        <v>8987</v>
      </c>
      <c r="Q7529" t="s">
        <v>8984</v>
      </c>
      <c r="R7529" t="s">
        <v>8985</v>
      </c>
      <c r="S7529" t="s">
        <v>13687</v>
      </c>
      <c r="T7529" t="s">
        <v>35</v>
      </c>
      <c r="U7529" t="s">
        <v>36</v>
      </c>
      <c r="V7529">
        <v>44957425</v>
      </c>
      <c r="W7529">
        <v>2021</v>
      </c>
      <c r="X7529" t="s">
        <v>147</v>
      </c>
      <c r="Y7529" t="s">
        <v>38</v>
      </c>
      <c r="Z7529" t="s">
        <v>39</v>
      </c>
      <c r="AA7529" t="s">
        <v>40</v>
      </c>
      <c r="AB7529" t="s">
        <v>38</v>
      </c>
    </row>
    <row r="7530" spans="1:28" x14ac:dyDescent="0.35">
      <c r="A7530" s="16" t="s">
        <v>1655</v>
      </c>
      <c r="B7530" s="16" t="s">
        <v>12654</v>
      </c>
      <c r="C7530" s="16" t="s">
        <v>1487</v>
      </c>
      <c r="D7530" s="17">
        <v>82021106</v>
      </c>
      <c r="E7530" s="16" t="s">
        <v>30</v>
      </c>
      <c r="G7530" s="16">
        <v>44424</v>
      </c>
      <c r="H7530" s="18">
        <v>1708</v>
      </c>
      <c r="I7530" s="16" t="s">
        <v>12998</v>
      </c>
      <c r="J7530" s="19">
        <v>772</v>
      </c>
      <c r="K7530" s="16" t="s">
        <v>31</v>
      </c>
      <c r="L7530" s="16" t="s">
        <v>32</v>
      </c>
      <c r="M7530" s="16" t="s">
        <v>33</v>
      </c>
      <c r="N7530" s="19">
        <v>336</v>
      </c>
      <c r="O7530" s="19">
        <v>45932</v>
      </c>
      <c r="P7530" s="16" t="s">
        <v>8987</v>
      </c>
      <c r="Q7530" s="16" t="s">
        <v>8984</v>
      </c>
      <c r="R7530" s="16" t="s">
        <v>8985</v>
      </c>
      <c r="S7530" s="16" t="s">
        <v>13688</v>
      </c>
      <c r="T7530" s="16" t="s">
        <v>35</v>
      </c>
      <c r="U7530" s="16" t="s">
        <v>36</v>
      </c>
      <c r="V7530" s="16">
        <v>44948478</v>
      </c>
      <c r="W7530" s="16">
        <v>2021</v>
      </c>
      <c r="X7530" s="16" t="s">
        <v>147</v>
      </c>
      <c r="Y7530" s="16" t="s">
        <v>38</v>
      </c>
      <c r="Z7530" s="16" t="s">
        <v>39</v>
      </c>
      <c r="AA7530" s="16" t="s">
        <v>40</v>
      </c>
      <c r="AB7530" s="16" t="s">
        <v>40</v>
      </c>
    </row>
    <row r="7531" spans="1:28" x14ac:dyDescent="0.35">
      <c r="A7531" t="s">
        <v>1655</v>
      </c>
      <c r="B7531" t="s">
        <v>12654</v>
      </c>
      <c r="C7531" t="s">
        <v>1487</v>
      </c>
      <c r="D7531" s="1">
        <v>82021106</v>
      </c>
      <c r="E7531" t="s">
        <v>43</v>
      </c>
      <c r="G7531">
        <v>44419</v>
      </c>
      <c r="H7531" s="3">
        <v>2257</v>
      </c>
      <c r="I7531">
        <v>1440602</v>
      </c>
      <c r="J7531" s="4">
        <v>472</v>
      </c>
      <c r="K7531" t="s">
        <v>31</v>
      </c>
      <c r="L7531" t="s">
        <v>32</v>
      </c>
      <c r="M7531" t="s">
        <v>83</v>
      </c>
      <c r="N7531" s="4">
        <v>9</v>
      </c>
      <c r="O7531" s="4">
        <v>4248</v>
      </c>
      <c r="P7531" t="s">
        <v>8987</v>
      </c>
      <c r="Q7531" t="s">
        <v>8984</v>
      </c>
      <c r="R7531" t="s">
        <v>8985</v>
      </c>
      <c r="S7531" t="s">
        <v>1930</v>
      </c>
      <c r="T7531" t="s">
        <v>35</v>
      </c>
      <c r="U7531" t="s">
        <v>36</v>
      </c>
      <c r="V7531">
        <v>44944228</v>
      </c>
      <c r="W7531">
        <v>2021</v>
      </c>
      <c r="X7531" t="s">
        <v>147</v>
      </c>
      <c r="Y7531" t="s">
        <v>38</v>
      </c>
      <c r="Z7531" t="s">
        <v>422</v>
      </c>
      <c r="AA7531" t="s">
        <v>40</v>
      </c>
      <c r="AB7531" t="s">
        <v>38</v>
      </c>
    </row>
    <row r="7532" spans="1:28" x14ac:dyDescent="0.35">
      <c r="A7532" s="16" t="s">
        <v>1655</v>
      </c>
      <c r="B7532" s="16" t="s">
        <v>12654</v>
      </c>
      <c r="C7532" s="16" t="s">
        <v>1666</v>
      </c>
      <c r="D7532" s="17">
        <v>83481110</v>
      </c>
      <c r="E7532" s="16" t="s">
        <v>43</v>
      </c>
      <c r="G7532" s="16">
        <v>44436</v>
      </c>
      <c r="H7532" s="18">
        <v>2118</v>
      </c>
      <c r="I7532" s="16">
        <v>1457199</v>
      </c>
      <c r="J7532" s="19">
        <v>1643</v>
      </c>
      <c r="K7532" s="16" t="s">
        <v>31</v>
      </c>
      <c r="L7532" s="16" t="s">
        <v>32</v>
      </c>
      <c r="M7532" s="16" t="s">
        <v>83</v>
      </c>
      <c r="N7532" s="19">
        <v>3</v>
      </c>
      <c r="O7532" s="19">
        <v>4929</v>
      </c>
      <c r="P7532" s="16" t="s">
        <v>8987</v>
      </c>
      <c r="Q7532" s="16" t="s">
        <v>8984</v>
      </c>
      <c r="R7532" s="16" t="s">
        <v>8985</v>
      </c>
      <c r="S7532" s="16" t="s">
        <v>13689</v>
      </c>
      <c r="T7532" s="16" t="s">
        <v>35</v>
      </c>
      <c r="U7532" s="16" t="s">
        <v>36</v>
      </c>
      <c r="V7532" s="16">
        <v>0</v>
      </c>
      <c r="W7532" s="16">
        <v>2021</v>
      </c>
      <c r="X7532" s="16" t="s">
        <v>147</v>
      </c>
      <c r="Y7532" s="16" t="s">
        <v>38</v>
      </c>
      <c r="Z7532" s="16" t="s">
        <v>39</v>
      </c>
      <c r="AA7532" s="16" t="s">
        <v>40</v>
      </c>
      <c r="AB7532" s="16" t="s">
        <v>40</v>
      </c>
    </row>
    <row r="7533" spans="1:28" x14ac:dyDescent="0.35">
      <c r="A7533" t="s">
        <v>1655</v>
      </c>
      <c r="B7533" t="s">
        <v>12653</v>
      </c>
      <c r="C7533" t="s">
        <v>1487</v>
      </c>
      <c r="D7533" s="1">
        <v>82021106</v>
      </c>
      <c r="E7533" t="s">
        <v>30</v>
      </c>
      <c r="G7533">
        <v>44423</v>
      </c>
      <c r="H7533" s="3">
        <v>1801</v>
      </c>
      <c r="I7533">
        <v>1443424</v>
      </c>
      <c r="J7533" s="4">
        <v>2455</v>
      </c>
      <c r="K7533" t="s">
        <v>31</v>
      </c>
      <c r="L7533" t="s">
        <v>32</v>
      </c>
      <c r="M7533" t="s">
        <v>33</v>
      </c>
      <c r="N7533" s="4">
        <v>2224</v>
      </c>
      <c r="O7533" s="4">
        <v>1633668</v>
      </c>
      <c r="P7533" t="s">
        <v>8987</v>
      </c>
      <c r="Q7533" t="s">
        <v>8984</v>
      </c>
      <c r="R7533" t="s">
        <v>8985</v>
      </c>
      <c r="S7533" t="s">
        <v>13688</v>
      </c>
      <c r="T7533" t="s">
        <v>35</v>
      </c>
      <c r="U7533" t="s">
        <v>36</v>
      </c>
      <c r="V7533">
        <v>44948478</v>
      </c>
      <c r="W7533">
        <v>2021</v>
      </c>
      <c r="X7533" t="s">
        <v>147</v>
      </c>
      <c r="Y7533" t="s">
        <v>38</v>
      </c>
      <c r="Z7533" t="s">
        <v>39</v>
      </c>
      <c r="AA7533" t="s">
        <v>40</v>
      </c>
      <c r="AB7533" t="s">
        <v>40</v>
      </c>
    </row>
    <row r="7534" spans="1:28" x14ac:dyDescent="0.35">
      <c r="A7534" s="16" t="s">
        <v>1655</v>
      </c>
      <c r="B7534" s="16" t="s">
        <v>12653</v>
      </c>
      <c r="C7534" s="16" t="s">
        <v>1487</v>
      </c>
      <c r="D7534" s="17">
        <v>82021106</v>
      </c>
      <c r="E7534" s="16" t="s">
        <v>30</v>
      </c>
      <c r="G7534" s="16">
        <v>44436</v>
      </c>
      <c r="H7534" s="18">
        <v>2202</v>
      </c>
      <c r="I7534" s="16">
        <v>1457218</v>
      </c>
      <c r="J7534" s="19">
        <v>1665</v>
      </c>
      <c r="K7534" s="16" t="s">
        <v>31</v>
      </c>
      <c r="L7534" s="16" t="s">
        <v>32</v>
      </c>
      <c r="M7534" s="16" t="s">
        <v>33</v>
      </c>
      <c r="N7534" s="19">
        <v>2230</v>
      </c>
      <c r="O7534" s="19">
        <v>2417272</v>
      </c>
      <c r="P7534" s="16" t="s">
        <v>8987</v>
      </c>
      <c r="Q7534" s="16" t="s">
        <v>57</v>
      </c>
      <c r="R7534" s="16" t="s">
        <v>8985</v>
      </c>
      <c r="S7534" s="16" t="s">
        <v>13690</v>
      </c>
      <c r="T7534" s="16" t="s">
        <v>35</v>
      </c>
      <c r="U7534" s="16" t="s">
        <v>36</v>
      </c>
      <c r="V7534" s="16">
        <v>35283526</v>
      </c>
      <c r="W7534" s="16">
        <v>2021</v>
      </c>
      <c r="X7534" s="16" t="s">
        <v>147</v>
      </c>
      <c r="Y7534" s="16" t="s">
        <v>38</v>
      </c>
      <c r="Z7534" s="16" t="s">
        <v>39</v>
      </c>
      <c r="AA7534" s="16" t="s">
        <v>40</v>
      </c>
      <c r="AB7534" s="16" t="s">
        <v>40</v>
      </c>
    </row>
    <row r="7535" spans="1:28" x14ac:dyDescent="0.35">
      <c r="A7535" t="s">
        <v>1655</v>
      </c>
      <c r="B7535" t="s">
        <v>12654</v>
      </c>
      <c r="C7535" t="s">
        <v>1663</v>
      </c>
      <c r="D7535" s="1">
        <v>83371107</v>
      </c>
      <c r="E7535" t="s">
        <v>30</v>
      </c>
      <c r="G7535">
        <v>44436</v>
      </c>
      <c r="H7535" s="3">
        <v>1852</v>
      </c>
      <c r="I7535">
        <v>1457085</v>
      </c>
      <c r="J7535" s="4">
        <v>1757</v>
      </c>
      <c r="K7535" t="s">
        <v>31</v>
      </c>
      <c r="L7535" t="s">
        <v>32</v>
      </c>
      <c r="M7535" t="s">
        <v>33</v>
      </c>
      <c r="N7535" s="4">
        <v>166</v>
      </c>
      <c r="O7535" s="4">
        <v>57930</v>
      </c>
      <c r="P7535" t="s">
        <v>8987</v>
      </c>
      <c r="Q7535" t="s">
        <v>8984</v>
      </c>
      <c r="R7535" t="s">
        <v>8985</v>
      </c>
      <c r="S7535" t="s">
        <v>13691</v>
      </c>
      <c r="T7535" t="s">
        <v>35</v>
      </c>
      <c r="U7535" t="s">
        <v>36</v>
      </c>
      <c r="V7535">
        <v>44957684</v>
      </c>
      <c r="W7535">
        <v>2021</v>
      </c>
      <c r="X7535" t="s">
        <v>147</v>
      </c>
      <c r="Y7535" t="s">
        <v>38</v>
      </c>
      <c r="Z7535" t="s">
        <v>39</v>
      </c>
      <c r="AA7535" t="s">
        <v>40</v>
      </c>
      <c r="AB7535" t="s">
        <v>40</v>
      </c>
    </row>
    <row r="7536" spans="1:28" x14ac:dyDescent="0.35">
      <c r="A7536" s="16" t="s">
        <v>1956</v>
      </c>
      <c r="B7536" s="16" t="s">
        <v>12653</v>
      </c>
      <c r="C7536" s="16" t="s">
        <v>1967</v>
      </c>
      <c r="D7536" s="17">
        <v>14101105</v>
      </c>
      <c r="E7536" s="16" t="s">
        <v>43</v>
      </c>
      <c r="G7536" s="16">
        <v>44436</v>
      </c>
      <c r="H7536" s="18">
        <v>534</v>
      </c>
      <c r="I7536" s="16">
        <v>1456105</v>
      </c>
      <c r="J7536" s="19">
        <v>698</v>
      </c>
      <c r="K7536" s="16" t="s">
        <v>31</v>
      </c>
      <c r="L7536" s="16" t="s">
        <v>60</v>
      </c>
      <c r="M7536" s="16" t="s">
        <v>94</v>
      </c>
      <c r="N7536" s="19">
        <v>68</v>
      </c>
      <c r="O7536" s="19">
        <v>41983</v>
      </c>
      <c r="P7536" s="16" t="s">
        <v>8987</v>
      </c>
      <c r="Q7536" s="16" t="s">
        <v>57</v>
      </c>
      <c r="R7536" s="16" t="s">
        <v>8985</v>
      </c>
      <c r="S7536" s="16" t="s">
        <v>2094</v>
      </c>
      <c r="T7536" s="16" t="s">
        <v>35</v>
      </c>
      <c r="U7536" s="16" t="s">
        <v>36</v>
      </c>
      <c r="V7536" s="16">
        <v>0</v>
      </c>
      <c r="W7536" s="16">
        <v>2021</v>
      </c>
      <c r="X7536" s="16" t="s">
        <v>147</v>
      </c>
      <c r="Y7536" s="16" t="s">
        <v>38</v>
      </c>
      <c r="Z7536" s="16" t="s">
        <v>51</v>
      </c>
      <c r="AA7536" s="16" t="s">
        <v>40</v>
      </c>
      <c r="AB7536" s="16" t="s">
        <v>40</v>
      </c>
    </row>
    <row r="7537" spans="1:28" x14ac:dyDescent="0.35">
      <c r="A7537" t="s">
        <v>2264</v>
      </c>
      <c r="B7537" t="s">
        <v>12653</v>
      </c>
      <c r="C7537" t="s">
        <v>2282</v>
      </c>
      <c r="D7537" s="1">
        <v>254061102</v>
      </c>
      <c r="E7537" t="s">
        <v>30</v>
      </c>
      <c r="G7537">
        <v>44436</v>
      </c>
      <c r="H7537" s="3">
        <v>736</v>
      </c>
      <c r="I7537">
        <v>1456189</v>
      </c>
      <c r="J7537" s="4">
        <v>532</v>
      </c>
      <c r="K7537" t="s">
        <v>31</v>
      </c>
      <c r="L7537" t="s">
        <v>32</v>
      </c>
      <c r="M7537" t="s">
        <v>33</v>
      </c>
      <c r="N7537" s="4">
        <v>308</v>
      </c>
      <c r="O7537" s="4">
        <v>109978</v>
      </c>
      <c r="P7537" t="s">
        <v>8987</v>
      </c>
      <c r="Q7537" t="s">
        <v>8984</v>
      </c>
      <c r="R7537" t="s">
        <v>8985</v>
      </c>
      <c r="S7537" t="s">
        <v>2385</v>
      </c>
      <c r="T7537" t="s">
        <v>35</v>
      </c>
      <c r="U7537" t="s">
        <v>36</v>
      </c>
      <c r="V7537">
        <v>31550651</v>
      </c>
      <c r="W7537">
        <v>2021</v>
      </c>
      <c r="X7537" t="s">
        <v>147</v>
      </c>
      <c r="Y7537" t="s">
        <v>38</v>
      </c>
      <c r="Z7537" t="s">
        <v>64</v>
      </c>
      <c r="AA7537" t="s">
        <v>40</v>
      </c>
      <c r="AB7537" t="s">
        <v>40</v>
      </c>
    </row>
    <row r="7538" spans="1:28" x14ac:dyDescent="0.35">
      <c r="A7538" s="16" t="s">
        <v>2397</v>
      </c>
      <c r="B7538" s="16" t="s">
        <v>12653</v>
      </c>
      <c r="C7538" s="16" t="s">
        <v>2421</v>
      </c>
      <c r="D7538" s="17">
        <v>42841112</v>
      </c>
      <c r="E7538" s="16" t="s">
        <v>43</v>
      </c>
      <c r="G7538" s="16">
        <v>44422</v>
      </c>
      <c r="H7538" s="18">
        <v>2350</v>
      </c>
      <c r="I7538" s="16">
        <v>1443046</v>
      </c>
      <c r="J7538" s="19">
        <v>1157</v>
      </c>
      <c r="K7538" s="16" t="s">
        <v>31</v>
      </c>
      <c r="L7538" s="16" t="s">
        <v>32</v>
      </c>
      <c r="M7538" s="16" t="s">
        <v>33</v>
      </c>
      <c r="N7538" s="19">
        <v>16</v>
      </c>
      <c r="O7538" s="19">
        <v>18512</v>
      </c>
      <c r="P7538" s="16" t="s">
        <v>8987</v>
      </c>
      <c r="Q7538" s="16" t="s">
        <v>8984</v>
      </c>
      <c r="R7538" s="16" t="s">
        <v>8985</v>
      </c>
      <c r="S7538" s="16" t="s">
        <v>13692</v>
      </c>
      <c r="T7538" s="16" t="s">
        <v>35</v>
      </c>
      <c r="U7538" s="16" t="s">
        <v>36</v>
      </c>
      <c r="V7538" s="16">
        <v>0</v>
      </c>
      <c r="W7538" s="16">
        <v>2021</v>
      </c>
      <c r="X7538" s="16" t="s">
        <v>147</v>
      </c>
      <c r="Y7538" s="16" t="s">
        <v>38</v>
      </c>
      <c r="Z7538" s="16" t="s">
        <v>64</v>
      </c>
      <c r="AA7538" s="16" t="s">
        <v>40</v>
      </c>
      <c r="AB7538" s="16" t="s">
        <v>40</v>
      </c>
    </row>
    <row r="7539" spans="1:28" x14ac:dyDescent="0.35">
      <c r="A7539" t="s">
        <v>2397</v>
      </c>
      <c r="B7539" t="s">
        <v>12653</v>
      </c>
      <c r="C7539" t="s">
        <v>2476</v>
      </c>
      <c r="D7539" s="1">
        <v>43361103</v>
      </c>
      <c r="E7539" t="s">
        <v>30</v>
      </c>
      <c r="G7539">
        <v>44426</v>
      </c>
      <c r="H7539" s="3">
        <v>1300</v>
      </c>
      <c r="I7539">
        <v>1446664</v>
      </c>
      <c r="J7539" s="4">
        <v>4590</v>
      </c>
      <c r="K7539" t="s">
        <v>31</v>
      </c>
      <c r="L7539" t="s">
        <v>384</v>
      </c>
      <c r="M7539" t="s">
        <v>674</v>
      </c>
      <c r="N7539" s="4">
        <v>1186</v>
      </c>
      <c r="O7539" s="4">
        <v>273221</v>
      </c>
      <c r="P7539" t="s">
        <v>8987</v>
      </c>
      <c r="Q7539" t="s">
        <v>57</v>
      </c>
      <c r="R7539" t="s">
        <v>8985</v>
      </c>
      <c r="S7539" t="s">
        <v>13693</v>
      </c>
      <c r="T7539" t="s">
        <v>35</v>
      </c>
      <c r="U7539" t="s">
        <v>36</v>
      </c>
      <c r="V7539">
        <v>0</v>
      </c>
      <c r="W7539">
        <v>2021</v>
      </c>
      <c r="X7539" t="s">
        <v>147</v>
      </c>
      <c r="Y7539" t="s">
        <v>38</v>
      </c>
      <c r="Z7539" t="s">
        <v>422</v>
      </c>
      <c r="AA7539" t="s">
        <v>40</v>
      </c>
      <c r="AB7539" t="s">
        <v>40</v>
      </c>
    </row>
    <row r="7540" spans="1:28" x14ac:dyDescent="0.35">
      <c r="A7540" s="16" t="s">
        <v>2397</v>
      </c>
      <c r="B7540" s="16" t="s">
        <v>12653</v>
      </c>
      <c r="C7540" s="16" t="s">
        <v>2434</v>
      </c>
      <c r="D7540" s="17">
        <v>42981101</v>
      </c>
      <c r="E7540" s="16" t="s">
        <v>43</v>
      </c>
      <c r="G7540" s="16">
        <v>44439</v>
      </c>
      <c r="H7540" s="18">
        <v>1735</v>
      </c>
      <c r="I7540" s="16">
        <v>1459389</v>
      </c>
      <c r="J7540" s="19">
        <v>321</v>
      </c>
      <c r="K7540" s="16" t="s">
        <v>31</v>
      </c>
      <c r="L7540" s="16" t="s">
        <v>32</v>
      </c>
      <c r="M7540" s="16" t="s">
        <v>33</v>
      </c>
      <c r="N7540" s="19">
        <v>47</v>
      </c>
      <c r="O7540" s="19">
        <v>15087</v>
      </c>
      <c r="P7540" s="16" t="s">
        <v>8987</v>
      </c>
      <c r="Q7540" s="16" t="s">
        <v>8984</v>
      </c>
      <c r="R7540" s="16" t="s">
        <v>8985</v>
      </c>
      <c r="S7540" s="16" t="s">
        <v>3762</v>
      </c>
      <c r="T7540" s="16" t="s">
        <v>35</v>
      </c>
      <c r="U7540" s="16" t="s">
        <v>36</v>
      </c>
      <c r="V7540" s="16">
        <v>0</v>
      </c>
      <c r="W7540" s="16">
        <v>2021</v>
      </c>
      <c r="X7540" s="16" t="s">
        <v>147</v>
      </c>
      <c r="Y7540" s="16" t="s">
        <v>38</v>
      </c>
      <c r="Z7540" s="16" t="s">
        <v>39</v>
      </c>
      <c r="AA7540" s="16" t="s">
        <v>40</v>
      </c>
      <c r="AB7540" s="16" t="s">
        <v>40</v>
      </c>
    </row>
    <row r="7541" spans="1:28" x14ac:dyDescent="0.35">
      <c r="A7541" t="s">
        <v>2397</v>
      </c>
      <c r="B7541" t="s">
        <v>12653</v>
      </c>
      <c r="C7541" t="s">
        <v>2414</v>
      </c>
      <c r="D7541" s="1">
        <v>42761102</v>
      </c>
      <c r="E7541" t="s">
        <v>43</v>
      </c>
      <c r="G7541">
        <v>44432</v>
      </c>
      <c r="H7541" s="3">
        <v>1051</v>
      </c>
      <c r="I7541">
        <v>1451640</v>
      </c>
      <c r="J7541" s="4">
        <v>149</v>
      </c>
      <c r="K7541" t="s">
        <v>31</v>
      </c>
      <c r="L7541" t="s">
        <v>32</v>
      </c>
      <c r="M7541" t="s">
        <v>33</v>
      </c>
      <c r="N7541" s="4">
        <v>38</v>
      </c>
      <c r="O7541" s="4">
        <v>5662</v>
      </c>
      <c r="P7541" t="s">
        <v>8987</v>
      </c>
      <c r="Q7541" t="s">
        <v>8984</v>
      </c>
      <c r="R7541" t="s">
        <v>8985</v>
      </c>
      <c r="S7541" t="s">
        <v>3760</v>
      </c>
      <c r="T7541" t="s">
        <v>35</v>
      </c>
      <c r="U7541" t="s">
        <v>36</v>
      </c>
      <c r="V7541">
        <v>0</v>
      </c>
      <c r="W7541">
        <v>2021</v>
      </c>
      <c r="X7541" t="s">
        <v>147</v>
      </c>
      <c r="Y7541" t="s">
        <v>38</v>
      </c>
      <c r="Z7541" t="s">
        <v>172</v>
      </c>
      <c r="AA7541" t="s">
        <v>40</v>
      </c>
      <c r="AB7541" t="s">
        <v>40</v>
      </c>
    </row>
    <row r="7542" spans="1:28" x14ac:dyDescent="0.35">
      <c r="A7542" s="16" t="s">
        <v>2397</v>
      </c>
      <c r="B7542" s="16" t="s">
        <v>12653</v>
      </c>
      <c r="C7542" s="16" t="s">
        <v>2515</v>
      </c>
      <c r="D7542" s="17">
        <v>42761104</v>
      </c>
      <c r="E7542" s="16" t="s">
        <v>43</v>
      </c>
      <c r="G7542" s="16">
        <v>44434</v>
      </c>
      <c r="H7542" s="18">
        <v>2014</v>
      </c>
      <c r="I7542" s="16">
        <v>1454941</v>
      </c>
      <c r="J7542" s="19">
        <v>827</v>
      </c>
      <c r="K7542" s="16" t="s">
        <v>31</v>
      </c>
      <c r="L7542" s="16" t="s">
        <v>32</v>
      </c>
      <c r="M7542" s="16" t="s">
        <v>33</v>
      </c>
      <c r="N7542" s="19">
        <v>13</v>
      </c>
      <c r="O7542" s="19">
        <v>10751</v>
      </c>
      <c r="P7542" s="16" t="s">
        <v>8987</v>
      </c>
      <c r="Q7542" s="16" t="s">
        <v>8984</v>
      </c>
      <c r="R7542" s="16" t="s">
        <v>8985</v>
      </c>
      <c r="S7542" s="16" t="s">
        <v>3761</v>
      </c>
      <c r="T7542" s="16" t="s">
        <v>35</v>
      </c>
      <c r="U7542" s="16" t="s">
        <v>36</v>
      </c>
      <c r="V7542" s="16">
        <v>0</v>
      </c>
      <c r="W7542" s="16">
        <v>2021</v>
      </c>
      <c r="X7542" s="16" t="s">
        <v>147</v>
      </c>
      <c r="Y7542" s="16" t="s">
        <v>38</v>
      </c>
      <c r="Z7542" s="16" t="s">
        <v>64</v>
      </c>
      <c r="AA7542" s="16" t="s">
        <v>40</v>
      </c>
      <c r="AB7542" s="16" t="s">
        <v>40</v>
      </c>
    </row>
    <row r="7543" spans="1:28" x14ac:dyDescent="0.35">
      <c r="A7543" t="s">
        <v>2397</v>
      </c>
      <c r="B7543" t="s">
        <v>12653</v>
      </c>
      <c r="C7543" t="s">
        <v>2398</v>
      </c>
      <c r="D7543" s="1">
        <v>192221101</v>
      </c>
      <c r="E7543" t="s">
        <v>30</v>
      </c>
      <c r="G7543">
        <v>44431</v>
      </c>
      <c r="H7543" s="3">
        <v>1945</v>
      </c>
      <c r="I7543">
        <v>1451178</v>
      </c>
      <c r="J7543" s="4">
        <v>533</v>
      </c>
      <c r="K7543" t="s">
        <v>31</v>
      </c>
      <c r="L7543" t="s">
        <v>32</v>
      </c>
      <c r="M7543" t="s">
        <v>33</v>
      </c>
      <c r="N7543" s="4">
        <v>4</v>
      </c>
      <c r="O7543" s="4">
        <v>2588</v>
      </c>
      <c r="P7543" t="s">
        <v>8987</v>
      </c>
      <c r="Q7543" t="s">
        <v>8984</v>
      </c>
      <c r="R7543" t="s">
        <v>8985</v>
      </c>
      <c r="S7543" t="s">
        <v>13694</v>
      </c>
      <c r="T7543" t="s">
        <v>35</v>
      </c>
      <c r="U7543" t="s">
        <v>36</v>
      </c>
      <c r="V7543">
        <v>0</v>
      </c>
      <c r="W7543">
        <v>2021</v>
      </c>
      <c r="X7543" t="s">
        <v>147</v>
      </c>
      <c r="Y7543" t="s">
        <v>38</v>
      </c>
      <c r="Z7543" t="s">
        <v>422</v>
      </c>
      <c r="AA7543" t="s">
        <v>40</v>
      </c>
      <c r="AB7543" t="s">
        <v>40</v>
      </c>
    </row>
    <row r="7544" spans="1:28" x14ac:dyDescent="0.35">
      <c r="A7544" s="16" t="s">
        <v>2397</v>
      </c>
      <c r="B7544" s="16" t="s">
        <v>12653</v>
      </c>
      <c r="C7544" s="16" t="s">
        <v>2404</v>
      </c>
      <c r="D7544" s="17">
        <v>192221102</v>
      </c>
      <c r="E7544" s="16" t="s">
        <v>30</v>
      </c>
      <c r="G7544" s="16">
        <v>44438</v>
      </c>
      <c r="H7544" s="18">
        <v>1353</v>
      </c>
      <c r="I7544" s="16">
        <v>1458415</v>
      </c>
      <c r="J7544" s="19">
        <v>534</v>
      </c>
      <c r="K7544" s="16" t="s">
        <v>31</v>
      </c>
      <c r="L7544" s="16" t="s">
        <v>66</v>
      </c>
      <c r="M7544" s="16" t="s">
        <v>415</v>
      </c>
      <c r="N7544" s="19">
        <v>376</v>
      </c>
      <c r="O7544" s="19">
        <v>226721</v>
      </c>
      <c r="P7544" s="16" t="s">
        <v>8987</v>
      </c>
      <c r="Q7544" s="16" t="s">
        <v>122</v>
      </c>
      <c r="R7544" s="16" t="s">
        <v>9094</v>
      </c>
      <c r="S7544" s="16" t="s">
        <v>13695</v>
      </c>
      <c r="T7544" s="16" t="s">
        <v>35</v>
      </c>
      <c r="U7544" s="16" t="s">
        <v>36</v>
      </c>
      <c r="V7544" s="16">
        <v>0</v>
      </c>
      <c r="W7544" s="16">
        <v>2021</v>
      </c>
      <c r="X7544" s="16" t="s">
        <v>147</v>
      </c>
      <c r="Y7544" s="16" t="s">
        <v>38</v>
      </c>
      <c r="Z7544" s="16" t="s">
        <v>64</v>
      </c>
      <c r="AA7544" s="16" t="s">
        <v>40</v>
      </c>
      <c r="AB7544" s="16" t="s">
        <v>40</v>
      </c>
    </row>
    <row r="7545" spans="1:28" x14ac:dyDescent="0.35">
      <c r="A7545" t="s">
        <v>2397</v>
      </c>
      <c r="B7545" t="s">
        <v>12653</v>
      </c>
      <c r="C7545" t="s">
        <v>2883</v>
      </c>
      <c r="D7545" s="1">
        <v>192321122</v>
      </c>
      <c r="E7545" t="s">
        <v>59</v>
      </c>
      <c r="G7545">
        <v>44437</v>
      </c>
      <c r="H7545" s="3">
        <v>2012</v>
      </c>
      <c r="I7545">
        <v>1457722</v>
      </c>
      <c r="J7545" s="4">
        <v>978</v>
      </c>
      <c r="K7545" t="s">
        <v>31</v>
      </c>
      <c r="L7545" t="s">
        <v>32</v>
      </c>
      <c r="M7545" t="s">
        <v>33</v>
      </c>
      <c r="N7545" s="4">
        <v>101</v>
      </c>
      <c r="O7545" s="4">
        <v>18178</v>
      </c>
      <c r="P7545" t="s">
        <v>8987</v>
      </c>
      <c r="Q7545" t="s">
        <v>8984</v>
      </c>
      <c r="R7545" t="s">
        <v>8985</v>
      </c>
      <c r="S7545" t="s">
        <v>13696</v>
      </c>
      <c r="T7545" t="s">
        <v>35</v>
      </c>
      <c r="U7545" t="s">
        <v>36</v>
      </c>
      <c r="V7545">
        <v>0</v>
      </c>
      <c r="W7545">
        <v>2021</v>
      </c>
      <c r="X7545" t="s">
        <v>147</v>
      </c>
      <c r="Y7545" t="s">
        <v>38</v>
      </c>
      <c r="Z7545" t="s">
        <v>172</v>
      </c>
      <c r="AA7545" t="s">
        <v>40</v>
      </c>
      <c r="AB7545" t="s">
        <v>40</v>
      </c>
    </row>
    <row r="7546" spans="1:28" x14ac:dyDescent="0.35">
      <c r="A7546" s="16" t="s">
        <v>2397</v>
      </c>
      <c r="B7546" s="16" t="s">
        <v>12653</v>
      </c>
      <c r="C7546" s="16" t="s">
        <v>2404</v>
      </c>
      <c r="D7546" s="17">
        <v>192221102</v>
      </c>
      <c r="E7546" s="16" t="s">
        <v>43</v>
      </c>
      <c r="G7546" s="16">
        <v>44426</v>
      </c>
      <c r="H7546" s="18">
        <v>1854</v>
      </c>
      <c r="I7546" s="16">
        <v>1446905</v>
      </c>
      <c r="J7546" s="19">
        <v>467</v>
      </c>
      <c r="K7546" s="16" t="s">
        <v>31</v>
      </c>
      <c r="L7546" s="16" t="s">
        <v>32</v>
      </c>
      <c r="M7546" s="16" t="s">
        <v>33</v>
      </c>
      <c r="N7546" s="19">
        <v>1</v>
      </c>
      <c r="O7546" s="19">
        <v>467</v>
      </c>
      <c r="P7546" s="16" t="s">
        <v>8987</v>
      </c>
      <c r="Q7546" s="16" t="s">
        <v>9125</v>
      </c>
      <c r="R7546" s="16" t="s">
        <v>8985</v>
      </c>
      <c r="S7546" s="16" t="s">
        <v>13697</v>
      </c>
      <c r="T7546" s="16" t="s">
        <v>35</v>
      </c>
      <c r="U7546" s="16" t="s">
        <v>36</v>
      </c>
      <c r="V7546" s="16">
        <v>0</v>
      </c>
      <c r="W7546" s="16">
        <v>2021</v>
      </c>
      <c r="X7546" s="16" t="s">
        <v>147</v>
      </c>
      <c r="Y7546" s="16" t="s">
        <v>38</v>
      </c>
      <c r="Z7546" s="16" t="s">
        <v>39</v>
      </c>
      <c r="AA7546" s="16" t="s">
        <v>40</v>
      </c>
      <c r="AB7546" s="16" t="s">
        <v>40</v>
      </c>
    </row>
    <row r="7547" spans="1:28" x14ac:dyDescent="0.35">
      <c r="A7547" t="s">
        <v>2397</v>
      </c>
      <c r="B7547" t="s">
        <v>12653</v>
      </c>
      <c r="C7547" t="s">
        <v>2406</v>
      </c>
      <c r="D7547" s="1">
        <v>192171103</v>
      </c>
      <c r="E7547" t="s">
        <v>91</v>
      </c>
      <c r="G7547">
        <v>44437</v>
      </c>
      <c r="H7547" s="3">
        <v>2239</v>
      </c>
      <c r="I7547">
        <v>1457752</v>
      </c>
      <c r="J7547" s="4">
        <v>16505</v>
      </c>
      <c r="K7547" t="s">
        <v>31</v>
      </c>
      <c r="L7547" t="s">
        <v>384</v>
      </c>
      <c r="M7547" t="s">
        <v>674</v>
      </c>
      <c r="N7547" s="4">
        <v>1193</v>
      </c>
      <c r="O7547" s="4">
        <v>19335</v>
      </c>
      <c r="P7547" t="s">
        <v>8987</v>
      </c>
      <c r="Q7547" t="s">
        <v>8984</v>
      </c>
      <c r="R7547" t="s">
        <v>8985</v>
      </c>
      <c r="S7547" t="s">
        <v>13698</v>
      </c>
      <c r="T7547" t="s">
        <v>35</v>
      </c>
      <c r="U7547" t="s">
        <v>36</v>
      </c>
      <c r="V7547">
        <v>0</v>
      </c>
      <c r="W7547">
        <v>2021</v>
      </c>
      <c r="X7547" t="s">
        <v>147</v>
      </c>
      <c r="Y7547" t="s">
        <v>38</v>
      </c>
      <c r="Z7547" t="s">
        <v>422</v>
      </c>
      <c r="AA7547" t="s">
        <v>40</v>
      </c>
      <c r="AB7547" t="s">
        <v>40</v>
      </c>
    </row>
    <row r="7548" spans="1:28" x14ac:dyDescent="0.35">
      <c r="A7548" s="16" t="s">
        <v>4028</v>
      </c>
      <c r="B7548" s="16" t="s">
        <v>12653</v>
      </c>
      <c r="C7548" s="16" t="s">
        <v>4063</v>
      </c>
      <c r="D7548" s="17">
        <v>182541101</v>
      </c>
      <c r="E7548" s="16" t="s">
        <v>30</v>
      </c>
      <c r="G7548" s="16">
        <v>44415</v>
      </c>
      <c r="H7548" s="18">
        <v>1455</v>
      </c>
      <c r="I7548" s="16">
        <v>1436592</v>
      </c>
      <c r="J7548" s="19">
        <v>440</v>
      </c>
      <c r="K7548" s="16" t="s">
        <v>31</v>
      </c>
      <c r="L7548" s="16" t="s">
        <v>32</v>
      </c>
      <c r="M7548" s="16" t="s">
        <v>83</v>
      </c>
      <c r="N7548" s="19">
        <v>498</v>
      </c>
      <c r="O7548" s="19">
        <v>134708</v>
      </c>
      <c r="P7548" s="16" t="s">
        <v>8987</v>
      </c>
      <c r="Q7548" s="16" t="s">
        <v>8984</v>
      </c>
      <c r="R7548" s="16" t="s">
        <v>8985</v>
      </c>
      <c r="S7548" s="16" t="s">
        <v>4383</v>
      </c>
      <c r="T7548" s="16" t="s">
        <v>35</v>
      </c>
      <c r="U7548" s="16" t="s">
        <v>36</v>
      </c>
      <c r="V7548" s="16">
        <v>31548897</v>
      </c>
      <c r="W7548" s="16">
        <v>2021</v>
      </c>
      <c r="X7548" s="16" t="s">
        <v>147</v>
      </c>
      <c r="Y7548" s="16" t="s">
        <v>38</v>
      </c>
      <c r="Z7548" s="16" t="s">
        <v>39</v>
      </c>
      <c r="AA7548" s="16" t="s">
        <v>40</v>
      </c>
      <c r="AB7548" s="16" t="s">
        <v>40</v>
      </c>
    </row>
    <row r="7549" spans="1:28" x14ac:dyDescent="0.35">
      <c r="A7549" t="s">
        <v>4028</v>
      </c>
      <c r="B7549" t="s">
        <v>12653</v>
      </c>
      <c r="C7549" t="s">
        <v>4166</v>
      </c>
      <c r="D7549" s="1">
        <v>182771101</v>
      </c>
      <c r="E7549" t="s">
        <v>448</v>
      </c>
      <c r="G7549">
        <v>44417</v>
      </c>
      <c r="H7549" s="3">
        <v>1603</v>
      </c>
      <c r="I7549">
        <v>1438504</v>
      </c>
      <c r="J7549" s="4">
        <v>1179</v>
      </c>
      <c r="K7549" t="s">
        <v>31</v>
      </c>
      <c r="L7549" t="s">
        <v>66</v>
      </c>
      <c r="M7549" t="s">
        <v>415</v>
      </c>
      <c r="N7549" s="4">
        <v>66</v>
      </c>
      <c r="O7549" s="4">
        <v>3053</v>
      </c>
      <c r="P7549" t="s">
        <v>8987</v>
      </c>
      <c r="Q7549" t="s">
        <v>79</v>
      </c>
      <c r="R7549" t="s">
        <v>8985</v>
      </c>
      <c r="S7549" t="s">
        <v>13699</v>
      </c>
      <c r="T7549" t="s">
        <v>35</v>
      </c>
      <c r="U7549" t="s">
        <v>36</v>
      </c>
      <c r="V7549">
        <v>31549157</v>
      </c>
      <c r="W7549">
        <v>2021</v>
      </c>
      <c r="X7549" t="s">
        <v>147</v>
      </c>
      <c r="Y7549" t="s">
        <v>38</v>
      </c>
      <c r="Z7549" t="s">
        <v>39</v>
      </c>
      <c r="AA7549" t="s">
        <v>40</v>
      </c>
      <c r="AB7549" t="s">
        <v>38</v>
      </c>
    </row>
    <row r="7550" spans="1:28" x14ac:dyDescent="0.35">
      <c r="A7550" s="16" t="s">
        <v>4487</v>
      </c>
      <c r="B7550" s="16" t="s">
        <v>12654</v>
      </c>
      <c r="C7550" s="16" t="s">
        <v>4504</v>
      </c>
      <c r="D7550" s="17">
        <v>42011108</v>
      </c>
      <c r="E7550" s="16" t="s">
        <v>30</v>
      </c>
      <c r="G7550" s="16">
        <v>44423</v>
      </c>
      <c r="H7550" s="18">
        <v>918</v>
      </c>
      <c r="I7550" s="16">
        <v>1443229</v>
      </c>
      <c r="J7550" s="19">
        <v>715</v>
      </c>
      <c r="K7550" s="16" t="s">
        <v>31</v>
      </c>
      <c r="L7550" s="16" t="s">
        <v>32</v>
      </c>
      <c r="M7550" s="16" t="s">
        <v>83</v>
      </c>
      <c r="N7550" s="19">
        <v>3095</v>
      </c>
      <c r="O7550" s="19">
        <v>1148978</v>
      </c>
      <c r="P7550" s="16" t="s">
        <v>8987</v>
      </c>
      <c r="Q7550" s="16" t="s">
        <v>8984</v>
      </c>
      <c r="R7550" s="16" t="s">
        <v>8985</v>
      </c>
      <c r="S7550" s="16" t="s">
        <v>5053</v>
      </c>
      <c r="T7550" s="16" t="s">
        <v>35</v>
      </c>
      <c r="U7550" s="16" t="s">
        <v>36</v>
      </c>
      <c r="V7550" s="16">
        <v>31549661</v>
      </c>
      <c r="W7550" s="16">
        <v>2021</v>
      </c>
      <c r="X7550" s="16" t="s">
        <v>147</v>
      </c>
      <c r="Y7550" s="16" t="s">
        <v>38</v>
      </c>
      <c r="Z7550" s="16" t="s">
        <v>39</v>
      </c>
      <c r="AA7550" s="16" t="s">
        <v>40</v>
      </c>
      <c r="AB7550" s="16" t="s">
        <v>40</v>
      </c>
    </row>
    <row r="7551" spans="1:28" x14ac:dyDescent="0.35">
      <c r="A7551" t="s">
        <v>4487</v>
      </c>
      <c r="B7551" t="s">
        <v>12653</v>
      </c>
      <c r="C7551" t="s">
        <v>4767</v>
      </c>
      <c r="D7551" s="1">
        <v>42011109</v>
      </c>
      <c r="E7551" t="s">
        <v>43</v>
      </c>
      <c r="G7551">
        <v>44435</v>
      </c>
      <c r="H7551" s="3">
        <v>927</v>
      </c>
      <c r="I7551">
        <v>1455320</v>
      </c>
      <c r="J7551" s="4">
        <v>322</v>
      </c>
      <c r="K7551" t="s">
        <v>31</v>
      </c>
      <c r="L7551" t="s">
        <v>32</v>
      </c>
      <c r="M7551" t="s">
        <v>1000</v>
      </c>
      <c r="N7551" s="4">
        <v>29</v>
      </c>
      <c r="O7551" s="4">
        <v>9338</v>
      </c>
      <c r="P7551" t="s">
        <v>8987</v>
      </c>
      <c r="Q7551" t="s">
        <v>8984</v>
      </c>
      <c r="R7551" t="s">
        <v>8985</v>
      </c>
      <c r="S7551" t="s">
        <v>5054</v>
      </c>
      <c r="T7551" t="s">
        <v>35</v>
      </c>
      <c r="U7551" t="s">
        <v>36</v>
      </c>
      <c r="V7551">
        <v>31550590</v>
      </c>
      <c r="W7551">
        <v>2021</v>
      </c>
      <c r="X7551" t="s">
        <v>147</v>
      </c>
      <c r="Y7551" t="s">
        <v>38</v>
      </c>
      <c r="Z7551" t="s">
        <v>39</v>
      </c>
      <c r="AA7551" t="s">
        <v>40</v>
      </c>
      <c r="AB7551" t="s">
        <v>40</v>
      </c>
    </row>
    <row r="7552" spans="1:28" x14ac:dyDescent="0.35">
      <c r="A7552" s="16" t="s">
        <v>4487</v>
      </c>
      <c r="B7552" s="16" t="s">
        <v>12654</v>
      </c>
      <c r="C7552" s="16" t="s">
        <v>4500</v>
      </c>
      <c r="D7552" s="17">
        <v>43432104</v>
      </c>
      <c r="E7552" s="16" t="s">
        <v>30</v>
      </c>
      <c r="G7552" s="16">
        <v>44415</v>
      </c>
      <c r="H7552" s="18">
        <v>1642</v>
      </c>
      <c r="I7552" s="16">
        <v>1436746</v>
      </c>
      <c r="J7552" s="19">
        <v>1197</v>
      </c>
      <c r="K7552" s="16" t="s">
        <v>31</v>
      </c>
      <c r="L7552" s="16" t="s">
        <v>32</v>
      </c>
      <c r="M7552" s="16" t="s">
        <v>83</v>
      </c>
      <c r="N7552" s="19">
        <v>2212</v>
      </c>
      <c r="O7552" s="19">
        <v>2527680</v>
      </c>
      <c r="P7552" s="16" t="s">
        <v>8987</v>
      </c>
      <c r="Q7552" s="16" t="s">
        <v>8984</v>
      </c>
      <c r="R7552" s="16" t="s">
        <v>8985</v>
      </c>
      <c r="S7552" s="16" t="s">
        <v>13700</v>
      </c>
      <c r="T7552" s="16" t="s">
        <v>35</v>
      </c>
      <c r="U7552" s="16" t="s">
        <v>36</v>
      </c>
      <c r="V7552" s="16">
        <v>31548898</v>
      </c>
      <c r="W7552" s="16">
        <v>2021</v>
      </c>
      <c r="X7552" s="16" t="s">
        <v>147</v>
      </c>
      <c r="Y7552" s="16" t="s">
        <v>38</v>
      </c>
      <c r="Z7552" s="16" t="s">
        <v>64</v>
      </c>
      <c r="AA7552" s="16" t="s">
        <v>40</v>
      </c>
      <c r="AB7552" s="16" t="s">
        <v>40</v>
      </c>
    </row>
    <row r="7553" spans="1:28" x14ac:dyDescent="0.35">
      <c r="A7553" t="s">
        <v>5113</v>
      </c>
      <c r="B7553" t="s">
        <v>12654</v>
      </c>
      <c r="C7553" t="s">
        <v>5301</v>
      </c>
      <c r="D7553" s="1">
        <v>102911107</v>
      </c>
      <c r="E7553" t="s">
        <v>53</v>
      </c>
      <c r="G7553">
        <v>44424</v>
      </c>
      <c r="H7553" s="3">
        <v>2003</v>
      </c>
      <c r="I7553">
        <v>1444404</v>
      </c>
      <c r="J7553" s="4">
        <v>488</v>
      </c>
      <c r="K7553" t="s">
        <v>31</v>
      </c>
      <c r="L7553" t="s">
        <v>66</v>
      </c>
      <c r="M7553" t="s">
        <v>969</v>
      </c>
      <c r="N7553" s="4">
        <v>137</v>
      </c>
      <c r="O7553" s="4">
        <v>23287</v>
      </c>
      <c r="P7553" t="s">
        <v>8987</v>
      </c>
      <c r="Q7553" t="s">
        <v>8984</v>
      </c>
      <c r="R7553" t="s">
        <v>8985</v>
      </c>
      <c r="S7553" t="s">
        <v>5785</v>
      </c>
      <c r="T7553" t="s">
        <v>35</v>
      </c>
      <c r="U7553" t="s">
        <v>36</v>
      </c>
      <c r="V7553">
        <v>0</v>
      </c>
      <c r="W7553">
        <v>2021</v>
      </c>
      <c r="X7553" t="s">
        <v>147</v>
      </c>
      <c r="Y7553" t="s">
        <v>38</v>
      </c>
      <c r="Z7553" t="s">
        <v>39</v>
      </c>
      <c r="AA7553" t="s">
        <v>40</v>
      </c>
      <c r="AB7553" t="s">
        <v>38</v>
      </c>
    </row>
    <row r="7554" spans="1:28" x14ac:dyDescent="0.35">
      <c r="A7554" s="16" t="s">
        <v>5113</v>
      </c>
      <c r="B7554" s="16" t="s">
        <v>12653</v>
      </c>
      <c r="C7554" s="16" t="s">
        <v>5194</v>
      </c>
      <c r="D7554" s="17">
        <v>102831103</v>
      </c>
      <c r="E7554" s="16" t="s">
        <v>53</v>
      </c>
      <c r="G7554" s="16">
        <v>44415</v>
      </c>
      <c r="H7554" s="18">
        <v>1918</v>
      </c>
      <c r="I7554" s="16">
        <v>1436906</v>
      </c>
      <c r="J7554" s="19">
        <v>590</v>
      </c>
      <c r="K7554" s="16" t="s">
        <v>31</v>
      </c>
      <c r="L7554" s="16" t="s">
        <v>32</v>
      </c>
      <c r="M7554" s="16" t="s">
        <v>33</v>
      </c>
      <c r="N7554" s="19">
        <v>235</v>
      </c>
      <c r="O7554" s="19">
        <v>107439</v>
      </c>
      <c r="P7554" s="16" t="s">
        <v>8987</v>
      </c>
      <c r="Q7554" s="16" t="s">
        <v>57</v>
      </c>
      <c r="R7554" s="16" t="s">
        <v>8985</v>
      </c>
      <c r="S7554" s="16" t="s">
        <v>13701</v>
      </c>
      <c r="T7554" s="16" t="s">
        <v>35</v>
      </c>
      <c r="U7554" s="16" t="s">
        <v>36</v>
      </c>
      <c r="V7554" s="16">
        <v>0</v>
      </c>
      <c r="W7554" s="16">
        <v>2021</v>
      </c>
      <c r="X7554" s="16" t="s">
        <v>147</v>
      </c>
      <c r="Y7554" s="16" t="s">
        <v>38</v>
      </c>
      <c r="Z7554" s="16" t="s">
        <v>39</v>
      </c>
      <c r="AA7554" s="16" t="s">
        <v>40</v>
      </c>
      <c r="AB7554" s="16" t="s">
        <v>38</v>
      </c>
    </row>
    <row r="7555" spans="1:28" x14ac:dyDescent="0.35">
      <c r="A7555" t="s">
        <v>5113</v>
      </c>
      <c r="B7555" t="s">
        <v>12654</v>
      </c>
      <c r="C7555" t="s">
        <v>5120</v>
      </c>
      <c r="D7555" s="1">
        <v>103031102</v>
      </c>
      <c r="E7555" t="s">
        <v>30</v>
      </c>
      <c r="G7555">
        <v>44434</v>
      </c>
      <c r="H7555" s="3">
        <v>1208</v>
      </c>
      <c r="I7555">
        <v>1454000</v>
      </c>
      <c r="J7555" s="4">
        <v>777</v>
      </c>
      <c r="K7555" t="s">
        <v>31</v>
      </c>
      <c r="L7555" t="s">
        <v>32</v>
      </c>
      <c r="M7555" t="s">
        <v>33</v>
      </c>
      <c r="N7555" s="4">
        <v>1087</v>
      </c>
      <c r="O7555" s="4">
        <v>424243</v>
      </c>
      <c r="P7555" t="s">
        <v>8987</v>
      </c>
      <c r="Q7555" t="s">
        <v>57</v>
      </c>
      <c r="R7555" t="s">
        <v>9094</v>
      </c>
      <c r="S7555" t="s">
        <v>13702</v>
      </c>
      <c r="T7555" t="s">
        <v>35</v>
      </c>
      <c r="U7555" t="s">
        <v>36</v>
      </c>
      <c r="V7555">
        <v>0</v>
      </c>
      <c r="W7555">
        <v>2021</v>
      </c>
      <c r="X7555" t="s">
        <v>147</v>
      </c>
      <c r="Y7555" t="s">
        <v>38</v>
      </c>
      <c r="Z7555" t="s">
        <v>64</v>
      </c>
      <c r="AA7555" t="s">
        <v>40</v>
      </c>
      <c r="AB7555" t="s">
        <v>40</v>
      </c>
    </row>
    <row r="7556" spans="1:28" x14ac:dyDescent="0.35">
      <c r="A7556" s="16" t="s">
        <v>5113</v>
      </c>
      <c r="B7556" s="16" t="s">
        <v>12653</v>
      </c>
      <c r="C7556" s="16" t="s">
        <v>5578</v>
      </c>
      <c r="D7556" s="17">
        <v>103132101</v>
      </c>
      <c r="E7556" s="16" t="s">
        <v>448</v>
      </c>
      <c r="G7556" s="16">
        <v>44439</v>
      </c>
      <c r="H7556" s="18">
        <v>1357</v>
      </c>
      <c r="I7556" s="16">
        <v>1459233</v>
      </c>
      <c r="J7556" s="19">
        <v>216</v>
      </c>
      <c r="K7556" s="16" t="s">
        <v>31</v>
      </c>
      <c r="L7556" s="16" t="s">
        <v>32</v>
      </c>
      <c r="M7556" s="16" t="s">
        <v>33</v>
      </c>
      <c r="N7556" s="19">
        <v>207</v>
      </c>
      <c r="O7556" s="19">
        <v>14003</v>
      </c>
      <c r="P7556" s="16" t="s">
        <v>8987</v>
      </c>
      <c r="Q7556" s="16" t="s">
        <v>8984</v>
      </c>
      <c r="R7556" s="16" t="s">
        <v>8985</v>
      </c>
      <c r="S7556" s="16" t="s">
        <v>13703</v>
      </c>
      <c r="T7556" s="16" t="s">
        <v>35</v>
      </c>
      <c r="U7556" s="16" t="s">
        <v>36</v>
      </c>
      <c r="V7556" s="16">
        <v>0</v>
      </c>
      <c r="W7556" s="16">
        <v>2021</v>
      </c>
      <c r="X7556" s="16" t="s">
        <v>147</v>
      </c>
      <c r="Y7556" s="16" t="s">
        <v>38</v>
      </c>
      <c r="Z7556" s="16" t="s">
        <v>39</v>
      </c>
      <c r="AA7556" s="16" t="s">
        <v>40</v>
      </c>
      <c r="AB7556" s="16" t="s">
        <v>38</v>
      </c>
    </row>
    <row r="7557" spans="1:28" x14ac:dyDescent="0.35">
      <c r="A7557" t="s">
        <v>5113</v>
      </c>
      <c r="B7557" t="s">
        <v>12653</v>
      </c>
      <c r="C7557" t="s">
        <v>5180</v>
      </c>
      <c r="D7557" s="1">
        <v>103561102</v>
      </c>
      <c r="E7557" t="s">
        <v>43</v>
      </c>
      <c r="G7557">
        <v>44427</v>
      </c>
      <c r="H7557" s="3">
        <v>1704</v>
      </c>
      <c r="I7557">
        <v>1447867</v>
      </c>
      <c r="J7557" s="4">
        <v>300</v>
      </c>
      <c r="K7557" t="s">
        <v>31</v>
      </c>
      <c r="L7557" t="s">
        <v>32</v>
      </c>
      <c r="M7557" t="s">
        <v>83</v>
      </c>
      <c r="N7557" s="4">
        <v>42</v>
      </c>
      <c r="O7557" s="4">
        <v>4400</v>
      </c>
      <c r="P7557" t="s">
        <v>8987</v>
      </c>
      <c r="Q7557" t="s">
        <v>8984</v>
      </c>
      <c r="R7557" t="s">
        <v>8985</v>
      </c>
      <c r="S7557" t="s">
        <v>5786</v>
      </c>
      <c r="T7557" t="s">
        <v>35</v>
      </c>
      <c r="U7557" t="s">
        <v>36</v>
      </c>
      <c r="V7557">
        <v>0</v>
      </c>
      <c r="W7557">
        <v>2021</v>
      </c>
      <c r="X7557" t="s">
        <v>147</v>
      </c>
      <c r="Y7557" t="s">
        <v>38</v>
      </c>
      <c r="Z7557" t="s">
        <v>39</v>
      </c>
      <c r="AA7557" t="s">
        <v>40</v>
      </c>
      <c r="AB7557" t="s">
        <v>40</v>
      </c>
    </row>
    <row r="7558" spans="1:28" x14ac:dyDescent="0.35">
      <c r="A7558" s="16" t="s">
        <v>5113</v>
      </c>
      <c r="B7558" s="16" t="s">
        <v>12653</v>
      </c>
      <c r="C7558" s="16" t="s">
        <v>5188</v>
      </c>
      <c r="D7558" s="17">
        <v>103551101</v>
      </c>
      <c r="E7558" s="16" t="s">
        <v>30</v>
      </c>
      <c r="G7558" s="16">
        <v>44421</v>
      </c>
      <c r="H7558" s="18">
        <v>1600</v>
      </c>
      <c r="I7558" s="16">
        <v>1442194</v>
      </c>
      <c r="J7558" s="19">
        <v>1246</v>
      </c>
      <c r="K7558" s="16" t="s">
        <v>31</v>
      </c>
      <c r="L7558" s="16" t="s">
        <v>32</v>
      </c>
      <c r="M7558" s="16" t="s">
        <v>33</v>
      </c>
      <c r="N7558" s="19">
        <v>320</v>
      </c>
      <c r="O7558" s="19">
        <v>38248</v>
      </c>
      <c r="P7558" s="16" t="s">
        <v>8987</v>
      </c>
      <c r="Q7558" s="16" t="s">
        <v>57</v>
      </c>
      <c r="R7558" s="16" t="s">
        <v>8985</v>
      </c>
      <c r="S7558" s="16" t="s">
        <v>13704</v>
      </c>
      <c r="T7558" s="16" t="s">
        <v>35</v>
      </c>
      <c r="U7558" s="16" t="s">
        <v>36</v>
      </c>
      <c r="V7558" s="16">
        <v>0</v>
      </c>
      <c r="W7558" s="16">
        <v>2021</v>
      </c>
      <c r="X7558" s="16" t="s">
        <v>147</v>
      </c>
      <c r="Y7558" s="16" t="s">
        <v>38</v>
      </c>
      <c r="Z7558" s="16" t="s">
        <v>39</v>
      </c>
      <c r="AA7558" s="16" t="s">
        <v>40</v>
      </c>
      <c r="AB7558" s="16" t="s">
        <v>40</v>
      </c>
    </row>
    <row r="7559" spans="1:28" x14ac:dyDescent="0.35">
      <c r="A7559" t="s">
        <v>6273</v>
      </c>
      <c r="B7559" t="s">
        <v>12653</v>
      </c>
      <c r="C7559" t="s">
        <v>6318</v>
      </c>
      <c r="D7559" s="1">
        <v>83182101</v>
      </c>
      <c r="E7559" t="s">
        <v>448</v>
      </c>
      <c r="G7559">
        <v>44426</v>
      </c>
      <c r="H7559" s="3">
        <v>1451</v>
      </c>
      <c r="I7559">
        <v>1446725</v>
      </c>
      <c r="J7559" s="4">
        <v>663</v>
      </c>
      <c r="K7559" t="s">
        <v>31</v>
      </c>
      <c r="L7559" t="s">
        <v>60</v>
      </c>
      <c r="M7559" t="s">
        <v>94</v>
      </c>
      <c r="N7559" s="4">
        <v>4</v>
      </c>
      <c r="O7559" s="4">
        <v>2652</v>
      </c>
      <c r="P7559" t="s">
        <v>8987</v>
      </c>
      <c r="Q7559" t="s">
        <v>8984</v>
      </c>
      <c r="R7559" t="s">
        <v>8985</v>
      </c>
      <c r="S7559" t="s">
        <v>13705</v>
      </c>
      <c r="T7559" t="s">
        <v>35</v>
      </c>
      <c r="U7559" t="s">
        <v>36</v>
      </c>
      <c r="V7559">
        <v>44950366</v>
      </c>
      <c r="W7559">
        <v>2021</v>
      </c>
      <c r="X7559" t="s">
        <v>147</v>
      </c>
      <c r="Y7559" t="s">
        <v>38</v>
      </c>
      <c r="Z7559" t="s">
        <v>88</v>
      </c>
      <c r="AA7559" t="s">
        <v>40</v>
      </c>
      <c r="AB7559" t="s">
        <v>40</v>
      </c>
    </row>
    <row r="7560" spans="1:28" x14ac:dyDescent="0.35">
      <c r="A7560" s="16" t="s">
        <v>6337</v>
      </c>
      <c r="B7560" s="16" t="s">
        <v>12653</v>
      </c>
      <c r="C7560" s="16" t="s">
        <v>6828</v>
      </c>
      <c r="D7560" s="17">
        <v>153652108</v>
      </c>
      <c r="E7560" s="16" t="s">
        <v>43</v>
      </c>
      <c r="G7560" s="16">
        <v>44434</v>
      </c>
      <c r="H7560" s="18">
        <v>2049</v>
      </c>
      <c r="I7560" s="16">
        <v>1455012</v>
      </c>
      <c r="J7560" s="19">
        <v>741</v>
      </c>
      <c r="K7560" s="16" t="s">
        <v>31</v>
      </c>
      <c r="L7560" s="16" t="s">
        <v>32</v>
      </c>
      <c r="M7560" s="16" t="s">
        <v>83</v>
      </c>
      <c r="N7560" s="19">
        <v>152</v>
      </c>
      <c r="O7560" s="19">
        <v>106752</v>
      </c>
      <c r="P7560" s="16" t="s">
        <v>8987</v>
      </c>
      <c r="Q7560" s="16" t="s">
        <v>8984</v>
      </c>
      <c r="R7560" s="16" t="s">
        <v>8985</v>
      </c>
      <c r="S7560" s="16" t="s">
        <v>7250</v>
      </c>
      <c r="T7560" s="16" t="s">
        <v>35</v>
      </c>
      <c r="U7560" s="16" t="s">
        <v>36</v>
      </c>
      <c r="V7560" s="16">
        <v>0</v>
      </c>
      <c r="W7560" s="16">
        <v>2021</v>
      </c>
      <c r="X7560" s="16" t="s">
        <v>147</v>
      </c>
      <c r="Y7560" s="16" t="s">
        <v>38</v>
      </c>
      <c r="Z7560" s="16" t="s">
        <v>39</v>
      </c>
      <c r="AA7560" s="16" t="s">
        <v>40</v>
      </c>
      <c r="AB7560" s="16" t="s">
        <v>40</v>
      </c>
    </row>
    <row r="7561" spans="1:28" x14ac:dyDescent="0.35">
      <c r="A7561" t="s">
        <v>6337</v>
      </c>
      <c r="B7561" t="s">
        <v>12654</v>
      </c>
      <c r="C7561" t="s">
        <v>6377</v>
      </c>
      <c r="D7561" s="1">
        <v>153652109</v>
      </c>
      <c r="E7561" t="s">
        <v>43</v>
      </c>
      <c r="G7561">
        <v>44438</v>
      </c>
      <c r="H7561" s="3">
        <v>1425</v>
      </c>
      <c r="I7561">
        <v>1458376</v>
      </c>
      <c r="J7561" s="4">
        <v>468</v>
      </c>
      <c r="K7561" t="s">
        <v>31</v>
      </c>
      <c r="L7561" t="s">
        <v>32</v>
      </c>
      <c r="M7561" t="s">
        <v>33</v>
      </c>
      <c r="N7561" s="4">
        <v>17</v>
      </c>
      <c r="O7561" s="4">
        <v>7956</v>
      </c>
      <c r="P7561" t="s">
        <v>8987</v>
      </c>
      <c r="Q7561" t="s">
        <v>8984</v>
      </c>
      <c r="R7561" t="s">
        <v>8985</v>
      </c>
      <c r="S7561" t="s">
        <v>7251</v>
      </c>
      <c r="T7561" t="s">
        <v>35</v>
      </c>
      <c r="U7561" t="s">
        <v>36</v>
      </c>
      <c r="V7561">
        <v>0</v>
      </c>
      <c r="W7561">
        <v>2021</v>
      </c>
      <c r="X7561" t="s">
        <v>147</v>
      </c>
      <c r="Y7561" t="s">
        <v>38</v>
      </c>
      <c r="Z7561" t="s">
        <v>39</v>
      </c>
      <c r="AA7561" t="s">
        <v>40</v>
      </c>
      <c r="AB7561" t="s">
        <v>40</v>
      </c>
    </row>
    <row r="7562" spans="1:28" x14ac:dyDescent="0.35">
      <c r="A7562" s="16" t="s">
        <v>6337</v>
      </c>
      <c r="B7562" s="16" t="s">
        <v>12654</v>
      </c>
      <c r="C7562" s="16" t="s">
        <v>6377</v>
      </c>
      <c r="D7562" s="17">
        <v>153652109</v>
      </c>
      <c r="E7562" s="16" t="s">
        <v>30</v>
      </c>
      <c r="G7562" s="16">
        <v>44418</v>
      </c>
      <c r="H7562" s="18">
        <v>736</v>
      </c>
      <c r="I7562" s="16">
        <v>1438725</v>
      </c>
      <c r="J7562" s="19">
        <v>291</v>
      </c>
      <c r="K7562" s="16" t="s">
        <v>31</v>
      </c>
      <c r="L7562" s="16" t="s">
        <v>66</v>
      </c>
      <c r="M7562" s="16" t="s">
        <v>415</v>
      </c>
      <c r="N7562" s="19">
        <v>1421</v>
      </c>
      <c r="O7562" s="19">
        <v>156786</v>
      </c>
      <c r="P7562" s="16" t="s">
        <v>8987</v>
      </c>
      <c r="Q7562" s="16" t="s">
        <v>8984</v>
      </c>
      <c r="R7562" s="16" t="s">
        <v>8985</v>
      </c>
      <c r="S7562" s="16" t="s">
        <v>7247</v>
      </c>
      <c r="T7562" s="16" t="s">
        <v>35</v>
      </c>
      <c r="U7562" s="16" t="s">
        <v>36</v>
      </c>
      <c r="V7562" s="16">
        <v>0</v>
      </c>
      <c r="W7562" s="16">
        <v>2021</v>
      </c>
      <c r="X7562" s="16" t="s">
        <v>147</v>
      </c>
      <c r="Y7562" s="16" t="s">
        <v>38</v>
      </c>
      <c r="Z7562" s="16" t="s">
        <v>39</v>
      </c>
      <c r="AA7562" s="16" t="s">
        <v>40</v>
      </c>
      <c r="AB7562" s="16" t="s">
        <v>40</v>
      </c>
    </row>
    <row r="7563" spans="1:28" x14ac:dyDescent="0.35">
      <c r="A7563" t="s">
        <v>6337</v>
      </c>
      <c r="B7563" t="s">
        <v>12653</v>
      </c>
      <c r="C7563" t="s">
        <v>6373</v>
      </c>
      <c r="D7563" s="1">
        <v>153661104</v>
      </c>
      <c r="E7563" t="s">
        <v>59</v>
      </c>
      <c r="G7563">
        <v>44414</v>
      </c>
      <c r="H7563" s="3">
        <v>1203</v>
      </c>
      <c r="I7563">
        <v>1435839</v>
      </c>
      <c r="J7563" s="4">
        <v>347</v>
      </c>
      <c r="K7563" t="s">
        <v>31</v>
      </c>
      <c r="L7563" t="s">
        <v>32</v>
      </c>
      <c r="M7563" t="s">
        <v>33</v>
      </c>
      <c r="N7563" s="4">
        <v>2485</v>
      </c>
      <c r="O7563" s="4">
        <v>219922</v>
      </c>
      <c r="P7563" t="s">
        <v>8987</v>
      </c>
      <c r="Q7563" t="s">
        <v>9125</v>
      </c>
      <c r="R7563" t="s">
        <v>8985</v>
      </c>
      <c r="S7563" t="s">
        <v>7245</v>
      </c>
      <c r="T7563" t="s">
        <v>35</v>
      </c>
      <c r="U7563" t="s">
        <v>36</v>
      </c>
      <c r="V7563">
        <v>0</v>
      </c>
      <c r="W7563">
        <v>2021</v>
      </c>
      <c r="X7563" t="s">
        <v>147</v>
      </c>
      <c r="Y7563" t="s">
        <v>38</v>
      </c>
      <c r="Z7563" t="s">
        <v>39</v>
      </c>
      <c r="AA7563" t="s">
        <v>40</v>
      </c>
      <c r="AB7563" t="s">
        <v>40</v>
      </c>
    </row>
    <row r="7564" spans="1:28" x14ac:dyDescent="0.35">
      <c r="A7564" s="16" t="s">
        <v>6337</v>
      </c>
      <c r="B7564" s="16" t="s">
        <v>12653</v>
      </c>
      <c r="C7564" s="16" t="s">
        <v>6360</v>
      </c>
      <c r="D7564" s="17">
        <v>158031101</v>
      </c>
      <c r="E7564" s="16" t="s">
        <v>91</v>
      </c>
      <c r="G7564" s="16">
        <v>44436</v>
      </c>
      <c r="H7564" s="18">
        <v>1911</v>
      </c>
      <c r="I7564" s="16">
        <v>1457136</v>
      </c>
      <c r="J7564" s="19">
        <v>81428</v>
      </c>
      <c r="K7564" s="16" t="s">
        <v>31</v>
      </c>
      <c r="L7564" s="16" t="s">
        <v>384</v>
      </c>
      <c r="M7564" s="16" t="s">
        <v>674</v>
      </c>
      <c r="N7564" s="19">
        <v>401</v>
      </c>
      <c r="O7564" s="19">
        <v>193600</v>
      </c>
      <c r="P7564" s="16" t="s">
        <v>8987</v>
      </c>
      <c r="Q7564" s="16" t="s">
        <v>57</v>
      </c>
      <c r="R7564" s="16" t="s">
        <v>8985</v>
      </c>
      <c r="S7564" s="16" t="s">
        <v>13706</v>
      </c>
      <c r="T7564" s="16" t="s">
        <v>35</v>
      </c>
      <c r="U7564" s="16" t="s">
        <v>36</v>
      </c>
      <c r="V7564" s="16">
        <v>0</v>
      </c>
      <c r="W7564" s="16">
        <v>2021</v>
      </c>
      <c r="X7564" s="16" t="s">
        <v>147</v>
      </c>
      <c r="Y7564" s="16" t="s">
        <v>38</v>
      </c>
      <c r="Z7564" s="16" t="s">
        <v>422</v>
      </c>
      <c r="AA7564" s="16" t="s">
        <v>40</v>
      </c>
      <c r="AB7564" s="16" t="s">
        <v>40</v>
      </c>
    </row>
    <row r="7565" spans="1:28" x14ac:dyDescent="0.35">
      <c r="A7565" t="s">
        <v>6337</v>
      </c>
      <c r="B7565" t="s">
        <v>12653</v>
      </c>
      <c r="C7565" t="s">
        <v>6393</v>
      </c>
      <c r="D7565" s="1">
        <v>152271102</v>
      </c>
      <c r="E7565" t="s">
        <v>30</v>
      </c>
      <c r="G7565">
        <v>44415</v>
      </c>
      <c r="H7565" s="3">
        <v>1648</v>
      </c>
      <c r="I7565">
        <v>1436822</v>
      </c>
      <c r="J7565" s="4">
        <v>181</v>
      </c>
      <c r="K7565" t="s">
        <v>31</v>
      </c>
      <c r="L7565" t="s">
        <v>32</v>
      </c>
      <c r="M7565" t="s">
        <v>83</v>
      </c>
      <c r="N7565" s="4">
        <v>218</v>
      </c>
      <c r="O7565" s="4">
        <v>30344</v>
      </c>
      <c r="P7565" t="s">
        <v>8987</v>
      </c>
      <c r="Q7565" t="s">
        <v>8984</v>
      </c>
      <c r="R7565" t="s">
        <v>8985</v>
      </c>
      <c r="S7565" t="s">
        <v>7246</v>
      </c>
      <c r="T7565" t="s">
        <v>35</v>
      </c>
      <c r="U7565" t="s">
        <v>36</v>
      </c>
      <c r="V7565">
        <v>0</v>
      </c>
      <c r="W7565">
        <v>2021</v>
      </c>
      <c r="X7565" t="s">
        <v>147</v>
      </c>
      <c r="Y7565" t="s">
        <v>38</v>
      </c>
      <c r="Z7565" t="s">
        <v>39</v>
      </c>
      <c r="AA7565" t="s">
        <v>40</v>
      </c>
      <c r="AB7565" t="s">
        <v>40</v>
      </c>
    </row>
    <row r="7566" spans="1:28" x14ac:dyDescent="0.35">
      <c r="A7566" s="16" t="s">
        <v>6337</v>
      </c>
      <c r="B7566" s="16" t="s">
        <v>12653</v>
      </c>
      <c r="C7566" s="16" t="s">
        <v>7248</v>
      </c>
      <c r="D7566" s="17">
        <v>152031102</v>
      </c>
      <c r="E7566" s="16" t="s">
        <v>59</v>
      </c>
      <c r="G7566" s="16">
        <v>44433</v>
      </c>
      <c r="H7566" s="18">
        <v>955</v>
      </c>
      <c r="I7566" s="16">
        <v>1452843</v>
      </c>
      <c r="J7566" s="19">
        <v>294</v>
      </c>
      <c r="K7566" s="16" t="s">
        <v>31</v>
      </c>
      <c r="L7566" s="16" t="s">
        <v>1061</v>
      </c>
      <c r="M7566" s="16" t="s">
        <v>1346</v>
      </c>
      <c r="N7566" s="19">
        <v>1468</v>
      </c>
      <c r="O7566" s="19">
        <v>154952</v>
      </c>
      <c r="P7566" s="16" t="s">
        <v>8987</v>
      </c>
      <c r="Q7566" s="16" t="s">
        <v>781</v>
      </c>
      <c r="R7566" s="16" t="s">
        <v>8985</v>
      </c>
      <c r="S7566" s="16" t="s">
        <v>7249</v>
      </c>
      <c r="T7566" s="16" t="s">
        <v>35</v>
      </c>
      <c r="U7566" s="16" t="s">
        <v>36</v>
      </c>
      <c r="V7566" s="16">
        <v>0</v>
      </c>
      <c r="W7566" s="16">
        <v>2021</v>
      </c>
      <c r="X7566" s="16" t="s">
        <v>147</v>
      </c>
      <c r="Y7566" s="16" t="s">
        <v>38</v>
      </c>
      <c r="Z7566" s="16" t="s">
        <v>172</v>
      </c>
      <c r="AA7566" s="16" t="s">
        <v>40</v>
      </c>
      <c r="AB7566" s="16" t="s">
        <v>40</v>
      </c>
    </row>
    <row r="7567" spans="1:28" x14ac:dyDescent="0.35">
      <c r="A7567" t="s">
        <v>6337</v>
      </c>
      <c r="B7567" t="s">
        <v>12653</v>
      </c>
      <c r="C7567" t="s">
        <v>6541</v>
      </c>
      <c r="D7567" s="1">
        <v>152591101</v>
      </c>
      <c r="E7567" t="s">
        <v>43</v>
      </c>
      <c r="G7567">
        <v>44423</v>
      </c>
      <c r="H7567" s="3">
        <v>1651</v>
      </c>
      <c r="I7567">
        <v>1443377</v>
      </c>
      <c r="J7567" s="4">
        <v>715</v>
      </c>
      <c r="K7567" t="s">
        <v>31</v>
      </c>
      <c r="L7567" t="s">
        <v>60</v>
      </c>
      <c r="M7567" t="s">
        <v>61</v>
      </c>
      <c r="N7567" s="4">
        <v>79</v>
      </c>
      <c r="O7567" s="4">
        <v>37830</v>
      </c>
      <c r="P7567" t="s">
        <v>8987</v>
      </c>
      <c r="Q7567" t="s">
        <v>8984</v>
      </c>
      <c r="R7567" t="s">
        <v>8985</v>
      </c>
      <c r="S7567" t="s">
        <v>13707</v>
      </c>
      <c r="T7567" t="s">
        <v>35</v>
      </c>
      <c r="U7567" t="s">
        <v>36</v>
      </c>
      <c r="V7567">
        <v>0</v>
      </c>
      <c r="W7567">
        <v>2021</v>
      </c>
      <c r="X7567" t="s">
        <v>147</v>
      </c>
      <c r="Y7567" t="s">
        <v>38</v>
      </c>
      <c r="Z7567" t="s">
        <v>39</v>
      </c>
      <c r="AA7567" t="s">
        <v>40</v>
      </c>
      <c r="AB7567" t="s">
        <v>40</v>
      </c>
    </row>
    <row r="7568" spans="1:28" x14ac:dyDescent="0.35">
      <c r="A7568" s="16" t="s">
        <v>7410</v>
      </c>
      <c r="B7568" s="16" t="s">
        <v>12653</v>
      </c>
      <c r="C7568" s="16" t="s">
        <v>7415</v>
      </c>
      <c r="D7568" s="17">
        <v>42631108</v>
      </c>
      <c r="E7568" s="16" t="s">
        <v>43</v>
      </c>
      <c r="G7568" s="16">
        <v>44421</v>
      </c>
      <c r="H7568" s="18">
        <v>1204</v>
      </c>
      <c r="I7568" s="16">
        <v>1441972</v>
      </c>
      <c r="J7568" s="19">
        <v>376</v>
      </c>
      <c r="K7568" s="16" t="s">
        <v>31</v>
      </c>
      <c r="L7568" s="16" t="s">
        <v>66</v>
      </c>
      <c r="M7568" s="16" t="s">
        <v>415</v>
      </c>
      <c r="N7568" s="19">
        <v>4</v>
      </c>
      <c r="O7568" s="19">
        <v>1504</v>
      </c>
      <c r="P7568" s="16" t="s">
        <v>13198</v>
      </c>
      <c r="Q7568" s="16" t="s">
        <v>8984</v>
      </c>
      <c r="R7568" s="16" t="s">
        <v>8985</v>
      </c>
      <c r="S7568" s="16" t="s">
        <v>8143</v>
      </c>
      <c r="T7568" s="16" t="s">
        <v>35</v>
      </c>
      <c r="U7568" s="16" t="s">
        <v>36</v>
      </c>
      <c r="V7568" s="16">
        <v>44947169</v>
      </c>
      <c r="W7568" s="16">
        <v>2021</v>
      </c>
      <c r="X7568" s="16" t="s">
        <v>147</v>
      </c>
      <c r="Y7568" s="16" t="s">
        <v>38</v>
      </c>
      <c r="Z7568" s="16" t="s">
        <v>39</v>
      </c>
      <c r="AA7568" s="16" t="s">
        <v>40</v>
      </c>
      <c r="AB7568" s="16" t="s">
        <v>40</v>
      </c>
    </row>
    <row r="7569" spans="1:28" x14ac:dyDescent="0.35">
      <c r="A7569" t="s">
        <v>7410</v>
      </c>
      <c r="B7569" t="s">
        <v>12654</v>
      </c>
      <c r="C7569" t="s">
        <v>7423</v>
      </c>
      <c r="D7569" s="1">
        <v>42811111</v>
      </c>
      <c r="E7569" t="s">
        <v>30</v>
      </c>
      <c r="G7569">
        <v>44422</v>
      </c>
      <c r="H7569" s="3">
        <v>156</v>
      </c>
      <c r="I7569">
        <v>1442399</v>
      </c>
      <c r="J7569" s="4">
        <v>695</v>
      </c>
      <c r="K7569" t="s">
        <v>31</v>
      </c>
      <c r="L7569" t="s">
        <v>32</v>
      </c>
      <c r="M7569" t="s">
        <v>33</v>
      </c>
      <c r="N7569" s="4">
        <v>1259</v>
      </c>
      <c r="O7569" s="4">
        <v>436815</v>
      </c>
      <c r="P7569" t="s">
        <v>13198</v>
      </c>
      <c r="Q7569" t="s">
        <v>8984</v>
      </c>
      <c r="R7569" t="s">
        <v>8985</v>
      </c>
      <c r="S7569" t="s">
        <v>8144</v>
      </c>
      <c r="T7569" t="s">
        <v>35</v>
      </c>
      <c r="U7569" t="s">
        <v>36</v>
      </c>
      <c r="V7569">
        <v>0</v>
      </c>
      <c r="W7569">
        <v>2021</v>
      </c>
      <c r="X7569" t="s">
        <v>147</v>
      </c>
      <c r="Y7569" t="s">
        <v>38</v>
      </c>
      <c r="Z7569" t="s">
        <v>39</v>
      </c>
      <c r="AA7569" t="s">
        <v>40</v>
      </c>
      <c r="AB7569" t="s">
        <v>40</v>
      </c>
    </row>
    <row r="7570" spans="1:28" x14ac:dyDescent="0.35">
      <c r="A7570" s="16" t="s">
        <v>7410</v>
      </c>
      <c r="B7570" s="16" t="s">
        <v>12654</v>
      </c>
      <c r="C7570" s="16" t="s">
        <v>7413</v>
      </c>
      <c r="D7570" s="17">
        <v>42811113</v>
      </c>
      <c r="E7570" s="16" t="s">
        <v>43</v>
      </c>
      <c r="G7570" s="16">
        <v>44419</v>
      </c>
      <c r="H7570" s="18">
        <v>2010</v>
      </c>
      <c r="I7570" s="16">
        <v>1440544</v>
      </c>
      <c r="J7570" s="19">
        <v>554</v>
      </c>
      <c r="K7570" s="16" t="s">
        <v>31</v>
      </c>
      <c r="L7570" s="16" t="s">
        <v>32</v>
      </c>
      <c r="M7570" s="16" t="s">
        <v>33</v>
      </c>
      <c r="N7570" s="19">
        <v>75</v>
      </c>
      <c r="O7570" s="19">
        <v>9122</v>
      </c>
      <c r="P7570" s="16" t="s">
        <v>13198</v>
      </c>
      <c r="Q7570" s="16" t="s">
        <v>9125</v>
      </c>
      <c r="R7570" s="16" t="s">
        <v>8985</v>
      </c>
      <c r="S7570" s="16" t="s">
        <v>8142</v>
      </c>
      <c r="T7570" s="16" t="s">
        <v>35</v>
      </c>
      <c r="U7570" s="16" t="s">
        <v>36</v>
      </c>
      <c r="V7570" s="16">
        <v>31549386</v>
      </c>
      <c r="W7570" s="16">
        <v>2021</v>
      </c>
      <c r="X7570" s="16" t="s">
        <v>147</v>
      </c>
      <c r="Y7570" s="16" t="s">
        <v>38</v>
      </c>
      <c r="Z7570" s="16" t="s">
        <v>39</v>
      </c>
      <c r="AA7570" s="16" t="s">
        <v>40</v>
      </c>
      <c r="AB7570" s="16" t="s">
        <v>40</v>
      </c>
    </row>
    <row r="7571" spans="1:28" x14ac:dyDescent="0.35">
      <c r="A7571" t="s">
        <v>7410</v>
      </c>
      <c r="B7571" t="s">
        <v>12654</v>
      </c>
      <c r="C7571" t="s">
        <v>7420</v>
      </c>
      <c r="D7571" s="1">
        <v>42091102</v>
      </c>
      <c r="E7571" t="s">
        <v>43</v>
      </c>
      <c r="G7571">
        <v>44423</v>
      </c>
      <c r="H7571" s="3">
        <v>55</v>
      </c>
      <c r="I7571">
        <v>1443069</v>
      </c>
      <c r="J7571" s="4">
        <v>671</v>
      </c>
      <c r="K7571" t="s">
        <v>31</v>
      </c>
      <c r="L7571" t="s">
        <v>32</v>
      </c>
      <c r="M7571" t="s">
        <v>33</v>
      </c>
      <c r="N7571" s="4">
        <v>12</v>
      </c>
      <c r="O7571" s="4">
        <v>2572</v>
      </c>
      <c r="P7571" t="s">
        <v>8987</v>
      </c>
      <c r="Q7571" t="s">
        <v>8984</v>
      </c>
      <c r="R7571" t="s">
        <v>8985</v>
      </c>
      <c r="S7571" t="s">
        <v>8145</v>
      </c>
      <c r="T7571" t="s">
        <v>35</v>
      </c>
      <c r="U7571" t="s">
        <v>36</v>
      </c>
      <c r="V7571">
        <v>31549622</v>
      </c>
      <c r="W7571">
        <v>2021</v>
      </c>
      <c r="X7571" t="s">
        <v>147</v>
      </c>
      <c r="Y7571" t="s">
        <v>38</v>
      </c>
      <c r="Z7571" t="s">
        <v>39</v>
      </c>
      <c r="AA7571" t="s">
        <v>40</v>
      </c>
      <c r="AB7571" t="s">
        <v>40</v>
      </c>
    </row>
    <row r="7572" spans="1:28" x14ac:dyDescent="0.35">
      <c r="A7572" s="16" t="s">
        <v>7410</v>
      </c>
      <c r="B7572" s="16" t="s">
        <v>12654</v>
      </c>
      <c r="C7572" s="16" t="s">
        <v>7413</v>
      </c>
      <c r="D7572" s="17">
        <v>42811113</v>
      </c>
      <c r="E7572" s="16" t="s">
        <v>448</v>
      </c>
      <c r="G7572" s="16">
        <v>44437</v>
      </c>
      <c r="H7572" s="18">
        <v>1440</v>
      </c>
      <c r="I7572" s="16">
        <v>1457599</v>
      </c>
      <c r="J7572" s="19">
        <v>606</v>
      </c>
      <c r="K7572" s="16" t="s">
        <v>31</v>
      </c>
      <c r="L7572" s="16" t="s">
        <v>32</v>
      </c>
      <c r="M7572" s="16" t="s">
        <v>33</v>
      </c>
      <c r="N7572" s="19">
        <v>32</v>
      </c>
      <c r="O7572" s="19">
        <v>19392</v>
      </c>
      <c r="P7572" s="16" t="s">
        <v>8987</v>
      </c>
      <c r="Q7572" s="16" t="s">
        <v>8984</v>
      </c>
      <c r="R7572" s="16" t="s">
        <v>8985</v>
      </c>
      <c r="S7572" s="16" t="s">
        <v>13708</v>
      </c>
      <c r="T7572" s="16" t="s">
        <v>35</v>
      </c>
      <c r="U7572" s="16" t="s">
        <v>36</v>
      </c>
      <c r="V7572" s="16">
        <v>31550709</v>
      </c>
      <c r="W7572" s="16">
        <v>2021</v>
      </c>
      <c r="X7572" s="16" t="s">
        <v>147</v>
      </c>
      <c r="Y7572" s="16" t="s">
        <v>38</v>
      </c>
      <c r="Z7572" s="16" t="s">
        <v>422</v>
      </c>
      <c r="AA7572" s="16" t="s">
        <v>40</v>
      </c>
      <c r="AB7572" s="16" t="s">
        <v>38</v>
      </c>
    </row>
    <row r="7573" spans="1:28" x14ac:dyDescent="0.35">
      <c r="A7573" t="s">
        <v>8258</v>
      </c>
      <c r="B7573" t="s">
        <v>12654</v>
      </c>
      <c r="C7573" t="s">
        <v>8280</v>
      </c>
      <c r="D7573" s="1">
        <v>162211101</v>
      </c>
      <c r="E7573" t="s">
        <v>43</v>
      </c>
      <c r="G7573">
        <v>44430</v>
      </c>
      <c r="H7573" s="3">
        <v>1417</v>
      </c>
      <c r="I7573">
        <v>1450177</v>
      </c>
      <c r="J7573" s="4">
        <v>718</v>
      </c>
      <c r="K7573" t="s">
        <v>31</v>
      </c>
      <c r="L7573" t="s">
        <v>32</v>
      </c>
      <c r="M7573" t="s">
        <v>33</v>
      </c>
      <c r="N7573" s="4">
        <v>34</v>
      </c>
      <c r="O7573" s="4">
        <v>24412</v>
      </c>
      <c r="P7573" t="s">
        <v>8987</v>
      </c>
      <c r="Q7573" t="s">
        <v>57</v>
      </c>
      <c r="R7573" t="s">
        <v>8985</v>
      </c>
      <c r="S7573" t="s">
        <v>13709</v>
      </c>
      <c r="T7573" t="s">
        <v>35</v>
      </c>
      <c r="U7573" t="s">
        <v>36</v>
      </c>
      <c r="V7573">
        <v>0</v>
      </c>
      <c r="W7573">
        <v>2021</v>
      </c>
      <c r="X7573" t="s">
        <v>147</v>
      </c>
      <c r="Y7573" t="s">
        <v>38</v>
      </c>
      <c r="Z7573" t="s">
        <v>39</v>
      </c>
      <c r="AA7573" t="s">
        <v>40</v>
      </c>
      <c r="AB7573" t="s">
        <v>40</v>
      </c>
    </row>
    <row r="7574" spans="1:28" x14ac:dyDescent="0.35">
      <c r="A7574" s="16" t="s">
        <v>8258</v>
      </c>
      <c r="B7574" s="16" t="s">
        <v>12653</v>
      </c>
      <c r="C7574" s="16" t="s">
        <v>8259</v>
      </c>
      <c r="D7574" s="17">
        <v>163751102</v>
      </c>
      <c r="E7574" s="16" t="s">
        <v>53</v>
      </c>
      <c r="G7574" s="16">
        <v>44424</v>
      </c>
      <c r="H7574" s="18">
        <v>827</v>
      </c>
      <c r="I7574" s="16">
        <v>1443717</v>
      </c>
      <c r="J7574" s="19">
        <v>301</v>
      </c>
      <c r="K7574" s="16" t="s">
        <v>31</v>
      </c>
      <c r="L7574" s="16" t="s">
        <v>32</v>
      </c>
      <c r="M7574" s="16" t="s">
        <v>83</v>
      </c>
      <c r="N7574" s="19">
        <v>316</v>
      </c>
      <c r="O7574" s="19">
        <v>5764</v>
      </c>
      <c r="P7574" s="16" t="s">
        <v>8987</v>
      </c>
      <c r="Q7574" s="16" t="s">
        <v>8984</v>
      </c>
      <c r="R7574" s="16" t="s">
        <v>8985</v>
      </c>
      <c r="S7574" s="16" t="s">
        <v>8540</v>
      </c>
      <c r="T7574" s="16" t="s">
        <v>35</v>
      </c>
      <c r="U7574" s="16" t="s">
        <v>36</v>
      </c>
      <c r="V7574" s="16">
        <v>31549627</v>
      </c>
      <c r="W7574" s="16">
        <v>2021</v>
      </c>
      <c r="X7574" s="16" t="s">
        <v>147</v>
      </c>
      <c r="Y7574" s="16" t="s">
        <v>38</v>
      </c>
      <c r="Z7574" s="16" t="s">
        <v>39</v>
      </c>
      <c r="AA7574" s="16" t="s">
        <v>40</v>
      </c>
      <c r="AB7574" s="16" t="s">
        <v>38</v>
      </c>
    </row>
    <row r="7575" spans="1:28" x14ac:dyDescent="0.35">
      <c r="A7575" t="s">
        <v>28</v>
      </c>
      <c r="B7575" t="s">
        <v>12653</v>
      </c>
      <c r="C7575" t="s">
        <v>325</v>
      </c>
      <c r="D7575" s="1">
        <v>182291102</v>
      </c>
      <c r="E7575" t="s">
        <v>43</v>
      </c>
      <c r="G7575">
        <v>44546</v>
      </c>
      <c r="H7575" s="3">
        <v>505</v>
      </c>
      <c r="I7575">
        <v>1574325</v>
      </c>
      <c r="J7575" s="4">
        <v>781</v>
      </c>
      <c r="K7575" t="s">
        <v>31</v>
      </c>
      <c r="L7575" t="s">
        <v>32</v>
      </c>
      <c r="M7575" t="s">
        <v>33</v>
      </c>
      <c r="N7575" s="4">
        <v>40</v>
      </c>
      <c r="O7575" s="4">
        <v>31240</v>
      </c>
      <c r="P7575" t="s">
        <v>13198</v>
      </c>
      <c r="Q7575" t="s">
        <v>57</v>
      </c>
      <c r="R7575" t="s">
        <v>8985</v>
      </c>
      <c r="S7575" t="s">
        <v>1483</v>
      </c>
      <c r="T7575" t="s">
        <v>35</v>
      </c>
      <c r="U7575" t="s">
        <v>36</v>
      </c>
      <c r="V7575">
        <v>0</v>
      </c>
      <c r="W7575">
        <v>2021</v>
      </c>
      <c r="X7575" t="s">
        <v>180</v>
      </c>
      <c r="Y7575" t="s">
        <v>38</v>
      </c>
      <c r="Z7575" t="s">
        <v>64</v>
      </c>
      <c r="AA7575" t="s">
        <v>40</v>
      </c>
      <c r="AB7575" t="s">
        <v>40</v>
      </c>
    </row>
    <row r="7576" spans="1:28" x14ac:dyDescent="0.35">
      <c r="A7576" s="16" t="s">
        <v>28</v>
      </c>
      <c r="B7576" s="16" t="s">
        <v>12653</v>
      </c>
      <c r="C7576" s="16" t="s">
        <v>98</v>
      </c>
      <c r="D7576" s="17">
        <v>83692104</v>
      </c>
      <c r="E7576" s="16" t="s">
        <v>43</v>
      </c>
      <c r="G7576" s="16">
        <v>44536</v>
      </c>
      <c r="H7576" s="18">
        <v>2043</v>
      </c>
      <c r="I7576" s="16">
        <v>1560746</v>
      </c>
      <c r="J7576" s="19">
        <v>969</v>
      </c>
      <c r="K7576" s="16" t="s">
        <v>31</v>
      </c>
      <c r="L7576" s="16" t="s">
        <v>66</v>
      </c>
      <c r="M7576" s="16" t="s">
        <v>415</v>
      </c>
      <c r="N7576" s="19">
        <v>46</v>
      </c>
      <c r="O7576" s="19">
        <v>44574</v>
      </c>
      <c r="P7576" s="16" t="s">
        <v>13198</v>
      </c>
      <c r="Q7576" s="16" t="s">
        <v>8984</v>
      </c>
      <c r="R7576" s="16" t="s">
        <v>8985</v>
      </c>
      <c r="S7576" s="16" t="s">
        <v>13710</v>
      </c>
      <c r="T7576" s="16" t="s">
        <v>35</v>
      </c>
      <c r="U7576" s="16" t="s">
        <v>36</v>
      </c>
      <c r="V7576" s="16">
        <v>31579796</v>
      </c>
      <c r="W7576" s="16">
        <v>2021</v>
      </c>
      <c r="X7576" s="16" t="s">
        <v>180</v>
      </c>
      <c r="Y7576" s="16" t="s">
        <v>38</v>
      </c>
      <c r="Z7576" s="16" t="s">
        <v>39</v>
      </c>
      <c r="AA7576" s="16" t="s">
        <v>40</v>
      </c>
      <c r="AB7576" s="16" t="s">
        <v>40</v>
      </c>
    </row>
    <row r="7577" spans="1:28" x14ac:dyDescent="0.35">
      <c r="A7577" t="s">
        <v>28</v>
      </c>
      <c r="B7577" t="s">
        <v>12654</v>
      </c>
      <c r="C7577" t="s">
        <v>124</v>
      </c>
      <c r="D7577" s="1">
        <v>83252105</v>
      </c>
      <c r="E7577" t="s">
        <v>43</v>
      </c>
      <c r="G7577">
        <v>44553</v>
      </c>
      <c r="H7577" s="3">
        <v>1059</v>
      </c>
      <c r="I7577">
        <v>1579846</v>
      </c>
      <c r="J7577" s="4">
        <v>1641</v>
      </c>
      <c r="K7577" t="s">
        <v>31</v>
      </c>
      <c r="L7577" t="s">
        <v>32</v>
      </c>
      <c r="M7577" t="s">
        <v>33</v>
      </c>
      <c r="N7577" s="4">
        <v>2</v>
      </c>
      <c r="O7577" s="4">
        <v>3282</v>
      </c>
      <c r="P7577" t="s">
        <v>13198</v>
      </c>
      <c r="Q7577" t="s">
        <v>8984</v>
      </c>
      <c r="R7577" t="s">
        <v>47</v>
      </c>
      <c r="S7577" t="s">
        <v>13711</v>
      </c>
      <c r="T7577" t="s">
        <v>35</v>
      </c>
      <c r="U7577" t="s">
        <v>36</v>
      </c>
      <c r="V7577">
        <v>45100742</v>
      </c>
      <c r="W7577">
        <v>2021</v>
      </c>
      <c r="X7577" t="s">
        <v>180</v>
      </c>
      <c r="Y7577" t="s">
        <v>38</v>
      </c>
      <c r="Z7577" t="s">
        <v>39</v>
      </c>
      <c r="AA7577" t="s">
        <v>40</v>
      </c>
      <c r="AB7577" t="s">
        <v>40</v>
      </c>
    </row>
    <row r="7578" spans="1:28" x14ac:dyDescent="0.35">
      <c r="A7578" s="16" t="s">
        <v>28</v>
      </c>
      <c r="B7578" s="16" t="s">
        <v>12654</v>
      </c>
      <c r="C7578" s="16" t="s">
        <v>89</v>
      </c>
      <c r="D7578" s="17">
        <v>83622103</v>
      </c>
      <c r="E7578" s="16" t="s">
        <v>43</v>
      </c>
      <c r="G7578" s="16">
        <v>44560</v>
      </c>
      <c r="H7578" s="18">
        <v>1123</v>
      </c>
      <c r="I7578" s="16">
        <v>1589630</v>
      </c>
      <c r="J7578" s="19">
        <v>1874</v>
      </c>
      <c r="K7578" s="16" t="s">
        <v>31</v>
      </c>
      <c r="L7578" s="16" t="s">
        <v>32</v>
      </c>
      <c r="M7578" s="16" t="s">
        <v>33</v>
      </c>
      <c r="N7578" s="19">
        <v>66</v>
      </c>
      <c r="O7578" s="19">
        <v>66741</v>
      </c>
      <c r="P7578" s="16" t="s">
        <v>8987</v>
      </c>
      <c r="Q7578" s="16" t="s">
        <v>8984</v>
      </c>
      <c r="R7578" s="16" t="s">
        <v>8985</v>
      </c>
      <c r="S7578" s="16" t="s">
        <v>13712</v>
      </c>
      <c r="T7578" s="16" t="s">
        <v>35</v>
      </c>
      <c r="U7578" s="16" t="s">
        <v>36</v>
      </c>
      <c r="V7578" s="16">
        <v>31588685</v>
      </c>
      <c r="W7578" s="16">
        <v>2021</v>
      </c>
      <c r="X7578" s="16" t="s">
        <v>180</v>
      </c>
      <c r="Y7578" s="16" t="s">
        <v>38</v>
      </c>
      <c r="Z7578" s="16" t="s">
        <v>39</v>
      </c>
      <c r="AA7578" s="16" t="s">
        <v>40</v>
      </c>
      <c r="AB7578" s="16" t="s">
        <v>40</v>
      </c>
    </row>
    <row r="7579" spans="1:28" x14ac:dyDescent="0.35">
      <c r="A7579" t="s">
        <v>28</v>
      </c>
      <c r="B7579" t="s">
        <v>12654</v>
      </c>
      <c r="C7579" t="s">
        <v>98</v>
      </c>
      <c r="D7579" s="1">
        <v>83692104</v>
      </c>
      <c r="E7579" t="s">
        <v>43</v>
      </c>
      <c r="G7579">
        <v>44553</v>
      </c>
      <c r="H7579" s="3">
        <v>1906</v>
      </c>
      <c r="I7579">
        <v>1580240</v>
      </c>
      <c r="J7579" s="4">
        <v>1354</v>
      </c>
      <c r="K7579" t="s">
        <v>31</v>
      </c>
      <c r="L7579" t="s">
        <v>32</v>
      </c>
      <c r="M7579" t="s">
        <v>33</v>
      </c>
      <c r="N7579" s="4">
        <v>1</v>
      </c>
      <c r="O7579" s="4">
        <v>1354</v>
      </c>
      <c r="P7579" t="s">
        <v>13198</v>
      </c>
      <c r="Q7579" t="s">
        <v>8984</v>
      </c>
      <c r="R7579" t="s">
        <v>8985</v>
      </c>
      <c r="S7579" t="s">
        <v>1489</v>
      </c>
      <c r="T7579" t="s">
        <v>35</v>
      </c>
      <c r="U7579" t="s">
        <v>36</v>
      </c>
      <c r="V7579">
        <v>45100793</v>
      </c>
      <c r="W7579">
        <v>2021</v>
      </c>
      <c r="X7579" t="s">
        <v>180</v>
      </c>
      <c r="Y7579" t="s">
        <v>38</v>
      </c>
      <c r="Z7579" t="s">
        <v>39</v>
      </c>
      <c r="AA7579" t="s">
        <v>40</v>
      </c>
      <c r="AB7579" t="s">
        <v>40</v>
      </c>
    </row>
    <row r="7580" spans="1:28" x14ac:dyDescent="0.35">
      <c r="A7580" s="16" t="s">
        <v>28</v>
      </c>
      <c r="B7580" s="16" t="s">
        <v>12653</v>
      </c>
      <c r="C7580" s="16" t="s">
        <v>71</v>
      </c>
      <c r="D7580" s="17">
        <v>82931101</v>
      </c>
      <c r="E7580" s="16" t="s">
        <v>43</v>
      </c>
      <c r="G7580" s="16">
        <v>44552</v>
      </c>
      <c r="H7580" s="18">
        <v>621</v>
      </c>
      <c r="I7580" s="16">
        <v>1579008</v>
      </c>
      <c r="J7580" s="19">
        <v>589</v>
      </c>
      <c r="K7580" s="16" t="s">
        <v>31</v>
      </c>
      <c r="L7580" s="16" t="s">
        <v>32</v>
      </c>
      <c r="M7580" s="16" t="s">
        <v>33</v>
      </c>
      <c r="N7580" s="19">
        <v>8</v>
      </c>
      <c r="O7580" s="19">
        <v>4712</v>
      </c>
      <c r="P7580" s="16" t="s">
        <v>8987</v>
      </c>
      <c r="Q7580" s="16" t="s">
        <v>8984</v>
      </c>
      <c r="R7580" s="16" t="s">
        <v>8985</v>
      </c>
      <c r="S7580" s="16" t="s">
        <v>1484</v>
      </c>
      <c r="T7580" s="16" t="s">
        <v>35</v>
      </c>
      <c r="U7580" s="16" t="s">
        <v>36</v>
      </c>
      <c r="V7580" s="16">
        <v>0</v>
      </c>
      <c r="W7580" s="16">
        <v>2021</v>
      </c>
      <c r="X7580" s="16" t="s">
        <v>180</v>
      </c>
      <c r="Y7580" s="16" t="s">
        <v>38</v>
      </c>
      <c r="Z7580" s="16" t="s">
        <v>39</v>
      </c>
      <c r="AA7580" s="16" t="s">
        <v>40</v>
      </c>
      <c r="AB7580" s="16" t="s">
        <v>40</v>
      </c>
    </row>
    <row r="7581" spans="1:28" x14ac:dyDescent="0.35">
      <c r="A7581" t="s">
        <v>28</v>
      </c>
      <c r="B7581" t="s">
        <v>12654</v>
      </c>
      <c r="C7581" t="s">
        <v>52</v>
      </c>
      <c r="D7581" s="1">
        <v>83050402</v>
      </c>
      <c r="E7581" t="s">
        <v>43</v>
      </c>
      <c r="G7581">
        <v>44546</v>
      </c>
      <c r="H7581" s="3">
        <v>223</v>
      </c>
      <c r="I7581">
        <v>1574192</v>
      </c>
      <c r="J7581" s="4">
        <v>705</v>
      </c>
      <c r="K7581" t="s">
        <v>31</v>
      </c>
      <c r="L7581" t="s">
        <v>32</v>
      </c>
      <c r="M7581" t="s">
        <v>33</v>
      </c>
      <c r="N7581" s="4">
        <v>58</v>
      </c>
      <c r="O7581" s="4">
        <v>40890</v>
      </c>
      <c r="P7581" t="s">
        <v>13198</v>
      </c>
      <c r="Q7581" t="s">
        <v>8984</v>
      </c>
      <c r="R7581" t="s">
        <v>8985</v>
      </c>
      <c r="S7581" t="s">
        <v>1480</v>
      </c>
      <c r="T7581" t="s">
        <v>35</v>
      </c>
      <c r="U7581" t="s">
        <v>36</v>
      </c>
      <c r="V7581">
        <v>0</v>
      </c>
      <c r="W7581">
        <v>2021</v>
      </c>
      <c r="X7581" t="s">
        <v>180</v>
      </c>
      <c r="Y7581" t="s">
        <v>38</v>
      </c>
      <c r="Z7581" t="s">
        <v>39</v>
      </c>
      <c r="AA7581" t="s">
        <v>40</v>
      </c>
      <c r="AB7581" t="s">
        <v>40</v>
      </c>
    </row>
    <row r="7582" spans="1:28" x14ac:dyDescent="0.35">
      <c r="A7582" s="16" t="s">
        <v>28</v>
      </c>
      <c r="B7582" s="16" t="s">
        <v>12654</v>
      </c>
      <c r="C7582" s="16" t="s">
        <v>46</v>
      </c>
      <c r="D7582" s="17">
        <v>83622106</v>
      </c>
      <c r="E7582" s="16" t="s">
        <v>43</v>
      </c>
      <c r="G7582" s="16">
        <v>44552</v>
      </c>
      <c r="H7582" s="18">
        <v>1712</v>
      </c>
      <c r="I7582" s="16">
        <v>1579367</v>
      </c>
      <c r="J7582" s="19">
        <v>1042</v>
      </c>
      <c r="K7582" s="16" t="s">
        <v>31</v>
      </c>
      <c r="L7582" s="16" t="s">
        <v>32</v>
      </c>
      <c r="M7582" s="16" t="s">
        <v>33</v>
      </c>
      <c r="N7582" s="19">
        <v>49</v>
      </c>
      <c r="O7582" s="19">
        <v>51058</v>
      </c>
      <c r="P7582" s="16" t="s">
        <v>13198</v>
      </c>
      <c r="Q7582" s="16" t="s">
        <v>8984</v>
      </c>
      <c r="R7582" s="16" t="s">
        <v>8985</v>
      </c>
      <c r="S7582" s="16" t="s">
        <v>13713</v>
      </c>
      <c r="T7582" s="16" t="s">
        <v>35</v>
      </c>
      <c r="U7582" s="16" t="s">
        <v>36</v>
      </c>
      <c r="V7582" s="16">
        <v>45100077</v>
      </c>
      <c r="W7582" s="16">
        <v>2021</v>
      </c>
      <c r="X7582" s="16" t="s">
        <v>180</v>
      </c>
      <c r="Y7582" s="16" t="s">
        <v>38</v>
      </c>
      <c r="Z7582" s="16" t="s">
        <v>39</v>
      </c>
      <c r="AA7582" s="16" t="s">
        <v>40</v>
      </c>
      <c r="AB7582" s="16" t="s">
        <v>40</v>
      </c>
    </row>
    <row r="7583" spans="1:28" x14ac:dyDescent="0.35">
      <c r="A7583" t="s">
        <v>28</v>
      </c>
      <c r="B7583" t="s">
        <v>12654</v>
      </c>
      <c r="C7583" t="s">
        <v>129</v>
      </c>
      <c r="D7583" s="1">
        <v>83622105</v>
      </c>
      <c r="E7583" t="s">
        <v>30</v>
      </c>
      <c r="G7583">
        <v>44546</v>
      </c>
      <c r="H7583" s="3">
        <v>241</v>
      </c>
      <c r="I7583">
        <v>1574237</v>
      </c>
      <c r="J7583" s="4">
        <v>967</v>
      </c>
      <c r="K7583" t="s">
        <v>31</v>
      </c>
      <c r="L7583" t="s">
        <v>32</v>
      </c>
      <c r="M7583" t="s">
        <v>33</v>
      </c>
      <c r="N7583" s="4">
        <v>1017</v>
      </c>
      <c r="O7583" s="4">
        <v>395572</v>
      </c>
      <c r="P7583" t="s">
        <v>13198</v>
      </c>
      <c r="Q7583" t="s">
        <v>8984</v>
      </c>
      <c r="R7583" t="s">
        <v>8985</v>
      </c>
      <c r="S7583" t="s">
        <v>1481</v>
      </c>
      <c r="T7583" t="s">
        <v>35</v>
      </c>
      <c r="U7583" t="s">
        <v>36</v>
      </c>
      <c r="V7583">
        <v>0</v>
      </c>
      <c r="W7583">
        <v>2021</v>
      </c>
      <c r="X7583" t="s">
        <v>180</v>
      </c>
      <c r="Y7583" t="s">
        <v>38</v>
      </c>
      <c r="Z7583" t="s">
        <v>51</v>
      </c>
      <c r="AA7583" t="s">
        <v>40</v>
      </c>
      <c r="AB7583" t="s">
        <v>40</v>
      </c>
    </row>
    <row r="7584" spans="1:28" x14ac:dyDescent="0.35">
      <c r="A7584" s="16" t="s">
        <v>28</v>
      </c>
      <c r="B7584" s="16" t="s">
        <v>12654</v>
      </c>
      <c r="C7584" s="16" t="s">
        <v>1487</v>
      </c>
      <c r="D7584" s="17">
        <v>82021106</v>
      </c>
      <c r="E7584" s="16" t="s">
        <v>43</v>
      </c>
      <c r="G7584" s="16">
        <v>44553</v>
      </c>
      <c r="H7584" s="18">
        <v>137</v>
      </c>
      <c r="I7584" s="16">
        <v>1579487</v>
      </c>
      <c r="J7584" s="19">
        <v>633</v>
      </c>
      <c r="K7584" s="16" t="s">
        <v>31</v>
      </c>
      <c r="L7584" s="16" t="s">
        <v>32</v>
      </c>
      <c r="M7584" s="16" t="s">
        <v>33</v>
      </c>
      <c r="N7584" s="19">
        <v>17</v>
      </c>
      <c r="O7584" s="19">
        <v>10761</v>
      </c>
      <c r="P7584" s="16" t="s">
        <v>13198</v>
      </c>
      <c r="Q7584" s="16" t="s">
        <v>8984</v>
      </c>
      <c r="R7584" s="16" t="s">
        <v>8985</v>
      </c>
      <c r="S7584" s="16" t="s">
        <v>1488</v>
      </c>
      <c r="T7584" s="16" t="s">
        <v>35</v>
      </c>
      <c r="U7584" s="16" t="s">
        <v>36</v>
      </c>
      <c r="V7584" s="16">
        <v>31588224</v>
      </c>
      <c r="W7584" s="16">
        <v>2021</v>
      </c>
      <c r="X7584" s="16" t="s">
        <v>180</v>
      </c>
      <c r="Y7584" s="16" t="s">
        <v>38</v>
      </c>
      <c r="Z7584" s="16" t="s">
        <v>39</v>
      </c>
      <c r="AA7584" s="16" t="s">
        <v>40</v>
      </c>
      <c r="AB7584" s="16" t="s">
        <v>40</v>
      </c>
    </row>
    <row r="7585" spans="1:28" x14ac:dyDescent="0.35">
      <c r="A7585" t="s">
        <v>28</v>
      </c>
      <c r="B7585" t="s">
        <v>12654</v>
      </c>
      <c r="C7585" t="s">
        <v>129</v>
      </c>
      <c r="D7585" s="1">
        <v>83622105</v>
      </c>
      <c r="E7585" t="s">
        <v>43</v>
      </c>
      <c r="G7585">
        <v>44546</v>
      </c>
      <c r="H7585" s="3">
        <v>238</v>
      </c>
      <c r="I7585">
        <v>1574227</v>
      </c>
      <c r="J7585" s="4">
        <v>698</v>
      </c>
      <c r="K7585" t="s">
        <v>31</v>
      </c>
      <c r="L7585" t="s">
        <v>32</v>
      </c>
      <c r="M7585" t="s">
        <v>33</v>
      </c>
      <c r="N7585" s="4">
        <v>17</v>
      </c>
      <c r="O7585" s="4">
        <v>11866</v>
      </c>
      <c r="P7585" t="s">
        <v>13198</v>
      </c>
      <c r="Q7585" t="s">
        <v>8984</v>
      </c>
      <c r="R7585" t="s">
        <v>8985</v>
      </c>
      <c r="S7585" t="s">
        <v>1482</v>
      </c>
      <c r="T7585" t="s">
        <v>35</v>
      </c>
      <c r="U7585" t="s">
        <v>36</v>
      </c>
      <c r="V7585">
        <v>0</v>
      </c>
      <c r="W7585">
        <v>2021</v>
      </c>
      <c r="X7585" t="s">
        <v>180</v>
      </c>
      <c r="Y7585" t="s">
        <v>38</v>
      </c>
      <c r="Z7585" t="s">
        <v>39</v>
      </c>
      <c r="AA7585" t="s">
        <v>40</v>
      </c>
      <c r="AB7585" t="s">
        <v>40</v>
      </c>
    </row>
    <row r="7586" spans="1:28" x14ac:dyDescent="0.35">
      <c r="A7586" s="16" t="s">
        <v>28</v>
      </c>
      <c r="B7586" s="16" t="s">
        <v>12654</v>
      </c>
      <c r="C7586" s="16" t="s">
        <v>46</v>
      </c>
      <c r="D7586" s="17">
        <v>83622106</v>
      </c>
      <c r="E7586" s="16" t="s">
        <v>43</v>
      </c>
      <c r="G7586" s="16">
        <v>44553</v>
      </c>
      <c r="H7586" s="18">
        <v>555</v>
      </c>
      <c r="I7586" s="16">
        <v>1579594</v>
      </c>
      <c r="J7586" s="19">
        <v>1844</v>
      </c>
      <c r="K7586" s="16" t="s">
        <v>31</v>
      </c>
      <c r="L7586" s="16" t="s">
        <v>32</v>
      </c>
      <c r="M7586" s="16" t="s">
        <v>33</v>
      </c>
      <c r="N7586" s="19">
        <v>13</v>
      </c>
      <c r="O7586" s="19">
        <v>23972</v>
      </c>
      <c r="P7586" s="16" t="s">
        <v>13198</v>
      </c>
      <c r="Q7586" s="16" t="s">
        <v>8984</v>
      </c>
      <c r="R7586" s="16" t="s">
        <v>8985</v>
      </c>
      <c r="S7586" s="16" t="s">
        <v>13714</v>
      </c>
      <c r="T7586" s="16" t="s">
        <v>35</v>
      </c>
      <c r="U7586" s="16" t="s">
        <v>36</v>
      </c>
      <c r="V7586" s="16">
        <v>35313677</v>
      </c>
      <c r="W7586" s="16">
        <v>2021</v>
      </c>
      <c r="X7586" s="16" t="s">
        <v>180</v>
      </c>
      <c r="Y7586" s="16" t="s">
        <v>38</v>
      </c>
      <c r="Z7586" s="16" t="s">
        <v>39</v>
      </c>
      <c r="AA7586" s="16" t="s">
        <v>40</v>
      </c>
      <c r="AB7586" s="16" t="s">
        <v>40</v>
      </c>
    </row>
    <row r="7587" spans="1:28" x14ac:dyDescent="0.35">
      <c r="A7587" t="s">
        <v>28</v>
      </c>
      <c r="B7587" t="s">
        <v>12654</v>
      </c>
      <c r="C7587" t="s">
        <v>129</v>
      </c>
      <c r="D7587" s="1">
        <v>83622105</v>
      </c>
      <c r="E7587" t="s">
        <v>43</v>
      </c>
      <c r="G7587">
        <v>44553</v>
      </c>
      <c r="H7587" s="3">
        <v>445</v>
      </c>
      <c r="I7587">
        <v>1579551</v>
      </c>
      <c r="J7587" s="4">
        <v>322</v>
      </c>
      <c r="K7587" t="s">
        <v>31</v>
      </c>
      <c r="L7587" t="s">
        <v>32</v>
      </c>
      <c r="M7587" t="s">
        <v>33</v>
      </c>
      <c r="N7587" s="4">
        <v>17</v>
      </c>
      <c r="O7587" s="4">
        <v>5474</v>
      </c>
      <c r="P7587" t="s">
        <v>13198</v>
      </c>
      <c r="Q7587" t="s">
        <v>57</v>
      </c>
      <c r="R7587" t="s">
        <v>8985</v>
      </c>
      <c r="S7587" t="s">
        <v>1486</v>
      </c>
      <c r="T7587" t="s">
        <v>35</v>
      </c>
      <c r="U7587" t="s">
        <v>36</v>
      </c>
      <c r="V7587">
        <v>0</v>
      </c>
      <c r="W7587">
        <v>2021</v>
      </c>
      <c r="X7587" t="s">
        <v>180</v>
      </c>
      <c r="Y7587" t="s">
        <v>38</v>
      </c>
      <c r="Z7587" t="s">
        <v>39</v>
      </c>
      <c r="AA7587" t="s">
        <v>40</v>
      </c>
      <c r="AB7587" t="s">
        <v>40</v>
      </c>
    </row>
    <row r="7588" spans="1:28" x14ac:dyDescent="0.35">
      <c r="A7588" s="16" t="s">
        <v>28</v>
      </c>
      <c r="B7588" s="16" t="s">
        <v>12654</v>
      </c>
      <c r="C7588" s="16" t="s">
        <v>126</v>
      </c>
      <c r="D7588" s="17">
        <v>82841102</v>
      </c>
      <c r="E7588" s="16" t="s">
        <v>43</v>
      </c>
      <c r="G7588" s="16">
        <v>44553</v>
      </c>
      <c r="H7588" s="18">
        <v>558</v>
      </c>
      <c r="I7588" s="16">
        <v>1579809</v>
      </c>
      <c r="J7588" s="19">
        <v>533</v>
      </c>
      <c r="K7588" s="16" t="s">
        <v>31</v>
      </c>
      <c r="L7588" s="16" t="s">
        <v>32</v>
      </c>
      <c r="M7588" s="16" t="s">
        <v>33</v>
      </c>
      <c r="N7588" s="19">
        <v>2</v>
      </c>
      <c r="O7588" s="19">
        <v>1066</v>
      </c>
      <c r="P7588" s="16" t="s">
        <v>13198</v>
      </c>
      <c r="Q7588" s="16" t="s">
        <v>8984</v>
      </c>
      <c r="R7588" s="16" t="s">
        <v>8985</v>
      </c>
      <c r="S7588" s="16" t="s">
        <v>1485</v>
      </c>
      <c r="T7588" s="16" t="s">
        <v>35</v>
      </c>
      <c r="U7588" s="16" t="s">
        <v>36</v>
      </c>
      <c r="V7588" s="16">
        <v>0</v>
      </c>
      <c r="W7588" s="16">
        <v>2021</v>
      </c>
      <c r="X7588" s="16" t="s">
        <v>180</v>
      </c>
      <c r="Y7588" s="16" t="s">
        <v>38</v>
      </c>
      <c r="Z7588" s="16" t="s">
        <v>64</v>
      </c>
      <c r="AA7588" s="16" t="s">
        <v>40</v>
      </c>
      <c r="AB7588" s="16" t="s">
        <v>40</v>
      </c>
    </row>
    <row r="7589" spans="1:28" x14ac:dyDescent="0.35">
      <c r="A7589" t="s">
        <v>1655</v>
      </c>
      <c r="B7589" t="s">
        <v>12654</v>
      </c>
      <c r="C7589" t="s">
        <v>1658</v>
      </c>
      <c r="D7589" s="1">
        <v>82021107</v>
      </c>
      <c r="E7589" t="s">
        <v>43</v>
      </c>
      <c r="G7589">
        <v>44553</v>
      </c>
      <c r="H7589" s="3">
        <v>629</v>
      </c>
      <c r="I7589">
        <v>1579561</v>
      </c>
      <c r="J7589" s="4">
        <v>317</v>
      </c>
      <c r="K7589" t="s">
        <v>31</v>
      </c>
      <c r="L7589" t="s">
        <v>32</v>
      </c>
      <c r="M7589" t="s">
        <v>33</v>
      </c>
      <c r="N7589" s="4">
        <v>32</v>
      </c>
      <c r="O7589" s="4">
        <v>10144</v>
      </c>
      <c r="P7589" t="s">
        <v>13198</v>
      </c>
      <c r="Q7589" t="s">
        <v>8984</v>
      </c>
      <c r="R7589" t="s">
        <v>8985</v>
      </c>
      <c r="S7589" t="s">
        <v>1936</v>
      </c>
      <c r="T7589" t="s">
        <v>35</v>
      </c>
      <c r="U7589" t="s">
        <v>36</v>
      </c>
      <c r="V7589">
        <v>45100221</v>
      </c>
      <c r="W7589">
        <v>2021</v>
      </c>
      <c r="X7589" t="s">
        <v>180</v>
      </c>
      <c r="Y7589" t="s">
        <v>38</v>
      </c>
      <c r="Z7589" t="s">
        <v>39</v>
      </c>
      <c r="AA7589" t="s">
        <v>40</v>
      </c>
      <c r="AB7589" t="s">
        <v>40</v>
      </c>
    </row>
    <row r="7590" spans="1:28" x14ac:dyDescent="0.35">
      <c r="A7590" s="16" t="s">
        <v>1655</v>
      </c>
      <c r="B7590" s="16" t="s">
        <v>12654</v>
      </c>
      <c r="C7590" s="16" t="s">
        <v>1487</v>
      </c>
      <c r="D7590" s="17">
        <v>82021106</v>
      </c>
      <c r="E7590" s="16" t="s">
        <v>53</v>
      </c>
      <c r="G7590" s="16">
        <v>44553</v>
      </c>
      <c r="H7590" s="18">
        <v>728</v>
      </c>
      <c r="I7590" s="16">
        <v>1579790</v>
      </c>
      <c r="J7590" s="19">
        <v>643</v>
      </c>
      <c r="K7590" s="16" t="s">
        <v>31</v>
      </c>
      <c r="L7590" s="16" t="s">
        <v>32</v>
      </c>
      <c r="M7590" s="16" t="s">
        <v>33</v>
      </c>
      <c r="N7590" s="19">
        <v>15</v>
      </c>
      <c r="O7590" s="19">
        <v>3453</v>
      </c>
      <c r="P7590" s="16" t="s">
        <v>13198</v>
      </c>
      <c r="Q7590" s="16" t="s">
        <v>8984</v>
      </c>
      <c r="R7590" s="16" t="s">
        <v>8985</v>
      </c>
      <c r="S7590" s="16" t="s">
        <v>1935</v>
      </c>
      <c r="T7590" s="16" t="s">
        <v>35</v>
      </c>
      <c r="U7590" s="16" t="s">
        <v>36</v>
      </c>
      <c r="V7590" s="16">
        <v>0</v>
      </c>
      <c r="W7590" s="16">
        <v>2021</v>
      </c>
      <c r="X7590" s="16" t="s">
        <v>180</v>
      </c>
      <c r="Y7590" s="16" t="s">
        <v>38</v>
      </c>
      <c r="Z7590" s="16" t="s">
        <v>39</v>
      </c>
      <c r="AA7590" s="16" t="s">
        <v>40</v>
      </c>
      <c r="AB7590" s="16" t="s">
        <v>38</v>
      </c>
    </row>
    <row r="7591" spans="1:28" x14ac:dyDescent="0.35">
      <c r="A7591" t="s">
        <v>1655</v>
      </c>
      <c r="B7591" t="s">
        <v>12654</v>
      </c>
      <c r="C7591" t="s">
        <v>1487</v>
      </c>
      <c r="D7591" s="1">
        <v>82021106</v>
      </c>
      <c r="E7591" t="s">
        <v>53</v>
      </c>
      <c r="G7591">
        <v>44554</v>
      </c>
      <c r="H7591" s="3">
        <v>317</v>
      </c>
      <c r="I7591">
        <v>1580410</v>
      </c>
      <c r="J7591" s="4">
        <v>475</v>
      </c>
      <c r="K7591" t="s">
        <v>31</v>
      </c>
      <c r="L7591" t="s">
        <v>32</v>
      </c>
      <c r="M7591" t="s">
        <v>33</v>
      </c>
      <c r="N7591" s="4">
        <v>547</v>
      </c>
      <c r="O7591" s="4">
        <v>13653</v>
      </c>
      <c r="P7591" t="s">
        <v>13198</v>
      </c>
      <c r="Q7591" t="s">
        <v>8984</v>
      </c>
      <c r="R7591" t="s">
        <v>8985</v>
      </c>
      <c r="S7591" t="s">
        <v>1938</v>
      </c>
      <c r="T7591" t="s">
        <v>35</v>
      </c>
      <c r="U7591" t="s">
        <v>36</v>
      </c>
      <c r="V7591">
        <v>31588354</v>
      </c>
      <c r="W7591">
        <v>2021</v>
      </c>
      <c r="X7591" t="s">
        <v>180</v>
      </c>
      <c r="Y7591" t="s">
        <v>38</v>
      </c>
      <c r="Z7591" t="s">
        <v>39</v>
      </c>
      <c r="AA7591" t="s">
        <v>40</v>
      </c>
      <c r="AB7591" t="s">
        <v>38</v>
      </c>
    </row>
    <row r="7592" spans="1:28" x14ac:dyDescent="0.35">
      <c r="A7592" s="16" t="s">
        <v>1655</v>
      </c>
      <c r="B7592" s="16" t="s">
        <v>12654</v>
      </c>
      <c r="C7592" s="16" t="s">
        <v>1487</v>
      </c>
      <c r="D7592" s="17">
        <v>82021106</v>
      </c>
      <c r="E7592" s="16" t="s">
        <v>448</v>
      </c>
      <c r="G7592" s="16">
        <v>44531</v>
      </c>
      <c r="H7592" s="18">
        <v>1317</v>
      </c>
      <c r="I7592" s="16">
        <v>1557350</v>
      </c>
      <c r="J7592" s="19">
        <v>440</v>
      </c>
      <c r="K7592" s="16" t="s">
        <v>31</v>
      </c>
      <c r="L7592" s="16" t="s">
        <v>32</v>
      </c>
      <c r="M7592" s="16" t="s">
        <v>33</v>
      </c>
      <c r="N7592" s="19">
        <v>725</v>
      </c>
      <c r="O7592" s="19">
        <v>48481</v>
      </c>
      <c r="P7592" s="16" t="s">
        <v>8987</v>
      </c>
      <c r="Q7592" s="16" t="s">
        <v>8984</v>
      </c>
      <c r="R7592" s="16" t="s">
        <v>47</v>
      </c>
      <c r="S7592" s="16" t="s">
        <v>1934</v>
      </c>
      <c r="T7592" s="16" t="s">
        <v>35</v>
      </c>
      <c r="U7592" s="16" t="s">
        <v>36</v>
      </c>
      <c r="V7592" s="16">
        <v>45079440</v>
      </c>
      <c r="W7592" s="16">
        <v>2021</v>
      </c>
      <c r="X7592" s="16" t="s">
        <v>180</v>
      </c>
      <c r="Y7592" s="16" t="s">
        <v>38</v>
      </c>
      <c r="Z7592" s="16" t="s">
        <v>39</v>
      </c>
      <c r="AA7592" s="16" t="s">
        <v>40</v>
      </c>
      <c r="AB7592" s="16" t="s">
        <v>40</v>
      </c>
    </row>
    <row r="7593" spans="1:28" x14ac:dyDescent="0.35">
      <c r="A7593" t="s">
        <v>1655</v>
      </c>
      <c r="B7593" t="s">
        <v>12654</v>
      </c>
      <c r="C7593" t="s">
        <v>1663</v>
      </c>
      <c r="D7593" s="1">
        <v>83371107</v>
      </c>
      <c r="E7593" t="s">
        <v>53</v>
      </c>
      <c r="G7593">
        <v>44553</v>
      </c>
      <c r="H7593" s="3">
        <v>2213</v>
      </c>
      <c r="I7593">
        <v>1580227</v>
      </c>
      <c r="J7593" s="4">
        <v>265</v>
      </c>
      <c r="K7593" t="s">
        <v>31</v>
      </c>
      <c r="L7593" t="s">
        <v>32</v>
      </c>
      <c r="M7593" t="s">
        <v>33</v>
      </c>
      <c r="N7593" s="4">
        <v>25</v>
      </c>
      <c r="O7593" s="4">
        <v>3494</v>
      </c>
      <c r="P7593" t="s">
        <v>13198</v>
      </c>
      <c r="Q7593" t="s">
        <v>8984</v>
      </c>
      <c r="R7593" t="s">
        <v>8985</v>
      </c>
      <c r="S7593" t="s">
        <v>1937</v>
      </c>
      <c r="T7593" t="s">
        <v>35</v>
      </c>
      <c r="U7593" t="s">
        <v>36</v>
      </c>
      <c r="V7593">
        <v>45100798</v>
      </c>
      <c r="W7593">
        <v>2021</v>
      </c>
      <c r="X7593" t="s">
        <v>180</v>
      </c>
      <c r="Y7593" t="s">
        <v>38</v>
      </c>
      <c r="Z7593" t="s">
        <v>39</v>
      </c>
      <c r="AA7593" t="s">
        <v>40</v>
      </c>
      <c r="AB7593" t="s">
        <v>38</v>
      </c>
    </row>
    <row r="7594" spans="1:28" x14ac:dyDescent="0.35">
      <c r="A7594" s="16" t="s">
        <v>1655</v>
      </c>
      <c r="B7594" s="16" t="s">
        <v>12654</v>
      </c>
      <c r="C7594" s="16" t="s">
        <v>1663</v>
      </c>
      <c r="D7594" s="17">
        <v>83371107</v>
      </c>
      <c r="E7594" s="16" t="s">
        <v>53</v>
      </c>
      <c r="G7594" s="16">
        <v>44546</v>
      </c>
      <c r="H7594" s="18">
        <v>2046</v>
      </c>
      <c r="I7594" s="16">
        <v>1575330</v>
      </c>
      <c r="J7594" s="19">
        <v>495</v>
      </c>
      <c r="K7594" s="16" t="s">
        <v>31</v>
      </c>
      <c r="L7594" s="16" t="s">
        <v>32</v>
      </c>
      <c r="M7594" s="16" t="s">
        <v>33</v>
      </c>
      <c r="N7594" s="19">
        <v>32</v>
      </c>
      <c r="O7594" s="19">
        <v>14274</v>
      </c>
      <c r="P7594" s="16" t="s">
        <v>13198</v>
      </c>
      <c r="Q7594" s="16" t="s">
        <v>8984</v>
      </c>
      <c r="R7594" s="16" t="s">
        <v>8985</v>
      </c>
      <c r="S7594" s="16" t="s">
        <v>13715</v>
      </c>
      <c r="T7594" s="16" t="s">
        <v>35</v>
      </c>
      <c r="U7594" s="16" t="s">
        <v>36</v>
      </c>
      <c r="V7594" s="16">
        <v>31587699</v>
      </c>
      <c r="W7594" s="16">
        <v>2021</v>
      </c>
      <c r="X7594" s="16" t="s">
        <v>180</v>
      </c>
      <c r="Y7594" s="16" t="s">
        <v>38</v>
      </c>
      <c r="Z7594" s="16" t="s">
        <v>39</v>
      </c>
      <c r="AA7594" s="16" t="s">
        <v>40</v>
      </c>
      <c r="AB7594" s="16" t="s">
        <v>38</v>
      </c>
    </row>
    <row r="7595" spans="1:28" x14ac:dyDescent="0.35">
      <c r="A7595" t="s">
        <v>1956</v>
      </c>
      <c r="B7595" t="s">
        <v>12653</v>
      </c>
      <c r="C7595" t="s">
        <v>1957</v>
      </c>
      <c r="D7595" s="1">
        <v>14161101</v>
      </c>
      <c r="E7595" t="s">
        <v>43</v>
      </c>
      <c r="G7595">
        <v>44553</v>
      </c>
      <c r="H7595" s="3">
        <v>1114</v>
      </c>
      <c r="I7595">
        <v>1579892</v>
      </c>
      <c r="J7595" s="4">
        <v>353</v>
      </c>
      <c r="K7595" t="s">
        <v>31</v>
      </c>
      <c r="L7595" t="s">
        <v>32</v>
      </c>
      <c r="M7595" t="s">
        <v>33</v>
      </c>
      <c r="N7595" s="4">
        <v>16</v>
      </c>
      <c r="O7595" s="4">
        <v>2978</v>
      </c>
      <c r="P7595" t="s">
        <v>13198</v>
      </c>
      <c r="Q7595" t="s">
        <v>8984</v>
      </c>
      <c r="R7595" t="s">
        <v>8985</v>
      </c>
      <c r="S7595" t="s">
        <v>2096</v>
      </c>
      <c r="T7595" t="s">
        <v>35</v>
      </c>
      <c r="U7595" t="s">
        <v>36</v>
      </c>
      <c r="V7595">
        <v>0</v>
      </c>
      <c r="W7595">
        <v>2021</v>
      </c>
      <c r="X7595" t="s">
        <v>180</v>
      </c>
      <c r="Y7595" t="s">
        <v>38</v>
      </c>
      <c r="Z7595" t="s">
        <v>39</v>
      </c>
      <c r="AA7595" t="s">
        <v>40</v>
      </c>
      <c r="AB7595" t="s">
        <v>38</v>
      </c>
    </row>
    <row r="7596" spans="1:28" x14ac:dyDescent="0.35">
      <c r="A7596" s="16" t="s">
        <v>2116</v>
      </c>
      <c r="B7596" s="16" t="s">
        <v>12653</v>
      </c>
      <c r="C7596" s="16" t="s">
        <v>2196</v>
      </c>
      <c r="D7596" s="17">
        <v>12091102</v>
      </c>
      <c r="E7596" s="16" t="s">
        <v>30</v>
      </c>
      <c r="G7596" s="16">
        <v>44553</v>
      </c>
      <c r="H7596" s="18">
        <v>745</v>
      </c>
      <c r="I7596" s="16">
        <v>1579653</v>
      </c>
      <c r="J7596" s="19">
        <v>973</v>
      </c>
      <c r="K7596" s="16" t="s">
        <v>31</v>
      </c>
      <c r="L7596" s="16" t="s">
        <v>32</v>
      </c>
      <c r="M7596" s="16" t="s">
        <v>33</v>
      </c>
      <c r="N7596" s="19">
        <v>377</v>
      </c>
      <c r="O7596" s="19">
        <v>120309</v>
      </c>
      <c r="P7596" s="16" t="s">
        <v>13198</v>
      </c>
      <c r="Q7596" s="16" t="s">
        <v>8984</v>
      </c>
      <c r="R7596" s="16" t="s">
        <v>8985</v>
      </c>
      <c r="S7596" s="16" t="s">
        <v>13716</v>
      </c>
      <c r="T7596" s="16" t="s">
        <v>35</v>
      </c>
      <c r="U7596" s="16" t="s">
        <v>36</v>
      </c>
      <c r="V7596" s="16">
        <v>0</v>
      </c>
      <c r="W7596" s="16">
        <v>2021</v>
      </c>
      <c r="X7596" s="16" t="s">
        <v>180</v>
      </c>
      <c r="Y7596" s="16" t="s">
        <v>38</v>
      </c>
      <c r="Z7596" s="16" t="s">
        <v>39</v>
      </c>
      <c r="AA7596" s="16" t="s">
        <v>40</v>
      </c>
      <c r="AB7596" s="16" t="s">
        <v>40</v>
      </c>
    </row>
    <row r="7597" spans="1:28" x14ac:dyDescent="0.35">
      <c r="A7597" t="s">
        <v>2116</v>
      </c>
      <c r="B7597" t="s">
        <v>12653</v>
      </c>
      <c r="C7597" t="s">
        <v>2136</v>
      </c>
      <c r="D7597" s="1">
        <v>12541106</v>
      </c>
      <c r="E7597" t="s">
        <v>43</v>
      </c>
      <c r="G7597">
        <v>44554</v>
      </c>
      <c r="H7597" s="3">
        <v>101</v>
      </c>
      <c r="I7597">
        <v>1580371</v>
      </c>
      <c r="J7597" s="4">
        <v>424</v>
      </c>
      <c r="K7597" t="s">
        <v>31</v>
      </c>
      <c r="L7597" t="s">
        <v>32</v>
      </c>
      <c r="M7597" t="s">
        <v>33</v>
      </c>
      <c r="N7597" s="4">
        <v>26</v>
      </c>
      <c r="O7597" s="4">
        <v>11024</v>
      </c>
      <c r="P7597" t="s">
        <v>13198</v>
      </c>
      <c r="Q7597" t="s">
        <v>8984</v>
      </c>
      <c r="R7597" t="s">
        <v>8985</v>
      </c>
      <c r="S7597" t="s">
        <v>13717</v>
      </c>
      <c r="T7597" t="s">
        <v>35</v>
      </c>
      <c r="U7597" t="s">
        <v>36</v>
      </c>
      <c r="V7597">
        <v>45101066</v>
      </c>
      <c r="W7597">
        <v>2021</v>
      </c>
      <c r="X7597" t="s">
        <v>180</v>
      </c>
      <c r="Y7597" t="s">
        <v>38</v>
      </c>
      <c r="Z7597" t="s">
        <v>39</v>
      </c>
      <c r="AA7597" t="s">
        <v>40</v>
      </c>
      <c r="AB7597" t="s">
        <v>40</v>
      </c>
    </row>
    <row r="7598" spans="1:28" x14ac:dyDescent="0.35">
      <c r="A7598" s="16" t="s">
        <v>2116</v>
      </c>
      <c r="B7598" s="16" t="s">
        <v>12654</v>
      </c>
      <c r="C7598" s="16" t="s">
        <v>2117</v>
      </c>
      <c r="D7598" s="17">
        <v>12101104</v>
      </c>
      <c r="E7598" s="16" t="s">
        <v>30</v>
      </c>
      <c r="G7598" s="16">
        <v>44560</v>
      </c>
      <c r="H7598" s="18">
        <v>440</v>
      </c>
      <c r="I7598" s="16">
        <v>1589307</v>
      </c>
      <c r="J7598" s="19">
        <v>1646</v>
      </c>
      <c r="K7598" s="16" t="s">
        <v>31</v>
      </c>
      <c r="L7598" s="16" t="s">
        <v>32</v>
      </c>
      <c r="M7598" s="16" t="s">
        <v>952</v>
      </c>
      <c r="N7598" s="19">
        <v>569</v>
      </c>
      <c r="O7598" s="19">
        <v>80832</v>
      </c>
      <c r="P7598" s="16" t="s">
        <v>13718</v>
      </c>
      <c r="Q7598" s="16" t="s">
        <v>8984</v>
      </c>
      <c r="R7598" s="16" t="s">
        <v>8985</v>
      </c>
      <c r="S7598" s="16" t="s">
        <v>13719</v>
      </c>
      <c r="T7598" s="16" t="s">
        <v>35</v>
      </c>
      <c r="U7598" s="16" t="s">
        <v>36</v>
      </c>
      <c r="V7598" s="16">
        <v>31588573</v>
      </c>
      <c r="W7598" s="16">
        <v>2021</v>
      </c>
      <c r="X7598" s="16" t="s">
        <v>180</v>
      </c>
      <c r="Y7598" s="16" t="s">
        <v>38</v>
      </c>
      <c r="Z7598" s="16" t="s">
        <v>39</v>
      </c>
      <c r="AA7598" s="16" t="s">
        <v>40</v>
      </c>
      <c r="AB7598" s="16" t="s">
        <v>40</v>
      </c>
    </row>
    <row r="7599" spans="1:28" x14ac:dyDescent="0.35">
      <c r="A7599" t="s">
        <v>2116</v>
      </c>
      <c r="B7599" t="s">
        <v>12654</v>
      </c>
      <c r="C7599" t="s">
        <v>2119</v>
      </c>
      <c r="D7599" s="1">
        <v>12101102</v>
      </c>
      <c r="E7599" t="s">
        <v>30</v>
      </c>
      <c r="G7599">
        <v>44553</v>
      </c>
      <c r="H7599" s="3">
        <v>357</v>
      </c>
      <c r="I7599">
        <v>1579569</v>
      </c>
      <c r="J7599" s="4">
        <v>821</v>
      </c>
      <c r="K7599" t="s">
        <v>31</v>
      </c>
      <c r="L7599" t="s">
        <v>66</v>
      </c>
      <c r="M7599" t="s">
        <v>415</v>
      </c>
      <c r="N7599" s="4">
        <v>1343</v>
      </c>
      <c r="O7599" s="4">
        <v>330604</v>
      </c>
      <c r="P7599" t="s">
        <v>13198</v>
      </c>
      <c r="Q7599" t="s">
        <v>8984</v>
      </c>
      <c r="R7599" t="s">
        <v>8985</v>
      </c>
      <c r="S7599" t="s">
        <v>2248</v>
      </c>
      <c r="T7599" t="s">
        <v>35</v>
      </c>
      <c r="U7599" t="s">
        <v>36</v>
      </c>
      <c r="V7599">
        <v>45100393</v>
      </c>
      <c r="W7599">
        <v>2021</v>
      </c>
      <c r="X7599" t="s">
        <v>180</v>
      </c>
      <c r="Y7599" t="s">
        <v>38</v>
      </c>
      <c r="Z7599" t="s">
        <v>39</v>
      </c>
      <c r="AA7599" t="s">
        <v>40</v>
      </c>
      <c r="AB7599" t="s">
        <v>38</v>
      </c>
    </row>
    <row r="7600" spans="1:28" x14ac:dyDescent="0.35">
      <c r="A7600" s="16" t="s">
        <v>2264</v>
      </c>
      <c r="B7600" s="16" t="s">
        <v>12653</v>
      </c>
      <c r="C7600" s="16" t="s">
        <v>2269</v>
      </c>
      <c r="D7600" s="17">
        <v>254601103</v>
      </c>
      <c r="E7600" s="16" t="s">
        <v>43</v>
      </c>
      <c r="G7600" s="16">
        <v>44553</v>
      </c>
      <c r="H7600" s="18">
        <v>1104</v>
      </c>
      <c r="I7600" s="16">
        <v>1579852</v>
      </c>
      <c r="J7600" s="19">
        <v>269</v>
      </c>
      <c r="K7600" s="16" t="s">
        <v>31</v>
      </c>
      <c r="L7600" s="16" t="s">
        <v>60</v>
      </c>
      <c r="M7600" s="16" t="s">
        <v>94</v>
      </c>
      <c r="N7600" s="19">
        <v>25</v>
      </c>
      <c r="O7600" s="19">
        <v>6725</v>
      </c>
      <c r="P7600" s="16" t="s">
        <v>13198</v>
      </c>
      <c r="Q7600" s="16" t="s">
        <v>57</v>
      </c>
      <c r="R7600" s="16" t="s">
        <v>8985</v>
      </c>
      <c r="S7600" s="16" t="s">
        <v>2386</v>
      </c>
      <c r="T7600" s="16" t="s">
        <v>35</v>
      </c>
      <c r="U7600" s="16" t="s">
        <v>36</v>
      </c>
      <c r="V7600" s="16">
        <v>0</v>
      </c>
      <c r="W7600" s="16">
        <v>2021</v>
      </c>
      <c r="X7600" s="16" t="s">
        <v>180</v>
      </c>
      <c r="Y7600" s="16" t="s">
        <v>38</v>
      </c>
      <c r="Z7600" s="16" t="s">
        <v>39</v>
      </c>
      <c r="AA7600" s="16" t="s">
        <v>40</v>
      </c>
      <c r="AB7600" s="16" t="s">
        <v>40</v>
      </c>
    </row>
    <row r="7601" spans="1:28" x14ac:dyDescent="0.35">
      <c r="A7601" t="s">
        <v>2264</v>
      </c>
      <c r="B7601" t="s">
        <v>12653</v>
      </c>
      <c r="C7601" t="s">
        <v>2267</v>
      </c>
      <c r="D7601" s="1">
        <v>254151101</v>
      </c>
      <c r="E7601" t="s">
        <v>43</v>
      </c>
      <c r="G7601">
        <v>44553</v>
      </c>
      <c r="H7601" s="3">
        <v>1428</v>
      </c>
      <c r="I7601">
        <v>1580063</v>
      </c>
      <c r="J7601" s="4">
        <v>772</v>
      </c>
      <c r="K7601" t="s">
        <v>31</v>
      </c>
      <c r="L7601" t="s">
        <v>32</v>
      </c>
      <c r="M7601" t="s">
        <v>33</v>
      </c>
      <c r="N7601" s="4">
        <v>6</v>
      </c>
      <c r="O7601" s="4">
        <v>2682</v>
      </c>
      <c r="P7601" t="s">
        <v>13198</v>
      </c>
      <c r="Q7601" t="s">
        <v>57</v>
      </c>
      <c r="R7601" t="s">
        <v>8985</v>
      </c>
      <c r="S7601" t="s">
        <v>13720</v>
      </c>
      <c r="T7601" t="s">
        <v>35</v>
      </c>
      <c r="U7601" t="s">
        <v>36</v>
      </c>
      <c r="V7601">
        <v>0</v>
      </c>
      <c r="W7601">
        <v>2021</v>
      </c>
      <c r="X7601" t="s">
        <v>180</v>
      </c>
      <c r="Y7601" t="s">
        <v>38</v>
      </c>
      <c r="Z7601" t="s">
        <v>39</v>
      </c>
      <c r="AA7601" t="s">
        <v>40</v>
      </c>
      <c r="AB7601" t="s">
        <v>40</v>
      </c>
    </row>
    <row r="7602" spans="1:28" x14ac:dyDescent="0.35">
      <c r="A7602" s="16" t="s">
        <v>2397</v>
      </c>
      <c r="B7602" s="16" t="s">
        <v>12653</v>
      </c>
      <c r="C7602" s="16" t="s">
        <v>2512</v>
      </c>
      <c r="D7602" s="17">
        <v>42861101</v>
      </c>
      <c r="E7602" s="16" t="s">
        <v>43</v>
      </c>
      <c r="G7602" s="16">
        <v>44553</v>
      </c>
      <c r="H7602" s="18">
        <v>1500</v>
      </c>
      <c r="I7602" s="16">
        <v>1580102</v>
      </c>
      <c r="J7602" s="19">
        <v>1385</v>
      </c>
      <c r="K7602" s="16" t="s">
        <v>31</v>
      </c>
      <c r="L7602" s="16" t="s">
        <v>32</v>
      </c>
      <c r="M7602" s="16" t="s">
        <v>33</v>
      </c>
      <c r="N7602" s="19">
        <v>1</v>
      </c>
      <c r="O7602" s="19">
        <v>1385</v>
      </c>
      <c r="P7602" s="16" t="s">
        <v>13198</v>
      </c>
      <c r="Q7602" s="16" t="s">
        <v>8984</v>
      </c>
      <c r="R7602" s="16" t="s">
        <v>8985</v>
      </c>
      <c r="S7602" s="16" t="s">
        <v>13721</v>
      </c>
      <c r="T7602" s="16" t="s">
        <v>35</v>
      </c>
      <c r="U7602" s="16" t="s">
        <v>36</v>
      </c>
      <c r="V7602" s="16">
        <v>45100739</v>
      </c>
      <c r="W7602" s="16">
        <v>2021</v>
      </c>
      <c r="X7602" s="16" t="s">
        <v>180</v>
      </c>
      <c r="Y7602" s="16" t="s">
        <v>38</v>
      </c>
      <c r="Z7602" s="16" t="s">
        <v>64</v>
      </c>
      <c r="AA7602" s="16" t="s">
        <v>40</v>
      </c>
      <c r="AB7602" s="16" t="s">
        <v>40</v>
      </c>
    </row>
    <row r="7603" spans="1:28" x14ac:dyDescent="0.35">
      <c r="A7603" t="s">
        <v>2397</v>
      </c>
      <c r="B7603" t="s">
        <v>12653</v>
      </c>
      <c r="C7603" t="s">
        <v>2421</v>
      </c>
      <c r="D7603" s="1">
        <v>42841112</v>
      </c>
      <c r="E7603" t="s">
        <v>448</v>
      </c>
      <c r="G7603">
        <v>44553</v>
      </c>
      <c r="H7603" s="3">
        <v>959</v>
      </c>
      <c r="I7603">
        <v>1580201</v>
      </c>
      <c r="J7603" s="4">
        <v>1496</v>
      </c>
      <c r="K7603" t="s">
        <v>31</v>
      </c>
      <c r="L7603" t="s">
        <v>32</v>
      </c>
      <c r="M7603" t="s">
        <v>33</v>
      </c>
      <c r="N7603" s="4">
        <v>1</v>
      </c>
      <c r="O7603" s="4">
        <v>1496</v>
      </c>
      <c r="P7603" t="s">
        <v>13198</v>
      </c>
      <c r="Q7603" t="s">
        <v>8984</v>
      </c>
      <c r="R7603" t="s">
        <v>8985</v>
      </c>
      <c r="S7603" t="s">
        <v>13722</v>
      </c>
      <c r="T7603" t="s">
        <v>35</v>
      </c>
      <c r="U7603" t="s">
        <v>36</v>
      </c>
      <c r="V7603">
        <v>0</v>
      </c>
      <c r="W7603">
        <v>2021</v>
      </c>
      <c r="X7603" t="s">
        <v>180</v>
      </c>
      <c r="Y7603" t="s">
        <v>38</v>
      </c>
      <c r="Z7603" t="s">
        <v>88</v>
      </c>
      <c r="AA7603" t="s">
        <v>40</v>
      </c>
      <c r="AB7603" t="s">
        <v>40</v>
      </c>
    </row>
    <row r="7604" spans="1:28" x14ac:dyDescent="0.35">
      <c r="A7604" s="16" t="s">
        <v>2397</v>
      </c>
      <c r="B7604" s="16" t="s">
        <v>12654</v>
      </c>
      <c r="C7604" s="16" t="s">
        <v>2481</v>
      </c>
      <c r="D7604" s="17">
        <v>43311102</v>
      </c>
      <c r="E7604" s="16" t="s">
        <v>53</v>
      </c>
      <c r="G7604" s="16">
        <v>44546</v>
      </c>
      <c r="H7604" s="18">
        <v>1114</v>
      </c>
      <c r="I7604" s="16">
        <v>1574701</v>
      </c>
      <c r="J7604" s="19">
        <v>162</v>
      </c>
      <c r="K7604" s="16" t="s">
        <v>31</v>
      </c>
      <c r="L7604" s="16" t="s">
        <v>66</v>
      </c>
      <c r="M7604" s="16" t="s">
        <v>415</v>
      </c>
      <c r="N7604" s="19">
        <v>1</v>
      </c>
      <c r="O7604" s="19">
        <v>162</v>
      </c>
      <c r="P7604" s="16" t="s">
        <v>13198</v>
      </c>
      <c r="Q7604" s="16" t="s">
        <v>8984</v>
      </c>
      <c r="R7604" s="16" t="s">
        <v>8985</v>
      </c>
      <c r="S7604" s="16" t="s">
        <v>3786</v>
      </c>
      <c r="T7604" s="16" t="s">
        <v>35</v>
      </c>
      <c r="U7604" s="16" t="s">
        <v>36</v>
      </c>
      <c r="V7604" s="16">
        <v>0</v>
      </c>
      <c r="W7604" s="16">
        <v>2021</v>
      </c>
      <c r="X7604" s="16" t="s">
        <v>180</v>
      </c>
      <c r="Y7604" s="16" t="s">
        <v>38</v>
      </c>
      <c r="Z7604" s="16" t="s">
        <v>39</v>
      </c>
      <c r="AA7604" s="16" t="s">
        <v>40</v>
      </c>
      <c r="AB7604" s="16" t="s">
        <v>38</v>
      </c>
    </row>
    <row r="7605" spans="1:28" x14ac:dyDescent="0.35">
      <c r="A7605" t="s">
        <v>2397</v>
      </c>
      <c r="B7605" t="s">
        <v>12653</v>
      </c>
      <c r="C7605" t="s">
        <v>2400</v>
      </c>
      <c r="D7605" s="1">
        <v>42601101</v>
      </c>
      <c r="E7605" t="s">
        <v>30</v>
      </c>
      <c r="G7605">
        <v>44547</v>
      </c>
      <c r="H7605" s="3">
        <v>714</v>
      </c>
      <c r="I7605">
        <v>1575483</v>
      </c>
      <c r="J7605" s="4">
        <v>441</v>
      </c>
      <c r="K7605" t="s">
        <v>31</v>
      </c>
      <c r="L7605" t="s">
        <v>66</v>
      </c>
      <c r="M7605" t="s">
        <v>415</v>
      </c>
      <c r="N7605" s="4">
        <v>248</v>
      </c>
      <c r="O7605" s="4">
        <v>97560</v>
      </c>
      <c r="P7605" t="s">
        <v>13198</v>
      </c>
      <c r="Q7605" t="s">
        <v>8984</v>
      </c>
      <c r="R7605" t="s">
        <v>8985</v>
      </c>
      <c r="S7605" t="s">
        <v>3787</v>
      </c>
      <c r="T7605" t="s">
        <v>35</v>
      </c>
      <c r="U7605" t="s">
        <v>36</v>
      </c>
      <c r="V7605">
        <v>0</v>
      </c>
      <c r="W7605">
        <v>2021</v>
      </c>
      <c r="X7605" t="s">
        <v>180</v>
      </c>
      <c r="Y7605" t="s">
        <v>38</v>
      </c>
      <c r="Z7605" t="s">
        <v>64</v>
      </c>
      <c r="AA7605" t="s">
        <v>40</v>
      </c>
      <c r="AB7605" t="s">
        <v>40</v>
      </c>
    </row>
    <row r="7606" spans="1:28" x14ac:dyDescent="0.35">
      <c r="A7606" s="16" t="s">
        <v>2397</v>
      </c>
      <c r="B7606" s="16" t="s">
        <v>12653</v>
      </c>
      <c r="C7606" s="16" t="s">
        <v>2473</v>
      </c>
      <c r="D7606" s="17">
        <v>42601102</v>
      </c>
      <c r="E7606" s="16" t="s">
        <v>30</v>
      </c>
      <c r="G7606" s="16">
        <v>44539</v>
      </c>
      <c r="H7606" s="18">
        <v>1509</v>
      </c>
      <c r="I7606" s="16">
        <v>1563111</v>
      </c>
      <c r="J7606" s="19">
        <v>345</v>
      </c>
      <c r="K7606" s="16" t="s">
        <v>31</v>
      </c>
      <c r="L7606" s="16" t="s">
        <v>32</v>
      </c>
      <c r="M7606" s="16" t="s">
        <v>83</v>
      </c>
      <c r="N7606" s="19">
        <v>296</v>
      </c>
      <c r="O7606" s="19">
        <v>85194</v>
      </c>
      <c r="P7606" s="16" t="s">
        <v>13198</v>
      </c>
      <c r="Q7606" s="16" t="s">
        <v>8984</v>
      </c>
      <c r="R7606" s="16" t="s">
        <v>8985</v>
      </c>
      <c r="S7606" s="16" t="s">
        <v>3784</v>
      </c>
      <c r="T7606" s="16" t="s">
        <v>35</v>
      </c>
      <c r="U7606" s="16" t="s">
        <v>36</v>
      </c>
      <c r="V7606" s="16">
        <v>0</v>
      </c>
      <c r="W7606" s="16">
        <v>2021</v>
      </c>
      <c r="X7606" s="16" t="s">
        <v>180</v>
      </c>
      <c r="Y7606" s="16" t="s">
        <v>38</v>
      </c>
      <c r="Z7606" s="16" t="s">
        <v>39</v>
      </c>
      <c r="AA7606" s="16" t="s">
        <v>40</v>
      </c>
      <c r="AB7606" s="16" t="s">
        <v>40</v>
      </c>
    </row>
    <row r="7607" spans="1:28" x14ac:dyDescent="0.35">
      <c r="A7607" t="s">
        <v>2397</v>
      </c>
      <c r="B7607" t="s">
        <v>12653</v>
      </c>
      <c r="C7607" t="s">
        <v>2434</v>
      </c>
      <c r="D7607" s="1">
        <v>42981101</v>
      </c>
      <c r="E7607" t="s">
        <v>43</v>
      </c>
      <c r="G7607">
        <v>44542</v>
      </c>
      <c r="H7607" s="3">
        <v>427</v>
      </c>
      <c r="I7607">
        <v>1564983</v>
      </c>
      <c r="J7607" s="4">
        <v>367</v>
      </c>
      <c r="K7607" t="s">
        <v>31</v>
      </c>
      <c r="L7607" t="s">
        <v>32</v>
      </c>
      <c r="M7607" t="s">
        <v>33</v>
      </c>
      <c r="N7607" s="4">
        <v>12</v>
      </c>
      <c r="O7607" s="4">
        <v>4404</v>
      </c>
      <c r="P7607" t="s">
        <v>13198</v>
      </c>
      <c r="Q7607" t="s">
        <v>9125</v>
      </c>
      <c r="R7607" t="s">
        <v>8985</v>
      </c>
      <c r="S7607" t="s">
        <v>3785</v>
      </c>
      <c r="T7607" t="s">
        <v>35</v>
      </c>
      <c r="U7607" t="s">
        <v>36</v>
      </c>
      <c r="V7607">
        <v>31580600</v>
      </c>
      <c r="W7607">
        <v>2021</v>
      </c>
      <c r="X7607" t="s">
        <v>180</v>
      </c>
      <c r="Y7607" t="s">
        <v>38</v>
      </c>
      <c r="Z7607" t="s">
        <v>39</v>
      </c>
      <c r="AA7607" t="s">
        <v>40</v>
      </c>
      <c r="AB7607" t="s">
        <v>40</v>
      </c>
    </row>
    <row r="7608" spans="1:28" x14ac:dyDescent="0.35">
      <c r="A7608" s="16" t="s">
        <v>2397</v>
      </c>
      <c r="B7608" s="16" t="s">
        <v>12653</v>
      </c>
      <c r="C7608" s="16" t="s">
        <v>2464</v>
      </c>
      <c r="D7608" s="17">
        <v>42281105</v>
      </c>
      <c r="E7608" s="16" t="s">
        <v>43</v>
      </c>
      <c r="G7608" s="16">
        <v>44560</v>
      </c>
      <c r="H7608" s="18">
        <v>1339</v>
      </c>
      <c r="I7608" s="16">
        <v>1589766</v>
      </c>
      <c r="J7608" s="19">
        <v>1366</v>
      </c>
      <c r="K7608" s="16" t="s">
        <v>31</v>
      </c>
      <c r="L7608" s="16" t="s">
        <v>32</v>
      </c>
      <c r="M7608" s="16" t="s">
        <v>33</v>
      </c>
      <c r="N7608" s="19">
        <v>8</v>
      </c>
      <c r="O7608" s="19">
        <v>10928</v>
      </c>
      <c r="P7608" s="16" t="s">
        <v>13198</v>
      </c>
      <c r="Q7608" s="16" t="s">
        <v>8984</v>
      </c>
      <c r="R7608" s="16" t="s">
        <v>8985</v>
      </c>
      <c r="S7608" s="16" t="s">
        <v>13723</v>
      </c>
      <c r="T7608" s="16" t="s">
        <v>35</v>
      </c>
      <c r="U7608" s="16" t="s">
        <v>36</v>
      </c>
      <c r="V7608" s="16">
        <v>0</v>
      </c>
      <c r="W7608" s="16">
        <v>2021</v>
      </c>
      <c r="X7608" s="16" t="s">
        <v>180</v>
      </c>
      <c r="Y7608" s="16" t="s">
        <v>38</v>
      </c>
      <c r="Z7608" s="16" t="s">
        <v>172</v>
      </c>
      <c r="AA7608" s="16" t="s">
        <v>40</v>
      </c>
      <c r="AB7608" s="16" t="s">
        <v>40</v>
      </c>
    </row>
    <row r="7609" spans="1:28" x14ac:dyDescent="0.35">
      <c r="A7609" t="s">
        <v>2397</v>
      </c>
      <c r="B7609" t="s">
        <v>12653</v>
      </c>
      <c r="C7609" t="s">
        <v>2504</v>
      </c>
      <c r="D7609" s="1">
        <v>42661103</v>
      </c>
      <c r="E7609" t="s">
        <v>43</v>
      </c>
      <c r="G7609">
        <v>44558</v>
      </c>
      <c r="H7609" s="3">
        <v>2207</v>
      </c>
      <c r="I7609">
        <v>1587620</v>
      </c>
      <c r="J7609" s="4">
        <v>953</v>
      </c>
      <c r="K7609" t="s">
        <v>31</v>
      </c>
      <c r="L7609" t="s">
        <v>32</v>
      </c>
      <c r="M7609" t="s">
        <v>33</v>
      </c>
      <c r="N7609" s="4">
        <v>4</v>
      </c>
      <c r="O7609" s="4">
        <v>3812</v>
      </c>
      <c r="P7609" t="s">
        <v>13198</v>
      </c>
      <c r="Q7609" t="s">
        <v>8984</v>
      </c>
      <c r="R7609" t="s">
        <v>47</v>
      </c>
      <c r="S7609" t="s">
        <v>3790</v>
      </c>
      <c r="T7609" t="s">
        <v>35</v>
      </c>
      <c r="U7609" t="s">
        <v>36</v>
      </c>
      <c r="V7609">
        <v>0</v>
      </c>
      <c r="W7609">
        <v>2021</v>
      </c>
      <c r="X7609" t="s">
        <v>180</v>
      </c>
      <c r="Y7609" t="s">
        <v>38</v>
      </c>
      <c r="Z7609" t="s">
        <v>64</v>
      </c>
      <c r="AA7609" t="s">
        <v>40</v>
      </c>
      <c r="AB7609" t="s">
        <v>40</v>
      </c>
    </row>
    <row r="7610" spans="1:28" x14ac:dyDescent="0.35">
      <c r="A7610" s="16" t="s">
        <v>2397</v>
      </c>
      <c r="B7610" s="16" t="s">
        <v>12653</v>
      </c>
      <c r="C7610" s="16" t="s">
        <v>2504</v>
      </c>
      <c r="D7610" s="17">
        <v>42661103</v>
      </c>
      <c r="E7610" s="16" t="s">
        <v>448</v>
      </c>
      <c r="G7610" s="16">
        <v>44532</v>
      </c>
      <c r="H7610" s="18">
        <v>1515</v>
      </c>
      <c r="I7610" s="16">
        <v>1558141</v>
      </c>
      <c r="J7610" s="19">
        <v>532</v>
      </c>
      <c r="K7610" s="16" t="s">
        <v>31</v>
      </c>
      <c r="L7610" s="16" t="s">
        <v>32</v>
      </c>
      <c r="M7610" s="16" t="s">
        <v>33</v>
      </c>
      <c r="N7610" s="19">
        <v>2</v>
      </c>
      <c r="O7610" s="19">
        <v>1064</v>
      </c>
      <c r="P7610" s="16" t="s">
        <v>8987</v>
      </c>
      <c r="Q7610" s="16" t="s">
        <v>57</v>
      </c>
      <c r="R7610" s="16" t="s">
        <v>8985</v>
      </c>
      <c r="S7610" s="16" t="s">
        <v>13724</v>
      </c>
      <c r="T7610" s="16" t="s">
        <v>35</v>
      </c>
      <c r="U7610" s="16" t="s">
        <v>36</v>
      </c>
      <c r="V7610" s="16">
        <v>0</v>
      </c>
      <c r="W7610" s="16">
        <v>2021</v>
      </c>
      <c r="X7610" s="16" t="s">
        <v>180</v>
      </c>
      <c r="Y7610" s="16" t="s">
        <v>38</v>
      </c>
      <c r="Z7610" s="16" t="s">
        <v>45</v>
      </c>
      <c r="AA7610" s="16" t="s">
        <v>40</v>
      </c>
      <c r="AB7610" s="16" t="s">
        <v>38</v>
      </c>
    </row>
    <row r="7611" spans="1:28" x14ac:dyDescent="0.35">
      <c r="A7611" t="s">
        <v>2397</v>
      </c>
      <c r="B7611" t="s">
        <v>12654</v>
      </c>
      <c r="C7611" t="s">
        <v>2504</v>
      </c>
      <c r="D7611" s="1">
        <v>42661103</v>
      </c>
      <c r="E7611" t="s">
        <v>43</v>
      </c>
      <c r="G7611">
        <v>44551</v>
      </c>
      <c r="H7611" s="3">
        <v>1753</v>
      </c>
      <c r="I7611">
        <v>1578876</v>
      </c>
      <c r="J7611" s="4">
        <v>616</v>
      </c>
      <c r="K7611" t="s">
        <v>31</v>
      </c>
      <c r="L7611" t="s">
        <v>32</v>
      </c>
      <c r="M7611" t="s">
        <v>33</v>
      </c>
      <c r="N7611" s="4">
        <v>80</v>
      </c>
      <c r="O7611" s="4">
        <v>26092</v>
      </c>
      <c r="P7611" t="s">
        <v>13198</v>
      </c>
      <c r="Q7611" t="s">
        <v>8984</v>
      </c>
      <c r="R7611" t="s">
        <v>8985</v>
      </c>
      <c r="S7611" t="s">
        <v>13725</v>
      </c>
      <c r="T7611" t="s">
        <v>35</v>
      </c>
      <c r="U7611" t="s">
        <v>36</v>
      </c>
      <c r="V7611">
        <v>0</v>
      </c>
      <c r="W7611">
        <v>2021</v>
      </c>
      <c r="X7611" t="s">
        <v>180</v>
      </c>
      <c r="Y7611" t="s">
        <v>38</v>
      </c>
      <c r="Z7611" t="s">
        <v>64</v>
      </c>
      <c r="AA7611" t="s">
        <v>40</v>
      </c>
      <c r="AB7611" t="s">
        <v>40</v>
      </c>
    </row>
    <row r="7612" spans="1:28" x14ac:dyDescent="0.35">
      <c r="A7612" s="16" t="s">
        <v>2397</v>
      </c>
      <c r="B7612" s="16" t="s">
        <v>12654</v>
      </c>
      <c r="C7612" s="16" t="s">
        <v>2504</v>
      </c>
      <c r="D7612" s="17">
        <v>42661103</v>
      </c>
      <c r="E7612" s="16" t="s">
        <v>43</v>
      </c>
      <c r="G7612" s="16">
        <v>44558</v>
      </c>
      <c r="H7612" s="18">
        <v>839</v>
      </c>
      <c r="I7612" s="16">
        <v>1586571</v>
      </c>
      <c r="J7612" s="19">
        <v>597</v>
      </c>
      <c r="K7612" s="16" t="s">
        <v>31</v>
      </c>
      <c r="L7612" s="16" t="s">
        <v>32</v>
      </c>
      <c r="M7612" s="16" t="s">
        <v>33</v>
      </c>
      <c r="N7612" s="19">
        <v>28</v>
      </c>
      <c r="O7612" s="19">
        <v>16716</v>
      </c>
      <c r="P7612" s="16" t="s">
        <v>13198</v>
      </c>
      <c r="Q7612" s="16" t="s">
        <v>8984</v>
      </c>
      <c r="R7612" s="16" t="s">
        <v>47</v>
      </c>
      <c r="S7612" s="16" t="s">
        <v>3789</v>
      </c>
      <c r="T7612" s="16" t="s">
        <v>35</v>
      </c>
      <c r="U7612" s="16" t="s">
        <v>36</v>
      </c>
      <c r="V7612" s="16">
        <v>0</v>
      </c>
      <c r="W7612" s="16">
        <v>2021</v>
      </c>
      <c r="X7612" s="16" t="s">
        <v>180</v>
      </c>
      <c r="Y7612" s="16" t="s">
        <v>38</v>
      </c>
      <c r="Z7612" s="16" t="s">
        <v>64</v>
      </c>
      <c r="AA7612" s="16" t="s">
        <v>40</v>
      </c>
      <c r="AB7612" s="16" t="s">
        <v>40</v>
      </c>
    </row>
    <row r="7613" spans="1:28" x14ac:dyDescent="0.35">
      <c r="A7613" t="s">
        <v>2397</v>
      </c>
      <c r="B7613" t="s">
        <v>12653</v>
      </c>
      <c r="C7613" t="s">
        <v>2398</v>
      </c>
      <c r="D7613" s="1">
        <v>192221101</v>
      </c>
      <c r="E7613" t="s">
        <v>43</v>
      </c>
      <c r="G7613">
        <v>44541</v>
      </c>
      <c r="H7613" s="3">
        <v>2050</v>
      </c>
      <c r="I7613">
        <v>1564914</v>
      </c>
      <c r="J7613" s="4">
        <v>811</v>
      </c>
      <c r="K7613" t="s">
        <v>31</v>
      </c>
      <c r="L7613" t="s">
        <v>32</v>
      </c>
      <c r="M7613" t="s">
        <v>33</v>
      </c>
      <c r="N7613" s="4">
        <v>6</v>
      </c>
      <c r="O7613" s="4">
        <v>4866</v>
      </c>
      <c r="P7613" t="s">
        <v>13198</v>
      </c>
      <c r="Q7613" t="s">
        <v>8984</v>
      </c>
      <c r="R7613" t="s">
        <v>8985</v>
      </c>
      <c r="S7613" t="s">
        <v>13726</v>
      </c>
      <c r="T7613" t="s">
        <v>35</v>
      </c>
      <c r="U7613" t="s">
        <v>36</v>
      </c>
      <c r="V7613">
        <v>45090621</v>
      </c>
      <c r="W7613">
        <v>2021</v>
      </c>
      <c r="X7613" t="s">
        <v>180</v>
      </c>
      <c r="Y7613" t="s">
        <v>38</v>
      </c>
      <c r="Z7613" t="s">
        <v>64</v>
      </c>
      <c r="AA7613" t="s">
        <v>40</v>
      </c>
      <c r="AB7613" t="s">
        <v>40</v>
      </c>
    </row>
    <row r="7614" spans="1:28" x14ac:dyDescent="0.35">
      <c r="A7614" s="16" t="s">
        <v>2397</v>
      </c>
      <c r="B7614" s="16" t="s">
        <v>12653</v>
      </c>
      <c r="C7614" s="16" t="s">
        <v>2404</v>
      </c>
      <c r="D7614" s="17">
        <v>192221102</v>
      </c>
      <c r="E7614" s="16" t="s">
        <v>43</v>
      </c>
      <c r="G7614" s="16">
        <v>44552</v>
      </c>
      <c r="H7614" s="18">
        <v>2120</v>
      </c>
      <c r="I7614" s="16">
        <v>1579423</v>
      </c>
      <c r="J7614" s="19">
        <v>516</v>
      </c>
      <c r="K7614" s="16" t="s">
        <v>31</v>
      </c>
      <c r="L7614" s="16" t="s">
        <v>32</v>
      </c>
      <c r="M7614" s="16" t="s">
        <v>33</v>
      </c>
      <c r="N7614" s="19">
        <v>8</v>
      </c>
      <c r="O7614" s="19">
        <v>4128</v>
      </c>
      <c r="P7614" s="16" t="s">
        <v>13198</v>
      </c>
      <c r="Q7614" s="16" t="s">
        <v>8984</v>
      </c>
      <c r="R7614" s="16" t="s">
        <v>8985</v>
      </c>
      <c r="S7614" s="16" t="s">
        <v>13727</v>
      </c>
      <c r="T7614" s="16" t="s">
        <v>35</v>
      </c>
      <c r="U7614" s="16" t="s">
        <v>36</v>
      </c>
      <c r="V7614" s="16">
        <v>45100160</v>
      </c>
      <c r="W7614" s="16">
        <v>2021</v>
      </c>
      <c r="X7614" s="16" t="s">
        <v>180</v>
      </c>
      <c r="Y7614" s="16" t="s">
        <v>38</v>
      </c>
      <c r="Z7614" s="16" t="s">
        <v>172</v>
      </c>
      <c r="AA7614" s="16" t="s">
        <v>40</v>
      </c>
      <c r="AB7614" s="16" t="s">
        <v>40</v>
      </c>
    </row>
    <row r="7615" spans="1:28" x14ac:dyDescent="0.35">
      <c r="A7615" t="s">
        <v>2397</v>
      </c>
      <c r="B7615" t="s">
        <v>12653</v>
      </c>
      <c r="C7615" t="s">
        <v>2656</v>
      </c>
      <c r="D7615" s="1">
        <v>192321121</v>
      </c>
      <c r="E7615" t="s">
        <v>448</v>
      </c>
      <c r="G7615">
        <v>44560</v>
      </c>
      <c r="H7615" s="3">
        <v>1051</v>
      </c>
      <c r="I7615">
        <v>1590014</v>
      </c>
      <c r="J7615" s="4">
        <v>1458</v>
      </c>
      <c r="K7615" t="s">
        <v>31</v>
      </c>
      <c r="L7615" t="s">
        <v>32</v>
      </c>
      <c r="M7615" t="s">
        <v>33</v>
      </c>
      <c r="N7615" s="4">
        <v>11</v>
      </c>
      <c r="O7615" s="4">
        <v>15184</v>
      </c>
      <c r="P7615" t="s">
        <v>13198</v>
      </c>
      <c r="Q7615" t="s">
        <v>8984</v>
      </c>
      <c r="R7615" t="s">
        <v>8985</v>
      </c>
      <c r="S7615" t="s">
        <v>13728</v>
      </c>
      <c r="T7615" t="s">
        <v>35</v>
      </c>
      <c r="U7615" t="s">
        <v>36</v>
      </c>
      <c r="V7615">
        <v>0</v>
      </c>
      <c r="W7615">
        <v>2021</v>
      </c>
      <c r="X7615" t="s">
        <v>180</v>
      </c>
      <c r="Y7615" t="s">
        <v>38</v>
      </c>
      <c r="Z7615" t="s">
        <v>39</v>
      </c>
      <c r="AA7615" t="s">
        <v>40</v>
      </c>
      <c r="AB7615" t="s">
        <v>38</v>
      </c>
    </row>
    <row r="7616" spans="1:28" x14ac:dyDescent="0.35">
      <c r="A7616" s="16" t="s">
        <v>2397</v>
      </c>
      <c r="B7616" s="16" t="s">
        <v>12653</v>
      </c>
      <c r="C7616" s="16" t="s">
        <v>2656</v>
      </c>
      <c r="D7616" s="17">
        <v>192321121</v>
      </c>
      <c r="E7616" s="16" t="s">
        <v>43</v>
      </c>
      <c r="G7616" s="16">
        <v>44558</v>
      </c>
      <c r="H7616" s="18">
        <v>140</v>
      </c>
      <c r="I7616" s="16">
        <v>1586449</v>
      </c>
      <c r="J7616" s="19">
        <v>5097</v>
      </c>
      <c r="K7616" s="16" t="s">
        <v>31</v>
      </c>
      <c r="L7616" s="16" t="s">
        <v>32</v>
      </c>
      <c r="M7616" s="16" t="s">
        <v>33</v>
      </c>
      <c r="N7616" s="19">
        <v>6</v>
      </c>
      <c r="O7616" s="19">
        <v>30582</v>
      </c>
      <c r="P7616" s="16" t="s">
        <v>13198</v>
      </c>
      <c r="Q7616" s="16" t="s">
        <v>8984</v>
      </c>
      <c r="R7616" s="16" t="s">
        <v>8985</v>
      </c>
      <c r="S7616" s="16" t="s">
        <v>13729</v>
      </c>
      <c r="T7616" s="16" t="s">
        <v>35</v>
      </c>
      <c r="U7616" s="16" t="s">
        <v>36</v>
      </c>
      <c r="V7616" s="16">
        <v>0</v>
      </c>
      <c r="W7616" s="16">
        <v>2021</v>
      </c>
      <c r="X7616" s="16" t="s">
        <v>180</v>
      </c>
      <c r="Y7616" s="16" t="s">
        <v>38</v>
      </c>
      <c r="Z7616" s="16" t="s">
        <v>172</v>
      </c>
      <c r="AA7616" s="16" t="s">
        <v>40</v>
      </c>
      <c r="AB7616" s="16" t="s">
        <v>40</v>
      </c>
    </row>
    <row r="7617" spans="1:28" x14ac:dyDescent="0.35">
      <c r="A7617" t="s">
        <v>2397</v>
      </c>
      <c r="B7617" t="s">
        <v>12653</v>
      </c>
      <c r="C7617" t="s">
        <v>2656</v>
      </c>
      <c r="D7617" s="1">
        <v>192321121</v>
      </c>
      <c r="E7617" t="s">
        <v>43</v>
      </c>
      <c r="G7617">
        <v>44560</v>
      </c>
      <c r="H7617" s="3">
        <v>1406</v>
      </c>
      <c r="I7617">
        <v>1589637</v>
      </c>
      <c r="J7617" s="4">
        <v>1274</v>
      </c>
      <c r="K7617" t="s">
        <v>31</v>
      </c>
      <c r="L7617" t="s">
        <v>32</v>
      </c>
      <c r="M7617" t="s">
        <v>33</v>
      </c>
      <c r="N7617" s="4">
        <v>9</v>
      </c>
      <c r="O7617" s="4">
        <v>11466</v>
      </c>
      <c r="P7617" t="s">
        <v>13198</v>
      </c>
      <c r="Q7617" t="s">
        <v>57</v>
      </c>
      <c r="R7617" t="s">
        <v>8985</v>
      </c>
      <c r="S7617" t="s">
        <v>13730</v>
      </c>
      <c r="T7617" t="s">
        <v>35</v>
      </c>
      <c r="U7617" t="s">
        <v>36</v>
      </c>
      <c r="V7617">
        <v>0</v>
      </c>
      <c r="W7617">
        <v>2021</v>
      </c>
      <c r="X7617" t="s">
        <v>180</v>
      </c>
      <c r="Y7617" t="s">
        <v>38</v>
      </c>
      <c r="Z7617" t="s">
        <v>172</v>
      </c>
      <c r="AA7617" t="s">
        <v>40</v>
      </c>
      <c r="AB7617" t="s">
        <v>40</v>
      </c>
    </row>
    <row r="7618" spans="1:28" x14ac:dyDescent="0.35">
      <c r="A7618" s="16" t="s">
        <v>2397</v>
      </c>
      <c r="B7618" s="16" t="s">
        <v>12654</v>
      </c>
      <c r="C7618" s="16" t="s">
        <v>2509</v>
      </c>
      <c r="D7618" s="17">
        <v>192461102</v>
      </c>
      <c r="E7618" s="16" t="s">
        <v>43</v>
      </c>
      <c r="G7618" s="16">
        <v>44561</v>
      </c>
      <c r="H7618" s="18">
        <v>1030</v>
      </c>
      <c r="I7618" s="16">
        <v>1590610</v>
      </c>
      <c r="J7618" s="19">
        <v>4470</v>
      </c>
      <c r="K7618" s="16" t="s">
        <v>31</v>
      </c>
      <c r="L7618" s="16" t="s">
        <v>32</v>
      </c>
      <c r="M7618" s="16" t="s">
        <v>33</v>
      </c>
      <c r="N7618" s="19">
        <v>2</v>
      </c>
      <c r="O7618" s="19">
        <v>8940</v>
      </c>
      <c r="P7618" s="16" t="s">
        <v>13198</v>
      </c>
      <c r="Q7618" s="16" t="s">
        <v>8984</v>
      </c>
      <c r="R7618" s="16" t="s">
        <v>47</v>
      </c>
      <c r="S7618" s="16" t="s">
        <v>13731</v>
      </c>
      <c r="T7618" s="16" t="s">
        <v>35</v>
      </c>
      <c r="U7618" s="16" t="s">
        <v>36</v>
      </c>
      <c r="V7618" s="16">
        <v>0</v>
      </c>
      <c r="W7618" s="16">
        <v>2021</v>
      </c>
      <c r="X7618" s="16" t="s">
        <v>180</v>
      </c>
      <c r="Y7618" s="16" t="s">
        <v>38</v>
      </c>
      <c r="Z7618" s="16" t="s">
        <v>64</v>
      </c>
      <c r="AA7618" s="16" t="s">
        <v>40</v>
      </c>
      <c r="AB7618" s="16" t="s">
        <v>40</v>
      </c>
    </row>
    <row r="7619" spans="1:28" x14ac:dyDescent="0.35">
      <c r="A7619" t="s">
        <v>2397</v>
      </c>
      <c r="B7619" t="s">
        <v>12653</v>
      </c>
      <c r="C7619" t="s">
        <v>2580</v>
      </c>
      <c r="D7619" s="1">
        <v>192291121</v>
      </c>
      <c r="E7619" t="s">
        <v>53</v>
      </c>
      <c r="G7619">
        <v>44551</v>
      </c>
      <c r="H7619" s="3">
        <v>910</v>
      </c>
      <c r="I7619">
        <v>1578518</v>
      </c>
      <c r="J7619" s="4">
        <v>230</v>
      </c>
      <c r="K7619" t="s">
        <v>31</v>
      </c>
      <c r="L7619" t="s">
        <v>32</v>
      </c>
      <c r="M7619" t="s">
        <v>33</v>
      </c>
      <c r="N7619" s="4">
        <v>3</v>
      </c>
      <c r="O7619" s="4">
        <v>690</v>
      </c>
      <c r="P7619" t="s">
        <v>13198</v>
      </c>
      <c r="Q7619" t="s">
        <v>8984</v>
      </c>
      <c r="R7619" t="s">
        <v>8985</v>
      </c>
      <c r="S7619" t="s">
        <v>3788</v>
      </c>
      <c r="T7619" t="s">
        <v>35</v>
      </c>
      <c r="U7619" t="s">
        <v>36</v>
      </c>
      <c r="V7619">
        <v>45098781</v>
      </c>
      <c r="W7619">
        <v>2021</v>
      </c>
      <c r="X7619" t="s">
        <v>180</v>
      </c>
      <c r="Y7619" t="s">
        <v>38</v>
      </c>
      <c r="Z7619" t="s">
        <v>422</v>
      </c>
      <c r="AA7619" t="s">
        <v>40</v>
      </c>
      <c r="AB7619" t="s">
        <v>38</v>
      </c>
    </row>
    <row r="7620" spans="1:28" x14ac:dyDescent="0.35">
      <c r="A7620" s="16" t="s">
        <v>2397</v>
      </c>
      <c r="B7620" s="16" t="s">
        <v>12653</v>
      </c>
      <c r="C7620" s="16" t="s">
        <v>2417</v>
      </c>
      <c r="D7620" s="17">
        <v>192401101</v>
      </c>
      <c r="E7620" s="16" t="s">
        <v>43</v>
      </c>
      <c r="G7620" s="16">
        <v>44558</v>
      </c>
      <c r="H7620" s="18">
        <v>1323</v>
      </c>
      <c r="I7620" s="16">
        <v>1587113</v>
      </c>
      <c r="J7620" s="19">
        <v>17464</v>
      </c>
      <c r="K7620" s="16" t="s">
        <v>31</v>
      </c>
      <c r="L7620" s="16" t="s">
        <v>32</v>
      </c>
      <c r="M7620" s="16" t="s">
        <v>33</v>
      </c>
      <c r="N7620" s="19">
        <v>1</v>
      </c>
      <c r="O7620" s="19">
        <v>17464</v>
      </c>
      <c r="P7620" s="16" t="s">
        <v>13198</v>
      </c>
      <c r="Q7620" s="16" t="s">
        <v>57</v>
      </c>
      <c r="R7620" s="16" t="s">
        <v>8985</v>
      </c>
      <c r="S7620" s="16" t="s">
        <v>13732</v>
      </c>
      <c r="T7620" s="16" t="s">
        <v>35</v>
      </c>
      <c r="U7620" s="16" t="s">
        <v>36</v>
      </c>
      <c r="V7620" s="16">
        <v>0</v>
      </c>
      <c r="W7620" s="16">
        <v>2021</v>
      </c>
      <c r="X7620" s="16" t="s">
        <v>180</v>
      </c>
      <c r="Y7620" s="16" t="s">
        <v>38</v>
      </c>
      <c r="Z7620" s="16" t="s">
        <v>39</v>
      </c>
      <c r="AA7620" s="16" t="s">
        <v>40</v>
      </c>
      <c r="AB7620" s="16" t="s">
        <v>40</v>
      </c>
    </row>
    <row r="7621" spans="1:28" x14ac:dyDescent="0.35">
      <c r="A7621" t="s">
        <v>4028</v>
      </c>
      <c r="B7621" t="s">
        <v>12653</v>
      </c>
      <c r="C7621" t="s">
        <v>4065</v>
      </c>
      <c r="D7621" s="1">
        <v>183101103</v>
      </c>
      <c r="E7621" t="s">
        <v>43</v>
      </c>
      <c r="G7621">
        <v>44550</v>
      </c>
      <c r="H7621" s="3">
        <v>1357</v>
      </c>
      <c r="I7621">
        <v>1578153</v>
      </c>
      <c r="J7621" s="4">
        <v>1351</v>
      </c>
      <c r="K7621" t="s">
        <v>31</v>
      </c>
      <c r="L7621" t="s">
        <v>66</v>
      </c>
      <c r="M7621" t="s">
        <v>415</v>
      </c>
      <c r="N7621" s="4">
        <v>4</v>
      </c>
      <c r="O7621" s="4">
        <v>5404</v>
      </c>
      <c r="P7621" t="s">
        <v>8987</v>
      </c>
      <c r="Q7621" t="s">
        <v>79</v>
      </c>
      <c r="R7621" t="s">
        <v>8985</v>
      </c>
      <c r="S7621" t="s">
        <v>13733</v>
      </c>
      <c r="T7621" t="s">
        <v>35</v>
      </c>
      <c r="U7621" t="s">
        <v>36</v>
      </c>
      <c r="V7621">
        <v>45098434</v>
      </c>
      <c r="W7621">
        <v>2021</v>
      </c>
      <c r="X7621" t="s">
        <v>180</v>
      </c>
      <c r="Y7621" t="s">
        <v>38</v>
      </c>
      <c r="Z7621" t="s">
        <v>39</v>
      </c>
      <c r="AA7621" t="s">
        <v>40</v>
      </c>
      <c r="AB7621" t="s">
        <v>40</v>
      </c>
    </row>
    <row r="7622" spans="1:28" x14ac:dyDescent="0.35">
      <c r="A7622" s="16" t="s">
        <v>4028</v>
      </c>
      <c r="B7622" s="16" t="s">
        <v>12653</v>
      </c>
      <c r="C7622" s="16" t="s">
        <v>4031</v>
      </c>
      <c r="D7622" s="17">
        <v>183071101</v>
      </c>
      <c r="E7622" s="16" t="s">
        <v>30</v>
      </c>
      <c r="G7622" s="16">
        <v>44553</v>
      </c>
      <c r="H7622" s="18">
        <v>1110</v>
      </c>
      <c r="I7622" s="16">
        <v>1579860</v>
      </c>
      <c r="J7622" s="19">
        <v>316</v>
      </c>
      <c r="K7622" s="16" t="s">
        <v>31</v>
      </c>
      <c r="L7622" s="16" t="s">
        <v>32</v>
      </c>
      <c r="M7622" s="16" t="s">
        <v>33</v>
      </c>
      <c r="N7622" s="19">
        <v>382</v>
      </c>
      <c r="O7622" s="19">
        <v>31944</v>
      </c>
      <c r="P7622" s="16" t="s">
        <v>13198</v>
      </c>
      <c r="Q7622" s="16" t="s">
        <v>8984</v>
      </c>
      <c r="R7622" s="16" t="s">
        <v>8985</v>
      </c>
      <c r="S7622" s="16" t="s">
        <v>4391</v>
      </c>
      <c r="T7622" s="16" t="s">
        <v>35</v>
      </c>
      <c r="U7622" s="16" t="s">
        <v>36</v>
      </c>
      <c r="V7622" s="16">
        <v>45100598</v>
      </c>
      <c r="W7622" s="16">
        <v>2021</v>
      </c>
      <c r="X7622" s="16" t="s">
        <v>180</v>
      </c>
      <c r="Y7622" s="16" t="s">
        <v>38</v>
      </c>
      <c r="Z7622" s="16" t="s">
        <v>64</v>
      </c>
      <c r="AA7622" s="16" t="s">
        <v>40</v>
      </c>
      <c r="AB7622" s="16" t="s">
        <v>40</v>
      </c>
    </row>
    <row r="7623" spans="1:28" x14ac:dyDescent="0.35">
      <c r="A7623" t="s">
        <v>4487</v>
      </c>
      <c r="B7623" t="s">
        <v>12653</v>
      </c>
      <c r="C7623" t="s">
        <v>4533</v>
      </c>
      <c r="D7623" s="1">
        <v>42261101</v>
      </c>
      <c r="E7623" t="s">
        <v>43</v>
      </c>
      <c r="G7623">
        <v>44546</v>
      </c>
      <c r="H7623" s="3">
        <v>654</v>
      </c>
      <c r="I7623">
        <v>1574382</v>
      </c>
      <c r="J7623" s="4">
        <v>853</v>
      </c>
      <c r="K7623" t="s">
        <v>31</v>
      </c>
      <c r="L7623" t="s">
        <v>32</v>
      </c>
      <c r="M7623" t="s">
        <v>33</v>
      </c>
      <c r="N7623" s="4">
        <v>6</v>
      </c>
      <c r="O7623" s="4">
        <v>5118</v>
      </c>
      <c r="P7623" t="s">
        <v>13198</v>
      </c>
      <c r="Q7623" t="s">
        <v>57</v>
      </c>
      <c r="R7623" t="s">
        <v>8985</v>
      </c>
      <c r="S7623" t="s">
        <v>5066</v>
      </c>
      <c r="T7623" t="s">
        <v>35</v>
      </c>
      <c r="U7623" t="s">
        <v>36</v>
      </c>
      <c r="V7623">
        <v>0</v>
      </c>
      <c r="W7623">
        <v>2021</v>
      </c>
      <c r="X7623" t="s">
        <v>180</v>
      </c>
      <c r="Y7623" t="s">
        <v>38</v>
      </c>
      <c r="Z7623" t="s">
        <v>39</v>
      </c>
      <c r="AA7623" t="s">
        <v>40</v>
      </c>
      <c r="AB7623" t="s">
        <v>40</v>
      </c>
    </row>
    <row r="7624" spans="1:28" x14ac:dyDescent="0.35">
      <c r="A7624" s="16" t="s">
        <v>4487</v>
      </c>
      <c r="B7624" s="16" t="s">
        <v>12654</v>
      </c>
      <c r="C7624" s="16" t="s">
        <v>4504</v>
      </c>
      <c r="D7624" s="17">
        <v>42011108</v>
      </c>
      <c r="E7624" s="16" t="s">
        <v>43</v>
      </c>
      <c r="G7624" s="16">
        <v>44553</v>
      </c>
      <c r="H7624" s="18">
        <v>1746</v>
      </c>
      <c r="I7624" s="16">
        <v>1580162</v>
      </c>
      <c r="J7624" s="19">
        <v>285</v>
      </c>
      <c r="K7624" s="16" t="s">
        <v>31</v>
      </c>
      <c r="L7624" s="16" t="s">
        <v>66</v>
      </c>
      <c r="M7624" s="16" t="s">
        <v>415</v>
      </c>
      <c r="N7624" s="19">
        <v>13</v>
      </c>
      <c r="O7624" s="19">
        <v>3705</v>
      </c>
      <c r="P7624" s="16" t="s">
        <v>8987</v>
      </c>
      <c r="Q7624" s="16" t="s">
        <v>398</v>
      </c>
      <c r="R7624" s="16" t="s">
        <v>9094</v>
      </c>
      <c r="S7624" s="16" t="s">
        <v>5070</v>
      </c>
      <c r="T7624" s="16" t="s">
        <v>35</v>
      </c>
      <c r="U7624" s="16" t="s">
        <v>36</v>
      </c>
      <c r="V7624" s="16">
        <v>45100780</v>
      </c>
      <c r="W7624" s="16">
        <v>2021</v>
      </c>
      <c r="X7624" s="16" t="s">
        <v>180</v>
      </c>
      <c r="Y7624" s="16" t="s">
        <v>38</v>
      </c>
      <c r="Z7624" s="16" t="s">
        <v>422</v>
      </c>
      <c r="AA7624" s="16" t="s">
        <v>40</v>
      </c>
      <c r="AB7624" s="16" t="s">
        <v>38</v>
      </c>
    </row>
    <row r="7625" spans="1:28" x14ac:dyDescent="0.35">
      <c r="A7625" t="s">
        <v>4487</v>
      </c>
      <c r="B7625" t="s">
        <v>12654</v>
      </c>
      <c r="C7625" t="s">
        <v>4504</v>
      </c>
      <c r="D7625" s="1">
        <v>42011108</v>
      </c>
      <c r="E7625" t="s">
        <v>53</v>
      </c>
      <c r="G7625">
        <v>44549</v>
      </c>
      <c r="H7625" s="3">
        <v>931</v>
      </c>
      <c r="I7625">
        <v>1577308</v>
      </c>
      <c r="J7625" s="4">
        <v>173</v>
      </c>
      <c r="K7625" t="s">
        <v>31</v>
      </c>
      <c r="L7625" t="s">
        <v>66</v>
      </c>
      <c r="M7625" t="s">
        <v>415</v>
      </c>
      <c r="N7625" s="4">
        <v>336</v>
      </c>
      <c r="O7625" s="4">
        <v>57360</v>
      </c>
      <c r="P7625" t="s">
        <v>13198</v>
      </c>
      <c r="Q7625" t="s">
        <v>8984</v>
      </c>
      <c r="R7625" t="s">
        <v>8985</v>
      </c>
      <c r="S7625" t="s">
        <v>5068</v>
      </c>
      <c r="T7625" t="s">
        <v>35</v>
      </c>
      <c r="U7625" t="s">
        <v>36</v>
      </c>
      <c r="V7625">
        <v>0</v>
      </c>
      <c r="W7625">
        <v>2021</v>
      </c>
      <c r="X7625" t="s">
        <v>180</v>
      </c>
      <c r="Y7625" t="s">
        <v>38</v>
      </c>
      <c r="Z7625" t="s">
        <v>39</v>
      </c>
      <c r="AA7625" t="s">
        <v>40</v>
      </c>
      <c r="AB7625" t="s">
        <v>38</v>
      </c>
    </row>
    <row r="7626" spans="1:28" x14ac:dyDescent="0.35">
      <c r="A7626" s="16" t="s">
        <v>4487</v>
      </c>
      <c r="B7626" s="16" t="s">
        <v>12653</v>
      </c>
      <c r="C7626" s="16" t="s">
        <v>4507</v>
      </c>
      <c r="D7626" s="17">
        <v>42291101</v>
      </c>
      <c r="E7626" s="16" t="s">
        <v>43</v>
      </c>
      <c r="G7626" s="16">
        <v>44547</v>
      </c>
      <c r="H7626" s="18">
        <v>1921</v>
      </c>
      <c r="I7626" s="16">
        <v>1576361</v>
      </c>
      <c r="J7626" s="19">
        <v>1334</v>
      </c>
      <c r="K7626" s="16" t="s">
        <v>31</v>
      </c>
      <c r="L7626" s="16" t="s">
        <v>32</v>
      </c>
      <c r="M7626" s="16" t="s">
        <v>102</v>
      </c>
      <c r="N7626" s="19">
        <v>1</v>
      </c>
      <c r="O7626" s="19">
        <v>1334</v>
      </c>
      <c r="P7626" s="16" t="s">
        <v>8987</v>
      </c>
      <c r="Q7626" s="16" t="s">
        <v>8984</v>
      </c>
      <c r="R7626" s="16" t="s">
        <v>8985</v>
      </c>
      <c r="S7626" s="16" t="s">
        <v>13734</v>
      </c>
      <c r="T7626" s="16" t="s">
        <v>35</v>
      </c>
      <c r="U7626" s="16" t="s">
        <v>36</v>
      </c>
      <c r="V7626" s="16">
        <v>0</v>
      </c>
      <c r="W7626" s="16">
        <v>2021</v>
      </c>
      <c r="X7626" s="16" t="s">
        <v>180</v>
      </c>
      <c r="Y7626" s="16" t="s">
        <v>38</v>
      </c>
      <c r="Z7626" s="16" t="s">
        <v>39</v>
      </c>
      <c r="AA7626" s="16" t="s">
        <v>40</v>
      </c>
      <c r="AB7626" s="16" t="s">
        <v>40</v>
      </c>
    </row>
    <row r="7627" spans="1:28" x14ac:dyDescent="0.35">
      <c r="A7627" t="s">
        <v>4487</v>
      </c>
      <c r="B7627" t="s">
        <v>12653</v>
      </c>
      <c r="C7627" t="s">
        <v>4507</v>
      </c>
      <c r="D7627" s="1">
        <v>42291101</v>
      </c>
      <c r="E7627" t="s">
        <v>43</v>
      </c>
      <c r="G7627">
        <v>44547</v>
      </c>
      <c r="H7627" s="3">
        <v>2128</v>
      </c>
      <c r="I7627">
        <v>1576497</v>
      </c>
      <c r="J7627" s="4">
        <v>977</v>
      </c>
      <c r="K7627" t="s">
        <v>31</v>
      </c>
      <c r="L7627" t="s">
        <v>32</v>
      </c>
      <c r="M7627" t="s">
        <v>33</v>
      </c>
      <c r="N7627" s="4">
        <v>50</v>
      </c>
      <c r="O7627" s="4">
        <v>48850</v>
      </c>
      <c r="P7627" t="s">
        <v>13198</v>
      </c>
      <c r="Q7627" t="s">
        <v>8984</v>
      </c>
      <c r="R7627" t="s">
        <v>8985</v>
      </c>
      <c r="S7627" t="s">
        <v>5067</v>
      </c>
      <c r="T7627" t="s">
        <v>35</v>
      </c>
      <c r="U7627" t="s">
        <v>36</v>
      </c>
      <c r="V7627">
        <v>0</v>
      </c>
      <c r="W7627">
        <v>2021</v>
      </c>
      <c r="X7627" t="s">
        <v>180</v>
      </c>
      <c r="Y7627" t="s">
        <v>38</v>
      </c>
      <c r="Z7627" t="s">
        <v>39</v>
      </c>
      <c r="AA7627" t="s">
        <v>40</v>
      </c>
      <c r="AB7627" t="s">
        <v>40</v>
      </c>
    </row>
    <row r="7628" spans="1:28" x14ac:dyDescent="0.35">
      <c r="A7628" s="16" t="s">
        <v>4487</v>
      </c>
      <c r="B7628" s="16" t="s">
        <v>12653</v>
      </c>
      <c r="C7628" s="16" t="s">
        <v>4492</v>
      </c>
      <c r="D7628" s="17">
        <v>43051101</v>
      </c>
      <c r="E7628" s="16" t="s">
        <v>30</v>
      </c>
      <c r="G7628" s="16">
        <v>44535</v>
      </c>
      <c r="H7628" s="18">
        <v>114</v>
      </c>
      <c r="I7628" s="16">
        <v>1559463</v>
      </c>
      <c r="J7628" s="19">
        <v>398</v>
      </c>
      <c r="K7628" s="16" t="s">
        <v>31</v>
      </c>
      <c r="L7628" s="16" t="s">
        <v>66</v>
      </c>
      <c r="M7628" s="16" t="s">
        <v>415</v>
      </c>
      <c r="N7628" s="19">
        <v>505</v>
      </c>
      <c r="O7628" s="19">
        <v>210729</v>
      </c>
      <c r="P7628" s="16" t="s">
        <v>8987</v>
      </c>
      <c r="Q7628" s="16" t="s">
        <v>8984</v>
      </c>
      <c r="R7628" s="16" t="s">
        <v>8985</v>
      </c>
      <c r="S7628" s="16" t="s">
        <v>5065</v>
      </c>
      <c r="T7628" s="16" t="s">
        <v>35</v>
      </c>
      <c r="U7628" s="16" t="s">
        <v>36</v>
      </c>
      <c r="V7628" s="16">
        <v>31579722</v>
      </c>
      <c r="W7628" s="16">
        <v>2021</v>
      </c>
      <c r="X7628" s="16" t="s">
        <v>180</v>
      </c>
      <c r="Y7628" s="16" t="s">
        <v>38</v>
      </c>
      <c r="Z7628" s="16" t="s">
        <v>39</v>
      </c>
      <c r="AA7628" s="16" t="s">
        <v>40</v>
      </c>
      <c r="AB7628" s="16" t="s">
        <v>40</v>
      </c>
    </row>
    <row r="7629" spans="1:28" x14ac:dyDescent="0.35">
      <c r="A7629" t="s">
        <v>4487</v>
      </c>
      <c r="B7629" t="s">
        <v>12654</v>
      </c>
      <c r="C7629" t="s">
        <v>4497</v>
      </c>
      <c r="D7629" s="1">
        <v>42711101</v>
      </c>
      <c r="E7629" t="s">
        <v>30</v>
      </c>
      <c r="G7629">
        <v>44552</v>
      </c>
      <c r="H7629" s="3">
        <v>721</v>
      </c>
      <c r="I7629">
        <v>1578986</v>
      </c>
      <c r="J7629" s="4">
        <v>255</v>
      </c>
      <c r="K7629" t="s">
        <v>31</v>
      </c>
      <c r="L7629" t="s">
        <v>66</v>
      </c>
      <c r="M7629" t="s">
        <v>415</v>
      </c>
      <c r="N7629" s="4">
        <v>351</v>
      </c>
      <c r="O7629" s="4">
        <v>89505</v>
      </c>
      <c r="P7629" t="s">
        <v>13198</v>
      </c>
      <c r="Q7629" t="s">
        <v>8984</v>
      </c>
      <c r="R7629" t="s">
        <v>8985</v>
      </c>
      <c r="S7629" t="s">
        <v>5069</v>
      </c>
      <c r="T7629" t="s">
        <v>35</v>
      </c>
      <c r="U7629" t="s">
        <v>36</v>
      </c>
      <c r="V7629">
        <v>45099649</v>
      </c>
      <c r="W7629">
        <v>2021</v>
      </c>
      <c r="X7629" t="s">
        <v>180</v>
      </c>
      <c r="Y7629" t="s">
        <v>38</v>
      </c>
      <c r="Z7629" t="s">
        <v>39</v>
      </c>
      <c r="AA7629" t="s">
        <v>40</v>
      </c>
      <c r="AB7629" t="s">
        <v>40</v>
      </c>
    </row>
    <row r="7630" spans="1:28" x14ac:dyDescent="0.35">
      <c r="A7630" s="16" t="s">
        <v>4487</v>
      </c>
      <c r="B7630" s="16" t="s">
        <v>12654</v>
      </c>
      <c r="C7630" s="16" t="s">
        <v>4497</v>
      </c>
      <c r="D7630" s="17">
        <v>42711101</v>
      </c>
      <c r="E7630" s="16" t="s">
        <v>43</v>
      </c>
      <c r="G7630" s="16">
        <v>44531</v>
      </c>
      <c r="H7630" s="18">
        <v>839</v>
      </c>
      <c r="I7630" s="16">
        <v>1556953</v>
      </c>
      <c r="J7630" s="19">
        <v>345</v>
      </c>
      <c r="K7630" s="16" t="s">
        <v>31</v>
      </c>
      <c r="L7630" s="16" t="s">
        <v>60</v>
      </c>
      <c r="M7630" s="16" t="s">
        <v>61</v>
      </c>
      <c r="N7630" s="19">
        <v>9</v>
      </c>
      <c r="O7630" s="19">
        <v>3105</v>
      </c>
      <c r="P7630" s="16" t="s">
        <v>8987</v>
      </c>
      <c r="Q7630" s="16" t="s">
        <v>8984</v>
      </c>
      <c r="R7630" s="16" t="s">
        <v>8985</v>
      </c>
      <c r="S7630" s="16" t="s">
        <v>5064</v>
      </c>
      <c r="T7630" s="16" t="s">
        <v>35</v>
      </c>
      <c r="U7630" s="16" t="s">
        <v>36</v>
      </c>
      <c r="V7630" s="16">
        <v>31579213</v>
      </c>
      <c r="W7630" s="16">
        <v>2021</v>
      </c>
      <c r="X7630" s="16" t="s">
        <v>180</v>
      </c>
      <c r="Y7630" s="16" t="s">
        <v>38</v>
      </c>
      <c r="Z7630" s="16" t="s">
        <v>64</v>
      </c>
      <c r="AA7630" s="16" t="s">
        <v>40</v>
      </c>
      <c r="AB7630" s="16" t="s">
        <v>40</v>
      </c>
    </row>
    <row r="7631" spans="1:28" x14ac:dyDescent="0.35">
      <c r="A7631" t="s">
        <v>5113</v>
      </c>
      <c r="B7631" t="s">
        <v>12653</v>
      </c>
      <c r="C7631" t="s">
        <v>5139</v>
      </c>
      <c r="D7631" s="1">
        <v>103191101</v>
      </c>
      <c r="E7631" t="s">
        <v>30</v>
      </c>
      <c r="G7631">
        <v>44532</v>
      </c>
      <c r="H7631" s="3">
        <v>817</v>
      </c>
      <c r="I7631">
        <v>1557684</v>
      </c>
      <c r="J7631" s="4">
        <v>665</v>
      </c>
      <c r="K7631" t="s">
        <v>31</v>
      </c>
      <c r="L7631" t="s">
        <v>60</v>
      </c>
      <c r="M7631" t="s">
        <v>94</v>
      </c>
      <c r="N7631" s="4">
        <v>168</v>
      </c>
      <c r="O7631" s="4">
        <v>104592</v>
      </c>
      <c r="P7631" t="s">
        <v>8987</v>
      </c>
      <c r="Q7631" t="s">
        <v>57</v>
      </c>
      <c r="R7631" t="s">
        <v>8985</v>
      </c>
      <c r="S7631" t="s">
        <v>5799</v>
      </c>
      <c r="T7631" t="s">
        <v>35</v>
      </c>
      <c r="U7631" t="s">
        <v>36</v>
      </c>
      <c r="V7631">
        <v>0</v>
      </c>
      <c r="W7631">
        <v>2021</v>
      </c>
      <c r="X7631" t="s">
        <v>180</v>
      </c>
      <c r="Y7631" t="s">
        <v>38</v>
      </c>
      <c r="Z7631" t="s">
        <v>172</v>
      </c>
      <c r="AA7631" t="s">
        <v>40</v>
      </c>
      <c r="AB7631" t="s">
        <v>40</v>
      </c>
    </row>
    <row r="7632" spans="1:28" x14ac:dyDescent="0.35">
      <c r="A7632" s="16" t="s">
        <v>5113</v>
      </c>
      <c r="B7632" s="16" t="s">
        <v>12653</v>
      </c>
      <c r="C7632" s="16" t="s">
        <v>5139</v>
      </c>
      <c r="D7632" s="17">
        <v>103191101</v>
      </c>
      <c r="E7632" s="16" t="s">
        <v>30</v>
      </c>
      <c r="G7632" s="16">
        <v>44549</v>
      </c>
      <c r="H7632" s="18">
        <v>817</v>
      </c>
      <c r="I7632" s="16">
        <v>1577256</v>
      </c>
      <c r="J7632" s="19">
        <v>566</v>
      </c>
      <c r="K7632" s="16" t="s">
        <v>31</v>
      </c>
      <c r="L7632" s="16" t="s">
        <v>60</v>
      </c>
      <c r="M7632" s="16" t="s">
        <v>94</v>
      </c>
      <c r="N7632" s="19">
        <v>32</v>
      </c>
      <c r="O7632" s="19">
        <v>18112</v>
      </c>
      <c r="P7632" s="16" t="s">
        <v>13198</v>
      </c>
      <c r="Q7632" s="16" t="s">
        <v>57</v>
      </c>
      <c r="R7632" s="16" t="s">
        <v>8985</v>
      </c>
      <c r="S7632" s="16" t="s">
        <v>5804</v>
      </c>
      <c r="T7632" s="16" t="s">
        <v>35</v>
      </c>
      <c r="U7632" s="16" t="s">
        <v>36</v>
      </c>
      <c r="V7632" s="16">
        <v>0</v>
      </c>
      <c r="W7632" s="16">
        <v>2021</v>
      </c>
      <c r="X7632" s="16" t="s">
        <v>180</v>
      </c>
      <c r="Y7632" s="16" t="s">
        <v>38</v>
      </c>
      <c r="Z7632" s="16" t="s">
        <v>39</v>
      </c>
      <c r="AA7632" s="16" t="s">
        <v>40</v>
      </c>
      <c r="AB7632" s="16" t="s">
        <v>40</v>
      </c>
    </row>
    <row r="7633" spans="1:28" x14ac:dyDescent="0.35">
      <c r="A7633" t="s">
        <v>5113</v>
      </c>
      <c r="B7633" t="s">
        <v>12654</v>
      </c>
      <c r="C7633" t="s">
        <v>5303</v>
      </c>
      <c r="D7633" s="1">
        <v>103201102</v>
      </c>
      <c r="E7633" t="s">
        <v>53</v>
      </c>
      <c r="G7633">
        <v>44558</v>
      </c>
      <c r="H7633" s="3">
        <v>752</v>
      </c>
      <c r="I7633">
        <v>1587348</v>
      </c>
      <c r="J7633" s="4">
        <v>3330</v>
      </c>
      <c r="K7633" t="s">
        <v>31</v>
      </c>
      <c r="L7633" t="s">
        <v>32</v>
      </c>
      <c r="M7633" t="s">
        <v>33</v>
      </c>
      <c r="N7633" s="4">
        <v>46</v>
      </c>
      <c r="O7633" s="4">
        <v>153076</v>
      </c>
      <c r="P7633" t="s">
        <v>13198</v>
      </c>
      <c r="Q7633" t="s">
        <v>8984</v>
      </c>
      <c r="R7633" t="s">
        <v>8985</v>
      </c>
      <c r="S7633" t="s">
        <v>13735</v>
      </c>
      <c r="T7633" t="s">
        <v>35</v>
      </c>
      <c r="U7633" t="s">
        <v>36</v>
      </c>
      <c r="V7633">
        <v>0</v>
      </c>
      <c r="W7633">
        <v>2021</v>
      </c>
      <c r="X7633" t="s">
        <v>180</v>
      </c>
      <c r="Y7633" t="s">
        <v>38</v>
      </c>
      <c r="Z7633" t="s">
        <v>39</v>
      </c>
      <c r="AA7633" t="s">
        <v>40</v>
      </c>
      <c r="AB7633" t="s">
        <v>40</v>
      </c>
    </row>
    <row r="7634" spans="1:28" x14ac:dyDescent="0.35">
      <c r="A7634" s="16" t="s">
        <v>5113</v>
      </c>
      <c r="B7634" s="16" t="s">
        <v>12654</v>
      </c>
      <c r="C7634" s="16" t="s">
        <v>5303</v>
      </c>
      <c r="D7634" s="17">
        <v>103201102</v>
      </c>
      <c r="E7634" s="16" t="s">
        <v>43</v>
      </c>
      <c r="G7634" s="16">
        <v>44558</v>
      </c>
      <c r="H7634" s="18">
        <v>754</v>
      </c>
      <c r="I7634" s="16">
        <v>1587358</v>
      </c>
      <c r="J7634" s="19">
        <v>9070</v>
      </c>
      <c r="K7634" s="16" t="s">
        <v>31</v>
      </c>
      <c r="L7634" s="16" t="s">
        <v>32</v>
      </c>
      <c r="M7634" s="16" t="s">
        <v>33</v>
      </c>
      <c r="N7634" s="19">
        <v>1</v>
      </c>
      <c r="O7634" s="19">
        <v>9070</v>
      </c>
      <c r="P7634" s="16" t="s">
        <v>13198</v>
      </c>
      <c r="Q7634" s="16" t="s">
        <v>57</v>
      </c>
      <c r="R7634" s="16" t="s">
        <v>8985</v>
      </c>
      <c r="S7634" s="16" t="s">
        <v>13736</v>
      </c>
      <c r="T7634" s="16" t="s">
        <v>35</v>
      </c>
      <c r="U7634" s="16" t="s">
        <v>36</v>
      </c>
      <c r="V7634" s="16">
        <v>0</v>
      </c>
      <c r="W7634" s="16">
        <v>2021</v>
      </c>
      <c r="X7634" s="16" t="s">
        <v>180</v>
      </c>
      <c r="Y7634" s="16" t="s">
        <v>38</v>
      </c>
      <c r="Z7634" s="16" t="s">
        <v>172</v>
      </c>
      <c r="AA7634" s="16" t="s">
        <v>40</v>
      </c>
      <c r="AB7634" s="16" t="s">
        <v>40</v>
      </c>
    </row>
    <row r="7635" spans="1:28" x14ac:dyDescent="0.35">
      <c r="A7635" t="s">
        <v>5113</v>
      </c>
      <c r="B7635" t="s">
        <v>12654</v>
      </c>
      <c r="C7635" t="s">
        <v>5303</v>
      </c>
      <c r="D7635" s="1">
        <v>103201102</v>
      </c>
      <c r="E7635" t="s">
        <v>43</v>
      </c>
      <c r="G7635">
        <v>44558</v>
      </c>
      <c r="H7635" s="3">
        <v>754</v>
      </c>
      <c r="I7635">
        <v>1586532</v>
      </c>
      <c r="J7635" s="4">
        <v>516</v>
      </c>
      <c r="K7635" t="s">
        <v>31</v>
      </c>
      <c r="L7635" t="s">
        <v>32</v>
      </c>
      <c r="M7635" t="s">
        <v>33</v>
      </c>
      <c r="N7635" s="4">
        <v>18</v>
      </c>
      <c r="O7635" s="4">
        <v>9288</v>
      </c>
      <c r="P7635" t="s">
        <v>13198</v>
      </c>
      <c r="Q7635" t="s">
        <v>8984</v>
      </c>
      <c r="R7635" t="s">
        <v>8985</v>
      </c>
      <c r="S7635" t="s">
        <v>5809</v>
      </c>
      <c r="T7635" t="s">
        <v>35</v>
      </c>
      <c r="U7635" t="s">
        <v>36</v>
      </c>
      <c r="V7635">
        <v>0</v>
      </c>
      <c r="W7635">
        <v>2021</v>
      </c>
      <c r="X7635" t="s">
        <v>180</v>
      </c>
      <c r="Y7635" t="s">
        <v>38</v>
      </c>
      <c r="Z7635" t="s">
        <v>172</v>
      </c>
      <c r="AA7635" t="s">
        <v>40</v>
      </c>
      <c r="AB7635" t="s">
        <v>40</v>
      </c>
    </row>
    <row r="7636" spans="1:28" x14ac:dyDescent="0.35">
      <c r="A7636" s="16" t="s">
        <v>5113</v>
      </c>
      <c r="B7636" s="16" t="s">
        <v>12654</v>
      </c>
      <c r="C7636" s="16" t="s">
        <v>5303</v>
      </c>
      <c r="D7636" s="17">
        <v>103201102</v>
      </c>
      <c r="E7636" s="16" t="s">
        <v>30</v>
      </c>
      <c r="G7636" s="16">
        <v>44558</v>
      </c>
      <c r="H7636" s="18">
        <v>946</v>
      </c>
      <c r="I7636" s="16">
        <v>1586655</v>
      </c>
      <c r="J7636" s="19">
        <v>10276</v>
      </c>
      <c r="K7636" s="16" t="s">
        <v>31</v>
      </c>
      <c r="L7636" s="16" t="s">
        <v>32</v>
      </c>
      <c r="M7636" s="16" t="s">
        <v>33</v>
      </c>
      <c r="N7636" s="19">
        <v>50</v>
      </c>
      <c r="O7636" s="19">
        <v>36288</v>
      </c>
      <c r="P7636" s="16" t="s">
        <v>13198</v>
      </c>
      <c r="Q7636" s="16" t="s">
        <v>8984</v>
      </c>
      <c r="R7636" s="16" t="s">
        <v>8985</v>
      </c>
      <c r="S7636" s="16" t="s">
        <v>5808</v>
      </c>
      <c r="T7636" s="16" t="s">
        <v>35</v>
      </c>
      <c r="U7636" s="16" t="s">
        <v>36</v>
      </c>
      <c r="V7636" s="16">
        <v>0</v>
      </c>
      <c r="W7636" s="16">
        <v>2021</v>
      </c>
      <c r="X7636" s="16" t="s">
        <v>180</v>
      </c>
      <c r="Y7636" s="16" t="s">
        <v>38</v>
      </c>
      <c r="Z7636" s="16" t="s">
        <v>39</v>
      </c>
      <c r="AA7636" s="16" t="s">
        <v>40</v>
      </c>
      <c r="AB7636" s="16" t="s">
        <v>40</v>
      </c>
    </row>
    <row r="7637" spans="1:28" x14ac:dyDescent="0.35">
      <c r="A7637" t="s">
        <v>5113</v>
      </c>
      <c r="B7637" t="s">
        <v>12654</v>
      </c>
      <c r="C7637" t="s">
        <v>5303</v>
      </c>
      <c r="D7637" s="1">
        <v>103201102</v>
      </c>
      <c r="E7637" t="s">
        <v>43</v>
      </c>
      <c r="G7637">
        <v>44558</v>
      </c>
      <c r="H7637" s="3">
        <v>917</v>
      </c>
      <c r="I7637">
        <v>1586612</v>
      </c>
      <c r="J7637" s="4">
        <v>376</v>
      </c>
      <c r="K7637" t="s">
        <v>31</v>
      </c>
      <c r="L7637" t="s">
        <v>32</v>
      </c>
      <c r="M7637" t="s">
        <v>83</v>
      </c>
      <c r="N7637" s="4">
        <v>12</v>
      </c>
      <c r="O7637" s="4">
        <v>4512</v>
      </c>
      <c r="P7637" t="s">
        <v>13198</v>
      </c>
      <c r="Q7637" t="s">
        <v>8984</v>
      </c>
      <c r="R7637" t="s">
        <v>8985</v>
      </c>
      <c r="S7637" t="s">
        <v>5810</v>
      </c>
      <c r="T7637" t="s">
        <v>35</v>
      </c>
      <c r="U7637" t="s">
        <v>36</v>
      </c>
      <c r="V7637">
        <v>0</v>
      </c>
      <c r="W7637">
        <v>2021</v>
      </c>
      <c r="X7637" t="s">
        <v>180</v>
      </c>
      <c r="Y7637" t="s">
        <v>38</v>
      </c>
      <c r="Z7637" t="s">
        <v>172</v>
      </c>
      <c r="AA7637" t="s">
        <v>40</v>
      </c>
      <c r="AB7637" t="s">
        <v>40</v>
      </c>
    </row>
    <row r="7638" spans="1:28" x14ac:dyDescent="0.35">
      <c r="A7638" s="16" t="s">
        <v>5113</v>
      </c>
      <c r="B7638" s="16" t="s">
        <v>12654</v>
      </c>
      <c r="C7638" s="16" t="s">
        <v>5233</v>
      </c>
      <c r="D7638" s="17">
        <v>103201101</v>
      </c>
      <c r="E7638" s="16" t="s">
        <v>43</v>
      </c>
      <c r="G7638" s="16">
        <v>44561</v>
      </c>
      <c r="H7638" s="18">
        <v>1903</v>
      </c>
      <c r="I7638" s="16">
        <v>1591807</v>
      </c>
      <c r="J7638" s="19">
        <v>5427</v>
      </c>
      <c r="K7638" s="16" t="s">
        <v>31</v>
      </c>
      <c r="L7638" s="16" t="s">
        <v>32</v>
      </c>
      <c r="M7638" s="16" t="s">
        <v>33</v>
      </c>
      <c r="N7638" s="19">
        <v>2</v>
      </c>
      <c r="O7638" s="19">
        <v>10854</v>
      </c>
      <c r="P7638" s="16" t="s">
        <v>8987</v>
      </c>
      <c r="Q7638" s="16" t="s">
        <v>8984</v>
      </c>
      <c r="R7638" s="16" t="s">
        <v>8985</v>
      </c>
      <c r="S7638" s="16" t="s">
        <v>13737</v>
      </c>
      <c r="T7638" s="16" t="s">
        <v>35</v>
      </c>
      <c r="U7638" s="16" t="s">
        <v>36</v>
      </c>
      <c r="V7638" s="16">
        <v>0</v>
      </c>
      <c r="W7638" s="16">
        <v>2021</v>
      </c>
      <c r="X7638" s="16" t="s">
        <v>180</v>
      </c>
      <c r="Y7638" s="16" t="s">
        <v>38</v>
      </c>
      <c r="Z7638" s="16" t="s">
        <v>39</v>
      </c>
      <c r="AA7638" s="16" t="s">
        <v>40</v>
      </c>
      <c r="AB7638" s="16" t="s">
        <v>40</v>
      </c>
    </row>
    <row r="7639" spans="1:28" x14ac:dyDescent="0.35">
      <c r="A7639" t="s">
        <v>5113</v>
      </c>
      <c r="B7639" t="s">
        <v>12654</v>
      </c>
      <c r="C7639" t="s">
        <v>5233</v>
      </c>
      <c r="D7639" s="1">
        <v>103201101</v>
      </c>
      <c r="E7639" t="s">
        <v>43</v>
      </c>
      <c r="G7639">
        <v>44558</v>
      </c>
      <c r="H7639" s="3">
        <v>952</v>
      </c>
      <c r="I7639">
        <v>1590914</v>
      </c>
      <c r="J7639" s="4">
        <v>10217</v>
      </c>
      <c r="K7639" t="s">
        <v>31</v>
      </c>
      <c r="L7639" t="s">
        <v>384</v>
      </c>
      <c r="M7639" t="s">
        <v>2270</v>
      </c>
      <c r="N7639" s="4">
        <v>5</v>
      </c>
      <c r="O7639" s="4">
        <v>51085</v>
      </c>
      <c r="P7639" t="s">
        <v>8987</v>
      </c>
      <c r="Q7639" t="s">
        <v>8984</v>
      </c>
      <c r="R7639" t="s">
        <v>8985</v>
      </c>
      <c r="S7639" t="s">
        <v>13738</v>
      </c>
      <c r="T7639" t="s">
        <v>35</v>
      </c>
      <c r="U7639" t="s">
        <v>36</v>
      </c>
      <c r="V7639">
        <v>0</v>
      </c>
      <c r="W7639">
        <v>2021</v>
      </c>
      <c r="X7639" t="s">
        <v>180</v>
      </c>
      <c r="Y7639" t="s">
        <v>38</v>
      </c>
      <c r="Z7639" t="s">
        <v>45</v>
      </c>
      <c r="AA7639" t="s">
        <v>40</v>
      </c>
      <c r="AB7639" t="s">
        <v>40</v>
      </c>
    </row>
    <row r="7640" spans="1:28" x14ac:dyDescent="0.35">
      <c r="A7640" s="16" t="s">
        <v>5113</v>
      </c>
      <c r="B7640" s="16" t="s">
        <v>12654</v>
      </c>
      <c r="C7640" s="16" t="s">
        <v>5197</v>
      </c>
      <c r="D7640" s="17">
        <v>102041104</v>
      </c>
      <c r="E7640" s="16" t="s">
        <v>30</v>
      </c>
      <c r="G7640" s="16">
        <v>44549</v>
      </c>
      <c r="H7640" s="18">
        <v>2207</v>
      </c>
      <c r="I7640" s="16">
        <v>1577676</v>
      </c>
      <c r="J7640" s="19">
        <v>366</v>
      </c>
      <c r="K7640" s="16" t="s">
        <v>31</v>
      </c>
      <c r="L7640" s="16" t="s">
        <v>66</v>
      </c>
      <c r="M7640" s="16" t="s">
        <v>415</v>
      </c>
      <c r="N7640" s="19">
        <v>1595</v>
      </c>
      <c r="O7640" s="19">
        <v>535591</v>
      </c>
      <c r="P7640" s="16" t="s">
        <v>13739</v>
      </c>
      <c r="Q7640" s="16" t="s">
        <v>8984</v>
      </c>
      <c r="R7640" s="16" t="s">
        <v>8985</v>
      </c>
      <c r="S7640" s="16" t="s">
        <v>5806</v>
      </c>
      <c r="T7640" s="16" t="s">
        <v>35</v>
      </c>
      <c r="U7640" s="16" t="s">
        <v>36</v>
      </c>
      <c r="V7640" s="16">
        <v>0</v>
      </c>
      <c r="W7640" s="16">
        <v>2021</v>
      </c>
      <c r="X7640" s="16" t="s">
        <v>180</v>
      </c>
      <c r="Y7640" s="16" t="s">
        <v>38</v>
      </c>
      <c r="Z7640" s="16" t="s">
        <v>64</v>
      </c>
      <c r="AA7640" s="16" t="s">
        <v>40</v>
      </c>
      <c r="AB7640" s="16" t="s">
        <v>40</v>
      </c>
    </row>
    <row r="7641" spans="1:28" x14ac:dyDescent="0.35">
      <c r="A7641" t="s">
        <v>5113</v>
      </c>
      <c r="B7641" t="s">
        <v>12654</v>
      </c>
      <c r="C7641" t="s">
        <v>5197</v>
      </c>
      <c r="D7641" s="1">
        <v>102041104</v>
      </c>
      <c r="E7641" t="s">
        <v>30</v>
      </c>
      <c r="G7641">
        <v>44549</v>
      </c>
      <c r="H7641" s="3">
        <v>1649</v>
      </c>
      <c r="I7641">
        <v>1577519</v>
      </c>
      <c r="J7641" s="4">
        <v>315</v>
      </c>
      <c r="K7641" t="s">
        <v>31</v>
      </c>
      <c r="L7641" t="s">
        <v>66</v>
      </c>
      <c r="M7641" t="s">
        <v>415</v>
      </c>
      <c r="N7641" s="4">
        <v>1540</v>
      </c>
      <c r="O7641" s="4">
        <v>451458</v>
      </c>
      <c r="P7641" t="s">
        <v>13198</v>
      </c>
      <c r="Q7641" t="s">
        <v>8984</v>
      </c>
      <c r="R7641" t="s">
        <v>8985</v>
      </c>
      <c r="S7641" t="s">
        <v>5805</v>
      </c>
      <c r="T7641" t="s">
        <v>35</v>
      </c>
      <c r="U7641" t="s">
        <v>36</v>
      </c>
      <c r="V7641">
        <v>0</v>
      </c>
      <c r="W7641">
        <v>2021</v>
      </c>
      <c r="X7641" t="s">
        <v>180</v>
      </c>
      <c r="Y7641" t="s">
        <v>38</v>
      </c>
      <c r="Z7641" t="s">
        <v>39</v>
      </c>
      <c r="AA7641" t="s">
        <v>40</v>
      </c>
      <c r="AB7641" t="s">
        <v>40</v>
      </c>
    </row>
    <row r="7642" spans="1:28" x14ac:dyDescent="0.35">
      <c r="A7642" s="16" t="s">
        <v>5113</v>
      </c>
      <c r="B7642" s="16" t="s">
        <v>12654</v>
      </c>
      <c r="C7642" s="16" t="s">
        <v>5164</v>
      </c>
      <c r="D7642" s="17">
        <v>103031101</v>
      </c>
      <c r="E7642" s="16" t="s">
        <v>53</v>
      </c>
      <c r="G7642" s="16">
        <v>44547</v>
      </c>
      <c r="H7642" s="18">
        <v>1117</v>
      </c>
      <c r="I7642" s="16">
        <v>1575848</v>
      </c>
      <c r="J7642" s="19">
        <v>445</v>
      </c>
      <c r="K7642" s="16" t="s">
        <v>31</v>
      </c>
      <c r="L7642" s="16" t="s">
        <v>32</v>
      </c>
      <c r="M7642" s="16" t="s">
        <v>83</v>
      </c>
      <c r="N7642" s="19">
        <v>547</v>
      </c>
      <c r="O7642" s="19">
        <v>201445</v>
      </c>
      <c r="P7642" s="16" t="s">
        <v>13198</v>
      </c>
      <c r="Q7642" s="16" t="s">
        <v>8984</v>
      </c>
      <c r="R7642" s="16" t="s">
        <v>8985</v>
      </c>
      <c r="S7642" s="16" t="s">
        <v>13740</v>
      </c>
      <c r="T7642" s="16" t="s">
        <v>35</v>
      </c>
      <c r="U7642" s="16" t="s">
        <v>36</v>
      </c>
      <c r="V7642" s="16">
        <v>0</v>
      </c>
      <c r="W7642" s="16">
        <v>2021</v>
      </c>
      <c r="X7642" s="16" t="s">
        <v>180</v>
      </c>
      <c r="Y7642" s="16" t="s">
        <v>38</v>
      </c>
      <c r="Z7642" s="16" t="s">
        <v>39</v>
      </c>
      <c r="AA7642" s="16" t="s">
        <v>40</v>
      </c>
      <c r="AB7642" s="16" t="s">
        <v>38</v>
      </c>
    </row>
    <row r="7643" spans="1:28" x14ac:dyDescent="0.35">
      <c r="A7643" t="s">
        <v>5113</v>
      </c>
      <c r="B7643" t="s">
        <v>12653</v>
      </c>
      <c r="C7643" t="s">
        <v>5369</v>
      </c>
      <c r="D7643" s="1">
        <v>103021101</v>
      </c>
      <c r="E7643" t="s">
        <v>43</v>
      </c>
      <c r="G7643">
        <v>44561</v>
      </c>
      <c r="H7643" s="3">
        <v>1440</v>
      </c>
      <c r="I7643">
        <v>1590827</v>
      </c>
      <c r="J7643" s="4">
        <v>1314</v>
      </c>
      <c r="K7643" t="s">
        <v>31</v>
      </c>
      <c r="L7643" t="s">
        <v>32</v>
      </c>
      <c r="M7643" t="s">
        <v>33</v>
      </c>
      <c r="N7643" s="4">
        <v>3</v>
      </c>
      <c r="O7643" s="4">
        <v>3942</v>
      </c>
      <c r="P7643" t="s">
        <v>8987</v>
      </c>
      <c r="Q7643" t="s">
        <v>8984</v>
      </c>
      <c r="R7643" t="s">
        <v>8985</v>
      </c>
      <c r="S7643" t="s">
        <v>13741</v>
      </c>
      <c r="T7643" t="s">
        <v>35</v>
      </c>
      <c r="U7643" t="s">
        <v>36</v>
      </c>
      <c r="V7643">
        <v>0</v>
      </c>
      <c r="W7643">
        <v>2021</v>
      </c>
      <c r="X7643" t="s">
        <v>180</v>
      </c>
      <c r="Y7643" t="s">
        <v>38</v>
      </c>
      <c r="Z7643" t="s">
        <v>422</v>
      </c>
      <c r="AA7643" t="s">
        <v>40</v>
      </c>
      <c r="AB7643" t="s">
        <v>40</v>
      </c>
    </row>
    <row r="7644" spans="1:28" x14ac:dyDescent="0.35">
      <c r="A7644" s="16" t="s">
        <v>5113</v>
      </c>
      <c r="B7644" s="16" t="s">
        <v>12653</v>
      </c>
      <c r="C7644" s="16" t="s">
        <v>5369</v>
      </c>
      <c r="D7644" s="17">
        <v>103021101</v>
      </c>
      <c r="E7644" s="16" t="s">
        <v>43</v>
      </c>
      <c r="G7644" s="16">
        <v>44547</v>
      </c>
      <c r="H7644" s="18">
        <v>1539</v>
      </c>
      <c r="I7644" s="16">
        <v>1576208</v>
      </c>
      <c r="J7644" s="19">
        <v>2879</v>
      </c>
      <c r="K7644" s="16" t="s">
        <v>31</v>
      </c>
      <c r="L7644" s="16" t="s">
        <v>32</v>
      </c>
      <c r="M7644" s="16" t="s">
        <v>33</v>
      </c>
      <c r="N7644" s="19">
        <v>3</v>
      </c>
      <c r="O7644" s="19">
        <v>8637</v>
      </c>
      <c r="P7644" s="16" t="s">
        <v>13198</v>
      </c>
      <c r="Q7644" s="16" t="s">
        <v>8984</v>
      </c>
      <c r="R7644" s="16" t="s">
        <v>8985</v>
      </c>
      <c r="S7644" s="16" t="s">
        <v>13742</v>
      </c>
      <c r="T7644" s="16" t="s">
        <v>35</v>
      </c>
      <c r="U7644" s="16" t="s">
        <v>36</v>
      </c>
      <c r="V7644" s="16">
        <v>0</v>
      </c>
      <c r="W7644" s="16">
        <v>2021</v>
      </c>
      <c r="X7644" s="16" t="s">
        <v>180</v>
      </c>
      <c r="Y7644" s="16" t="s">
        <v>38</v>
      </c>
      <c r="Z7644" s="16" t="s">
        <v>422</v>
      </c>
      <c r="AA7644" s="16" t="s">
        <v>40</v>
      </c>
      <c r="AB7644" s="16" t="s">
        <v>38</v>
      </c>
    </row>
    <row r="7645" spans="1:28" x14ac:dyDescent="0.35">
      <c r="A7645" t="s">
        <v>5113</v>
      </c>
      <c r="B7645" t="s">
        <v>12653</v>
      </c>
      <c r="C7645" t="s">
        <v>5369</v>
      </c>
      <c r="D7645" s="1">
        <v>103021101</v>
      </c>
      <c r="E7645" t="s">
        <v>43</v>
      </c>
      <c r="G7645">
        <v>44546</v>
      </c>
      <c r="H7645" s="3">
        <v>1056</v>
      </c>
      <c r="I7645">
        <v>1574673</v>
      </c>
      <c r="J7645" s="4">
        <v>2896</v>
      </c>
      <c r="K7645" t="s">
        <v>31</v>
      </c>
      <c r="L7645" t="s">
        <v>66</v>
      </c>
      <c r="M7645" t="s">
        <v>415</v>
      </c>
      <c r="N7645" s="4">
        <v>11</v>
      </c>
      <c r="O7645" s="4">
        <v>31856</v>
      </c>
      <c r="P7645" t="s">
        <v>13198</v>
      </c>
      <c r="Q7645" t="s">
        <v>79</v>
      </c>
      <c r="R7645" t="s">
        <v>8985</v>
      </c>
      <c r="S7645" t="s">
        <v>13743</v>
      </c>
      <c r="T7645" t="s">
        <v>35</v>
      </c>
      <c r="U7645" t="s">
        <v>36</v>
      </c>
      <c r="V7645">
        <v>0</v>
      </c>
      <c r="W7645">
        <v>2021</v>
      </c>
      <c r="X7645" t="s">
        <v>180</v>
      </c>
      <c r="Y7645" t="s">
        <v>38</v>
      </c>
      <c r="Z7645" t="s">
        <v>39</v>
      </c>
      <c r="AA7645" t="s">
        <v>40</v>
      </c>
      <c r="AB7645" t="s">
        <v>40</v>
      </c>
    </row>
    <row r="7646" spans="1:28" x14ac:dyDescent="0.35">
      <c r="A7646" s="16" t="s">
        <v>5113</v>
      </c>
      <c r="B7646" s="16" t="s">
        <v>12653</v>
      </c>
      <c r="C7646" s="16" t="s">
        <v>5126</v>
      </c>
      <c r="D7646" s="17">
        <v>102812101</v>
      </c>
      <c r="E7646" s="16" t="s">
        <v>30</v>
      </c>
      <c r="G7646" s="16">
        <v>44547</v>
      </c>
      <c r="H7646" s="18">
        <v>1715</v>
      </c>
      <c r="I7646" s="16">
        <v>1576340</v>
      </c>
      <c r="J7646" s="19">
        <v>1387</v>
      </c>
      <c r="K7646" s="16" t="s">
        <v>31</v>
      </c>
      <c r="L7646" s="16" t="s">
        <v>32</v>
      </c>
      <c r="M7646" s="16" t="s">
        <v>33</v>
      </c>
      <c r="N7646" s="19">
        <v>1388</v>
      </c>
      <c r="O7646" s="19">
        <v>392172</v>
      </c>
      <c r="P7646" s="16" t="s">
        <v>13198</v>
      </c>
      <c r="Q7646" s="16" t="s">
        <v>8984</v>
      </c>
      <c r="R7646" s="16" t="s">
        <v>8985</v>
      </c>
      <c r="S7646" s="16" t="s">
        <v>13744</v>
      </c>
      <c r="T7646" s="16" t="s">
        <v>35</v>
      </c>
      <c r="U7646" s="16" t="s">
        <v>36</v>
      </c>
      <c r="V7646" s="16">
        <v>0</v>
      </c>
      <c r="W7646" s="16">
        <v>2021</v>
      </c>
      <c r="X7646" s="16" t="s">
        <v>180</v>
      </c>
      <c r="Y7646" s="16" t="s">
        <v>38</v>
      </c>
      <c r="Z7646" s="16" t="s">
        <v>64</v>
      </c>
      <c r="AA7646" s="16" t="s">
        <v>40</v>
      </c>
      <c r="AB7646" s="16" t="s">
        <v>40</v>
      </c>
    </row>
    <row r="7647" spans="1:28" x14ac:dyDescent="0.35">
      <c r="A7647" t="s">
        <v>5113</v>
      </c>
      <c r="B7647" t="s">
        <v>12653</v>
      </c>
      <c r="C7647" t="s">
        <v>5351</v>
      </c>
      <c r="D7647" s="1">
        <v>102361101</v>
      </c>
      <c r="E7647" t="s">
        <v>448</v>
      </c>
      <c r="G7647">
        <v>44548</v>
      </c>
      <c r="H7647" s="3">
        <v>1140</v>
      </c>
      <c r="I7647">
        <v>1576779</v>
      </c>
      <c r="J7647" s="4">
        <v>262</v>
      </c>
      <c r="K7647" t="s">
        <v>31</v>
      </c>
      <c r="L7647" t="s">
        <v>32</v>
      </c>
      <c r="M7647" t="s">
        <v>33</v>
      </c>
      <c r="N7647" s="4">
        <v>11</v>
      </c>
      <c r="O7647" s="4">
        <v>2882</v>
      </c>
      <c r="P7647" t="s">
        <v>13198</v>
      </c>
      <c r="Q7647" t="s">
        <v>57</v>
      </c>
      <c r="R7647" t="s">
        <v>8985</v>
      </c>
      <c r="S7647" t="s">
        <v>5803</v>
      </c>
      <c r="T7647" t="s">
        <v>35</v>
      </c>
      <c r="U7647" t="s">
        <v>36</v>
      </c>
      <c r="V7647">
        <v>0</v>
      </c>
      <c r="W7647">
        <v>2021</v>
      </c>
      <c r="X7647" t="s">
        <v>180</v>
      </c>
      <c r="Y7647" t="s">
        <v>38</v>
      </c>
      <c r="Z7647" t="s">
        <v>39</v>
      </c>
      <c r="AA7647" t="s">
        <v>40</v>
      </c>
      <c r="AB7647" t="s">
        <v>40</v>
      </c>
    </row>
    <row r="7648" spans="1:28" x14ac:dyDescent="0.35">
      <c r="A7648" s="16" t="s">
        <v>5113</v>
      </c>
      <c r="B7648" s="16" t="s">
        <v>12653</v>
      </c>
      <c r="C7648" s="16" t="s">
        <v>5122</v>
      </c>
      <c r="D7648" s="17">
        <v>102541101</v>
      </c>
      <c r="E7648" s="16" t="s">
        <v>53</v>
      </c>
      <c r="G7648" s="16">
        <v>44553</v>
      </c>
      <c r="H7648" s="18">
        <v>1033</v>
      </c>
      <c r="I7648" s="16">
        <v>1579845</v>
      </c>
      <c r="J7648" s="19">
        <v>492</v>
      </c>
      <c r="K7648" s="16" t="s">
        <v>31</v>
      </c>
      <c r="L7648" s="16" t="s">
        <v>32</v>
      </c>
      <c r="M7648" s="16" t="s">
        <v>33</v>
      </c>
      <c r="N7648" s="19">
        <v>167</v>
      </c>
      <c r="O7648" s="19">
        <v>81820</v>
      </c>
      <c r="P7648" s="16" t="s">
        <v>13198</v>
      </c>
      <c r="Q7648" s="16" t="s">
        <v>9125</v>
      </c>
      <c r="R7648" s="16" t="s">
        <v>8985</v>
      </c>
      <c r="S7648" s="16" t="s">
        <v>5807</v>
      </c>
      <c r="T7648" s="16" t="s">
        <v>35</v>
      </c>
      <c r="U7648" s="16" t="s">
        <v>36</v>
      </c>
      <c r="V7648" s="16">
        <v>0</v>
      </c>
      <c r="W7648" s="16">
        <v>2021</v>
      </c>
      <c r="X7648" s="16" t="s">
        <v>180</v>
      </c>
      <c r="Y7648" s="16" t="s">
        <v>38</v>
      </c>
      <c r="Z7648" s="16" t="s">
        <v>39</v>
      </c>
      <c r="AA7648" s="16" t="s">
        <v>40</v>
      </c>
      <c r="AB7648" s="16" t="s">
        <v>40</v>
      </c>
    </row>
    <row r="7649" spans="1:28" x14ac:dyDescent="0.35">
      <c r="A7649" t="s">
        <v>5113</v>
      </c>
      <c r="B7649" t="s">
        <v>12654</v>
      </c>
      <c r="C7649" t="s">
        <v>5118</v>
      </c>
      <c r="D7649" s="1">
        <v>102541102</v>
      </c>
      <c r="E7649" t="s">
        <v>43</v>
      </c>
      <c r="G7649">
        <v>44546</v>
      </c>
      <c r="H7649" s="3">
        <v>500</v>
      </c>
      <c r="I7649">
        <v>1574340</v>
      </c>
      <c r="J7649" s="4">
        <v>689</v>
      </c>
      <c r="K7649" t="s">
        <v>31</v>
      </c>
      <c r="L7649" t="s">
        <v>32</v>
      </c>
      <c r="M7649" t="s">
        <v>33</v>
      </c>
      <c r="N7649" s="4">
        <v>2</v>
      </c>
      <c r="O7649" s="4">
        <v>1378</v>
      </c>
      <c r="P7649" t="s">
        <v>13198</v>
      </c>
      <c r="Q7649" t="s">
        <v>8984</v>
      </c>
      <c r="R7649" t="s">
        <v>8985</v>
      </c>
      <c r="S7649" t="s">
        <v>5802</v>
      </c>
      <c r="T7649" t="s">
        <v>35</v>
      </c>
      <c r="U7649" t="s">
        <v>36</v>
      </c>
      <c r="V7649">
        <v>0</v>
      </c>
      <c r="W7649">
        <v>2021</v>
      </c>
      <c r="X7649" t="s">
        <v>180</v>
      </c>
      <c r="Y7649" t="s">
        <v>38</v>
      </c>
      <c r="Z7649" t="s">
        <v>64</v>
      </c>
      <c r="AA7649" t="s">
        <v>40</v>
      </c>
      <c r="AB7649" t="s">
        <v>40</v>
      </c>
    </row>
    <row r="7650" spans="1:28" x14ac:dyDescent="0.35">
      <c r="A7650" s="16" t="s">
        <v>5113</v>
      </c>
      <c r="B7650" s="16" t="s">
        <v>12654</v>
      </c>
      <c r="C7650" s="16" t="s">
        <v>5118</v>
      </c>
      <c r="D7650" s="17">
        <v>102541102</v>
      </c>
      <c r="E7650" s="16" t="s">
        <v>53</v>
      </c>
      <c r="G7650" s="16">
        <v>44546</v>
      </c>
      <c r="H7650" s="18">
        <v>30</v>
      </c>
      <c r="I7650" s="16">
        <v>1574135</v>
      </c>
      <c r="J7650" s="19">
        <v>688</v>
      </c>
      <c r="K7650" s="16" t="s">
        <v>31</v>
      </c>
      <c r="L7650" s="16" t="s">
        <v>32</v>
      </c>
      <c r="M7650" s="16" t="s">
        <v>33</v>
      </c>
      <c r="N7650" s="19">
        <v>212</v>
      </c>
      <c r="O7650" s="19">
        <v>144752</v>
      </c>
      <c r="P7650" s="16" t="s">
        <v>13198</v>
      </c>
      <c r="Q7650" s="16" t="s">
        <v>8984</v>
      </c>
      <c r="R7650" s="16" t="s">
        <v>8985</v>
      </c>
      <c r="S7650" s="16" t="s">
        <v>5801</v>
      </c>
      <c r="T7650" s="16" t="s">
        <v>35</v>
      </c>
      <c r="U7650" s="16" t="s">
        <v>36</v>
      </c>
      <c r="V7650" s="16">
        <v>0</v>
      </c>
      <c r="W7650" s="16">
        <v>2021</v>
      </c>
      <c r="X7650" s="16" t="s">
        <v>180</v>
      </c>
      <c r="Y7650" s="16" t="s">
        <v>38</v>
      </c>
      <c r="Z7650" s="16" t="s">
        <v>39</v>
      </c>
      <c r="AA7650" s="16" t="s">
        <v>40</v>
      </c>
      <c r="AB7650" s="16" t="s">
        <v>40</v>
      </c>
    </row>
    <row r="7651" spans="1:28" x14ac:dyDescent="0.35">
      <c r="A7651" t="s">
        <v>5113</v>
      </c>
      <c r="B7651" t="s">
        <v>12653</v>
      </c>
      <c r="C7651" t="s">
        <v>5170</v>
      </c>
      <c r="D7651" s="1">
        <v>103271101</v>
      </c>
      <c r="E7651" t="s">
        <v>43</v>
      </c>
      <c r="G7651">
        <v>44546</v>
      </c>
      <c r="H7651" s="3">
        <v>1518</v>
      </c>
      <c r="I7651">
        <v>1574999</v>
      </c>
      <c r="J7651" s="4">
        <v>1455</v>
      </c>
      <c r="K7651" t="s">
        <v>31</v>
      </c>
      <c r="L7651" t="s">
        <v>32</v>
      </c>
      <c r="M7651" t="s">
        <v>33</v>
      </c>
      <c r="N7651" s="4">
        <v>28</v>
      </c>
      <c r="O7651" s="4">
        <v>33204</v>
      </c>
      <c r="P7651" t="s">
        <v>13198</v>
      </c>
      <c r="Q7651" t="s">
        <v>8984</v>
      </c>
      <c r="R7651" t="s">
        <v>8985</v>
      </c>
      <c r="S7651" t="s">
        <v>13745</v>
      </c>
      <c r="T7651" t="s">
        <v>35</v>
      </c>
      <c r="U7651" t="s">
        <v>36</v>
      </c>
      <c r="V7651">
        <v>0</v>
      </c>
      <c r="W7651">
        <v>2021</v>
      </c>
      <c r="X7651" t="s">
        <v>180</v>
      </c>
      <c r="Y7651" t="s">
        <v>38</v>
      </c>
      <c r="Z7651" t="s">
        <v>64</v>
      </c>
      <c r="AA7651" t="s">
        <v>40</v>
      </c>
      <c r="AB7651" t="s">
        <v>40</v>
      </c>
    </row>
    <row r="7652" spans="1:28" x14ac:dyDescent="0.35">
      <c r="A7652" s="16" t="s">
        <v>5113</v>
      </c>
      <c r="B7652" s="16" t="s">
        <v>12653</v>
      </c>
      <c r="C7652" s="16" t="s">
        <v>5211</v>
      </c>
      <c r="D7652" s="17">
        <v>103321101</v>
      </c>
      <c r="E7652" s="16" t="s">
        <v>53</v>
      </c>
      <c r="G7652" s="16">
        <v>44542</v>
      </c>
      <c r="H7652" s="18">
        <v>432</v>
      </c>
      <c r="I7652" s="16">
        <v>1564987</v>
      </c>
      <c r="J7652" s="19">
        <v>954</v>
      </c>
      <c r="K7652" s="16" t="s">
        <v>31</v>
      </c>
      <c r="L7652" s="16" t="s">
        <v>32</v>
      </c>
      <c r="M7652" s="16" t="s">
        <v>33</v>
      </c>
      <c r="N7652" s="19">
        <v>228</v>
      </c>
      <c r="O7652" s="19">
        <v>61640</v>
      </c>
      <c r="P7652" s="16" t="s">
        <v>13198</v>
      </c>
      <c r="Q7652" s="16" t="s">
        <v>8984</v>
      </c>
      <c r="R7652" s="16" t="s">
        <v>8985</v>
      </c>
      <c r="S7652" s="16" t="s">
        <v>5800</v>
      </c>
      <c r="T7652" s="16" t="s">
        <v>35</v>
      </c>
      <c r="U7652" s="16" t="s">
        <v>36</v>
      </c>
      <c r="V7652" s="16">
        <v>0</v>
      </c>
      <c r="W7652" s="16">
        <v>2021</v>
      </c>
      <c r="X7652" s="16" t="s">
        <v>180</v>
      </c>
      <c r="Y7652" s="16" t="s">
        <v>38</v>
      </c>
      <c r="Z7652" s="16" t="s">
        <v>39</v>
      </c>
      <c r="AA7652" s="16" t="s">
        <v>40</v>
      </c>
      <c r="AB7652" s="16" t="s">
        <v>38</v>
      </c>
    </row>
    <row r="7653" spans="1:28" x14ac:dyDescent="0.35">
      <c r="A7653" t="s">
        <v>5879</v>
      </c>
      <c r="B7653" t="s">
        <v>12653</v>
      </c>
      <c r="C7653" t="s">
        <v>5883</v>
      </c>
      <c r="D7653" s="1">
        <v>24131103</v>
      </c>
      <c r="E7653" t="s">
        <v>43</v>
      </c>
      <c r="G7653">
        <v>44560</v>
      </c>
      <c r="H7653" s="3">
        <v>111</v>
      </c>
      <c r="I7653">
        <v>1589250</v>
      </c>
      <c r="J7653" s="4">
        <v>1542</v>
      </c>
      <c r="K7653" t="s">
        <v>31</v>
      </c>
      <c r="L7653" t="s">
        <v>32</v>
      </c>
      <c r="M7653" t="s">
        <v>33</v>
      </c>
      <c r="N7653" s="4">
        <v>8</v>
      </c>
      <c r="O7653" s="4">
        <v>12336</v>
      </c>
      <c r="P7653" t="s">
        <v>13085</v>
      </c>
      <c r="Q7653" t="s">
        <v>8984</v>
      </c>
      <c r="R7653" t="s">
        <v>8985</v>
      </c>
      <c r="S7653" t="s">
        <v>13746</v>
      </c>
      <c r="T7653" t="s">
        <v>35</v>
      </c>
      <c r="U7653" t="s">
        <v>36</v>
      </c>
      <c r="V7653">
        <v>31588574</v>
      </c>
      <c r="W7653">
        <v>2021</v>
      </c>
      <c r="X7653" t="s">
        <v>180</v>
      </c>
      <c r="Y7653" t="s">
        <v>38</v>
      </c>
      <c r="Z7653" t="s">
        <v>422</v>
      </c>
      <c r="AA7653" t="s">
        <v>40</v>
      </c>
      <c r="AB7653" t="s">
        <v>40</v>
      </c>
    </row>
    <row r="7654" spans="1:28" x14ac:dyDescent="0.35">
      <c r="A7654" s="16" t="s">
        <v>5879</v>
      </c>
      <c r="B7654" s="16" t="s">
        <v>12653</v>
      </c>
      <c r="C7654" s="16" t="s">
        <v>5885</v>
      </c>
      <c r="D7654" s="17">
        <v>24141101</v>
      </c>
      <c r="E7654" s="16" t="s">
        <v>43</v>
      </c>
      <c r="G7654" s="16">
        <v>44553</v>
      </c>
      <c r="H7654" s="18">
        <v>805</v>
      </c>
      <c r="I7654" s="16">
        <v>1579798</v>
      </c>
      <c r="J7654" s="19">
        <v>1814</v>
      </c>
      <c r="K7654" s="16" t="s">
        <v>31</v>
      </c>
      <c r="L7654" s="16" t="s">
        <v>32</v>
      </c>
      <c r="M7654" s="16" t="s">
        <v>33</v>
      </c>
      <c r="N7654" s="19">
        <v>16</v>
      </c>
      <c r="O7654" s="19">
        <v>17485</v>
      </c>
      <c r="P7654" s="16" t="s">
        <v>8987</v>
      </c>
      <c r="Q7654" s="16" t="s">
        <v>8984</v>
      </c>
      <c r="R7654" s="16" t="s">
        <v>8985</v>
      </c>
      <c r="S7654" s="16" t="s">
        <v>13747</v>
      </c>
      <c r="T7654" s="16" t="s">
        <v>35</v>
      </c>
      <c r="U7654" s="16" t="s">
        <v>36</v>
      </c>
      <c r="V7654" s="16">
        <v>31588338</v>
      </c>
      <c r="W7654" s="16">
        <v>2021</v>
      </c>
      <c r="X7654" s="16" t="s">
        <v>180</v>
      </c>
      <c r="Y7654" s="16" t="s">
        <v>38</v>
      </c>
      <c r="Z7654" s="16" t="s">
        <v>39</v>
      </c>
      <c r="AA7654" s="16" t="s">
        <v>40</v>
      </c>
      <c r="AB7654" s="16" t="s">
        <v>40</v>
      </c>
    </row>
    <row r="7655" spans="1:28" x14ac:dyDescent="0.35">
      <c r="A7655" t="s">
        <v>6195</v>
      </c>
      <c r="B7655" t="s">
        <v>12654</v>
      </c>
      <c r="C7655" t="s">
        <v>6196</v>
      </c>
      <c r="D7655" s="1">
        <v>153741101</v>
      </c>
      <c r="E7655" t="s">
        <v>53</v>
      </c>
      <c r="G7655">
        <v>44538</v>
      </c>
      <c r="H7655" s="3">
        <v>1540</v>
      </c>
      <c r="I7655">
        <v>1562464</v>
      </c>
      <c r="J7655" s="4">
        <v>618</v>
      </c>
      <c r="K7655" t="s">
        <v>31</v>
      </c>
      <c r="L7655" t="s">
        <v>60</v>
      </c>
      <c r="M7655" t="s">
        <v>61</v>
      </c>
      <c r="N7655" s="4">
        <v>100</v>
      </c>
      <c r="O7655" s="4">
        <v>6024</v>
      </c>
      <c r="P7655" t="s">
        <v>13198</v>
      </c>
      <c r="Q7655" t="s">
        <v>8984</v>
      </c>
      <c r="R7655" t="s">
        <v>8985</v>
      </c>
      <c r="S7655" t="s">
        <v>13748</v>
      </c>
      <c r="T7655" t="s">
        <v>35</v>
      </c>
      <c r="U7655" t="s">
        <v>36</v>
      </c>
      <c r="V7655">
        <v>0</v>
      </c>
      <c r="W7655">
        <v>2021</v>
      </c>
      <c r="X7655" t="s">
        <v>180</v>
      </c>
      <c r="Y7655" t="s">
        <v>38</v>
      </c>
      <c r="Z7655" t="s">
        <v>39</v>
      </c>
      <c r="AA7655" t="s">
        <v>40</v>
      </c>
      <c r="AB7655" t="s">
        <v>38</v>
      </c>
    </row>
    <row r="7656" spans="1:28" x14ac:dyDescent="0.35">
      <c r="A7656" s="16" t="s">
        <v>6337</v>
      </c>
      <c r="B7656" s="16" t="s">
        <v>12653</v>
      </c>
      <c r="C7656" s="16" t="s">
        <v>6963</v>
      </c>
      <c r="D7656" s="17">
        <v>153612105</v>
      </c>
      <c r="E7656" s="16" t="s">
        <v>43</v>
      </c>
      <c r="G7656" s="16">
        <v>44551</v>
      </c>
      <c r="H7656" s="18">
        <v>955</v>
      </c>
      <c r="I7656" s="16">
        <v>1578559</v>
      </c>
      <c r="J7656" s="19">
        <v>305</v>
      </c>
      <c r="K7656" s="16" t="s">
        <v>31</v>
      </c>
      <c r="L7656" s="16" t="s">
        <v>32</v>
      </c>
      <c r="M7656" s="16" t="s">
        <v>33</v>
      </c>
      <c r="N7656" s="19">
        <v>78</v>
      </c>
      <c r="O7656" s="19">
        <v>11624</v>
      </c>
      <c r="P7656" s="16" t="s">
        <v>13198</v>
      </c>
      <c r="Q7656" s="16" t="s">
        <v>8984</v>
      </c>
      <c r="R7656" s="16" t="s">
        <v>8985</v>
      </c>
      <c r="S7656" s="16" t="s">
        <v>7266</v>
      </c>
      <c r="T7656" s="16" t="s">
        <v>35</v>
      </c>
      <c r="U7656" s="16" t="s">
        <v>36</v>
      </c>
      <c r="V7656" s="16">
        <v>0</v>
      </c>
      <c r="W7656" s="16">
        <v>2021</v>
      </c>
      <c r="X7656" s="16" t="s">
        <v>180</v>
      </c>
      <c r="Y7656" s="16" t="s">
        <v>38</v>
      </c>
      <c r="Z7656" s="16" t="s">
        <v>39</v>
      </c>
      <c r="AA7656" s="16" t="s">
        <v>40</v>
      </c>
      <c r="AB7656" s="16" t="s">
        <v>40</v>
      </c>
    </row>
    <row r="7657" spans="1:28" x14ac:dyDescent="0.35">
      <c r="A7657" t="s">
        <v>6337</v>
      </c>
      <c r="B7657" t="s">
        <v>12654</v>
      </c>
      <c r="C7657" t="s">
        <v>6362</v>
      </c>
      <c r="D7657" s="1">
        <v>153652110</v>
      </c>
      <c r="E7657" t="s">
        <v>43</v>
      </c>
      <c r="G7657">
        <v>44553</v>
      </c>
      <c r="H7657" s="3">
        <v>634</v>
      </c>
      <c r="I7657">
        <v>1579617</v>
      </c>
      <c r="J7657" s="4">
        <v>550</v>
      </c>
      <c r="K7657" t="s">
        <v>31</v>
      </c>
      <c r="L7657" t="s">
        <v>32</v>
      </c>
      <c r="M7657" t="s">
        <v>33</v>
      </c>
      <c r="N7657" s="4">
        <v>1</v>
      </c>
      <c r="O7657" s="4">
        <v>550</v>
      </c>
      <c r="P7657" t="s">
        <v>13198</v>
      </c>
      <c r="Q7657" t="s">
        <v>8984</v>
      </c>
      <c r="R7657" t="s">
        <v>8985</v>
      </c>
      <c r="S7657" t="s">
        <v>7268</v>
      </c>
      <c r="T7657" t="s">
        <v>35</v>
      </c>
      <c r="U7657" t="s">
        <v>36</v>
      </c>
      <c r="V7657">
        <v>0</v>
      </c>
      <c r="W7657">
        <v>2021</v>
      </c>
      <c r="X7657" t="s">
        <v>180</v>
      </c>
      <c r="Y7657" t="s">
        <v>38</v>
      </c>
      <c r="Z7657" t="s">
        <v>64</v>
      </c>
      <c r="AA7657" t="s">
        <v>40</v>
      </c>
      <c r="AB7657" t="s">
        <v>40</v>
      </c>
    </row>
    <row r="7658" spans="1:28" x14ac:dyDescent="0.35">
      <c r="A7658" s="16" t="s">
        <v>6337</v>
      </c>
      <c r="B7658" s="16" t="s">
        <v>12654</v>
      </c>
      <c r="C7658" s="16" t="s">
        <v>6681</v>
      </c>
      <c r="D7658" s="17">
        <v>153652105</v>
      </c>
      <c r="E7658" s="16" t="s">
        <v>448</v>
      </c>
      <c r="G7658" s="16">
        <v>44547</v>
      </c>
      <c r="H7658" s="18">
        <v>1956</v>
      </c>
      <c r="I7658" s="16">
        <v>1576500</v>
      </c>
      <c r="J7658" s="19">
        <v>861</v>
      </c>
      <c r="K7658" s="16" t="s">
        <v>31</v>
      </c>
      <c r="L7658" s="16" t="s">
        <v>66</v>
      </c>
      <c r="M7658" s="16" t="s">
        <v>415</v>
      </c>
      <c r="N7658" s="19">
        <v>31</v>
      </c>
      <c r="O7658" s="19">
        <v>25081</v>
      </c>
      <c r="P7658" s="16" t="s">
        <v>13198</v>
      </c>
      <c r="Q7658" s="16" t="s">
        <v>8984</v>
      </c>
      <c r="R7658" s="16" t="s">
        <v>8985</v>
      </c>
      <c r="S7658" s="16" t="s">
        <v>13749</v>
      </c>
      <c r="T7658" s="16" t="s">
        <v>35</v>
      </c>
      <c r="U7658" s="16" t="s">
        <v>36</v>
      </c>
      <c r="V7658" s="16">
        <v>0</v>
      </c>
      <c r="W7658" s="16">
        <v>2021</v>
      </c>
      <c r="X7658" s="16" t="s">
        <v>180</v>
      </c>
      <c r="Y7658" s="16" t="s">
        <v>38</v>
      </c>
      <c r="Z7658" s="16" t="s">
        <v>88</v>
      </c>
      <c r="AA7658" s="16" t="s">
        <v>40</v>
      </c>
      <c r="AB7658" s="16" t="s">
        <v>38</v>
      </c>
    </row>
    <row r="7659" spans="1:28" x14ac:dyDescent="0.35">
      <c r="A7659" t="s">
        <v>6337</v>
      </c>
      <c r="B7659" t="s">
        <v>12654</v>
      </c>
      <c r="C7659" t="s">
        <v>6377</v>
      </c>
      <c r="D7659" s="1">
        <v>153652109</v>
      </c>
      <c r="E7659" t="s">
        <v>43</v>
      </c>
      <c r="G7659">
        <v>44553</v>
      </c>
      <c r="H7659" s="3">
        <v>647</v>
      </c>
      <c r="I7659">
        <v>1579609</v>
      </c>
      <c r="J7659" s="4">
        <v>390</v>
      </c>
      <c r="K7659" t="s">
        <v>31</v>
      </c>
      <c r="L7659" t="s">
        <v>32</v>
      </c>
      <c r="M7659" t="s">
        <v>33</v>
      </c>
      <c r="N7659" s="4">
        <v>189</v>
      </c>
      <c r="O7659" s="4">
        <v>73710</v>
      </c>
      <c r="P7659" t="s">
        <v>13198</v>
      </c>
      <c r="Q7659" t="s">
        <v>8984</v>
      </c>
      <c r="R7659" t="s">
        <v>8985</v>
      </c>
      <c r="S7659" t="s">
        <v>7267</v>
      </c>
      <c r="T7659" t="s">
        <v>35</v>
      </c>
      <c r="U7659" t="s">
        <v>36</v>
      </c>
      <c r="V7659">
        <v>0</v>
      </c>
      <c r="W7659">
        <v>2021</v>
      </c>
      <c r="X7659" t="s">
        <v>180</v>
      </c>
      <c r="Y7659" t="s">
        <v>38</v>
      </c>
      <c r="Z7659" t="s">
        <v>64</v>
      </c>
      <c r="AA7659" t="s">
        <v>40</v>
      </c>
      <c r="AB7659" t="s">
        <v>40</v>
      </c>
    </row>
    <row r="7660" spans="1:28" x14ac:dyDescent="0.35">
      <c r="A7660" s="16" t="s">
        <v>6337</v>
      </c>
      <c r="B7660" s="16" t="s">
        <v>12653</v>
      </c>
      <c r="C7660" s="16" t="s">
        <v>6373</v>
      </c>
      <c r="D7660" s="17">
        <v>153661104</v>
      </c>
      <c r="E7660" s="16" t="s">
        <v>43</v>
      </c>
      <c r="G7660" s="16">
        <v>44561</v>
      </c>
      <c r="H7660" s="18">
        <v>244</v>
      </c>
      <c r="I7660" s="16">
        <v>1590450</v>
      </c>
      <c r="J7660" s="19">
        <v>894</v>
      </c>
      <c r="K7660" s="16" t="s">
        <v>31</v>
      </c>
      <c r="L7660" s="16" t="s">
        <v>32</v>
      </c>
      <c r="M7660" s="16" t="s">
        <v>33</v>
      </c>
      <c r="N7660" s="19">
        <v>34</v>
      </c>
      <c r="O7660" s="19">
        <v>30396</v>
      </c>
      <c r="P7660" s="16" t="s">
        <v>8987</v>
      </c>
      <c r="Q7660" s="16" t="s">
        <v>8984</v>
      </c>
      <c r="R7660" s="16" t="s">
        <v>8985</v>
      </c>
      <c r="S7660" s="16" t="s">
        <v>7271</v>
      </c>
      <c r="T7660" s="16" t="s">
        <v>35</v>
      </c>
      <c r="U7660" s="16" t="s">
        <v>36</v>
      </c>
      <c r="V7660" s="16">
        <v>0</v>
      </c>
      <c r="W7660" s="16">
        <v>2021</v>
      </c>
      <c r="X7660" s="16" t="s">
        <v>180</v>
      </c>
      <c r="Y7660" s="16" t="s">
        <v>38</v>
      </c>
      <c r="Z7660" s="16" t="s">
        <v>422</v>
      </c>
      <c r="AA7660" s="16" t="s">
        <v>40</v>
      </c>
      <c r="AB7660" s="16" t="s">
        <v>40</v>
      </c>
    </row>
    <row r="7661" spans="1:28" x14ac:dyDescent="0.35">
      <c r="A7661" t="s">
        <v>6337</v>
      </c>
      <c r="B7661" t="s">
        <v>12654</v>
      </c>
      <c r="C7661" t="s">
        <v>6373</v>
      </c>
      <c r="D7661" s="1">
        <v>153661104</v>
      </c>
      <c r="E7661" t="s">
        <v>448</v>
      </c>
      <c r="G7661">
        <v>44561</v>
      </c>
      <c r="H7661" s="3">
        <v>146</v>
      </c>
      <c r="I7661">
        <v>1590333</v>
      </c>
      <c r="J7661" s="4">
        <v>2597</v>
      </c>
      <c r="K7661" t="s">
        <v>31</v>
      </c>
      <c r="L7661" t="s">
        <v>32</v>
      </c>
      <c r="M7661" t="s">
        <v>33</v>
      </c>
      <c r="N7661" s="4">
        <v>40</v>
      </c>
      <c r="O7661" s="4">
        <v>103880</v>
      </c>
      <c r="P7661" t="s">
        <v>8987</v>
      </c>
      <c r="Q7661" t="s">
        <v>8984</v>
      </c>
      <c r="R7661" t="s">
        <v>8985</v>
      </c>
      <c r="S7661" t="s">
        <v>13750</v>
      </c>
      <c r="T7661" t="s">
        <v>35</v>
      </c>
      <c r="U7661" t="s">
        <v>36</v>
      </c>
      <c r="V7661">
        <v>0</v>
      </c>
      <c r="W7661">
        <v>2021</v>
      </c>
      <c r="X7661" t="s">
        <v>180</v>
      </c>
      <c r="Y7661" t="s">
        <v>38</v>
      </c>
      <c r="Z7661" t="s">
        <v>39</v>
      </c>
      <c r="AA7661" t="s">
        <v>40</v>
      </c>
      <c r="AB7661" t="s">
        <v>40</v>
      </c>
    </row>
    <row r="7662" spans="1:28" x14ac:dyDescent="0.35">
      <c r="A7662" s="16" t="s">
        <v>6337</v>
      </c>
      <c r="B7662" s="16" t="s">
        <v>12654</v>
      </c>
      <c r="C7662" s="16" t="s">
        <v>6364</v>
      </c>
      <c r="D7662" s="17">
        <v>152762101</v>
      </c>
      <c r="E7662" s="16" t="s">
        <v>43</v>
      </c>
      <c r="G7662" s="16">
        <v>44550</v>
      </c>
      <c r="H7662" s="18">
        <v>1215</v>
      </c>
      <c r="I7662" s="16">
        <v>1578054</v>
      </c>
      <c r="J7662" s="19">
        <v>117</v>
      </c>
      <c r="K7662" s="16" t="s">
        <v>31</v>
      </c>
      <c r="L7662" s="16" t="s">
        <v>32</v>
      </c>
      <c r="M7662" s="16" t="s">
        <v>33</v>
      </c>
      <c r="N7662" s="19">
        <v>2</v>
      </c>
      <c r="O7662" s="19">
        <v>234</v>
      </c>
      <c r="P7662" s="16" t="s">
        <v>13198</v>
      </c>
      <c r="Q7662" s="16" t="s">
        <v>8984</v>
      </c>
      <c r="R7662" s="16" t="s">
        <v>8985</v>
      </c>
      <c r="S7662" s="16" t="s">
        <v>7265</v>
      </c>
      <c r="T7662" s="16" t="s">
        <v>35</v>
      </c>
      <c r="U7662" s="16" t="s">
        <v>36</v>
      </c>
      <c r="V7662" s="16">
        <v>0</v>
      </c>
      <c r="W7662" s="16">
        <v>2021</v>
      </c>
      <c r="X7662" s="16" t="s">
        <v>180</v>
      </c>
      <c r="Y7662" s="16" t="s">
        <v>38</v>
      </c>
      <c r="Z7662" s="16" t="s">
        <v>39</v>
      </c>
      <c r="AA7662" s="16" t="s">
        <v>40</v>
      </c>
      <c r="AB7662" s="16" t="s">
        <v>40</v>
      </c>
    </row>
    <row r="7663" spans="1:28" x14ac:dyDescent="0.35">
      <c r="A7663" t="s">
        <v>6337</v>
      </c>
      <c r="B7663" t="s">
        <v>12654</v>
      </c>
      <c r="C7663" t="s">
        <v>6380</v>
      </c>
      <c r="D7663" s="1">
        <v>153082106</v>
      </c>
      <c r="E7663" t="s">
        <v>43</v>
      </c>
      <c r="G7663">
        <v>44560</v>
      </c>
      <c r="H7663" s="3">
        <v>1826</v>
      </c>
      <c r="I7663">
        <v>1590126</v>
      </c>
      <c r="J7663" s="4">
        <v>2560</v>
      </c>
      <c r="K7663" t="s">
        <v>31</v>
      </c>
      <c r="L7663" t="s">
        <v>32</v>
      </c>
      <c r="M7663" t="s">
        <v>33</v>
      </c>
      <c r="N7663" s="4">
        <v>18</v>
      </c>
      <c r="O7663" s="4">
        <v>46080</v>
      </c>
      <c r="P7663" t="s">
        <v>8987</v>
      </c>
      <c r="Q7663" t="s">
        <v>8984</v>
      </c>
      <c r="R7663" t="s">
        <v>8985</v>
      </c>
      <c r="S7663" t="s">
        <v>13751</v>
      </c>
      <c r="T7663" t="s">
        <v>35</v>
      </c>
      <c r="U7663" t="s">
        <v>36</v>
      </c>
      <c r="V7663">
        <v>0</v>
      </c>
      <c r="W7663">
        <v>2021</v>
      </c>
      <c r="X7663" t="s">
        <v>180</v>
      </c>
      <c r="Y7663" t="s">
        <v>38</v>
      </c>
      <c r="Z7663" t="s">
        <v>39</v>
      </c>
      <c r="AA7663" t="s">
        <v>40</v>
      </c>
      <c r="AB7663" t="s">
        <v>40</v>
      </c>
    </row>
    <row r="7664" spans="1:28" x14ac:dyDescent="0.35">
      <c r="A7664" s="16" t="s">
        <v>6337</v>
      </c>
      <c r="B7664" s="16" t="s">
        <v>12654</v>
      </c>
      <c r="C7664" s="16" t="s">
        <v>6380</v>
      </c>
      <c r="D7664" s="17">
        <v>153082106</v>
      </c>
      <c r="E7664" s="16" t="s">
        <v>43</v>
      </c>
      <c r="G7664" s="16">
        <v>44560</v>
      </c>
      <c r="H7664" s="18">
        <v>1722</v>
      </c>
      <c r="I7664" s="16">
        <v>1589803</v>
      </c>
      <c r="J7664" s="19">
        <v>9906</v>
      </c>
      <c r="K7664" s="16" t="s">
        <v>31</v>
      </c>
      <c r="L7664" s="16" t="s">
        <v>32</v>
      </c>
      <c r="M7664" s="16" t="s">
        <v>33</v>
      </c>
      <c r="N7664" s="19">
        <v>4</v>
      </c>
      <c r="O7664" s="19">
        <v>39624</v>
      </c>
      <c r="P7664" s="16" t="s">
        <v>8987</v>
      </c>
      <c r="Q7664" s="16" t="s">
        <v>8984</v>
      </c>
      <c r="R7664" s="16" t="s">
        <v>8985</v>
      </c>
      <c r="S7664" s="16" t="s">
        <v>13752</v>
      </c>
      <c r="T7664" s="16" t="s">
        <v>35</v>
      </c>
      <c r="U7664" s="16" t="s">
        <v>36</v>
      </c>
      <c r="V7664" s="16">
        <v>0</v>
      </c>
      <c r="W7664" s="16">
        <v>2021</v>
      </c>
      <c r="X7664" s="16" t="s">
        <v>180</v>
      </c>
      <c r="Y7664" s="16" t="s">
        <v>38</v>
      </c>
      <c r="Z7664" s="16" t="s">
        <v>64</v>
      </c>
      <c r="AA7664" s="16" t="s">
        <v>40</v>
      </c>
      <c r="AB7664" s="16" t="s">
        <v>40</v>
      </c>
    </row>
    <row r="7665" spans="1:28" x14ac:dyDescent="0.35">
      <c r="A7665" t="s">
        <v>6337</v>
      </c>
      <c r="B7665" t="s">
        <v>12654</v>
      </c>
      <c r="C7665" t="s">
        <v>6380</v>
      </c>
      <c r="D7665" s="1">
        <v>153082106</v>
      </c>
      <c r="E7665" t="s">
        <v>448</v>
      </c>
      <c r="G7665">
        <v>44561</v>
      </c>
      <c r="H7665" s="3">
        <v>1959</v>
      </c>
      <c r="I7665">
        <v>1592614</v>
      </c>
      <c r="J7665" s="4">
        <v>10946</v>
      </c>
      <c r="K7665" t="s">
        <v>31</v>
      </c>
      <c r="L7665" t="s">
        <v>32</v>
      </c>
      <c r="M7665" t="s">
        <v>33</v>
      </c>
      <c r="N7665" s="4">
        <v>1</v>
      </c>
      <c r="O7665" s="4">
        <v>10946</v>
      </c>
      <c r="P7665" t="s">
        <v>8987</v>
      </c>
      <c r="Q7665" t="s">
        <v>8984</v>
      </c>
      <c r="R7665" t="s">
        <v>8985</v>
      </c>
      <c r="S7665" t="s">
        <v>13753</v>
      </c>
      <c r="T7665" t="s">
        <v>35</v>
      </c>
      <c r="U7665" t="s">
        <v>36</v>
      </c>
      <c r="V7665">
        <v>0</v>
      </c>
      <c r="W7665">
        <v>2021</v>
      </c>
      <c r="X7665" t="s">
        <v>180</v>
      </c>
      <c r="Y7665" t="s">
        <v>38</v>
      </c>
      <c r="Z7665" t="s">
        <v>88</v>
      </c>
      <c r="AA7665" t="s">
        <v>40</v>
      </c>
      <c r="AB7665" t="s">
        <v>40</v>
      </c>
    </row>
    <row r="7666" spans="1:28" x14ac:dyDescent="0.35">
      <c r="A7666" s="16" t="s">
        <v>6337</v>
      </c>
      <c r="B7666" s="16" t="s">
        <v>12654</v>
      </c>
      <c r="C7666" s="16" t="s">
        <v>6380</v>
      </c>
      <c r="D7666" s="17">
        <v>153082106</v>
      </c>
      <c r="E7666" s="16" t="s">
        <v>448</v>
      </c>
      <c r="G7666" s="16">
        <v>44561</v>
      </c>
      <c r="H7666" s="18">
        <v>1959</v>
      </c>
      <c r="I7666" s="16">
        <v>1592611</v>
      </c>
      <c r="J7666" s="19">
        <v>9946</v>
      </c>
      <c r="K7666" s="16" t="s">
        <v>31</v>
      </c>
      <c r="L7666" s="16" t="s">
        <v>32</v>
      </c>
      <c r="M7666" s="16" t="s">
        <v>33</v>
      </c>
      <c r="N7666" s="19">
        <v>2</v>
      </c>
      <c r="O7666" s="19">
        <v>19892</v>
      </c>
      <c r="P7666" s="16" t="s">
        <v>8987</v>
      </c>
      <c r="Q7666" s="16" t="s">
        <v>8984</v>
      </c>
      <c r="R7666" s="16" t="s">
        <v>8985</v>
      </c>
      <c r="S7666" s="16" t="s">
        <v>13753</v>
      </c>
      <c r="T7666" s="16" t="s">
        <v>35</v>
      </c>
      <c r="U7666" s="16" t="s">
        <v>36</v>
      </c>
      <c r="V7666" s="16">
        <v>0</v>
      </c>
      <c r="W7666" s="16">
        <v>2021</v>
      </c>
      <c r="X7666" s="16" t="s">
        <v>180</v>
      </c>
      <c r="Y7666" s="16" t="s">
        <v>38</v>
      </c>
      <c r="Z7666" s="16" t="s">
        <v>88</v>
      </c>
      <c r="AA7666" s="16" t="s">
        <v>40</v>
      </c>
      <c r="AB7666" s="16" t="s">
        <v>40</v>
      </c>
    </row>
    <row r="7667" spans="1:28" x14ac:dyDescent="0.35">
      <c r="A7667" t="s">
        <v>6337</v>
      </c>
      <c r="B7667" t="s">
        <v>12654</v>
      </c>
      <c r="C7667" t="s">
        <v>6380</v>
      </c>
      <c r="D7667" s="1">
        <v>153082106</v>
      </c>
      <c r="E7667" t="s">
        <v>43</v>
      </c>
      <c r="G7667">
        <v>44561</v>
      </c>
      <c r="H7667" s="3">
        <v>1959</v>
      </c>
      <c r="I7667">
        <v>1591090</v>
      </c>
      <c r="J7667" s="4">
        <v>2726</v>
      </c>
      <c r="K7667" t="s">
        <v>31</v>
      </c>
      <c r="L7667" t="s">
        <v>32</v>
      </c>
      <c r="M7667" t="s">
        <v>33</v>
      </c>
      <c r="N7667" s="4">
        <v>56</v>
      </c>
      <c r="O7667" s="4">
        <v>152656</v>
      </c>
      <c r="P7667" t="s">
        <v>8987</v>
      </c>
      <c r="Q7667" t="s">
        <v>9125</v>
      </c>
      <c r="R7667" t="s">
        <v>8985</v>
      </c>
      <c r="S7667" t="s">
        <v>13753</v>
      </c>
      <c r="T7667" t="s">
        <v>35</v>
      </c>
      <c r="U7667" t="s">
        <v>36</v>
      </c>
      <c r="V7667">
        <v>0</v>
      </c>
      <c r="W7667">
        <v>2021</v>
      </c>
      <c r="X7667" t="s">
        <v>180</v>
      </c>
      <c r="Y7667" t="s">
        <v>38</v>
      </c>
      <c r="Z7667" t="s">
        <v>64</v>
      </c>
      <c r="AA7667" t="s">
        <v>40</v>
      </c>
      <c r="AB7667" t="s">
        <v>40</v>
      </c>
    </row>
    <row r="7668" spans="1:28" x14ac:dyDescent="0.35">
      <c r="A7668" s="16" t="s">
        <v>6337</v>
      </c>
      <c r="B7668" s="16" t="s">
        <v>12653</v>
      </c>
      <c r="C7668" s="16" t="s">
        <v>6387</v>
      </c>
      <c r="D7668" s="17">
        <v>152701107</v>
      </c>
      <c r="E7668" s="16" t="s">
        <v>43</v>
      </c>
      <c r="G7668" s="16">
        <v>44552</v>
      </c>
      <c r="H7668" s="18">
        <v>1508</v>
      </c>
      <c r="I7668" s="16">
        <v>1579304</v>
      </c>
      <c r="J7668" s="19">
        <v>1244</v>
      </c>
      <c r="K7668" s="16" t="s">
        <v>31</v>
      </c>
      <c r="L7668" s="16" t="s">
        <v>60</v>
      </c>
      <c r="M7668" s="16" t="s">
        <v>1053</v>
      </c>
      <c r="N7668" s="19">
        <v>55</v>
      </c>
      <c r="O7668" s="19">
        <v>20948</v>
      </c>
      <c r="P7668" s="16" t="s">
        <v>13198</v>
      </c>
      <c r="Q7668" s="16" t="s">
        <v>8984</v>
      </c>
      <c r="R7668" s="16" t="s">
        <v>8985</v>
      </c>
      <c r="S7668" s="16" t="s">
        <v>13754</v>
      </c>
      <c r="T7668" s="16" t="s">
        <v>35</v>
      </c>
      <c r="U7668" s="16" t="s">
        <v>36</v>
      </c>
      <c r="V7668" s="16">
        <v>0</v>
      </c>
      <c r="W7668" s="16">
        <v>2021</v>
      </c>
      <c r="X7668" s="16" t="s">
        <v>180</v>
      </c>
      <c r="Y7668" s="16" t="s">
        <v>38</v>
      </c>
      <c r="Z7668" s="16" t="s">
        <v>39</v>
      </c>
      <c r="AA7668" s="16" t="s">
        <v>40</v>
      </c>
      <c r="AB7668" s="16" t="s">
        <v>40</v>
      </c>
    </row>
    <row r="7669" spans="1:28" x14ac:dyDescent="0.35">
      <c r="A7669" t="s">
        <v>6337</v>
      </c>
      <c r="B7669" t="s">
        <v>12653</v>
      </c>
      <c r="C7669" t="s">
        <v>6536</v>
      </c>
      <c r="D7669" s="1">
        <v>152691104</v>
      </c>
      <c r="E7669" t="s">
        <v>448</v>
      </c>
      <c r="G7669">
        <v>44546</v>
      </c>
      <c r="H7669" s="3">
        <v>1609</v>
      </c>
      <c r="I7669">
        <v>1575044</v>
      </c>
      <c r="J7669" s="4">
        <v>1285</v>
      </c>
      <c r="K7669" t="s">
        <v>31</v>
      </c>
      <c r="L7669" t="s">
        <v>32</v>
      </c>
      <c r="M7669" t="s">
        <v>33</v>
      </c>
      <c r="N7669" s="4">
        <v>2</v>
      </c>
      <c r="O7669" s="4">
        <v>2570</v>
      </c>
      <c r="P7669" t="s">
        <v>13198</v>
      </c>
      <c r="Q7669" t="s">
        <v>8984</v>
      </c>
      <c r="R7669" t="s">
        <v>8985</v>
      </c>
      <c r="S7669" t="s">
        <v>13755</v>
      </c>
      <c r="T7669" t="s">
        <v>35</v>
      </c>
      <c r="U7669" t="s">
        <v>36</v>
      </c>
      <c r="V7669">
        <v>0</v>
      </c>
      <c r="W7669">
        <v>2021</v>
      </c>
      <c r="X7669" t="s">
        <v>180</v>
      </c>
      <c r="Y7669" t="s">
        <v>38</v>
      </c>
      <c r="Z7669" t="s">
        <v>64</v>
      </c>
      <c r="AA7669" t="s">
        <v>40</v>
      </c>
      <c r="AB7669" t="s">
        <v>40</v>
      </c>
    </row>
    <row r="7670" spans="1:28" x14ac:dyDescent="0.35">
      <c r="A7670" s="16" t="s">
        <v>6337</v>
      </c>
      <c r="B7670" s="16" t="s">
        <v>12653</v>
      </c>
      <c r="C7670" s="16" t="s">
        <v>6536</v>
      </c>
      <c r="D7670" s="17">
        <v>152691104</v>
      </c>
      <c r="E7670" s="16" t="s">
        <v>505</v>
      </c>
      <c r="G7670" s="16">
        <v>44537</v>
      </c>
      <c r="H7670" s="18">
        <v>2207</v>
      </c>
      <c r="I7670" s="16">
        <v>1561601</v>
      </c>
      <c r="J7670" s="19">
        <v>827</v>
      </c>
      <c r="K7670" s="16" t="s">
        <v>31</v>
      </c>
      <c r="L7670" s="16" t="s">
        <v>32</v>
      </c>
      <c r="M7670" s="16" t="s">
        <v>33</v>
      </c>
      <c r="N7670" s="19">
        <v>1</v>
      </c>
      <c r="O7670" s="19">
        <v>827</v>
      </c>
      <c r="P7670" s="16" t="s">
        <v>13198</v>
      </c>
      <c r="Q7670" s="16" t="s">
        <v>781</v>
      </c>
      <c r="R7670" s="16" t="s">
        <v>8985</v>
      </c>
      <c r="S7670" s="16" t="s">
        <v>7263</v>
      </c>
      <c r="T7670" s="16" t="s">
        <v>35</v>
      </c>
      <c r="U7670" s="16" t="s">
        <v>36</v>
      </c>
      <c r="V7670" s="16">
        <v>35310639</v>
      </c>
      <c r="W7670" s="16">
        <v>2021</v>
      </c>
      <c r="X7670" s="16" t="s">
        <v>180</v>
      </c>
      <c r="Y7670" s="16" t="s">
        <v>38</v>
      </c>
      <c r="Z7670" s="16" t="s">
        <v>39</v>
      </c>
      <c r="AA7670" s="16" t="s">
        <v>40</v>
      </c>
      <c r="AB7670" s="16" t="s">
        <v>40</v>
      </c>
    </row>
    <row r="7671" spans="1:28" x14ac:dyDescent="0.35">
      <c r="A7671" t="s">
        <v>6337</v>
      </c>
      <c r="B7671" t="s">
        <v>12653</v>
      </c>
      <c r="C7671" t="s">
        <v>6415</v>
      </c>
      <c r="D7671" s="1">
        <v>152691103</v>
      </c>
      <c r="E7671" t="s">
        <v>43</v>
      </c>
      <c r="G7671">
        <v>44558</v>
      </c>
      <c r="H7671" s="3">
        <v>1453</v>
      </c>
      <c r="I7671">
        <v>1587222</v>
      </c>
      <c r="J7671" s="4">
        <v>11762</v>
      </c>
      <c r="K7671" t="s">
        <v>31</v>
      </c>
      <c r="L7671" t="s">
        <v>32</v>
      </c>
      <c r="M7671" t="s">
        <v>83</v>
      </c>
      <c r="N7671" s="4">
        <v>2</v>
      </c>
      <c r="O7671" s="4">
        <v>23524</v>
      </c>
      <c r="P7671" t="s">
        <v>8987</v>
      </c>
      <c r="Q7671" t="s">
        <v>8984</v>
      </c>
      <c r="R7671" t="s">
        <v>8985</v>
      </c>
      <c r="S7671" t="s">
        <v>13756</v>
      </c>
      <c r="T7671" t="s">
        <v>35</v>
      </c>
      <c r="U7671" t="s">
        <v>36</v>
      </c>
      <c r="V7671">
        <v>0</v>
      </c>
      <c r="W7671">
        <v>2021</v>
      </c>
      <c r="X7671" t="s">
        <v>180</v>
      </c>
      <c r="Y7671" t="s">
        <v>38</v>
      </c>
      <c r="Z7671" t="s">
        <v>422</v>
      </c>
      <c r="AA7671" t="s">
        <v>40</v>
      </c>
      <c r="AB7671" t="s">
        <v>38</v>
      </c>
    </row>
    <row r="7672" spans="1:28" x14ac:dyDescent="0.35">
      <c r="A7672" s="16" t="s">
        <v>6337</v>
      </c>
      <c r="B7672" s="16" t="s">
        <v>12653</v>
      </c>
      <c r="C7672" s="16" t="s">
        <v>6415</v>
      </c>
      <c r="D7672" s="17">
        <v>152691103</v>
      </c>
      <c r="E7672" s="16" t="s">
        <v>43</v>
      </c>
      <c r="G7672" s="16">
        <v>44558</v>
      </c>
      <c r="H7672" s="18">
        <v>1731</v>
      </c>
      <c r="I7672" s="16">
        <v>1587414</v>
      </c>
      <c r="J7672" s="19">
        <v>11311</v>
      </c>
      <c r="K7672" s="16" t="s">
        <v>31</v>
      </c>
      <c r="L7672" s="16" t="s">
        <v>66</v>
      </c>
      <c r="M7672" s="16" t="s">
        <v>415</v>
      </c>
      <c r="N7672" s="19">
        <v>4</v>
      </c>
      <c r="O7672" s="19">
        <v>45244</v>
      </c>
      <c r="P7672" s="16" t="s">
        <v>8987</v>
      </c>
      <c r="Q7672" s="16" t="s">
        <v>8984</v>
      </c>
      <c r="R7672" s="16" t="s">
        <v>8985</v>
      </c>
      <c r="S7672" s="16" t="s">
        <v>13757</v>
      </c>
      <c r="T7672" s="16" t="s">
        <v>35</v>
      </c>
      <c r="U7672" s="16" t="s">
        <v>36</v>
      </c>
      <c r="V7672" s="16">
        <v>0</v>
      </c>
      <c r="W7672" s="16">
        <v>2021</v>
      </c>
      <c r="X7672" s="16" t="s">
        <v>180</v>
      </c>
      <c r="Y7672" s="16" t="s">
        <v>38</v>
      </c>
      <c r="Z7672" s="16" t="s">
        <v>422</v>
      </c>
      <c r="AA7672" s="16" t="s">
        <v>40</v>
      </c>
      <c r="AB7672" s="16" t="s">
        <v>40</v>
      </c>
    </row>
    <row r="7673" spans="1:28" x14ac:dyDescent="0.35">
      <c r="A7673" t="s">
        <v>6337</v>
      </c>
      <c r="B7673" t="s">
        <v>12654</v>
      </c>
      <c r="C7673" t="s">
        <v>6661</v>
      </c>
      <c r="D7673" s="1">
        <v>152301102</v>
      </c>
      <c r="E7673" t="s">
        <v>43</v>
      </c>
      <c r="G7673">
        <v>44546</v>
      </c>
      <c r="H7673" s="3">
        <v>244</v>
      </c>
      <c r="I7673">
        <v>1574089</v>
      </c>
      <c r="J7673" s="4">
        <v>614</v>
      </c>
      <c r="K7673" t="s">
        <v>31</v>
      </c>
      <c r="L7673" t="s">
        <v>32</v>
      </c>
      <c r="M7673" t="s">
        <v>33</v>
      </c>
      <c r="N7673" s="4">
        <v>133</v>
      </c>
      <c r="O7673" s="4">
        <v>66218</v>
      </c>
      <c r="P7673" t="s">
        <v>13198</v>
      </c>
      <c r="Q7673" t="s">
        <v>9125</v>
      </c>
      <c r="R7673" t="s">
        <v>8985</v>
      </c>
      <c r="S7673" t="s">
        <v>7264</v>
      </c>
      <c r="T7673" t="s">
        <v>35</v>
      </c>
      <c r="U7673" t="s">
        <v>36</v>
      </c>
      <c r="V7673">
        <v>0</v>
      </c>
      <c r="W7673">
        <v>2021</v>
      </c>
      <c r="X7673" t="s">
        <v>180</v>
      </c>
      <c r="Y7673" t="s">
        <v>38</v>
      </c>
      <c r="Z7673" t="s">
        <v>64</v>
      </c>
      <c r="AA7673" t="s">
        <v>40</v>
      </c>
      <c r="AB7673" t="s">
        <v>40</v>
      </c>
    </row>
    <row r="7674" spans="1:28" x14ac:dyDescent="0.35">
      <c r="A7674" s="16" t="s">
        <v>6337</v>
      </c>
      <c r="B7674" s="16" t="s">
        <v>12653</v>
      </c>
      <c r="C7674" s="16" t="s">
        <v>6552</v>
      </c>
      <c r="D7674" s="17">
        <v>152291101</v>
      </c>
      <c r="E7674" s="16" t="s">
        <v>43</v>
      </c>
      <c r="G7674" s="16">
        <v>44554</v>
      </c>
      <c r="H7674" s="18">
        <v>1622</v>
      </c>
      <c r="I7674" s="16">
        <v>1580890</v>
      </c>
      <c r="J7674" s="19">
        <v>126</v>
      </c>
      <c r="K7674" s="16" t="s">
        <v>31</v>
      </c>
      <c r="L7674" s="16" t="s">
        <v>32</v>
      </c>
      <c r="M7674" s="16" t="s">
        <v>33</v>
      </c>
      <c r="N7674" s="19">
        <v>56</v>
      </c>
      <c r="O7674" s="19">
        <v>7056</v>
      </c>
      <c r="P7674" s="16" t="s">
        <v>13198</v>
      </c>
      <c r="Q7674" s="16" t="s">
        <v>8984</v>
      </c>
      <c r="R7674" s="16" t="s">
        <v>8985</v>
      </c>
      <c r="S7674" s="16" t="s">
        <v>7270</v>
      </c>
      <c r="T7674" s="16" t="s">
        <v>35</v>
      </c>
      <c r="U7674" s="16" t="s">
        <v>36</v>
      </c>
      <c r="V7674" s="16">
        <v>0</v>
      </c>
      <c r="W7674" s="16">
        <v>2021</v>
      </c>
      <c r="X7674" s="16" t="s">
        <v>180</v>
      </c>
      <c r="Y7674" s="16" t="s">
        <v>38</v>
      </c>
      <c r="Z7674" s="16" t="s">
        <v>39</v>
      </c>
      <c r="AA7674" s="16" t="s">
        <v>40</v>
      </c>
      <c r="AB7674" s="16" t="s">
        <v>40</v>
      </c>
    </row>
    <row r="7675" spans="1:28" x14ac:dyDescent="0.35">
      <c r="A7675" t="s">
        <v>6337</v>
      </c>
      <c r="B7675" t="s">
        <v>12653</v>
      </c>
      <c r="C7675" t="s">
        <v>6541</v>
      </c>
      <c r="D7675" s="1">
        <v>152591101</v>
      </c>
      <c r="E7675" t="s">
        <v>53</v>
      </c>
      <c r="G7675">
        <v>44554</v>
      </c>
      <c r="H7675" s="3">
        <v>306</v>
      </c>
      <c r="I7675">
        <v>1580405</v>
      </c>
      <c r="J7675" s="4">
        <v>466</v>
      </c>
      <c r="K7675" t="s">
        <v>31</v>
      </c>
      <c r="L7675" t="s">
        <v>66</v>
      </c>
      <c r="M7675" t="s">
        <v>415</v>
      </c>
      <c r="N7675" s="4">
        <v>44</v>
      </c>
      <c r="O7675" s="4">
        <v>20504</v>
      </c>
      <c r="P7675" t="s">
        <v>13198</v>
      </c>
      <c r="Q7675" t="s">
        <v>8984</v>
      </c>
      <c r="R7675" t="s">
        <v>8985</v>
      </c>
      <c r="S7675" t="s">
        <v>7269</v>
      </c>
      <c r="T7675" t="s">
        <v>35</v>
      </c>
      <c r="U7675" t="s">
        <v>36</v>
      </c>
      <c r="V7675">
        <v>0</v>
      </c>
      <c r="W7675">
        <v>2021</v>
      </c>
      <c r="X7675" t="s">
        <v>180</v>
      </c>
      <c r="Y7675" t="s">
        <v>38</v>
      </c>
      <c r="Z7675" t="s">
        <v>45</v>
      </c>
      <c r="AA7675" t="s">
        <v>40</v>
      </c>
      <c r="AB7675" t="s">
        <v>38</v>
      </c>
    </row>
    <row r="7676" spans="1:28" x14ac:dyDescent="0.35">
      <c r="A7676" s="16" t="s">
        <v>6337</v>
      </c>
      <c r="B7676" s="16" t="s">
        <v>12653</v>
      </c>
      <c r="C7676" s="16" t="s">
        <v>6428</v>
      </c>
      <c r="D7676" s="17">
        <v>152251101</v>
      </c>
      <c r="E7676" s="16" t="s">
        <v>30</v>
      </c>
      <c r="G7676" s="16">
        <v>44546</v>
      </c>
      <c r="H7676" s="18">
        <v>128</v>
      </c>
      <c r="I7676" s="16">
        <v>1574085</v>
      </c>
      <c r="J7676" s="19">
        <v>2440</v>
      </c>
      <c r="K7676" s="16" t="s">
        <v>31</v>
      </c>
      <c r="L7676" s="16" t="s">
        <v>32</v>
      </c>
      <c r="M7676" s="16" t="s">
        <v>33</v>
      </c>
      <c r="N7676" s="19">
        <v>129</v>
      </c>
      <c r="O7676" s="19">
        <v>163530</v>
      </c>
      <c r="P7676" s="16" t="s">
        <v>13198</v>
      </c>
      <c r="Q7676" s="16" t="s">
        <v>9125</v>
      </c>
      <c r="R7676" s="16" t="s">
        <v>8985</v>
      </c>
      <c r="S7676" s="16" t="s">
        <v>13758</v>
      </c>
      <c r="T7676" s="16" t="s">
        <v>35</v>
      </c>
      <c r="U7676" s="16" t="s">
        <v>36</v>
      </c>
      <c r="V7676" s="16">
        <v>0</v>
      </c>
      <c r="W7676" s="16">
        <v>2021</v>
      </c>
      <c r="X7676" s="16" t="s">
        <v>180</v>
      </c>
      <c r="Y7676" s="16" t="s">
        <v>38</v>
      </c>
      <c r="Z7676" s="16" t="s">
        <v>51</v>
      </c>
      <c r="AA7676" s="16" t="s">
        <v>40</v>
      </c>
      <c r="AB7676" s="16" t="s">
        <v>40</v>
      </c>
    </row>
    <row r="7677" spans="1:28" x14ac:dyDescent="0.35">
      <c r="A7677" t="s">
        <v>6337</v>
      </c>
      <c r="B7677" t="s">
        <v>12654</v>
      </c>
      <c r="C7677" t="s">
        <v>6405</v>
      </c>
      <c r="D7677" s="1">
        <v>152201101</v>
      </c>
      <c r="E7677" t="s">
        <v>43</v>
      </c>
      <c r="G7677">
        <v>44535</v>
      </c>
      <c r="H7677" s="3">
        <v>1144</v>
      </c>
      <c r="I7677">
        <v>1559645</v>
      </c>
      <c r="J7677" s="4">
        <v>897</v>
      </c>
      <c r="K7677" t="s">
        <v>31</v>
      </c>
      <c r="L7677" t="s">
        <v>60</v>
      </c>
      <c r="M7677" t="s">
        <v>94</v>
      </c>
      <c r="N7677" s="4">
        <v>34</v>
      </c>
      <c r="O7677" s="4">
        <v>30498</v>
      </c>
      <c r="P7677" t="s">
        <v>13198</v>
      </c>
      <c r="Q7677" t="s">
        <v>57</v>
      </c>
      <c r="R7677" t="s">
        <v>8985</v>
      </c>
      <c r="S7677" t="s">
        <v>13759</v>
      </c>
      <c r="T7677" t="s">
        <v>35</v>
      </c>
      <c r="U7677" t="s">
        <v>36</v>
      </c>
      <c r="V7677">
        <v>31579727</v>
      </c>
      <c r="W7677">
        <v>2021</v>
      </c>
      <c r="X7677" t="s">
        <v>180</v>
      </c>
      <c r="Y7677" t="s">
        <v>38</v>
      </c>
      <c r="Z7677" t="s">
        <v>64</v>
      </c>
      <c r="AA7677" t="s">
        <v>40</v>
      </c>
      <c r="AB7677" t="s">
        <v>40</v>
      </c>
    </row>
    <row r="7678" spans="1:28" x14ac:dyDescent="0.35">
      <c r="A7678" s="16" t="s">
        <v>6337</v>
      </c>
      <c r="B7678" s="16" t="s">
        <v>12653</v>
      </c>
      <c r="C7678" s="16" t="s">
        <v>6469</v>
      </c>
      <c r="D7678" s="17">
        <v>152101101</v>
      </c>
      <c r="E7678" s="16" t="s">
        <v>91</v>
      </c>
      <c r="G7678" s="16">
        <v>44547</v>
      </c>
      <c r="H7678" s="18">
        <v>1645</v>
      </c>
      <c r="I7678" s="16">
        <v>1576349</v>
      </c>
      <c r="J7678" s="19">
        <v>4086</v>
      </c>
      <c r="K7678" s="16" t="s">
        <v>31</v>
      </c>
      <c r="L7678" s="16" t="s">
        <v>384</v>
      </c>
      <c r="M7678" s="16" t="s">
        <v>2270</v>
      </c>
      <c r="N7678" s="19">
        <v>27</v>
      </c>
      <c r="O7678" s="19">
        <v>84493</v>
      </c>
      <c r="P7678" s="16" t="s">
        <v>13198</v>
      </c>
      <c r="Q7678" s="16" t="s">
        <v>8984</v>
      </c>
      <c r="R7678" s="16" t="s">
        <v>8985</v>
      </c>
      <c r="S7678" s="16" t="s">
        <v>13760</v>
      </c>
      <c r="T7678" s="16" t="s">
        <v>35</v>
      </c>
      <c r="U7678" s="16" t="s">
        <v>36</v>
      </c>
      <c r="V7678" s="16">
        <v>0</v>
      </c>
      <c r="W7678" s="16">
        <v>2021</v>
      </c>
      <c r="X7678" s="16" t="s">
        <v>180</v>
      </c>
      <c r="Y7678" s="16" t="s">
        <v>38</v>
      </c>
      <c r="Z7678" s="16" t="s">
        <v>422</v>
      </c>
      <c r="AA7678" s="16" t="s">
        <v>40</v>
      </c>
      <c r="AB7678" s="16" t="s">
        <v>38</v>
      </c>
    </row>
    <row r="7679" spans="1:28" x14ac:dyDescent="0.35">
      <c r="A7679" t="s">
        <v>7410</v>
      </c>
      <c r="B7679" t="s">
        <v>12653</v>
      </c>
      <c r="C7679" t="s">
        <v>7505</v>
      </c>
      <c r="D7679" s="1">
        <v>42271103</v>
      </c>
      <c r="E7679" t="s">
        <v>448</v>
      </c>
      <c r="G7679">
        <v>44538</v>
      </c>
      <c r="H7679" s="3">
        <v>1205</v>
      </c>
      <c r="I7679">
        <v>1562098</v>
      </c>
      <c r="J7679" s="4">
        <v>322</v>
      </c>
      <c r="K7679" t="s">
        <v>31</v>
      </c>
      <c r="L7679" t="s">
        <v>66</v>
      </c>
      <c r="M7679" t="s">
        <v>415</v>
      </c>
      <c r="N7679" s="4">
        <v>9</v>
      </c>
      <c r="O7679" s="4">
        <v>2898</v>
      </c>
      <c r="P7679" t="s">
        <v>13198</v>
      </c>
      <c r="Q7679" t="s">
        <v>8984</v>
      </c>
      <c r="R7679" t="s">
        <v>8985</v>
      </c>
      <c r="S7679" t="s">
        <v>8168</v>
      </c>
      <c r="T7679" t="s">
        <v>35</v>
      </c>
      <c r="U7679" t="s">
        <v>36</v>
      </c>
      <c r="V7679">
        <v>45084752</v>
      </c>
      <c r="W7679">
        <v>2021</v>
      </c>
      <c r="X7679" t="s">
        <v>180</v>
      </c>
      <c r="Y7679" t="s">
        <v>38</v>
      </c>
      <c r="Z7679" t="s">
        <v>39</v>
      </c>
      <c r="AA7679" t="s">
        <v>40</v>
      </c>
      <c r="AB7679" t="s">
        <v>38</v>
      </c>
    </row>
    <row r="7680" spans="1:28" x14ac:dyDescent="0.35">
      <c r="A7680" s="16" t="s">
        <v>7410</v>
      </c>
      <c r="B7680" s="16" t="s">
        <v>12653</v>
      </c>
      <c r="C7680" s="16" t="s">
        <v>7415</v>
      </c>
      <c r="D7680" s="17">
        <v>42631108</v>
      </c>
      <c r="E7680" s="16" t="s">
        <v>30</v>
      </c>
      <c r="G7680" s="16">
        <v>44550</v>
      </c>
      <c r="H7680" s="18">
        <v>753</v>
      </c>
      <c r="I7680" s="16">
        <v>1577776</v>
      </c>
      <c r="J7680" s="19">
        <v>457</v>
      </c>
      <c r="K7680" s="16" t="s">
        <v>31</v>
      </c>
      <c r="L7680" s="16" t="s">
        <v>66</v>
      </c>
      <c r="M7680" s="16" t="s">
        <v>415</v>
      </c>
      <c r="N7680" s="19">
        <v>179</v>
      </c>
      <c r="O7680" s="19">
        <v>23154</v>
      </c>
      <c r="P7680" s="16" t="s">
        <v>13198</v>
      </c>
      <c r="Q7680" s="16" t="s">
        <v>8984</v>
      </c>
      <c r="R7680" s="16" t="s">
        <v>8985</v>
      </c>
      <c r="S7680" s="16" t="s">
        <v>8169</v>
      </c>
      <c r="T7680" s="16" t="s">
        <v>35</v>
      </c>
      <c r="U7680" s="16" t="s">
        <v>36</v>
      </c>
      <c r="V7680" s="16">
        <v>31588021</v>
      </c>
      <c r="W7680" s="16">
        <v>2021</v>
      </c>
      <c r="X7680" s="16" t="s">
        <v>180</v>
      </c>
      <c r="Y7680" s="16" t="s">
        <v>38</v>
      </c>
      <c r="Z7680" s="16" t="s">
        <v>39</v>
      </c>
      <c r="AA7680" s="16" t="s">
        <v>40</v>
      </c>
      <c r="AB7680" s="16" t="s">
        <v>40</v>
      </c>
    </row>
    <row r="7681" spans="1:28" x14ac:dyDescent="0.35">
      <c r="A7681" t="s">
        <v>7410</v>
      </c>
      <c r="B7681" t="s">
        <v>12653</v>
      </c>
      <c r="C7681" t="s">
        <v>7418</v>
      </c>
      <c r="D7681" s="1">
        <v>43071102</v>
      </c>
      <c r="E7681" t="s">
        <v>30</v>
      </c>
      <c r="G7681">
        <v>44547</v>
      </c>
      <c r="H7681" s="3">
        <v>1634</v>
      </c>
      <c r="I7681">
        <v>1576287</v>
      </c>
      <c r="J7681" s="4">
        <v>1155</v>
      </c>
      <c r="K7681" t="s">
        <v>31</v>
      </c>
      <c r="L7681" t="s">
        <v>32</v>
      </c>
      <c r="M7681" t="s">
        <v>33</v>
      </c>
      <c r="N7681" s="4">
        <v>59</v>
      </c>
      <c r="O7681" s="4">
        <v>68145</v>
      </c>
      <c r="P7681" t="s">
        <v>13198</v>
      </c>
      <c r="Q7681" t="s">
        <v>8984</v>
      </c>
      <c r="R7681" t="s">
        <v>8985</v>
      </c>
      <c r="S7681" t="s">
        <v>13761</v>
      </c>
      <c r="T7681" t="s">
        <v>35</v>
      </c>
      <c r="U7681" t="s">
        <v>36</v>
      </c>
      <c r="V7681">
        <v>45095549</v>
      </c>
      <c r="W7681">
        <v>2021</v>
      </c>
      <c r="X7681" t="s">
        <v>180</v>
      </c>
      <c r="Y7681" t="s">
        <v>38</v>
      </c>
      <c r="Z7681" t="s">
        <v>39</v>
      </c>
      <c r="AA7681" t="s">
        <v>40</v>
      </c>
      <c r="AB7681" t="s">
        <v>40</v>
      </c>
    </row>
    <row r="7682" spans="1:28" x14ac:dyDescent="0.35">
      <c r="A7682" s="16" t="s">
        <v>7410</v>
      </c>
      <c r="B7682" s="16" t="s">
        <v>12654</v>
      </c>
      <c r="C7682" s="16" t="s">
        <v>7499</v>
      </c>
      <c r="D7682" s="17">
        <v>43071103</v>
      </c>
      <c r="E7682" s="16" t="s">
        <v>43</v>
      </c>
      <c r="G7682" s="16">
        <v>44535</v>
      </c>
      <c r="H7682" s="18">
        <v>810</v>
      </c>
      <c r="I7682" s="16">
        <v>1559541</v>
      </c>
      <c r="J7682" s="19">
        <v>441</v>
      </c>
      <c r="K7682" s="16" t="s">
        <v>31</v>
      </c>
      <c r="L7682" s="16" t="s">
        <v>32</v>
      </c>
      <c r="M7682" s="16" t="s">
        <v>33</v>
      </c>
      <c r="N7682" s="19">
        <v>4</v>
      </c>
      <c r="O7682" s="19">
        <v>1764</v>
      </c>
      <c r="P7682" s="16" t="s">
        <v>13198</v>
      </c>
      <c r="Q7682" s="16" t="s">
        <v>8984</v>
      </c>
      <c r="R7682" s="16" t="s">
        <v>8985</v>
      </c>
      <c r="S7682" s="16" t="s">
        <v>8167</v>
      </c>
      <c r="T7682" s="16" t="s">
        <v>35</v>
      </c>
      <c r="U7682" s="16" t="s">
        <v>36</v>
      </c>
      <c r="V7682" s="16">
        <v>45081863</v>
      </c>
      <c r="W7682" s="16">
        <v>2021</v>
      </c>
      <c r="X7682" s="16" t="s">
        <v>180</v>
      </c>
      <c r="Y7682" s="16" t="s">
        <v>38</v>
      </c>
      <c r="Z7682" s="16" t="s">
        <v>172</v>
      </c>
      <c r="AA7682" s="16" t="s">
        <v>40</v>
      </c>
      <c r="AB7682" s="16" t="s">
        <v>40</v>
      </c>
    </row>
    <row r="7683" spans="1:28" x14ac:dyDescent="0.35">
      <c r="A7683" t="s">
        <v>7410</v>
      </c>
      <c r="B7683" t="s">
        <v>12654</v>
      </c>
      <c r="C7683" t="s">
        <v>7430</v>
      </c>
      <c r="D7683" s="1">
        <v>42091101</v>
      </c>
      <c r="E7683" t="s">
        <v>43</v>
      </c>
      <c r="G7683">
        <v>44558</v>
      </c>
      <c r="H7683" s="3">
        <v>29</v>
      </c>
      <c r="I7683">
        <v>1586429</v>
      </c>
      <c r="J7683" s="4">
        <v>2299</v>
      </c>
      <c r="K7683" t="s">
        <v>31</v>
      </c>
      <c r="L7683" t="s">
        <v>32</v>
      </c>
      <c r="M7683" t="s">
        <v>33</v>
      </c>
      <c r="N7683" s="4">
        <v>9</v>
      </c>
      <c r="O7683" s="4">
        <v>20691</v>
      </c>
      <c r="P7683" t="s">
        <v>13198</v>
      </c>
      <c r="Q7683" t="s">
        <v>8984</v>
      </c>
      <c r="R7683" t="s">
        <v>8985</v>
      </c>
      <c r="S7683" t="s">
        <v>13762</v>
      </c>
      <c r="T7683" t="s">
        <v>35</v>
      </c>
      <c r="U7683" t="s">
        <v>36</v>
      </c>
      <c r="V7683">
        <v>0</v>
      </c>
      <c r="W7683">
        <v>2021</v>
      </c>
      <c r="X7683" t="s">
        <v>180</v>
      </c>
      <c r="Y7683" t="s">
        <v>38</v>
      </c>
      <c r="Z7683" t="s">
        <v>64</v>
      </c>
      <c r="AA7683" t="s">
        <v>40</v>
      </c>
      <c r="AB7683" t="s">
        <v>40</v>
      </c>
    </row>
    <row r="7684" spans="1:28" x14ac:dyDescent="0.35">
      <c r="A7684" s="16" t="s">
        <v>7410</v>
      </c>
      <c r="B7684" s="16" t="s">
        <v>12654</v>
      </c>
      <c r="C7684" s="16" t="s">
        <v>7420</v>
      </c>
      <c r="D7684" s="17">
        <v>42091102</v>
      </c>
      <c r="E7684" s="16" t="s">
        <v>53</v>
      </c>
      <c r="G7684" s="16">
        <v>44542</v>
      </c>
      <c r="H7684" s="18">
        <v>1546</v>
      </c>
      <c r="I7684" s="16">
        <v>1565287</v>
      </c>
      <c r="J7684" s="19">
        <v>624</v>
      </c>
      <c r="K7684" s="16" t="s">
        <v>31</v>
      </c>
      <c r="L7684" s="16" t="s">
        <v>32</v>
      </c>
      <c r="M7684" s="16" t="s">
        <v>33</v>
      </c>
      <c r="N7684" s="19">
        <v>1230</v>
      </c>
      <c r="O7684" s="19">
        <v>147264</v>
      </c>
      <c r="P7684" s="16" t="s">
        <v>13198</v>
      </c>
      <c r="Q7684" s="16" t="s">
        <v>8984</v>
      </c>
      <c r="R7684" s="16" t="s">
        <v>8985</v>
      </c>
      <c r="S7684" s="16" t="s">
        <v>13763</v>
      </c>
      <c r="T7684" s="16" t="s">
        <v>35</v>
      </c>
      <c r="U7684" s="16" t="s">
        <v>36</v>
      </c>
      <c r="V7684" s="16">
        <v>45090677</v>
      </c>
      <c r="W7684" s="16">
        <v>2021</v>
      </c>
      <c r="X7684" s="16" t="s">
        <v>180</v>
      </c>
      <c r="Y7684" s="16" t="s">
        <v>38</v>
      </c>
      <c r="Z7684" s="16" t="s">
        <v>39</v>
      </c>
      <c r="AA7684" s="16" t="s">
        <v>40</v>
      </c>
      <c r="AB7684" s="16" t="s">
        <v>38</v>
      </c>
    </row>
    <row r="7685" spans="1:28" x14ac:dyDescent="0.35">
      <c r="A7685" t="s">
        <v>8258</v>
      </c>
      <c r="B7685" t="s">
        <v>12653</v>
      </c>
      <c r="C7685" t="s">
        <v>8402</v>
      </c>
      <c r="D7685" s="1">
        <v>162821701</v>
      </c>
      <c r="E7685" t="s">
        <v>43</v>
      </c>
      <c r="G7685">
        <v>44558</v>
      </c>
      <c r="H7685" s="3">
        <v>1206</v>
      </c>
      <c r="I7685">
        <v>1586830</v>
      </c>
      <c r="J7685" s="4">
        <v>8974</v>
      </c>
      <c r="K7685" t="s">
        <v>31</v>
      </c>
      <c r="L7685" t="s">
        <v>32</v>
      </c>
      <c r="M7685" t="s">
        <v>33</v>
      </c>
      <c r="N7685" s="4">
        <v>4</v>
      </c>
      <c r="O7685" s="4">
        <v>35896</v>
      </c>
      <c r="P7685" t="s">
        <v>8987</v>
      </c>
      <c r="Q7685" t="s">
        <v>8984</v>
      </c>
      <c r="R7685" t="s">
        <v>8985</v>
      </c>
      <c r="S7685" t="s">
        <v>13764</v>
      </c>
      <c r="T7685" t="s">
        <v>35</v>
      </c>
      <c r="U7685" t="s">
        <v>36</v>
      </c>
      <c r="V7685">
        <v>0</v>
      </c>
      <c r="W7685">
        <v>2021</v>
      </c>
      <c r="X7685" t="s">
        <v>180</v>
      </c>
      <c r="Y7685" t="s">
        <v>38</v>
      </c>
      <c r="Z7685" t="s">
        <v>64</v>
      </c>
      <c r="AA7685" t="s">
        <v>40</v>
      </c>
      <c r="AB7685" t="s">
        <v>40</v>
      </c>
    </row>
    <row r="7686" spans="1:28" x14ac:dyDescent="0.35">
      <c r="A7686" s="16" t="s">
        <v>8258</v>
      </c>
      <c r="B7686" s="16" t="s">
        <v>12653</v>
      </c>
      <c r="C7686" s="16" t="s">
        <v>8402</v>
      </c>
      <c r="D7686" s="17">
        <v>162821701</v>
      </c>
      <c r="E7686" s="16" t="s">
        <v>43</v>
      </c>
      <c r="G7686" s="16">
        <v>44560</v>
      </c>
      <c r="H7686" s="18">
        <v>1257</v>
      </c>
      <c r="I7686" s="16">
        <v>1589758</v>
      </c>
      <c r="J7686" s="19">
        <v>3149</v>
      </c>
      <c r="K7686" s="16" t="s">
        <v>31</v>
      </c>
      <c r="L7686" s="16" t="s">
        <v>32</v>
      </c>
      <c r="M7686" s="16" t="s">
        <v>33</v>
      </c>
      <c r="N7686" s="19">
        <v>16</v>
      </c>
      <c r="O7686" s="19">
        <v>28986</v>
      </c>
      <c r="P7686" s="16" t="s">
        <v>8987</v>
      </c>
      <c r="Q7686" s="16" t="s">
        <v>8984</v>
      </c>
      <c r="R7686" s="16" t="s">
        <v>8985</v>
      </c>
      <c r="S7686" s="16" t="s">
        <v>13765</v>
      </c>
      <c r="T7686" s="16" t="s">
        <v>35</v>
      </c>
      <c r="U7686" s="16" t="s">
        <v>36</v>
      </c>
      <c r="V7686" s="16">
        <v>0</v>
      </c>
      <c r="W7686" s="16">
        <v>2021</v>
      </c>
      <c r="X7686" s="16" t="s">
        <v>180</v>
      </c>
      <c r="Y7686" s="16" t="s">
        <v>38</v>
      </c>
      <c r="Z7686" s="16" t="s">
        <v>64</v>
      </c>
      <c r="AA7686" s="16" t="s">
        <v>40</v>
      </c>
      <c r="AB7686" s="16" t="s">
        <v>40</v>
      </c>
    </row>
    <row r="7687" spans="1:28" x14ac:dyDescent="0.35">
      <c r="A7687" t="s">
        <v>8258</v>
      </c>
      <c r="B7687" t="s">
        <v>12654</v>
      </c>
      <c r="C7687" t="s">
        <v>8316</v>
      </c>
      <c r="D7687" s="1">
        <v>162821702</v>
      </c>
      <c r="E7687" t="s">
        <v>43</v>
      </c>
      <c r="G7687">
        <v>44558</v>
      </c>
      <c r="H7687" s="3">
        <v>1928</v>
      </c>
      <c r="I7687">
        <v>1588744</v>
      </c>
      <c r="J7687" s="4">
        <v>6857</v>
      </c>
      <c r="K7687" t="s">
        <v>31</v>
      </c>
      <c r="L7687" t="s">
        <v>32</v>
      </c>
      <c r="M7687" t="s">
        <v>83</v>
      </c>
      <c r="N7687" s="4">
        <v>34</v>
      </c>
      <c r="O7687" s="4">
        <v>115475</v>
      </c>
      <c r="P7687" t="s">
        <v>8987</v>
      </c>
      <c r="Q7687" t="s">
        <v>57</v>
      </c>
      <c r="R7687" t="s">
        <v>8985</v>
      </c>
      <c r="S7687" t="s">
        <v>13766</v>
      </c>
      <c r="T7687" t="s">
        <v>35</v>
      </c>
      <c r="U7687" t="s">
        <v>36</v>
      </c>
      <c r="V7687">
        <v>0</v>
      </c>
      <c r="W7687">
        <v>2021</v>
      </c>
      <c r="X7687" t="s">
        <v>180</v>
      </c>
      <c r="Y7687" t="s">
        <v>38</v>
      </c>
      <c r="Z7687" t="s">
        <v>39</v>
      </c>
      <c r="AA7687" t="s">
        <v>40</v>
      </c>
      <c r="AB7687" t="s">
        <v>40</v>
      </c>
    </row>
    <row r="7688" spans="1:28" x14ac:dyDescent="0.35">
      <c r="A7688" s="16" t="s">
        <v>8258</v>
      </c>
      <c r="B7688" s="16" t="s">
        <v>12654</v>
      </c>
      <c r="C7688" s="16" t="s">
        <v>8316</v>
      </c>
      <c r="D7688" s="17">
        <v>162821702</v>
      </c>
      <c r="E7688" s="16" t="s">
        <v>43</v>
      </c>
      <c r="G7688" s="16">
        <v>44560</v>
      </c>
      <c r="H7688" s="18">
        <v>2054</v>
      </c>
      <c r="I7688" s="16">
        <v>1590490</v>
      </c>
      <c r="J7688" s="19">
        <v>3878</v>
      </c>
      <c r="K7688" s="16" t="s">
        <v>31</v>
      </c>
      <c r="L7688" s="16" t="s">
        <v>32</v>
      </c>
      <c r="M7688" s="16" t="s">
        <v>33</v>
      </c>
      <c r="N7688" s="19">
        <v>125</v>
      </c>
      <c r="O7688" s="19">
        <v>484750</v>
      </c>
      <c r="P7688" s="16" t="s">
        <v>8987</v>
      </c>
      <c r="Q7688" s="16" t="s">
        <v>9125</v>
      </c>
      <c r="R7688" s="16" t="s">
        <v>8985</v>
      </c>
      <c r="S7688" s="16" t="s">
        <v>13767</v>
      </c>
      <c r="T7688" s="16" t="s">
        <v>35</v>
      </c>
      <c r="U7688" s="16" t="s">
        <v>36</v>
      </c>
      <c r="V7688" s="16">
        <v>0</v>
      </c>
      <c r="W7688" s="16">
        <v>2021</v>
      </c>
      <c r="X7688" s="16" t="s">
        <v>180</v>
      </c>
      <c r="Y7688" s="16" t="s">
        <v>38</v>
      </c>
      <c r="Z7688" s="16" t="s">
        <v>39</v>
      </c>
      <c r="AA7688" s="16" t="s">
        <v>40</v>
      </c>
      <c r="AB7688" s="16" t="s">
        <v>40</v>
      </c>
    </row>
    <row r="7689" spans="1:28" x14ac:dyDescent="0.35">
      <c r="A7689" t="s">
        <v>8258</v>
      </c>
      <c r="B7689" t="s">
        <v>12653</v>
      </c>
      <c r="C7689" t="s">
        <v>8266</v>
      </c>
      <c r="D7689" s="1">
        <v>163201102</v>
      </c>
      <c r="E7689" t="s">
        <v>43</v>
      </c>
      <c r="G7689">
        <v>44560</v>
      </c>
      <c r="H7689" s="3">
        <v>1955</v>
      </c>
      <c r="I7689">
        <v>1590221</v>
      </c>
      <c r="J7689" s="4">
        <v>6874</v>
      </c>
      <c r="K7689" t="s">
        <v>31</v>
      </c>
      <c r="L7689" t="s">
        <v>384</v>
      </c>
      <c r="M7689" t="s">
        <v>2270</v>
      </c>
      <c r="N7689" s="4">
        <v>8</v>
      </c>
      <c r="O7689" s="4">
        <v>54992</v>
      </c>
      <c r="P7689" t="s">
        <v>8987</v>
      </c>
      <c r="Q7689" t="s">
        <v>8984</v>
      </c>
      <c r="R7689" t="s">
        <v>8985</v>
      </c>
      <c r="S7689" t="s">
        <v>13768</v>
      </c>
      <c r="T7689" t="s">
        <v>35</v>
      </c>
      <c r="U7689" t="s">
        <v>36</v>
      </c>
      <c r="V7689">
        <v>0</v>
      </c>
      <c r="W7689">
        <v>2021</v>
      </c>
      <c r="X7689" t="s">
        <v>180</v>
      </c>
      <c r="Y7689" t="s">
        <v>38</v>
      </c>
      <c r="Z7689" t="s">
        <v>39</v>
      </c>
      <c r="AA7689" t="s">
        <v>40</v>
      </c>
      <c r="AB7689" t="s">
        <v>40</v>
      </c>
    </row>
    <row r="7690" spans="1:28" x14ac:dyDescent="0.35">
      <c r="A7690" s="16" t="s">
        <v>8258</v>
      </c>
      <c r="B7690" s="16" t="s">
        <v>12653</v>
      </c>
      <c r="C7690" s="16" t="s">
        <v>8266</v>
      </c>
      <c r="D7690" s="17">
        <v>163201102</v>
      </c>
      <c r="E7690" s="16" t="s">
        <v>43</v>
      </c>
      <c r="G7690" s="16">
        <v>44558</v>
      </c>
      <c r="H7690" s="18">
        <v>1127</v>
      </c>
      <c r="I7690" s="16">
        <v>1586778</v>
      </c>
      <c r="J7690" s="19">
        <v>8926</v>
      </c>
      <c r="K7690" s="16" t="s">
        <v>31</v>
      </c>
      <c r="L7690" s="16" t="s">
        <v>384</v>
      </c>
      <c r="M7690" s="16" t="s">
        <v>2270</v>
      </c>
      <c r="N7690" s="19">
        <v>21</v>
      </c>
      <c r="O7690" s="19">
        <v>187446</v>
      </c>
      <c r="P7690" s="16" t="s">
        <v>8987</v>
      </c>
      <c r="Q7690" s="16" t="s">
        <v>8984</v>
      </c>
      <c r="R7690" s="16" t="s">
        <v>8985</v>
      </c>
      <c r="S7690" s="16" t="s">
        <v>13769</v>
      </c>
      <c r="T7690" s="16" t="s">
        <v>35</v>
      </c>
      <c r="U7690" s="16" t="s">
        <v>36</v>
      </c>
      <c r="V7690" s="16">
        <v>0</v>
      </c>
      <c r="W7690" s="16">
        <v>2021</v>
      </c>
      <c r="X7690" s="16" t="s">
        <v>180</v>
      </c>
      <c r="Y7690" s="16" t="s">
        <v>38</v>
      </c>
      <c r="Z7690" s="16" t="s">
        <v>39</v>
      </c>
      <c r="AA7690" s="16" t="s">
        <v>40</v>
      </c>
      <c r="AB7690" s="16" t="s">
        <v>40</v>
      </c>
    </row>
    <row r="7691" spans="1:28" x14ac:dyDescent="0.35">
      <c r="A7691" t="s">
        <v>8258</v>
      </c>
      <c r="B7691" t="s">
        <v>12653</v>
      </c>
      <c r="C7691" t="s">
        <v>8266</v>
      </c>
      <c r="D7691" s="1">
        <v>163201102</v>
      </c>
      <c r="E7691" t="s">
        <v>43</v>
      </c>
      <c r="G7691">
        <v>44558</v>
      </c>
      <c r="H7691" s="3">
        <v>1125</v>
      </c>
      <c r="I7691">
        <v>1586776</v>
      </c>
      <c r="J7691" s="4">
        <v>4736</v>
      </c>
      <c r="K7691" t="s">
        <v>31</v>
      </c>
      <c r="L7691" t="s">
        <v>384</v>
      </c>
      <c r="M7691" t="s">
        <v>2270</v>
      </c>
      <c r="N7691" s="4">
        <v>17</v>
      </c>
      <c r="O7691" s="4">
        <v>80512</v>
      </c>
      <c r="P7691" t="s">
        <v>8987</v>
      </c>
      <c r="Q7691" t="s">
        <v>8984</v>
      </c>
      <c r="R7691" t="s">
        <v>8985</v>
      </c>
      <c r="S7691" t="s">
        <v>13770</v>
      </c>
      <c r="T7691" t="s">
        <v>35</v>
      </c>
      <c r="U7691" t="s">
        <v>36</v>
      </c>
      <c r="V7691">
        <v>0</v>
      </c>
      <c r="W7691">
        <v>2021</v>
      </c>
      <c r="X7691" t="s">
        <v>180</v>
      </c>
      <c r="Y7691" t="s">
        <v>38</v>
      </c>
      <c r="Z7691" t="s">
        <v>64</v>
      </c>
      <c r="AA7691" t="s">
        <v>40</v>
      </c>
      <c r="AB7691" t="s">
        <v>40</v>
      </c>
    </row>
    <row r="7692" spans="1:28" x14ac:dyDescent="0.35">
      <c r="A7692" s="16" t="s">
        <v>8579</v>
      </c>
      <c r="B7692" s="16" t="s">
        <v>12653</v>
      </c>
      <c r="C7692" s="16" t="s">
        <v>8714</v>
      </c>
      <c r="D7692" s="17">
        <v>252531102</v>
      </c>
      <c r="E7692" s="16" t="s">
        <v>30</v>
      </c>
      <c r="G7692" s="16">
        <v>44553</v>
      </c>
      <c r="H7692" s="18">
        <v>1257</v>
      </c>
      <c r="I7692" s="16">
        <v>1579997</v>
      </c>
      <c r="J7692" s="19">
        <v>398</v>
      </c>
      <c r="K7692" s="16" t="s">
        <v>31</v>
      </c>
      <c r="L7692" s="16" t="s">
        <v>32</v>
      </c>
      <c r="M7692" s="16" t="s">
        <v>33</v>
      </c>
      <c r="N7692" s="19">
        <v>262</v>
      </c>
      <c r="O7692" s="19">
        <v>99056</v>
      </c>
      <c r="P7692" s="16" t="s">
        <v>13198</v>
      </c>
      <c r="Q7692" s="16" t="s">
        <v>9125</v>
      </c>
      <c r="R7692" s="16" t="s">
        <v>9094</v>
      </c>
      <c r="S7692" s="16" t="s">
        <v>8953</v>
      </c>
      <c r="T7692" s="16" t="s">
        <v>35</v>
      </c>
      <c r="U7692" s="16" t="s">
        <v>36</v>
      </c>
      <c r="V7692" s="16">
        <v>31588336</v>
      </c>
      <c r="W7692" s="16">
        <v>2021</v>
      </c>
      <c r="X7692" s="16" t="s">
        <v>180</v>
      </c>
      <c r="Y7692" s="16" t="s">
        <v>38</v>
      </c>
      <c r="Z7692" s="16" t="s">
        <v>64</v>
      </c>
      <c r="AA7692" s="16" t="s">
        <v>40</v>
      </c>
      <c r="AB7692" s="16" t="s">
        <v>40</v>
      </c>
    </row>
    <row r="7693" spans="1:28" x14ac:dyDescent="0.35">
      <c r="A7693" t="s">
        <v>8579</v>
      </c>
      <c r="B7693" t="s">
        <v>12654</v>
      </c>
      <c r="C7693" t="s">
        <v>8662</v>
      </c>
      <c r="D7693" s="1">
        <v>252531101</v>
      </c>
      <c r="E7693" t="s">
        <v>43</v>
      </c>
      <c r="G7693">
        <v>44546</v>
      </c>
      <c r="H7693" s="3">
        <v>803</v>
      </c>
      <c r="I7693">
        <v>1574453</v>
      </c>
      <c r="J7693" s="4">
        <v>1826</v>
      </c>
      <c r="K7693" t="s">
        <v>31</v>
      </c>
      <c r="L7693" t="s">
        <v>66</v>
      </c>
      <c r="M7693" t="s">
        <v>415</v>
      </c>
      <c r="N7693" s="4">
        <v>81</v>
      </c>
      <c r="O7693" s="4">
        <v>147906</v>
      </c>
      <c r="P7693" t="s">
        <v>13198</v>
      </c>
      <c r="Q7693" t="s">
        <v>8984</v>
      </c>
      <c r="R7693" t="s">
        <v>8985</v>
      </c>
      <c r="S7693" t="s">
        <v>13771</v>
      </c>
      <c r="T7693" t="s">
        <v>35</v>
      </c>
      <c r="U7693" t="s">
        <v>36</v>
      </c>
      <c r="V7693">
        <v>0</v>
      </c>
      <c r="W7693">
        <v>2021</v>
      </c>
      <c r="X7693" t="s">
        <v>180</v>
      </c>
      <c r="Y7693" t="s">
        <v>38</v>
      </c>
      <c r="Z7693" t="s">
        <v>39</v>
      </c>
      <c r="AA7693" t="s">
        <v>40</v>
      </c>
      <c r="AB7693" t="s">
        <v>40</v>
      </c>
    </row>
    <row r="7694" spans="1:28" x14ac:dyDescent="0.35">
      <c r="A7694" s="16" t="s">
        <v>8579</v>
      </c>
      <c r="B7694" s="16" t="s">
        <v>12653</v>
      </c>
      <c r="C7694" s="16" t="s">
        <v>8653</v>
      </c>
      <c r="D7694" s="17">
        <v>252192101</v>
      </c>
      <c r="E7694" s="16" t="s">
        <v>30</v>
      </c>
      <c r="G7694" s="16">
        <v>44546</v>
      </c>
      <c r="H7694" s="18">
        <v>1625</v>
      </c>
      <c r="I7694" s="16">
        <v>1575080</v>
      </c>
      <c r="J7694" s="19">
        <v>338</v>
      </c>
      <c r="K7694" s="16" t="s">
        <v>31</v>
      </c>
      <c r="L7694" s="16" t="s">
        <v>66</v>
      </c>
      <c r="M7694" s="16" t="s">
        <v>415</v>
      </c>
      <c r="N7694" s="19">
        <v>804</v>
      </c>
      <c r="O7694" s="19">
        <v>251497</v>
      </c>
      <c r="P7694" s="16" t="s">
        <v>13198</v>
      </c>
      <c r="Q7694" s="16" t="s">
        <v>79</v>
      </c>
      <c r="R7694" s="16" t="s">
        <v>8985</v>
      </c>
      <c r="S7694" s="16" t="s">
        <v>8952</v>
      </c>
      <c r="T7694" s="16" t="s">
        <v>35</v>
      </c>
      <c r="U7694" s="16" t="s">
        <v>36</v>
      </c>
      <c r="V7694" s="16">
        <v>45094600</v>
      </c>
      <c r="W7694" s="16">
        <v>2021</v>
      </c>
      <c r="X7694" s="16" t="s">
        <v>180</v>
      </c>
      <c r="Y7694" s="16" t="s">
        <v>38</v>
      </c>
      <c r="Z7694" s="16" t="s">
        <v>172</v>
      </c>
      <c r="AA7694" s="16" t="s">
        <v>40</v>
      </c>
      <c r="AB7694" s="16" t="s">
        <v>40</v>
      </c>
    </row>
    <row r="7695" spans="1:28" x14ac:dyDescent="0.35">
      <c r="A7695" t="s">
        <v>8579</v>
      </c>
      <c r="B7695" t="s">
        <v>12654</v>
      </c>
      <c r="C7695" t="s">
        <v>8685</v>
      </c>
      <c r="D7695" s="1">
        <v>163661701</v>
      </c>
      <c r="E7695" t="s">
        <v>59</v>
      </c>
      <c r="G7695">
        <v>44558</v>
      </c>
      <c r="H7695" s="3">
        <v>1152</v>
      </c>
      <c r="I7695">
        <v>1586820</v>
      </c>
      <c r="J7695" s="4">
        <v>1705</v>
      </c>
      <c r="K7695" t="s">
        <v>31</v>
      </c>
      <c r="L7695" t="s">
        <v>384</v>
      </c>
      <c r="M7695" t="s">
        <v>2270</v>
      </c>
      <c r="N7695" s="4">
        <v>2654</v>
      </c>
      <c r="O7695" s="4">
        <v>341742</v>
      </c>
      <c r="P7695" t="s">
        <v>8987</v>
      </c>
      <c r="Q7695" t="s">
        <v>57</v>
      </c>
      <c r="R7695" t="s">
        <v>8985</v>
      </c>
      <c r="S7695" t="s">
        <v>13772</v>
      </c>
      <c r="T7695" t="s">
        <v>35</v>
      </c>
      <c r="U7695" t="s">
        <v>36</v>
      </c>
      <c r="V7695">
        <v>0</v>
      </c>
      <c r="W7695">
        <v>2021</v>
      </c>
      <c r="X7695" t="s">
        <v>180</v>
      </c>
      <c r="Y7695" t="s">
        <v>38</v>
      </c>
      <c r="Z7695" t="s">
        <v>39</v>
      </c>
      <c r="AA7695" t="s">
        <v>40</v>
      </c>
      <c r="AB7695" t="s">
        <v>40</v>
      </c>
    </row>
    <row r="7696" spans="1:28" x14ac:dyDescent="0.35">
      <c r="A7696" s="16" t="s">
        <v>28</v>
      </c>
      <c r="B7696" s="16" t="s">
        <v>12654</v>
      </c>
      <c r="C7696" s="16" t="s">
        <v>119</v>
      </c>
      <c r="D7696" s="17">
        <v>182941102</v>
      </c>
      <c r="E7696" s="16" t="s">
        <v>43</v>
      </c>
      <c r="G7696" s="16">
        <v>44254</v>
      </c>
      <c r="H7696" s="18">
        <v>829</v>
      </c>
      <c r="I7696" s="16">
        <v>1263454</v>
      </c>
      <c r="J7696" s="19">
        <v>356</v>
      </c>
      <c r="K7696" s="16" t="s">
        <v>31</v>
      </c>
      <c r="L7696" s="16" t="s">
        <v>66</v>
      </c>
      <c r="M7696" s="16" t="s">
        <v>415</v>
      </c>
      <c r="N7696" s="19">
        <v>1</v>
      </c>
      <c r="O7696" s="19">
        <v>356</v>
      </c>
      <c r="P7696" s="16" t="s">
        <v>13198</v>
      </c>
      <c r="Q7696" s="16" t="s">
        <v>79</v>
      </c>
      <c r="R7696" s="16" t="s">
        <v>8985</v>
      </c>
      <c r="S7696" s="16" t="s">
        <v>1429</v>
      </c>
      <c r="T7696" s="16" t="s">
        <v>35</v>
      </c>
      <c r="U7696" s="16" t="s">
        <v>36</v>
      </c>
      <c r="V7696" s="16">
        <v>44666088</v>
      </c>
      <c r="W7696" s="16">
        <v>2021</v>
      </c>
      <c r="X7696" s="16" t="s">
        <v>63</v>
      </c>
      <c r="Y7696" s="16" t="s">
        <v>38</v>
      </c>
      <c r="Z7696" s="16" t="s">
        <v>39</v>
      </c>
      <c r="AA7696" s="16" t="s">
        <v>40</v>
      </c>
      <c r="AB7696" s="16" t="s">
        <v>40</v>
      </c>
    </row>
    <row r="7697" spans="1:28" x14ac:dyDescent="0.35">
      <c r="A7697" t="s">
        <v>28</v>
      </c>
      <c r="B7697" t="s">
        <v>12653</v>
      </c>
      <c r="C7697" t="s">
        <v>151</v>
      </c>
      <c r="D7697" s="1">
        <v>182731102</v>
      </c>
      <c r="E7697" t="s">
        <v>43</v>
      </c>
      <c r="G7697">
        <v>44238</v>
      </c>
      <c r="H7697" s="3">
        <v>446</v>
      </c>
      <c r="I7697">
        <v>1252915</v>
      </c>
      <c r="J7697" s="4">
        <v>721</v>
      </c>
      <c r="K7697" t="s">
        <v>31</v>
      </c>
      <c r="L7697" t="s">
        <v>66</v>
      </c>
      <c r="M7697" t="s">
        <v>415</v>
      </c>
      <c r="N7697" s="4">
        <v>20</v>
      </c>
      <c r="O7697" s="4">
        <v>14420</v>
      </c>
      <c r="P7697" t="s">
        <v>8987</v>
      </c>
      <c r="Q7697" t="s">
        <v>8984</v>
      </c>
      <c r="R7697" t="s">
        <v>8985</v>
      </c>
      <c r="S7697" t="s">
        <v>1423</v>
      </c>
      <c r="T7697" t="s">
        <v>35</v>
      </c>
      <c r="U7697" t="s">
        <v>36</v>
      </c>
      <c r="V7697">
        <v>0</v>
      </c>
      <c r="W7697">
        <v>2021</v>
      </c>
      <c r="X7697" t="s">
        <v>63</v>
      </c>
      <c r="Y7697" t="s">
        <v>38</v>
      </c>
      <c r="Z7697" t="s">
        <v>39</v>
      </c>
      <c r="AA7697" t="s">
        <v>40</v>
      </c>
      <c r="AB7697" t="s">
        <v>40</v>
      </c>
    </row>
    <row r="7698" spans="1:28" x14ac:dyDescent="0.35">
      <c r="A7698" s="16" t="s">
        <v>28</v>
      </c>
      <c r="B7698" s="16" t="s">
        <v>12653</v>
      </c>
      <c r="C7698" s="16" t="s">
        <v>509</v>
      </c>
      <c r="D7698" s="17">
        <v>182291101</v>
      </c>
      <c r="E7698" s="16" t="s">
        <v>43</v>
      </c>
      <c r="G7698" s="16">
        <v>44231</v>
      </c>
      <c r="H7698" s="18">
        <v>1402</v>
      </c>
      <c r="I7698" s="16">
        <v>1248064</v>
      </c>
      <c r="J7698" s="19">
        <v>828</v>
      </c>
      <c r="K7698" s="16" t="s">
        <v>31</v>
      </c>
      <c r="L7698" s="16" t="s">
        <v>32</v>
      </c>
      <c r="M7698" s="16" t="s">
        <v>83</v>
      </c>
      <c r="N7698" s="19">
        <v>2</v>
      </c>
      <c r="O7698" s="19">
        <v>1656</v>
      </c>
      <c r="P7698" s="16" t="s">
        <v>13198</v>
      </c>
      <c r="Q7698" s="16" t="s">
        <v>8984</v>
      </c>
      <c r="R7698" s="16" t="s">
        <v>8985</v>
      </c>
      <c r="S7698" s="16" t="s">
        <v>13773</v>
      </c>
      <c r="T7698" s="16" t="s">
        <v>35</v>
      </c>
      <c r="U7698" s="16" t="s">
        <v>36</v>
      </c>
      <c r="V7698" s="16">
        <v>44641713</v>
      </c>
      <c r="W7698" s="16">
        <v>2021</v>
      </c>
      <c r="X7698" s="16" t="s">
        <v>63</v>
      </c>
      <c r="Y7698" s="16" t="s">
        <v>38</v>
      </c>
      <c r="Z7698" s="16" t="s">
        <v>39</v>
      </c>
      <c r="AA7698" s="16" t="s">
        <v>40</v>
      </c>
      <c r="AB7698" s="16" t="s">
        <v>40</v>
      </c>
    </row>
    <row r="7699" spans="1:28" x14ac:dyDescent="0.35">
      <c r="A7699" t="s">
        <v>28</v>
      </c>
      <c r="B7699" t="s">
        <v>12654</v>
      </c>
      <c r="C7699" t="s">
        <v>514</v>
      </c>
      <c r="D7699" s="1">
        <v>83252109</v>
      </c>
      <c r="E7699" t="s">
        <v>30</v>
      </c>
      <c r="G7699">
        <v>44251</v>
      </c>
      <c r="H7699" s="3">
        <v>2106</v>
      </c>
      <c r="I7699">
        <v>1261686</v>
      </c>
      <c r="J7699" s="4">
        <v>1223</v>
      </c>
      <c r="K7699" t="s">
        <v>31</v>
      </c>
      <c r="L7699" t="s">
        <v>32</v>
      </c>
      <c r="M7699" t="s">
        <v>33</v>
      </c>
      <c r="N7699" s="4">
        <v>426</v>
      </c>
      <c r="O7699" s="4">
        <v>228438</v>
      </c>
      <c r="P7699" t="s">
        <v>13198</v>
      </c>
      <c r="Q7699" t="s">
        <v>8984</v>
      </c>
      <c r="R7699" t="s">
        <v>8985</v>
      </c>
      <c r="S7699" t="s">
        <v>13774</v>
      </c>
      <c r="T7699" t="s">
        <v>35</v>
      </c>
      <c r="U7699" t="s">
        <v>36</v>
      </c>
      <c r="V7699">
        <v>0</v>
      </c>
      <c r="W7699">
        <v>2021</v>
      </c>
      <c r="X7699" t="s">
        <v>63</v>
      </c>
      <c r="Y7699" t="s">
        <v>38</v>
      </c>
      <c r="Z7699" t="s">
        <v>39</v>
      </c>
      <c r="AA7699" t="s">
        <v>40</v>
      </c>
      <c r="AB7699" t="s">
        <v>40</v>
      </c>
    </row>
    <row r="7700" spans="1:28" x14ac:dyDescent="0.35">
      <c r="A7700" s="16" t="s">
        <v>28</v>
      </c>
      <c r="B7700" s="16" t="s">
        <v>12653</v>
      </c>
      <c r="C7700" s="16" t="s">
        <v>1427</v>
      </c>
      <c r="D7700" s="17">
        <v>83192103</v>
      </c>
      <c r="E7700" s="16" t="s">
        <v>43</v>
      </c>
      <c r="G7700" s="16">
        <v>44251</v>
      </c>
      <c r="H7700" s="18">
        <v>2121</v>
      </c>
      <c r="I7700" s="16">
        <v>1261780</v>
      </c>
      <c r="J7700" s="19">
        <v>854</v>
      </c>
      <c r="K7700" s="16" t="s">
        <v>31</v>
      </c>
      <c r="L7700" s="16" t="s">
        <v>32</v>
      </c>
      <c r="M7700" s="16" t="s">
        <v>33</v>
      </c>
      <c r="N7700" s="19">
        <v>2</v>
      </c>
      <c r="O7700" s="19">
        <v>1708</v>
      </c>
      <c r="P7700" s="16" t="s">
        <v>13198</v>
      </c>
      <c r="Q7700" s="16" t="s">
        <v>8984</v>
      </c>
      <c r="R7700" s="16" t="s">
        <v>8985</v>
      </c>
      <c r="S7700" s="16" t="s">
        <v>13775</v>
      </c>
      <c r="T7700" s="16" t="s">
        <v>35</v>
      </c>
      <c r="U7700" s="16" t="s">
        <v>36</v>
      </c>
      <c r="V7700" s="16">
        <v>0</v>
      </c>
      <c r="W7700" s="16">
        <v>2021</v>
      </c>
      <c r="X7700" s="16" t="s">
        <v>63</v>
      </c>
      <c r="Y7700" s="16" t="s">
        <v>38</v>
      </c>
      <c r="Z7700" s="16" t="s">
        <v>39</v>
      </c>
      <c r="AA7700" s="16" t="s">
        <v>40</v>
      </c>
      <c r="AB7700" s="16" t="s">
        <v>40</v>
      </c>
    </row>
    <row r="7701" spans="1:28" x14ac:dyDescent="0.35">
      <c r="A7701" t="s">
        <v>28</v>
      </c>
      <c r="B7701" t="s">
        <v>12653</v>
      </c>
      <c r="C7701" t="s">
        <v>1427</v>
      </c>
      <c r="D7701" s="1">
        <v>83192103</v>
      </c>
      <c r="E7701" t="s">
        <v>43</v>
      </c>
      <c r="G7701">
        <v>44251</v>
      </c>
      <c r="H7701" s="3">
        <v>1955</v>
      </c>
      <c r="I7701">
        <v>1261634</v>
      </c>
      <c r="J7701" s="4">
        <v>1402</v>
      </c>
      <c r="K7701" t="s">
        <v>31</v>
      </c>
      <c r="L7701" t="s">
        <v>32</v>
      </c>
      <c r="M7701" t="s">
        <v>33</v>
      </c>
      <c r="N7701" s="4">
        <v>97</v>
      </c>
      <c r="O7701" s="4">
        <v>135994</v>
      </c>
      <c r="P7701" t="s">
        <v>13198</v>
      </c>
      <c r="Q7701" t="s">
        <v>8984</v>
      </c>
      <c r="R7701" t="s">
        <v>8985</v>
      </c>
      <c r="S7701" t="s">
        <v>13776</v>
      </c>
      <c r="T7701" t="s">
        <v>35</v>
      </c>
      <c r="U7701" t="s">
        <v>36</v>
      </c>
      <c r="V7701">
        <v>0</v>
      </c>
      <c r="W7701">
        <v>2021</v>
      </c>
      <c r="X7701" t="s">
        <v>63</v>
      </c>
      <c r="Y7701" t="s">
        <v>38</v>
      </c>
      <c r="Z7701" t="s">
        <v>51</v>
      </c>
      <c r="AA7701" t="s">
        <v>40</v>
      </c>
      <c r="AB7701" t="s">
        <v>40</v>
      </c>
    </row>
    <row r="7702" spans="1:28" x14ac:dyDescent="0.35">
      <c r="A7702" s="16" t="s">
        <v>28</v>
      </c>
      <c r="B7702" s="16" t="s">
        <v>12653</v>
      </c>
      <c r="C7702" s="16" t="s">
        <v>12999</v>
      </c>
      <c r="D7702" s="17">
        <v>83500402</v>
      </c>
      <c r="E7702" s="16" t="s">
        <v>43</v>
      </c>
      <c r="G7702" s="16">
        <v>44251</v>
      </c>
      <c r="H7702" s="18">
        <v>2103</v>
      </c>
      <c r="I7702" s="16">
        <v>1261677</v>
      </c>
      <c r="J7702" s="19">
        <v>750</v>
      </c>
      <c r="K7702" s="16" t="s">
        <v>31</v>
      </c>
      <c r="L7702" s="16" t="s">
        <v>32</v>
      </c>
      <c r="M7702" s="16" t="s">
        <v>102</v>
      </c>
      <c r="N7702" s="19">
        <v>128</v>
      </c>
      <c r="O7702" s="19">
        <v>96000</v>
      </c>
      <c r="P7702" s="16" t="s">
        <v>13198</v>
      </c>
      <c r="Q7702" s="16" t="s">
        <v>8984</v>
      </c>
      <c r="R7702" s="16" t="s">
        <v>8985</v>
      </c>
      <c r="S7702" s="16" t="s">
        <v>13777</v>
      </c>
      <c r="T7702" s="16" t="s">
        <v>35</v>
      </c>
      <c r="U7702" s="16" t="s">
        <v>36</v>
      </c>
      <c r="V7702" s="16">
        <v>0</v>
      </c>
      <c r="W7702" s="16">
        <v>2021</v>
      </c>
      <c r="X7702" s="16" t="s">
        <v>63</v>
      </c>
      <c r="Y7702" s="16" t="s">
        <v>38</v>
      </c>
      <c r="Z7702" s="16" t="s">
        <v>39</v>
      </c>
      <c r="AA7702" s="16" t="s">
        <v>40</v>
      </c>
      <c r="AB7702" s="16" t="s">
        <v>38</v>
      </c>
    </row>
    <row r="7703" spans="1:28" x14ac:dyDescent="0.35">
      <c r="A7703" t="s">
        <v>28</v>
      </c>
      <c r="B7703" t="s">
        <v>12653</v>
      </c>
      <c r="C7703" t="s">
        <v>98</v>
      </c>
      <c r="D7703" s="1">
        <v>83692104</v>
      </c>
      <c r="E7703" t="s">
        <v>43</v>
      </c>
      <c r="G7703">
        <v>44238</v>
      </c>
      <c r="H7703" s="3">
        <v>938</v>
      </c>
      <c r="I7703">
        <v>1252963</v>
      </c>
      <c r="J7703" s="4">
        <v>999</v>
      </c>
      <c r="K7703" t="s">
        <v>31</v>
      </c>
      <c r="L7703" t="s">
        <v>60</v>
      </c>
      <c r="M7703" t="s">
        <v>94</v>
      </c>
      <c r="N7703" s="4">
        <v>10</v>
      </c>
      <c r="O7703" s="4">
        <v>9990</v>
      </c>
      <c r="P7703" t="s">
        <v>8987</v>
      </c>
      <c r="Q7703" t="s">
        <v>57</v>
      </c>
      <c r="R7703" t="s">
        <v>8985</v>
      </c>
      <c r="S7703" t="s">
        <v>13778</v>
      </c>
      <c r="T7703" t="s">
        <v>35</v>
      </c>
      <c r="U7703" t="s">
        <v>36</v>
      </c>
      <c r="V7703">
        <v>0</v>
      </c>
      <c r="W7703">
        <v>2021</v>
      </c>
      <c r="X7703" t="s">
        <v>63</v>
      </c>
      <c r="Y7703" t="s">
        <v>38</v>
      </c>
      <c r="Z7703" t="s">
        <v>39</v>
      </c>
      <c r="AA7703" t="s">
        <v>40</v>
      </c>
      <c r="AB7703" t="s">
        <v>40</v>
      </c>
    </row>
    <row r="7704" spans="1:28" x14ac:dyDescent="0.35">
      <c r="A7704" s="16" t="s">
        <v>28</v>
      </c>
      <c r="B7704" s="16" t="s">
        <v>12654</v>
      </c>
      <c r="C7704" s="16" t="s">
        <v>131</v>
      </c>
      <c r="D7704" s="17">
        <v>83192101</v>
      </c>
      <c r="E7704" s="16" t="s">
        <v>43</v>
      </c>
      <c r="G7704" s="16">
        <v>44252</v>
      </c>
      <c r="H7704" s="18">
        <v>1646</v>
      </c>
      <c r="I7704" s="16">
        <v>1262537</v>
      </c>
      <c r="J7704" s="19">
        <v>656</v>
      </c>
      <c r="K7704" s="16" t="s">
        <v>31</v>
      </c>
      <c r="L7704" s="16" t="s">
        <v>32</v>
      </c>
      <c r="M7704" s="16" t="s">
        <v>33</v>
      </c>
      <c r="N7704" s="19">
        <v>4</v>
      </c>
      <c r="O7704" s="19">
        <v>2624</v>
      </c>
      <c r="P7704" s="16" t="s">
        <v>13198</v>
      </c>
      <c r="Q7704" s="16" t="s">
        <v>8984</v>
      </c>
      <c r="R7704" s="16" t="s">
        <v>8985</v>
      </c>
      <c r="S7704" s="16" t="s">
        <v>1426</v>
      </c>
      <c r="T7704" s="16" t="s">
        <v>35</v>
      </c>
      <c r="U7704" s="16" t="s">
        <v>36</v>
      </c>
      <c r="V7704" s="16">
        <v>0</v>
      </c>
      <c r="W7704" s="16">
        <v>2021</v>
      </c>
      <c r="X7704" s="16" t="s">
        <v>63</v>
      </c>
      <c r="Y7704" s="16" t="s">
        <v>38</v>
      </c>
      <c r="Z7704" s="16" t="s">
        <v>39</v>
      </c>
      <c r="AA7704" s="16" t="s">
        <v>40</v>
      </c>
      <c r="AB7704" s="16" t="s">
        <v>38</v>
      </c>
    </row>
    <row r="7705" spans="1:28" x14ac:dyDescent="0.35">
      <c r="A7705" t="s">
        <v>28</v>
      </c>
      <c r="B7705" t="s">
        <v>12654</v>
      </c>
      <c r="C7705" t="s">
        <v>1427</v>
      </c>
      <c r="D7705" s="1">
        <v>83192103</v>
      </c>
      <c r="E7705" t="s">
        <v>43</v>
      </c>
      <c r="G7705">
        <v>44251</v>
      </c>
      <c r="H7705" s="3">
        <v>1939</v>
      </c>
      <c r="I7705">
        <v>1261639</v>
      </c>
      <c r="J7705" s="4">
        <v>1153</v>
      </c>
      <c r="K7705" t="s">
        <v>31</v>
      </c>
      <c r="L7705" t="s">
        <v>32</v>
      </c>
      <c r="M7705" t="s">
        <v>33</v>
      </c>
      <c r="N7705" s="4">
        <v>73</v>
      </c>
      <c r="O7705" s="4">
        <v>84169</v>
      </c>
      <c r="P7705" t="s">
        <v>13198</v>
      </c>
      <c r="Q7705" t="s">
        <v>8984</v>
      </c>
      <c r="R7705" t="s">
        <v>8985</v>
      </c>
      <c r="S7705" t="s">
        <v>13779</v>
      </c>
      <c r="T7705" t="s">
        <v>35</v>
      </c>
      <c r="U7705" t="s">
        <v>36</v>
      </c>
      <c r="V7705">
        <v>31531468</v>
      </c>
      <c r="W7705">
        <v>2021</v>
      </c>
      <c r="X7705" t="s">
        <v>63</v>
      </c>
      <c r="Y7705" t="s">
        <v>38</v>
      </c>
      <c r="Z7705" t="s">
        <v>39</v>
      </c>
      <c r="AA7705" t="s">
        <v>40</v>
      </c>
      <c r="AB7705" t="s">
        <v>40</v>
      </c>
    </row>
    <row r="7706" spans="1:28" x14ac:dyDescent="0.35">
      <c r="A7706" s="16" t="s">
        <v>28</v>
      </c>
      <c r="B7706" s="16" t="s">
        <v>12654</v>
      </c>
      <c r="C7706" s="16" t="s">
        <v>131</v>
      </c>
      <c r="D7706" s="17">
        <v>83192101</v>
      </c>
      <c r="E7706" s="16" t="s">
        <v>43</v>
      </c>
      <c r="G7706" s="16">
        <v>44252</v>
      </c>
      <c r="H7706" s="18">
        <v>520</v>
      </c>
      <c r="I7706" s="16">
        <v>1261841</v>
      </c>
      <c r="J7706" s="19">
        <v>548</v>
      </c>
      <c r="K7706" s="16" t="s">
        <v>31</v>
      </c>
      <c r="L7706" s="16" t="s">
        <v>32</v>
      </c>
      <c r="M7706" s="16" t="s">
        <v>33</v>
      </c>
      <c r="N7706" s="19">
        <v>13</v>
      </c>
      <c r="O7706" s="19">
        <v>7124</v>
      </c>
      <c r="P7706" s="16" t="s">
        <v>13198</v>
      </c>
      <c r="Q7706" s="16" t="s">
        <v>8984</v>
      </c>
      <c r="R7706" s="16" t="s">
        <v>8985</v>
      </c>
      <c r="S7706" s="16" t="s">
        <v>1425</v>
      </c>
      <c r="T7706" s="16" t="s">
        <v>35</v>
      </c>
      <c r="U7706" s="16" t="s">
        <v>36</v>
      </c>
      <c r="V7706" s="16">
        <v>0</v>
      </c>
      <c r="W7706" s="16">
        <v>2021</v>
      </c>
      <c r="X7706" s="16" t="s">
        <v>63</v>
      </c>
      <c r="Y7706" s="16" t="s">
        <v>38</v>
      </c>
      <c r="Z7706" s="16" t="s">
        <v>39</v>
      </c>
      <c r="AA7706" s="16" t="s">
        <v>40</v>
      </c>
      <c r="AB7706" s="16" t="s">
        <v>40</v>
      </c>
    </row>
    <row r="7707" spans="1:28" x14ac:dyDescent="0.35">
      <c r="A7707" t="s">
        <v>28</v>
      </c>
      <c r="B7707" t="s">
        <v>12654</v>
      </c>
      <c r="C7707" t="s">
        <v>131</v>
      </c>
      <c r="D7707" s="1">
        <v>83192101</v>
      </c>
      <c r="E7707" t="s">
        <v>43</v>
      </c>
      <c r="G7707">
        <v>44251</v>
      </c>
      <c r="H7707" s="3">
        <v>1904</v>
      </c>
      <c r="I7707">
        <v>1261578</v>
      </c>
      <c r="J7707" s="4">
        <v>1179</v>
      </c>
      <c r="K7707" t="s">
        <v>31</v>
      </c>
      <c r="L7707" t="s">
        <v>32</v>
      </c>
      <c r="M7707" t="s">
        <v>33</v>
      </c>
      <c r="N7707" s="4">
        <v>17</v>
      </c>
      <c r="O7707" s="4">
        <v>20043</v>
      </c>
      <c r="P7707" t="s">
        <v>13198</v>
      </c>
      <c r="Q7707" t="s">
        <v>8984</v>
      </c>
      <c r="R7707" t="s">
        <v>8985</v>
      </c>
      <c r="S7707" t="s">
        <v>13780</v>
      </c>
      <c r="T7707" t="s">
        <v>35</v>
      </c>
      <c r="U7707" t="s">
        <v>36</v>
      </c>
      <c r="V7707">
        <v>0</v>
      </c>
      <c r="W7707">
        <v>2021</v>
      </c>
      <c r="X7707" t="s">
        <v>63</v>
      </c>
      <c r="Y7707" t="s">
        <v>38</v>
      </c>
      <c r="Z7707" t="s">
        <v>39</v>
      </c>
      <c r="AA7707" t="s">
        <v>40</v>
      </c>
      <c r="AB7707" t="s">
        <v>40</v>
      </c>
    </row>
    <row r="7708" spans="1:28" x14ac:dyDescent="0.35">
      <c r="A7708" s="16" t="s">
        <v>28</v>
      </c>
      <c r="B7708" s="16" t="s">
        <v>12654</v>
      </c>
      <c r="C7708" s="16" t="s">
        <v>145</v>
      </c>
      <c r="D7708" s="17">
        <v>83692105</v>
      </c>
      <c r="E7708" s="16" t="s">
        <v>43</v>
      </c>
      <c r="G7708" s="16">
        <v>44229</v>
      </c>
      <c r="H7708" s="18">
        <v>2206</v>
      </c>
      <c r="I7708" s="16">
        <v>1246612</v>
      </c>
      <c r="J7708" s="19">
        <v>1019</v>
      </c>
      <c r="K7708" s="16" t="s">
        <v>31</v>
      </c>
      <c r="L7708" s="16" t="s">
        <v>32</v>
      </c>
      <c r="M7708" s="16" t="s">
        <v>33</v>
      </c>
      <c r="N7708" s="19">
        <v>64</v>
      </c>
      <c r="O7708" s="19">
        <v>33686</v>
      </c>
      <c r="P7708" s="16" t="s">
        <v>13198</v>
      </c>
      <c r="Q7708" s="16" t="s">
        <v>8984</v>
      </c>
      <c r="R7708" s="16" t="s">
        <v>8985</v>
      </c>
      <c r="S7708" s="16" t="s">
        <v>1422</v>
      </c>
      <c r="T7708" s="16" t="s">
        <v>35</v>
      </c>
      <c r="U7708" s="16" t="s">
        <v>36</v>
      </c>
      <c r="V7708" s="16">
        <v>31529171</v>
      </c>
      <c r="W7708" s="16">
        <v>2021</v>
      </c>
      <c r="X7708" s="16" t="s">
        <v>63</v>
      </c>
      <c r="Y7708" s="16" t="s">
        <v>38</v>
      </c>
      <c r="Z7708" s="16" t="s">
        <v>64</v>
      </c>
      <c r="AA7708" s="16" t="s">
        <v>40</v>
      </c>
      <c r="AB7708" s="16" t="s">
        <v>40</v>
      </c>
    </row>
    <row r="7709" spans="1:28" x14ac:dyDescent="0.35">
      <c r="A7709" t="s">
        <v>28</v>
      </c>
      <c r="B7709" t="s">
        <v>12654</v>
      </c>
      <c r="C7709" t="s">
        <v>1427</v>
      </c>
      <c r="D7709" s="1">
        <v>83192103</v>
      </c>
      <c r="E7709" t="s">
        <v>53</v>
      </c>
      <c r="G7709">
        <v>44254</v>
      </c>
      <c r="H7709" s="3">
        <v>1100</v>
      </c>
      <c r="I7709">
        <v>1263553</v>
      </c>
      <c r="J7709" s="4">
        <v>575</v>
      </c>
      <c r="K7709" t="s">
        <v>31</v>
      </c>
      <c r="L7709" t="s">
        <v>32</v>
      </c>
      <c r="M7709" t="s">
        <v>83</v>
      </c>
      <c r="N7709" s="4">
        <v>3</v>
      </c>
      <c r="O7709" s="4">
        <v>1725</v>
      </c>
      <c r="P7709" t="s">
        <v>13198</v>
      </c>
      <c r="Q7709" t="s">
        <v>8984</v>
      </c>
      <c r="R7709" t="s">
        <v>8985</v>
      </c>
      <c r="S7709" t="s">
        <v>1428</v>
      </c>
      <c r="T7709" t="s">
        <v>35</v>
      </c>
      <c r="U7709" t="s">
        <v>36</v>
      </c>
      <c r="V7709">
        <v>44666141</v>
      </c>
      <c r="W7709">
        <v>2021</v>
      </c>
      <c r="X7709" t="s">
        <v>63</v>
      </c>
      <c r="Y7709" t="s">
        <v>38</v>
      </c>
      <c r="Z7709" t="s">
        <v>45</v>
      </c>
      <c r="AA7709" t="s">
        <v>40</v>
      </c>
      <c r="AB7709" t="s">
        <v>38</v>
      </c>
    </row>
    <row r="7710" spans="1:28" x14ac:dyDescent="0.35">
      <c r="A7710" s="16" t="s">
        <v>28</v>
      </c>
      <c r="B7710" s="16" t="s">
        <v>12654</v>
      </c>
      <c r="C7710" s="16" t="s">
        <v>514</v>
      </c>
      <c r="D7710" s="17">
        <v>83252109</v>
      </c>
      <c r="E7710" s="16" t="s">
        <v>448</v>
      </c>
      <c r="G7710" s="16">
        <v>44251</v>
      </c>
      <c r="H7710" s="18">
        <v>2104</v>
      </c>
      <c r="I7710" s="16">
        <v>1262280</v>
      </c>
      <c r="J7710" s="19">
        <v>1156</v>
      </c>
      <c r="K7710" s="16" t="s">
        <v>31</v>
      </c>
      <c r="L7710" s="16" t="s">
        <v>32</v>
      </c>
      <c r="M7710" s="16" t="s">
        <v>33</v>
      </c>
      <c r="N7710" s="19">
        <v>6</v>
      </c>
      <c r="O7710" s="19">
        <v>6936</v>
      </c>
      <c r="P7710" s="16" t="s">
        <v>13198</v>
      </c>
      <c r="Q7710" s="16" t="s">
        <v>8984</v>
      </c>
      <c r="R7710" s="16" t="s">
        <v>8985</v>
      </c>
      <c r="S7710" s="16" t="s">
        <v>13774</v>
      </c>
      <c r="T7710" s="16" t="s">
        <v>35</v>
      </c>
      <c r="U7710" s="16" t="s">
        <v>36</v>
      </c>
      <c r="V7710" s="16">
        <v>0</v>
      </c>
      <c r="W7710" s="16">
        <v>2021</v>
      </c>
      <c r="X7710" s="16" t="s">
        <v>63</v>
      </c>
      <c r="Y7710" s="16" t="s">
        <v>38</v>
      </c>
      <c r="Z7710" s="16" t="s">
        <v>88</v>
      </c>
      <c r="AA7710" s="16" t="s">
        <v>40</v>
      </c>
      <c r="AB7710" s="16" t="s">
        <v>40</v>
      </c>
    </row>
    <row r="7711" spans="1:28" x14ac:dyDescent="0.35">
      <c r="A7711" t="s">
        <v>28</v>
      </c>
      <c r="B7711" t="s">
        <v>12654</v>
      </c>
      <c r="C7711" t="s">
        <v>82</v>
      </c>
      <c r="D7711" s="1">
        <v>83252106</v>
      </c>
      <c r="E7711" t="s">
        <v>43</v>
      </c>
      <c r="G7711">
        <v>44251</v>
      </c>
      <c r="H7711" s="3">
        <v>2051</v>
      </c>
      <c r="I7711">
        <v>1261667</v>
      </c>
      <c r="J7711" s="4">
        <v>1270</v>
      </c>
      <c r="K7711" t="s">
        <v>31</v>
      </c>
      <c r="L7711" t="s">
        <v>32</v>
      </c>
      <c r="M7711" t="s">
        <v>33</v>
      </c>
      <c r="N7711" s="4">
        <v>91</v>
      </c>
      <c r="O7711" s="4">
        <v>94618</v>
      </c>
      <c r="P7711" t="s">
        <v>13198</v>
      </c>
      <c r="Q7711" t="s">
        <v>8984</v>
      </c>
      <c r="R7711" t="s">
        <v>8985</v>
      </c>
      <c r="S7711" t="s">
        <v>13781</v>
      </c>
      <c r="T7711" t="s">
        <v>35</v>
      </c>
      <c r="U7711" t="s">
        <v>36</v>
      </c>
      <c r="V7711">
        <v>0</v>
      </c>
      <c r="W7711">
        <v>2021</v>
      </c>
      <c r="X7711" t="s">
        <v>63</v>
      </c>
      <c r="Y7711" t="s">
        <v>38</v>
      </c>
      <c r="Z7711" t="s">
        <v>51</v>
      </c>
      <c r="AA7711" t="s">
        <v>40</v>
      </c>
      <c r="AB7711" t="s">
        <v>40</v>
      </c>
    </row>
    <row r="7712" spans="1:28" x14ac:dyDescent="0.35">
      <c r="A7712" s="16" t="s">
        <v>28</v>
      </c>
      <c r="B7712" s="16" t="s">
        <v>12654</v>
      </c>
      <c r="C7712" s="16" t="s">
        <v>1427</v>
      </c>
      <c r="D7712" s="17">
        <v>83192103</v>
      </c>
      <c r="E7712" s="16" t="s">
        <v>978</v>
      </c>
      <c r="G7712" s="16">
        <v>44251</v>
      </c>
      <c r="H7712" s="18">
        <v>1403</v>
      </c>
      <c r="I7712" s="16">
        <v>1261329</v>
      </c>
      <c r="J7712" s="19">
        <v>853</v>
      </c>
      <c r="K7712" s="16" t="s">
        <v>31</v>
      </c>
      <c r="L7712" s="16" t="s">
        <v>32</v>
      </c>
      <c r="M7712" s="16" t="s">
        <v>33</v>
      </c>
      <c r="N7712" s="19">
        <v>49</v>
      </c>
      <c r="O7712" s="19">
        <v>41797</v>
      </c>
      <c r="P7712" s="16" t="s">
        <v>13198</v>
      </c>
      <c r="Q7712" s="16" t="s">
        <v>8984</v>
      </c>
      <c r="R7712" s="16" t="s">
        <v>8985</v>
      </c>
      <c r="S7712" s="16" t="s">
        <v>13782</v>
      </c>
      <c r="T7712" s="16" t="s">
        <v>35</v>
      </c>
      <c r="U7712" s="16" t="s">
        <v>36</v>
      </c>
      <c r="V7712" s="16">
        <v>35234465</v>
      </c>
      <c r="W7712" s="16">
        <v>2021</v>
      </c>
      <c r="X7712" s="16" t="s">
        <v>63</v>
      </c>
      <c r="Y7712" s="16" t="s">
        <v>38</v>
      </c>
      <c r="Z7712" s="16" t="s">
        <v>39</v>
      </c>
      <c r="AA7712" s="16" t="s">
        <v>40</v>
      </c>
      <c r="AB7712" s="16" t="s">
        <v>40</v>
      </c>
    </row>
    <row r="7713" spans="1:28" x14ac:dyDescent="0.35">
      <c r="A7713" t="s">
        <v>28</v>
      </c>
      <c r="B7713" t="s">
        <v>12654</v>
      </c>
      <c r="C7713" t="s">
        <v>126</v>
      </c>
      <c r="D7713" s="1">
        <v>82841102</v>
      </c>
      <c r="E7713" t="s">
        <v>43</v>
      </c>
      <c r="G7713">
        <v>44252</v>
      </c>
      <c r="H7713" s="3">
        <v>304</v>
      </c>
      <c r="I7713">
        <v>1261839</v>
      </c>
      <c r="J7713" s="4">
        <v>976</v>
      </c>
      <c r="K7713" t="s">
        <v>31</v>
      </c>
      <c r="L7713" t="s">
        <v>32</v>
      </c>
      <c r="M7713" t="s">
        <v>33</v>
      </c>
      <c r="N7713" s="4">
        <v>19</v>
      </c>
      <c r="O7713" s="4">
        <v>18544</v>
      </c>
      <c r="P7713" t="s">
        <v>13198</v>
      </c>
      <c r="Q7713" t="s">
        <v>8984</v>
      </c>
      <c r="R7713" t="s">
        <v>8985</v>
      </c>
      <c r="S7713" t="s">
        <v>1424</v>
      </c>
      <c r="T7713" t="s">
        <v>35</v>
      </c>
      <c r="U7713" t="s">
        <v>36</v>
      </c>
      <c r="V7713">
        <v>0</v>
      </c>
      <c r="W7713">
        <v>2021</v>
      </c>
      <c r="X7713" t="s">
        <v>63</v>
      </c>
      <c r="Y7713" t="s">
        <v>38</v>
      </c>
      <c r="Z7713" t="s">
        <v>39</v>
      </c>
      <c r="AA7713" t="s">
        <v>40</v>
      </c>
      <c r="AB7713" t="s">
        <v>40</v>
      </c>
    </row>
    <row r="7714" spans="1:28" x14ac:dyDescent="0.35">
      <c r="A7714" s="16" t="s">
        <v>1655</v>
      </c>
      <c r="B7714" s="16" t="s">
        <v>12654</v>
      </c>
      <c r="C7714" s="16" t="s">
        <v>46</v>
      </c>
      <c r="D7714" s="17">
        <v>83622106</v>
      </c>
      <c r="E7714" s="16" t="s">
        <v>448</v>
      </c>
      <c r="G7714" s="16">
        <v>44252</v>
      </c>
      <c r="H7714" s="18">
        <v>852</v>
      </c>
      <c r="I7714" s="16">
        <v>1262274</v>
      </c>
      <c r="J7714" s="19">
        <v>767</v>
      </c>
      <c r="K7714" s="16" t="s">
        <v>31</v>
      </c>
      <c r="L7714" s="16" t="s">
        <v>32</v>
      </c>
      <c r="M7714" s="16" t="s">
        <v>33</v>
      </c>
      <c r="N7714" s="19">
        <v>3</v>
      </c>
      <c r="O7714" s="19">
        <v>2301</v>
      </c>
      <c r="P7714" s="16" t="s">
        <v>8987</v>
      </c>
      <c r="Q7714" s="16" t="s">
        <v>8984</v>
      </c>
      <c r="R7714" s="16" t="s">
        <v>8985</v>
      </c>
      <c r="S7714" s="16" t="s">
        <v>1925</v>
      </c>
      <c r="T7714" s="16" t="s">
        <v>35</v>
      </c>
      <c r="U7714" s="16" t="s">
        <v>36</v>
      </c>
      <c r="V7714" s="16">
        <v>44663851</v>
      </c>
      <c r="W7714" s="16">
        <v>2021</v>
      </c>
      <c r="X7714" s="16" t="s">
        <v>63</v>
      </c>
      <c r="Y7714" s="16" t="s">
        <v>38</v>
      </c>
      <c r="Z7714" s="16" t="s">
        <v>39</v>
      </c>
      <c r="AA7714" s="16" t="s">
        <v>40</v>
      </c>
      <c r="AB7714" s="16" t="s">
        <v>38</v>
      </c>
    </row>
    <row r="7715" spans="1:28" x14ac:dyDescent="0.35">
      <c r="A7715" t="s">
        <v>1655</v>
      </c>
      <c r="B7715" t="s">
        <v>12654</v>
      </c>
      <c r="C7715" t="s">
        <v>1487</v>
      </c>
      <c r="D7715" s="1">
        <v>82021106</v>
      </c>
      <c r="E7715" t="s">
        <v>448</v>
      </c>
      <c r="G7715">
        <v>44241</v>
      </c>
      <c r="H7715" s="3">
        <v>2248</v>
      </c>
      <c r="I7715">
        <v>1254962</v>
      </c>
      <c r="J7715" s="4">
        <v>1002</v>
      </c>
      <c r="K7715" t="s">
        <v>31</v>
      </c>
      <c r="L7715" t="s">
        <v>32</v>
      </c>
      <c r="M7715" t="s">
        <v>83</v>
      </c>
      <c r="N7715" s="4">
        <v>6</v>
      </c>
      <c r="O7715" s="4">
        <v>2144</v>
      </c>
      <c r="P7715" t="s">
        <v>13783</v>
      </c>
      <c r="Q7715" t="s">
        <v>8984</v>
      </c>
      <c r="R7715" t="s">
        <v>8985</v>
      </c>
      <c r="S7715" t="s">
        <v>1924</v>
      </c>
      <c r="T7715" t="s">
        <v>35</v>
      </c>
      <c r="U7715" t="s">
        <v>36</v>
      </c>
      <c r="V7715">
        <v>31530300</v>
      </c>
      <c r="W7715">
        <v>2021</v>
      </c>
      <c r="X7715" t="s">
        <v>63</v>
      </c>
      <c r="Y7715" t="s">
        <v>38</v>
      </c>
      <c r="Z7715" t="s">
        <v>422</v>
      </c>
      <c r="AA7715" t="s">
        <v>40</v>
      </c>
      <c r="AB7715" t="s">
        <v>40</v>
      </c>
    </row>
    <row r="7716" spans="1:28" x14ac:dyDescent="0.35">
      <c r="A7716" s="16" t="s">
        <v>2116</v>
      </c>
      <c r="B7716" s="16" t="s">
        <v>12653</v>
      </c>
      <c r="C7716" s="16" t="s">
        <v>2199</v>
      </c>
      <c r="D7716" s="17">
        <v>13340401</v>
      </c>
      <c r="E7716" s="16" t="s">
        <v>53</v>
      </c>
      <c r="G7716" s="16">
        <v>44245</v>
      </c>
      <c r="H7716" s="18">
        <v>1355</v>
      </c>
      <c r="I7716" s="16">
        <v>1257417</v>
      </c>
      <c r="J7716" s="19">
        <v>821</v>
      </c>
      <c r="K7716" s="16" t="s">
        <v>31</v>
      </c>
      <c r="L7716" s="16" t="s">
        <v>60</v>
      </c>
      <c r="M7716" s="16" t="s">
        <v>94</v>
      </c>
      <c r="N7716" s="19">
        <v>165</v>
      </c>
      <c r="O7716" s="19">
        <v>133221</v>
      </c>
      <c r="P7716" s="16" t="s">
        <v>13198</v>
      </c>
      <c r="Q7716" s="16" t="s">
        <v>57</v>
      </c>
      <c r="R7716" s="16" t="s">
        <v>8985</v>
      </c>
      <c r="S7716" s="16" t="s">
        <v>13784</v>
      </c>
      <c r="T7716" s="16" t="s">
        <v>35</v>
      </c>
      <c r="U7716" s="16" t="s">
        <v>36</v>
      </c>
      <c r="V7716" s="16">
        <v>0</v>
      </c>
      <c r="W7716" s="16">
        <v>2021</v>
      </c>
      <c r="X7716" s="16" t="s">
        <v>63</v>
      </c>
      <c r="Y7716" s="16" t="s">
        <v>38</v>
      </c>
      <c r="Z7716" s="16" t="s">
        <v>39</v>
      </c>
      <c r="AA7716" s="16" t="s">
        <v>40</v>
      </c>
      <c r="AB7716" s="16" t="s">
        <v>38</v>
      </c>
    </row>
    <row r="7717" spans="1:28" x14ac:dyDescent="0.35">
      <c r="A7717" t="s">
        <v>2116</v>
      </c>
      <c r="B7717" t="s">
        <v>12653</v>
      </c>
      <c r="C7717" t="s">
        <v>2199</v>
      </c>
      <c r="D7717" s="1">
        <v>13340401</v>
      </c>
      <c r="E7717" t="s">
        <v>53</v>
      </c>
      <c r="G7717">
        <v>44245</v>
      </c>
      <c r="H7717" s="3">
        <v>1355</v>
      </c>
      <c r="I7717">
        <v>1257417</v>
      </c>
      <c r="J7717" s="4">
        <v>821</v>
      </c>
      <c r="K7717" t="s">
        <v>31</v>
      </c>
      <c r="L7717" t="s">
        <v>60</v>
      </c>
      <c r="M7717" t="s">
        <v>94</v>
      </c>
      <c r="N7717" s="4">
        <v>165</v>
      </c>
      <c r="O7717" s="4">
        <v>133221</v>
      </c>
      <c r="P7717" t="s">
        <v>13198</v>
      </c>
      <c r="Q7717" t="s">
        <v>57</v>
      </c>
      <c r="R7717" t="s">
        <v>8985</v>
      </c>
      <c r="S7717" t="s">
        <v>13784</v>
      </c>
      <c r="T7717" t="s">
        <v>35</v>
      </c>
      <c r="U7717" t="s">
        <v>36</v>
      </c>
      <c r="V7717">
        <v>0</v>
      </c>
      <c r="W7717">
        <v>2021</v>
      </c>
      <c r="X7717" t="s">
        <v>63</v>
      </c>
      <c r="Y7717" t="s">
        <v>38</v>
      </c>
      <c r="Z7717" t="s">
        <v>39</v>
      </c>
      <c r="AA7717" t="s">
        <v>40</v>
      </c>
      <c r="AB7717" t="s">
        <v>38</v>
      </c>
    </row>
    <row r="7718" spans="1:28" x14ac:dyDescent="0.35">
      <c r="A7718" s="16" t="s">
        <v>2264</v>
      </c>
      <c r="B7718" s="16" t="s">
        <v>12653</v>
      </c>
      <c r="C7718" s="16" t="s">
        <v>2377</v>
      </c>
      <c r="D7718" s="17">
        <v>254060001</v>
      </c>
      <c r="E7718" s="16" t="s">
        <v>448</v>
      </c>
      <c r="G7718" s="16">
        <v>44239</v>
      </c>
      <c r="H7718" s="18">
        <v>708</v>
      </c>
      <c r="I7718" s="16">
        <v>1253522</v>
      </c>
      <c r="J7718" s="19">
        <v>463</v>
      </c>
      <c r="K7718" s="16" t="s">
        <v>31</v>
      </c>
      <c r="L7718" s="16" t="s">
        <v>66</v>
      </c>
      <c r="M7718" s="16" t="s">
        <v>415</v>
      </c>
      <c r="N7718" s="19">
        <v>294</v>
      </c>
      <c r="O7718" s="19">
        <v>112117</v>
      </c>
      <c r="P7718" s="16" t="s">
        <v>13198</v>
      </c>
      <c r="Q7718" s="16" t="s">
        <v>8984</v>
      </c>
      <c r="R7718" s="16" t="s">
        <v>8985</v>
      </c>
      <c r="S7718" s="16" t="s">
        <v>2378</v>
      </c>
      <c r="T7718" s="16" t="s">
        <v>35</v>
      </c>
      <c r="U7718" s="16" t="s">
        <v>36</v>
      </c>
      <c r="V7718" s="16">
        <v>44651922</v>
      </c>
      <c r="W7718" s="16">
        <v>2021</v>
      </c>
      <c r="X7718" s="16" t="s">
        <v>63</v>
      </c>
      <c r="Y7718" s="16" t="s">
        <v>38</v>
      </c>
      <c r="Z7718" s="16" t="s">
        <v>45</v>
      </c>
      <c r="AA7718" s="16" t="s">
        <v>40</v>
      </c>
      <c r="AB7718" s="16" t="s">
        <v>38</v>
      </c>
    </row>
    <row r="7719" spans="1:28" x14ac:dyDescent="0.35">
      <c r="A7719" t="s">
        <v>2264</v>
      </c>
      <c r="B7719" t="s">
        <v>12653</v>
      </c>
      <c r="C7719" t="s">
        <v>2276</v>
      </c>
      <c r="D7719" s="1">
        <v>252941107</v>
      </c>
      <c r="E7719" t="s">
        <v>43</v>
      </c>
      <c r="G7719">
        <v>44245</v>
      </c>
      <c r="H7719" s="3">
        <v>1313</v>
      </c>
      <c r="I7719">
        <v>1257494</v>
      </c>
      <c r="J7719" s="4">
        <v>721</v>
      </c>
      <c r="K7719" t="s">
        <v>31</v>
      </c>
      <c r="L7719" t="s">
        <v>66</v>
      </c>
      <c r="M7719" t="s">
        <v>415</v>
      </c>
      <c r="N7719" s="4">
        <v>6</v>
      </c>
      <c r="O7719" s="4">
        <v>3376</v>
      </c>
      <c r="P7719" t="s">
        <v>13198</v>
      </c>
      <c r="Q7719" t="s">
        <v>79</v>
      </c>
      <c r="R7719" t="s">
        <v>8985</v>
      </c>
      <c r="S7719" t="s">
        <v>13785</v>
      </c>
      <c r="T7719" t="s">
        <v>35</v>
      </c>
      <c r="U7719" t="s">
        <v>36</v>
      </c>
      <c r="V7719">
        <v>44655918</v>
      </c>
      <c r="W7719">
        <v>2021</v>
      </c>
      <c r="X7719" t="s">
        <v>63</v>
      </c>
      <c r="Y7719" t="s">
        <v>38</v>
      </c>
      <c r="Z7719" t="s">
        <v>39</v>
      </c>
      <c r="AA7719" t="s">
        <v>40</v>
      </c>
      <c r="AB7719" t="s">
        <v>40</v>
      </c>
    </row>
    <row r="7720" spans="1:28" x14ac:dyDescent="0.35">
      <c r="A7720" s="16" t="s">
        <v>2264</v>
      </c>
      <c r="B7720" s="16" t="s">
        <v>12653</v>
      </c>
      <c r="C7720" s="16" t="s">
        <v>2276</v>
      </c>
      <c r="D7720" s="17">
        <v>252941107</v>
      </c>
      <c r="E7720" s="16" t="s">
        <v>43</v>
      </c>
      <c r="G7720" s="16">
        <v>44245</v>
      </c>
      <c r="H7720" s="18">
        <v>1313</v>
      </c>
      <c r="I7720" s="16">
        <v>1257494</v>
      </c>
      <c r="J7720" s="19">
        <v>721</v>
      </c>
      <c r="K7720" s="16" t="s">
        <v>31</v>
      </c>
      <c r="L7720" s="16" t="s">
        <v>66</v>
      </c>
      <c r="M7720" s="16" t="s">
        <v>415</v>
      </c>
      <c r="N7720" s="19">
        <v>6</v>
      </c>
      <c r="O7720" s="19">
        <v>3376</v>
      </c>
      <c r="P7720" s="16" t="s">
        <v>13198</v>
      </c>
      <c r="Q7720" s="16" t="s">
        <v>79</v>
      </c>
      <c r="R7720" s="16" t="s">
        <v>8985</v>
      </c>
      <c r="S7720" s="16" t="s">
        <v>13785</v>
      </c>
      <c r="T7720" s="16" t="s">
        <v>35</v>
      </c>
      <c r="U7720" s="16" t="s">
        <v>36</v>
      </c>
      <c r="V7720" s="16">
        <v>44655918</v>
      </c>
      <c r="W7720" s="16">
        <v>2021</v>
      </c>
      <c r="X7720" s="16" t="s">
        <v>63</v>
      </c>
      <c r="Y7720" s="16" t="s">
        <v>38</v>
      </c>
      <c r="Z7720" s="16" t="s">
        <v>39</v>
      </c>
      <c r="AA7720" s="16" t="s">
        <v>40</v>
      </c>
      <c r="AB7720" s="16" t="s">
        <v>40</v>
      </c>
    </row>
    <row r="7721" spans="1:28" x14ac:dyDescent="0.35">
      <c r="A7721" t="s">
        <v>2264</v>
      </c>
      <c r="B7721" t="s">
        <v>12653</v>
      </c>
      <c r="C7721" t="s">
        <v>2267</v>
      </c>
      <c r="D7721" s="1">
        <v>254151101</v>
      </c>
      <c r="E7721" t="s">
        <v>91</v>
      </c>
      <c r="G7721">
        <v>44235</v>
      </c>
      <c r="H7721" s="3">
        <v>1237</v>
      </c>
      <c r="I7721">
        <v>1250787</v>
      </c>
      <c r="J7721" s="4">
        <v>142</v>
      </c>
      <c r="K7721" t="s">
        <v>31</v>
      </c>
      <c r="L7721" t="s">
        <v>66</v>
      </c>
      <c r="M7721" t="s">
        <v>415</v>
      </c>
      <c r="N7721" s="4">
        <v>763</v>
      </c>
      <c r="O7721" s="4">
        <v>108346</v>
      </c>
      <c r="P7721" t="s">
        <v>8987</v>
      </c>
      <c r="Q7721" t="s">
        <v>8984</v>
      </c>
      <c r="R7721" t="s">
        <v>8985</v>
      </c>
      <c r="S7721" t="s">
        <v>2376</v>
      </c>
      <c r="T7721" t="s">
        <v>35</v>
      </c>
      <c r="U7721" t="s">
        <v>36</v>
      </c>
      <c r="V7721">
        <v>0</v>
      </c>
      <c r="W7721">
        <v>2021</v>
      </c>
      <c r="X7721" t="s">
        <v>63</v>
      </c>
      <c r="Y7721" t="s">
        <v>38</v>
      </c>
      <c r="Z7721" t="s">
        <v>39</v>
      </c>
      <c r="AA7721" t="s">
        <v>40</v>
      </c>
      <c r="AB7721" t="s">
        <v>40</v>
      </c>
    </row>
    <row r="7722" spans="1:28" x14ac:dyDescent="0.35">
      <c r="A7722" s="16" t="s">
        <v>2397</v>
      </c>
      <c r="B7722" s="16" t="s">
        <v>12653</v>
      </c>
      <c r="C7722" s="16" t="s">
        <v>2421</v>
      </c>
      <c r="D7722" s="17">
        <v>42841112</v>
      </c>
      <c r="E7722" s="16" t="s">
        <v>30</v>
      </c>
      <c r="G7722" s="16">
        <v>44240</v>
      </c>
      <c r="H7722" s="18">
        <v>1341</v>
      </c>
      <c r="I7722" s="16">
        <v>1254462</v>
      </c>
      <c r="J7722" s="19">
        <v>623</v>
      </c>
      <c r="K7722" s="16" t="s">
        <v>31</v>
      </c>
      <c r="L7722" s="16" t="s">
        <v>32</v>
      </c>
      <c r="M7722" s="16" t="s">
        <v>33</v>
      </c>
      <c r="N7722" s="19">
        <v>629</v>
      </c>
      <c r="O7722" s="19">
        <v>100574</v>
      </c>
      <c r="P7722" s="16" t="s">
        <v>13198</v>
      </c>
      <c r="Q7722" s="16" t="s">
        <v>8984</v>
      </c>
      <c r="R7722" s="16" t="s">
        <v>8985</v>
      </c>
      <c r="S7722" s="16" t="s">
        <v>13786</v>
      </c>
      <c r="T7722" s="16" t="s">
        <v>35</v>
      </c>
      <c r="U7722" s="16" t="s">
        <v>36</v>
      </c>
      <c r="V7722" s="16">
        <v>0</v>
      </c>
      <c r="W7722" s="16">
        <v>2021</v>
      </c>
      <c r="X7722" s="16" t="s">
        <v>63</v>
      </c>
      <c r="Y7722" s="16" t="s">
        <v>38</v>
      </c>
      <c r="Z7722" s="16" t="s">
        <v>39</v>
      </c>
      <c r="AA7722" s="16" t="s">
        <v>40</v>
      </c>
      <c r="AB7722" s="16" t="s">
        <v>40</v>
      </c>
    </row>
    <row r="7723" spans="1:28" x14ac:dyDescent="0.35">
      <c r="A7723" t="s">
        <v>2397</v>
      </c>
      <c r="B7723" t="s">
        <v>12653</v>
      </c>
      <c r="C7723" t="s">
        <v>2473</v>
      </c>
      <c r="D7723" s="1">
        <v>42601102</v>
      </c>
      <c r="E7723" t="s">
        <v>43</v>
      </c>
      <c r="G7723">
        <v>44232</v>
      </c>
      <c r="H7723" s="3">
        <v>1717</v>
      </c>
      <c r="I7723">
        <v>1249078</v>
      </c>
      <c r="J7723" s="4">
        <v>1226</v>
      </c>
      <c r="K7723" t="s">
        <v>31</v>
      </c>
      <c r="L7723" t="s">
        <v>60</v>
      </c>
      <c r="M7723" t="s">
        <v>61</v>
      </c>
      <c r="N7723" s="4">
        <v>12</v>
      </c>
      <c r="O7723" s="4">
        <v>14712</v>
      </c>
      <c r="P7723" t="s">
        <v>13198</v>
      </c>
      <c r="Q7723" t="s">
        <v>8984</v>
      </c>
      <c r="R7723" t="s">
        <v>8985</v>
      </c>
      <c r="S7723" t="s">
        <v>13787</v>
      </c>
      <c r="T7723" t="s">
        <v>35</v>
      </c>
      <c r="U7723" t="s">
        <v>36</v>
      </c>
      <c r="V7723">
        <v>0</v>
      </c>
      <c r="W7723">
        <v>2021</v>
      </c>
      <c r="X7723" t="s">
        <v>63</v>
      </c>
      <c r="Y7723" t="s">
        <v>38</v>
      </c>
      <c r="Z7723" t="s">
        <v>39</v>
      </c>
      <c r="AA7723" t="s">
        <v>40</v>
      </c>
      <c r="AB7723" t="s">
        <v>40</v>
      </c>
    </row>
    <row r="7724" spans="1:28" x14ac:dyDescent="0.35">
      <c r="A7724" s="16" t="s">
        <v>2397</v>
      </c>
      <c r="B7724" s="16" t="s">
        <v>12653</v>
      </c>
      <c r="C7724" s="16" t="s">
        <v>2441</v>
      </c>
      <c r="D7724" s="17">
        <v>43081101</v>
      </c>
      <c r="E7724" s="16" t="s">
        <v>43</v>
      </c>
      <c r="G7724" s="16">
        <v>44247</v>
      </c>
      <c r="H7724" s="18">
        <v>814</v>
      </c>
      <c r="I7724" s="16">
        <v>1258369</v>
      </c>
      <c r="J7724" s="19">
        <v>388</v>
      </c>
      <c r="K7724" s="16" t="s">
        <v>31</v>
      </c>
      <c r="L7724" s="16" t="s">
        <v>32</v>
      </c>
      <c r="M7724" s="16" t="s">
        <v>33</v>
      </c>
      <c r="N7724" s="19">
        <v>4</v>
      </c>
      <c r="O7724" s="19">
        <v>1552</v>
      </c>
      <c r="P7724" s="16" t="s">
        <v>8987</v>
      </c>
      <c r="Q7724" s="16" t="s">
        <v>8984</v>
      </c>
      <c r="R7724" s="16" t="s">
        <v>47</v>
      </c>
      <c r="S7724" s="16" t="s">
        <v>3720</v>
      </c>
      <c r="T7724" s="16" t="s">
        <v>35</v>
      </c>
      <c r="U7724" s="16" t="s">
        <v>36</v>
      </c>
      <c r="V7724" s="16">
        <v>0</v>
      </c>
      <c r="W7724" s="16">
        <v>2021</v>
      </c>
      <c r="X7724" s="16" t="s">
        <v>63</v>
      </c>
      <c r="Y7724" s="16" t="s">
        <v>38</v>
      </c>
      <c r="Z7724" s="16" t="s">
        <v>422</v>
      </c>
      <c r="AA7724" s="16" t="s">
        <v>40</v>
      </c>
      <c r="AB7724" s="16" t="s">
        <v>38</v>
      </c>
    </row>
    <row r="7725" spans="1:28" x14ac:dyDescent="0.35">
      <c r="A7725" t="s">
        <v>2397</v>
      </c>
      <c r="B7725" t="s">
        <v>12653</v>
      </c>
      <c r="C7725" t="s">
        <v>2441</v>
      </c>
      <c r="D7725" s="1">
        <v>43081101</v>
      </c>
      <c r="E7725" t="s">
        <v>43</v>
      </c>
      <c r="G7725">
        <v>44247</v>
      </c>
      <c r="H7725" s="3">
        <v>814</v>
      </c>
      <c r="I7725">
        <v>1258369</v>
      </c>
      <c r="J7725" s="4">
        <v>388</v>
      </c>
      <c r="K7725" t="s">
        <v>31</v>
      </c>
      <c r="L7725" t="s">
        <v>32</v>
      </c>
      <c r="M7725" t="s">
        <v>33</v>
      </c>
      <c r="N7725" s="4">
        <v>4</v>
      </c>
      <c r="O7725" s="4">
        <v>1552</v>
      </c>
      <c r="P7725" t="s">
        <v>8987</v>
      </c>
      <c r="Q7725" t="s">
        <v>8984</v>
      </c>
      <c r="R7725" t="s">
        <v>47</v>
      </c>
      <c r="S7725" t="s">
        <v>3720</v>
      </c>
      <c r="T7725" t="s">
        <v>35</v>
      </c>
      <c r="U7725" t="s">
        <v>36</v>
      </c>
      <c r="V7725">
        <v>0</v>
      </c>
      <c r="W7725">
        <v>2021</v>
      </c>
      <c r="X7725" t="s">
        <v>63</v>
      </c>
      <c r="Y7725" t="s">
        <v>38</v>
      </c>
      <c r="Z7725" t="s">
        <v>422</v>
      </c>
      <c r="AA7725" t="s">
        <v>40</v>
      </c>
      <c r="AB7725" t="s">
        <v>38</v>
      </c>
    </row>
    <row r="7726" spans="1:28" x14ac:dyDescent="0.35">
      <c r="A7726" s="16" t="s">
        <v>2397</v>
      </c>
      <c r="B7726" s="16" t="s">
        <v>12653</v>
      </c>
      <c r="C7726" s="16" t="s">
        <v>2446</v>
      </c>
      <c r="D7726" s="17">
        <v>42661104</v>
      </c>
      <c r="E7726" s="16" t="s">
        <v>43</v>
      </c>
      <c r="G7726" s="16">
        <v>44229</v>
      </c>
      <c r="H7726" s="18">
        <v>1258</v>
      </c>
      <c r="I7726" s="16">
        <v>1246051</v>
      </c>
      <c r="J7726" s="19">
        <v>387</v>
      </c>
      <c r="K7726" s="16" t="s">
        <v>31</v>
      </c>
      <c r="L7726" s="16" t="s">
        <v>32</v>
      </c>
      <c r="M7726" s="16" t="s">
        <v>33</v>
      </c>
      <c r="N7726" s="19">
        <v>6</v>
      </c>
      <c r="O7726" s="19">
        <v>2322</v>
      </c>
      <c r="P7726" s="16" t="s">
        <v>8987</v>
      </c>
      <c r="Q7726" s="16" t="s">
        <v>57</v>
      </c>
      <c r="R7726" s="16" t="s">
        <v>8985</v>
      </c>
      <c r="S7726" s="16" t="s">
        <v>3717</v>
      </c>
      <c r="T7726" s="16" t="s">
        <v>35</v>
      </c>
      <c r="U7726" s="16" t="s">
        <v>36</v>
      </c>
      <c r="V7726" s="16">
        <v>0</v>
      </c>
      <c r="W7726" s="16">
        <v>2021</v>
      </c>
      <c r="X7726" s="16" t="s">
        <v>63</v>
      </c>
      <c r="Y7726" s="16" t="s">
        <v>38</v>
      </c>
      <c r="Z7726" s="16" t="s">
        <v>64</v>
      </c>
      <c r="AA7726" s="16" t="s">
        <v>40</v>
      </c>
      <c r="AB7726" s="16" t="s">
        <v>40</v>
      </c>
    </row>
    <row r="7727" spans="1:28" x14ac:dyDescent="0.35">
      <c r="A7727" t="s">
        <v>2397</v>
      </c>
      <c r="B7727" t="s">
        <v>12653</v>
      </c>
      <c r="C7727" t="s">
        <v>2504</v>
      </c>
      <c r="D7727" s="1">
        <v>42661103</v>
      </c>
      <c r="E7727" t="s">
        <v>448</v>
      </c>
      <c r="G7727">
        <v>44228</v>
      </c>
      <c r="H7727" s="3">
        <v>1555</v>
      </c>
      <c r="I7727">
        <v>1245300</v>
      </c>
      <c r="J7727" s="4">
        <v>1125</v>
      </c>
      <c r="K7727" t="s">
        <v>31</v>
      </c>
      <c r="L7727" t="s">
        <v>32</v>
      </c>
      <c r="M7727" t="s">
        <v>33</v>
      </c>
      <c r="N7727" s="4">
        <v>3</v>
      </c>
      <c r="O7727" s="4">
        <v>2965</v>
      </c>
      <c r="P7727" t="s">
        <v>13198</v>
      </c>
      <c r="Q7727" t="s">
        <v>8984</v>
      </c>
      <c r="R7727" t="s">
        <v>8985</v>
      </c>
      <c r="S7727" t="s">
        <v>13788</v>
      </c>
      <c r="T7727" t="s">
        <v>35</v>
      </c>
      <c r="U7727" t="s">
        <v>36</v>
      </c>
      <c r="V7727">
        <v>0</v>
      </c>
      <c r="W7727">
        <v>2021</v>
      </c>
      <c r="X7727" t="s">
        <v>63</v>
      </c>
      <c r="Y7727" t="s">
        <v>38</v>
      </c>
      <c r="Z7727" t="s">
        <v>39</v>
      </c>
      <c r="AA7727" t="s">
        <v>40</v>
      </c>
      <c r="AB7727" t="s">
        <v>38</v>
      </c>
    </row>
    <row r="7728" spans="1:28" x14ac:dyDescent="0.35">
      <c r="A7728" s="16" t="s">
        <v>2397</v>
      </c>
      <c r="B7728" s="16" t="s">
        <v>12653</v>
      </c>
      <c r="C7728" s="16" t="s">
        <v>2412</v>
      </c>
      <c r="D7728" s="17">
        <v>42761101</v>
      </c>
      <c r="E7728" s="16" t="s">
        <v>43</v>
      </c>
      <c r="G7728" s="16">
        <v>44240</v>
      </c>
      <c r="H7728" s="18">
        <v>431</v>
      </c>
      <c r="I7728" s="16">
        <v>1254144</v>
      </c>
      <c r="J7728" s="19">
        <v>655</v>
      </c>
      <c r="K7728" s="16" t="s">
        <v>31</v>
      </c>
      <c r="L7728" s="16" t="s">
        <v>32</v>
      </c>
      <c r="M7728" s="16" t="s">
        <v>33</v>
      </c>
      <c r="N7728" s="19">
        <v>4</v>
      </c>
      <c r="O7728" s="19">
        <v>2620</v>
      </c>
      <c r="P7728" s="16" t="s">
        <v>13198</v>
      </c>
      <c r="Q7728" s="16" t="s">
        <v>8984</v>
      </c>
      <c r="R7728" s="16" t="s">
        <v>8985</v>
      </c>
      <c r="S7728" s="16" t="s">
        <v>3719</v>
      </c>
      <c r="T7728" s="16" t="s">
        <v>35</v>
      </c>
      <c r="U7728" s="16" t="s">
        <v>36</v>
      </c>
      <c r="V7728" s="16">
        <v>0</v>
      </c>
      <c r="W7728" s="16">
        <v>2021</v>
      </c>
      <c r="X7728" s="16" t="s">
        <v>63</v>
      </c>
      <c r="Y7728" s="16" t="s">
        <v>38</v>
      </c>
      <c r="Z7728" s="16" t="s">
        <v>64</v>
      </c>
      <c r="AA7728" s="16" t="s">
        <v>40</v>
      </c>
      <c r="AB7728" s="16" t="s">
        <v>40</v>
      </c>
    </row>
    <row r="7729" spans="1:28" x14ac:dyDescent="0.35">
      <c r="A7729" t="s">
        <v>2397</v>
      </c>
      <c r="B7729" t="s">
        <v>12653</v>
      </c>
      <c r="C7729" t="s">
        <v>2468</v>
      </c>
      <c r="D7729" s="1">
        <v>42681102</v>
      </c>
      <c r="E7729" t="s">
        <v>43</v>
      </c>
      <c r="G7729">
        <v>44250</v>
      </c>
      <c r="H7729" s="3">
        <v>1720</v>
      </c>
      <c r="I7729">
        <v>1260619</v>
      </c>
      <c r="J7729" s="4">
        <v>1164</v>
      </c>
      <c r="K7729" t="s">
        <v>31</v>
      </c>
      <c r="L7729" t="s">
        <v>66</v>
      </c>
      <c r="M7729" t="s">
        <v>415</v>
      </c>
      <c r="N7729" s="4">
        <v>10</v>
      </c>
      <c r="O7729" s="4">
        <v>11640</v>
      </c>
      <c r="P7729" t="s">
        <v>8987</v>
      </c>
      <c r="Q7729" t="s">
        <v>8984</v>
      </c>
      <c r="R7729" t="s">
        <v>8985</v>
      </c>
      <c r="S7729" t="s">
        <v>13789</v>
      </c>
      <c r="T7729" t="s">
        <v>35</v>
      </c>
      <c r="U7729" t="s">
        <v>36</v>
      </c>
      <c r="V7729">
        <v>31531203</v>
      </c>
      <c r="W7729">
        <v>2021</v>
      </c>
      <c r="X7729" t="s">
        <v>63</v>
      </c>
      <c r="Y7729" t="s">
        <v>38</v>
      </c>
      <c r="Z7729" t="s">
        <v>172</v>
      </c>
      <c r="AA7729" t="s">
        <v>40</v>
      </c>
      <c r="AB7729" t="s">
        <v>40</v>
      </c>
    </row>
    <row r="7730" spans="1:28" x14ac:dyDescent="0.35">
      <c r="A7730" s="16" t="s">
        <v>2397</v>
      </c>
      <c r="B7730" s="16" t="s">
        <v>12653</v>
      </c>
      <c r="C7730" s="16" t="s">
        <v>2404</v>
      </c>
      <c r="D7730" s="17">
        <v>192221102</v>
      </c>
      <c r="E7730" s="16" t="s">
        <v>43</v>
      </c>
      <c r="G7730" s="16">
        <v>44241</v>
      </c>
      <c r="H7730" s="18">
        <v>1341</v>
      </c>
      <c r="I7730" s="16">
        <v>1254851</v>
      </c>
      <c r="J7730" s="19">
        <v>713</v>
      </c>
      <c r="K7730" s="16" t="s">
        <v>31</v>
      </c>
      <c r="L7730" s="16" t="s">
        <v>32</v>
      </c>
      <c r="M7730" s="16" t="s">
        <v>33</v>
      </c>
      <c r="N7730" s="19">
        <v>10</v>
      </c>
      <c r="O7730" s="19">
        <v>7130</v>
      </c>
      <c r="P7730" s="16" t="s">
        <v>13198</v>
      </c>
      <c r="Q7730" s="16" t="s">
        <v>8984</v>
      </c>
      <c r="R7730" s="16" t="s">
        <v>8985</v>
      </c>
      <c r="S7730" s="16" t="s">
        <v>13790</v>
      </c>
      <c r="T7730" s="16" t="s">
        <v>35</v>
      </c>
      <c r="U7730" s="16" t="s">
        <v>36</v>
      </c>
      <c r="V7730" s="16">
        <v>0</v>
      </c>
      <c r="W7730" s="16">
        <v>2021</v>
      </c>
      <c r="X7730" s="16" t="s">
        <v>63</v>
      </c>
      <c r="Y7730" s="16" t="s">
        <v>38</v>
      </c>
      <c r="Z7730" s="16" t="s">
        <v>39</v>
      </c>
      <c r="AA7730" s="16" t="s">
        <v>40</v>
      </c>
      <c r="AB7730" s="16" t="s">
        <v>40</v>
      </c>
    </row>
    <row r="7731" spans="1:28" x14ac:dyDescent="0.35">
      <c r="A7731" t="s">
        <v>2397</v>
      </c>
      <c r="B7731" t="s">
        <v>12653</v>
      </c>
      <c r="C7731" t="s">
        <v>2437</v>
      </c>
      <c r="D7731" s="1">
        <v>192311142</v>
      </c>
      <c r="E7731" t="s">
        <v>53</v>
      </c>
      <c r="G7731">
        <v>44228</v>
      </c>
      <c r="H7731" s="3">
        <v>1632</v>
      </c>
      <c r="I7731">
        <v>1245346</v>
      </c>
      <c r="J7731" s="4">
        <v>223</v>
      </c>
      <c r="K7731" t="s">
        <v>31</v>
      </c>
      <c r="L7731" t="s">
        <v>32</v>
      </c>
      <c r="M7731" t="s">
        <v>33</v>
      </c>
      <c r="N7731" s="4">
        <v>95</v>
      </c>
      <c r="O7731" s="4">
        <v>21185</v>
      </c>
      <c r="P7731" t="s">
        <v>13198</v>
      </c>
      <c r="Q7731" t="s">
        <v>8984</v>
      </c>
      <c r="R7731" t="s">
        <v>8985</v>
      </c>
      <c r="S7731" t="s">
        <v>3716</v>
      </c>
      <c r="T7731" t="s">
        <v>35</v>
      </c>
      <c r="U7731" t="s">
        <v>36</v>
      </c>
      <c r="V7731">
        <v>0</v>
      </c>
      <c r="W7731">
        <v>2021</v>
      </c>
      <c r="X7731" t="s">
        <v>63</v>
      </c>
      <c r="Y7731" t="s">
        <v>38</v>
      </c>
      <c r="Z7731" t="s">
        <v>45</v>
      </c>
      <c r="AA7731" t="s">
        <v>40</v>
      </c>
      <c r="AB7731" t="s">
        <v>38</v>
      </c>
    </row>
    <row r="7732" spans="1:28" x14ac:dyDescent="0.35">
      <c r="A7732" s="16" t="s">
        <v>2397</v>
      </c>
      <c r="B7732" s="16" t="s">
        <v>12653</v>
      </c>
      <c r="C7732" s="16" t="s">
        <v>2437</v>
      </c>
      <c r="D7732" s="17">
        <v>192311142</v>
      </c>
      <c r="E7732" s="16" t="s">
        <v>30</v>
      </c>
      <c r="G7732" s="16">
        <v>44232</v>
      </c>
      <c r="H7732" s="18">
        <v>1329</v>
      </c>
      <c r="I7732" s="16">
        <v>1248861</v>
      </c>
      <c r="J7732" s="19">
        <v>316</v>
      </c>
      <c r="K7732" s="16" t="s">
        <v>31</v>
      </c>
      <c r="L7732" s="16" t="s">
        <v>32</v>
      </c>
      <c r="M7732" s="16" t="s">
        <v>83</v>
      </c>
      <c r="N7732" s="19">
        <v>519</v>
      </c>
      <c r="O7732" s="19">
        <v>89765</v>
      </c>
      <c r="P7732" s="16" t="s">
        <v>13198</v>
      </c>
      <c r="Q7732" s="16" t="s">
        <v>8984</v>
      </c>
      <c r="R7732" s="16" t="s">
        <v>8985</v>
      </c>
      <c r="S7732" s="16" t="s">
        <v>3718</v>
      </c>
      <c r="T7732" s="16" t="s">
        <v>35</v>
      </c>
      <c r="U7732" s="16" t="s">
        <v>36</v>
      </c>
      <c r="V7732" s="16">
        <v>0</v>
      </c>
      <c r="W7732" s="16">
        <v>2021</v>
      </c>
      <c r="X7732" s="16" t="s">
        <v>63</v>
      </c>
      <c r="Y7732" s="16" t="s">
        <v>38</v>
      </c>
      <c r="Z7732" s="16" t="s">
        <v>64</v>
      </c>
      <c r="AA7732" s="16" t="s">
        <v>40</v>
      </c>
      <c r="AB7732" s="16" t="s">
        <v>40</v>
      </c>
    </row>
    <row r="7733" spans="1:28" x14ac:dyDescent="0.35">
      <c r="A7733" t="s">
        <v>2397</v>
      </c>
      <c r="B7733" t="s">
        <v>12654</v>
      </c>
      <c r="C7733" t="s">
        <v>2509</v>
      </c>
      <c r="D7733" s="1">
        <v>192461102</v>
      </c>
      <c r="E7733" t="s">
        <v>43</v>
      </c>
      <c r="G7733">
        <v>44229</v>
      </c>
      <c r="H7733" s="3">
        <v>1501</v>
      </c>
      <c r="I7733">
        <v>1246295</v>
      </c>
      <c r="J7733" s="4">
        <v>1403</v>
      </c>
      <c r="K7733" t="s">
        <v>31</v>
      </c>
      <c r="L7733" t="s">
        <v>66</v>
      </c>
      <c r="M7733" t="s">
        <v>415</v>
      </c>
      <c r="N7733" s="4">
        <v>2</v>
      </c>
      <c r="O7733" s="4">
        <v>2806</v>
      </c>
      <c r="P7733" t="s">
        <v>8987</v>
      </c>
      <c r="Q7733" t="s">
        <v>9125</v>
      </c>
      <c r="R7733" t="s">
        <v>8985</v>
      </c>
      <c r="S7733" t="s">
        <v>13791</v>
      </c>
      <c r="T7733" t="s">
        <v>35</v>
      </c>
      <c r="U7733" t="s">
        <v>36</v>
      </c>
      <c r="V7733">
        <v>0</v>
      </c>
      <c r="W7733">
        <v>2021</v>
      </c>
      <c r="X7733" t="s">
        <v>63</v>
      </c>
      <c r="Y7733" t="s">
        <v>38</v>
      </c>
      <c r="Z7733" t="s">
        <v>422</v>
      </c>
      <c r="AA7733" t="s">
        <v>40</v>
      </c>
      <c r="AB7733" t="s">
        <v>38</v>
      </c>
    </row>
    <row r="7734" spans="1:28" x14ac:dyDescent="0.35">
      <c r="A7734" s="16" t="s">
        <v>2397</v>
      </c>
      <c r="B7734" s="16" t="s">
        <v>12653</v>
      </c>
      <c r="C7734" s="16" t="s">
        <v>2949</v>
      </c>
      <c r="D7734" s="17">
        <v>192381102</v>
      </c>
      <c r="E7734" s="16" t="s">
        <v>43</v>
      </c>
      <c r="G7734" s="16">
        <v>44248</v>
      </c>
      <c r="H7734" s="18">
        <v>718</v>
      </c>
      <c r="I7734" s="16">
        <v>1258834</v>
      </c>
      <c r="J7734" s="19">
        <v>341</v>
      </c>
      <c r="K7734" s="16" t="s">
        <v>31</v>
      </c>
      <c r="L7734" s="16" t="s">
        <v>32</v>
      </c>
      <c r="M7734" s="16" t="s">
        <v>33</v>
      </c>
      <c r="N7734" s="19">
        <v>11</v>
      </c>
      <c r="O7734" s="19">
        <v>3751</v>
      </c>
      <c r="P7734" s="16" t="s">
        <v>13198</v>
      </c>
      <c r="Q7734" s="16" t="s">
        <v>8984</v>
      </c>
      <c r="R7734" s="16" t="s">
        <v>47</v>
      </c>
      <c r="S7734" s="16" t="s">
        <v>3721</v>
      </c>
      <c r="T7734" s="16" t="s">
        <v>35</v>
      </c>
      <c r="U7734" s="16" t="s">
        <v>36</v>
      </c>
      <c r="V7734" s="16">
        <v>0</v>
      </c>
      <c r="W7734" s="16">
        <v>2021</v>
      </c>
      <c r="X7734" s="16" t="s">
        <v>63</v>
      </c>
      <c r="Y7734" s="16" t="s">
        <v>38</v>
      </c>
      <c r="Z7734" s="16" t="s">
        <v>64</v>
      </c>
      <c r="AA7734" s="16" t="s">
        <v>40</v>
      </c>
      <c r="AB7734" s="16" t="s">
        <v>40</v>
      </c>
    </row>
    <row r="7735" spans="1:28" x14ac:dyDescent="0.35">
      <c r="A7735" t="s">
        <v>4028</v>
      </c>
      <c r="B7735" t="s">
        <v>12653</v>
      </c>
      <c r="C7735" t="s">
        <v>4138</v>
      </c>
      <c r="D7735" s="1">
        <v>183041101</v>
      </c>
      <c r="E7735" t="s">
        <v>43</v>
      </c>
      <c r="G7735">
        <v>44243</v>
      </c>
      <c r="H7735" s="3">
        <v>56</v>
      </c>
      <c r="I7735">
        <v>1255469</v>
      </c>
      <c r="J7735" s="4">
        <v>433</v>
      </c>
      <c r="K7735" t="s">
        <v>31</v>
      </c>
      <c r="L7735" t="s">
        <v>66</v>
      </c>
      <c r="M7735" t="s">
        <v>415</v>
      </c>
      <c r="N7735" s="4">
        <v>36</v>
      </c>
      <c r="O7735" s="4">
        <v>15580</v>
      </c>
      <c r="P7735" t="s">
        <v>13198</v>
      </c>
      <c r="Q7735" t="s">
        <v>79</v>
      </c>
      <c r="R7735" t="s">
        <v>8985</v>
      </c>
      <c r="S7735" t="s">
        <v>4376</v>
      </c>
      <c r="T7735" t="s">
        <v>35</v>
      </c>
      <c r="U7735" t="s">
        <v>36</v>
      </c>
      <c r="V7735">
        <v>44653168</v>
      </c>
      <c r="W7735">
        <v>2021</v>
      </c>
      <c r="X7735" t="s">
        <v>63</v>
      </c>
      <c r="Y7735" t="s">
        <v>38</v>
      </c>
      <c r="Z7735" t="s">
        <v>39</v>
      </c>
      <c r="AA7735" t="s">
        <v>40</v>
      </c>
      <c r="AB7735" t="s">
        <v>40</v>
      </c>
    </row>
    <row r="7736" spans="1:28" x14ac:dyDescent="0.35">
      <c r="A7736" s="16" t="s">
        <v>4433</v>
      </c>
      <c r="B7736" s="16" t="s">
        <v>12654</v>
      </c>
      <c r="C7736" s="16" t="s">
        <v>4474</v>
      </c>
      <c r="D7736" s="17">
        <v>14232108</v>
      </c>
      <c r="E7736" s="16" t="s">
        <v>43</v>
      </c>
      <c r="G7736" s="16">
        <v>44253</v>
      </c>
      <c r="H7736" s="18">
        <v>1448</v>
      </c>
      <c r="I7736" s="16">
        <v>1263164</v>
      </c>
      <c r="J7736" s="19">
        <v>880</v>
      </c>
      <c r="K7736" s="16" t="s">
        <v>31</v>
      </c>
      <c r="L7736" s="16" t="s">
        <v>60</v>
      </c>
      <c r="M7736" s="16" t="s">
        <v>94</v>
      </c>
      <c r="N7736" s="19">
        <v>99</v>
      </c>
      <c r="O7736" s="19">
        <v>41666</v>
      </c>
      <c r="P7736" s="16" t="s">
        <v>13198</v>
      </c>
      <c r="Q7736" s="16" t="s">
        <v>57</v>
      </c>
      <c r="R7736" s="16" t="s">
        <v>8985</v>
      </c>
      <c r="S7736" s="16" t="s">
        <v>13792</v>
      </c>
      <c r="T7736" s="16" t="s">
        <v>35</v>
      </c>
      <c r="U7736" s="16" t="s">
        <v>36</v>
      </c>
      <c r="V7736" s="16">
        <v>0</v>
      </c>
      <c r="W7736" s="16">
        <v>2021</v>
      </c>
      <c r="X7736" s="16" t="s">
        <v>63</v>
      </c>
      <c r="Y7736" s="16" t="s">
        <v>38</v>
      </c>
      <c r="Z7736" s="16" t="s">
        <v>64</v>
      </c>
      <c r="AA7736" s="16" t="s">
        <v>40</v>
      </c>
      <c r="AB7736" s="16" t="s">
        <v>40</v>
      </c>
    </row>
    <row r="7737" spans="1:28" x14ac:dyDescent="0.35">
      <c r="A7737" t="s">
        <v>4487</v>
      </c>
      <c r="B7737" t="s">
        <v>12653</v>
      </c>
      <c r="C7737" t="s">
        <v>4723</v>
      </c>
      <c r="D7737" s="1">
        <v>42491102</v>
      </c>
      <c r="E7737" t="s">
        <v>448</v>
      </c>
      <c r="G7737">
        <v>44248</v>
      </c>
      <c r="H7737" s="3">
        <v>1228</v>
      </c>
      <c r="I7737">
        <v>1258960</v>
      </c>
      <c r="J7737" s="4">
        <v>429</v>
      </c>
      <c r="K7737" t="s">
        <v>31</v>
      </c>
      <c r="L7737" t="s">
        <v>66</v>
      </c>
      <c r="M7737" t="s">
        <v>415</v>
      </c>
      <c r="N7737" s="4">
        <v>51</v>
      </c>
      <c r="O7737" s="4">
        <v>21687</v>
      </c>
      <c r="P7737" t="s">
        <v>8987</v>
      </c>
      <c r="Q7737" t="s">
        <v>79</v>
      </c>
      <c r="R7737" t="s">
        <v>8985</v>
      </c>
      <c r="S7737" t="s">
        <v>5040</v>
      </c>
      <c r="T7737" t="s">
        <v>35</v>
      </c>
      <c r="U7737" t="s">
        <v>36</v>
      </c>
      <c r="V7737">
        <v>31530905</v>
      </c>
      <c r="W7737">
        <v>2021</v>
      </c>
      <c r="X7737" t="s">
        <v>63</v>
      </c>
      <c r="Y7737" t="s">
        <v>38</v>
      </c>
      <c r="Z7737" t="s">
        <v>39</v>
      </c>
      <c r="AA7737" t="s">
        <v>40</v>
      </c>
      <c r="AB7737" t="s">
        <v>38</v>
      </c>
    </row>
    <row r="7738" spans="1:28" x14ac:dyDescent="0.35">
      <c r="A7738" s="16" t="s">
        <v>4487</v>
      </c>
      <c r="B7738" s="16" t="s">
        <v>12653</v>
      </c>
      <c r="C7738" s="16" t="s">
        <v>4507</v>
      </c>
      <c r="D7738" s="17">
        <v>42291101</v>
      </c>
      <c r="E7738" s="16" t="s">
        <v>43</v>
      </c>
      <c r="G7738" s="16">
        <v>44253</v>
      </c>
      <c r="H7738" s="18">
        <v>1454</v>
      </c>
      <c r="I7738" s="16">
        <v>1263151</v>
      </c>
      <c r="J7738" s="19">
        <v>557</v>
      </c>
      <c r="K7738" s="16" t="s">
        <v>31</v>
      </c>
      <c r="L7738" s="16" t="s">
        <v>32</v>
      </c>
      <c r="M7738" s="16" t="s">
        <v>33</v>
      </c>
      <c r="N7738" s="19">
        <v>16</v>
      </c>
      <c r="O7738" s="19">
        <v>8912</v>
      </c>
      <c r="P7738" s="16" t="s">
        <v>13198</v>
      </c>
      <c r="Q7738" s="16" t="s">
        <v>8984</v>
      </c>
      <c r="R7738" s="16" t="s">
        <v>8985</v>
      </c>
      <c r="S7738" s="16" t="s">
        <v>13793</v>
      </c>
      <c r="T7738" s="16" t="s">
        <v>35</v>
      </c>
      <c r="U7738" s="16" t="s">
        <v>36</v>
      </c>
      <c r="V7738" s="16">
        <v>31531597</v>
      </c>
      <c r="W7738" s="16">
        <v>2021</v>
      </c>
      <c r="X7738" s="16" t="s">
        <v>63</v>
      </c>
      <c r="Y7738" s="16" t="s">
        <v>38</v>
      </c>
      <c r="Z7738" s="16" t="s">
        <v>39</v>
      </c>
      <c r="AA7738" s="16" t="s">
        <v>40</v>
      </c>
      <c r="AB7738" s="16" t="s">
        <v>40</v>
      </c>
    </row>
    <row r="7739" spans="1:28" x14ac:dyDescent="0.35">
      <c r="A7739" t="s">
        <v>5113</v>
      </c>
      <c r="B7739" t="s">
        <v>12654</v>
      </c>
      <c r="C7739" t="s">
        <v>5303</v>
      </c>
      <c r="D7739" s="1">
        <v>103201102</v>
      </c>
      <c r="E7739" t="s">
        <v>30</v>
      </c>
      <c r="G7739">
        <v>44249</v>
      </c>
      <c r="H7739" s="3">
        <v>1316</v>
      </c>
      <c r="I7739">
        <v>1259542</v>
      </c>
      <c r="J7739" s="4">
        <v>304</v>
      </c>
      <c r="K7739" t="s">
        <v>31</v>
      </c>
      <c r="L7739" t="s">
        <v>60</v>
      </c>
      <c r="M7739" t="s">
        <v>61</v>
      </c>
      <c r="N7739" s="4">
        <v>200</v>
      </c>
      <c r="O7739" s="4">
        <v>48662</v>
      </c>
      <c r="P7739" t="s">
        <v>13198</v>
      </c>
      <c r="Q7739" t="s">
        <v>8984</v>
      </c>
      <c r="R7739" t="s">
        <v>8985</v>
      </c>
      <c r="S7739" t="s">
        <v>5762</v>
      </c>
      <c r="T7739" t="s">
        <v>35</v>
      </c>
      <c r="U7739" t="s">
        <v>36</v>
      </c>
      <c r="V7739">
        <v>31531120</v>
      </c>
      <c r="W7739">
        <v>2021</v>
      </c>
      <c r="X7739" t="s">
        <v>63</v>
      </c>
      <c r="Y7739" t="s">
        <v>38</v>
      </c>
      <c r="Z7739" t="s">
        <v>39</v>
      </c>
      <c r="AA7739" t="s">
        <v>40</v>
      </c>
      <c r="AB7739" t="s">
        <v>40</v>
      </c>
    </row>
    <row r="7740" spans="1:28" x14ac:dyDescent="0.35">
      <c r="A7740" s="16" t="s">
        <v>5113</v>
      </c>
      <c r="B7740" s="16" t="s">
        <v>12653</v>
      </c>
      <c r="C7740" s="16" t="s">
        <v>5369</v>
      </c>
      <c r="D7740" s="17">
        <v>103021101</v>
      </c>
      <c r="E7740" s="16" t="s">
        <v>43</v>
      </c>
      <c r="G7740" s="16">
        <v>44238</v>
      </c>
      <c r="H7740" s="18">
        <v>1029</v>
      </c>
      <c r="I7740" s="16">
        <v>1253013</v>
      </c>
      <c r="J7740" s="19">
        <v>149</v>
      </c>
      <c r="K7740" s="16" t="s">
        <v>31</v>
      </c>
      <c r="L7740" s="16" t="s">
        <v>66</v>
      </c>
      <c r="M7740" s="16" t="s">
        <v>415</v>
      </c>
      <c r="N7740" s="19">
        <v>1</v>
      </c>
      <c r="O7740" s="19">
        <v>149</v>
      </c>
      <c r="P7740" s="16" t="s">
        <v>13198</v>
      </c>
      <c r="Q7740" s="16" t="s">
        <v>8984</v>
      </c>
      <c r="R7740" s="16" t="s">
        <v>47</v>
      </c>
      <c r="S7740" s="16" t="s">
        <v>5760</v>
      </c>
      <c r="T7740" s="16" t="s">
        <v>35</v>
      </c>
      <c r="U7740" s="16" t="s">
        <v>36</v>
      </c>
      <c r="V7740" s="16">
        <v>44650917</v>
      </c>
      <c r="W7740" s="16">
        <v>2021</v>
      </c>
      <c r="X7740" s="16" t="s">
        <v>63</v>
      </c>
      <c r="Y7740" s="16" t="s">
        <v>38</v>
      </c>
      <c r="Z7740" s="16" t="s">
        <v>39</v>
      </c>
      <c r="AA7740" s="16" t="s">
        <v>40</v>
      </c>
      <c r="AB7740" s="16" t="s">
        <v>40</v>
      </c>
    </row>
    <row r="7741" spans="1:28" x14ac:dyDescent="0.35">
      <c r="A7741" t="s">
        <v>5113</v>
      </c>
      <c r="B7741" t="s">
        <v>12653</v>
      </c>
      <c r="C7741" t="s">
        <v>5128</v>
      </c>
      <c r="D7741" s="1">
        <v>103611101</v>
      </c>
      <c r="E7741" t="s">
        <v>30</v>
      </c>
      <c r="G7741">
        <v>44253</v>
      </c>
      <c r="H7741" s="3">
        <v>1130</v>
      </c>
      <c r="I7741">
        <v>1262977</v>
      </c>
      <c r="J7741" s="4">
        <v>1053</v>
      </c>
      <c r="K7741" t="s">
        <v>31</v>
      </c>
      <c r="L7741" t="s">
        <v>60</v>
      </c>
      <c r="M7741" t="s">
        <v>61</v>
      </c>
      <c r="N7741" s="4">
        <v>144</v>
      </c>
      <c r="O7741" s="4">
        <v>88158</v>
      </c>
      <c r="P7741" t="s">
        <v>13198</v>
      </c>
      <c r="Q7741" t="s">
        <v>57</v>
      </c>
      <c r="R7741" t="s">
        <v>8985</v>
      </c>
      <c r="S7741" t="s">
        <v>13794</v>
      </c>
      <c r="T7741" t="s">
        <v>35</v>
      </c>
      <c r="U7741" t="s">
        <v>36</v>
      </c>
      <c r="V7741">
        <v>44665867</v>
      </c>
      <c r="W7741">
        <v>2021</v>
      </c>
      <c r="X7741" t="s">
        <v>63</v>
      </c>
      <c r="Y7741" t="s">
        <v>38</v>
      </c>
      <c r="Z7741" t="s">
        <v>51</v>
      </c>
      <c r="AA7741" t="s">
        <v>40</v>
      </c>
      <c r="AB7741" t="s">
        <v>40</v>
      </c>
    </row>
    <row r="7742" spans="1:28" x14ac:dyDescent="0.35">
      <c r="A7742" s="16" t="s">
        <v>5113</v>
      </c>
      <c r="B7742" s="16" t="s">
        <v>12653</v>
      </c>
      <c r="C7742" s="16" t="s">
        <v>5284</v>
      </c>
      <c r="D7742" s="17">
        <v>103461102</v>
      </c>
      <c r="E7742" s="16" t="s">
        <v>448</v>
      </c>
      <c r="G7742" s="16">
        <v>44253</v>
      </c>
      <c r="H7742" s="18">
        <v>1607</v>
      </c>
      <c r="I7742" s="16">
        <v>1263417</v>
      </c>
      <c r="J7742" s="19">
        <v>1174</v>
      </c>
      <c r="K7742" s="16" t="s">
        <v>31</v>
      </c>
      <c r="L7742" s="16" t="s">
        <v>66</v>
      </c>
      <c r="M7742" s="16" t="s">
        <v>415</v>
      </c>
      <c r="N7742" s="19">
        <v>11</v>
      </c>
      <c r="O7742" s="19">
        <v>11991</v>
      </c>
      <c r="P7742" s="16" t="s">
        <v>13198</v>
      </c>
      <c r="Q7742" s="16" t="s">
        <v>8984</v>
      </c>
      <c r="R7742" s="16" t="s">
        <v>8985</v>
      </c>
      <c r="S7742" s="16" t="s">
        <v>13795</v>
      </c>
      <c r="T7742" s="16" t="s">
        <v>35</v>
      </c>
      <c r="U7742" s="16" t="s">
        <v>36</v>
      </c>
      <c r="V7742" s="16">
        <v>44665854</v>
      </c>
      <c r="W7742" s="16">
        <v>2021</v>
      </c>
      <c r="X7742" s="16" t="s">
        <v>63</v>
      </c>
      <c r="Y7742" s="16" t="s">
        <v>38</v>
      </c>
      <c r="Z7742" s="16" t="s">
        <v>45</v>
      </c>
      <c r="AA7742" s="16" t="s">
        <v>40</v>
      </c>
      <c r="AB7742" s="16" t="s">
        <v>40</v>
      </c>
    </row>
    <row r="7743" spans="1:28" x14ac:dyDescent="0.35">
      <c r="A7743" t="s">
        <v>5113</v>
      </c>
      <c r="B7743" t="s">
        <v>12653</v>
      </c>
      <c r="C7743" t="s">
        <v>5201</v>
      </c>
      <c r="D7743" s="1">
        <v>103441102</v>
      </c>
      <c r="E7743" t="s">
        <v>43</v>
      </c>
      <c r="G7743">
        <v>44239</v>
      </c>
      <c r="H7743" s="3">
        <v>53</v>
      </c>
      <c r="I7743">
        <v>1253457</v>
      </c>
      <c r="J7743" s="4">
        <v>618</v>
      </c>
      <c r="K7743" t="s">
        <v>31</v>
      </c>
      <c r="L7743" t="s">
        <v>66</v>
      </c>
      <c r="M7743" t="s">
        <v>415</v>
      </c>
      <c r="N7743" s="4">
        <v>13</v>
      </c>
      <c r="O7743" s="4">
        <v>1806</v>
      </c>
      <c r="P7743" t="s">
        <v>13198</v>
      </c>
      <c r="Q7743" t="s">
        <v>9125</v>
      </c>
      <c r="R7743" t="s">
        <v>8985</v>
      </c>
      <c r="S7743" t="s">
        <v>5761</v>
      </c>
      <c r="T7743" t="s">
        <v>35</v>
      </c>
      <c r="U7743" t="s">
        <v>36</v>
      </c>
      <c r="V7743">
        <v>0</v>
      </c>
      <c r="W7743">
        <v>2021</v>
      </c>
      <c r="X7743" t="s">
        <v>63</v>
      </c>
      <c r="Y7743" t="s">
        <v>38</v>
      </c>
      <c r="Z7743" t="s">
        <v>39</v>
      </c>
      <c r="AA7743" t="s">
        <v>40</v>
      </c>
      <c r="AB7743" t="s">
        <v>40</v>
      </c>
    </row>
    <row r="7744" spans="1:28" x14ac:dyDescent="0.35">
      <c r="A7744" s="16" t="s">
        <v>5879</v>
      </c>
      <c r="B7744" s="16" t="s">
        <v>12653</v>
      </c>
      <c r="C7744" s="16" t="s">
        <v>5883</v>
      </c>
      <c r="D7744" s="17">
        <v>24131103</v>
      </c>
      <c r="E7744" s="16" t="s">
        <v>43</v>
      </c>
      <c r="G7744" s="16">
        <v>44238</v>
      </c>
      <c r="H7744" s="18">
        <v>2143</v>
      </c>
      <c r="I7744" s="16">
        <v>1253539</v>
      </c>
      <c r="J7744" s="19">
        <v>1068</v>
      </c>
      <c r="K7744" s="16" t="s">
        <v>31</v>
      </c>
      <c r="L7744" s="16" t="s">
        <v>32</v>
      </c>
      <c r="M7744" s="16" t="s">
        <v>33</v>
      </c>
      <c r="N7744" s="19">
        <v>4</v>
      </c>
      <c r="O7744" s="19">
        <v>4272</v>
      </c>
      <c r="P7744" s="16" t="s">
        <v>13198</v>
      </c>
      <c r="Q7744" s="16" t="s">
        <v>8984</v>
      </c>
      <c r="R7744" s="16" t="s">
        <v>8985</v>
      </c>
      <c r="S7744" s="16" t="s">
        <v>13796</v>
      </c>
      <c r="T7744" s="16" t="s">
        <v>35</v>
      </c>
      <c r="U7744" s="16" t="s">
        <v>36</v>
      </c>
      <c r="V7744" s="16">
        <v>44651795</v>
      </c>
      <c r="W7744" s="16">
        <v>2021</v>
      </c>
      <c r="X7744" s="16" t="s">
        <v>63</v>
      </c>
      <c r="Y7744" s="16" t="s">
        <v>38</v>
      </c>
      <c r="Z7744" s="16" t="s">
        <v>422</v>
      </c>
      <c r="AA7744" s="16" t="s">
        <v>40</v>
      </c>
      <c r="AB7744" s="16" t="s">
        <v>40</v>
      </c>
    </row>
    <row r="7745" spans="1:28" x14ac:dyDescent="0.35">
      <c r="A7745" t="s">
        <v>6337</v>
      </c>
      <c r="B7745" t="s">
        <v>12653</v>
      </c>
      <c r="C7745" t="s">
        <v>6344</v>
      </c>
      <c r="D7745" s="1">
        <v>152282101</v>
      </c>
      <c r="E7745" t="s">
        <v>43</v>
      </c>
      <c r="G7745">
        <v>44254</v>
      </c>
      <c r="H7745" s="3">
        <v>958</v>
      </c>
      <c r="I7745">
        <v>1263518</v>
      </c>
      <c r="J7745" s="4">
        <v>887</v>
      </c>
      <c r="K7745" t="s">
        <v>31</v>
      </c>
      <c r="L7745" t="s">
        <v>60</v>
      </c>
      <c r="M7745" t="s">
        <v>61</v>
      </c>
      <c r="N7745" s="4">
        <v>6</v>
      </c>
      <c r="O7745" s="4">
        <v>5322</v>
      </c>
      <c r="P7745" t="s">
        <v>13198</v>
      </c>
      <c r="Q7745" t="s">
        <v>8984</v>
      </c>
      <c r="R7745" t="s">
        <v>8985</v>
      </c>
      <c r="S7745" t="s">
        <v>13797</v>
      </c>
      <c r="T7745" t="s">
        <v>35</v>
      </c>
      <c r="U7745" t="s">
        <v>36</v>
      </c>
      <c r="V7745">
        <v>31531643</v>
      </c>
      <c r="W7745">
        <v>2021</v>
      </c>
      <c r="X7745" t="s">
        <v>63</v>
      </c>
      <c r="Y7745" t="s">
        <v>38</v>
      </c>
      <c r="Z7745" t="s">
        <v>39</v>
      </c>
      <c r="AA7745" t="s">
        <v>40</v>
      </c>
      <c r="AB7745" t="s">
        <v>40</v>
      </c>
    </row>
    <row r="7746" spans="1:28" x14ac:dyDescent="0.35">
      <c r="A7746" s="16" t="s">
        <v>6337</v>
      </c>
      <c r="B7746" s="16" t="s">
        <v>12653</v>
      </c>
      <c r="C7746" s="16" t="s">
        <v>6370</v>
      </c>
      <c r="D7746" s="17">
        <v>152431102</v>
      </c>
      <c r="E7746" s="16" t="s">
        <v>43</v>
      </c>
      <c r="G7746" s="16">
        <v>44254</v>
      </c>
      <c r="H7746" s="18">
        <v>1139</v>
      </c>
      <c r="I7746" s="16">
        <v>1263586</v>
      </c>
      <c r="J7746" s="19">
        <v>364</v>
      </c>
      <c r="K7746" s="16" t="s">
        <v>31</v>
      </c>
      <c r="L7746" s="16" t="s">
        <v>1061</v>
      </c>
      <c r="M7746" s="16" t="s">
        <v>1346</v>
      </c>
      <c r="N7746" s="19">
        <v>128</v>
      </c>
      <c r="O7746" s="19">
        <v>46592</v>
      </c>
      <c r="P7746" s="16" t="s">
        <v>13198</v>
      </c>
      <c r="Q7746" s="16" t="s">
        <v>8984</v>
      </c>
      <c r="R7746" s="16" t="s">
        <v>8985</v>
      </c>
      <c r="S7746" s="16" t="s">
        <v>7218</v>
      </c>
      <c r="T7746" s="16" t="s">
        <v>35</v>
      </c>
      <c r="U7746" s="16" t="s">
        <v>36</v>
      </c>
      <c r="V7746" s="16">
        <v>44666095</v>
      </c>
      <c r="W7746" s="16">
        <v>2021</v>
      </c>
      <c r="X7746" s="16" t="s">
        <v>63</v>
      </c>
      <c r="Y7746" s="16" t="s">
        <v>38</v>
      </c>
      <c r="Z7746" s="16" t="s">
        <v>64</v>
      </c>
      <c r="AA7746" s="16" t="s">
        <v>40</v>
      </c>
      <c r="AB7746" s="16" t="s">
        <v>40</v>
      </c>
    </row>
    <row r="7747" spans="1:28" x14ac:dyDescent="0.35">
      <c r="A7747" t="s">
        <v>6337</v>
      </c>
      <c r="B7747" t="s">
        <v>12654</v>
      </c>
      <c r="C7747" t="s">
        <v>6667</v>
      </c>
      <c r="D7747" s="1">
        <v>152201102</v>
      </c>
      <c r="E7747" t="s">
        <v>43</v>
      </c>
      <c r="G7747">
        <v>44228</v>
      </c>
      <c r="H7747" s="3">
        <v>1220</v>
      </c>
      <c r="I7747">
        <v>1245317</v>
      </c>
      <c r="J7747" s="4">
        <v>322</v>
      </c>
      <c r="K7747" t="s">
        <v>31</v>
      </c>
      <c r="L7747" t="s">
        <v>384</v>
      </c>
      <c r="M7747" t="s">
        <v>2270</v>
      </c>
      <c r="N7747" s="4">
        <v>8</v>
      </c>
      <c r="O7747" s="4">
        <v>2576</v>
      </c>
      <c r="P7747" t="s">
        <v>13198</v>
      </c>
      <c r="Q7747" t="s">
        <v>8984</v>
      </c>
      <c r="R7747" t="s">
        <v>8985</v>
      </c>
      <c r="S7747" t="s">
        <v>7217</v>
      </c>
      <c r="T7747" t="s">
        <v>35</v>
      </c>
      <c r="U7747" t="s">
        <v>36</v>
      </c>
      <c r="V7747">
        <v>0</v>
      </c>
      <c r="W7747">
        <v>2021</v>
      </c>
      <c r="X7747" t="s">
        <v>63</v>
      </c>
      <c r="Y7747" t="s">
        <v>38</v>
      </c>
      <c r="Z7747" t="s">
        <v>64</v>
      </c>
      <c r="AA7747" t="s">
        <v>40</v>
      </c>
      <c r="AB7747" t="s">
        <v>40</v>
      </c>
    </row>
    <row r="7748" spans="1:28" x14ac:dyDescent="0.35">
      <c r="A7748" s="16" t="s">
        <v>6337</v>
      </c>
      <c r="B7748" s="16" t="s">
        <v>12654</v>
      </c>
      <c r="C7748" s="16" t="s">
        <v>6469</v>
      </c>
      <c r="D7748" s="17">
        <v>152101101</v>
      </c>
      <c r="E7748" s="16" t="s">
        <v>43</v>
      </c>
      <c r="G7748" s="16">
        <v>44246</v>
      </c>
      <c r="H7748" s="18">
        <v>1921</v>
      </c>
      <c r="I7748" s="16">
        <v>1258224</v>
      </c>
      <c r="J7748" s="19">
        <v>1179</v>
      </c>
      <c r="K7748" s="16" t="s">
        <v>31</v>
      </c>
      <c r="L7748" s="16" t="s">
        <v>32</v>
      </c>
      <c r="M7748" s="16" t="s">
        <v>33</v>
      </c>
      <c r="N7748" s="19">
        <v>2</v>
      </c>
      <c r="O7748" s="19">
        <v>2358</v>
      </c>
      <c r="P7748" s="16" t="s">
        <v>8987</v>
      </c>
      <c r="Q7748" s="16" t="s">
        <v>8984</v>
      </c>
      <c r="R7748" s="16" t="s">
        <v>8985</v>
      </c>
      <c r="S7748" s="16" t="s">
        <v>13798</v>
      </c>
      <c r="T7748" s="16" t="s">
        <v>35</v>
      </c>
      <c r="U7748" s="16" t="s">
        <v>36</v>
      </c>
      <c r="V7748" s="16">
        <v>31530852</v>
      </c>
      <c r="W7748" s="16">
        <v>2021</v>
      </c>
      <c r="X7748" s="16" t="s">
        <v>63</v>
      </c>
      <c r="Y7748" s="16" t="s">
        <v>38</v>
      </c>
      <c r="Z7748" s="16" t="s">
        <v>39</v>
      </c>
      <c r="AA7748" s="16" t="s">
        <v>40</v>
      </c>
      <c r="AB7748" s="16" t="s">
        <v>40</v>
      </c>
    </row>
    <row r="7749" spans="1:28" x14ac:dyDescent="0.35">
      <c r="A7749" t="s">
        <v>6337</v>
      </c>
      <c r="B7749" t="s">
        <v>12654</v>
      </c>
      <c r="C7749" t="s">
        <v>6469</v>
      </c>
      <c r="D7749" s="1">
        <v>152101101</v>
      </c>
      <c r="E7749" t="s">
        <v>43</v>
      </c>
      <c r="G7749">
        <v>44246</v>
      </c>
      <c r="H7749" s="3">
        <v>1921</v>
      </c>
      <c r="I7749">
        <v>1258224</v>
      </c>
      <c r="J7749" s="4">
        <v>1179</v>
      </c>
      <c r="K7749" t="s">
        <v>31</v>
      </c>
      <c r="L7749" t="s">
        <v>32</v>
      </c>
      <c r="M7749" t="s">
        <v>33</v>
      </c>
      <c r="N7749" s="4">
        <v>2</v>
      </c>
      <c r="O7749" s="4">
        <v>2358</v>
      </c>
      <c r="P7749" t="s">
        <v>8987</v>
      </c>
      <c r="Q7749" t="s">
        <v>8984</v>
      </c>
      <c r="R7749" t="s">
        <v>8985</v>
      </c>
      <c r="S7749" t="s">
        <v>13798</v>
      </c>
      <c r="T7749" t="s">
        <v>35</v>
      </c>
      <c r="U7749" t="s">
        <v>36</v>
      </c>
      <c r="V7749">
        <v>31530852</v>
      </c>
      <c r="W7749">
        <v>2021</v>
      </c>
      <c r="X7749" t="s">
        <v>63</v>
      </c>
      <c r="Y7749" t="s">
        <v>38</v>
      </c>
      <c r="Z7749" t="s">
        <v>39</v>
      </c>
      <c r="AA7749" t="s">
        <v>40</v>
      </c>
      <c r="AB7749" t="s">
        <v>40</v>
      </c>
    </row>
    <row r="7750" spans="1:28" x14ac:dyDescent="0.35">
      <c r="A7750" s="16" t="s">
        <v>7410</v>
      </c>
      <c r="B7750" s="16" t="s">
        <v>12653</v>
      </c>
      <c r="C7750" s="16" t="s">
        <v>7476</v>
      </c>
      <c r="D7750" s="17">
        <v>42631109</v>
      </c>
      <c r="E7750" s="16" t="s">
        <v>30</v>
      </c>
      <c r="G7750" s="16">
        <v>44247</v>
      </c>
      <c r="H7750" s="18">
        <v>101</v>
      </c>
      <c r="I7750" s="16">
        <v>1258271</v>
      </c>
      <c r="J7750" s="19">
        <v>743</v>
      </c>
      <c r="K7750" s="16" t="s">
        <v>31</v>
      </c>
      <c r="L7750" s="16" t="s">
        <v>32</v>
      </c>
      <c r="M7750" s="16" t="s">
        <v>33</v>
      </c>
      <c r="N7750" s="19">
        <v>230</v>
      </c>
      <c r="O7750" s="19">
        <v>64764</v>
      </c>
      <c r="P7750" s="16" t="s">
        <v>8987</v>
      </c>
      <c r="Q7750" s="16" t="s">
        <v>8984</v>
      </c>
      <c r="R7750" s="16" t="s">
        <v>8985</v>
      </c>
      <c r="S7750" s="16" t="s">
        <v>8117</v>
      </c>
      <c r="T7750" s="16" t="s">
        <v>35</v>
      </c>
      <c r="U7750" s="16" t="s">
        <v>36</v>
      </c>
      <c r="V7750" s="16">
        <v>44657622</v>
      </c>
      <c r="W7750" s="16">
        <v>2021</v>
      </c>
      <c r="X7750" s="16" t="s">
        <v>63</v>
      </c>
      <c r="Y7750" s="16" t="s">
        <v>38</v>
      </c>
      <c r="Z7750" s="16" t="s">
        <v>39</v>
      </c>
      <c r="AA7750" s="16" t="s">
        <v>40</v>
      </c>
      <c r="AB7750" s="16" t="s">
        <v>40</v>
      </c>
    </row>
    <row r="7751" spans="1:28" x14ac:dyDescent="0.35">
      <c r="A7751" t="s">
        <v>7410</v>
      </c>
      <c r="B7751" t="s">
        <v>12653</v>
      </c>
      <c r="C7751" t="s">
        <v>7476</v>
      </c>
      <c r="D7751" s="1">
        <v>42631109</v>
      </c>
      <c r="E7751" t="s">
        <v>30</v>
      </c>
      <c r="G7751">
        <v>44247</v>
      </c>
      <c r="H7751" s="3">
        <v>101</v>
      </c>
      <c r="I7751">
        <v>1258271</v>
      </c>
      <c r="J7751" s="4">
        <v>743</v>
      </c>
      <c r="K7751" t="s">
        <v>31</v>
      </c>
      <c r="L7751" t="s">
        <v>32</v>
      </c>
      <c r="M7751" t="s">
        <v>33</v>
      </c>
      <c r="N7751" s="4">
        <v>230</v>
      </c>
      <c r="O7751" s="4">
        <v>64764</v>
      </c>
      <c r="P7751" t="s">
        <v>8987</v>
      </c>
      <c r="Q7751" t="s">
        <v>8984</v>
      </c>
      <c r="R7751" t="s">
        <v>8985</v>
      </c>
      <c r="S7751" t="s">
        <v>8117</v>
      </c>
      <c r="T7751" t="s">
        <v>35</v>
      </c>
      <c r="U7751" t="s">
        <v>36</v>
      </c>
      <c r="V7751">
        <v>44657622</v>
      </c>
      <c r="W7751">
        <v>2021</v>
      </c>
      <c r="X7751" t="s">
        <v>63</v>
      </c>
      <c r="Y7751" t="s">
        <v>38</v>
      </c>
      <c r="Z7751" t="s">
        <v>39</v>
      </c>
      <c r="AA7751" t="s">
        <v>40</v>
      </c>
      <c r="AB7751" t="s">
        <v>40</v>
      </c>
    </row>
    <row r="7752" spans="1:28" x14ac:dyDescent="0.35">
      <c r="A7752" s="16" t="s">
        <v>7410</v>
      </c>
      <c r="B7752" s="16" t="s">
        <v>12654</v>
      </c>
      <c r="C7752" s="16" t="s">
        <v>7418</v>
      </c>
      <c r="D7752" s="17">
        <v>43071102</v>
      </c>
      <c r="E7752" s="16" t="s">
        <v>43</v>
      </c>
      <c r="G7752" s="16">
        <v>44247</v>
      </c>
      <c r="H7752" s="18">
        <v>104</v>
      </c>
      <c r="I7752" s="16">
        <v>1258272</v>
      </c>
      <c r="J7752" s="19">
        <v>846</v>
      </c>
      <c r="K7752" s="16" t="s">
        <v>31</v>
      </c>
      <c r="L7752" s="16" t="s">
        <v>32</v>
      </c>
      <c r="M7752" s="16" t="s">
        <v>33</v>
      </c>
      <c r="N7752" s="19">
        <v>8</v>
      </c>
      <c r="O7752" s="19">
        <v>6768</v>
      </c>
      <c r="P7752" s="16" t="s">
        <v>8987</v>
      </c>
      <c r="Q7752" s="16" t="s">
        <v>8984</v>
      </c>
      <c r="R7752" s="16" t="s">
        <v>8985</v>
      </c>
      <c r="S7752" s="16" t="s">
        <v>8116</v>
      </c>
      <c r="T7752" s="16" t="s">
        <v>35</v>
      </c>
      <c r="U7752" s="16" t="s">
        <v>36</v>
      </c>
      <c r="V7752" s="16">
        <v>31530579</v>
      </c>
      <c r="W7752" s="16">
        <v>2021</v>
      </c>
      <c r="X7752" s="16" t="s">
        <v>63</v>
      </c>
      <c r="Y7752" s="16" t="s">
        <v>38</v>
      </c>
      <c r="Z7752" s="16" t="s">
        <v>39</v>
      </c>
      <c r="AA7752" s="16" t="s">
        <v>40</v>
      </c>
      <c r="AB7752" s="16" t="s">
        <v>40</v>
      </c>
    </row>
    <row r="7753" spans="1:28" x14ac:dyDescent="0.35">
      <c r="A7753" t="s">
        <v>7410</v>
      </c>
      <c r="B7753" t="s">
        <v>12654</v>
      </c>
      <c r="C7753" t="s">
        <v>7418</v>
      </c>
      <c r="D7753" s="1">
        <v>43071102</v>
      </c>
      <c r="E7753" t="s">
        <v>43</v>
      </c>
      <c r="G7753">
        <v>44247</v>
      </c>
      <c r="H7753" s="3">
        <v>104</v>
      </c>
      <c r="I7753">
        <v>1258272</v>
      </c>
      <c r="J7753" s="4">
        <v>846</v>
      </c>
      <c r="K7753" t="s">
        <v>31</v>
      </c>
      <c r="L7753" t="s">
        <v>32</v>
      </c>
      <c r="M7753" t="s">
        <v>33</v>
      </c>
      <c r="N7753" s="4">
        <v>8</v>
      </c>
      <c r="O7753" s="4">
        <v>6768</v>
      </c>
      <c r="P7753" t="s">
        <v>8987</v>
      </c>
      <c r="Q7753" t="s">
        <v>8984</v>
      </c>
      <c r="R7753" t="s">
        <v>8985</v>
      </c>
      <c r="S7753" t="s">
        <v>8116</v>
      </c>
      <c r="T7753" t="s">
        <v>35</v>
      </c>
      <c r="U7753" t="s">
        <v>36</v>
      </c>
      <c r="V7753">
        <v>31530579</v>
      </c>
      <c r="W7753">
        <v>2021</v>
      </c>
      <c r="X7753" t="s">
        <v>63</v>
      </c>
      <c r="Y7753" t="s">
        <v>38</v>
      </c>
      <c r="Z7753" t="s">
        <v>39</v>
      </c>
      <c r="AA7753" t="s">
        <v>40</v>
      </c>
      <c r="AB7753" t="s">
        <v>40</v>
      </c>
    </row>
    <row r="7754" spans="1:28" x14ac:dyDescent="0.35">
      <c r="A7754" s="16" t="s">
        <v>7410</v>
      </c>
      <c r="B7754" s="16" t="s">
        <v>12654</v>
      </c>
      <c r="C7754" s="16" t="s">
        <v>7499</v>
      </c>
      <c r="D7754" s="17">
        <v>43071103</v>
      </c>
      <c r="E7754" s="16" t="s">
        <v>448</v>
      </c>
      <c r="G7754" s="16">
        <v>44252</v>
      </c>
      <c r="H7754" s="18">
        <v>1205</v>
      </c>
      <c r="I7754" s="16">
        <v>1262439</v>
      </c>
      <c r="J7754" s="19">
        <v>643</v>
      </c>
      <c r="K7754" s="16" t="s">
        <v>31</v>
      </c>
      <c r="L7754" s="16" t="s">
        <v>32</v>
      </c>
      <c r="M7754" s="16" t="s">
        <v>83</v>
      </c>
      <c r="N7754" s="19">
        <v>99</v>
      </c>
      <c r="O7754" s="19">
        <v>26631</v>
      </c>
      <c r="P7754" s="16" t="s">
        <v>13198</v>
      </c>
      <c r="Q7754" s="16" t="s">
        <v>8984</v>
      </c>
      <c r="R7754" s="16" t="s">
        <v>8985</v>
      </c>
      <c r="S7754" s="16" t="s">
        <v>8118</v>
      </c>
      <c r="T7754" s="16" t="s">
        <v>35</v>
      </c>
      <c r="U7754" s="16" t="s">
        <v>36</v>
      </c>
      <c r="V7754" s="16">
        <v>44664056</v>
      </c>
      <c r="W7754" s="16">
        <v>2021</v>
      </c>
      <c r="X7754" s="16" t="s">
        <v>63</v>
      </c>
      <c r="Y7754" s="16" t="s">
        <v>38</v>
      </c>
      <c r="Z7754" s="16" t="s">
        <v>45</v>
      </c>
      <c r="AA7754" s="16" t="s">
        <v>40</v>
      </c>
      <c r="AB7754" s="16" t="s">
        <v>40</v>
      </c>
    </row>
    <row r="7755" spans="1:28" x14ac:dyDescent="0.35">
      <c r="A7755" t="s">
        <v>7410</v>
      </c>
      <c r="B7755" t="s">
        <v>12654</v>
      </c>
      <c r="C7755" t="s">
        <v>7420</v>
      </c>
      <c r="D7755" s="1">
        <v>42091102</v>
      </c>
      <c r="E7755" t="s">
        <v>30</v>
      </c>
      <c r="G7755">
        <v>44236</v>
      </c>
      <c r="H7755" s="3">
        <v>419</v>
      </c>
      <c r="I7755">
        <v>1251164</v>
      </c>
      <c r="J7755" s="4">
        <v>505</v>
      </c>
      <c r="K7755" t="s">
        <v>31</v>
      </c>
      <c r="L7755" t="s">
        <v>60</v>
      </c>
      <c r="M7755" t="s">
        <v>94</v>
      </c>
      <c r="N7755" s="4">
        <v>91</v>
      </c>
      <c r="O7755" s="4">
        <v>34205</v>
      </c>
      <c r="P7755" t="s">
        <v>8987</v>
      </c>
      <c r="Q7755" t="s">
        <v>8984</v>
      </c>
      <c r="R7755" t="s">
        <v>8985</v>
      </c>
      <c r="S7755" t="s">
        <v>8114</v>
      </c>
      <c r="T7755" t="s">
        <v>35</v>
      </c>
      <c r="U7755" t="s">
        <v>36</v>
      </c>
      <c r="V7755">
        <v>44645102</v>
      </c>
      <c r="W7755">
        <v>2021</v>
      </c>
      <c r="X7755" t="s">
        <v>63</v>
      </c>
      <c r="Y7755" t="s">
        <v>38</v>
      </c>
      <c r="Z7755" t="s">
        <v>64</v>
      </c>
      <c r="AA7755" t="s">
        <v>40</v>
      </c>
      <c r="AB7755" t="s">
        <v>40</v>
      </c>
    </row>
    <row r="7756" spans="1:28" x14ac:dyDescent="0.35">
      <c r="A7756" s="16" t="s">
        <v>7410</v>
      </c>
      <c r="B7756" s="16" t="s">
        <v>12654</v>
      </c>
      <c r="C7756" s="16" t="s">
        <v>7413</v>
      </c>
      <c r="D7756" s="17">
        <v>42811113</v>
      </c>
      <c r="E7756" s="16" t="s">
        <v>43</v>
      </c>
      <c r="G7756" s="16">
        <v>44245</v>
      </c>
      <c r="H7756" s="18">
        <v>1607</v>
      </c>
      <c r="I7756" s="16">
        <v>1257493</v>
      </c>
      <c r="J7756" s="19">
        <v>305</v>
      </c>
      <c r="K7756" s="16" t="s">
        <v>31</v>
      </c>
      <c r="L7756" s="16" t="s">
        <v>32</v>
      </c>
      <c r="M7756" s="16" t="s">
        <v>33</v>
      </c>
      <c r="N7756" s="19">
        <v>18</v>
      </c>
      <c r="O7756" s="19">
        <v>5490</v>
      </c>
      <c r="P7756" s="16" t="s">
        <v>13198</v>
      </c>
      <c r="Q7756" s="16" t="s">
        <v>8984</v>
      </c>
      <c r="R7756" s="16" t="s">
        <v>8985</v>
      </c>
      <c r="S7756" s="16" t="s">
        <v>8115</v>
      </c>
      <c r="T7756" s="16" t="s">
        <v>35</v>
      </c>
      <c r="U7756" s="16" t="s">
        <v>36</v>
      </c>
      <c r="V7756" s="16">
        <v>44656080</v>
      </c>
      <c r="W7756" s="16">
        <v>2021</v>
      </c>
      <c r="X7756" s="16" t="s">
        <v>63</v>
      </c>
      <c r="Y7756" s="16" t="s">
        <v>38</v>
      </c>
      <c r="Z7756" s="16" t="s">
        <v>39</v>
      </c>
      <c r="AA7756" s="16" t="s">
        <v>40</v>
      </c>
      <c r="AB7756" s="16" t="s">
        <v>40</v>
      </c>
    </row>
    <row r="7757" spans="1:28" x14ac:dyDescent="0.35">
      <c r="A7757" t="s">
        <v>7410</v>
      </c>
      <c r="B7757" t="s">
        <v>12654</v>
      </c>
      <c r="C7757" t="s">
        <v>7413</v>
      </c>
      <c r="D7757" s="1">
        <v>42811113</v>
      </c>
      <c r="E7757" t="s">
        <v>43</v>
      </c>
      <c r="G7757">
        <v>44245</v>
      </c>
      <c r="H7757" s="3">
        <v>1607</v>
      </c>
      <c r="I7757">
        <v>1257493</v>
      </c>
      <c r="J7757" s="4">
        <v>305</v>
      </c>
      <c r="K7757" t="s">
        <v>31</v>
      </c>
      <c r="L7757" t="s">
        <v>32</v>
      </c>
      <c r="M7757" t="s">
        <v>33</v>
      </c>
      <c r="N7757" s="4">
        <v>18</v>
      </c>
      <c r="O7757" s="4">
        <v>5490</v>
      </c>
      <c r="P7757" t="s">
        <v>13198</v>
      </c>
      <c r="Q7757" t="s">
        <v>8984</v>
      </c>
      <c r="R7757" t="s">
        <v>8985</v>
      </c>
      <c r="S7757" t="s">
        <v>8115</v>
      </c>
      <c r="T7757" t="s">
        <v>35</v>
      </c>
      <c r="U7757" t="s">
        <v>36</v>
      </c>
      <c r="V7757">
        <v>44656080</v>
      </c>
      <c r="W7757">
        <v>2021</v>
      </c>
      <c r="X7757" t="s">
        <v>63</v>
      </c>
      <c r="Y7757" t="s">
        <v>38</v>
      </c>
      <c r="Z7757" t="s">
        <v>39</v>
      </c>
      <c r="AA7757" t="s">
        <v>40</v>
      </c>
      <c r="AB7757" t="s">
        <v>40</v>
      </c>
    </row>
    <row r="7758" spans="1:28" x14ac:dyDescent="0.35">
      <c r="A7758" s="16" t="s">
        <v>7410</v>
      </c>
      <c r="B7758" s="16" t="s">
        <v>12654</v>
      </c>
      <c r="C7758" s="16" t="s">
        <v>7423</v>
      </c>
      <c r="D7758" s="17">
        <v>42811111</v>
      </c>
      <c r="E7758" s="16" t="s">
        <v>30</v>
      </c>
      <c r="G7758" s="16">
        <v>44247</v>
      </c>
      <c r="H7758" s="18">
        <v>1413</v>
      </c>
      <c r="I7758" s="16">
        <v>1258651</v>
      </c>
      <c r="J7758" s="19">
        <v>1592</v>
      </c>
      <c r="K7758" s="16" t="s">
        <v>31</v>
      </c>
      <c r="L7758" s="16" t="s">
        <v>32</v>
      </c>
      <c r="M7758" s="16" t="s">
        <v>33</v>
      </c>
      <c r="N7758" s="19">
        <v>281</v>
      </c>
      <c r="O7758" s="19">
        <v>52321</v>
      </c>
      <c r="P7758" s="16" t="s">
        <v>8987</v>
      </c>
      <c r="Q7758" s="16" t="s">
        <v>8984</v>
      </c>
      <c r="R7758" s="16" t="s">
        <v>47</v>
      </c>
      <c r="S7758" s="16" t="s">
        <v>13799</v>
      </c>
      <c r="T7758" s="16" t="s">
        <v>35</v>
      </c>
      <c r="U7758" s="16" t="s">
        <v>36</v>
      </c>
      <c r="V7758" s="16">
        <v>31530867</v>
      </c>
      <c r="W7758" s="16">
        <v>2021</v>
      </c>
      <c r="X7758" s="16" t="s">
        <v>63</v>
      </c>
      <c r="Y7758" s="16" t="s">
        <v>38</v>
      </c>
      <c r="Z7758" s="16" t="s">
        <v>172</v>
      </c>
      <c r="AA7758" s="16" t="s">
        <v>40</v>
      </c>
      <c r="AB7758" s="16" t="s">
        <v>40</v>
      </c>
    </row>
    <row r="7759" spans="1:28" x14ac:dyDescent="0.35">
      <c r="A7759" t="s">
        <v>7410</v>
      </c>
      <c r="B7759" t="s">
        <v>12654</v>
      </c>
      <c r="C7759" t="s">
        <v>7423</v>
      </c>
      <c r="D7759" s="1">
        <v>42811111</v>
      </c>
      <c r="E7759" t="s">
        <v>30</v>
      </c>
      <c r="G7759">
        <v>44247</v>
      </c>
      <c r="H7759" s="3">
        <v>1413</v>
      </c>
      <c r="I7759">
        <v>1258651</v>
      </c>
      <c r="J7759" s="4">
        <v>1592</v>
      </c>
      <c r="K7759" t="s">
        <v>31</v>
      </c>
      <c r="L7759" t="s">
        <v>32</v>
      </c>
      <c r="M7759" t="s">
        <v>33</v>
      </c>
      <c r="N7759" s="4">
        <v>281</v>
      </c>
      <c r="O7759" s="4">
        <v>52321</v>
      </c>
      <c r="P7759" t="s">
        <v>8987</v>
      </c>
      <c r="Q7759" t="s">
        <v>8984</v>
      </c>
      <c r="R7759" t="s">
        <v>47</v>
      </c>
      <c r="S7759" t="s">
        <v>13799</v>
      </c>
      <c r="T7759" t="s">
        <v>35</v>
      </c>
      <c r="U7759" t="s">
        <v>36</v>
      </c>
      <c r="V7759">
        <v>31530867</v>
      </c>
      <c r="W7759">
        <v>2021</v>
      </c>
      <c r="X7759" t="s">
        <v>63</v>
      </c>
      <c r="Y7759" t="s">
        <v>38</v>
      </c>
      <c r="Z7759" t="s">
        <v>172</v>
      </c>
      <c r="AA7759" t="s">
        <v>40</v>
      </c>
      <c r="AB7759" t="s">
        <v>40</v>
      </c>
    </row>
    <row r="7760" spans="1:28" x14ac:dyDescent="0.35">
      <c r="A7760" s="16" t="s">
        <v>8258</v>
      </c>
      <c r="B7760" s="16" t="s">
        <v>12654</v>
      </c>
      <c r="C7760" s="16" t="s">
        <v>8277</v>
      </c>
      <c r="D7760" s="17">
        <v>163201101</v>
      </c>
      <c r="E7760" s="16" t="s">
        <v>30</v>
      </c>
      <c r="G7760" s="16">
        <v>44248</v>
      </c>
      <c r="H7760" s="18">
        <v>1829</v>
      </c>
      <c r="I7760" s="16">
        <v>1259062</v>
      </c>
      <c r="J7760" s="19">
        <v>827</v>
      </c>
      <c r="K7760" s="16" t="s">
        <v>31</v>
      </c>
      <c r="L7760" s="16" t="s">
        <v>60</v>
      </c>
      <c r="M7760" s="16" t="s">
        <v>94</v>
      </c>
      <c r="N7760" s="19">
        <v>676</v>
      </c>
      <c r="O7760" s="19">
        <v>69002</v>
      </c>
      <c r="P7760" s="16" t="s">
        <v>13198</v>
      </c>
      <c r="Q7760" s="16" t="s">
        <v>57</v>
      </c>
      <c r="R7760" s="16" t="s">
        <v>8985</v>
      </c>
      <c r="S7760" s="16" t="s">
        <v>13800</v>
      </c>
      <c r="T7760" s="16" t="s">
        <v>35</v>
      </c>
      <c r="U7760" s="16" t="s">
        <v>36</v>
      </c>
      <c r="V7760" s="16">
        <v>35233901</v>
      </c>
      <c r="W7760" s="16">
        <v>2021</v>
      </c>
      <c r="X7760" s="16" t="s">
        <v>63</v>
      </c>
      <c r="Y7760" s="16" t="s">
        <v>38</v>
      </c>
      <c r="Z7760" s="16" t="s">
        <v>39</v>
      </c>
      <c r="AA7760" s="16" t="s">
        <v>40</v>
      </c>
      <c r="AB7760" s="16" t="s">
        <v>40</v>
      </c>
    </row>
    <row r="7761" spans="1:28" x14ac:dyDescent="0.35">
      <c r="A7761" t="s">
        <v>8579</v>
      </c>
      <c r="B7761" t="s">
        <v>12654</v>
      </c>
      <c r="C7761" t="s">
        <v>8603</v>
      </c>
      <c r="D7761" s="1">
        <v>254452102</v>
      </c>
      <c r="E7761" t="s">
        <v>43</v>
      </c>
      <c r="G7761">
        <v>44239</v>
      </c>
      <c r="H7761" s="3">
        <v>354</v>
      </c>
      <c r="I7761">
        <v>1253491</v>
      </c>
      <c r="J7761" s="4">
        <v>364</v>
      </c>
      <c r="K7761" t="s">
        <v>31</v>
      </c>
      <c r="L7761" t="s">
        <v>32</v>
      </c>
      <c r="M7761" t="s">
        <v>33</v>
      </c>
      <c r="N7761" s="4">
        <v>85</v>
      </c>
      <c r="O7761" s="4">
        <v>30940</v>
      </c>
      <c r="P7761" t="s">
        <v>13198</v>
      </c>
      <c r="Q7761" t="s">
        <v>8984</v>
      </c>
      <c r="R7761" t="s">
        <v>8985</v>
      </c>
      <c r="S7761" t="s">
        <v>8941</v>
      </c>
      <c r="T7761" t="s">
        <v>35</v>
      </c>
      <c r="U7761" t="s">
        <v>36</v>
      </c>
      <c r="V7761">
        <v>44651290</v>
      </c>
      <c r="W7761">
        <v>2021</v>
      </c>
      <c r="X7761" t="s">
        <v>63</v>
      </c>
      <c r="Y7761" t="s">
        <v>38</v>
      </c>
      <c r="Z7761" t="s">
        <v>39</v>
      </c>
      <c r="AA7761" t="s">
        <v>40</v>
      </c>
      <c r="AB7761" t="s">
        <v>40</v>
      </c>
    </row>
    <row r="7762" spans="1:28" x14ac:dyDescent="0.35">
      <c r="A7762" s="16" t="s">
        <v>8579</v>
      </c>
      <c r="B7762" s="16" t="s">
        <v>12653</v>
      </c>
      <c r="C7762" s="16" t="s">
        <v>8669</v>
      </c>
      <c r="D7762" s="17">
        <v>163351702</v>
      </c>
      <c r="E7762" s="16" t="s">
        <v>43</v>
      </c>
      <c r="G7762" s="16">
        <v>44252</v>
      </c>
      <c r="H7762" s="18">
        <v>902</v>
      </c>
      <c r="I7762" s="16">
        <v>1262075</v>
      </c>
      <c r="J7762" s="19">
        <v>303</v>
      </c>
      <c r="K7762" s="16" t="s">
        <v>31</v>
      </c>
      <c r="L7762" s="16" t="s">
        <v>66</v>
      </c>
      <c r="M7762" s="16" t="s">
        <v>415</v>
      </c>
      <c r="N7762" s="19">
        <v>4</v>
      </c>
      <c r="O7762" s="19">
        <v>1212</v>
      </c>
      <c r="P7762" s="16" t="s">
        <v>8987</v>
      </c>
      <c r="Q7762" s="16" t="s">
        <v>9125</v>
      </c>
      <c r="R7762" s="16" t="s">
        <v>9094</v>
      </c>
      <c r="S7762" s="16" t="s">
        <v>8942</v>
      </c>
      <c r="T7762" s="16" t="s">
        <v>35</v>
      </c>
      <c r="U7762" s="16" t="s">
        <v>36</v>
      </c>
      <c r="V7762" s="16">
        <v>31531472</v>
      </c>
      <c r="W7762" s="16">
        <v>2021</v>
      </c>
      <c r="X7762" s="16" t="s">
        <v>63</v>
      </c>
      <c r="Y7762" s="16" t="s">
        <v>38</v>
      </c>
      <c r="Z7762" s="16" t="s">
        <v>422</v>
      </c>
      <c r="AA7762" s="16" t="s">
        <v>40</v>
      </c>
      <c r="AB7762" s="16" t="s">
        <v>40</v>
      </c>
    </row>
    <row r="7763" spans="1:28" x14ac:dyDescent="0.35">
      <c r="A7763" t="s">
        <v>8579</v>
      </c>
      <c r="B7763" t="s">
        <v>12654</v>
      </c>
      <c r="C7763" t="s">
        <v>8664</v>
      </c>
      <c r="D7763" s="1">
        <v>163661702</v>
      </c>
      <c r="E7763" t="s">
        <v>91</v>
      </c>
      <c r="G7763">
        <v>44237</v>
      </c>
      <c r="H7763" s="3">
        <v>1907</v>
      </c>
      <c r="I7763">
        <v>1252660</v>
      </c>
      <c r="J7763" s="4">
        <v>111</v>
      </c>
      <c r="K7763" t="s">
        <v>31</v>
      </c>
      <c r="L7763" t="s">
        <v>66</v>
      </c>
      <c r="M7763" t="s">
        <v>415</v>
      </c>
      <c r="N7763" s="4">
        <v>45</v>
      </c>
      <c r="O7763" s="4">
        <v>4995</v>
      </c>
      <c r="P7763" t="s">
        <v>13198</v>
      </c>
      <c r="Q7763" t="s">
        <v>8984</v>
      </c>
      <c r="R7763" t="s">
        <v>8985</v>
      </c>
      <c r="S7763" t="s">
        <v>8940</v>
      </c>
      <c r="T7763" t="s">
        <v>35</v>
      </c>
      <c r="U7763" t="s">
        <v>36</v>
      </c>
      <c r="V7763">
        <v>44650637</v>
      </c>
      <c r="W7763">
        <v>2021</v>
      </c>
      <c r="X7763" t="s">
        <v>63</v>
      </c>
      <c r="Y7763" t="s">
        <v>38</v>
      </c>
      <c r="Z7763" t="s">
        <v>422</v>
      </c>
      <c r="AA7763" t="s">
        <v>40</v>
      </c>
      <c r="AB7763" t="s">
        <v>40</v>
      </c>
    </row>
    <row r="7764" spans="1:28" x14ac:dyDescent="0.35">
      <c r="A7764" s="16" t="s">
        <v>8579</v>
      </c>
      <c r="B7764" s="16" t="s">
        <v>12654</v>
      </c>
      <c r="C7764" s="16" t="s">
        <v>8685</v>
      </c>
      <c r="D7764" s="17">
        <v>163661701</v>
      </c>
      <c r="E7764" s="16" t="s">
        <v>43</v>
      </c>
      <c r="G7764" s="16">
        <v>44228</v>
      </c>
      <c r="H7764" s="18">
        <v>1839</v>
      </c>
      <c r="I7764" s="16">
        <v>1245610</v>
      </c>
      <c r="J7764" s="19">
        <v>1103</v>
      </c>
      <c r="K7764" s="16" t="s">
        <v>31</v>
      </c>
      <c r="L7764" s="16" t="s">
        <v>32</v>
      </c>
      <c r="M7764" s="16" t="s">
        <v>33</v>
      </c>
      <c r="N7764" s="19">
        <v>11</v>
      </c>
      <c r="O7764" s="19">
        <v>12133</v>
      </c>
      <c r="P7764" s="16" t="s">
        <v>13198</v>
      </c>
      <c r="Q7764" s="16" t="s">
        <v>8984</v>
      </c>
      <c r="R7764" s="16" t="s">
        <v>8985</v>
      </c>
      <c r="S7764" s="16" t="s">
        <v>13801</v>
      </c>
      <c r="T7764" s="16" t="s">
        <v>35</v>
      </c>
      <c r="U7764" s="16" t="s">
        <v>36</v>
      </c>
      <c r="V7764" s="16">
        <v>0</v>
      </c>
      <c r="W7764" s="16">
        <v>2021</v>
      </c>
      <c r="X7764" s="16" t="s">
        <v>63</v>
      </c>
      <c r="Y7764" s="16" t="s">
        <v>38</v>
      </c>
      <c r="Z7764" s="16" t="s">
        <v>39</v>
      </c>
      <c r="AA7764" s="16" t="s">
        <v>40</v>
      </c>
      <c r="AB7764" s="16" t="s">
        <v>40</v>
      </c>
    </row>
    <row r="7765" spans="1:28" x14ac:dyDescent="0.35">
      <c r="A7765" t="s">
        <v>28</v>
      </c>
      <c r="B7765" t="s">
        <v>12654</v>
      </c>
      <c r="C7765" t="s">
        <v>131</v>
      </c>
      <c r="D7765" s="1">
        <v>83192101</v>
      </c>
      <c r="E7765" t="s">
        <v>43</v>
      </c>
      <c r="G7765">
        <v>44216</v>
      </c>
      <c r="H7765" s="3">
        <v>1556</v>
      </c>
      <c r="I7765">
        <v>1219062</v>
      </c>
      <c r="J7765" s="4">
        <v>1552</v>
      </c>
      <c r="K7765" t="s">
        <v>31</v>
      </c>
      <c r="L7765" t="s">
        <v>32</v>
      </c>
      <c r="M7765" t="s">
        <v>33</v>
      </c>
      <c r="N7765" s="4">
        <v>3</v>
      </c>
      <c r="O7765" s="4">
        <v>4656</v>
      </c>
      <c r="P7765" t="s">
        <v>8987</v>
      </c>
      <c r="Q7765" t="s">
        <v>8984</v>
      </c>
      <c r="R7765" t="s">
        <v>8985</v>
      </c>
      <c r="S7765" t="s">
        <v>13802</v>
      </c>
      <c r="T7765" t="s">
        <v>35</v>
      </c>
      <c r="U7765" t="s">
        <v>36</v>
      </c>
      <c r="V7765">
        <v>0</v>
      </c>
      <c r="W7765">
        <v>2021</v>
      </c>
      <c r="X7765" t="s">
        <v>37</v>
      </c>
      <c r="Y7765" t="s">
        <v>38</v>
      </c>
      <c r="Z7765" t="s">
        <v>422</v>
      </c>
      <c r="AA7765" t="s">
        <v>40</v>
      </c>
      <c r="AB7765" t="s">
        <v>38</v>
      </c>
    </row>
    <row r="7766" spans="1:28" x14ac:dyDescent="0.35">
      <c r="A7766" s="16" t="s">
        <v>28</v>
      </c>
      <c r="B7766" s="16" t="s">
        <v>12654</v>
      </c>
      <c r="C7766" s="16" t="s">
        <v>124</v>
      </c>
      <c r="D7766" s="17">
        <v>83252105</v>
      </c>
      <c r="E7766" s="16" t="s">
        <v>43</v>
      </c>
      <c r="G7766" s="16">
        <v>44217</v>
      </c>
      <c r="H7766" s="18">
        <v>1500</v>
      </c>
      <c r="I7766" s="16">
        <v>1220072</v>
      </c>
      <c r="J7766" s="19">
        <v>1678</v>
      </c>
      <c r="K7766" s="16" t="s">
        <v>31</v>
      </c>
      <c r="L7766" s="16" t="s">
        <v>66</v>
      </c>
      <c r="M7766" s="16" t="s">
        <v>415</v>
      </c>
      <c r="N7766" s="19">
        <v>24</v>
      </c>
      <c r="O7766" s="19">
        <v>40272</v>
      </c>
      <c r="P7766" s="16" t="s">
        <v>8987</v>
      </c>
      <c r="Q7766" s="16" t="s">
        <v>8984</v>
      </c>
      <c r="R7766" s="16" t="s">
        <v>8985</v>
      </c>
      <c r="S7766" s="16" t="s">
        <v>13803</v>
      </c>
      <c r="T7766" s="16" t="s">
        <v>35</v>
      </c>
      <c r="U7766" s="16" t="s">
        <v>36</v>
      </c>
      <c r="V7766" s="16">
        <v>0</v>
      </c>
      <c r="W7766" s="16">
        <v>2021</v>
      </c>
      <c r="X7766" s="16" t="s">
        <v>37</v>
      </c>
      <c r="Y7766" s="16" t="s">
        <v>38</v>
      </c>
      <c r="Z7766" s="16" t="s">
        <v>39</v>
      </c>
      <c r="AA7766" s="16" t="s">
        <v>40</v>
      </c>
      <c r="AB7766" s="16" t="s">
        <v>40</v>
      </c>
    </row>
    <row r="7767" spans="1:28" x14ac:dyDescent="0.35">
      <c r="A7767" t="s">
        <v>28</v>
      </c>
      <c r="B7767" t="s">
        <v>12654</v>
      </c>
      <c r="C7767" t="s">
        <v>98</v>
      </c>
      <c r="D7767" s="1">
        <v>83692104</v>
      </c>
      <c r="E7767" t="s">
        <v>43</v>
      </c>
      <c r="G7767">
        <v>44225</v>
      </c>
      <c r="H7767" s="3">
        <v>646</v>
      </c>
      <c r="I7767">
        <v>1241067</v>
      </c>
      <c r="J7767" s="4">
        <v>451</v>
      </c>
      <c r="K7767" t="s">
        <v>31</v>
      </c>
      <c r="L7767" t="s">
        <v>32</v>
      </c>
      <c r="M7767" t="s">
        <v>33</v>
      </c>
      <c r="N7767" s="4">
        <v>77</v>
      </c>
      <c r="O7767" s="4">
        <v>29629</v>
      </c>
      <c r="P7767" t="s">
        <v>13198</v>
      </c>
      <c r="Q7767" t="s">
        <v>8984</v>
      </c>
      <c r="R7767" t="s">
        <v>8985</v>
      </c>
      <c r="S7767" t="s">
        <v>1420</v>
      </c>
      <c r="T7767" t="s">
        <v>35</v>
      </c>
      <c r="U7767" t="s">
        <v>36</v>
      </c>
      <c r="V7767">
        <v>0</v>
      </c>
      <c r="W7767">
        <v>2021</v>
      </c>
      <c r="X7767" t="s">
        <v>37</v>
      </c>
      <c r="Y7767" t="s">
        <v>38</v>
      </c>
      <c r="Z7767" t="s">
        <v>172</v>
      </c>
      <c r="AA7767" t="s">
        <v>40</v>
      </c>
      <c r="AB7767" t="s">
        <v>40</v>
      </c>
    </row>
    <row r="7768" spans="1:28" x14ac:dyDescent="0.35">
      <c r="A7768" s="16" t="s">
        <v>28</v>
      </c>
      <c r="B7768" s="16" t="s">
        <v>12654</v>
      </c>
      <c r="C7768" s="16" t="s">
        <v>145</v>
      </c>
      <c r="D7768" s="17">
        <v>83692105</v>
      </c>
      <c r="E7768" s="16" t="s">
        <v>43</v>
      </c>
      <c r="G7768" s="16">
        <v>44200</v>
      </c>
      <c r="H7768" s="18">
        <v>1227</v>
      </c>
      <c r="I7768" s="16">
        <v>1203763</v>
      </c>
      <c r="J7768" s="19">
        <v>593</v>
      </c>
      <c r="K7768" s="16" t="s">
        <v>31</v>
      </c>
      <c r="L7768" s="16" t="s">
        <v>32</v>
      </c>
      <c r="M7768" s="16" t="s">
        <v>33</v>
      </c>
      <c r="N7768" s="19">
        <v>64</v>
      </c>
      <c r="O7768" s="19">
        <v>8972</v>
      </c>
      <c r="P7768" s="16" t="s">
        <v>13198</v>
      </c>
      <c r="Q7768" s="16" t="s">
        <v>8984</v>
      </c>
      <c r="R7768" s="16" t="s">
        <v>8985</v>
      </c>
      <c r="S7768" s="16" t="s">
        <v>1411</v>
      </c>
      <c r="T7768" s="16" t="s">
        <v>35</v>
      </c>
      <c r="U7768" s="16" t="s">
        <v>36</v>
      </c>
      <c r="V7768" s="16">
        <v>44609965</v>
      </c>
      <c r="W7768" s="16">
        <v>2021</v>
      </c>
      <c r="X7768" s="16" t="s">
        <v>37</v>
      </c>
      <c r="Y7768" s="16" t="s">
        <v>38</v>
      </c>
      <c r="Z7768" s="16" t="s">
        <v>39</v>
      </c>
      <c r="AA7768" s="16" t="s">
        <v>40</v>
      </c>
      <c r="AB7768" s="16" t="s">
        <v>40</v>
      </c>
    </row>
    <row r="7769" spans="1:28" x14ac:dyDescent="0.35">
      <c r="A7769" t="s">
        <v>28</v>
      </c>
      <c r="B7769" t="s">
        <v>12654</v>
      </c>
      <c r="C7769" t="s">
        <v>52</v>
      </c>
      <c r="D7769" s="1">
        <v>83050402</v>
      </c>
      <c r="E7769" t="s">
        <v>43</v>
      </c>
      <c r="G7769">
        <v>44217</v>
      </c>
      <c r="H7769" s="3">
        <v>2035</v>
      </c>
      <c r="I7769">
        <v>1220327</v>
      </c>
      <c r="J7769" s="4">
        <v>805</v>
      </c>
      <c r="K7769" t="s">
        <v>31</v>
      </c>
      <c r="L7769" t="s">
        <v>32</v>
      </c>
      <c r="M7769" t="s">
        <v>33</v>
      </c>
      <c r="N7769" s="4">
        <v>16</v>
      </c>
      <c r="O7769" s="4">
        <v>12880</v>
      </c>
      <c r="P7769" t="s">
        <v>13198</v>
      </c>
      <c r="Q7769" t="s">
        <v>8984</v>
      </c>
      <c r="R7769" t="s">
        <v>8985</v>
      </c>
      <c r="S7769" t="s">
        <v>1415</v>
      </c>
      <c r="T7769" t="s">
        <v>35</v>
      </c>
      <c r="U7769" t="s">
        <v>36</v>
      </c>
      <c r="V7769">
        <v>0</v>
      </c>
      <c r="W7769">
        <v>2021</v>
      </c>
      <c r="X7769" t="s">
        <v>37</v>
      </c>
      <c r="Y7769" t="s">
        <v>38</v>
      </c>
      <c r="Z7769" t="s">
        <v>39</v>
      </c>
      <c r="AA7769" t="s">
        <v>40</v>
      </c>
      <c r="AB7769" t="s">
        <v>40</v>
      </c>
    </row>
    <row r="7770" spans="1:28" x14ac:dyDescent="0.35">
      <c r="A7770" s="16" t="s">
        <v>28</v>
      </c>
      <c r="B7770" s="16" t="s">
        <v>12654</v>
      </c>
      <c r="C7770" s="16" t="s">
        <v>52</v>
      </c>
      <c r="D7770" s="17">
        <v>83050402</v>
      </c>
      <c r="E7770" s="16" t="s">
        <v>43</v>
      </c>
      <c r="G7770" s="16">
        <v>44201</v>
      </c>
      <c r="H7770" s="18">
        <v>725</v>
      </c>
      <c r="I7770" s="16">
        <v>1204321</v>
      </c>
      <c r="J7770" s="19">
        <v>460</v>
      </c>
      <c r="K7770" s="16" t="s">
        <v>31</v>
      </c>
      <c r="L7770" s="16" t="s">
        <v>32</v>
      </c>
      <c r="M7770" s="16" t="s">
        <v>33</v>
      </c>
      <c r="N7770" s="19">
        <v>15</v>
      </c>
      <c r="O7770" s="19">
        <v>2844</v>
      </c>
      <c r="P7770" s="16" t="s">
        <v>13198</v>
      </c>
      <c r="Q7770" s="16" t="s">
        <v>8984</v>
      </c>
      <c r="R7770" s="16" t="s">
        <v>8985</v>
      </c>
      <c r="S7770" s="16" t="s">
        <v>1412</v>
      </c>
      <c r="T7770" s="16" t="s">
        <v>35</v>
      </c>
      <c r="U7770" s="16" t="s">
        <v>36</v>
      </c>
      <c r="V7770" s="16">
        <v>44610247</v>
      </c>
      <c r="W7770" s="16">
        <v>2021</v>
      </c>
      <c r="X7770" s="16" t="s">
        <v>37</v>
      </c>
      <c r="Y7770" s="16" t="s">
        <v>38</v>
      </c>
      <c r="Z7770" s="16" t="s">
        <v>39</v>
      </c>
      <c r="AA7770" s="16" t="s">
        <v>40</v>
      </c>
      <c r="AB7770" s="16" t="s">
        <v>40</v>
      </c>
    </row>
    <row r="7771" spans="1:28" x14ac:dyDescent="0.35">
      <c r="A7771" t="s">
        <v>28</v>
      </c>
      <c r="B7771" t="s">
        <v>12654</v>
      </c>
      <c r="C7771" t="s">
        <v>82</v>
      </c>
      <c r="D7771" s="1">
        <v>83252106</v>
      </c>
      <c r="E7771" t="s">
        <v>43</v>
      </c>
      <c r="G7771">
        <v>44216</v>
      </c>
      <c r="H7771" s="3">
        <v>911</v>
      </c>
      <c r="I7771">
        <v>1218436</v>
      </c>
      <c r="J7771" s="4">
        <v>4429</v>
      </c>
      <c r="K7771" t="s">
        <v>31</v>
      </c>
      <c r="L7771" t="s">
        <v>32</v>
      </c>
      <c r="M7771" t="s">
        <v>33</v>
      </c>
      <c r="N7771" s="4">
        <v>2</v>
      </c>
      <c r="O7771" s="4">
        <v>8858</v>
      </c>
      <c r="P7771" t="s">
        <v>8987</v>
      </c>
      <c r="Q7771" t="s">
        <v>8984</v>
      </c>
      <c r="R7771" t="s">
        <v>8985</v>
      </c>
      <c r="S7771" t="s">
        <v>13804</v>
      </c>
      <c r="T7771" t="s">
        <v>35</v>
      </c>
      <c r="U7771" t="s">
        <v>36</v>
      </c>
      <c r="V7771">
        <v>0</v>
      </c>
      <c r="W7771">
        <v>2021</v>
      </c>
      <c r="X7771" t="s">
        <v>37</v>
      </c>
      <c r="Y7771" t="s">
        <v>38</v>
      </c>
      <c r="Z7771" t="s">
        <v>39</v>
      </c>
      <c r="AA7771" t="s">
        <v>40</v>
      </c>
      <c r="AB7771" t="s">
        <v>40</v>
      </c>
    </row>
    <row r="7772" spans="1:28" x14ac:dyDescent="0.35">
      <c r="A7772" s="16" t="s">
        <v>28</v>
      </c>
      <c r="B7772" s="16" t="s">
        <v>12654</v>
      </c>
      <c r="C7772" s="16" t="s">
        <v>149</v>
      </c>
      <c r="D7772" s="17">
        <v>83622104</v>
      </c>
      <c r="E7772" s="16" t="s">
        <v>43</v>
      </c>
      <c r="G7772" s="16">
        <v>44218</v>
      </c>
      <c r="H7772" s="18">
        <v>1326</v>
      </c>
      <c r="I7772" s="16">
        <v>1221099</v>
      </c>
      <c r="J7772" s="19">
        <v>50</v>
      </c>
      <c r="K7772" s="16" t="s">
        <v>31</v>
      </c>
      <c r="L7772" s="16" t="s">
        <v>32</v>
      </c>
      <c r="M7772" s="16" t="s">
        <v>33</v>
      </c>
      <c r="N7772" s="19">
        <v>13</v>
      </c>
      <c r="O7772" s="19">
        <v>650</v>
      </c>
      <c r="P7772" s="16" t="s">
        <v>8987</v>
      </c>
      <c r="Q7772" s="16" t="s">
        <v>8984</v>
      </c>
      <c r="R7772" s="16" t="s">
        <v>8985</v>
      </c>
      <c r="S7772" s="16" t="s">
        <v>1416</v>
      </c>
      <c r="T7772" s="16" t="s">
        <v>35</v>
      </c>
      <c r="U7772" s="16" t="s">
        <v>36</v>
      </c>
      <c r="V7772" s="16">
        <v>0</v>
      </c>
      <c r="W7772" s="16">
        <v>2021</v>
      </c>
      <c r="X7772" s="16" t="s">
        <v>37</v>
      </c>
      <c r="Y7772" s="16" t="s">
        <v>38</v>
      </c>
      <c r="Z7772" s="16" t="s">
        <v>39</v>
      </c>
      <c r="AA7772" s="16" t="s">
        <v>40</v>
      </c>
      <c r="AB7772" s="16" t="s">
        <v>40</v>
      </c>
    </row>
    <row r="7773" spans="1:28" x14ac:dyDescent="0.35">
      <c r="A7773" t="s">
        <v>28</v>
      </c>
      <c r="B7773" t="s">
        <v>12654</v>
      </c>
      <c r="C7773" t="s">
        <v>71</v>
      </c>
      <c r="D7773" s="1">
        <v>82931101</v>
      </c>
      <c r="E7773" t="s">
        <v>43</v>
      </c>
      <c r="G7773">
        <v>44218</v>
      </c>
      <c r="H7773" s="3">
        <v>1711</v>
      </c>
      <c r="I7773">
        <v>1221367</v>
      </c>
      <c r="J7773" s="4">
        <v>45</v>
      </c>
      <c r="K7773" t="s">
        <v>31</v>
      </c>
      <c r="L7773" t="s">
        <v>32</v>
      </c>
      <c r="M7773" t="s">
        <v>83</v>
      </c>
      <c r="N7773" s="4">
        <v>21</v>
      </c>
      <c r="O7773" s="4">
        <v>945</v>
      </c>
      <c r="P7773" t="s">
        <v>8987</v>
      </c>
      <c r="Q7773" t="s">
        <v>9125</v>
      </c>
      <c r="R7773" t="s">
        <v>8985</v>
      </c>
      <c r="S7773" t="s">
        <v>13805</v>
      </c>
      <c r="T7773" t="s">
        <v>35</v>
      </c>
      <c r="U7773" t="s">
        <v>36</v>
      </c>
      <c r="V7773">
        <v>0</v>
      </c>
      <c r="W7773">
        <v>2021</v>
      </c>
      <c r="X7773" t="s">
        <v>37</v>
      </c>
      <c r="Y7773" t="s">
        <v>38</v>
      </c>
      <c r="Z7773" t="s">
        <v>39</v>
      </c>
      <c r="AA7773" t="s">
        <v>40</v>
      </c>
      <c r="AB7773" t="s">
        <v>40</v>
      </c>
    </row>
    <row r="7774" spans="1:28" x14ac:dyDescent="0.35">
      <c r="A7774" s="16" t="s">
        <v>28</v>
      </c>
      <c r="B7774" s="16" t="s">
        <v>12654</v>
      </c>
      <c r="C7774" s="16" t="s">
        <v>129</v>
      </c>
      <c r="D7774" s="17">
        <v>83622105</v>
      </c>
      <c r="E7774" s="16" t="s">
        <v>43</v>
      </c>
      <c r="G7774" s="16">
        <v>44216</v>
      </c>
      <c r="H7774" s="18">
        <v>2014</v>
      </c>
      <c r="I7774" s="16">
        <v>1219311</v>
      </c>
      <c r="J7774" s="19">
        <v>3906</v>
      </c>
      <c r="K7774" s="16" t="s">
        <v>31</v>
      </c>
      <c r="L7774" s="16" t="s">
        <v>32</v>
      </c>
      <c r="M7774" s="16" t="s">
        <v>33</v>
      </c>
      <c r="N7774" s="19">
        <v>23</v>
      </c>
      <c r="O7774" s="19">
        <v>63438</v>
      </c>
      <c r="P7774" s="16" t="s">
        <v>8987</v>
      </c>
      <c r="Q7774" s="16" t="s">
        <v>8984</v>
      </c>
      <c r="R7774" s="16" t="s">
        <v>8985</v>
      </c>
      <c r="S7774" s="16" t="s">
        <v>13806</v>
      </c>
      <c r="T7774" s="16" t="s">
        <v>35</v>
      </c>
      <c r="U7774" s="16" t="s">
        <v>36</v>
      </c>
      <c r="V7774" s="16">
        <v>0</v>
      </c>
      <c r="W7774" s="16">
        <v>2021</v>
      </c>
      <c r="X7774" s="16" t="s">
        <v>37</v>
      </c>
      <c r="Y7774" s="16" t="s">
        <v>38</v>
      </c>
      <c r="Z7774" s="16" t="s">
        <v>64</v>
      </c>
      <c r="AA7774" s="16" t="s">
        <v>40</v>
      </c>
      <c r="AB7774" s="16" t="s">
        <v>40</v>
      </c>
    </row>
    <row r="7775" spans="1:28" x14ac:dyDescent="0.35">
      <c r="A7775" t="s">
        <v>28</v>
      </c>
      <c r="B7775" t="s">
        <v>12654</v>
      </c>
      <c r="C7775" t="s">
        <v>129</v>
      </c>
      <c r="D7775" s="1">
        <v>83622105</v>
      </c>
      <c r="E7775" t="s">
        <v>43</v>
      </c>
      <c r="G7775">
        <v>44216</v>
      </c>
      <c r="H7775" s="3">
        <v>2000</v>
      </c>
      <c r="I7775">
        <v>1219309</v>
      </c>
      <c r="J7775" s="4">
        <v>3875</v>
      </c>
      <c r="K7775" t="s">
        <v>31</v>
      </c>
      <c r="L7775" t="s">
        <v>32</v>
      </c>
      <c r="M7775" t="s">
        <v>33</v>
      </c>
      <c r="N7775" s="4">
        <v>79</v>
      </c>
      <c r="O7775" s="4">
        <v>226865</v>
      </c>
      <c r="P7775" t="s">
        <v>8987</v>
      </c>
      <c r="Q7775" t="s">
        <v>8984</v>
      </c>
      <c r="R7775" t="s">
        <v>8985</v>
      </c>
      <c r="S7775" t="s">
        <v>13807</v>
      </c>
      <c r="T7775" t="s">
        <v>35</v>
      </c>
      <c r="U7775" t="s">
        <v>36</v>
      </c>
      <c r="V7775">
        <v>0</v>
      </c>
      <c r="W7775">
        <v>2021</v>
      </c>
      <c r="X7775" t="s">
        <v>37</v>
      </c>
      <c r="Y7775" t="s">
        <v>38</v>
      </c>
      <c r="Z7775" t="s">
        <v>39</v>
      </c>
      <c r="AA7775" t="s">
        <v>40</v>
      </c>
      <c r="AB7775" t="s">
        <v>40</v>
      </c>
    </row>
    <row r="7776" spans="1:28" x14ac:dyDescent="0.35">
      <c r="A7776" s="16" t="s">
        <v>28</v>
      </c>
      <c r="B7776" s="16" t="s">
        <v>12654</v>
      </c>
      <c r="C7776" s="16" t="s">
        <v>46</v>
      </c>
      <c r="D7776" s="17">
        <v>83622106</v>
      </c>
      <c r="E7776" s="16" t="s">
        <v>43</v>
      </c>
      <c r="G7776" s="16">
        <v>44220</v>
      </c>
      <c r="H7776" s="18">
        <v>909</v>
      </c>
      <c r="I7776" s="16">
        <v>1222369</v>
      </c>
      <c r="J7776" s="19">
        <v>541</v>
      </c>
      <c r="K7776" s="16" t="s">
        <v>31</v>
      </c>
      <c r="L7776" s="16" t="s">
        <v>32</v>
      </c>
      <c r="M7776" s="16" t="s">
        <v>83</v>
      </c>
      <c r="N7776" s="19">
        <v>5</v>
      </c>
      <c r="O7776" s="19">
        <v>2705</v>
      </c>
      <c r="P7776" s="16" t="s">
        <v>8987</v>
      </c>
      <c r="Q7776" s="16" t="s">
        <v>8984</v>
      </c>
      <c r="R7776" s="16" t="s">
        <v>8985</v>
      </c>
      <c r="S7776" s="16" t="s">
        <v>1419</v>
      </c>
      <c r="T7776" s="16" t="s">
        <v>35</v>
      </c>
      <c r="U7776" s="16" t="s">
        <v>36</v>
      </c>
      <c r="V7776" s="16">
        <v>0</v>
      </c>
      <c r="W7776" s="16">
        <v>2021</v>
      </c>
      <c r="X7776" s="16" t="s">
        <v>37</v>
      </c>
      <c r="Y7776" s="16" t="s">
        <v>38</v>
      </c>
      <c r="Z7776" s="16" t="s">
        <v>39</v>
      </c>
      <c r="AA7776" s="16" t="s">
        <v>40</v>
      </c>
      <c r="AB7776" s="16" t="s">
        <v>40</v>
      </c>
    </row>
    <row r="7777" spans="1:28" x14ac:dyDescent="0.35">
      <c r="A7777" t="s">
        <v>28</v>
      </c>
      <c r="B7777" t="s">
        <v>12653</v>
      </c>
      <c r="C7777" t="s">
        <v>46</v>
      </c>
      <c r="D7777" s="1">
        <v>83622106</v>
      </c>
      <c r="E7777" t="s">
        <v>30</v>
      </c>
      <c r="G7777">
        <v>44220</v>
      </c>
      <c r="H7777" s="3">
        <v>2050</v>
      </c>
      <c r="I7777">
        <v>1222744</v>
      </c>
      <c r="J7777" s="4">
        <v>1119</v>
      </c>
      <c r="K7777" t="s">
        <v>31</v>
      </c>
      <c r="L7777" t="s">
        <v>32</v>
      </c>
      <c r="M7777" t="s">
        <v>33</v>
      </c>
      <c r="N7777" s="4">
        <v>546</v>
      </c>
      <c r="O7777" s="4">
        <v>129725</v>
      </c>
      <c r="P7777" t="s">
        <v>8987</v>
      </c>
      <c r="Q7777" t="s">
        <v>57</v>
      </c>
      <c r="R7777" t="s">
        <v>8985</v>
      </c>
      <c r="S7777" t="s">
        <v>13808</v>
      </c>
      <c r="T7777" t="s">
        <v>35</v>
      </c>
      <c r="U7777" t="s">
        <v>36</v>
      </c>
      <c r="V7777">
        <v>31528744</v>
      </c>
      <c r="W7777">
        <v>2021</v>
      </c>
      <c r="X7777" t="s">
        <v>37</v>
      </c>
      <c r="Y7777" t="s">
        <v>38</v>
      </c>
      <c r="Z7777" t="s">
        <v>64</v>
      </c>
      <c r="AA7777" t="s">
        <v>40</v>
      </c>
      <c r="AB7777" t="s">
        <v>40</v>
      </c>
    </row>
    <row r="7778" spans="1:28" x14ac:dyDescent="0.35">
      <c r="A7778" s="16" t="s">
        <v>28</v>
      </c>
      <c r="B7778" s="16" t="s">
        <v>12654</v>
      </c>
      <c r="C7778" s="16" t="s">
        <v>129</v>
      </c>
      <c r="D7778" s="17">
        <v>83622105</v>
      </c>
      <c r="E7778" s="16" t="s">
        <v>978</v>
      </c>
      <c r="G7778" s="16">
        <v>44216</v>
      </c>
      <c r="H7778" s="18">
        <v>2036</v>
      </c>
      <c r="I7778" s="16">
        <v>1219321</v>
      </c>
      <c r="J7778" s="19">
        <v>1058</v>
      </c>
      <c r="K7778" s="16" t="s">
        <v>31</v>
      </c>
      <c r="L7778" s="16" t="s">
        <v>32</v>
      </c>
      <c r="M7778" s="16" t="s">
        <v>33</v>
      </c>
      <c r="N7778" s="19">
        <v>47</v>
      </c>
      <c r="O7778" s="19">
        <v>49726</v>
      </c>
      <c r="P7778" s="16" t="s">
        <v>8987</v>
      </c>
      <c r="Q7778" s="16" t="s">
        <v>8984</v>
      </c>
      <c r="R7778" s="16" t="s">
        <v>8985</v>
      </c>
      <c r="S7778" s="16" t="s">
        <v>1414</v>
      </c>
      <c r="T7778" s="16" t="s">
        <v>35</v>
      </c>
      <c r="U7778" s="16" t="s">
        <v>36</v>
      </c>
      <c r="V7778" s="16">
        <v>0</v>
      </c>
      <c r="W7778" s="16">
        <v>2021</v>
      </c>
      <c r="X7778" s="16" t="s">
        <v>37</v>
      </c>
      <c r="Y7778" s="16" t="s">
        <v>38</v>
      </c>
      <c r="Z7778" s="16" t="s">
        <v>39</v>
      </c>
      <c r="AA7778" s="16" t="s">
        <v>40</v>
      </c>
      <c r="AB7778" s="16" t="s">
        <v>40</v>
      </c>
    </row>
    <row r="7779" spans="1:28" x14ac:dyDescent="0.35">
      <c r="A7779" t="s">
        <v>28</v>
      </c>
      <c r="B7779" t="s">
        <v>12654</v>
      </c>
      <c r="C7779" t="s">
        <v>149</v>
      </c>
      <c r="D7779" s="1">
        <v>83622104</v>
      </c>
      <c r="E7779" t="s">
        <v>448</v>
      </c>
      <c r="G7779">
        <v>44217</v>
      </c>
      <c r="H7779" s="3">
        <v>1420</v>
      </c>
      <c r="I7779">
        <v>1220582</v>
      </c>
      <c r="J7779" s="4">
        <v>1247</v>
      </c>
      <c r="K7779" t="s">
        <v>31</v>
      </c>
      <c r="L7779" t="s">
        <v>32</v>
      </c>
      <c r="M7779" t="s">
        <v>83</v>
      </c>
      <c r="N7779" s="4">
        <v>6</v>
      </c>
      <c r="O7779" s="4">
        <v>7482</v>
      </c>
      <c r="P7779" t="s">
        <v>13198</v>
      </c>
      <c r="Q7779" t="s">
        <v>8984</v>
      </c>
      <c r="R7779" t="s">
        <v>8985</v>
      </c>
      <c r="S7779" t="s">
        <v>13809</v>
      </c>
      <c r="T7779" t="s">
        <v>35</v>
      </c>
      <c r="U7779" t="s">
        <v>36</v>
      </c>
      <c r="V7779">
        <v>0</v>
      </c>
      <c r="W7779">
        <v>2021</v>
      </c>
      <c r="X7779" t="s">
        <v>37</v>
      </c>
      <c r="Y7779" t="s">
        <v>38</v>
      </c>
      <c r="Z7779" t="s">
        <v>39</v>
      </c>
      <c r="AA7779" t="s">
        <v>40</v>
      </c>
      <c r="AB7779" t="s">
        <v>40</v>
      </c>
    </row>
    <row r="7780" spans="1:28" x14ac:dyDescent="0.35">
      <c r="A7780" s="16" t="s">
        <v>28</v>
      </c>
      <c r="B7780" s="16" t="s">
        <v>12654</v>
      </c>
      <c r="C7780" s="16" t="s">
        <v>129</v>
      </c>
      <c r="D7780" s="17">
        <v>83622105</v>
      </c>
      <c r="E7780" s="16" t="s">
        <v>448</v>
      </c>
      <c r="G7780" s="16">
        <v>44217</v>
      </c>
      <c r="H7780" s="18">
        <v>1129</v>
      </c>
      <c r="I7780" s="16">
        <v>1219910</v>
      </c>
      <c r="J7780" s="19">
        <v>1646</v>
      </c>
      <c r="K7780" s="16" t="s">
        <v>31</v>
      </c>
      <c r="L7780" s="16" t="s">
        <v>32</v>
      </c>
      <c r="M7780" s="16" t="s">
        <v>33</v>
      </c>
      <c r="N7780" s="19">
        <v>19</v>
      </c>
      <c r="O7780" s="19">
        <v>9866</v>
      </c>
      <c r="P7780" s="16" t="s">
        <v>8987</v>
      </c>
      <c r="Q7780" s="16" t="s">
        <v>8984</v>
      </c>
      <c r="R7780" s="16" t="s">
        <v>8985</v>
      </c>
      <c r="S7780" s="16" t="s">
        <v>13810</v>
      </c>
      <c r="T7780" s="16" t="s">
        <v>35</v>
      </c>
      <c r="U7780" s="16" t="s">
        <v>36</v>
      </c>
      <c r="V7780" s="16">
        <v>0</v>
      </c>
      <c r="W7780" s="16">
        <v>2021</v>
      </c>
      <c r="X7780" s="16" t="s">
        <v>37</v>
      </c>
      <c r="Y7780" s="16" t="s">
        <v>38</v>
      </c>
      <c r="Z7780" s="16" t="s">
        <v>64</v>
      </c>
      <c r="AA7780" s="16" t="s">
        <v>40</v>
      </c>
      <c r="AB7780" s="16" t="s">
        <v>40</v>
      </c>
    </row>
    <row r="7781" spans="1:28" x14ac:dyDescent="0.35">
      <c r="A7781" t="s">
        <v>28</v>
      </c>
      <c r="B7781" t="s">
        <v>12654</v>
      </c>
      <c r="C7781" t="s">
        <v>69</v>
      </c>
      <c r="D7781" s="1">
        <v>83041101</v>
      </c>
      <c r="E7781" t="s">
        <v>43</v>
      </c>
      <c r="G7781">
        <v>44217</v>
      </c>
      <c r="H7781" s="3">
        <v>1849</v>
      </c>
      <c r="I7781">
        <v>1220274</v>
      </c>
      <c r="J7781" s="4">
        <v>2567</v>
      </c>
      <c r="K7781" t="s">
        <v>31</v>
      </c>
      <c r="L7781" t="s">
        <v>32</v>
      </c>
      <c r="M7781" t="s">
        <v>33</v>
      </c>
      <c r="N7781" s="4">
        <v>5</v>
      </c>
      <c r="O7781" s="4">
        <v>12835</v>
      </c>
      <c r="P7781" t="s">
        <v>13198</v>
      </c>
      <c r="Q7781" t="s">
        <v>8984</v>
      </c>
      <c r="R7781" t="s">
        <v>8985</v>
      </c>
      <c r="S7781" t="s">
        <v>13811</v>
      </c>
      <c r="T7781" t="s">
        <v>35</v>
      </c>
      <c r="U7781" t="s">
        <v>36</v>
      </c>
      <c r="V7781">
        <v>0</v>
      </c>
      <c r="W7781">
        <v>2021</v>
      </c>
      <c r="X7781" t="s">
        <v>37</v>
      </c>
      <c r="Y7781" t="s">
        <v>38</v>
      </c>
      <c r="Z7781" t="s">
        <v>39</v>
      </c>
      <c r="AA7781" t="s">
        <v>40</v>
      </c>
      <c r="AB7781" t="s">
        <v>40</v>
      </c>
    </row>
    <row r="7782" spans="1:28" x14ac:dyDescent="0.35">
      <c r="A7782" s="16" t="s">
        <v>28</v>
      </c>
      <c r="B7782" s="16" t="s">
        <v>12654</v>
      </c>
      <c r="C7782" s="16" t="s">
        <v>69</v>
      </c>
      <c r="D7782" s="17">
        <v>83041101</v>
      </c>
      <c r="E7782" s="16" t="s">
        <v>43</v>
      </c>
      <c r="G7782" s="16">
        <v>44217</v>
      </c>
      <c r="H7782" s="18">
        <v>1702</v>
      </c>
      <c r="I7782" s="16">
        <v>1220192</v>
      </c>
      <c r="J7782" s="19">
        <v>2821</v>
      </c>
      <c r="K7782" s="16" t="s">
        <v>31</v>
      </c>
      <c r="L7782" s="16" t="s">
        <v>32</v>
      </c>
      <c r="M7782" s="16" t="s">
        <v>33</v>
      </c>
      <c r="N7782" s="19">
        <v>24</v>
      </c>
      <c r="O7782" s="19">
        <v>25584</v>
      </c>
      <c r="P7782" s="16" t="s">
        <v>13198</v>
      </c>
      <c r="Q7782" s="16" t="s">
        <v>57</v>
      </c>
      <c r="R7782" s="16" t="s">
        <v>8985</v>
      </c>
      <c r="S7782" s="16" t="s">
        <v>13812</v>
      </c>
      <c r="T7782" s="16" t="s">
        <v>35</v>
      </c>
      <c r="U7782" s="16" t="s">
        <v>36</v>
      </c>
      <c r="V7782" s="16">
        <v>0</v>
      </c>
      <c r="W7782" s="16">
        <v>2021</v>
      </c>
      <c r="X7782" s="16" t="s">
        <v>37</v>
      </c>
      <c r="Y7782" s="16" t="s">
        <v>38</v>
      </c>
      <c r="Z7782" s="16" t="s">
        <v>422</v>
      </c>
      <c r="AA7782" s="16" t="s">
        <v>40</v>
      </c>
      <c r="AB7782" s="16" t="s">
        <v>40</v>
      </c>
    </row>
    <row r="7783" spans="1:28" x14ac:dyDescent="0.35">
      <c r="A7783" t="s">
        <v>28</v>
      </c>
      <c r="B7783" t="s">
        <v>12654</v>
      </c>
      <c r="C7783" t="s">
        <v>69</v>
      </c>
      <c r="D7783" s="1">
        <v>83041101</v>
      </c>
      <c r="E7783" t="s">
        <v>43</v>
      </c>
      <c r="G7783">
        <v>44220</v>
      </c>
      <c r="H7783" s="3">
        <v>2032</v>
      </c>
      <c r="I7783">
        <v>1222736</v>
      </c>
      <c r="J7783" s="4">
        <v>883</v>
      </c>
      <c r="K7783" t="s">
        <v>31</v>
      </c>
      <c r="L7783" t="s">
        <v>32</v>
      </c>
      <c r="M7783" t="s">
        <v>33</v>
      </c>
      <c r="N7783" s="4">
        <v>24</v>
      </c>
      <c r="O7783" s="4">
        <v>15318</v>
      </c>
      <c r="P7783" t="s">
        <v>13198</v>
      </c>
      <c r="Q7783" t="s">
        <v>8984</v>
      </c>
      <c r="R7783" t="s">
        <v>8985</v>
      </c>
      <c r="S7783" t="s">
        <v>13813</v>
      </c>
      <c r="T7783" t="s">
        <v>35</v>
      </c>
      <c r="U7783" t="s">
        <v>36</v>
      </c>
      <c r="V7783">
        <v>31528835</v>
      </c>
      <c r="W7783">
        <v>2021</v>
      </c>
      <c r="X7783" t="s">
        <v>37</v>
      </c>
      <c r="Y7783" t="s">
        <v>38</v>
      </c>
      <c r="Z7783" t="s">
        <v>64</v>
      </c>
      <c r="AA7783" t="s">
        <v>40</v>
      </c>
      <c r="AB7783" t="s">
        <v>40</v>
      </c>
    </row>
    <row r="7784" spans="1:28" x14ac:dyDescent="0.35">
      <c r="A7784" s="16" t="s">
        <v>28</v>
      </c>
      <c r="B7784" s="16" t="s">
        <v>12654</v>
      </c>
      <c r="C7784" s="16" t="s">
        <v>129</v>
      </c>
      <c r="D7784" s="17">
        <v>83622105</v>
      </c>
      <c r="E7784" s="16" t="s">
        <v>43</v>
      </c>
      <c r="G7784" s="16">
        <v>44218</v>
      </c>
      <c r="H7784" s="18">
        <v>2126</v>
      </c>
      <c r="I7784" s="16">
        <v>1221513</v>
      </c>
      <c r="J7784" s="19">
        <v>1042</v>
      </c>
      <c r="K7784" s="16" t="s">
        <v>31</v>
      </c>
      <c r="L7784" s="16" t="s">
        <v>32</v>
      </c>
      <c r="M7784" s="16" t="s">
        <v>33</v>
      </c>
      <c r="N7784" s="19">
        <v>16</v>
      </c>
      <c r="O7784" s="19">
        <v>16672</v>
      </c>
      <c r="P7784" s="16" t="s">
        <v>13198</v>
      </c>
      <c r="Q7784" s="16" t="s">
        <v>8984</v>
      </c>
      <c r="R7784" s="16" t="s">
        <v>8985</v>
      </c>
      <c r="S7784" s="16" t="s">
        <v>1417</v>
      </c>
      <c r="T7784" s="16" t="s">
        <v>35</v>
      </c>
      <c r="U7784" s="16" t="s">
        <v>36</v>
      </c>
      <c r="V7784" s="16">
        <v>0</v>
      </c>
      <c r="W7784" s="16">
        <v>2021</v>
      </c>
      <c r="X7784" s="16" t="s">
        <v>37</v>
      </c>
      <c r="Y7784" s="16" t="s">
        <v>38</v>
      </c>
      <c r="Z7784" s="16" t="s">
        <v>51</v>
      </c>
      <c r="AA7784" s="16" t="s">
        <v>40</v>
      </c>
      <c r="AB7784" s="16" t="s">
        <v>40</v>
      </c>
    </row>
    <row r="7785" spans="1:28" x14ac:dyDescent="0.35">
      <c r="A7785" t="s">
        <v>28</v>
      </c>
      <c r="B7785" t="s">
        <v>12654</v>
      </c>
      <c r="C7785" t="s">
        <v>42</v>
      </c>
      <c r="D7785" s="1">
        <v>82841101</v>
      </c>
      <c r="E7785" t="s">
        <v>43</v>
      </c>
      <c r="G7785">
        <v>44219</v>
      </c>
      <c r="H7785" s="3">
        <v>1245</v>
      </c>
      <c r="I7785">
        <v>1221809</v>
      </c>
      <c r="J7785" s="4">
        <v>217</v>
      </c>
      <c r="K7785" t="s">
        <v>31</v>
      </c>
      <c r="L7785" t="s">
        <v>32</v>
      </c>
      <c r="M7785" t="s">
        <v>33</v>
      </c>
      <c r="N7785" s="4">
        <v>2</v>
      </c>
      <c r="O7785" s="4">
        <v>434</v>
      </c>
      <c r="P7785" t="s">
        <v>13198</v>
      </c>
      <c r="Q7785" t="s">
        <v>8984</v>
      </c>
      <c r="R7785" t="s">
        <v>8985</v>
      </c>
      <c r="S7785" t="s">
        <v>1418</v>
      </c>
      <c r="T7785" t="s">
        <v>35</v>
      </c>
      <c r="U7785" t="s">
        <v>36</v>
      </c>
      <c r="V7785">
        <v>0</v>
      </c>
      <c r="W7785">
        <v>2021</v>
      </c>
      <c r="X7785" t="s">
        <v>37</v>
      </c>
      <c r="Y7785" t="s">
        <v>38</v>
      </c>
      <c r="Z7785" t="s">
        <v>422</v>
      </c>
      <c r="AA7785" t="s">
        <v>40</v>
      </c>
      <c r="AB7785" t="s">
        <v>38</v>
      </c>
    </row>
    <row r="7786" spans="1:28" x14ac:dyDescent="0.35">
      <c r="A7786" s="16" t="s">
        <v>28</v>
      </c>
      <c r="B7786" s="16" t="s">
        <v>12654</v>
      </c>
      <c r="C7786" s="16" t="s">
        <v>42</v>
      </c>
      <c r="D7786" s="17">
        <v>82841101</v>
      </c>
      <c r="E7786" s="16" t="s">
        <v>43</v>
      </c>
      <c r="G7786" s="16">
        <v>44217</v>
      </c>
      <c r="H7786" s="18">
        <v>1753</v>
      </c>
      <c r="I7786" s="16">
        <v>1220349</v>
      </c>
      <c r="J7786" s="19">
        <v>1147</v>
      </c>
      <c r="K7786" s="16" t="s">
        <v>31</v>
      </c>
      <c r="L7786" s="16" t="s">
        <v>32</v>
      </c>
      <c r="M7786" s="16" t="s">
        <v>83</v>
      </c>
      <c r="N7786" s="19">
        <v>28</v>
      </c>
      <c r="O7786" s="19">
        <v>32116</v>
      </c>
      <c r="P7786" s="16" t="s">
        <v>8987</v>
      </c>
      <c r="Q7786" s="16" t="s">
        <v>8984</v>
      </c>
      <c r="R7786" s="16" t="s">
        <v>8985</v>
      </c>
      <c r="S7786" s="16" t="s">
        <v>13814</v>
      </c>
      <c r="T7786" s="16" t="s">
        <v>35</v>
      </c>
      <c r="U7786" s="16" t="s">
        <v>36</v>
      </c>
      <c r="V7786" s="16">
        <v>0</v>
      </c>
      <c r="W7786" s="16">
        <v>2021</v>
      </c>
      <c r="X7786" s="16" t="s">
        <v>37</v>
      </c>
      <c r="Y7786" s="16" t="s">
        <v>38</v>
      </c>
      <c r="Z7786" s="16" t="s">
        <v>64</v>
      </c>
      <c r="AA7786" s="16" t="s">
        <v>40</v>
      </c>
      <c r="AB7786" s="16" t="s">
        <v>40</v>
      </c>
    </row>
    <row r="7787" spans="1:28" x14ac:dyDescent="0.35">
      <c r="A7787" t="s">
        <v>28</v>
      </c>
      <c r="B7787" t="s">
        <v>12654</v>
      </c>
      <c r="C7787" t="s">
        <v>42</v>
      </c>
      <c r="D7787" s="1">
        <v>82841101</v>
      </c>
      <c r="E7787" t="s">
        <v>43</v>
      </c>
      <c r="G7787">
        <v>44226</v>
      </c>
      <c r="H7787" s="3">
        <v>1942</v>
      </c>
      <c r="I7787">
        <v>1243572</v>
      </c>
      <c r="J7787" s="4">
        <v>1150</v>
      </c>
      <c r="K7787" t="s">
        <v>31</v>
      </c>
      <c r="L7787" t="s">
        <v>32</v>
      </c>
      <c r="M7787" t="s">
        <v>33</v>
      </c>
      <c r="N7787" s="4">
        <v>56</v>
      </c>
      <c r="O7787" s="4">
        <v>64400</v>
      </c>
      <c r="P7787" t="s">
        <v>13198</v>
      </c>
      <c r="Q7787" t="s">
        <v>8984</v>
      </c>
      <c r="R7787" t="s">
        <v>8985</v>
      </c>
      <c r="S7787" t="s">
        <v>1421</v>
      </c>
      <c r="T7787" t="s">
        <v>35</v>
      </c>
      <c r="U7787" t="s">
        <v>36</v>
      </c>
      <c r="V7787">
        <v>0</v>
      </c>
      <c r="W7787">
        <v>2021</v>
      </c>
      <c r="X7787" t="s">
        <v>37</v>
      </c>
      <c r="Y7787" t="s">
        <v>38</v>
      </c>
      <c r="Z7787" t="s">
        <v>64</v>
      </c>
      <c r="AA7787" t="s">
        <v>40</v>
      </c>
      <c r="AB7787" t="s">
        <v>40</v>
      </c>
    </row>
    <row r="7788" spans="1:28" x14ac:dyDescent="0.35">
      <c r="A7788" s="16" t="s">
        <v>28</v>
      </c>
      <c r="B7788" s="16" t="s">
        <v>12654</v>
      </c>
      <c r="C7788" s="16" t="s">
        <v>126</v>
      </c>
      <c r="D7788" s="17">
        <v>82841102</v>
      </c>
      <c r="E7788" s="16" t="s">
        <v>43</v>
      </c>
      <c r="G7788" s="16">
        <v>44217</v>
      </c>
      <c r="H7788" s="18">
        <v>1204</v>
      </c>
      <c r="I7788" s="16">
        <v>1219826</v>
      </c>
      <c r="J7788" s="19">
        <v>2961</v>
      </c>
      <c r="K7788" s="16" t="s">
        <v>31</v>
      </c>
      <c r="L7788" s="16" t="s">
        <v>32</v>
      </c>
      <c r="M7788" s="16" t="s">
        <v>33</v>
      </c>
      <c r="N7788" s="19">
        <v>1</v>
      </c>
      <c r="O7788" s="19">
        <v>2961</v>
      </c>
      <c r="P7788" s="16" t="s">
        <v>13198</v>
      </c>
      <c r="Q7788" s="16" t="s">
        <v>8984</v>
      </c>
      <c r="R7788" s="16" t="s">
        <v>8985</v>
      </c>
      <c r="S7788" s="16" t="s">
        <v>13815</v>
      </c>
      <c r="T7788" s="16" t="s">
        <v>35</v>
      </c>
      <c r="U7788" s="16" t="s">
        <v>36</v>
      </c>
      <c r="V7788" s="16">
        <v>0</v>
      </c>
      <c r="W7788" s="16">
        <v>2021</v>
      </c>
      <c r="X7788" s="16" t="s">
        <v>37</v>
      </c>
      <c r="Y7788" s="16" t="s">
        <v>38</v>
      </c>
      <c r="Z7788" s="16" t="s">
        <v>64</v>
      </c>
      <c r="AA7788" s="16" t="s">
        <v>40</v>
      </c>
      <c r="AB7788" s="16" t="s">
        <v>40</v>
      </c>
    </row>
    <row r="7789" spans="1:28" x14ac:dyDescent="0.35">
      <c r="A7789" t="s">
        <v>28</v>
      </c>
      <c r="B7789" t="s">
        <v>12654</v>
      </c>
      <c r="C7789" t="s">
        <v>126</v>
      </c>
      <c r="D7789" s="1">
        <v>82841102</v>
      </c>
      <c r="E7789" t="s">
        <v>448</v>
      </c>
      <c r="G7789">
        <v>44216</v>
      </c>
      <c r="H7789" s="3">
        <v>1415</v>
      </c>
      <c r="I7789">
        <v>1219028</v>
      </c>
      <c r="J7789" s="4">
        <v>201</v>
      </c>
      <c r="K7789" t="s">
        <v>31</v>
      </c>
      <c r="L7789" t="s">
        <v>66</v>
      </c>
      <c r="M7789" t="s">
        <v>415</v>
      </c>
      <c r="N7789" s="4">
        <v>21</v>
      </c>
      <c r="O7789" s="4">
        <v>3405</v>
      </c>
      <c r="P7789" t="s">
        <v>8987</v>
      </c>
      <c r="Q7789" t="s">
        <v>8984</v>
      </c>
      <c r="R7789" t="s">
        <v>8985</v>
      </c>
      <c r="S7789" t="s">
        <v>1413</v>
      </c>
      <c r="T7789" t="s">
        <v>35</v>
      </c>
      <c r="U7789" t="s">
        <v>36</v>
      </c>
      <c r="V7789">
        <v>0</v>
      </c>
      <c r="W7789">
        <v>2021</v>
      </c>
      <c r="X7789" t="s">
        <v>37</v>
      </c>
      <c r="Y7789" t="s">
        <v>38</v>
      </c>
      <c r="Z7789" t="s">
        <v>39</v>
      </c>
      <c r="AA7789" t="s">
        <v>40</v>
      </c>
      <c r="AB7789" t="s">
        <v>38</v>
      </c>
    </row>
    <row r="7790" spans="1:28" x14ac:dyDescent="0.35">
      <c r="A7790" s="16" t="s">
        <v>1655</v>
      </c>
      <c r="B7790" s="16" t="s">
        <v>12654</v>
      </c>
      <c r="C7790" s="16" t="s">
        <v>1487</v>
      </c>
      <c r="D7790" s="17">
        <v>82021106</v>
      </c>
      <c r="E7790" s="16" t="s">
        <v>43</v>
      </c>
      <c r="G7790" s="16">
        <v>44220</v>
      </c>
      <c r="H7790" s="18">
        <v>2057</v>
      </c>
      <c r="I7790" s="16">
        <v>1222935</v>
      </c>
      <c r="J7790" s="19">
        <v>1207</v>
      </c>
      <c r="K7790" s="16" t="s">
        <v>31</v>
      </c>
      <c r="L7790" s="16" t="s">
        <v>32</v>
      </c>
      <c r="M7790" s="16" t="s">
        <v>33</v>
      </c>
      <c r="N7790" s="19">
        <v>81</v>
      </c>
      <c r="O7790" s="19">
        <v>57552</v>
      </c>
      <c r="P7790" s="16" t="s">
        <v>13198</v>
      </c>
      <c r="Q7790" s="16" t="s">
        <v>8984</v>
      </c>
      <c r="R7790" s="16" t="s">
        <v>8985</v>
      </c>
      <c r="S7790" s="16" t="s">
        <v>13816</v>
      </c>
      <c r="T7790" s="16" t="s">
        <v>35</v>
      </c>
      <c r="U7790" s="16" t="s">
        <v>36</v>
      </c>
      <c r="V7790" s="16">
        <v>0</v>
      </c>
      <c r="W7790" s="16">
        <v>2021</v>
      </c>
      <c r="X7790" s="16" t="s">
        <v>37</v>
      </c>
      <c r="Y7790" s="16" t="s">
        <v>38</v>
      </c>
      <c r="Z7790" s="16" t="s">
        <v>39</v>
      </c>
      <c r="AA7790" s="16" t="s">
        <v>40</v>
      </c>
      <c r="AB7790" s="16" t="s">
        <v>38</v>
      </c>
    </row>
    <row r="7791" spans="1:28" x14ac:dyDescent="0.35">
      <c r="A7791" t="s">
        <v>2116</v>
      </c>
      <c r="B7791" t="s">
        <v>12653</v>
      </c>
      <c r="C7791" t="s">
        <v>2117</v>
      </c>
      <c r="D7791" s="1">
        <v>12101104</v>
      </c>
      <c r="E7791" t="s">
        <v>59</v>
      </c>
      <c r="G7791">
        <v>44208</v>
      </c>
      <c r="H7791" s="3">
        <v>1603</v>
      </c>
      <c r="I7791">
        <v>1209224</v>
      </c>
      <c r="J7791" s="4">
        <v>1232</v>
      </c>
      <c r="K7791" t="s">
        <v>31</v>
      </c>
      <c r="L7791" t="s">
        <v>60</v>
      </c>
      <c r="M7791" t="s">
        <v>94</v>
      </c>
      <c r="N7791" s="4">
        <v>2681</v>
      </c>
      <c r="O7791" s="4">
        <v>308119</v>
      </c>
      <c r="P7791" t="s">
        <v>8987</v>
      </c>
      <c r="Q7791" t="s">
        <v>57</v>
      </c>
      <c r="R7791" t="s">
        <v>8985</v>
      </c>
      <c r="S7791" t="s">
        <v>13817</v>
      </c>
      <c r="T7791" t="s">
        <v>35</v>
      </c>
      <c r="U7791" t="s">
        <v>36</v>
      </c>
      <c r="V7791">
        <v>35225581</v>
      </c>
      <c r="W7791">
        <v>2021</v>
      </c>
      <c r="X7791" t="s">
        <v>37</v>
      </c>
      <c r="Y7791" t="s">
        <v>38</v>
      </c>
      <c r="Z7791" t="s">
        <v>64</v>
      </c>
      <c r="AA7791" t="s">
        <v>40</v>
      </c>
      <c r="AB7791" t="s">
        <v>40</v>
      </c>
    </row>
    <row r="7792" spans="1:28" x14ac:dyDescent="0.35">
      <c r="A7792" s="16" t="s">
        <v>2264</v>
      </c>
      <c r="B7792" s="16" t="s">
        <v>12653</v>
      </c>
      <c r="C7792" s="16" t="s">
        <v>2269</v>
      </c>
      <c r="D7792" s="17">
        <v>254601103</v>
      </c>
      <c r="E7792" s="16" t="s">
        <v>30</v>
      </c>
      <c r="G7792" s="16">
        <v>44225</v>
      </c>
      <c r="H7792" s="18">
        <v>2003</v>
      </c>
      <c r="I7792" s="16">
        <v>1242598</v>
      </c>
      <c r="J7792" s="19">
        <v>1236</v>
      </c>
      <c r="K7792" s="16" t="s">
        <v>31</v>
      </c>
      <c r="L7792" s="16" t="s">
        <v>32</v>
      </c>
      <c r="M7792" s="16" t="s">
        <v>33</v>
      </c>
      <c r="N7792" s="19">
        <v>294</v>
      </c>
      <c r="O7792" s="19">
        <v>24053</v>
      </c>
      <c r="P7792" s="16" t="s">
        <v>13818</v>
      </c>
      <c r="Q7792" s="16" t="s">
        <v>8984</v>
      </c>
      <c r="R7792" s="16" t="s">
        <v>8985</v>
      </c>
      <c r="S7792" s="16" t="s">
        <v>13819</v>
      </c>
      <c r="T7792" s="16" t="s">
        <v>35</v>
      </c>
      <c r="U7792" s="16" t="s">
        <v>36</v>
      </c>
      <c r="V7792" s="16">
        <v>0</v>
      </c>
      <c r="W7792" s="16">
        <v>2021</v>
      </c>
      <c r="X7792" s="16" t="s">
        <v>37</v>
      </c>
      <c r="Y7792" s="16" t="s">
        <v>38</v>
      </c>
      <c r="Z7792" s="16" t="s">
        <v>39</v>
      </c>
      <c r="AA7792" s="16" t="s">
        <v>40</v>
      </c>
      <c r="AB7792" s="16" t="s">
        <v>40</v>
      </c>
    </row>
    <row r="7793" spans="1:28" x14ac:dyDescent="0.35">
      <c r="A7793" t="s">
        <v>2264</v>
      </c>
      <c r="B7793" t="s">
        <v>12653</v>
      </c>
      <c r="C7793" t="s">
        <v>2267</v>
      </c>
      <c r="D7793" s="1">
        <v>254151101</v>
      </c>
      <c r="E7793" t="s">
        <v>43</v>
      </c>
      <c r="G7793">
        <v>44225</v>
      </c>
      <c r="H7793" s="3">
        <v>417</v>
      </c>
      <c r="I7793">
        <v>1240942</v>
      </c>
      <c r="J7793" s="4">
        <v>2287</v>
      </c>
      <c r="K7793" t="s">
        <v>31</v>
      </c>
      <c r="L7793" t="s">
        <v>384</v>
      </c>
      <c r="M7793" t="s">
        <v>2270</v>
      </c>
      <c r="N7793" s="4">
        <v>27</v>
      </c>
      <c r="O7793" s="4">
        <v>61749</v>
      </c>
      <c r="P7793" t="s">
        <v>13818</v>
      </c>
      <c r="Q7793" t="s">
        <v>57</v>
      </c>
      <c r="R7793" t="s">
        <v>8985</v>
      </c>
      <c r="S7793" t="s">
        <v>13820</v>
      </c>
      <c r="T7793" t="s">
        <v>35</v>
      </c>
      <c r="U7793" t="s">
        <v>36</v>
      </c>
      <c r="V7793">
        <v>0</v>
      </c>
      <c r="W7793">
        <v>2021</v>
      </c>
      <c r="X7793" t="s">
        <v>37</v>
      </c>
      <c r="Y7793" t="s">
        <v>38</v>
      </c>
      <c r="Z7793" t="s">
        <v>64</v>
      </c>
      <c r="AA7793" t="s">
        <v>40</v>
      </c>
      <c r="AB7793" t="s">
        <v>40</v>
      </c>
    </row>
    <row r="7794" spans="1:28" x14ac:dyDescent="0.35">
      <c r="A7794" s="16" t="s">
        <v>2397</v>
      </c>
      <c r="B7794" s="16" t="s">
        <v>12653</v>
      </c>
      <c r="C7794" s="16" t="s">
        <v>2432</v>
      </c>
      <c r="D7794" s="17">
        <v>42251101</v>
      </c>
      <c r="E7794" s="16" t="s">
        <v>43</v>
      </c>
      <c r="G7794" s="16">
        <v>44200</v>
      </c>
      <c r="H7794" s="18">
        <v>1545</v>
      </c>
      <c r="I7794" s="16">
        <v>1204038</v>
      </c>
      <c r="J7794" s="19">
        <v>392</v>
      </c>
      <c r="K7794" s="16" t="s">
        <v>31</v>
      </c>
      <c r="L7794" s="16" t="s">
        <v>32</v>
      </c>
      <c r="M7794" s="16" t="s">
        <v>33</v>
      </c>
      <c r="N7794" s="19">
        <v>41</v>
      </c>
      <c r="O7794" s="19">
        <v>16072</v>
      </c>
      <c r="P7794" s="16" t="s">
        <v>8987</v>
      </c>
      <c r="Q7794" s="16" t="s">
        <v>8984</v>
      </c>
      <c r="R7794" s="16" t="s">
        <v>8985</v>
      </c>
      <c r="S7794" s="16" t="s">
        <v>13821</v>
      </c>
      <c r="T7794" s="16" t="s">
        <v>35</v>
      </c>
      <c r="U7794" s="16" t="s">
        <v>36</v>
      </c>
      <c r="V7794" s="16">
        <v>0</v>
      </c>
      <c r="W7794" s="16">
        <v>2021</v>
      </c>
      <c r="X7794" s="16" t="s">
        <v>37</v>
      </c>
      <c r="Y7794" s="16" t="s">
        <v>38</v>
      </c>
      <c r="Z7794" s="16" t="s">
        <v>64</v>
      </c>
      <c r="AA7794" s="16" t="s">
        <v>40</v>
      </c>
      <c r="AB7794" s="16" t="s">
        <v>40</v>
      </c>
    </row>
    <row r="7795" spans="1:28" x14ac:dyDescent="0.35">
      <c r="A7795" t="s">
        <v>2397</v>
      </c>
      <c r="B7795" t="s">
        <v>12653</v>
      </c>
      <c r="C7795" t="s">
        <v>2410</v>
      </c>
      <c r="D7795" s="1">
        <v>42871101</v>
      </c>
      <c r="E7795" t="s">
        <v>448</v>
      </c>
      <c r="G7795">
        <v>44226</v>
      </c>
      <c r="H7795" s="3">
        <v>1642</v>
      </c>
      <c r="I7795">
        <v>1243403</v>
      </c>
      <c r="J7795" s="4">
        <v>2606</v>
      </c>
      <c r="K7795" t="s">
        <v>31</v>
      </c>
      <c r="L7795" t="s">
        <v>32</v>
      </c>
      <c r="M7795" t="s">
        <v>33</v>
      </c>
      <c r="N7795" s="4">
        <v>4</v>
      </c>
      <c r="O7795" s="4">
        <v>10424</v>
      </c>
      <c r="P7795" t="s">
        <v>13198</v>
      </c>
      <c r="Q7795" t="s">
        <v>8984</v>
      </c>
      <c r="R7795" t="s">
        <v>8985</v>
      </c>
      <c r="S7795" t="s">
        <v>13822</v>
      </c>
      <c r="T7795" t="s">
        <v>35</v>
      </c>
      <c r="U7795" t="s">
        <v>36</v>
      </c>
      <c r="V7795">
        <v>0</v>
      </c>
      <c r="W7795">
        <v>2021</v>
      </c>
      <c r="X7795" t="s">
        <v>37</v>
      </c>
      <c r="Y7795" t="s">
        <v>38</v>
      </c>
      <c r="Z7795" t="s">
        <v>39</v>
      </c>
      <c r="AA7795" t="s">
        <v>40</v>
      </c>
      <c r="AB7795" t="s">
        <v>40</v>
      </c>
    </row>
    <row r="7796" spans="1:28" x14ac:dyDescent="0.35">
      <c r="A7796" s="16" t="s">
        <v>2397</v>
      </c>
      <c r="B7796" s="16" t="s">
        <v>12653</v>
      </c>
      <c r="C7796" s="16" t="s">
        <v>2622</v>
      </c>
      <c r="D7796" s="17">
        <v>43411101</v>
      </c>
      <c r="E7796" s="16" t="s">
        <v>505</v>
      </c>
      <c r="G7796" s="16">
        <v>44225</v>
      </c>
      <c r="H7796" s="18">
        <v>1916</v>
      </c>
      <c r="I7796" s="16">
        <v>1242566</v>
      </c>
      <c r="J7796" s="19">
        <v>2535</v>
      </c>
      <c r="K7796" s="16" t="s">
        <v>31</v>
      </c>
      <c r="L7796" s="16" t="s">
        <v>32</v>
      </c>
      <c r="M7796" s="16" t="s">
        <v>33</v>
      </c>
      <c r="N7796" s="19">
        <v>9</v>
      </c>
      <c r="O7796" s="19">
        <v>16173</v>
      </c>
      <c r="P7796" s="16" t="s">
        <v>8987</v>
      </c>
      <c r="Q7796" s="16" t="s">
        <v>8984</v>
      </c>
      <c r="R7796" s="16" t="s">
        <v>8985</v>
      </c>
      <c r="S7796" s="16" t="s">
        <v>13823</v>
      </c>
      <c r="T7796" s="16" t="s">
        <v>35</v>
      </c>
      <c r="U7796" s="16" t="s">
        <v>36</v>
      </c>
      <c r="V7796" s="16">
        <v>0</v>
      </c>
      <c r="W7796" s="16">
        <v>2021</v>
      </c>
      <c r="X7796" s="16" t="s">
        <v>37</v>
      </c>
      <c r="Y7796" s="16" t="s">
        <v>38</v>
      </c>
      <c r="Z7796" s="16" t="s">
        <v>39</v>
      </c>
      <c r="AA7796" s="16" t="s">
        <v>40</v>
      </c>
      <c r="AB7796" s="16" t="s">
        <v>40</v>
      </c>
    </row>
    <row r="7797" spans="1:28" x14ac:dyDescent="0.35">
      <c r="A7797" t="s">
        <v>2397</v>
      </c>
      <c r="B7797" t="s">
        <v>12653</v>
      </c>
      <c r="C7797" t="s">
        <v>2441</v>
      </c>
      <c r="D7797" s="1">
        <v>43081101</v>
      </c>
      <c r="E7797" t="s">
        <v>43</v>
      </c>
      <c r="G7797">
        <v>44220</v>
      </c>
      <c r="H7797" s="3">
        <v>1807</v>
      </c>
      <c r="I7797">
        <v>1222683</v>
      </c>
      <c r="J7797" s="4">
        <v>1119</v>
      </c>
      <c r="K7797" t="s">
        <v>31</v>
      </c>
      <c r="L7797" t="s">
        <v>32</v>
      </c>
      <c r="M7797" t="s">
        <v>33</v>
      </c>
      <c r="N7797" s="4">
        <v>16</v>
      </c>
      <c r="O7797" s="4">
        <v>17904</v>
      </c>
      <c r="P7797" t="s">
        <v>13198</v>
      </c>
      <c r="Q7797" t="s">
        <v>8984</v>
      </c>
      <c r="R7797" t="s">
        <v>8985</v>
      </c>
      <c r="S7797" t="s">
        <v>13824</v>
      </c>
      <c r="T7797" t="s">
        <v>35</v>
      </c>
      <c r="U7797" t="s">
        <v>36</v>
      </c>
      <c r="V7797">
        <v>0</v>
      </c>
      <c r="W7797">
        <v>2021</v>
      </c>
      <c r="X7797" t="s">
        <v>37</v>
      </c>
      <c r="Y7797" t="s">
        <v>38</v>
      </c>
      <c r="Z7797" t="s">
        <v>64</v>
      </c>
      <c r="AA7797" t="s">
        <v>40</v>
      </c>
      <c r="AB7797" t="s">
        <v>40</v>
      </c>
    </row>
    <row r="7798" spans="1:28" x14ac:dyDescent="0.35">
      <c r="A7798" s="16" t="s">
        <v>2397</v>
      </c>
      <c r="B7798" s="16" t="s">
        <v>12653</v>
      </c>
      <c r="C7798" s="16" t="s">
        <v>2622</v>
      </c>
      <c r="D7798" s="17">
        <v>43411101</v>
      </c>
      <c r="E7798" s="16" t="s">
        <v>43</v>
      </c>
      <c r="G7798" s="16">
        <v>44225</v>
      </c>
      <c r="H7798" s="18">
        <v>1915</v>
      </c>
      <c r="I7798" s="16">
        <v>1242983</v>
      </c>
      <c r="J7798" s="19">
        <v>4055</v>
      </c>
      <c r="K7798" s="16" t="s">
        <v>31</v>
      </c>
      <c r="L7798" s="16" t="s">
        <v>32</v>
      </c>
      <c r="M7798" s="16" t="s">
        <v>33</v>
      </c>
      <c r="N7798" s="19">
        <v>1</v>
      </c>
      <c r="O7798" s="19">
        <v>4055</v>
      </c>
      <c r="P7798" s="16" t="s">
        <v>13198</v>
      </c>
      <c r="Q7798" s="16" t="s">
        <v>8984</v>
      </c>
      <c r="R7798" s="16" t="s">
        <v>8985</v>
      </c>
      <c r="S7798" s="16" t="s">
        <v>13825</v>
      </c>
      <c r="T7798" s="16" t="s">
        <v>35</v>
      </c>
      <c r="U7798" s="16" t="s">
        <v>36</v>
      </c>
      <c r="V7798" s="16">
        <v>0</v>
      </c>
      <c r="W7798" s="16">
        <v>2021</v>
      </c>
      <c r="X7798" s="16" t="s">
        <v>37</v>
      </c>
      <c r="Y7798" s="16" t="s">
        <v>38</v>
      </c>
      <c r="Z7798" s="16" t="s">
        <v>45</v>
      </c>
      <c r="AA7798" s="16" t="s">
        <v>40</v>
      </c>
      <c r="AB7798" s="16" t="s">
        <v>40</v>
      </c>
    </row>
    <row r="7799" spans="1:28" x14ac:dyDescent="0.35">
      <c r="A7799" t="s">
        <v>2397</v>
      </c>
      <c r="B7799" t="s">
        <v>12654</v>
      </c>
      <c r="C7799" t="s">
        <v>2622</v>
      </c>
      <c r="D7799" s="1">
        <v>43411101</v>
      </c>
      <c r="E7799" t="s">
        <v>30</v>
      </c>
      <c r="G7799">
        <v>44225</v>
      </c>
      <c r="H7799" s="3">
        <v>1915</v>
      </c>
      <c r="I7799">
        <v>1242571</v>
      </c>
      <c r="J7799" s="4">
        <v>962</v>
      </c>
      <c r="K7799" t="s">
        <v>31</v>
      </c>
      <c r="L7799" t="s">
        <v>32</v>
      </c>
      <c r="M7799" t="s">
        <v>33</v>
      </c>
      <c r="N7799" s="4">
        <v>60</v>
      </c>
      <c r="O7799" s="4">
        <v>57720</v>
      </c>
      <c r="P7799" t="s">
        <v>8987</v>
      </c>
      <c r="Q7799" t="s">
        <v>8984</v>
      </c>
      <c r="R7799" t="s">
        <v>8985</v>
      </c>
      <c r="S7799" t="s">
        <v>13826</v>
      </c>
      <c r="T7799" t="s">
        <v>35</v>
      </c>
      <c r="U7799" t="s">
        <v>36</v>
      </c>
      <c r="V7799">
        <v>0</v>
      </c>
      <c r="W7799">
        <v>2021</v>
      </c>
      <c r="X7799" t="s">
        <v>37</v>
      </c>
      <c r="Y7799" t="s">
        <v>38</v>
      </c>
      <c r="Z7799" t="s">
        <v>39</v>
      </c>
      <c r="AA7799" t="s">
        <v>40</v>
      </c>
      <c r="AB7799" t="s">
        <v>40</v>
      </c>
    </row>
    <row r="7800" spans="1:28" x14ac:dyDescent="0.35">
      <c r="A7800" s="16" t="s">
        <v>2397</v>
      </c>
      <c r="B7800" s="16" t="s">
        <v>12654</v>
      </c>
      <c r="C7800" s="16" t="s">
        <v>2446</v>
      </c>
      <c r="D7800" s="17">
        <v>42661104</v>
      </c>
      <c r="E7800" s="16" t="s">
        <v>43</v>
      </c>
      <c r="G7800" s="16">
        <v>44200</v>
      </c>
      <c r="H7800" s="18">
        <v>1334</v>
      </c>
      <c r="I7800" s="16">
        <v>1203854</v>
      </c>
      <c r="J7800" s="19">
        <v>285</v>
      </c>
      <c r="K7800" s="16" t="s">
        <v>31</v>
      </c>
      <c r="L7800" s="16" t="s">
        <v>32</v>
      </c>
      <c r="M7800" s="16" t="s">
        <v>33</v>
      </c>
      <c r="N7800" s="19">
        <v>63</v>
      </c>
      <c r="O7800" s="19">
        <v>17955</v>
      </c>
      <c r="P7800" s="16" t="s">
        <v>8987</v>
      </c>
      <c r="Q7800" s="16" t="s">
        <v>8984</v>
      </c>
      <c r="R7800" s="16" t="s">
        <v>8985</v>
      </c>
      <c r="S7800" s="16" t="s">
        <v>3708</v>
      </c>
      <c r="T7800" s="16" t="s">
        <v>35</v>
      </c>
      <c r="U7800" s="16" t="s">
        <v>36</v>
      </c>
      <c r="V7800" s="16">
        <v>0</v>
      </c>
      <c r="W7800" s="16">
        <v>2021</v>
      </c>
      <c r="X7800" s="16" t="s">
        <v>37</v>
      </c>
      <c r="Y7800" s="16" t="s">
        <v>38</v>
      </c>
      <c r="Z7800" s="16" t="s">
        <v>64</v>
      </c>
      <c r="AA7800" s="16" t="s">
        <v>40</v>
      </c>
      <c r="AB7800" s="16" t="s">
        <v>40</v>
      </c>
    </row>
    <row r="7801" spans="1:28" x14ac:dyDescent="0.35">
      <c r="A7801" t="s">
        <v>2397</v>
      </c>
      <c r="B7801" t="s">
        <v>12653</v>
      </c>
      <c r="C7801" t="s">
        <v>2504</v>
      </c>
      <c r="D7801" s="1">
        <v>42661103</v>
      </c>
      <c r="E7801" t="s">
        <v>43</v>
      </c>
      <c r="G7801">
        <v>44225</v>
      </c>
      <c r="H7801" s="3">
        <v>1437</v>
      </c>
      <c r="I7801">
        <v>1242087</v>
      </c>
      <c r="J7801" s="4">
        <v>4183</v>
      </c>
      <c r="K7801" t="s">
        <v>31</v>
      </c>
      <c r="L7801" t="s">
        <v>32</v>
      </c>
      <c r="M7801" t="s">
        <v>33</v>
      </c>
      <c r="N7801" s="4">
        <v>3</v>
      </c>
      <c r="O7801" s="4">
        <v>12549</v>
      </c>
      <c r="P7801" t="s">
        <v>13198</v>
      </c>
      <c r="Q7801" t="s">
        <v>8984</v>
      </c>
      <c r="R7801" t="s">
        <v>8985</v>
      </c>
      <c r="S7801" t="s">
        <v>13827</v>
      </c>
      <c r="T7801" t="s">
        <v>35</v>
      </c>
      <c r="U7801" t="s">
        <v>36</v>
      </c>
      <c r="V7801">
        <v>0</v>
      </c>
      <c r="W7801">
        <v>2021</v>
      </c>
      <c r="X7801" t="s">
        <v>37</v>
      </c>
      <c r="Y7801" t="s">
        <v>38</v>
      </c>
      <c r="Z7801" t="s">
        <v>39</v>
      </c>
      <c r="AA7801" t="s">
        <v>40</v>
      </c>
      <c r="AB7801" t="s">
        <v>40</v>
      </c>
    </row>
    <row r="7802" spans="1:28" x14ac:dyDescent="0.35">
      <c r="A7802" s="16" t="s">
        <v>2397</v>
      </c>
      <c r="B7802" s="16" t="s">
        <v>12653</v>
      </c>
      <c r="C7802" s="16" t="s">
        <v>2414</v>
      </c>
      <c r="D7802" s="17">
        <v>42761102</v>
      </c>
      <c r="E7802" s="16" t="s">
        <v>30</v>
      </c>
      <c r="G7802" s="16">
        <v>44202</v>
      </c>
      <c r="H7802" s="18">
        <v>902</v>
      </c>
      <c r="I7802" s="16">
        <v>1205205</v>
      </c>
      <c r="J7802" s="19">
        <v>478</v>
      </c>
      <c r="K7802" s="16" t="s">
        <v>31</v>
      </c>
      <c r="L7802" s="16" t="s">
        <v>60</v>
      </c>
      <c r="M7802" s="16" t="s">
        <v>94</v>
      </c>
      <c r="N7802" s="19">
        <v>140</v>
      </c>
      <c r="O7802" s="19">
        <v>58680</v>
      </c>
      <c r="P7802" s="16" t="s">
        <v>13198</v>
      </c>
      <c r="Q7802" s="16" t="s">
        <v>57</v>
      </c>
      <c r="R7802" s="16" t="s">
        <v>8985</v>
      </c>
      <c r="S7802" s="16" t="s">
        <v>3709</v>
      </c>
      <c r="T7802" s="16" t="s">
        <v>35</v>
      </c>
      <c r="U7802" s="16" t="s">
        <v>36</v>
      </c>
      <c r="V7802" s="16">
        <v>0</v>
      </c>
      <c r="W7802" s="16">
        <v>2021</v>
      </c>
      <c r="X7802" s="16" t="s">
        <v>37</v>
      </c>
      <c r="Y7802" s="16" t="s">
        <v>38</v>
      </c>
      <c r="Z7802" s="16" t="s">
        <v>51</v>
      </c>
      <c r="AA7802" s="16" t="s">
        <v>40</v>
      </c>
      <c r="AB7802" s="16" t="s">
        <v>40</v>
      </c>
    </row>
    <row r="7803" spans="1:28" x14ac:dyDescent="0.35">
      <c r="A7803" t="s">
        <v>2397</v>
      </c>
      <c r="B7803" t="s">
        <v>12653</v>
      </c>
      <c r="C7803" t="s">
        <v>2504</v>
      </c>
      <c r="D7803" s="1">
        <v>42661103</v>
      </c>
      <c r="E7803" t="s">
        <v>43</v>
      </c>
      <c r="G7803">
        <v>44225</v>
      </c>
      <c r="H7803" s="3">
        <v>2010</v>
      </c>
      <c r="I7803">
        <v>1242591</v>
      </c>
      <c r="J7803" s="4">
        <v>1330</v>
      </c>
      <c r="K7803" t="s">
        <v>31</v>
      </c>
      <c r="L7803" t="s">
        <v>32</v>
      </c>
      <c r="M7803" t="s">
        <v>33</v>
      </c>
      <c r="N7803" s="4">
        <v>71</v>
      </c>
      <c r="O7803" s="4">
        <v>94430</v>
      </c>
      <c r="P7803" t="s">
        <v>13198</v>
      </c>
      <c r="Q7803" t="s">
        <v>8984</v>
      </c>
      <c r="R7803" t="s">
        <v>8985</v>
      </c>
      <c r="S7803" t="s">
        <v>3714</v>
      </c>
      <c r="T7803" t="s">
        <v>35</v>
      </c>
      <c r="U7803" t="s">
        <v>36</v>
      </c>
      <c r="V7803">
        <v>0</v>
      </c>
      <c r="W7803">
        <v>2021</v>
      </c>
      <c r="X7803" t="s">
        <v>37</v>
      </c>
      <c r="Y7803" t="s">
        <v>38</v>
      </c>
      <c r="Z7803" t="s">
        <v>45</v>
      </c>
      <c r="AA7803" t="s">
        <v>40</v>
      </c>
      <c r="AB7803" t="s">
        <v>40</v>
      </c>
    </row>
    <row r="7804" spans="1:28" x14ac:dyDescent="0.35">
      <c r="A7804" s="16" t="s">
        <v>2397</v>
      </c>
      <c r="B7804" s="16" t="s">
        <v>12654</v>
      </c>
      <c r="C7804" s="16" t="s">
        <v>2446</v>
      </c>
      <c r="D7804" s="17">
        <v>42661104</v>
      </c>
      <c r="E7804" s="16" t="s">
        <v>43</v>
      </c>
      <c r="G7804" s="16">
        <v>44225</v>
      </c>
      <c r="H7804" s="18">
        <v>2015</v>
      </c>
      <c r="I7804" s="16">
        <v>1242608</v>
      </c>
      <c r="J7804" s="19">
        <v>1077</v>
      </c>
      <c r="K7804" s="16" t="s">
        <v>31</v>
      </c>
      <c r="L7804" s="16" t="s">
        <v>32</v>
      </c>
      <c r="M7804" s="16" t="s">
        <v>33</v>
      </c>
      <c r="N7804" s="19">
        <v>21</v>
      </c>
      <c r="O7804" s="19">
        <v>22617</v>
      </c>
      <c r="P7804" s="16" t="s">
        <v>8987</v>
      </c>
      <c r="Q7804" s="16" t="s">
        <v>8984</v>
      </c>
      <c r="R7804" s="16" t="s">
        <v>47</v>
      </c>
      <c r="S7804" s="16" t="s">
        <v>3715</v>
      </c>
      <c r="T7804" s="16" t="s">
        <v>35</v>
      </c>
      <c r="U7804" s="16" t="s">
        <v>36</v>
      </c>
      <c r="V7804" s="16">
        <v>0</v>
      </c>
      <c r="W7804" s="16">
        <v>2021</v>
      </c>
      <c r="X7804" s="16" t="s">
        <v>37</v>
      </c>
      <c r="Y7804" s="16" t="s">
        <v>38</v>
      </c>
      <c r="Z7804" s="16" t="s">
        <v>64</v>
      </c>
      <c r="AA7804" s="16" t="s">
        <v>40</v>
      </c>
      <c r="AB7804" s="16" t="s">
        <v>40</v>
      </c>
    </row>
    <row r="7805" spans="1:28" x14ac:dyDescent="0.35">
      <c r="A7805" t="s">
        <v>2397</v>
      </c>
      <c r="B7805" t="s">
        <v>12653</v>
      </c>
      <c r="C7805" t="s">
        <v>2404</v>
      </c>
      <c r="D7805" s="1">
        <v>192221102</v>
      </c>
      <c r="E7805" t="s">
        <v>43</v>
      </c>
      <c r="G7805">
        <v>44227</v>
      </c>
      <c r="H7805" s="3">
        <v>1524</v>
      </c>
      <c r="I7805">
        <v>1244062</v>
      </c>
      <c r="J7805" s="4">
        <v>1380</v>
      </c>
      <c r="K7805" t="s">
        <v>31</v>
      </c>
      <c r="L7805" t="s">
        <v>32</v>
      </c>
      <c r="M7805" t="s">
        <v>33</v>
      </c>
      <c r="N7805" s="4">
        <v>32</v>
      </c>
      <c r="O7805" s="4">
        <v>44160</v>
      </c>
      <c r="P7805" t="s">
        <v>13198</v>
      </c>
      <c r="Q7805" t="s">
        <v>8984</v>
      </c>
      <c r="R7805" t="s">
        <v>8985</v>
      </c>
      <c r="S7805" t="s">
        <v>13828</v>
      </c>
      <c r="T7805" t="s">
        <v>35</v>
      </c>
      <c r="U7805" t="s">
        <v>36</v>
      </c>
      <c r="V7805">
        <v>0</v>
      </c>
      <c r="W7805">
        <v>2021</v>
      </c>
      <c r="X7805" t="s">
        <v>37</v>
      </c>
      <c r="Y7805" t="s">
        <v>38</v>
      </c>
      <c r="Z7805" t="s">
        <v>64</v>
      </c>
      <c r="AA7805" t="s">
        <v>40</v>
      </c>
      <c r="AB7805" t="s">
        <v>40</v>
      </c>
    </row>
    <row r="7806" spans="1:28" x14ac:dyDescent="0.35">
      <c r="A7806" s="16" t="s">
        <v>2397</v>
      </c>
      <c r="B7806" s="16" t="s">
        <v>12653</v>
      </c>
      <c r="C7806" s="16" t="s">
        <v>2404</v>
      </c>
      <c r="D7806" s="17">
        <v>192221102</v>
      </c>
      <c r="E7806" s="16" t="s">
        <v>30</v>
      </c>
      <c r="G7806" s="16">
        <v>44200</v>
      </c>
      <c r="H7806" s="18">
        <v>1448</v>
      </c>
      <c r="I7806" s="16">
        <v>1203977</v>
      </c>
      <c r="J7806" s="19">
        <v>503</v>
      </c>
      <c r="K7806" s="16" t="s">
        <v>31</v>
      </c>
      <c r="L7806" s="16" t="s">
        <v>32</v>
      </c>
      <c r="M7806" s="16" t="s">
        <v>33</v>
      </c>
      <c r="N7806" s="19">
        <v>1818</v>
      </c>
      <c r="O7806" s="19">
        <v>631731</v>
      </c>
      <c r="P7806" s="16" t="s">
        <v>8987</v>
      </c>
      <c r="Q7806" s="16" t="s">
        <v>9125</v>
      </c>
      <c r="R7806" s="16" t="s">
        <v>8985</v>
      </c>
      <c r="S7806" s="16" t="s">
        <v>13829</v>
      </c>
      <c r="T7806" s="16" t="s">
        <v>35</v>
      </c>
      <c r="U7806" s="16" t="s">
        <v>36</v>
      </c>
      <c r="V7806" s="16">
        <v>0</v>
      </c>
      <c r="W7806" s="16">
        <v>2021</v>
      </c>
      <c r="X7806" s="16" t="s">
        <v>37</v>
      </c>
      <c r="Y7806" s="16" t="s">
        <v>38</v>
      </c>
      <c r="Z7806" s="16" t="s">
        <v>39</v>
      </c>
      <c r="AA7806" s="16" t="s">
        <v>40</v>
      </c>
      <c r="AB7806" s="16" t="s">
        <v>40</v>
      </c>
    </row>
    <row r="7807" spans="1:28" x14ac:dyDescent="0.35">
      <c r="A7807" t="s">
        <v>2397</v>
      </c>
      <c r="B7807" t="s">
        <v>12653</v>
      </c>
      <c r="C7807" t="s">
        <v>2437</v>
      </c>
      <c r="D7807" s="1">
        <v>192311142</v>
      </c>
      <c r="E7807" t="s">
        <v>43</v>
      </c>
      <c r="G7807">
        <v>44199</v>
      </c>
      <c r="H7807" s="3">
        <v>901</v>
      </c>
      <c r="I7807">
        <v>1202724</v>
      </c>
      <c r="J7807" s="4">
        <v>624</v>
      </c>
      <c r="K7807" t="s">
        <v>31</v>
      </c>
      <c r="L7807" t="s">
        <v>32</v>
      </c>
      <c r="M7807" t="s">
        <v>33</v>
      </c>
      <c r="N7807" s="4">
        <v>6</v>
      </c>
      <c r="O7807" s="4">
        <v>3744</v>
      </c>
      <c r="P7807" t="s">
        <v>8987</v>
      </c>
      <c r="Q7807" t="s">
        <v>8984</v>
      </c>
      <c r="R7807" t="s">
        <v>47</v>
      </c>
      <c r="S7807" t="s">
        <v>3707</v>
      </c>
      <c r="T7807" t="s">
        <v>35</v>
      </c>
      <c r="U7807" t="s">
        <v>36</v>
      </c>
      <c r="V7807">
        <v>31526380</v>
      </c>
      <c r="W7807">
        <v>2021</v>
      </c>
      <c r="X7807" t="s">
        <v>37</v>
      </c>
      <c r="Y7807" t="s">
        <v>38</v>
      </c>
      <c r="Z7807" t="s">
        <v>172</v>
      </c>
      <c r="AA7807" t="s">
        <v>40</v>
      </c>
      <c r="AB7807" t="s">
        <v>40</v>
      </c>
    </row>
    <row r="7808" spans="1:28" x14ac:dyDescent="0.35">
      <c r="A7808" s="16" t="s">
        <v>2397</v>
      </c>
      <c r="B7808" s="16" t="s">
        <v>12653</v>
      </c>
      <c r="C7808" s="16" t="s">
        <v>2437</v>
      </c>
      <c r="D7808" s="17">
        <v>192311142</v>
      </c>
      <c r="E7808" s="16" t="s">
        <v>448</v>
      </c>
      <c r="G7808" s="16">
        <v>44213</v>
      </c>
      <c r="H7808" s="18">
        <v>1846</v>
      </c>
      <c r="I7808" s="16">
        <v>1211976</v>
      </c>
      <c r="J7808" s="19">
        <v>775</v>
      </c>
      <c r="K7808" s="16" t="s">
        <v>31</v>
      </c>
      <c r="L7808" s="16" t="s">
        <v>32</v>
      </c>
      <c r="M7808" s="16" t="s">
        <v>33</v>
      </c>
      <c r="N7808" s="19">
        <v>27</v>
      </c>
      <c r="O7808" s="19">
        <v>20925</v>
      </c>
      <c r="P7808" s="16" t="s">
        <v>13198</v>
      </c>
      <c r="Q7808" s="16" t="s">
        <v>9125</v>
      </c>
      <c r="R7808" s="16" t="s">
        <v>8985</v>
      </c>
      <c r="S7808" s="16" t="s">
        <v>13830</v>
      </c>
      <c r="T7808" s="16" t="s">
        <v>35</v>
      </c>
      <c r="U7808" s="16" t="s">
        <v>36</v>
      </c>
      <c r="V7808" s="16">
        <v>0</v>
      </c>
      <c r="W7808" s="16">
        <v>2021</v>
      </c>
      <c r="X7808" s="16" t="s">
        <v>37</v>
      </c>
      <c r="Y7808" s="16" t="s">
        <v>38</v>
      </c>
      <c r="Z7808" s="16" t="s">
        <v>39</v>
      </c>
      <c r="AA7808" s="16" t="s">
        <v>40</v>
      </c>
      <c r="AB7808" s="16" t="s">
        <v>40</v>
      </c>
    </row>
    <row r="7809" spans="1:28" x14ac:dyDescent="0.35">
      <c r="A7809" t="s">
        <v>2397</v>
      </c>
      <c r="B7809" t="s">
        <v>12653</v>
      </c>
      <c r="C7809" t="s">
        <v>2430</v>
      </c>
      <c r="D7809" s="1">
        <v>192311141</v>
      </c>
      <c r="E7809" t="s">
        <v>30</v>
      </c>
      <c r="G7809">
        <v>44208</v>
      </c>
      <c r="H7809" s="3">
        <v>2053</v>
      </c>
      <c r="I7809">
        <v>1209415</v>
      </c>
      <c r="J7809" s="4">
        <v>499</v>
      </c>
      <c r="K7809" t="s">
        <v>31</v>
      </c>
      <c r="L7809" t="s">
        <v>32</v>
      </c>
      <c r="M7809" t="s">
        <v>33</v>
      </c>
      <c r="N7809" s="4">
        <v>881</v>
      </c>
      <c r="O7809" s="4">
        <v>131781</v>
      </c>
      <c r="P7809" t="s">
        <v>13198</v>
      </c>
      <c r="Q7809" t="s">
        <v>9125</v>
      </c>
      <c r="R7809" t="s">
        <v>8985</v>
      </c>
      <c r="S7809" t="s">
        <v>3712</v>
      </c>
      <c r="T7809" t="s">
        <v>35</v>
      </c>
      <c r="U7809" t="s">
        <v>36</v>
      </c>
      <c r="V7809">
        <v>0</v>
      </c>
      <c r="W7809">
        <v>2021</v>
      </c>
      <c r="X7809" t="s">
        <v>37</v>
      </c>
      <c r="Y7809" t="s">
        <v>38</v>
      </c>
      <c r="Z7809" t="s">
        <v>51</v>
      </c>
      <c r="AA7809" t="s">
        <v>40</v>
      </c>
      <c r="AB7809" t="s">
        <v>40</v>
      </c>
    </row>
    <row r="7810" spans="1:28" x14ac:dyDescent="0.35">
      <c r="A7810" s="16" t="s">
        <v>2397</v>
      </c>
      <c r="B7810" s="16" t="s">
        <v>12653</v>
      </c>
      <c r="C7810" s="16" t="s">
        <v>2430</v>
      </c>
      <c r="D7810" s="17">
        <v>192311141</v>
      </c>
      <c r="E7810" s="16" t="s">
        <v>59</v>
      </c>
      <c r="G7810" s="16">
        <v>44204</v>
      </c>
      <c r="H7810" s="18">
        <v>116</v>
      </c>
      <c r="I7810" s="16">
        <v>1206526</v>
      </c>
      <c r="J7810" s="19">
        <v>230</v>
      </c>
      <c r="K7810" s="16" t="s">
        <v>31</v>
      </c>
      <c r="L7810" s="16" t="s">
        <v>32</v>
      </c>
      <c r="M7810" s="16" t="s">
        <v>33</v>
      </c>
      <c r="N7810" s="19">
        <v>392</v>
      </c>
      <c r="O7810" s="19">
        <v>40512</v>
      </c>
      <c r="P7810" s="16" t="s">
        <v>13198</v>
      </c>
      <c r="Q7810" s="16" t="s">
        <v>57</v>
      </c>
      <c r="R7810" s="16" t="s">
        <v>8985</v>
      </c>
      <c r="S7810" s="16" t="s">
        <v>3711</v>
      </c>
      <c r="T7810" s="16" t="s">
        <v>35</v>
      </c>
      <c r="U7810" s="16" t="s">
        <v>36</v>
      </c>
      <c r="V7810" s="16">
        <v>0</v>
      </c>
      <c r="W7810" s="16">
        <v>2021</v>
      </c>
      <c r="X7810" s="16" t="s">
        <v>37</v>
      </c>
      <c r="Y7810" s="16" t="s">
        <v>38</v>
      </c>
      <c r="Z7810" s="16" t="s">
        <v>39</v>
      </c>
      <c r="AA7810" s="16" t="s">
        <v>40</v>
      </c>
      <c r="AB7810" s="16" t="s">
        <v>40</v>
      </c>
    </row>
    <row r="7811" spans="1:28" x14ac:dyDescent="0.35">
      <c r="A7811" t="s">
        <v>2397</v>
      </c>
      <c r="B7811" t="s">
        <v>12653</v>
      </c>
      <c r="C7811" t="s">
        <v>2430</v>
      </c>
      <c r="D7811" s="1">
        <v>192311141</v>
      </c>
      <c r="E7811" t="s">
        <v>43</v>
      </c>
      <c r="G7811">
        <v>44226</v>
      </c>
      <c r="H7811" s="3">
        <v>936</v>
      </c>
      <c r="I7811">
        <v>1242903</v>
      </c>
      <c r="J7811" s="4">
        <v>1705</v>
      </c>
      <c r="K7811" t="s">
        <v>31</v>
      </c>
      <c r="L7811" t="s">
        <v>32</v>
      </c>
      <c r="M7811" t="s">
        <v>33</v>
      </c>
      <c r="N7811" s="4">
        <v>25</v>
      </c>
      <c r="O7811" s="4">
        <v>42625</v>
      </c>
      <c r="P7811" t="s">
        <v>13198</v>
      </c>
      <c r="Q7811" t="s">
        <v>8984</v>
      </c>
      <c r="R7811" t="s">
        <v>8985</v>
      </c>
      <c r="S7811" t="s">
        <v>13831</v>
      </c>
      <c r="T7811" t="s">
        <v>35</v>
      </c>
      <c r="U7811" t="s">
        <v>36</v>
      </c>
      <c r="V7811">
        <v>0</v>
      </c>
      <c r="W7811">
        <v>2021</v>
      </c>
      <c r="X7811" t="s">
        <v>37</v>
      </c>
      <c r="Y7811" t="s">
        <v>38</v>
      </c>
      <c r="Z7811" t="s">
        <v>172</v>
      </c>
      <c r="AA7811" t="s">
        <v>40</v>
      </c>
      <c r="AB7811" t="s">
        <v>40</v>
      </c>
    </row>
    <row r="7812" spans="1:28" x14ac:dyDescent="0.35">
      <c r="A7812" s="16" t="s">
        <v>2397</v>
      </c>
      <c r="B7812" s="16" t="s">
        <v>12654</v>
      </c>
      <c r="C7812" s="16" t="s">
        <v>2509</v>
      </c>
      <c r="D7812" s="17">
        <v>192461102</v>
      </c>
      <c r="E7812" s="16" t="s">
        <v>43</v>
      </c>
      <c r="G7812" s="16">
        <v>44226</v>
      </c>
      <c r="H7812" s="18">
        <v>1900</v>
      </c>
      <c r="I7812" s="16">
        <v>1243555</v>
      </c>
      <c r="J7812" s="19">
        <v>2446</v>
      </c>
      <c r="K7812" s="16" t="s">
        <v>31</v>
      </c>
      <c r="L7812" s="16" t="s">
        <v>32</v>
      </c>
      <c r="M7812" s="16" t="s">
        <v>33</v>
      </c>
      <c r="N7812" s="19">
        <v>7</v>
      </c>
      <c r="O7812" s="19">
        <v>17122</v>
      </c>
      <c r="P7812" s="16" t="s">
        <v>13198</v>
      </c>
      <c r="Q7812" s="16" t="s">
        <v>8984</v>
      </c>
      <c r="R7812" s="16" t="s">
        <v>8985</v>
      </c>
      <c r="S7812" s="16" t="s">
        <v>13832</v>
      </c>
      <c r="T7812" s="16" t="s">
        <v>35</v>
      </c>
      <c r="U7812" s="16" t="s">
        <v>36</v>
      </c>
      <c r="V7812" s="16">
        <v>0</v>
      </c>
      <c r="W7812" s="16">
        <v>2021</v>
      </c>
      <c r="X7812" s="16" t="s">
        <v>37</v>
      </c>
      <c r="Y7812" s="16" t="s">
        <v>38</v>
      </c>
      <c r="Z7812" s="16" t="s">
        <v>39</v>
      </c>
      <c r="AA7812" s="16" t="s">
        <v>40</v>
      </c>
      <c r="AB7812" s="16" t="s">
        <v>40</v>
      </c>
    </row>
    <row r="7813" spans="1:28" x14ac:dyDescent="0.35">
      <c r="A7813" t="s">
        <v>2397</v>
      </c>
      <c r="B7813" t="s">
        <v>12653</v>
      </c>
      <c r="C7813" t="s">
        <v>2444</v>
      </c>
      <c r="D7813" s="1">
        <v>192101101</v>
      </c>
      <c r="E7813" t="s">
        <v>43</v>
      </c>
      <c r="G7813">
        <v>44209</v>
      </c>
      <c r="H7813" s="3">
        <v>617</v>
      </c>
      <c r="I7813">
        <v>1209477</v>
      </c>
      <c r="J7813" s="4">
        <v>433</v>
      </c>
      <c r="K7813" t="s">
        <v>31</v>
      </c>
      <c r="L7813" t="s">
        <v>32</v>
      </c>
      <c r="M7813" t="s">
        <v>33</v>
      </c>
      <c r="N7813" s="4">
        <v>14</v>
      </c>
      <c r="O7813" s="4">
        <v>4406</v>
      </c>
      <c r="P7813" t="s">
        <v>13198</v>
      </c>
      <c r="Q7813" t="s">
        <v>8984</v>
      </c>
      <c r="R7813" t="s">
        <v>8985</v>
      </c>
      <c r="S7813" t="s">
        <v>3713</v>
      </c>
      <c r="T7813" t="s">
        <v>35</v>
      </c>
      <c r="U7813" t="s">
        <v>36</v>
      </c>
      <c r="V7813">
        <v>44623846</v>
      </c>
      <c r="W7813">
        <v>2021</v>
      </c>
      <c r="X7813" t="s">
        <v>37</v>
      </c>
      <c r="Y7813" t="s">
        <v>38</v>
      </c>
      <c r="Z7813" t="s">
        <v>64</v>
      </c>
      <c r="AA7813" t="s">
        <v>40</v>
      </c>
      <c r="AB7813" t="s">
        <v>40</v>
      </c>
    </row>
    <row r="7814" spans="1:28" x14ac:dyDescent="0.35">
      <c r="A7814" s="16" t="s">
        <v>2397</v>
      </c>
      <c r="B7814" s="16" t="s">
        <v>12653</v>
      </c>
      <c r="C7814" s="16" t="s">
        <v>2417</v>
      </c>
      <c r="D7814" s="17">
        <v>192401101</v>
      </c>
      <c r="E7814" s="16" t="s">
        <v>43</v>
      </c>
      <c r="G7814" s="16">
        <v>44202</v>
      </c>
      <c r="H7814" s="18">
        <v>914</v>
      </c>
      <c r="I7814" s="16">
        <v>1205236</v>
      </c>
      <c r="J7814" s="19">
        <v>605</v>
      </c>
      <c r="K7814" s="16" t="s">
        <v>31</v>
      </c>
      <c r="L7814" s="16" t="s">
        <v>32</v>
      </c>
      <c r="M7814" s="16" t="s">
        <v>33</v>
      </c>
      <c r="N7814" s="19">
        <v>16</v>
      </c>
      <c r="O7814" s="19">
        <v>9680</v>
      </c>
      <c r="P7814" s="16" t="s">
        <v>13198</v>
      </c>
      <c r="Q7814" s="16" t="s">
        <v>9125</v>
      </c>
      <c r="R7814" s="16" t="s">
        <v>8985</v>
      </c>
      <c r="S7814" s="16" t="s">
        <v>3710</v>
      </c>
      <c r="T7814" s="16" t="s">
        <v>35</v>
      </c>
      <c r="U7814" s="16" t="s">
        <v>36</v>
      </c>
      <c r="V7814" s="16">
        <v>0</v>
      </c>
      <c r="W7814" s="16">
        <v>2021</v>
      </c>
      <c r="X7814" s="16" t="s">
        <v>37</v>
      </c>
      <c r="Y7814" s="16" t="s">
        <v>38</v>
      </c>
      <c r="Z7814" s="16" t="s">
        <v>172</v>
      </c>
      <c r="AA7814" s="16" t="s">
        <v>40</v>
      </c>
      <c r="AB7814" s="16" t="s">
        <v>40</v>
      </c>
    </row>
    <row r="7815" spans="1:28" x14ac:dyDescent="0.35">
      <c r="A7815" t="s">
        <v>2397</v>
      </c>
      <c r="B7815" t="s">
        <v>12653</v>
      </c>
      <c r="C7815" t="s">
        <v>2417</v>
      </c>
      <c r="D7815" s="1">
        <v>192401101</v>
      </c>
      <c r="E7815" t="s">
        <v>53</v>
      </c>
      <c r="G7815">
        <v>44216</v>
      </c>
      <c r="H7815" s="3">
        <v>1513</v>
      </c>
      <c r="I7815">
        <v>1218997</v>
      </c>
      <c r="J7815" s="4">
        <v>1459</v>
      </c>
      <c r="K7815" t="s">
        <v>31</v>
      </c>
      <c r="L7815" t="s">
        <v>32</v>
      </c>
      <c r="M7815" t="s">
        <v>33</v>
      </c>
      <c r="N7815" s="4">
        <v>672</v>
      </c>
      <c r="O7815" s="4">
        <v>699533</v>
      </c>
      <c r="P7815" t="s">
        <v>8987</v>
      </c>
      <c r="Q7815" t="s">
        <v>8984</v>
      </c>
      <c r="R7815" t="s">
        <v>8985</v>
      </c>
      <c r="S7815" t="s">
        <v>13833</v>
      </c>
      <c r="T7815" t="s">
        <v>35</v>
      </c>
      <c r="U7815" t="s">
        <v>36</v>
      </c>
      <c r="V7815">
        <v>0</v>
      </c>
      <c r="W7815">
        <v>2021</v>
      </c>
      <c r="X7815" t="s">
        <v>37</v>
      </c>
      <c r="Y7815" t="s">
        <v>38</v>
      </c>
      <c r="Z7815" t="s">
        <v>39</v>
      </c>
      <c r="AA7815" t="s">
        <v>40</v>
      </c>
      <c r="AB7815" t="s">
        <v>40</v>
      </c>
    </row>
    <row r="7816" spans="1:28" x14ac:dyDescent="0.35">
      <c r="A7816" s="16" t="s">
        <v>4028</v>
      </c>
      <c r="B7816" s="16" t="s">
        <v>12653</v>
      </c>
      <c r="C7816" s="16" t="s">
        <v>4120</v>
      </c>
      <c r="D7816" s="17">
        <v>183052111</v>
      </c>
      <c r="E7816" s="16" t="s">
        <v>43</v>
      </c>
      <c r="G7816" s="16">
        <v>44207</v>
      </c>
      <c r="H7816" s="18">
        <v>2359</v>
      </c>
      <c r="I7816" s="16">
        <v>1208635</v>
      </c>
      <c r="J7816" s="19">
        <v>721</v>
      </c>
      <c r="K7816" s="16" t="s">
        <v>31</v>
      </c>
      <c r="L7816" s="16" t="s">
        <v>60</v>
      </c>
      <c r="M7816" s="16" t="s">
        <v>94</v>
      </c>
      <c r="N7816" s="19">
        <v>170</v>
      </c>
      <c r="O7816" s="19">
        <v>121151</v>
      </c>
      <c r="P7816" s="16" t="s">
        <v>13198</v>
      </c>
      <c r="Q7816" s="16" t="s">
        <v>57</v>
      </c>
      <c r="R7816" s="16" t="s">
        <v>8985</v>
      </c>
      <c r="S7816" s="16" t="s">
        <v>4374</v>
      </c>
      <c r="T7816" s="16" t="s">
        <v>35</v>
      </c>
      <c r="U7816" s="16" t="s">
        <v>36</v>
      </c>
      <c r="V7816" s="16">
        <v>0</v>
      </c>
      <c r="W7816" s="16">
        <v>2021</v>
      </c>
      <c r="X7816" s="16" t="s">
        <v>37</v>
      </c>
      <c r="Y7816" s="16" t="s">
        <v>38</v>
      </c>
      <c r="Z7816" s="16" t="s">
        <v>64</v>
      </c>
      <c r="AA7816" s="16" t="s">
        <v>40</v>
      </c>
      <c r="AB7816" s="16" t="s">
        <v>40</v>
      </c>
    </row>
    <row r="7817" spans="1:28" x14ac:dyDescent="0.35">
      <c r="A7817" t="s">
        <v>4028</v>
      </c>
      <c r="B7817" t="s">
        <v>12654</v>
      </c>
      <c r="C7817" t="s">
        <v>4031</v>
      </c>
      <c r="D7817" s="1">
        <v>183071101</v>
      </c>
      <c r="E7817" t="s">
        <v>43</v>
      </c>
      <c r="G7817">
        <v>44210</v>
      </c>
      <c r="H7817" s="3">
        <v>548</v>
      </c>
      <c r="I7817">
        <v>1210162</v>
      </c>
      <c r="J7817" s="4">
        <v>432</v>
      </c>
      <c r="K7817" t="s">
        <v>31</v>
      </c>
      <c r="L7817" t="s">
        <v>32</v>
      </c>
      <c r="M7817" t="s">
        <v>33</v>
      </c>
      <c r="N7817" s="4">
        <v>4</v>
      </c>
      <c r="O7817" s="4">
        <v>1728</v>
      </c>
      <c r="P7817" t="s">
        <v>13198</v>
      </c>
      <c r="Q7817" t="s">
        <v>8984</v>
      </c>
      <c r="R7817" t="s">
        <v>8985</v>
      </c>
      <c r="S7817" t="s">
        <v>4375</v>
      </c>
      <c r="T7817" t="s">
        <v>35</v>
      </c>
      <c r="U7817" t="s">
        <v>36</v>
      </c>
      <c r="V7817">
        <v>31527247</v>
      </c>
      <c r="W7817">
        <v>2021</v>
      </c>
      <c r="X7817" t="s">
        <v>37</v>
      </c>
      <c r="Y7817" t="s">
        <v>38</v>
      </c>
      <c r="Z7817" t="s">
        <v>39</v>
      </c>
      <c r="AA7817" t="s">
        <v>40</v>
      </c>
      <c r="AB7817" t="s">
        <v>38</v>
      </c>
    </row>
    <row r="7818" spans="1:28" x14ac:dyDescent="0.35">
      <c r="A7818" s="16" t="s">
        <v>4028</v>
      </c>
      <c r="B7818" s="16" t="s">
        <v>12653</v>
      </c>
      <c r="C7818" s="16" t="s">
        <v>4031</v>
      </c>
      <c r="D7818" s="17">
        <v>183071101</v>
      </c>
      <c r="E7818" s="16" t="s">
        <v>43</v>
      </c>
      <c r="G7818" s="16">
        <v>44226</v>
      </c>
      <c r="H7818" s="18">
        <v>1220</v>
      </c>
      <c r="I7818" s="16">
        <v>1243520</v>
      </c>
      <c r="J7818" s="19">
        <v>1560</v>
      </c>
      <c r="K7818" s="16" t="s">
        <v>31</v>
      </c>
      <c r="L7818" s="16" t="s">
        <v>32</v>
      </c>
      <c r="M7818" s="16" t="s">
        <v>33</v>
      </c>
      <c r="N7818" s="19">
        <v>2</v>
      </c>
      <c r="O7818" s="19">
        <v>3120</v>
      </c>
      <c r="P7818" s="16" t="s">
        <v>13198</v>
      </c>
      <c r="Q7818" s="16" t="s">
        <v>8984</v>
      </c>
      <c r="R7818" s="16" t="s">
        <v>8985</v>
      </c>
      <c r="S7818" s="16" t="s">
        <v>13834</v>
      </c>
      <c r="T7818" s="16" t="s">
        <v>35</v>
      </c>
      <c r="U7818" s="16" t="s">
        <v>36</v>
      </c>
      <c r="V7818" s="16">
        <v>0</v>
      </c>
      <c r="W7818" s="16">
        <v>2021</v>
      </c>
      <c r="X7818" s="16" t="s">
        <v>37</v>
      </c>
      <c r="Y7818" s="16" t="s">
        <v>38</v>
      </c>
      <c r="Z7818" s="16" t="s">
        <v>64</v>
      </c>
      <c r="AA7818" s="16" t="s">
        <v>40</v>
      </c>
      <c r="AB7818" s="16" t="s">
        <v>40</v>
      </c>
    </row>
    <row r="7819" spans="1:28" x14ac:dyDescent="0.35">
      <c r="A7819" t="s">
        <v>4487</v>
      </c>
      <c r="B7819" t="s">
        <v>12654</v>
      </c>
      <c r="C7819" t="s">
        <v>4504</v>
      </c>
      <c r="D7819" s="1">
        <v>42011108</v>
      </c>
      <c r="E7819" t="s">
        <v>53</v>
      </c>
      <c r="G7819">
        <v>44199</v>
      </c>
      <c r="H7819" s="3">
        <v>1827</v>
      </c>
      <c r="I7819">
        <v>1202846</v>
      </c>
      <c r="J7819" s="4">
        <v>568</v>
      </c>
      <c r="K7819" t="s">
        <v>31</v>
      </c>
      <c r="L7819" t="s">
        <v>32</v>
      </c>
      <c r="M7819" t="s">
        <v>83</v>
      </c>
      <c r="N7819" s="4">
        <v>22</v>
      </c>
      <c r="O7819" s="4">
        <v>12209</v>
      </c>
      <c r="P7819" t="s">
        <v>13198</v>
      </c>
      <c r="Q7819" t="s">
        <v>8984</v>
      </c>
      <c r="R7819" t="s">
        <v>8985</v>
      </c>
      <c r="S7819" t="s">
        <v>13835</v>
      </c>
      <c r="T7819" t="s">
        <v>35</v>
      </c>
      <c r="U7819" t="s">
        <v>36</v>
      </c>
      <c r="V7819">
        <v>0</v>
      </c>
      <c r="W7819">
        <v>2021</v>
      </c>
      <c r="X7819" t="s">
        <v>37</v>
      </c>
      <c r="Y7819" t="s">
        <v>38</v>
      </c>
      <c r="Z7819" t="s">
        <v>39</v>
      </c>
      <c r="AA7819" t="s">
        <v>40</v>
      </c>
      <c r="AB7819" t="s">
        <v>38</v>
      </c>
    </row>
    <row r="7820" spans="1:28" x14ac:dyDescent="0.35">
      <c r="A7820" s="16" t="s">
        <v>4487</v>
      </c>
      <c r="B7820" s="16" t="s">
        <v>12654</v>
      </c>
      <c r="C7820" s="16" t="s">
        <v>4497</v>
      </c>
      <c r="D7820" s="17">
        <v>42711101</v>
      </c>
      <c r="E7820" s="16" t="s">
        <v>91</v>
      </c>
      <c r="G7820" s="16">
        <v>44212</v>
      </c>
      <c r="H7820" s="18">
        <v>1120</v>
      </c>
      <c r="I7820" s="16">
        <v>1211566</v>
      </c>
      <c r="J7820" s="19">
        <v>786</v>
      </c>
      <c r="K7820" s="16" t="s">
        <v>31</v>
      </c>
      <c r="L7820" s="16" t="s">
        <v>60</v>
      </c>
      <c r="M7820" s="16" t="s">
        <v>61</v>
      </c>
      <c r="N7820" s="19">
        <v>12</v>
      </c>
      <c r="O7820" s="19">
        <v>9432</v>
      </c>
      <c r="P7820" s="16" t="s">
        <v>8983</v>
      </c>
      <c r="Q7820" s="16" t="s">
        <v>8984</v>
      </c>
      <c r="R7820" s="16" t="s">
        <v>47</v>
      </c>
      <c r="S7820" s="16" t="s">
        <v>13836</v>
      </c>
      <c r="T7820" s="16" t="s">
        <v>35</v>
      </c>
      <c r="U7820" s="16" t="s">
        <v>36</v>
      </c>
      <c r="V7820" s="16">
        <v>0</v>
      </c>
      <c r="W7820" s="16">
        <v>2021</v>
      </c>
      <c r="X7820" s="16" t="s">
        <v>37</v>
      </c>
      <c r="Y7820" s="16" t="s">
        <v>38</v>
      </c>
      <c r="Z7820" s="16" t="s">
        <v>45</v>
      </c>
      <c r="AA7820" s="16" t="s">
        <v>40</v>
      </c>
      <c r="AB7820" s="16" t="s">
        <v>38</v>
      </c>
    </row>
    <row r="7821" spans="1:28" x14ac:dyDescent="0.35">
      <c r="A7821" t="s">
        <v>5113</v>
      </c>
      <c r="B7821" t="s">
        <v>12653</v>
      </c>
      <c r="C7821" t="s">
        <v>5139</v>
      </c>
      <c r="D7821" s="1">
        <v>103191101</v>
      </c>
      <c r="E7821" t="s">
        <v>43</v>
      </c>
      <c r="G7821">
        <v>44200</v>
      </c>
      <c r="H7821" s="3">
        <v>1215</v>
      </c>
      <c r="I7821">
        <v>1203748</v>
      </c>
      <c r="J7821" s="4">
        <v>858</v>
      </c>
      <c r="K7821" t="s">
        <v>31</v>
      </c>
      <c r="L7821" t="s">
        <v>32</v>
      </c>
      <c r="M7821" t="s">
        <v>33</v>
      </c>
      <c r="N7821" s="4">
        <v>11</v>
      </c>
      <c r="O7821" s="4">
        <v>9438</v>
      </c>
      <c r="P7821" t="s">
        <v>8987</v>
      </c>
      <c r="Q7821" t="s">
        <v>57</v>
      </c>
      <c r="R7821" t="s">
        <v>8985</v>
      </c>
      <c r="S7821" t="s">
        <v>13837</v>
      </c>
      <c r="T7821" t="s">
        <v>35</v>
      </c>
      <c r="U7821" t="s">
        <v>36</v>
      </c>
      <c r="V7821">
        <v>0</v>
      </c>
      <c r="W7821">
        <v>2021</v>
      </c>
      <c r="X7821" t="s">
        <v>37</v>
      </c>
      <c r="Y7821" t="s">
        <v>38</v>
      </c>
      <c r="Z7821" t="s">
        <v>64</v>
      </c>
      <c r="AA7821" t="s">
        <v>40</v>
      </c>
      <c r="AB7821" t="s">
        <v>40</v>
      </c>
    </row>
    <row r="7822" spans="1:28" x14ac:dyDescent="0.35">
      <c r="A7822" s="16" t="s">
        <v>5113</v>
      </c>
      <c r="B7822" s="16" t="s">
        <v>12654</v>
      </c>
      <c r="C7822" s="16" t="s">
        <v>5153</v>
      </c>
      <c r="D7822" s="17">
        <v>102831104</v>
      </c>
      <c r="E7822" s="16" t="s">
        <v>53</v>
      </c>
      <c r="G7822" s="16">
        <v>44199</v>
      </c>
      <c r="H7822" s="18">
        <v>1525</v>
      </c>
      <c r="I7822" s="16">
        <v>1202820</v>
      </c>
      <c r="J7822" s="19">
        <v>550</v>
      </c>
      <c r="K7822" s="16" t="s">
        <v>31</v>
      </c>
      <c r="L7822" s="16" t="s">
        <v>60</v>
      </c>
      <c r="M7822" s="16" t="s">
        <v>94</v>
      </c>
      <c r="N7822" s="19">
        <v>8</v>
      </c>
      <c r="O7822" s="19">
        <v>2528</v>
      </c>
      <c r="P7822" s="16" t="s">
        <v>13198</v>
      </c>
      <c r="Q7822" s="16" t="s">
        <v>57</v>
      </c>
      <c r="R7822" s="16" t="s">
        <v>8985</v>
      </c>
      <c r="S7822" s="16" t="s">
        <v>13838</v>
      </c>
      <c r="T7822" s="16" t="s">
        <v>35</v>
      </c>
      <c r="U7822" s="16" t="s">
        <v>36</v>
      </c>
      <c r="V7822" s="16">
        <v>0</v>
      </c>
      <c r="W7822" s="16">
        <v>2021</v>
      </c>
      <c r="X7822" s="16" t="s">
        <v>37</v>
      </c>
      <c r="Y7822" s="16" t="s">
        <v>38</v>
      </c>
      <c r="Z7822" s="16" t="s">
        <v>39</v>
      </c>
      <c r="AA7822" s="16" t="s">
        <v>40</v>
      </c>
      <c r="AB7822" s="16" t="s">
        <v>38</v>
      </c>
    </row>
    <row r="7823" spans="1:28" x14ac:dyDescent="0.35">
      <c r="A7823" t="s">
        <v>5113</v>
      </c>
      <c r="B7823" t="s">
        <v>12654</v>
      </c>
      <c r="C7823" t="s">
        <v>5153</v>
      </c>
      <c r="D7823" s="1">
        <v>102831104</v>
      </c>
      <c r="E7823" t="s">
        <v>43</v>
      </c>
      <c r="G7823">
        <v>44200</v>
      </c>
      <c r="H7823" s="3">
        <v>1132</v>
      </c>
      <c r="I7823">
        <v>1203677</v>
      </c>
      <c r="J7823" s="4">
        <v>359</v>
      </c>
      <c r="K7823" t="s">
        <v>31</v>
      </c>
      <c r="L7823" t="s">
        <v>32</v>
      </c>
      <c r="M7823" t="s">
        <v>33</v>
      </c>
      <c r="N7823" s="4">
        <v>43</v>
      </c>
      <c r="O7823" s="4">
        <v>2739</v>
      </c>
      <c r="P7823" t="s">
        <v>13198</v>
      </c>
      <c r="Q7823" t="s">
        <v>57</v>
      </c>
      <c r="R7823" t="s">
        <v>8985</v>
      </c>
      <c r="S7823" t="s">
        <v>5752</v>
      </c>
      <c r="T7823" t="s">
        <v>35</v>
      </c>
      <c r="U7823" t="s">
        <v>36</v>
      </c>
      <c r="V7823">
        <v>0</v>
      </c>
      <c r="W7823">
        <v>2021</v>
      </c>
      <c r="X7823" t="s">
        <v>37</v>
      </c>
      <c r="Y7823" t="s">
        <v>38</v>
      </c>
      <c r="Z7823" t="s">
        <v>64</v>
      </c>
      <c r="AA7823" t="s">
        <v>40</v>
      </c>
      <c r="AB7823" t="s">
        <v>40</v>
      </c>
    </row>
    <row r="7824" spans="1:28" x14ac:dyDescent="0.35">
      <c r="A7824" s="16" t="s">
        <v>5113</v>
      </c>
      <c r="B7824" s="16" t="s">
        <v>12653</v>
      </c>
      <c r="C7824" s="16" t="s">
        <v>5167</v>
      </c>
      <c r="D7824" s="17">
        <v>103331102</v>
      </c>
      <c r="E7824" s="16" t="s">
        <v>43</v>
      </c>
      <c r="G7824" s="16">
        <v>44226</v>
      </c>
      <c r="H7824" s="18">
        <v>2016</v>
      </c>
      <c r="I7824" s="16">
        <v>1243586</v>
      </c>
      <c r="J7824" s="19">
        <v>1349</v>
      </c>
      <c r="K7824" s="16" t="s">
        <v>31</v>
      </c>
      <c r="L7824" s="16" t="s">
        <v>32</v>
      </c>
      <c r="M7824" s="16" t="s">
        <v>33</v>
      </c>
      <c r="N7824" s="19">
        <v>8</v>
      </c>
      <c r="O7824" s="19">
        <v>10792</v>
      </c>
      <c r="P7824" s="16" t="s">
        <v>13198</v>
      </c>
      <c r="Q7824" s="16" t="s">
        <v>8984</v>
      </c>
      <c r="R7824" s="16" t="s">
        <v>8985</v>
      </c>
      <c r="S7824" s="16" t="s">
        <v>5759</v>
      </c>
      <c r="T7824" s="16" t="s">
        <v>35</v>
      </c>
      <c r="U7824" s="16" t="s">
        <v>36</v>
      </c>
      <c r="V7824" s="16">
        <v>0</v>
      </c>
      <c r="W7824" s="16">
        <v>2021</v>
      </c>
      <c r="X7824" s="16" t="s">
        <v>37</v>
      </c>
      <c r="Y7824" s="16" t="s">
        <v>38</v>
      </c>
      <c r="Z7824" s="16" t="s">
        <v>39</v>
      </c>
      <c r="AA7824" s="16" t="s">
        <v>40</v>
      </c>
      <c r="AB7824" s="16" t="s">
        <v>40</v>
      </c>
    </row>
    <row r="7825" spans="1:28" x14ac:dyDescent="0.35">
      <c r="A7825" t="s">
        <v>5113</v>
      </c>
      <c r="B7825" t="s">
        <v>12653</v>
      </c>
      <c r="C7825" t="s">
        <v>5120</v>
      </c>
      <c r="D7825" s="1">
        <v>103031102</v>
      </c>
      <c r="E7825" t="s">
        <v>43</v>
      </c>
      <c r="G7825">
        <v>44216</v>
      </c>
      <c r="H7825" s="3">
        <v>1021</v>
      </c>
      <c r="I7825">
        <v>1218946</v>
      </c>
      <c r="J7825" s="4">
        <v>354</v>
      </c>
      <c r="K7825" t="s">
        <v>31</v>
      </c>
      <c r="L7825" t="s">
        <v>32</v>
      </c>
      <c r="M7825" t="s">
        <v>33</v>
      </c>
      <c r="N7825" s="4">
        <v>56</v>
      </c>
      <c r="O7825" s="4">
        <v>18184</v>
      </c>
      <c r="P7825" t="s">
        <v>13198</v>
      </c>
      <c r="Q7825" t="s">
        <v>57</v>
      </c>
      <c r="R7825" t="s">
        <v>8985</v>
      </c>
      <c r="S7825" t="s">
        <v>5754</v>
      </c>
      <c r="T7825" t="s">
        <v>35</v>
      </c>
      <c r="U7825" t="s">
        <v>36</v>
      </c>
      <c r="V7825">
        <v>0</v>
      </c>
      <c r="W7825">
        <v>2021</v>
      </c>
      <c r="X7825" t="s">
        <v>37</v>
      </c>
      <c r="Y7825" t="s">
        <v>38</v>
      </c>
      <c r="Z7825" t="s">
        <v>39</v>
      </c>
      <c r="AA7825" t="s">
        <v>40</v>
      </c>
      <c r="AB7825" t="s">
        <v>40</v>
      </c>
    </row>
    <row r="7826" spans="1:28" x14ac:dyDescent="0.35">
      <c r="A7826" s="16" t="s">
        <v>5113</v>
      </c>
      <c r="B7826" s="16" t="s">
        <v>12653</v>
      </c>
      <c r="C7826" s="16" t="s">
        <v>5126</v>
      </c>
      <c r="D7826" s="17">
        <v>102812101</v>
      </c>
      <c r="E7826" s="16" t="s">
        <v>30</v>
      </c>
      <c r="G7826" s="16">
        <v>44200</v>
      </c>
      <c r="H7826" s="18">
        <v>1435</v>
      </c>
      <c r="I7826" s="16">
        <v>1203975</v>
      </c>
      <c r="J7826" s="19">
        <v>1689</v>
      </c>
      <c r="K7826" s="16" t="s">
        <v>31</v>
      </c>
      <c r="L7826" s="16" t="s">
        <v>66</v>
      </c>
      <c r="M7826" s="16" t="s">
        <v>415</v>
      </c>
      <c r="N7826" s="19">
        <v>461</v>
      </c>
      <c r="O7826" s="19">
        <v>691144</v>
      </c>
      <c r="P7826" s="16" t="s">
        <v>13198</v>
      </c>
      <c r="Q7826" s="16" t="s">
        <v>8984</v>
      </c>
      <c r="R7826" s="16" t="s">
        <v>8985</v>
      </c>
      <c r="S7826" s="16" t="s">
        <v>13839</v>
      </c>
      <c r="T7826" s="16" t="s">
        <v>35</v>
      </c>
      <c r="U7826" s="16" t="s">
        <v>36</v>
      </c>
      <c r="V7826" s="16">
        <v>0</v>
      </c>
      <c r="W7826" s="16">
        <v>2021</v>
      </c>
      <c r="X7826" s="16" t="s">
        <v>37</v>
      </c>
      <c r="Y7826" s="16" t="s">
        <v>38</v>
      </c>
      <c r="Z7826" s="16" t="s">
        <v>39</v>
      </c>
      <c r="AA7826" s="16" t="s">
        <v>40</v>
      </c>
      <c r="AB7826" s="16" t="s">
        <v>40</v>
      </c>
    </row>
    <row r="7827" spans="1:28" x14ac:dyDescent="0.35">
      <c r="A7827" t="s">
        <v>5113</v>
      </c>
      <c r="B7827" t="s">
        <v>12653</v>
      </c>
      <c r="C7827" t="s">
        <v>5148</v>
      </c>
      <c r="D7827" s="1">
        <v>103401101</v>
      </c>
      <c r="E7827" t="s">
        <v>43</v>
      </c>
      <c r="G7827">
        <v>44210</v>
      </c>
      <c r="H7827" s="3">
        <v>823</v>
      </c>
      <c r="I7827">
        <v>1210211</v>
      </c>
      <c r="J7827" s="4">
        <v>301</v>
      </c>
      <c r="K7827" t="s">
        <v>31</v>
      </c>
      <c r="L7827" t="s">
        <v>60</v>
      </c>
      <c r="M7827" t="s">
        <v>61</v>
      </c>
      <c r="N7827" s="4">
        <v>10</v>
      </c>
      <c r="O7827" s="4">
        <v>3010</v>
      </c>
      <c r="P7827" t="s">
        <v>13198</v>
      </c>
      <c r="Q7827" t="s">
        <v>8984</v>
      </c>
      <c r="R7827" t="s">
        <v>8985</v>
      </c>
      <c r="S7827" t="s">
        <v>5753</v>
      </c>
      <c r="T7827" t="s">
        <v>35</v>
      </c>
      <c r="U7827" t="s">
        <v>36</v>
      </c>
      <c r="V7827">
        <v>44624980</v>
      </c>
      <c r="W7827">
        <v>2021</v>
      </c>
      <c r="X7827" t="s">
        <v>37</v>
      </c>
      <c r="Y7827" t="s">
        <v>38</v>
      </c>
      <c r="Z7827" t="s">
        <v>422</v>
      </c>
      <c r="AA7827" t="s">
        <v>40</v>
      </c>
      <c r="AB7827" t="s">
        <v>38</v>
      </c>
    </row>
    <row r="7828" spans="1:28" x14ac:dyDescent="0.35">
      <c r="A7828" s="16" t="s">
        <v>5113</v>
      </c>
      <c r="B7828" s="16" t="s">
        <v>12654</v>
      </c>
      <c r="C7828" s="16" t="s">
        <v>5148</v>
      </c>
      <c r="D7828" s="17">
        <v>103401101</v>
      </c>
      <c r="E7828" s="16" t="s">
        <v>30</v>
      </c>
      <c r="G7828" s="16">
        <v>44225</v>
      </c>
      <c r="H7828" s="18">
        <v>1254</v>
      </c>
      <c r="I7828" s="16">
        <v>1241896</v>
      </c>
      <c r="J7828" s="19">
        <v>7</v>
      </c>
      <c r="K7828" s="16" t="s">
        <v>31</v>
      </c>
      <c r="L7828" s="16" t="s">
        <v>66</v>
      </c>
      <c r="M7828" s="16" t="s">
        <v>415</v>
      </c>
      <c r="N7828" s="19">
        <v>364</v>
      </c>
      <c r="O7828" s="19">
        <v>2548</v>
      </c>
      <c r="P7828" s="16" t="s">
        <v>13840</v>
      </c>
      <c r="Q7828" s="16" t="s">
        <v>8984</v>
      </c>
      <c r="R7828" s="16" t="s">
        <v>8985</v>
      </c>
      <c r="S7828" s="16" t="s">
        <v>5757</v>
      </c>
      <c r="T7828" s="16" t="s">
        <v>35</v>
      </c>
      <c r="U7828" s="16" t="s">
        <v>36</v>
      </c>
      <c r="V7828" s="16">
        <v>0</v>
      </c>
      <c r="W7828" s="16">
        <v>2021</v>
      </c>
      <c r="X7828" s="16" t="s">
        <v>37</v>
      </c>
      <c r="Y7828" s="16" t="s">
        <v>38</v>
      </c>
      <c r="Z7828" s="16" t="s">
        <v>39</v>
      </c>
      <c r="AA7828" s="16" t="s">
        <v>40</v>
      </c>
      <c r="AB7828" s="16" t="s">
        <v>40</v>
      </c>
    </row>
    <row r="7829" spans="1:28" x14ac:dyDescent="0.35">
      <c r="A7829" t="s">
        <v>5113</v>
      </c>
      <c r="B7829" t="s">
        <v>12653</v>
      </c>
      <c r="C7829" t="s">
        <v>5215</v>
      </c>
      <c r="D7829" s="1">
        <v>103381102</v>
      </c>
      <c r="E7829" t="s">
        <v>43</v>
      </c>
      <c r="G7829">
        <v>44225</v>
      </c>
      <c r="H7829" s="3">
        <v>940</v>
      </c>
      <c r="I7829">
        <v>1241383</v>
      </c>
      <c r="J7829" s="4">
        <v>1406</v>
      </c>
      <c r="K7829" t="s">
        <v>31</v>
      </c>
      <c r="L7829" t="s">
        <v>32</v>
      </c>
      <c r="M7829" t="s">
        <v>33</v>
      </c>
      <c r="N7829" s="4">
        <v>6</v>
      </c>
      <c r="O7829" s="4">
        <v>8436</v>
      </c>
      <c r="P7829" t="s">
        <v>13840</v>
      </c>
      <c r="Q7829" t="s">
        <v>8984</v>
      </c>
      <c r="R7829" t="s">
        <v>8985</v>
      </c>
      <c r="S7829" t="s">
        <v>13841</v>
      </c>
      <c r="T7829" t="s">
        <v>35</v>
      </c>
      <c r="U7829" t="s">
        <v>36</v>
      </c>
      <c r="V7829">
        <v>0</v>
      </c>
      <c r="W7829">
        <v>2021</v>
      </c>
      <c r="X7829" t="s">
        <v>37</v>
      </c>
      <c r="Y7829" t="s">
        <v>38</v>
      </c>
      <c r="Z7829" t="s">
        <v>39</v>
      </c>
      <c r="AA7829" t="s">
        <v>40</v>
      </c>
      <c r="AB7829" t="s">
        <v>40</v>
      </c>
    </row>
    <row r="7830" spans="1:28" x14ac:dyDescent="0.35">
      <c r="A7830" s="16" t="s">
        <v>5113</v>
      </c>
      <c r="B7830" s="16" t="s">
        <v>12653</v>
      </c>
      <c r="C7830" s="16" t="s">
        <v>5185</v>
      </c>
      <c r="D7830" s="17">
        <v>103561101</v>
      </c>
      <c r="E7830" s="16" t="s">
        <v>43</v>
      </c>
      <c r="G7830" s="16">
        <v>44225</v>
      </c>
      <c r="H7830" s="18">
        <v>1904</v>
      </c>
      <c r="I7830" s="16">
        <v>1242579</v>
      </c>
      <c r="J7830" s="19">
        <v>129</v>
      </c>
      <c r="K7830" s="16" t="s">
        <v>31</v>
      </c>
      <c r="L7830" s="16" t="s">
        <v>384</v>
      </c>
      <c r="M7830" s="16" t="s">
        <v>2270</v>
      </c>
      <c r="N7830" s="19">
        <v>34</v>
      </c>
      <c r="O7830" s="19">
        <v>4386</v>
      </c>
      <c r="P7830" s="16" t="s">
        <v>13840</v>
      </c>
      <c r="Q7830" s="16" t="s">
        <v>8984</v>
      </c>
      <c r="R7830" s="16" t="s">
        <v>8985</v>
      </c>
      <c r="S7830" s="16" t="s">
        <v>5758</v>
      </c>
      <c r="T7830" s="16" t="s">
        <v>35</v>
      </c>
      <c r="U7830" s="16" t="s">
        <v>36</v>
      </c>
      <c r="V7830" s="16">
        <v>0</v>
      </c>
      <c r="W7830" s="16">
        <v>2021</v>
      </c>
      <c r="X7830" s="16" t="s">
        <v>37</v>
      </c>
      <c r="Y7830" s="16" t="s">
        <v>38</v>
      </c>
      <c r="Z7830" s="16" t="s">
        <v>39</v>
      </c>
      <c r="AA7830" s="16" t="s">
        <v>40</v>
      </c>
      <c r="AB7830" s="16" t="s">
        <v>40</v>
      </c>
    </row>
    <row r="7831" spans="1:28" x14ac:dyDescent="0.35">
      <c r="A7831" t="s">
        <v>5113</v>
      </c>
      <c r="B7831" t="s">
        <v>12653</v>
      </c>
      <c r="C7831" t="s">
        <v>5170</v>
      </c>
      <c r="D7831" s="1">
        <v>103271101</v>
      </c>
      <c r="E7831" t="s">
        <v>43</v>
      </c>
      <c r="G7831">
        <v>44225</v>
      </c>
      <c r="H7831" s="3">
        <v>1559</v>
      </c>
      <c r="I7831">
        <v>1242134</v>
      </c>
      <c r="J7831" s="4">
        <v>158</v>
      </c>
      <c r="K7831" t="s">
        <v>31</v>
      </c>
      <c r="L7831" t="s">
        <v>32</v>
      </c>
      <c r="M7831" t="s">
        <v>83</v>
      </c>
      <c r="N7831" s="4">
        <v>14</v>
      </c>
      <c r="O7831" s="4">
        <v>2212</v>
      </c>
      <c r="P7831" t="s">
        <v>13840</v>
      </c>
      <c r="Q7831" t="s">
        <v>8984</v>
      </c>
      <c r="R7831" t="s">
        <v>8985</v>
      </c>
      <c r="S7831" t="s">
        <v>5756</v>
      </c>
      <c r="T7831" t="s">
        <v>35</v>
      </c>
      <c r="U7831" t="s">
        <v>36</v>
      </c>
      <c r="V7831">
        <v>0</v>
      </c>
      <c r="W7831">
        <v>2021</v>
      </c>
      <c r="X7831" t="s">
        <v>37</v>
      </c>
      <c r="Y7831" t="s">
        <v>38</v>
      </c>
      <c r="Z7831" t="s">
        <v>39</v>
      </c>
      <c r="AA7831" t="s">
        <v>40</v>
      </c>
      <c r="AB7831" t="s">
        <v>40</v>
      </c>
    </row>
    <row r="7832" spans="1:28" x14ac:dyDescent="0.35">
      <c r="A7832" s="16" t="s">
        <v>5113</v>
      </c>
      <c r="B7832" s="16" t="s">
        <v>12653</v>
      </c>
      <c r="C7832" s="16" t="s">
        <v>5424</v>
      </c>
      <c r="D7832" s="17">
        <v>103491101</v>
      </c>
      <c r="E7832" s="16" t="s">
        <v>43</v>
      </c>
      <c r="G7832" s="16">
        <v>44219</v>
      </c>
      <c r="H7832" s="18">
        <v>1046</v>
      </c>
      <c r="I7832" s="16">
        <v>1221758</v>
      </c>
      <c r="J7832" s="19">
        <v>339</v>
      </c>
      <c r="K7832" s="16" t="s">
        <v>31</v>
      </c>
      <c r="L7832" s="16" t="s">
        <v>32</v>
      </c>
      <c r="M7832" s="16" t="s">
        <v>33</v>
      </c>
      <c r="N7832" s="19">
        <v>89</v>
      </c>
      <c r="O7832" s="19">
        <v>22866</v>
      </c>
      <c r="P7832" s="16" t="s">
        <v>13198</v>
      </c>
      <c r="Q7832" s="16" t="s">
        <v>8984</v>
      </c>
      <c r="R7832" s="16" t="s">
        <v>8985</v>
      </c>
      <c r="S7832" s="16" t="s">
        <v>5755</v>
      </c>
      <c r="T7832" s="16" t="s">
        <v>35</v>
      </c>
      <c r="U7832" s="16" t="s">
        <v>36</v>
      </c>
      <c r="V7832" s="16">
        <v>44633167</v>
      </c>
      <c r="W7832" s="16">
        <v>2021</v>
      </c>
      <c r="X7832" s="16" t="s">
        <v>37</v>
      </c>
      <c r="Y7832" s="16" t="s">
        <v>38</v>
      </c>
      <c r="Z7832" s="16" t="s">
        <v>39</v>
      </c>
      <c r="AA7832" s="16" t="s">
        <v>40</v>
      </c>
      <c r="AB7832" s="16" t="s">
        <v>40</v>
      </c>
    </row>
    <row r="7833" spans="1:28" x14ac:dyDescent="0.35">
      <c r="A7833" t="s">
        <v>5879</v>
      </c>
      <c r="B7833" t="s">
        <v>12653</v>
      </c>
      <c r="C7833" t="s">
        <v>5880</v>
      </c>
      <c r="D7833" s="1">
        <v>24101103</v>
      </c>
      <c r="E7833" t="s">
        <v>448</v>
      </c>
      <c r="G7833">
        <v>44201</v>
      </c>
      <c r="H7833" s="3">
        <v>1121</v>
      </c>
      <c r="I7833">
        <v>1204624</v>
      </c>
      <c r="J7833" s="4">
        <v>360</v>
      </c>
      <c r="K7833" t="s">
        <v>31</v>
      </c>
      <c r="L7833" t="s">
        <v>32</v>
      </c>
      <c r="M7833" t="s">
        <v>83</v>
      </c>
      <c r="N7833" s="4">
        <v>5</v>
      </c>
      <c r="O7833" s="4">
        <v>1800</v>
      </c>
      <c r="P7833" t="s">
        <v>8987</v>
      </c>
      <c r="Q7833" t="s">
        <v>8984</v>
      </c>
      <c r="R7833" t="s">
        <v>8985</v>
      </c>
      <c r="S7833" t="s">
        <v>6154</v>
      </c>
      <c r="T7833" t="s">
        <v>35</v>
      </c>
      <c r="U7833" t="s">
        <v>36</v>
      </c>
      <c r="V7833">
        <v>0</v>
      </c>
      <c r="W7833">
        <v>2021</v>
      </c>
      <c r="X7833" t="s">
        <v>37</v>
      </c>
      <c r="Y7833" t="s">
        <v>38</v>
      </c>
      <c r="Z7833" t="s">
        <v>39</v>
      </c>
      <c r="AA7833" t="s">
        <v>40</v>
      </c>
      <c r="AB7833" t="s">
        <v>40</v>
      </c>
    </row>
    <row r="7834" spans="1:28" x14ac:dyDescent="0.35">
      <c r="A7834" s="16" t="s">
        <v>5879</v>
      </c>
      <c r="B7834" s="16" t="s">
        <v>12653</v>
      </c>
      <c r="C7834" s="16" t="s">
        <v>5880</v>
      </c>
      <c r="D7834" s="17">
        <v>24101103</v>
      </c>
      <c r="E7834" s="16" t="s">
        <v>43</v>
      </c>
      <c r="G7834" s="16">
        <v>44219</v>
      </c>
      <c r="H7834" s="18">
        <v>1405</v>
      </c>
      <c r="I7834" s="16">
        <v>1221895</v>
      </c>
      <c r="J7834" s="19">
        <v>1373</v>
      </c>
      <c r="K7834" s="16" t="s">
        <v>31</v>
      </c>
      <c r="L7834" s="16" t="s">
        <v>32</v>
      </c>
      <c r="M7834" s="16" t="s">
        <v>33</v>
      </c>
      <c r="N7834" s="19">
        <v>4</v>
      </c>
      <c r="O7834" s="19">
        <v>5492</v>
      </c>
      <c r="P7834" s="16" t="s">
        <v>13198</v>
      </c>
      <c r="Q7834" s="16" t="s">
        <v>57</v>
      </c>
      <c r="R7834" s="16" t="s">
        <v>8985</v>
      </c>
      <c r="S7834" s="16" t="s">
        <v>13842</v>
      </c>
      <c r="T7834" s="16" t="s">
        <v>35</v>
      </c>
      <c r="U7834" s="16" t="s">
        <v>36</v>
      </c>
      <c r="V7834" s="16">
        <v>0</v>
      </c>
      <c r="W7834" s="16">
        <v>2021</v>
      </c>
      <c r="X7834" s="16" t="s">
        <v>37</v>
      </c>
      <c r="Y7834" s="16" t="s">
        <v>38</v>
      </c>
      <c r="Z7834" s="16" t="s">
        <v>39</v>
      </c>
      <c r="AA7834" s="16" t="s">
        <v>40</v>
      </c>
      <c r="AB7834" s="16" t="s">
        <v>40</v>
      </c>
    </row>
    <row r="7835" spans="1:28" x14ac:dyDescent="0.35">
      <c r="A7835" t="s">
        <v>5879</v>
      </c>
      <c r="B7835" t="s">
        <v>12653</v>
      </c>
      <c r="C7835" t="s">
        <v>5880</v>
      </c>
      <c r="D7835" s="1">
        <v>24101103</v>
      </c>
      <c r="E7835" t="s">
        <v>43</v>
      </c>
      <c r="G7835">
        <v>44220</v>
      </c>
      <c r="H7835" s="3">
        <v>1850</v>
      </c>
      <c r="I7835">
        <v>1222687</v>
      </c>
      <c r="J7835" s="4">
        <v>443</v>
      </c>
      <c r="K7835" t="s">
        <v>31</v>
      </c>
      <c r="L7835" t="s">
        <v>32</v>
      </c>
      <c r="M7835" t="s">
        <v>33</v>
      </c>
      <c r="N7835" s="4">
        <v>175</v>
      </c>
      <c r="O7835" s="4">
        <v>48716</v>
      </c>
      <c r="P7835" t="s">
        <v>13198</v>
      </c>
      <c r="Q7835" t="s">
        <v>8984</v>
      </c>
      <c r="R7835" t="s">
        <v>8985</v>
      </c>
      <c r="S7835" t="s">
        <v>13843</v>
      </c>
      <c r="T7835" t="s">
        <v>35</v>
      </c>
      <c r="U7835" t="s">
        <v>36</v>
      </c>
      <c r="V7835">
        <v>31528822</v>
      </c>
      <c r="W7835">
        <v>2021</v>
      </c>
      <c r="X7835" t="s">
        <v>37</v>
      </c>
      <c r="Y7835" t="s">
        <v>38</v>
      </c>
      <c r="Z7835" t="s">
        <v>39</v>
      </c>
      <c r="AA7835" t="s">
        <v>40</v>
      </c>
      <c r="AB7835" t="s">
        <v>40</v>
      </c>
    </row>
    <row r="7836" spans="1:28" x14ac:dyDescent="0.35">
      <c r="A7836" s="16" t="s">
        <v>5879</v>
      </c>
      <c r="B7836" s="16" t="s">
        <v>12654</v>
      </c>
      <c r="C7836" s="16" t="s">
        <v>5887</v>
      </c>
      <c r="D7836" s="17">
        <v>24251101</v>
      </c>
      <c r="E7836" s="16" t="s">
        <v>43</v>
      </c>
      <c r="G7836" s="16">
        <v>44219</v>
      </c>
      <c r="H7836" s="18">
        <v>803</v>
      </c>
      <c r="I7836" s="16">
        <v>1221619</v>
      </c>
      <c r="J7836" s="19">
        <v>754</v>
      </c>
      <c r="K7836" s="16" t="s">
        <v>31</v>
      </c>
      <c r="L7836" s="16" t="s">
        <v>32</v>
      </c>
      <c r="M7836" s="16" t="s">
        <v>33</v>
      </c>
      <c r="N7836" s="19">
        <v>5</v>
      </c>
      <c r="O7836" s="19">
        <v>2618</v>
      </c>
      <c r="P7836" s="16" t="s">
        <v>13198</v>
      </c>
      <c r="Q7836" s="16" t="s">
        <v>8984</v>
      </c>
      <c r="R7836" s="16" t="s">
        <v>8985</v>
      </c>
      <c r="S7836" s="16" t="s">
        <v>6156</v>
      </c>
      <c r="T7836" s="16" t="s">
        <v>35</v>
      </c>
      <c r="U7836" s="16" t="s">
        <v>36</v>
      </c>
      <c r="V7836" s="16">
        <v>0</v>
      </c>
      <c r="W7836" s="16">
        <v>2021</v>
      </c>
      <c r="X7836" s="16" t="s">
        <v>37</v>
      </c>
      <c r="Y7836" s="16" t="s">
        <v>38</v>
      </c>
      <c r="Z7836" s="16" t="s">
        <v>39</v>
      </c>
      <c r="AA7836" s="16" t="s">
        <v>40</v>
      </c>
      <c r="AB7836" s="16" t="s">
        <v>40</v>
      </c>
    </row>
    <row r="7837" spans="1:28" x14ac:dyDescent="0.35">
      <c r="A7837" t="s">
        <v>5879</v>
      </c>
      <c r="B7837" t="s">
        <v>12654</v>
      </c>
      <c r="C7837" t="s">
        <v>5887</v>
      </c>
      <c r="D7837" s="1">
        <v>24251101</v>
      </c>
      <c r="E7837" t="s">
        <v>43</v>
      </c>
      <c r="G7837">
        <v>44216</v>
      </c>
      <c r="H7837" s="3">
        <v>747</v>
      </c>
      <c r="I7837">
        <v>1218334</v>
      </c>
      <c r="J7837" s="4">
        <v>738</v>
      </c>
      <c r="K7837" t="s">
        <v>31</v>
      </c>
      <c r="L7837" t="s">
        <v>32</v>
      </c>
      <c r="M7837" t="s">
        <v>83</v>
      </c>
      <c r="N7837" s="4">
        <v>31</v>
      </c>
      <c r="O7837" s="4">
        <v>22878</v>
      </c>
      <c r="P7837" t="s">
        <v>8987</v>
      </c>
      <c r="Q7837" t="s">
        <v>8984</v>
      </c>
      <c r="R7837" t="s">
        <v>8985</v>
      </c>
      <c r="S7837" t="s">
        <v>6155</v>
      </c>
      <c r="T7837" t="s">
        <v>35</v>
      </c>
      <c r="U7837" t="s">
        <v>36</v>
      </c>
      <c r="V7837">
        <v>0</v>
      </c>
      <c r="W7837">
        <v>2021</v>
      </c>
      <c r="X7837" t="s">
        <v>37</v>
      </c>
      <c r="Y7837" t="s">
        <v>38</v>
      </c>
      <c r="Z7837" t="s">
        <v>39</v>
      </c>
      <c r="AA7837" t="s">
        <v>40</v>
      </c>
      <c r="AB7837" t="s">
        <v>40</v>
      </c>
    </row>
    <row r="7838" spans="1:28" x14ac:dyDescent="0.35">
      <c r="A7838" s="16" t="s">
        <v>5879</v>
      </c>
      <c r="B7838" s="16" t="s">
        <v>12654</v>
      </c>
      <c r="C7838" s="16" t="s">
        <v>5902</v>
      </c>
      <c r="D7838" s="17">
        <v>24101101</v>
      </c>
      <c r="E7838" s="16" t="s">
        <v>53</v>
      </c>
      <c r="G7838" s="16">
        <v>44218</v>
      </c>
      <c r="H7838" s="18">
        <v>1618</v>
      </c>
      <c r="I7838" s="16">
        <v>1221316</v>
      </c>
      <c r="J7838" s="19">
        <v>483</v>
      </c>
      <c r="K7838" s="16" t="s">
        <v>31</v>
      </c>
      <c r="L7838" s="16" t="s">
        <v>32</v>
      </c>
      <c r="M7838" s="16" t="s">
        <v>83</v>
      </c>
      <c r="N7838" s="19">
        <v>40</v>
      </c>
      <c r="O7838" s="19">
        <v>13491</v>
      </c>
      <c r="P7838" s="16" t="s">
        <v>13198</v>
      </c>
      <c r="Q7838" s="16" t="s">
        <v>8984</v>
      </c>
      <c r="R7838" s="16" t="s">
        <v>8985</v>
      </c>
      <c r="S7838" s="16" t="s">
        <v>13844</v>
      </c>
      <c r="T7838" s="16" t="s">
        <v>35</v>
      </c>
      <c r="U7838" s="16" t="s">
        <v>36</v>
      </c>
      <c r="V7838" s="16">
        <v>0</v>
      </c>
      <c r="W7838" s="16">
        <v>2021</v>
      </c>
      <c r="X7838" s="16" t="s">
        <v>37</v>
      </c>
      <c r="Y7838" s="16" t="s">
        <v>38</v>
      </c>
      <c r="Z7838" s="16" t="s">
        <v>45</v>
      </c>
      <c r="AA7838" s="16" t="s">
        <v>40</v>
      </c>
      <c r="AB7838" s="16" t="s">
        <v>38</v>
      </c>
    </row>
    <row r="7839" spans="1:28" x14ac:dyDescent="0.35">
      <c r="A7839" t="s">
        <v>5879</v>
      </c>
      <c r="B7839" t="s">
        <v>12653</v>
      </c>
      <c r="C7839" t="s">
        <v>5918</v>
      </c>
      <c r="D7839" s="1">
        <v>24251104</v>
      </c>
      <c r="E7839" t="s">
        <v>43</v>
      </c>
      <c r="G7839">
        <v>44220</v>
      </c>
      <c r="H7839" s="3">
        <v>2107</v>
      </c>
      <c r="I7839">
        <v>1222739</v>
      </c>
      <c r="J7839" s="4">
        <v>1070</v>
      </c>
      <c r="K7839" t="s">
        <v>31</v>
      </c>
      <c r="L7839" t="s">
        <v>32</v>
      </c>
      <c r="M7839" t="s">
        <v>33</v>
      </c>
      <c r="N7839" s="4">
        <v>115</v>
      </c>
      <c r="O7839" s="4">
        <v>123050</v>
      </c>
      <c r="P7839" t="s">
        <v>13198</v>
      </c>
      <c r="Q7839" t="s">
        <v>8984</v>
      </c>
      <c r="R7839" t="s">
        <v>8985</v>
      </c>
      <c r="S7839" t="s">
        <v>13845</v>
      </c>
      <c r="T7839" t="s">
        <v>35</v>
      </c>
      <c r="U7839" t="s">
        <v>36</v>
      </c>
      <c r="V7839">
        <v>31528782</v>
      </c>
      <c r="W7839">
        <v>2021</v>
      </c>
      <c r="X7839" t="s">
        <v>37</v>
      </c>
      <c r="Y7839" t="s">
        <v>38</v>
      </c>
      <c r="Z7839" t="s">
        <v>39</v>
      </c>
      <c r="AA7839" t="s">
        <v>40</v>
      </c>
      <c r="AB7839" t="s">
        <v>40</v>
      </c>
    </row>
    <row r="7840" spans="1:28" x14ac:dyDescent="0.35">
      <c r="A7840" s="16" t="s">
        <v>6337</v>
      </c>
      <c r="B7840" s="16" t="s">
        <v>12654</v>
      </c>
      <c r="C7840" s="16" t="s">
        <v>6342</v>
      </c>
      <c r="D7840" s="17">
        <v>153662102</v>
      </c>
      <c r="E7840" s="16" t="s">
        <v>43</v>
      </c>
      <c r="G7840" s="16">
        <v>44225</v>
      </c>
      <c r="H7840" s="18">
        <v>523</v>
      </c>
      <c r="I7840" s="16">
        <v>1240963</v>
      </c>
      <c r="J7840" s="19">
        <v>497</v>
      </c>
      <c r="K7840" s="16" t="s">
        <v>31</v>
      </c>
      <c r="L7840" s="16" t="s">
        <v>32</v>
      </c>
      <c r="M7840" s="16" t="s">
        <v>83</v>
      </c>
      <c r="N7840" s="19">
        <v>26</v>
      </c>
      <c r="O7840" s="19">
        <v>12922</v>
      </c>
      <c r="P7840" s="16" t="s">
        <v>13198</v>
      </c>
      <c r="Q7840" s="16" t="s">
        <v>8984</v>
      </c>
      <c r="R7840" s="16" t="s">
        <v>8985</v>
      </c>
      <c r="S7840" s="16" t="s">
        <v>7212</v>
      </c>
      <c r="T7840" s="16" t="s">
        <v>35</v>
      </c>
      <c r="U7840" s="16" t="s">
        <v>36</v>
      </c>
      <c r="V7840" s="16">
        <v>0</v>
      </c>
      <c r="W7840" s="16">
        <v>2021</v>
      </c>
      <c r="X7840" s="16" t="s">
        <v>37</v>
      </c>
      <c r="Y7840" s="16" t="s">
        <v>38</v>
      </c>
      <c r="Z7840" s="16" t="s">
        <v>39</v>
      </c>
      <c r="AA7840" s="16" t="s">
        <v>40</v>
      </c>
      <c r="AB7840" s="16" t="s">
        <v>40</v>
      </c>
    </row>
    <row r="7841" spans="1:28" x14ac:dyDescent="0.35">
      <c r="A7841" t="s">
        <v>6337</v>
      </c>
      <c r="B7841" t="s">
        <v>12654</v>
      </c>
      <c r="C7841" t="s">
        <v>6364</v>
      </c>
      <c r="D7841" s="1">
        <v>152762101</v>
      </c>
      <c r="E7841" t="s">
        <v>448</v>
      </c>
      <c r="G7841">
        <v>44225</v>
      </c>
      <c r="H7841" s="3">
        <v>920</v>
      </c>
      <c r="I7841">
        <v>1241321</v>
      </c>
      <c r="J7841" s="4">
        <v>255</v>
      </c>
      <c r="K7841" t="s">
        <v>31</v>
      </c>
      <c r="L7841" t="s">
        <v>32</v>
      </c>
      <c r="M7841" t="s">
        <v>83</v>
      </c>
      <c r="N7841" s="4">
        <v>3</v>
      </c>
      <c r="O7841" s="4">
        <v>765</v>
      </c>
      <c r="P7841" t="s">
        <v>13198</v>
      </c>
      <c r="Q7841" t="s">
        <v>8984</v>
      </c>
      <c r="R7841" t="s">
        <v>8985</v>
      </c>
      <c r="S7841" t="s">
        <v>7216</v>
      </c>
      <c r="T7841" t="s">
        <v>35</v>
      </c>
      <c r="U7841" t="s">
        <v>36</v>
      </c>
      <c r="V7841">
        <v>0</v>
      </c>
      <c r="W7841">
        <v>2021</v>
      </c>
      <c r="X7841" t="s">
        <v>37</v>
      </c>
      <c r="Y7841" t="s">
        <v>38</v>
      </c>
      <c r="Z7841" t="s">
        <v>45</v>
      </c>
      <c r="AA7841" t="s">
        <v>40</v>
      </c>
      <c r="AB7841" t="s">
        <v>38</v>
      </c>
    </row>
    <row r="7842" spans="1:28" x14ac:dyDescent="0.35">
      <c r="A7842" s="16" t="s">
        <v>6337</v>
      </c>
      <c r="B7842" s="16" t="s">
        <v>12654</v>
      </c>
      <c r="C7842" s="16" t="s">
        <v>6342</v>
      </c>
      <c r="D7842" s="17">
        <v>153662102</v>
      </c>
      <c r="E7842" s="16" t="s">
        <v>43</v>
      </c>
      <c r="G7842" s="16">
        <v>44225</v>
      </c>
      <c r="H7842" s="18">
        <v>842</v>
      </c>
      <c r="I7842" s="16">
        <v>1241234</v>
      </c>
      <c r="J7842" s="19">
        <v>416</v>
      </c>
      <c r="K7842" s="16" t="s">
        <v>31</v>
      </c>
      <c r="L7842" s="16" t="s">
        <v>32</v>
      </c>
      <c r="M7842" s="16" t="s">
        <v>33</v>
      </c>
      <c r="N7842" s="19">
        <v>1</v>
      </c>
      <c r="O7842" s="19">
        <v>416</v>
      </c>
      <c r="P7842" s="16" t="s">
        <v>13198</v>
      </c>
      <c r="Q7842" s="16" t="s">
        <v>8984</v>
      </c>
      <c r="R7842" s="16" t="s">
        <v>8985</v>
      </c>
      <c r="S7842" s="16" t="s">
        <v>7213</v>
      </c>
      <c r="T7842" s="16" t="s">
        <v>35</v>
      </c>
      <c r="U7842" s="16" t="s">
        <v>36</v>
      </c>
      <c r="V7842" s="16">
        <v>0</v>
      </c>
      <c r="W7842" s="16">
        <v>2021</v>
      </c>
      <c r="X7842" s="16" t="s">
        <v>37</v>
      </c>
      <c r="Y7842" s="16" t="s">
        <v>38</v>
      </c>
      <c r="Z7842" s="16" t="s">
        <v>64</v>
      </c>
      <c r="AA7842" s="16" t="s">
        <v>40</v>
      </c>
      <c r="AB7842" s="16" t="s">
        <v>40</v>
      </c>
    </row>
    <row r="7843" spans="1:28" x14ac:dyDescent="0.35">
      <c r="A7843" t="s">
        <v>6337</v>
      </c>
      <c r="B7843" t="s">
        <v>12654</v>
      </c>
      <c r="C7843" t="s">
        <v>6397</v>
      </c>
      <c r="D7843" s="1">
        <v>153661103</v>
      </c>
      <c r="E7843" t="s">
        <v>43</v>
      </c>
      <c r="G7843">
        <v>44220</v>
      </c>
      <c r="H7843" s="3">
        <v>2302</v>
      </c>
      <c r="I7843">
        <v>1222848</v>
      </c>
      <c r="J7843" s="4">
        <v>889</v>
      </c>
      <c r="K7843" t="s">
        <v>31</v>
      </c>
      <c r="L7843" t="s">
        <v>32</v>
      </c>
      <c r="M7843" t="s">
        <v>83</v>
      </c>
      <c r="N7843" s="4">
        <v>21</v>
      </c>
      <c r="O7843" s="4">
        <v>18669</v>
      </c>
      <c r="P7843" t="s">
        <v>13198</v>
      </c>
      <c r="Q7843" t="s">
        <v>8984</v>
      </c>
      <c r="R7843" t="s">
        <v>8985</v>
      </c>
      <c r="S7843" t="s">
        <v>13846</v>
      </c>
      <c r="T7843" t="s">
        <v>35</v>
      </c>
      <c r="U7843" t="s">
        <v>36</v>
      </c>
      <c r="V7843">
        <v>44633348</v>
      </c>
      <c r="W7843">
        <v>2021</v>
      </c>
      <c r="X7843" t="s">
        <v>37</v>
      </c>
      <c r="Y7843" t="s">
        <v>38</v>
      </c>
      <c r="Z7843" t="s">
        <v>64</v>
      </c>
      <c r="AA7843" t="s">
        <v>40</v>
      </c>
      <c r="AB7843" t="s">
        <v>40</v>
      </c>
    </row>
    <row r="7844" spans="1:28" x14ac:dyDescent="0.35">
      <c r="A7844" s="16" t="s">
        <v>6337</v>
      </c>
      <c r="B7844" s="16" t="s">
        <v>12654</v>
      </c>
      <c r="C7844" s="16" t="s">
        <v>6364</v>
      </c>
      <c r="D7844" s="17">
        <v>152762101</v>
      </c>
      <c r="E7844" s="16" t="s">
        <v>30</v>
      </c>
      <c r="G7844" s="16">
        <v>44203</v>
      </c>
      <c r="H7844" s="18">
        <v>1439</v>
      </c>
      <c r="I7844" s="16">
        <v>1206312</v>
      </c>
      <c r="J7844" s="19">
        <v>1366</v>
      </c>
      <c r="K7844" s="16" t="s">
        <v>31</v>
      </c>
      <c r="L7844" s="16" t="s">
        <v>32</v>
      </c>
      <c r="M7844" s="16" t="s">
        <v>33</v>
      </c>
      <c r="N7844" s="19">
        <v>666</v>
      </c>
      <c r="O7844" s="19">
        <v>14001</v>
      </c>
      <c r="P7844" s="16" t="s">
        <v>8987</v>
      </c>
      <c r="Q7844" s="16" t="s">
        <v>8984</v>
      </c>
      <c r="R7844" s="16" t="s">
        <v>47</v>
      </c>
      <c r="S7844" s="16" t="s">
        <v>13847</v>
      </c>
      <c r="T7844" s="16" t="s">
        <v>35</v>
      </c>
      <c r="U7844" s="16" t="s">
        <v>36</v>
      </c>
      <c r="V7844" s="16">
        <v>44614680</v>
      </c>
      <c r="W7844" s="16">
        <v>2021</v>
      </c>
      <c r="X7844" s="16" t="s">
        <v>37</v>
      </c>
      <c r="Y7844" s="16" t="s">
        <v>38</v>
      </c>
      <c r="Z7844" s="16" t="s">
        <v>64</v>
      </c>
      <c r="AA7844" s="16" t="s">
        <v>40</v>
      </c>
      <c r="AB7844" s="16" t="s">
        <v>40</v>
      </c>
    </row>
    <row r="7845" spans="1:28" x14ac:dyDescent="0.35">
      <c r="A7845" t="s">
        <v>6337</v>
      </c>
      <c r="B7845" t="s">
        <v>12654</v>
      </c>
      <c r="C7845" t="s">
        <v>6364</v>
      </c>
      <c r="D7845" s="1">
        <v>152762101</v>
      </c>
      <c r="E7845" t="s">
        <v>30</v>
      </c>
      <c r="G7845">
        <v>44225</v>
      </c>
      <c r="H7845" s="3">
        <v>715</v>
      </c>
      <c r="I7845">
        <v>1241059</v>
      </c>
      <c r="J7845" s="4">
        <v>1806</v>
      </c>
      <c r="K7845" t="s">
        <v>31</v>
      </c>
      <c r="L7845" t="s">
        <v>66</v>
      </c>
      <c r="M7845" t="s">
        <v>415</v>
      </c>
      <c r="N7845" s="4">
        <v>2083</v>
      </c>
      <c r="O7845" s="4">
        <v>35118</v>
      </c>
      <c r="P7845" t="s">
        <v>13198</v>
      </c>
      <c r="Q7845" t="s">
        <v>8984</v>
      </c>
      <c r="R7845" t="s">
        <v>8985</v>
      </c>
      <c r="S7845" t="s">
        <v>13848</v>
      </c>
      <c r="T7845" t="s">
        <v>35</v>
      </c>
      <c r="U7845" t="s">
        <v>36</v>
      </c>
      <c r="V7845">
        <v>0</v>
      </c>
      <c r="W7845">
        <v>2021</v>
      </c>
      <c r="X7845" t="s">
        <v>37</v>
      </c>
      <c r="Y7845" t="s">
        <v>38</v>
      </c>
      <c r="Z7845" t="s">
        <v>39</v>
      </c>
      <c r="AA7845" t="s">
        <v>40</v>
      </c>
      <c r="AB7845" t="s">
        <v>40</v>
      </c>
    </row>
    <row r="7846" spans="1:28" x14ac:dyDescent="0.35">
      <c r="A7846" s="16" t="s">
        <v>6337</v>
      </c>
      <c r="B7846" s="16" t="s">
        <v>12653</v>
      </c>
      <c r="C7846" s="16" t="s">
        <v>6364</v>
      </c>
      <c r="D7846" s="17">
        <v>152762101</v>
      </c>
      <c r="E7846" s="16" t="s">
        <v>53</v>
      </c>
      <c r="G7846" s="16">
        <v>44225</v>
      </c>
      <c r="H7846" s="18">
        <v>952</v>
      </c>
      <c r="I7846" s="16">
        <v>1241421</v>
      </c>
      <c r="J7846" s="19">
        <v>237</v>
      </c>
      <c r="K7846" s="16" t="s">
        <v>31</v>
      </c>
      <c r="L7846" s="16" t="s">
        <v>66</v>
      </c>
      <c r="M7846" s="16" t="s">
        <v>415</v>
      </c>
      <c r="N7846" s="19">
        <v>898</v>
      </c>
      <c r="O7846" s="19">
        <v>52552</v>
      </c>
      <c r="P7846" s="16" t="s">
        <v>13198</v>
      </c>
      <c r="Q7846" s="16" t="s">
        <v>8984</v>
      </c>
      <c r="R7846" s="16" t="s">
        <v>8985</v>
      </c>
      <c r="S7846" s="16" t="s">
        <v>7215</v>
      </c>
      <c r="T7846" s="16" t="s">
        <v>35</v>
      </c>
      <c r="U7846" s="16" t="s">
        <v>36</v>
      </c>
      <c r="V7846" s="16">
        <v>0</v>
      </c>
      <c r="W7846" s="16">
        <v>2021</v>
      </c>
      <c r="X7846" s="16" t="s">
        <v>37</v>
      </c>
      <c r="Y7846" s="16" t="s">
        <v>38</v>
      </c>
      <c r="Z7846" s="16" t="s">
        <v>45</v>
      </c>
      <c r="AA7846" s="16" t="s">
        <v>40</v>
      </c>
      <c r="AB7846" s="16" t="s">
        <v>40</v>
      </c>
    </row>
    <row r="7847" spans="1:28" x14ac:dyDescent="0.35">
      <c r="A7847" t="s">
        <v>6337</v>
      </c>
      <c r="B7847" t="s">
        <v>12653</v>
      </c>
      <c r="C7847" t="s">
        <v>6536</v>
      </c>
      <c r="D7847" s="1">
        <v>152691104</v>
      </c>
      <c r="E7847" t="s">
        <v>43</v>
      </c>
      <c r="G7847">
        <v>44200</v>
      </c>
      <c r="H7847" s="3">
        <v>1804</v>
      </c>
      <c r="I7847">
        <v>1204168</v>
      </c>
      <c r="J7847" s="4">
        <v>370</v>
      </c>
      <c r="K7847" t="s">
        <v>31</v>
      </c>
      <c r="L7847" t="s">
        <v>32</v>
      </c>
      <c r="M7847" t="s">
        <v>83</v>
      </c>
      <c r="N7847" s="4">
        <v>75</v>
      </c>
      <c r="O7847" s="4">
        <v>22521</v>
      </c>
      <c r="P7847" t="s">
        <v>13198</v>
      </c>
      <c r="Q7847" t="s">
        <v>8984</v>
      </c>
      <c r="R7847" t="s">
        <v>8985</v>
      </c>
      <c r="S7847" t="s">
        <v>7211</v>
      </c>
      <c r="T7847" t="s">
        <v>35</v>
      </c>
      <c r="U7847" t="s">
        <v>36</v>
      </c>
      <c r="V7847">
        <v>31526896</v>
      </c>
      <c r="W7847">
        <v>2021</v>
      </c>
      <c r="X7847" t="s">
        <v>37</v>
      </c>
      <c r="Y7847" t="s">
        <v>38</v>
      </c>
      <c r="Z7847" t="s">
        <v>39</v>
      </c>
      <c r="AA7847" t="s">
        <v>40</v>
      </c>
      <c r="AB7847" t="s">
        <v>40</v>
      </c>
    </row>
    <row r="7848" spans="1:28" x14ac:dyDescent="0.35">
      <c r="A7848" s="16" t="s">
        <v>6337</v>
      </c>
      <c r="B7848" s="16" t="s">
        <v>12654</v>
      </c>
      <c r="C7848" s="16" t="s">
        <v>6661</v>
      </c>
      <c r="D7848" s="17">
        <v>152301102</v>
      </c>
      <c r="E7848" s="16" t="s">
        <v>448</v>
      </c>
      <c r="G7848" s="16">
        <v>44225</v>
      </c>
      <c r="H7848" s="18">
        <v>1739</v>
      </c>
      <c r="I7848" s="16">
        <v>1242988</v>
      </c>
      <c r="J7848" s="19">
        <v>1401</v>
      </c>
      <c r="K7848" s="16" t="s">
        <v>31</v>
      </c>
      <c r="L7848" s="16" t="s">
        <v>32</v>
      </c>
      <c r="M7848" s="16" t="s">
        <v>33</v>
      </c>
      <c r="N7848" s="19">
        <v>45</v>
      </c>
      <c r="O7848" s="19">
        <v>36870</v>
      </c>
      <c r="P7848" s="16" t="s">
        <v>13849</v>
      </c>
      <c r="Q7848" s="16" t="s">
        <v>8984</v>
      </c>
      <c r="R7848" s="16" t="s">
        <v>8985</v>
      </c>
      <c r="S7848" s="16" t="s">
        <v>7214</v>
      </c>
      <c r="T7848" s="16" t="s">
        <v>35</v>
      </c>
      <c r="U7848" s="16" t="s">
        <v>36</v>
      </c>
      <c r="V7848" s="16">
        <v>0</v>
      </c>
      <c r="W7848" s="16">
        <v>2021</v>
      </c>
      <c r="X7848" s="16" t="s">
        <v>37</v>
      </c>
      <c r="Y7848" s="16" t="s">
        <v>38</v>
      </c>
      <c r="Z7848" s="16" t="s">
        <v>39</v>
      </c>
      <c r="AA7848" s="16" t="s">
        <v>40</v>
      </c>
      <c r="AB7848" s="16" t="s">
        <v>38</v>
      </c>
    </row>
    <row r="7849" spans="1:28" x14ac:dyDescent="0.35">
      <c r="A7849" t="s">
        <v>6337</v>
      </c>
      <c r="B7849" t="s">
        <v>12654</v>
      </c>
      <c r="C7849" t="s">
        <v>6452</v>
      </c>
      <c r="D7849" s="1">
        <v>152481104</v>
      </c>
      <c r="E7849" t="s">
        <v>448</v>
      </c>
      <c r="G7849">
        <v>44201</v>
      </c>
      <c r="H7849" s="3">
        <v>825</v>
      </c>
      <c r="I7849">
        <v>1204403</v>
      </c>
      <c r="J7849" s="4">
        <v>275</v>
      </c>
      <c r="K7849" t="s">
        <v>31</v>
      </c>
      <c r="L7849" t="s">
        <v>32</v>
      </c>
      <c r="M7849" t="s">
        <v>33</v>
      </c>
      <c r="N7849" s="4">
        <v>1</v>
      </c>
      <c r="O7849" s="4">
        <v>275</v>
      </c>
      <c r="P7849" t="s">
        <v>13198</v>
      </c>
      <c r="Q7849" t="s">
        <v>8984</v>
      </c>
      <c r="R7849" t="s">
        <v>8985</v>
      </c>
      <c r="S7849" t="s">
        <v>13850</v>
      </c>
      <c r="T7849" t="s">
        <v>35</v>
      </c>
      <c r="U7849" t="s">
        <v>36</v>
      </c>
      <c r="V7849">
        <v>0</v>
      </c>
      <c r="W7849">
        <v>2021</v>
      </c>
      <c r="X7849" t="s">
        <v>37</v>
      </c>
      <c r="Y7849" t="s">
        <v>38</v>
      </c>
      <c r="Z7849" t="s">
        <v>45</v>
      </c>
      <c r="AA7849" t="s">
        <v>40</v>
      </c>
      <c r="AB7849" t="s">
        <v>40</v>
      </c>
    </row>
    <row r="7850" spans="1:28" x14ac:dyDescent="0.35">
      <c r="A7850" s="16" t="s">
        <v>7410</v>
      </c>
      <c r="B7850" s="16" t="s">
        <v>12653</v>
      </c>
      <c r="C7850" s="16" t="s">
        <v>7476</v>
      </c>
      <c r="D7850" s="17">
        <v>42631109</v>
      </c>
      <c r="E7850" s="16" t="s">
        <v>30</v>
      </c>
      <c r="G7850" s="16">
        <v>44218</v>
      </c>
      <c r="H7850" s="18">
        <v>841</v>
      </c>
      <c r="I7850" s="16">
        <v>1220542</v>
      </c>
      <c r="J7850" s="19">
        <v>409</v>
      </c>
      <c r="K7850" s="16" t="s">
        <v>31</v>
      </c>
      <c r="L7850" s="16" t="s">
        <v>60</v>
      </c>
      <c r="M7850" s="16" t="s">
        <v>94</v>
      </c>
      <c r="N7850" s="19">
        <v>230</v>
      </c>
      <c r="O7850" s="19">
        <v>44553</v>
      </c>
      <c r="P7850" s="16" t="s">
        <v>13198</v>
      </c>
      <c r="Q7850" s="16" t="s">
        <v>57</v>
      </c>
      <c r="R7850" s="16" t="s">
        <v>8985</v>
      </c>
      <c r="S7850" s="16" t="s">
        <v>8113</v>
      </c>
      <c r="T7850" s="16" t="s">
        <v>35</v>
      </c>
      <c r="U7850" s="16" t="s">
        <v>36</v>
      </c>
      <c r="V7850" s="16">
        <v>0</v>
      </c>
      <c r="W7850" s="16">
        <v>2021</v>
      </c>
      <c r="X7850" s="16" t="s">
        <v>37</v>
      </c>
      <c r="Y7850" s="16" t="s">
        <v>38</v>
      </c>
      <c r="Z7850" s="16" t="s">
        <v>172</v>
      </c>
      <c r="AA7850" s="16" t="s">
        <v>40</v>
      </c>
      <c r="AB7850" s="16" t="s">
        <v>40</v>
      </c>
    </row>
    <row r="7851" spans="1:28" x14ac:dyDescent="0.35">
      <c r="A7851" t="s">
        <v>7410</v>
      </c>
      <c r="B7851" t="s">
        <v>12654</v>
      </c>
      <c r="C7851" t="s">
        <v>7426</v>
      </c>
      <c r="D7851" s="1">
        <v>42571102</v>
      </c>
      <c r="E7851" t="s">
        <v>43</v>
      </c>
      <c r="G7851">
        <v>44227</v>
      </c>
      <c r="H7851" s="3">
        <v>1256</v>
      </c>
      <c r="I7851">
        <v>1244005</v>
      </c>
      <c r="J7851" s="4">
        <v>904</v>
      </c>
      <c r="K7851" t="s">
        <v>31</v>
      </c>
      <c r="L7851" t="s">
        <v>32</v>
      </c>
      <c r="M7851" t="s">
        <v>33</v>
      </c>
      <c r="N7851" s="4">
        <v>1</v>
      </c>
      <c r="O7851" s="4">
        <v>904</v>
      </c>
      <c r="P7851" t="s">
        <v>13198</v>
      </c>
      <c r="Q7851" t="s">
        <v>8984</v>
      </c>
      <c r="R7851" t="s">
        <v>8985</v>
      </c>
      <c r="S7851" t="s">
        <v>13851</v>
      </c>
      <c r="T7851" t="s">
        <v>35</v>
      </c>
      <c r="U7851" t="s">
        <v>36</v>
      </c>
      <c r="V7851">
        <v>44638628</v>
      </c>
      <c r="W7851">
        <v>2021</v>
      </c>
      <c r="X7851" t="s">
        <v>37</v>
      </c>
      <c r="Y7851" t="s">
        <v>38</v>
      </c>
      <c r="Z7851" t="s">
        <v>39</v>
      </c>
      <c r="AA7851" t="s">
        <v>40</v>
      </c>
      <c r="AB7851" t="s">
        <v>40</v>
      </c>
    </row>
    <row r="7852" spans="1:28" x14ac:dyDescent="0.35">
      <c r="A7852" s="16" t="s">
        <v>7410</v>
      </c>
      <c r="B7852" s="16" t="s">
        <v>12654</v>
      </c>
      <c r="C7852" s="16" t="s">
        <v>7423</v>
      </c>
      <c r="D7852" s="17">
        <v>42811111</v>
      </c>
      <c r="E7852" s="16" t="s">
        <v>30</v>
      </c>
      <c r="G7852" s="16">
        <v>44200</v>
      </c>
      <c r="H7852" s="18">
        <v>759</v>
      </c>
      <c r="I7852" s="16">
        <v>1203009</v>
      </c>
      <c r="J7852" s="19">
        <v>461</v>
      </c>
      <c r="K7852" s="16" t="s">
        <v>31</v>
      </c>
      <c r="L7852" s="16" t="s">
        <v>32</v>
      </c>
      <c r="M7852" s="16" t="s">
        <v>33</v>
      </c>
      <c r="N7852" s="19">
        <v>561</v>
      </c>
      <c r="O7852" s="19">
        <v>147152</v>
      </c>
      <c r="P7852" s="16" t="s">
        <v>8987</v>
      </c>
      <c r="Q7852" s="16" t="s">
        <v>8984</v>
      </c>
      <c r="R7852" s="16" t="s">
        <v>8985</v>
      </c>
      <c r="S7852" s="16" t="s">
        <v>8110</v>
      </c>
      <c r="T7852" s="16" t="s">
        <v>35</v>
      </c>
      <c r="U7852" s="16" t="s">
        <v>36</v>
      </c>
      <c r="V7852" s="16">
        <v>0</v>
      </c>
      <c r="W7852" s="16">
        <v>2021</v>
      </c>
      <c r="X7852" s="16" t="s">
        <v>37</v>
      </c>
      <c r="Y7852" s="16" t="s">
        <v>38</v>
      </c>
      <c r="Z7852" s="16" t="s">
        <v>51</v>
      </c>
      <c r="AA7852" s="16" t="s">
        <v>40</v>
      </c>
      <c r="AB7852" s="16" t="s">
        <v>40</v>
      </c>
    </row>
    <row r="7853" spans="1:28" x14ac:dyDescent="0.35">
      <c r="A7853" t="s">
        <v>7410</v>
      </c>
      <c r="B7853" t="s">
        <v>12654</v>
      </c>
      <c r="C7853" t="s">
        <v>7413</v>
      </c>
      <c r="D7853" s="1">
        <v>42811113</v>
      </c>
      <c r="E7853" t="s">
        <v>43</v>
      </c>
      <c r="G7853">
        <v>44206</v>
      </c>
      <c r="H7853" s="3">
        <v>157</v>
      </c>
      <c r="I7853">
        <v>1207454</v>
      </c>
      <c r="J7853" s="4">
        <v>858</v>
      </c>
      <c r="K7853" t="s">
        <v>31</v>
      </c>
      <c r="L7853" t="s">
        <v>32</v>
      </c>
      <c r="M7853" t="s">
        <v>33</v>
      </c>
      <c r="N7853" s="4">
        <v>25</v>
      </c>
      <c r="O7853" s="4">
        <v>21450</v>
      </c>
      <c r="P7853" t="s">
        <v>13198</v>
      </c>
      <c r="Q7853" t="s">
        <v>8984</v>
      </c>
      <c r="R7853" t="s">
        <v>8985</v>
      </c>
      <c r="S7853" t="s">
        <v>8111</v>
      </c>
      <c r="T7853" t="s">
        <v>35</v>
      </c>
      <c r="U7853" t="s">
        <v>36</v>
      </c>
      <c r="V7853">
        <v>44620200</v>
      </c>
      <c r="W7853">
        <v>2021</v>
      </c>
      <c r="X7853" t="s">
        <v>37</v>
      </c>
      <c r="Y7853" t="s">
        <v>38</v>
      </c>
      <c r="Z7853" t="s">
        <v>51</v>
      </c>
      <c r="AA7853" t="s">
        <v>40</v>
      </c>
      <c r="AB7853" t="s">
        <v>40</v>
      </c>
    </row>
    <row r="7854" spans="1:28" x14ac:dyDescent="0.35">
      <c r="A7854" s="16" t="s">
        <v>7410</v>
      </c>
      <c r="B7854" s="16" t="s">
        <v>12653</v>
      </c>
      <c r="C7854" s="16" t="s">
        <v>7613</v>
      </c>
      <c r="D7854" s="17">
        <v>42891101</v>
      </c>
      <c r="E7854" s="16" t="s">
        <v>43</v>
      </c>
      <c r="G7854" s="16">
        <v>44208</v>
      </c>
      <c r="H7854" s="18">
        <v>822</v>
      </c>
      <c r="I7854" s="16">
        <v>1208712</v>
      </c>
      <c r="J7854" s="19">
        <v>454</v>
      </c>
      <c r="K7854" s="16" t="s">
        <v>31</v>
      </c>
      <c r="L7854" s="16" t="s">
        <v>32</v>
      </c>
      <c r="M7854" s="16" t="s">
        <v>83</v>
      </c>
      <c r="N7854" s="19">
        <v>6</v>
      </c>
      <c r="O7854" s="19">
        <v>1436</v>
      </c>
      <c r="P7854" s="16" t="s">
        <v>13198</v>
      </c>
      <c r="Q7854" s="16" t="s">
        <v>8984</v>
      </c>
      <c r="R7854" s="16" t="s">
        <v>8985</v>
      </c>
      <c r="S7854" s="16" t="s">
        <v>8112</v>
      </c>
      <c r="T7854" s="16" t="s">
        <v>35</v>
      </c>
      <c r="U7854" s="16" t="s">
        <v>36</v>
      </c>
      <c r="V7854" s="16">
        <v>0</v>
      </c>
      <c r="W7854" s="16">
        <v>2021</v>
      </c>
      <c r="X7854" s="16" t="s">
        <v>37</v>
      </c>
      <c r="Y7854" s="16" t="s">
        <v>38</v>
      </c>
      <c r="Z7854" s="16" t="s">
        <v>172</v>
      </c>
      <c r="AA7854" s="16" t="s">
        <v>40</v>
      </c>
      <c r="AB7854" s="16" t="s">
        <v>40</v>
      </c>
    </row>
    <row r="7855" spans="1:28" x14ac:dyDescent="0.35">
      <c r="A7855" t="s">
        <v>8258</v>
      </c>
      <c r="B7855" t="s">
        <v>12653</v>
      </c>
      <c r="C7855" t="s">
        <v>8318</v>
      </c>
      <c r="D7855" s="1">
        <v>162991101</v>
      </c>
      <c r="E7855" t="s">
        <v>30</v>
      </c>
      <c r="G7855">
        <v>44225</v>
      </c>
      <c r="H7855" s="3">
        <v>330</v>
      </c>
      <c r="I7855">
        <v>1240917</v>
      </c>
      <c r="J7855" s="4">
        <v>641</v>
      </c>
      <c r="K7855" t="s">
        <v>31</v>
      </c>
      <c r="L7855" t="s">
        <v>60</v>
      </c>
      <c r="M7855" t="s">
        <v>94</v>
      </c>
      <c r="N7855" s="4">
        <v>323</v>
      </c>
      <c r="O7855" s="4">
        <v>119678</v>
      </c>
      <c r="P7855" t="s">
        <v>13198</v>
      </c>
      <c r="Q7855" t="s">
        <v>57</v>
      </c>
      <c r="R7855" t="s">
        <v>8985</v>
      </c>
      <c r="S7855" t="s">
        <v>8532</v>
      </c>
      <c r="T7855" t="s">
        <v>35</v>
      </c>
      <c r="U7855" t="s">
        <v>36</v>
      </c>
      <c r="V7855">
        <v>0</v>
      </c>
      <c r="W7855">
        <v>2021</v>
      </c>
      <c r="X7855" t="s">
        <v>37</v>
      </c>
      <c r="Y7855" t="s">
        <v>38</v>
      </c>
      <c r="Z7855" t="s">
        <v>39</v>
      </c>
      <c r="AA7855" t="s">
        <v>40</v>
      </c>
      <c r="AB7855" t="s">
        <v>40</v>
      </c>
    </row>
    <row r="7856" spans="1:28" x14ac:dyDescent="0.35">
      <c r="A7856" s="16" t="s">
        <v>8258</v>
      </c>
      <c r="B7856" s="16" t="s">
        <v>12653</v>
      </c>
      <c r="C7856" s="16" t="s">
        <v>8280</v>
      </c>
      <c r="D7856" s="17">
        <v>162211101</v>
      </c>
      <c r="E7856" s="16" t="s">
        <v>53</v>
      </c>
      <c r="G7856" s="16">
        <v>44202</v>
      </c>
      <c r="H7856" s="18">
        <v>849</v>
      </c>
      <c r="I7856" s="16">
        <v>1205163</v>
      </c>
      <c r="J7856" s="19">
        <v>264</v>
      </c>
      <c r="K7856" s="16" t="s">
        <v>31</v>
      </c>
      <c r="L7856" s="16" t="s">
        <v>1511</v>
      </c>
      <c r="M7856" s="16" t="s">
        <v>2092</v>
      </c>
      <c r="N7856" s="19">
        <v>840</v>
      </c>
      <c r="O7856" s="19">
        <v>82440</v>
      </c>
      <c r="P7856" s="16" t="s">
        <v>13198</v>
      </c>
      <c r="Q7856" s="16" t="s">
        <v>8984</v>
      </c>
      <c r="R7856" s="16" t="s">
        <v>8985</v>
      </c>
      <c r="S7856" s="16" t="s">
        <v>8531</v>
      </c>
      <c r="T7856" s="16" t="s">
        <v>35</v>
      </c>
      <c r="U7856" s="16" t="s">
        <v>36</v>
      </c>
      <c r="V7856" s="16">
        <v>35124428</v>
      </c>
      <c r="W7856" s="16">
        <v>2021</v>
      </c>
      <c r="X7856" s="16" t="s">
        <v>37</v>
      </c>
      <c r="Y7856" s="16" t="s">
        <v>38</v>
      </c>
      <c r="Z7856" s="16" t="s">
        <v>45</v>
      </c>
      <c r="AA7856" s="16" t="s">
        <v>40</v>
      </c>
      <c r="AB7856" s="16" t="s">
        <v>38</v>
      </c>
    </row>
    <row r="7857" spans="1:28" x14ac:dyDescent="0.35">
      <c r="A7857" t="s">
        <v>8258</v>
      </c>
      <c r="B7857" t="s">
        <v>12653</v>
      </c>
      <c r="C7857" t="s">
        <v>8387</v>
      </c>
      <c r="D7857" s="1">
        <v>163692101</v>
      </c>
      <c r="E7857" t="s">
        <v>43</v>
      </c>
      <c r="G7857">
        <v>44218</v>
      </c>
      <c r="H7857" s="3">
        <v>1308</v>
      </c>
      <c r="I7857">
        <v>1221077</v>
      </c>
      <c r="J7857" s="4">
        <v>1685</v>
      </c>
      <c r="K7857" t="s">
        <v>31</v>
      </c>
      <c r="L7857" t="s">
        <v>32</v>
      </c>
      <c r="M7857" t="s">
        <v>33</v>
      </c>
      <c r="N7857" s="4">
        <v>14</v>
      </c>
      <c r="O7857" s="4">
        <v>23590</v>
      </c>
      <c r="P7857" t="s">
        <v>13198</v>
      </c>
      <c r="Q7857" t="s">
        <v>8984</v>
      </c>
      <c r="R7857" t="s">
        <v>8985</v>
      </c>
      <c r="S7857" t="s">
        <v>13852</v>
      </c>
      <c r="T7857" t="s">
        <v>35</v>
      </c>
      <c r="U7857" t="s">
        <v>36</v>
      </c>
      <c r="V7857">
        <v>0</v>
      </c>
      <c r="W7857">
        <v>2021</v>
      </c>
      <c r="X7857" t="s">
        <v>37</v>
      </c>
      <c r="Y7857" t="s">
        <v>38</v>
      </c>
      <c r="Z7857" t="s">
        <v>422</v>
      </c>
      <c r="AA7857" t="s">
        <v>40</v>
      </c>
      <c r="AB7857" t="s">
        <v>40</v>
      </c>
    </row>
    <row r="7858" spans="1:28" x14ac:dyDescent="0.35">
      <c r="A7858" s="16" t="s">
        <v>8258</v>
      </c>
      <c r="B7858" s="16" t="s">
        <v>12654</v>
      </c>
      <c r="C7858" s="16" t="s">
        <v>8266</v>
      </c>
      <c r="D7858" s="17">
        <v>163201102</v>
      </c>
      <c r="E7858" s="16" t="s">
        <v>43</v>
      </c>
      <c r="G7858" s="16">
        <v>44225</v>
      </c>
      <c r="H7858" s="18">
        <v>1103</v>
      </c>
      <c r="I7858" s="16">
        <v>1241589</v>
      </c>
      <c r="J7858" s="19">
        <v>4525</v>
      </c>
      <c r="K7858" s="16" t="s">
        <v>31</v>
      </c>
      <c r="L7858" s="16" t="s">
        <v>32</v>
      </c>
      <c r="M7858" s="16" t="s">
        <v>33</v>
      </c>
      <c r="N7858" s="19">
        <v>50</v>
      </c>
      <c r="O7858" s="19">
        <v>226250</v>
      </c>
      <c r="P7858" s="16" t="s">
        <v>13198</v>
      </c>
      <c r="Q7858" s="16" t="s">
        <v>9125</v>
      </c>
      <c r="R7858" s="16" t="s">
        <v>8985</v>
      </c>
      <c r="S7858" s="16" t="s">
        <v>13853</v>
      </c>
      <c r="T7858" s="16" t="s">
        <v>35</v>
      </c>
      <c r="U7858" s="16" t="s">
        <v>36</v>
      </c>
      <c r="V7858" s="16">
        <v>0</v>
      </c>
      <c r="W7858" s="16">
        <v>2021</v>
      </c>
      <c r="X7858" s="16" t="s">
        <v>37</v>
      </c>
      <c r="Y7858" s="16" t="s">
        <v>38</v>
      </c>
      <c r="Z7858" s="16" t="s">
        <v>64</v>
      </c>
      <c r="AA7858" s="16" t="s">
        <v>40</v>
      </c>
      <c r="AB7858" s="16" t="s">
        <v>40</v>
      </c>
    </row>
    <row r="7859" spans="1:28" x14ac:dyDescent="0.35">
      <c r="A7859" t="s">
        <v>8258</v>
      </c>
      <c r="B7859" t="s">
        <v>12653</v>
      </c>
      <c r="C7859" t="s">
        <v>8387</v>
      </c>
      <c r="D7859" s="1">
        <v>163692101</v>
      </c>
      <c r="E7859" t="s">
        <v>448</v>
      </c>
      <c r="G7859">
        <v>44218</v>
      </c>
      <c r="H7859" s="3">
        <v>1609</v>
      </c>
      <c r="I7859" t="s">
        <v>13000</v>
      </c>
      <c r="J7859" s="4">
        <v>1286</v>
      </c>
      <c r="K7859" t="s">
        <v>31</v>
      </c>
      <c r="L7859" t="s">
        <v>32</v>
      </c>
      <c r="M7859" t="s">
        <v>33</v>
      </c>
      <c r="N7859" s="4">
        <v>53</v>
      </c>
      <c r="O7859" s="4">
        <v>68130</v>
      </c>
      <c r="P7859" t="s">
        <v>13198</v>
      </c>
      <c r="Q7859" t="s">
        <v>8984</v>
      </c>
      <c r="R7859" t="s">
        <v>8985</v>
      </c>
      <c r="S7859" t="s">
        <v>13854</v>
      </c>
      <c r="T7859" t="s">
        <v>35</v>
      </c>
      <c r="U7859" t="s">
        <v>36</v>
      </c>
      <c r="V7859">
        <v>0</v>
      </c>
      <c r="W7859">
        <v>2021</v>
      </c>
      <c r="X7859" t="s">
        <v>37</v>
      </c>
      <c r="Y7859" t="s">
        <v>38</v>
      </c>
      <c r="Z7859" t="s">
        <v>39</v>
      </c>
      <c r="AA7859" t="s">
        <v>40</v>
      </c>
      <c r="AB7859" t="s">
        <v>38</v>
      </c>
    </row>
    <row r="7860" spans="1:28" x14ac:dyDescent="0.35">
      <c r="A7860" s="16" t="s">
        <v>8258</v>
      </c>
      <c r="B7860" s="16" t="s">
        <v>12654</v>
      </c>
      <c r="C7860" s="16" t="s">
        <v>8259</v>
      </c>
      <c r="D7860" s="17">
        <v>163751102</v>
      </c>
      <c r="E7860" s="16" t="s">
        <v>448</v>
      </c>
      <c r="G7860" s="16">
        <v>44225</v>
      </c>
      <c r="H7860" s="18">
        <v>924</v>
      </c>
      <c r="I7860" s="16">
        <v>1243107</v>
      </c>
      <c r="J7860" s="19">
        <v>3029</v>
      </c>
      <c r="K7860" s="16" t="s">
        <v>31</v>
      </c>
      <c r="L7860" s="16" t="s">
        <v>32</v>
      </c>
      <c r="M7860" s="16" t="s">
        <v>33</v>
      </c>
      <c r="N7860" s="19">
        <v>4</v>
      </c>
      <c r="O7860" s="19">
        <v>10523</v>
      </c>
      <c r="P7860" s="16" t="s">
        <v>13198</v>
      </c>
      <c r="Q7860" s="16" t="s">
        <v>8984</v>
      </c>
      <c r="R7860" s="16" t="s">
        <v>8985</v>
      </c>
      <c r="S7860" s="16" t="s">
        <v>13855</v>
      </c>
      <c r="T7860" s="16" t="s">
        <v>35</v>
      </c>
      <c r="U7860" s="16" t="s">
        <v>36</v>
      </c>
      <c r="V7860" s="16">
        <v>0</v>
      </c>
      <c r="W7860" s="16">
        <v>2021</v>
      </c>
      <c r="X7860" s="16" t="s">
        <v>37</v>
      </c>
      <c r="Y7860" s="16" t="s">
        <v>38</v>
      </c>
      <c r="Z7860" s="16" t="s">
        <v>45</v>
      </c>
      <c r="AA7860" s="16" t="s">
        <v>40</v>
      </c>
      <c r="AB7860" s="16" t="s">
        <v>40</v>
      </c>
    </row>
    <row r="7861" spans="1:28" x14ac:dyDescent="0.35">
      <c r="A7861" t="s">
        <v>8579</v>
      </c>
      <c r="B7861" t="s">
        <v>12653</v>
      </c>
      <c r="C7861" t="s">
        <v>8714</v>
      </c>
      <c r="D7861" s="1">
        <v>252531102</v>
      </c>
      <c r="E7861" t="s">
        <v>43</v>
      </c>
      <c r="G7861">
        <v>44218</v>
      </c>
      <c r="H7861" s="3">
        <v>1233</v>
      </c>
      <c r="I7861">
        <v>1220987</v>
      </c>
      <c r="J7861" s="4">
        <v>1314</v>
      </c>
      <c r="K7861" t="s">
        <v>31</v>
      </c>
      <c r="L7861" t="s">
        <v>32</v>
      </c>
      <c r="M7861" t="s">
        <v>33</v>
      </c>
      <c r="N7861" s="4">
        <v>167</v>
      </c>
      <c r="O7861" s="4">
        <v>48614</v>
      </c>
      <c r="P7861" t="s">
        <v>8987</v>
      </c>
      <c r="Q7861" t="s">
        <v>8984</v>
      </c>
      <c r="R7861" t="s">
        <v>8985</v>
      </c>
      <c r="S7861" t="s">
        <v>13856</v>
      </c>
      <c r="T7861" t="s">
        <v>35</v>
      </c>
      <c r="U7861" t="s">
        <v>36</v>
      </c>
      <c r="V7861">
        <v>0</v>
      </c>
      <c r="W7861">
        <v>2021</v>
      </c>
      <c r="X7861" t="s">
        <v>37</v>
      </c>
      <c r="Y7861" t="s">
        <v>38</v>
      </c>
      <c r="Z7861" t="s">
        <v>64</v>
      </c>
      <c r="AA7861" t="s">
        <v>40</v>
      </c>
      <c r="AB7861" t="s">
        <v>40</v>
      </c>
    </row>
    <row r="7862" spans="1:28" x14ac:dyDescent="0.35">
      <c r="A7862" s="16" t="s">
        <v>8579</v>
      </c>
      <c r="B7862" s="16" t="s">
        <v>12654</v>
      </c>
      <c r="C7862" s="16" t="s">
        <v>8662</v>
      </c>
      <c r="D7862" s="17">
        <v>252531101</v>
      </c>
      <c r="E7862" s="16" t="s">
        <v>30</v>
      </c>
      <c r="G7862" s="16">
        <v>44225</v>
      </c>
      <c r="H7862" s="18">
        <v>935</v>
      </c>
      <c r="I7862" s="16">
        <v>1241912</v>
      </c>
      <c r="J7862" s="19">
        <v>376</v>
      </c>
      <c r="K7862" s="16" t="s">
        <v>31</v>
      </c>
      <c r="L7862" s="16" t="s">
        <v>32</v>
      </c>
      <c r="M7862" s="16" t="s">
        <v>33</v>
      </c>
      <c r="N7862" s="19">
        <v>580</v>
      </c>
      <c r="O7862" s="19">
        <v>200302</v>
      </c>
      <c r="P7862" s="16" t="s">
        <v>13198</v>
      </c>
      <c r="Q7862" s="16" t="s">
        <v>8984</v>
      </c>
      <c r="R7862" s="16" t="s">
        <v>8985</v>
      </c>
      <c r="S7862" s="16" t="s">
        <v>8939</v>
      </c>
      <c r="T7862" s="16" t="s">
        <v>35</v>
      </c>
      <c r="U7862" s="16" t="s">
        <v>36</v>
      </c>
      <c r="V7862" s="16">
        <v>0</v>
      </c>
      <c r="W7862" s="16">
        <v>2021</v>
      </c>
      <c r="X7862" s="16" t="s">
        <v>37</v>
      </c>
      <c r="Y7862" s="16" t="s">
        <v>38</v>
      </c>
      <c r="Z7862" s="16" t="s">
        <v>64</v>
      </c>
      <c r="AA7862" s="16" t="s">
        <v>40</v>
      </c>
      <c r="AB7862" s="16" t="s">
        <v>40</v>
      </c>
    </row>
    <row r="7863" spans="1:28" x14ac:dyDescent="0.35">
      <c r="A7863" t="s">
        <v>8579</v>
      </c>
      <c r="B7863" t="s">
        <v>12654</v>
      </c>
      <c r="C7863" t="s">
        <v>8662</v>
      </c>
      <c r="D7863" s="1">
        <v>252531101</v>
      </c>
      <c r="E7863" t="s">
        <v>43</v>
      </c>
      <c r="G7863">
        <v>44226</v>
      </c>
      <c r="H7863" s="3">
        <v>1454</v>
      </c>
      <c r="I7863">
        <v>1243523</v>
      </c>
      <c r="J7863" s="4">
        <v>5834</v>
      </c>
      <c r="K7863" t="s">
        <v>31</v>
      </c>
      <c r="L7863" t="s">
        <v>32</v>
      </c>
      <c r="M7863" t="s">
        <v>33</v>
      </c>
      <c r="N7863" s="4">
        <v>81</v>
      </c>
      <c r="O7863" s="4">
        <v>472554</v>
      </c>
      <c r="P7863" t="s">
        <v>13198</v>
      </c>
      <c r="Q7863" t="s">
        <v>8984</v>
      </c>
      <c r="R7863" t="s">
        <v>8985</v>
      </c>
      <c r="S7863" t="s">
        <v>13857</v>
      </c>
      <c r="T7863" t="s">
        <v>35</v>
      </c>
      <c r="U7863" t="s">
        <v>36</v>
      </c>
      <c r="V7863">
        <v>0</v>
      </c>
      <c r="W7863">
        <v>2021</v>
      </c>
      <c r="X7863" t="s">
        <v>37</v>
      </c>
      <c r="Y7863" t="s">
        <v>38</v>
      </c>
      <c r="Z7863" t="s">
        <v>39</v>
      </c>
      <c r="AA7863" t="s">
        <v>40</v>
      </c>
      <c r="AB7863" t="s">
        <v>40</v>
      </c>
    </row>
    <row r="7864" spans="1:28" x14ac:dyDescent="0.35">
      <c r="A7864" s="16" t="s">
        <v>8579</v>
      </c>
      <c r="B7864" s="16" t="s">
        <v>12653</v>
      </c>
      <c r="C7864" s="16" t="s">
        <v>8646</v>
      </c>
      <c r="D7864" s="17">
        <v>254421103</v>
      </c>
      <c r="E7864" s="16" t="s">
        <v>43</v>
      </c>
      <c r="G7864" s="16">
        <v>44216</v>
      </c>
      <c r="H7864" s="18">
        <v>1549</v>
      </c>
      <c r="I7864" s="16">
        <v>1220176</v>
      </c>
      <c r="J7864" s="19">
        <v>4258</v>
      </c>
      <c r="K7864" s="16" t="s">
        <v>31</v>
      </c>
      <c r="L7864" s="16" t="s">
        <v>32</v>
      </c>
      <c r="M7864" s="16" t="s">
        <v>33</v>
      </c>
      <c r="N7864" s="19">
        <v>4</v>
      </c>
      <c r="O7864" s="19">
        <v>17032</v>
      </c>
      <c r="P7864" s="16" t="s">
        <v>8987</v>
      </c>
      <c r="Q7864" s="16" t="s">
        <v>57</v>
      </c>
      <c r="R7864" s="16" t="s">
        <v>8985</v>
      </c>
      <c r="S7864" s="16" t="s">
        <v>13858</v>
      </c>
      <c r="T7864" s="16" t="s">
        <v>35</v>
      </c>
      <c r="U7864" s="16" t="s">
        <v>36</v>
      </c>
      <c r="V7864" s="16">
        <v>0</v>
      </c>
      <c r="W7864" s="16">
        <v>2021</v>
      </c>
      <c r="X7864" s="16" t="s">
        <v>37</v>
      </c>
      <c r="Y7864" s="16" t="s">
        <v>38</v>
      </c>
      <c r="Z7864" s="16" t="s">
        <v>64</v>
      </c>
      <c r="AA7864" s="16" t="s">
        <v>40</v>
      </c>
      <c r="AB7864" s="16" t="s">
        <v>40</v>
      </c>
    </row>
    <row r="7865" spans="1:28" x14ac:dyDescent="0.35">
      <c r="A7865" t="s">
        <v>8579</v>
      </c>
      <c r="B7865" t="s">
        <v>12654</v>
      </c>
      <c r="C7865" t="s">
        <v>8646</v>
      </c>
      <c r="D7865" s="1">
        <v>254421103</v>
      </c>
      <c r="E7865" t="s">
        <v>448</v>
      </c>
      <c r="G7865">
        <v>44217</v>
      </c>
      <c r="H7865" s="3">
        <v>926</v>
      </c>
      <c r="I7865">
        <v>1221261</v>
      </c>
      <c r="J7865" s="4">
        <v>4544</v>
      </c>
      <c r="K7865" t="s">
        <v>31</v>
      </c>
      <c r="L7865" t="s">
        <v>32</v>
      </c>
      <c r="M7865" t="s">
        <v>33</v>
      </c>
      <c r="N7865" s="4">
        <v>1</v>
      </c>
      <c r="O7865" s="4">
        <v>4544</v>
      </c>
      <c r="P7865" t="s">
        <v>8987</v>
      </c>
      <c r="Q7865" t="s">
        <v>57</v>
      </c>
      <c r="R7865" t="s">
        <v>8985</v>
      </c>
      <c r="S7865" t="s">
        <v>13858</v>
      </c>
      <c r="T7865" t="s">
        <v>35</v>
      </c>
      <c r="U7865" t="s">
        <v>36</v>
      </c>
      <c r="V7865">
        <v>0</v>
      </c>
      <c r="W7865">
        <v>2021</v>
      </c>
      <c r="X7865" t="s">
        <v>37</v>
      </c>
      <c r="Y7865" t="s">
        <v>38</v>
      </c>
      <c r="Z7865" t="s">
        <v>422</v>
      </c>
      <c r="AA7865" t="s">
        <v>40</v>
      </c>
      <c r="AB7865" t="s">
        <v>40</v>
      </c>
    </row>
    <row r="7866" spans="1:28" x14ac:dyDescent="0.35">
      <c r="A7866" s="16" t="s">
        <v>8579</v>
      </c>
      <c r="B7866" s="16" t="s">
        <v>12654</v>
      </c>
      <c r="C7866" s="16" t="s">
        <v>8646</v>
      </c>
      <c r="D7866" s="17">
        <v>254421103</v>
      </c>
      <c r="E7866" s="16" t="s">
        <v>448</v>
      </c>
      <c r="G7866" s="16">
        <v>44219</v>
      </c>
      <c r="H7866" s="18">
        <v>1346</v>
      </c>
      <c r="I7866" s="16">
        <v>1221887</v>
      </c>
      <c r="J7866" s="19">
        <v>141</v>
      </c>
      <c r="K7866" s="16" t="s">
        <v>31</v>
      </c>
      <c r="L7866" s="16" t="s">
        <v>66</v>
      </c>
      <c r="M7866" s="16" t="s">
        <v>415</v>
      </c>
      <c r="N7866" s="19">
        <v>1</v>
      </c>
      <c r="O7866" s="19">
        <v>141</v>
      </c>
      <c r="P7866" s="16" t="s">
        <v>8987</v>
      </c>
      <c r="Q7866" s="16" t="s">
        <v>57</v>
      </c>
      <c r="R7866" s="16" t="s">
        <v>8985</v>
      </c>
      <c r="S7866" s="16" t="s">
        <v>8934</v>
      </c>
      <c r="T7866" s="16" t="s">
        <v>35</v>
      </c>
      <c r="U7866" s="16" t="s">
        <v>36</v>
      </c>
      <c r="V7866" s="16">
        <v>0</v>
      </c>
      <c r="W7866" s="16">
        <v>2021</v>
      </c>
      <c r="X7866" s="16" t="s">
        <v>37</v>
      </c>
      <c r="Y7866" s="16" t="s">
        <v>38</v>
      </c>
      <c r="Z7866" s="16" t="s">
        <v>39</v>
      </c>
      <c r="AA7866" s="16" t="s">
        <v>40</v>
      </c>
      <c r="AB7866" s="16" t="s">
        <v>40</v>
      </c>
    </row>
    <row r="7867" spans="1:28" x14ac:dyDescent="0.35">
      <c r="A7867" t="s">
        <v>8579</v>
      </c>
      <c r="B7867" t="s">
        <v>12654</v>
      </c>
      <c r="C7867" t="s">
        <v>8646</v>
      </c>
      <c r="D7867" s="1">
        <v>254421103</v>
      </c>
      <c r="E7867" t="s">
        <v>30</v>
      </c>
      <c r="G7867">
        <v>44225</v>
      </c>
      <c r="H7867" s="3">
        <v>756</v>
      </c>
      <c r="I7867">
        <v>1241138</v>
      </c>
      <c r="J7867" s="4">
        <v>570</v>
      </c>
      <c r="K7867" t="s">
        <v>31</v>
      </c>
      <c r="L7867" t="s">
        <v>32</v>
      </c>
      <c r="M7867" t="s">
        <v>33</v>
      </c>
      <c r="N7867" s="4">
        <v>8</v>
      </c>
      <c r="O7867" s="4">
        <v>4560</v>
      </c>
      <c r="P7867" t="s">
        <v>13198</v>
      </c>
      <c r="Q7867" t="s">
        <v>9125</v>
      </c>
      <c r="R7867" t="s">
        <v>8985</v>
      </c>
      <c r="S7867" t="s">
        <v>8938</v>
      </c>
      <c r="T7867" t="s">
        <v>35</v>
      </c>
      <c r="U7867" t="s">
        <v>36</v>
      </c>
      <c r="V7867">
        <v>0</v>
      </c>
      <c r="W7867">
        <v>2021</v>
      </c>
      <c r="X7867" t="s">
        <v>37</v>
      </c>
      <c r="Y7867" t="s">
        <v>38</v>
      </c>
      <c r="Z7867" t="s">
        <v>64</v>
      </c>
      <c r="AA7867" t="s">
        <v>40</v>
      </c>
      <c r="AB7867" t="s">
        <v>40</v>
      </c>
    </row>
    <row r="7868" spans="1:28" x14ac:dyDescent="0.35">
      <c r="A7868" s="16" t="s">
        <v>8579</v>
      </c>
      <c r="B7868" s="16" t="s">
        <v>12654</v>
      </c>
      <c r="C7868" s="16" t="s">
        <v>8593</v>
      </c>
      <c r="D7868" s="17">
        <v>254421101</v>
      </c>
      <c r="E7868" s="16" t="s">
        <v>43</v>
      </c>
      <c r="G7868" s="16">
        <v>44225</v>
      </c>
      <c r="H7868" s="18">
        <v>425</v>
      </c>
      <c r="I7868" s="16">
        <v>1240943</v>
      </c>
      <c r="J7868" s="19">
        <v>5010</v>
      </c>
      <c r="K7868" s="16" t="s">
        <v>31</v>
      </c>
      <c r="L7868" s="16" t="s">
        <v>32</v>
      </c>
      <c r="M7868" s="16" t="s">
        <v>33</v>
      </c>
      <c r="N7868" s="19">
        <v>2</v>
      </c>
      <c r="O7868" s="19">
        <v>10020</v>
      </c>
      <c r="P7868" s="16" t="s">
        <v>13198</v>
      </c>
      <c r="Q7868" s="16" t="s">
        <v>8984</v>
      </c>
      <c r="R7868" s="16" t="s">
        <v>8985</v>
      </c>
      <c r="S7868" s="16" t="s">
        <v>13859</v>
      </c>
      <c r="T7868" s="16" t="s">
        <v>35</v>
      </c>
      <c r="U7868" s="16" t="s">
        <v>36</v>
      </c>
      <c r="V7868" s="16">
        <v>0</v>
      </c>
      <c r="W7868" s="16">
        <v>2021</v>
      </c>
      <c r="X7868" s="16" t="s">
        <v>37</v>
      </c>
      <c r="Y7868" s="16" t="s">
        <v>38</v>
      </c>
      <c r="Z7868" s="16" t="s">
        <v>64</v>
      </c>
      <c r="AA7868" s="16" t="s">
        <v>40</v>
      </c>
      <c r="AB7868" s="16" t="s">
        <v>40</v>
      </c>
    </row>
    <row r="7869" spans="1:28" x14ac:dyDescent="0.35">
      <c r="A7869" t="s">
        <v>8579</v>
      </c>
      <c r="B7869" t="s">
        <v>12654</v>
      </c>
      <c r="C7869" t="s">
        <v>8593</v>
      </c>
      <c r="D7869" s="1">
        <v>254421101</v>
      </c>
      <c r="E7869" t="s">
        <v>43</v>
      </c>
      <c r="G7869">
        <v>44216</v>
      </c>
      <c r="H7869" s="3">
        <v>1212</v>
      </c>
      <c r="I7869">
        <v>1219199</v>
      </c>
      <c r="J7869" s="4">
        <v>5969</v>
      </c>
      <c r="K7869" t="s">
        <v>31</v>
      </c>
      <c r="L7869" t="s">
        <v>66</v>
      </c>
      <c r="M7869" t="s">
        <v>415</v>
      </c>
      <c r="N7869" s="4">
        <v>2</v>
      </c>
      <c r="O7869" s="4">
        <v>11938</v>
      </c>
      <c r="P7869" t="s">
        <v>8987</v>
      </c>
      <c r="Q7869" t="s">
        <v>57</v>
      </c>
      <c r="R7869" t="s">
        <v>8985</v>
      </c>
      <c r="S7869" t="s">
        <v>13860</v>
      </c>
      <c r="T7869" t="s">
        <v>35</v>
      </c>
      <c r="U7869" t="s">
        <v>36</v>
      </c>
      <c r="V7869">
        <v>0</v>
      </c>
      <c r="W7869">
        <v>2021</v>
      </c>
      <c r="X7869" t="s">
        <v>37</v>
      </c>
      <c r="Y7869" t="s">
        <v>38</v>
      </c>
      <c r="Z7869" t="s">
        <v>64</v>
      </c>
      <c r="AA7869" t="s">
        <v>40</v>
      </c>
      <c r="AB7869" t="s">
        <v>40</v>
      </c>
    </row>
    <row r="7870" spans="1:28" x14ac:dyDescent="0.35">
      <c r="A7870" s="16" t="s">
        <v>8579</v>
      </c>
      <c r="B7870" s="16" t="s">
        <v>12653</v>
      </c>
      <c r="C7870" s="16" t="s">
        <v>8603</v>
      </c>
      <c r="D7870" s="17">
        <v>254452102</v>
      </c>
      <c r="E7870" s="16" t="s">
        <v>43</v>
      </c>
      <c r="G7870" s="16">
        <v>44219</v>
      </c>
      <c r="H7870" s="18">
        <v>1103</v>
      </c>
      <c r="I7870" s="16">
        <v>1221768</v>
      </c>
      <c r="J7870" s="19">
        <v>462</v>
      </c>
      <c r="K7870" s="16" t="s">
        <v>31</v>
      </c>
      <c r="L7870" s="16" t="s">
        <v>32</v>
      </c>
      <c r="M7870" s="16" t="s">
        <v>33</v>
      </c>
      <c r="N7870" s="19">
        <v>3</v>
      </c>
      <c r="O7870" s="19">
        <v>1386</v>
      </c>
      <c r="P7870" s="16" t="s">
        <v>8987</v>
      </c>
      <c r="Q7870" s="16" t="s">
        <v>8984</v>
      </c>
      <c r="R7870" s="16" t="s">
        <v>8985</v>
      </c>
      <c r="S7870" s="16" t="s">
        <v>8933</v>
      </c>
      <c r="T7870" s="16" t="s">
        <v>35</v>
      </c>
      <c r="U7870" s="16" t="s">
        <v>36</v>
      </c>
      <c r="V7870" s="16">
        <v>0</v>
      </c>
      <c r="W7870" s="16">
        <v>2021</v>
      </c>
      <c r="X7870" s="16" t="s">
        <v>37</v>
      </c>
      <c r="Y7870" s="16" t="s">
        <v>38</v>
      </c>
      <c r="Z7870" s="16" t="s">
        <v>39</v>
      </c>
      <c r="AA7870" s="16" t="s">
        <v>40</v>
      </c>
      <c r="AB7870" s="16" t="s">
        <v>40</v>
      </c>
    </row>
    <row r="7871" spans="1:28" x14ac:dyDescent="0.35">
      <c r="A7871" t="s">
        <v>8579</v>
      </c>
      <c r="B7871" t="s">
        <v>12654</v>
      </c>
      <c r="C7871" t="s">
        <v>8591</v>
      </c>
      <c r="D7871" s="1">
        <v>254452101</v>
      </c>
      <c r="E7871" t="s">
        <v>53</v>
      </c>
      <c r="G7871">
        <v>44225</v>
      </c>
      <c r="H7871" s="3">
        <v>1541</v>
      </c>
      <c r="I7871">
        <v>1242618</v>
      </c>
      <c r="J7871" s="4">
        <v>1255</v>
      </c>
      <c r="K7871" t="s">
        <v>31</v>
      </c>
      <c r="L7871" t="s">
        <v>32</v>
      </c>
      <c r="M7871" t="s">
        <v>33</v>
      </c>
      <c r="N7871" s="4">
        <v>26</v>
      </c>
      <c r="O7871" s="4">
        <v>26102</v>
      </c>
      <c r="P7871" t="s">
        <v>13198</v>
      </c>
      <c r="Q7871" t="s">
        <v>8984</v>
      </c>
      <c r="R7871" t="s">
        <v>8985</v>
      </c>
      <c r="S7871" t="s">
        <v>13861</v>
      </c>
      <c r="T7871" t="s">
        <v>35</v>
      </c>
      <c r="U7871" t="s">
        <v>36</v>
      </c>
      <c r="V7871">
        <v>0</v>
      </c>
      <c r="W7871">
        <v>2021</v>
      </c>
      <c r="X7871" t="s">
        <v>37</v>
      </c>
      <c r="Y7871" t="s">
        <v>38</v>
      </c>
      <c r="Z7871" t="s">
        <v>45</v>
      </c>
      <c r="AA7871" t="s">
        <v>40</v>
      </c>
      <c r="AB7871" t="s">
        <v>40</v>
      </c>
    </row>
    <row r="7872" spans="1:28" x14ac:dyDescent="0.35">
      <c r="A7872" s="16" t="s">
        <v>8579</v>
      </c>
      <c r="B7872" s="16" t="s">
        <v>12654</v>
      </c>
      <c r="C7872" s="16" t="s">
        <v>8624</v>
      </c>
      <c r="D7872" s="17">
        <v>252192105</v>
      </c>
      <c r="E7872" s="16" t="s">
        <v>91</v>
      </c>
      <c r="G7872" s="16">
        <v>44225</v>
      </c>
      <c r="H7872" s="18">
        <v>636</v>
      </c>
      <c r="I7872" s="16">
        <v>1241594</v>
      </c>
      <c r="J7872" s="19">
        <v>446</v>
      </c>
      <c r="K7872" s="16" t="s">
        <v>31</v>
      </c>
      <c r="L7872" s="16" t="s">
        <v>66</v>
      </c>
      <c r="M7872" s="16" t="s">
        <v>415</v>
      </c>
      <c r="N7872" s="19">
        <v>71</v>
      </c>
      <c r="O7872" s="19">
        <v>29090</v>
      </c>
      <c r="P7872" s="16" t="s">
        <v>13198</v>
      </c>
      <c r="Q7872" s="16" t="s">
        <v>8984</v>
      </c>
      <c r="R7872" s="16" t="s">
        <v>8985</v>
      </c>
      <c r="S7872" s="16" t="s">
        <v>8935</v>
      </c>
      <c r="T7872" s="16" t="s">
        <v>35</v>
      </c>
      <c r="U7872" s="16" t="s">
        <v>36</v>
      </c>
      <c r="V7872" s="16">
        <v>0</v>
      </c>
      <c r="W7872" s="16">
        <v>2021</v>
      </c>
      <c r="X7872" s="16" t="s">
        <v>37</v>
      </c>
      <c r="Y7872" s="16" t="s">
        <v>38</v>
      </c>
      <c r="Z7872" s="16" t="s">
        <v>39</v>
      </c>
      <c r="AA7872" s="16" t="s">
        <v>40</v>
      </c>
      <c r="AB7872" s="16" t="s">
        <v>40</v>
      </c>
    </row>
    <row r="7873" spans="1:28" x14ac:dyDescent="0.35">
      <c r="A7873" t="s">
        <v>8579</v>
      </c>
      <c r="B7873" t="s">
        <v>12653</v>
      </c>
      <c r="C7873" t="s">
        <v>8587</v>
      </c>
      <c r="D7873" s="1">
        <v>163351703</v>
      </c>
      <c r="E7873" t="s">
        <v>43</v>
      </c>
      <c r="G7873">
        <v>44217</v>
      </c>
      <c r="H7873" s="3">
        <v>1316</v>
      </c>
      <c r="I7873">
        <v>1219895</v>
      </c>
      <c r="J7873" s="4">
        <v>1244</v>
      </c>
      <c r="K7873" t="s">
        <v>31</v>
      </c>
      <c r="L7873" t="s">
        <v>32</v>
      </c>
      <c r="M7873" t="s">
        <v>33</v>
      </c>
      <c r="N7873" s="4">
        <v>8</v>
      </c>
      <c r="O7873" s="4">
        <v>9952</v>
      </c>
      <c r="P7873" t="s">
        <v>8987</v>
      </c>
      <c r="Q7873" t="s">
        <v>8984</v>
      </c>
      <c r="R7873" t="s">
        <v>8985</v>
      </c>
      <c r="S7873" t="s">
        <v>13862</v>
      </c>
      <c r="T7873" t="s">
        <v>35</v>
      </c>
      <c r="U7873" t="s">
        <v>36</v>
      </c>
      <c r="V7873">
        <v>0</v>
      </c>
      <c r="W7873">
        <v>2021</v>
      </c>
      <c r="X7873" t="s">
        <v>37</v>
      </c>
      <c r="Y7873" t="s">
        <v>38</v>
      </c>
      <c r="Z7873" t="s">
        <v>64</v>
      </c>
      <c r="AA7873" t="s">
        <v>40</v>
      </c>
      <c r="AB7873" t="s">
        <v>40</v>
      </c>
    </row>
    <row r="7874" spans="1:28" x14ac:dyDescent="0.35">
      <c r="A7874" s="16" t="s">
        <v>8579</v>
      </c>
      <c r="B7874" s="16" t="s">
        <v>12653</v>
      </c>
      <c r="C7874" s="16" t="s">
        <v>8589</v>
      </c>
      <c r="D7874" s="17">
        <v>163351705</v>
      </c>
      <c r="E7874" s="16" t="s">
        <v>43</v>
      </c>
      <c r="G7874" s="16">
        <v>44220</v>
      </c>
      <c r="H7874" s="18">
        <v>1652</v>
      </c>
      <c r="I7874" s="16">
        <v>1222620</v>
      </c>
      <c r="J7874" s="19">
        <v>472</v>
      </c>
      <c r="K7874" s="16" t="s">
        <v>31</v>
      </c>
      <c r="L7874" s="16" t="s">
        <v>60</v>
      </c>
      <c r="M7874" s="16" t="s">
        <v>94</v>
      </c>
      <c r="N7874" s="19">
        <v>2</v>
      </c>
      <c r="O7874" s="19">
        <v>944</v>
      </c>
      <c r="P7874" s="16" t="s">
        <v>8987</v>
      </c>
      <c r="Q7874" s="16" t="s">
        <v>57</v>
      </c>
      <c r="R7874" s="16" t="s">
        <v>8985</v>
      </c>
      <c r="S7874" s="16" t="s">
        <v>13863</v>
      </c>
      <c r="T7874" s="16" t="s">
        <v>35</v>
      </c>
      <c r="U7874" s="16" t="s">
        <v>36</v>
      </c>
      <c r="V7874" s="16">
        <v>0</v>
      </c>
      <c r="W7874" s="16">
        <v>2021</v>
      </c>
      <c r="X7874" s="16" t="s">
        <v>37</v>
      </c>
      <c r="Y7874" s="16" t="s">
        <v>38</v>
      </c>
      <c r="Z7874" s="16" t="s">
        <v>64</v>
      </c>
      <c r="AA7874" s="16" t="s">
        <v>40</v>
      </c>
      <c r="AB7874" s="16" t="s">
        <v>40</v>
      </c>
    </row>
    <row r="7875" spans="1:28" x14ac:dyDescent="0.35">
      <c r="A7875" t="s">
        <v>8579</v>
      </c>
      <c r="B7875" t="s">
        <v>12654</v>
      </c>
      <c r="C7875" t="s">
        <v>8589</v>
      </c>
      <c r="D7875" s="1">
        <v>163351705</v>
      </c>
      <c r="E7875" t="s">
        <v>448</v>
      </c>
      <c r="G7875">
        <v>44218</v>
      </c>
      <c r="H7875" s="3">
        <v>737</v>
      </c>
      <c r="I7875">
        <v>1220558</v>
      </c>
      <c r="J7875" s="4">
        <v>615</v>
      </c>
      <c r="K7875" t="s">
        <v>31</v>
      </c>
      <c r="L7875" t="s">
        <v>32</v>
      </c>
      <c r="M7875" t="s">
        <v>33</v>
      </c>
      <c r="N7875" s="4">
        <v>23</v>
      </c>
      <c r="O7875" s="4">
        <v>14145</v>
      </c>
      <c r="P7875" t="s">
        <v>13198</v>
      </c>
      <c r="Q7875" t="s">
        <v>8984</v>
      </c>
      <c r="R7875" t="s">
        <v>8985</v>
      </c>
      <c r="S7875" t="s">
        <v>8932</v>
      </c>
      <c r="T7875" t="s">
        <v>35</v>
      </c>
      <c r="U7875" t="s">
        <v>36</v>
      </c>
      <c r="V7875">
        <v>0</v>
      </c>
      <c r="W7875">
        <v>2021</v>
      </c>
      <c r="X7875" t="s">
        <v>37</v>
      </c>
      <c r="Y7875" t="s">
        <v>38</v>
      </c>
      <c r="Z7875" t="s">
        <v>422</v>
      </c>
      <c r="AA7875" t="s">
        <v>40</v>
      </c>
      <c r="AB7875" t="s">
        <v>40</v>
      </c>
    </row>
    <row r="7876" spans="1:28" x14ac:dyDescent="0.35">
      <c r="A7876" s="16" t="s">
        <v>8579</v>
      </c>
      <c r="B7876" s="16" t="s">
        <v>12654</v>
      </c>
      <c r="C7876" s="16" t="s">
        <v>8664</v>
      </c>
      <c r="D7876" s="17">
        <v>163661702</v>
      </c>
      <c r="E7876" s="16" t="s">
        <v>43</v>
      </c>
      <c r="G7876" s="16">
        <v>44225</v>
      </c>
      <c r="H7876" s="18">
        <v>1450</v>
      </c>
      <c r="I7876" s="16">
        <v>1242130</v>
      </c>
      <c r="J7876" s="19">
        <v>334</v>
      </c>
      <c r="K7876" s="16" t="s">
        <v>31</v>
      </c>
      <c r="L7876" s="16" t="s">
        <v>32</v>
      </c>
      <c r="M7876" s="16" t="s">
        <v>33</v>
      </c>
      <c r="N7876" s="19">
        <v>60</v>
      </c>
      <c r="O7876" s="19">
        <v>20040</v>
      </c>
      <c r="P7876" s="16" t="s">
        <v>13198</v>
      </c>
      <c r="Q7876" s="16" t="s">
        <v>57</v>
      </c>
      <c r="R7876" s="16" t="s">
        <v>8985</v>
      </c>
      <c r="S7876" s="16" t="s">
        <v>8936</v>
      </c>
      <c r="T7876" s="16" t="s">
        <v>35</v>
      </c>
      <c r="U7876" s="16" t="s">
        <v>36</v>
      </c>
      <c r="V7876" s="16">
        <v>0</v>
      </c>
      <c r="W7876" s="16">
        <v>2021</v>
      </c>
      <c r="X7876" s="16" t="s">
        <v>37</v>
      </c>
      <c r="Y7876" s="16" t="s">
        <v>38</v>
      </c>
      <c r="Z7876" s="16" t="s">
        <v>422</v>
      </c>
      <c r="AA7876" s="16" t="s">
        <v>40</v>
      </c>
      <c r="AB7876" s="16" t="s">
        <v>38</v>
      </c>
    </row>
    <row r="7877" spans="1:28" x14ac:dyDescent="0.35">
      <c r="A7877" t="s">
        <v>8579</v>
      </c>
      <c r="B7877" t="s">
        <v>12654</v>
      </c>
      <c r="C7877" t="s">
        <v>8664</v>
      </c>
      <c r="D7877" s="1">
        <v>163661702</v>
      </c>
      <c r="E7877" t="s">
        <v>53</v>
      </c>
      <c r="G7877">
        <v>44225</v>
      </c>
      <c r="H7877" s="3">
        <v>837</v>
      </c>
      <c r="I7877">
        <v>1241219</v>
      </c>
      <c r="J7877" s="4">
        <v>641</v>
      </c>
      <c r="K7877" t="s">
        <v>31</v>
      </c>
      <c r="L7877" t="s">
        <v>32</v>
      </c>
      <c r="M7877" t="s">
        <v>33</v>
      </c>
      <c r="N7877" s="4">
        <v>5</v>
      </c>
      <c r="O7877" s="4">
        <v>3205</v>
      </c>
      <c r="P7877" t="s">
        <v>13198</v>
      </c>
      <c r="Q7877" t="s">
        <v>8984</v>
      </c>
      <c r="R7877" t="s">
        <v>47</v>
      </c>
      <c r="S7877" t="s">
        <v>8937</v>
      </c>
      <c r="T7877" t="s">
        <v>35</v>
      </c>
      <c r="U7877" t="s">
        <v>36</v>
      </c>
      <c r="V7877">
        <v>0</v>
      </c>
      <c r="W7877">
        <v>2021</v>
      </c>
      <c r="X7877" t="s">
        <v>37</v>
      </c>
      <c r="Y7877" t="s">
        <v>38</v>
      </c>
      <c r="Z7877" t="s">
        <v>45</v>
      </c>
      <c r="AA7877" t="s">
        <v>40</v>
      </c>
      <c r="AB7877" t="s">
        <v>40</v>
      </c>
    </row>
    <row r="7878" spans="1:28" x14ac:dyDescent="0.35">
      <c r="A7878" s="16" t="s">
        <v>28</v>
      </c>
      <c r="B7878" s="16" t="s">
        <v>12653</v>
      </c>
      <c r="C7878" s="16" t="s">
        <v>119</v>
      </c>
      <c r="D7878" s="17">
        <v>182941102</v>
      </c>
      <c r="E7878" s="16" t="s">
        <v>43</v>
      </c>
      <c r="G7878" s="16">
        <v>44385</v>
      </c>
      <c r="H7878" s="18">
        <v>821</v>
      </c>
      <c r="I7878" s="16">
        <v>1394615</v>
      </c>
      <c r="J7878" s="19">
        <v>1129</v>
      </c>
      <c r="K7878" s="16" t="s">
        <v>31</v>
      </c>
      <c r="L7878" s="16" t="s">
        <v>384</v>
      </c>
      <c r="M7878" s="16" t="s">
        <v>674</v>
      </c>
      <c r="N7878" s="19">
        <v>2</v>
      </c>
      <c r="O7878" s="19">
        <v>2258</v>
      </c>
      <c r="P7878" s="16" t="s">
        <v>13198</v>
      </c>
      <c r="Q7878" s="16" t="s">
        <v>8984</v>
      </c>
      <c r="R7878" s="16" t="s">
        <v>8985</v>
      </c>
      <c r="S7878" s="16" t="s">
        <v>13864</v>
      </c>
      <c r="T7878" s="16" t="s">
        <v>35</v>
      </c>
      <c r="U7878" s="16" t="s">
        <v>36</v>
      </c>
      <c r="V7878" s="16">
        <v>31545965</v>
      </c>
      <c r="W7878" s="16">
        <v>2021</v>
      </c>
      <c r="X7878" s="16" t="s">
        <v>134</v>
      </c>
      <c r="Y7878" s="16" t="s">
        <v>38</v>
      </c>
      <c r="Z7878" s="16" t="s">
        <v>39</v>
      </c>
      <c r="AA7878" s="16" t="s">
        <v>40</v>
      </c>
      <c r="AB7878" s="16" t="s">
        <v>40</v>
      </c>
    </row>
    <row r="7879" spans="1:28" x14ac:dyDescent="0.35">
      <c r="A7879" t="s">
        <v>28</v>
      </c>
      <c r="B7879" t="s">
        <v>12653</v>
      </c>
      <c r="C7879" t="s">
        <v>65</v>
      </c>
      <c r="D7879" s="1">
        <v>182852202</v>
      </c>
      <c r="E7879" t="s">
        <v>30</v>
      </c>
      <c r="G7879">
        <v>44392</v>
      </c>
      <c r="H7879" s="3">
        <v>1817</v>
      </c>
      <c r="I7879">
        <v>1405651</v>
      </c>
      <c r="J7879" s="4">
        <v>399</v>
      </c>
      <c r="K7879" t="s">
        <v>31</v>
      </c>
      <c r="L7879" t="s">
        <v>32</v>
      </c>
      <c r="M7879" t="s">
        <v>33</v>
      </c>
      <c r="N7879" s="4">
        <v>383</v>
      </c>
      <c r="O7879" s="4">
        <v>43796</v>
      </c>
      <c r="P7879" t="s">
        <v>13198</v>
      </c>
      <c r="Q7879" t="s">
        <v>8984</v>
      </c>
      <c r="R7879" t="s">
        <v>8985</v>
      </c>
      <c r="S7879" t="s">
        <v>13865</v>
      </c>
      <c r="T7879" t="s">
        <v>35</v>
      </c>
      <c r="U7879" t="s">
        <v>36</v>
      </c>
      <c r="V7879">
        <v>0</v>
      </c>
      <c r="W7879">
        <v>2021</v>
      </c>
      <c r="X7879" t="s">
        <v>134</v>
      </c>
      <c r="Y7879" t="s">
        <v>38</v>
      </c>
      <c r="Z7879" t="s">
        <v>172</v>
      </c>
      <c r="AA7879" t="s">
        <v>40</v>
      </c>
      <c r="AB7879" t="s">
        <v>40</v>
      </c>
    </row>
    <row r="7880" spans="1:28" x14ac:dyDescent="0.35">
      <c r="A7880" s="16" t="s">
        <v>28</v>
      </c>
      <c r="B7880" s="16" t="s">
        <v>12654</v>
      </c>
      <c r="C7880" s="16" t="s">
        <v>131</v>
      </c>
      <c r="D7880" s="17">
        <v>83192101</v>
      </c>
      <c r="E7880" s="16" t="s">
        <v>53</v>
      </c>
      <c r="G7880" s="16">
        <v>44387</v>
      </c>
      <c r="H7880" s="18">
        <v>1258</v>
      </c>
      <c r="I7880" s="16">
        <v>1398139</v>
      </c>
      <c r="J7880" s="19">
        <v>752</v>
      </c>
      <c r="K7880" s="16" t="s">
        <v>31</v>
      </c>
      <c r="L7880" s="16" t="s">
        <v>32</v>
      </c>
      <c r="M7880" s="16" t="s">
        <v>33</v>
      </c>
      <c r="N7880" s="19">
        <v>9</v>
      </c>
      <c r="O7880" s="19">
        <v>6372</v>
      </c>
      <c r="P7880" s="16" t="s">
        <v>13198</v>
      </c>
      <c r="Q7880" s="16" t="s">
        <v>8984</v>
      </c>
      <c r="R7880" s="16" t="s">
        <v>8985</v>
      </c>
      <c r="S7880" s="16" t="s">
        <v>13866</v>
      </c>
      <c r="T7880" s="16" t="s">
        <v>35</v>
      </c>
      <c r="U7880" s="16" t="s">
        <v>36</v>
      </c>
      <c r="V7880" s="16">
        <v>44903960</v>
      </c>
      <c r="W7880" s="16">
        <v>2021</v>
      </c>
      <c r="X7880" s="16" t="s">
        <v>134</v>
      </c>
      <c r="Y7880" s="16" t="s">
        <v>38</v>
      </c>
      <c r="Z7880" s="16" t="s">
        <v>39</v>
      </c>
      <c r="AA7880" s="16" t="s">
        <v>40</v>
      </c>
      <c r="AB7880" s="16" t="s">
        <v>38</v>
      </c>
    </row>
    <row r="7881" spans="1:28" x14ac:dyDescent="0.35">
      <c r="A7881" t="s">
        <v>28</v>
      </c>
      <c r="B7881" t="s">
        <v>12654</v>
      </c>
      <c r="C7881" t="s">
        <v>46</v>
      </c>
      <c r="D7881" s="1">
        <v>83622106</v>
      </c>
      <c r="E7881" t="s">
        <v>448</v>
      </c>
      <c r="G7881">
        <v>44391</v>
      </c>
      <c r="H7881" s="3">
        <v>548</v>
      </c>
      <c r="I7881">
        <v>1403861</v>
      </c>
      <c r="J7881" s="4">
        <v>674</v>
      </c>
      <c r="K7881" t="s">
        <v>31</v>
      </c>
      <c r="L7881" t="s">
        <v>32</v>
      </c>
      <c r="M7881" t="s">
        <v>33</v>
      </c>
      <c r="N7881" s="4">
        <v>71</v>
      </c>
      <c r="O7881" s="4">
        <v>31904</v>
      </c>
      <c r="P7881" t="s">
        <v>13198</v>
      </c>
      <c r="Q7881" t="s">
        <v>8984</v>
      </c>
      <c r="R7881" t="s">
        <v>8985</v>
      </c>
      <c r="S7881" t="s">
        <v>1458</v>
      </c>
      <c r="T7881" t="s">
        <v>35</v>
      </c>
      <c r="U7881" t="s">
        <v>36</v>
      </c>
      <c r="V7881">
        <v>0</v>
      </c>
      <c r="W7881">
        <v>2021</v>
      </c>
      <c r="X7881" t="s">
        <v>134</v>
      </c>
      <c r="Y7881" t="s">
        <v>38</v>
      </c>
      <c r="Z7881" t="s">
        <v>45</v>
      </c>
      <c r="AA7881" t="s">
        <v>40</v>
      </c>
      <c r="AB7881" t="s">
        <v>38</v>
      </c>
    </row>
    <row r="7882" spans="1:28" x14ac:dyDescent="0.35">
      <c r="A7882" s="16" t="s">
        <v>28</v>
      </c>
      <c r="B7882" s="16" t="s">
        <v>12654</v>
      </c>
      <c r="C7882" s="16" t="s">
        <v>69</v>
      </c>
      <c r="D7882" s="17">
        <v>83041101</v>
      </c>
      <c r="E7882" s="16" t="s">
        <v>43</v>
      </c>
      <c r="G7882" s="16">
        <v>44396</v>
      </c>
      <c r="H7882" s="18">
        <v>1449</v>
      </c>
      <c r="I7882" s="16">
        <v>1408289</v>
      </c>
      <c r="J7882" s="19">
        <v>877</v>
      </c>
      <c r="K7882" s="16" t="s">
        <v>31</v>
      </c>
      <c r="L7882" s="16" t="s">
        <v>32</v>
      </c>
      <c r="M7882" s="16" t="s">
        <v>33</v>
      </c>
      <c r="N7882" s="19">
        <v>17</v>
      </c>
      <c r="O7882" s="19">
        <v>5657</v>
      </c>
      <c r="P7882" s="16" t="s">
        <v>8987</v>
      </c>
      <c r="Q7882" s="16" t="s">
        <v>57</v>
      </c>
      <c r="R7882" s="16" t="s">
        <v>8985</v>
      </c>
      <c r="S7882" s="16" t="s">
        <v>13867</v>
      </c>
      <c r="T7882" s="16" t="s">
        <v>35</v>
      </c>
      <c r="U7882" s="16" t="s">
        <v>36</v>
      </c>
      <c r="V7882" s="16">
        <v>35274329</v>
      </c>
      <c r="W7882" s="16">
        <v>2021</v>
      </c>
      <c r="X7882" s="16" t="s">
        <v>134</v>
      </c>
      <c r="Y7882" s="16" t="s">
        <v>38</v>
      </c>
      <c r="Z7882" s="16" t="s">
        <v>39</v>
      </c>
      <c r="AA7882" s="16" t="s">
        <v>40</v>
      </c>
      <c r="AB7882" s="16" t="s">
        <v>40</v>
      </c>
    </row>
    <row r="7883" spans="1:28" x14ac:dyDescent="0.35">
      <c r="A7883" t="s">
        <v>28</v>
      </c>
      <c r="B7883" t="s">
        <v>12654</v>
      </c>
      <c r="C7883" t="s">
        <v>718</v>
      </c>
      <c r="D7883" s="1">
        <v>183582101</v>
      </c>
      <c r="E7883" t="s">
        <v>43</v>
      </c>
      <c r="G7883">
        <v>44401</v>
      </c>
      <c r="H7883" s="3">
        <v>617</v>
      </c>
      <c r="I7883">
        <v>1412895</v>
      </c>
      <c r="J7883" s="4">
        <v>835</v>
      </c>
      <c r="K7883" t="s">
        <v>31</v>
      </c>
      <c r="L7883" t="s">
        <v>66</v>
      </c>
      <c r="M7883" t="s">
        <v>415</v>
      </c>
      <c r="N7883" s="4">
        <v>14</v>
      </c>
      <c r="O7883" s="4">
        <v>11690</v>
      </c>
      <c r="P7883" t="s">
        <v>13198</v>
      </c>
      <c r="Q7883" t="s">
        <v>79</v>
      </c>
      <c r="R7883" t="s">
        <v>8985</v>
      </c>
      <c r="S7883" t="s">
        <v>1459</v>
      </c>
      <c r="T7883" t="s">
        <v>35</v>
      </c>
      <c r="U7883" t="s">
        <v>36</v>
      </c>
      <c r="V7883">
        <v>44919341</v>
      </c>
      <c r="W7883">
        <v>2021</v>
      </c>
      <c r="X7883" t="s">
        <v>134</v>
      </c>
      <c r="Y7883" t="s">
        <v>38</v>
      </c>
      <c r="Z7883" t="s">
        <v>39</v>
      </c>
      <c r="AA7883" t="s">
        <v>40</v>
      </c>
      <c r="AB7883" t="s">
        <v>38</v>
      </c>
    </row>
    <row r="7884" spans="1:28" x14ac:dyDescent="0.35">
      <c r="A7884" s="16" t="s">
        <v>28</v>
      </c>
      <c r="B7884" s="16" t="s">
        <v>12654</v>
      </c>
      <c r="C7884" s="16" t="s">
        <v>718</v>
      </c>
      <c r="D7884" s="17">
        <v>183582101</v>
      </c>
      <c r="E7884" s="16" t="s">
        <v>448</v>
      </c>
      <c r="G7884" s="16">
        <v>44408</v>
      </c>
      <c r="H7884" s="18">
        <v>519</v>
      </c>
      <c r="I7884" s="16">
        <v>1424801</v>
      </c>
      <c r="J7884" s="19">
        <v>461</v>
      </c>
      <c r="K7884" s="16" t="s">
        <v>31</v>
      </c>
      <c r="L7884" s="16" t="s">
        <v>32</v>
      </c>
      <c r="M7884" s="16" t="s">
        <v>33</v>
      </c>
      <c r="N7884" s="19">
        <v>14</v>
      </c>
      <c r="O7884" s="19">
        <v>2801</v>
      </c>
      <c r="P7884" s="16" t="s">
        <v>13198</v>
      </c>
      <c r="Q7884" s="16" t="s">
        <v>8984</v>
      </c>
      <c r="R7884" s="16" t="s">
        <v>8985</v>
      </c>
      <c r="S7884" s="16" t="s">
        <v>1460</v>
      </c>
      <c r="T7884" s="16" t="s">
        <v>35</v>
      </c>
      <c r="U7884" s="16" t="s">
        <v>36</v>
      </c>
      <c r="V7884" s="16">
        <v>44927444</v>
      </c>
      <c r="W7884" s="16">
        <v>2021</v>
      </c>
      <c r="X7884" s="16" t="s">
        <v>134</v>
      </c>
      <c r="Y7884" s="16" t="s">
        <v>38</v>
      </c>
      <c r="Z7884" s="16" t="s">
        <v>422</v>
      </c>
      <c r="AA7884" s="16" t="s">
        <v>40</v>
      </c>
      <c r="AB7884" s="16" t="s">
        <v>38</v>
      </c>
    </row>
    <row r="7885" spans="1:28" x14ac:dyDescent="0.35">
      <c r="A7885" t="s">
        <v>1655</v>
      </c>
      <c r="B7885" t="s">
        <v>12653</v>
      </c>
      <c r="C7885" t="s">
        <v>1663</v>
      </c>
      <c r="D7885" s="1">
        <v>83371107</v>
      </c>
      <c r="E7885" t="s">
        <v>53</v>
      </c>
      <c r="G7885">
        <v>44390</v>
      </c>
      <c r="H7885" s="3">
        <v>1447</v>
      </c>
      <c r="I7885">
        <v>1403631</v>
      </c>
      <c r="J7885" s="4">
        <v>656</v>
      </c>
      <c r="K7885" t="s">
        <v>31</v>
      </c>
      <c r="L7885" t="s">
        <v>32</v>
      </c>
      <c r="M7885" t="s">
        <v>33</v>
      </c>
      <c r="N7885" s="4">
        <v>81</v>
      </c>
      <c r="O7885" s="4">
        <v>35301</v>
      </c>
      <c r="P7885" t="s">
        <v>13198</v>
      </c>
      <c r="Q7885" t="s">
        <v>8984</v>
      </c>
      <c r="R7885" t="s">
        <v>8985</v>
      </c>
      <c r="S7885" t="s">
        <v>13868</v>
      </c>
      <c r="T7885" t="s">
        <v>35</v>
      </c>
      <c r="U7885" t="s">
        <v>36</v>
      </c>
      <c r="V7885">
        <v>0</v>
      </c>
      <c r="W7885">
        <v>2021</v>
      </c>
      <c r="X7885" t="s">
        <v>134</v>
      </c>
      <c r="Y7885" t="s">
        <v>38</v>
      </c>
      <c r="Z7885" t="s">
        <v>39</v>
      </c>
      <c r="AA7885" t="s">
        <v>40</v>
      </c>
      <c r="AB7885" t="s">
        <v>38</v>
      </c>
    </row>
    <row r="7886" spans="1:28" x14ac:dyDescent="0.35">
      <c r="A7886" s="16" t="s">
        <v>2116</v>
      </c>
      <c r="B7886" s="16" t="s">
        <v>12653</v>
      </c>
      <c r="C7886" s="16" t="s">
        <v>2196</v>
      </c>
      <c r="D7886" s="17">
        <v>12091102</v>
      </c>
      <c r="E7886" s="16" t="s">
        <v>53</v>
      </c>
      <c r="G7886" s="16">
        <v>44403</v>
      </c>
      <c r="H7886" s="18">
        <v>436</v>
      </c>
      <c r="I7886" s="16">
        <v>1414532</v>
      </c>
      <c r="J7886" s="19">
        <v>666</v>
      </c>
      <c r="K7886" s="16" t="s">
        <v>31</v>
      </c>
      <c r="L7886" s="16" t="s">
        <v>32</v>
      </c>
      <c r="M7886" s="16" t="s">
        <v>33</v>
      </c>
      <c r="N7886" s="19">
        <v>32</v>
      </c>
      <c r="O7886" s="19">
        <v>12086</v>
      </c>
      <c r="P7886" s="16" t="s">
        <v>13198</v>
      </c>
      <c r="Q7886" s="16" t="s">
        <v>8984</v>
      </c>
      <c r="R7886" s="16" t="s">
        <v>8985</v>
      </c>
      <c r="S7886" s="16" t="s">
        <v>2244</v>
      </c>
      <c r="T7886" s="16" t="s">
        <v>35</v>
      </c>
      <c r="U7886" s="16" t="s">
        <v>36</v>
      </c>
      <c r="V7886" s="16">
        <v>0</v>
      </c>
      <c r="W7886" s="16">
        <v>2021</v>
      </c>
      <c r="X7886" s="16" t="s">
        <v>134</v>
      </c>
      <c r="Y7886" s="16" t="s">
        <v>38</v>
      </c>
      <c r="Z7886" s="16" t="s">
        <v>39</v>
      </c>
      <c r="AA7886" s="16" t="s">
        <v>40</v>
      </c>
      <c r="AB7886" s="16" t="s">
        <v>38</v>
      </c>
    </row>
    <row r="7887" spans="1:28" x14ac:dyDescent="0.35">
      <c r="A7887" t="s">
        <v>2264</v>
      </c>
      <c r="B7887" t="s">
        <v>12653</v>
      </c>
      <c r="C7887" t="s">
        <v>2269</v>
      </c>
      <c r="D7887" s="1">
        <v>254601103</v>
      </c>
      <c r="E7887" t="s">
        <v>30</v>
      </c>
      <c r="G7887">
        <v>44387</v>
      </c>
      <c r="H7887" s="3">
        <v>1305</v>
      </c>
      <c r="I7887">
        <v>1398001</v>
      </c>
      <c r="J7887" s="4">
        <v>255</v>
      </c>
      <c r="K7887" t="s">
        <v>31</v>
      </c>
      <c r="L7887" t="s">
        <v>32</v>
      </c>
      <c r="M7887" t="s">
        <v>33</v>
      </c>
      <c r="N7887" s="4">
        <v>522</v>
      </c>
      <c r="O7887" s="4">
        <v>19492</v>
      </c>
      <c r="P7887" t="s">
        <v>13198</v>
      </c>
      <c r="Q7887" t="s">
        <v>57</v>
      </c>
      <c r="R7887" t="s">
        <v>8985</v>
      </c>
      <c r="S7887" t="s">
        <v>2384</v>
      </c>
      <c r="T7887" t="s">
        <v>35</v>
      </c>
      <c r="U7887" t="s">
        <v>36</v>
      </c>
      <c r="V7887">
        <v>0</v>
      </c>
      <c r="W7887">
        <v>2021</v>
      </c>
      <c r="X7887" t="s">
        <v>134</v>
      </c>
      <c r="Y7887" t="s">
        <v>38</v>
      </c>
      <c r="Z7887" t="s">
        <v>422</v>
      </c>
      <c r="AA7887" t="s">
        <v>40</v>
      </c>
      <c r="AB7887" t="s">
        <v>40</v>
      </c>
    </row>
    <row r="7888" spans="1:28" x14ac:dyDescent="0.35">
      <c r="A7888" s="16" t="s">
        <v>2397</v>
      </c>
      <c r="B7888" s="16" t="s">
        <v>12654</v>
      </c>
      <c r="C7888" s="16" t="s">
        <v>2454</v>
      </c>
      <c r="D7888" s="17">
        <v>43141101</v>
      </c>
      <c r="E7888" s="16" t="s">
        <v>43</v>
      </c>
      <c r="G7888" s="16">
        <v>44397</v>
      </c>
      <c r="H7888" s="18">
        <v>1532</v>
      </c>
      <c r="I7888" s="16">
        <v>1409246</v>
      </c>
      <c r="J7888" s="19">
        <v>605</v>
      </c>
      <c r="K7888" s="16" t="s">
        <v>31</v>
      </c>
      <c r="L7888" s="16" t="s">
        <v>32</v>
      </c>
      <c r="M7888" s="16" t="s">
        <v>33</v>
      </c>
      <c r="N7888" s="19">
        <v>22</v>
      </c>
      <c r="O7888" s="19">
        <v>13310</v>
      </c>
      <c r="P7888" s="16" t="s">
        <v>8987</v>
      </c>
      <c r="Q7888" s="16" t="s">
        <v>8984</v>
      </c>
      <c r="R7888" s="16" t="s">
        <v>8985</v>
      </c>
      <c r="S7888" s="16" t="s">
        <v>13869</v>
      </c>
      <c r="T7888" s="16" t="s">
        <v>35</v>
      </c>
      <c r="U7888" s="16" t="s">
        <v>36</v>
      </c>
      <c r="V7888" s="16">
        <v>44914834</v>
      </c>
      <c r="W7888" s="16">
        <v>2021</v>
      </c>
      <c r="X7888" s="16" t="s">
        <v>134</v>
      </c>
      <c r="Y7888" s="16" t="s">
        <v>38</v>
      </c>
      <c r="Z7888" s="16" t="s">
        <v>64</v>
      </c>
      <c r="AA7888" s="16" t="s">
        <v>40</v>
      </c>
      <c r="AB7888" s="16" t="s">
        <v>40</v>
      </c>
    </row>
    <row r="7889" spans="1:28" x14ac:dyDescent="0.35">
      <c r="A7889" t="s">
        <v>2397</v>
      </c>
      <c r="B7889" t="s">
        <v>12653</v>
      </c>
      <c r="C7889" t="s">
        <v>2428</v>
      </c>
      <c r="D7889" s="1">
        <v>43381101</v>
      </c>
      <c r="E7889" t="s">
        <v>53</v>
      </c>
      <c r="G7889">
        <v>44396</v>
      </c>
      <c r="H7889" s="3">
        <v>1813</v>
      </c>
      <c r="I7889">
        <v>1408428</v>
      </c>
      <c r="J7889" s="4">
        <v>1031</v>
      </c>
      <c r="K7889" t="s">
        <v>31</v>
      </c>
      <c r="L7889" t="s">
        <v>32</v>
      </c>
      <c r="M7889" t="s">
        <v>33</v>
      </c>
      <c r="N7889" s="4">
        <v>4</v>
      </c>
      <c r="O7889" s="4">
        <v>4037</v>
      </c>
      <c r="P7889" t="s">
        <v>8987</v>
      </c>
      <c r="Q7889" t="s">
        <v>8984</v>
      </c>
      <c r="R7889" t="s">
        <v>8985</v>
      </c>
      <c r="S7889" t="s">
        <v>3757</v>
      </c>
      <c r="T7889" t="s">
        <v>35</v>
      </c>
      <c r="U7889" t="s">
        <v>36</v>
      </c>
      <c r="V7889">
        <v>44913403</v>
      </c>
      <c r="W7889">
        <v>2021</v>
      </c>
      <c r="X7889" t="s">
        <v>134</v>
      </c>
      <c r="Y7889" t="s">
        <v>38</v>
      </c>
      <c r="Z7889" t="s">
        <v>39</v>
      </c>
      <c r="AA7889" t="s">
        <v>40</v>
      </c>
      <c r="AB7889" t="s">
        <v>38</v>
      </c>
    </row>
    <row r="7890" spans="1:28" x14ac:dyDescent="0.35">
      <c r="A7890" s="16" t="s">
        <v>2397</v>
      </c>
      <c r="B7890" s="16" t="s">
        <v>12653</v>
      </c>
      <c r="C7890" s="16" t="s">
        <v>2586</v>
      </c>
      <c r="D7890" s="17">
        <v>43351106</v>
      </c>
      <c r="E7890" s="16" t="s">
        <v>448</v>
      </c>
      <c r="G7890" s="16">
        <v>44390</v>
      </c>
      <c r="H7890" s="18">
        <v>140</v>
      </c>
      <c r="I7890" s="16">
        <v>1402528</v>
      </c>
      <c r="J7890" s="19">
        <v>601</v>
      </c>
      <c r="K7890" s="16" t="s">
        <v>31</v>
      </c>
      <c r="L7890" s="16" t="s">
        <v>32</v>
      </c>
      <c r="M7890" s="16" t="s">
        <v>33</v>
      </c>
      <c r="N7890" s="19">
        <v>10</v>
      </c>
      <c r="O7890" s="19">
        <v>5906</v>
      </c>
      <c r="P7890" s="16" t="s">
        <v>13198</v>
      </c>
      <c r="Q7890" s="16" t="s">
        <v>8984</v>
      </c>
      <c r="R7890" s="16" t="s">
        <v>8985</v>
      </c>
      <c r="S7890" s="16" t="s">
        <v>3756</v>
      </c>
      <c r="T7890" s="16" t="s">
        <v>35</v>
      </c>
      <c r="U7890" s="16" t="s">
        <v>36</v>
      </c>
      <c r="V7890" s="16">
        <v>31546064</v>
      </c>
      <c r="W7890" s="16">
        <v>2021</v>
      </c>
      <c r="X7890" s="16" t="s">
        <v>134</v>
      </c>
      <c r="Y7890" s="16" t="s">
        <v>38</v>
      </c>
      <c r="Z7890" s="16" t="s">
        <v>39</v>
      </c>
      <c r="AA7890" s="16" t="s">
        <v>40</v>
      </c>
      <c r="AB7890" s="16" t="s">
        <v>38</v>
      </c>
    </row>
    <row r="7891" spans="1:28" x14ac:dyDescent="0.35">
      <c r="A7891" t="s">
        <v>2397</v>
      </c>
      <c r="B7891" t="s">
        <v>12653</v>
      </c>
      <c r="C7891" t="s">
        <v>2398</v>
      </c>
      <c r="D7891" s="1">
        <v>192221101</v>
      </c>
      <c r="E7891" t="s">
        <v>30</v>
      </c>
      <c r="G7891">
        <v>44391</v>
      </c>
      <c r="H7891" s="3">
        <v>1941</v>
      </c>
      <c r="I7891">
        <v>1404933</v>
      </c>
      <c r="J7891" s="4">
        <v>554</v>
      </c>
      <c r="K7891" t="s">
        <v>31</v>
      </c>
      <c r="L7891" t="s">
        <v>32</v>
      </c>
      <c r="M7891" t="s">
        <v>33</v>
      </c>
      <c r="N7891" s="4">
        <v>414</v>
      </c>
      <c r="O7891" s="4">
        <v>29176</v>
      </c>
      <c r="P7891" t="s">
        <v>8987</v>
      </c>
      <c r="Q7891" t="s">
        <v>9125</v>
      </c>
      <c r="R7891" t="s">
        <v>8985</v>
      </c>
      <c r="S7891" t="s">
        <v>13870</v>
      </c>
      <c r="T7891" t="s">
        <v>35</v>
      </c>
      <c r="U7891" t="s">
        <v>36</v>
      </c>
      <c r="V7891">
        <v>31546412</v>
      </c>
      <c r="W7891">
        <v>2021</v>
      </c>
      <c r="X7891" t="s">
        <v>134</v>
      </c>
      <c r="Y7891" t="s">
        <v>38</v>
      </c>
      <c r="Z7891" t="s">
        <v>51</v>
      </c>
      <c r="AA7891" t="s">
        <v>40</v>
      </c>
      <c r="AB7891" t="s">
        <v>40</v>
      </c>
    </row>
    <row r="7892" spans="1:28" x14ac:dyDescent="0.35">
      <c r="A7892" s="16" t="s">
        <v>2397</v>
      </c>
      <c r="B7892" s="16" t="s">
        <v>12653</v>
      </c>
      <c r="C7892" s="16" t="s">
        <v>2419</v>
      </c>
      <c r="D7892" s="17">
        <v>192431109</v>
      </c>
      <c r="E7892" s="16" t="s">
        <v>43</v>
      </c>
      <c r="G7892" s="16">
        <v>44404</v>
      </c>
      <c r="H7892" s="18">
        <v>155</v>
      </c>
      <c r="I7892" s="16">
        <v>1415432</v>
      </c>
      <c r="J7892" s="19">
        <v>375</v>
      </c>
      <c r="K7892" s="16" t="s">
        <v>31</v>
      </c>
      <c r="L7892" s="16" t="s">
        <v>32</v>
      </c>
      <c r="M7892" s="16" t="s">
        <v>33</v>
      </c>
      <c r="N7892" s="19">
        <v>28</v>
      </c>
      <c r="O7892" s="19">
        <v>10500</v>
      </c>
      <c r="P7892" s="16" t="s">
        <v>8987</v>
      </c>
      <c r="Q7892" s="16" t="s">
        <v>8984</v>
      </c>
      <c r="R7892" s="16" t="s">
        <v>8985</v>
      </c>
      <c r="S7892" s="16" t="s">
        <v>3759</v>
      </c>
      <c r="T7892" s="16" t="s">
        <v>35</v>
      </c>
      <c r="U7892" s="16" t="s">
        <v>36</v>
      </c>
      <c r="V7892" s="16">
        <v>44921822</v>
      </c>
      <c r="W7892" s="16">
        <v>2021</v>
      </c>
      <c r="X7892" s="16" t="s">
        <v>134</v>
      </c>
      <c r="Y7892" s="16" t="s">
        <v>38</v>
      </c>
      <c r="Z7892" s="16" t="s">
        <v>39</v>
      </c>
      <c r="AA7892" s="16" t="s">
        <v>40</v>
      </c>
      <c r="AB7892" s="16" t="s">
        <v>40</v>
      </c>
    </row>
    <row r="7893" spans="1:28" x14ac:dyDescent="0.35">
      <c r="A7893" t="s">
        <v>2397</v>
      </c>
      <c r="B7893" t="s">
        <v>12653</v>
      </c>
      <c r="C7893" t="s">
        <v>2417</v>
      </c>
      <c r="D7893" s="1">
        <v>192401101</v>
      </c>
      <c r="E7893" t="s">
        <v>43</v>
      </c>
      <c r="G7893">
        <v>44398</v>
      </c>
      <c r="H7893" s="3">
        <v>308</v>
      </c>
      <c r="I7893">
        <v>1409486</v>
      </c>
      <c r="J7893" s="4">
        <v>725</v>
      </c>
      <c r="K7893" t="s">
        <v>31</v>
      </c>
      <c r="L7893" t="s">
        <v>32</v>
      </c>
      <c r="M7893" t="s">
        <v>33</v>
      </c>
      <c r="N7893" s="4">
        <v>34</v>
      </c>
      <c r="O7893" s="4">
        <v>24650</v>
      </c>
      <c r="P7893" t="s">
        <v>8987</v>
      </c>
      <c r="Q7893" t="s">
        <v>57</v>
      </c>
      <c r="R7893" t="s">
        <v>8985</v>
      </c>
      <c r="S7893" t="s">
        <v>3758</v>
      </c>
      <c r="T7893" t="s">
        <v>35</v>
      </c>
      <c r="U7893" t="s">
        <v>36</v>
      </c>
      <c r="V7893">
        <v>0</v>
      </c>
      <c r="W7893">
        <v>2021</v>
      </c>
      <c r="X7893" t="s">
        <v>134</v>
      </c>
      <c r="Y7893" t="s">
        <v>38</v>
      </c>
      <c r="Z7893" t="s">
        <v>39</v>
      </c>
      <c r="AA7893" t="s">
        <v>40</v>
      </c>
      <c r="AB7893" t="s">
        <v>40</v>
      </c>
    </row>
    <row r="7894" spans="1:28" x14ac:dyDescent="0.35">
      <c r="A7894" s="16" t="s">
        <v>4028</v>
      </c>
      <c r="B7894" s="16" t="s">
        <v>12653</v>
      </c>
      <c r="C7894" s="16" t="s">
        <v>4065</v>
      </c>
      <c r="D7894" s="17">
        <v>183101103</v>
      </c>
      <c r="E7894" s="16" t="s">
        <v>43</v>
      </c>
      <c r="G7894" s="16">
        <v>44387</v>
      </c>
      <c r="H7894" s="18">
        <v>2057</v>
      </c>
      <c r="I7894" s="16">
        <v>1398690</v>
      </c>
      <c r="J7894" s="19">
        <v>1360</v>
      </c>
      <c r="K7894" s="16" t="s">
        <v>31</v>
      </c>
      <c r="L7894" s="16" t="s">
        <v>66</v>
      </c>
      <c r="M7894" s="16" t="s">
        <v>415</v>
      </c>
      <c r="N7894" s="19">
        <v>7</v>
      </c>
      <c r="O7894" s="19">
        <v>9520</v>
      </c>
      <c r="P7894" s="16" t="s">
        <v>8987</v>
      </c>
      <c r="Q7894" s="16" t="s">
        <v>8984</v>
      </c>
      <c r="R7894" s="16" t="s">
        <v>8985</v>
      </c>
      <c r="S7894" s="16" t="s">
        <v>13871</v>
      </c>
      <c r="T7894" s="16" t="s">
        <v>35</v>
      </c>
      <c r="U7894" s="16" t="s">
        <v>36</v>
      </c>
      <c r="V7894" s="16">
        <v>31546094</v>
      </c>
      <c r="W7894" s="16">
        <v>2021</v>
      </c>
      <c r="X7894" s="16" t="s">
        <v>134</v>
      </c>
      <c r="Y7894" s="16" t="s">
        <v>38</v>
      </c>
      <c r="Z7894" s="16" t="s">
        <v>422</v>
      </c>
      <c r="AA7894" s="16" t="s">
        <v>40</v>
      </c>
      <c r="AB7894" s="16" t="s">
        <v>38</v>
      </c>
    </row>
    <row r="7895" spans="1:28" x14ac:dyDescent="0.35">
      <c r="A7895" t="s">
        <v>4028</v>
      </c>
      <c r="B7895" t="s">
        <v>12653</v>
      </c>
      <c r="C7895" t="s">
        <v>4035</v>
      </c>
      <c r="D7895" s="1">
        <v>182681101</v>
      </c>
      <c r="E7895" t="s">
        <v>30</v>
      </c>
      <c r="G7895">
        <v>44393</v>
      </c>
      <c r="H7895" s="3">
        <v>1744</v>
      </c>
      <c r="I7895">
        <v>1406419</v>
      </c>
      <c r="J7895" s="4">
        <v>932</v>
      </c>
      <c r="K7895" t="s">
        <v>31</v>
      </c>
      <c r="L7895" t="s">
        <v>32</v>
      </c>
      <c r="M7895" t="s">
        <v>33</v>
      </c>
      <c r="N7895" s="4">
        <v>61</v>
      </c>
      <c r="O7895" s="4">
        <v>13457</v>
      </c>
      <c r="P7895" t="s">
        <v>13198</v>
      </c>
      <c r="Q7895" t="s">
        <v>8984</v>
      </c>
      <c r="R7895" t="s">
        <v>8985</v>
      </c>
      <c r="S7895" t="s">
        <v>13872</v>
      </c>
      <c r="T7895" t="s">
        <v>35</v>
      </c>
      <c r="U7895" t="s">
        <v>36</v>
      </c>
      <c r="V7895">
        <v>44911129</v>
      </c>
      <c r="W7895">
        <v>2021</v>
      </c>
      <c r="X7895" t="s">
        <v>134</v>
      </c>
      <c r="Y7895" t="s">
        <v>38</v>
      </c>
      <c r="Z7895" t="s">
        <v>172</v>
      </c>
      <c r="AA7895" t="s">
        <v>40</v>
      </c>
      <c r="AB7895" t="s">
        <v>40</v>
      </c>
    </row>
    <row r="7896" spans="1:28" x14ac:dyDescent="0.35">
      <c r="A7896" s="16" t="s">
        <v>4028</v>
      </c>
      <c r="B7896" s="16" t="s">
        <v>12653</v>
      </c>
      <c r="C7896" s="16" t="s">
        <v>4381</v>
      </c>
      <c r="D7896" s="17">
        <v>183031101</v>
      </c>
      <c r="E7896" s="16" t="s">
        <v>30</v>
      </c>
      <c r="G7896" s="16">
        <v>44392</v>
      </c>
      <c r="H7896" s="18">
        <v>450</v>
      </c>
      <c r="I7896" s="16">
        <v>1405060</v>
      </c>
      <c r="J7896" s="19">
        <v>174</v>
      </c>
      <c r="K7896" s="16" t="s">
        <v>31</v>
      </c>
      <c r="L7896" s="16" t="s">
        <v>32</v>
      </c>
      <c r="M7896" s="16" t="s">
        <v>33</v>
      </c>
      <c r="N7896" s="19">
        <v>745</v>
      </c>
      <c r="O7896" s="19">
        <v>92566</v>
      </c>
      <c r="P7896" s="16" t="s">
        <v>8987</v>
      </c>
      <c r="Q7896" s="16" t="s">
        <v>8984</v>
      </c>
      <c r="R7896" s="16" t="s">
        <v>8985</v>
      </c>
      <c r="S7896" s="16" t="s">
        <v>4382</v>
      </c>
      <c r="T7896" s="16" t="s">
        <v>35</v>
      </c>
      <c r="U7896" s="16" t="s">
        <v>36</v>
      </c>
      <c r="V7896" s="16">
        <v>31546370</v>
      </c>
      <c r="W7896" s="16">
        <v>2021</v>
      </c>
      <c r="X7896" s="16" t="s">
        <v>134</v>
      </c>
      <c r="Y7896" s="16" t="s">
        <v>38</v>
      </c>
      <c r="Z7896" s="16" t="s">
        <v>39</v>
      </c>
      <c r="AA7896" s="16" t="s">
        <v>40</v>
      </c>
      <c r="AB7896" s="16" t="s">
        <v>40</v>
      </c>
    </row>
    <row r="7897" spans="1:28" x14ac:dyDescent="0.35">
      <c r="A7897" t="s">
        <v>4487</v>
      </c>
      <c r="B7897" t="s">
        <v>12653</v>
      </c>
      <c r="C7897" t="s">
        <v>4507</v>
      </c>
      <c r="D7897" s="1">
        <v>42291101</v>
      </c>
      <c r="E7897" t="s">
        <v>43</v>
      </c>
      <c r="G7897">
        <v>44388</v>
      </c>
      <c r="H7897" s="3">
        <v>1342</v>
      </c>
      <c r="I7897">
        <v>1399459</v>
      </c>
      <c r="J7897" s="4">
        <v>317</v>
      </c>
      <c r="K7897" t="s">
        <v>31</v>
      </c>
      <c r="L7897" t="s">
        <v>32</v>
      </c>
      <c r="M7897" t="s">
        <v>83</v>
      </c>
      <c r="N7897" s="4">
        <v>5</v>
      </c>
      <c r="O7897" s="4">
        <v>1500</v>
      </c>
      <c r="P7897" t="s">
        <v>13198</v>
      </c>
      <c r="Q7897" t="s">
        <v>8984</v>
      </c>
      <c r="R7897" t="s">
        <v>47</v>
      </c>
      <c r="S7897" t="s">
        <v>5051</v>
      </c>
      <c r="T7897" t="s">
        <v>35</v>
      </c>
      <c r="U7897" t="s">
        <v>36</v>
      </c>
      <c r="V7897">
        <v>44904107</v>
      </c>
      <c r="W7897">
        <v>2021</v>
      </c>
      <c r="X7897" t="s">
        <v>134</v>
      </c>
      <c r="Y7897" t="s">
        <v>38</v>
      </c>
      <c r="Z7897" t="s">
        <v>39</v>
      </c>
      <c r="AA7897" t="s">
        <v>40</v>
      </c>
      <c r="AB7897" t="s">
        <v>40</v>
      </c>
    </row>
    <row r="7898" spans="1:28" x14ac:dyDescent="0.35">
      <c r="A7898" s="16" t="s">
        <v>4487</v>
      </c>
      <c r="B7898" s="16" t="s">
        <v>12653</v>
      </c>
      <c r="C7898" s="16" t="s">
        <v>4507</v>
      </c>
      <c r="D7898" s="17">
        <v>42291101</v>
      </c>
      <c r="E7898" s="16" t="s">
        <v>43</v>
      </c>
      <c r="G7898" s="16">
        <v>44402</v>
      </c>
      <c r="H7898" s="18">
        <v>926</v>
      </c>
      <c r="I7898" s="16">
        <v>1413965</v>
      </c>
      <c r="J7898" s="19">
        <v>583</v>
      </c>
      <c r="K7898" s="16" t="s">
        <v>31</v>
      </c>
      <c r="L7898" s="16" t="s">
        <v>32</v>
      </c>
      <c r="M7898" s="16" t="s">
        <v>33</v>
      </c>
      <c r="N7898" s="19">
        <v>720</v>
      </c>
      <c r="O7898" s="19">
        <v>42550</v>
      </c>
      <c r="P7898" s="16" t="s">
        <v>8987</v>
      </c>
      <c r="Q7898" s="16" t="s">
        <v>8984</v>
      </c>
      <c r="R7898" s="16" t="s">
        <v>8985</v>
      </c>
      <c r="S7898" s="16" t="s">
        <v>5052</v>
      </c>
      <c r="T7898" s="16" t="s">
        <v>35</v>
      </c>
      <c r="U7898" s="16" t="s">
        <v>36</v>
      </c>
      <c r="V7898" s="16">
        <v>44919813</v>
      </c>
      <c r="W7898" s="16">
        <v>2021</v>
      </c>
      <c r="X7898" s="16" t="s">
        <v>134</v>
      </c>
      <c r="Y7898" s="16" t="s">
        <v>38</v>
      </c>
      <c r="Z7898" s="16" t="s">
        <v>39</v>
      </c>
      <c r="AA7898" s="16" t="s">
        <v>40</v>
      </c>
      <c r="AB7898" s="16" t="s">
        <v>38</v>
      </c>
    </row>
    <row r="7899" spans="1:28" x14ac:dyDescent="0.35">
      <c r="A7899" t="s">
        <v>5113</v>
      </c>
      <c r="B7899" t="s">
        <v>12654</v>
      </c>
      <c r="C7899" t="s">
        <v>5320</v>
      </c>
      <c r="D7899" s="1">
        <v>103091102</v>
      </c>
      <c r="E7899" t="s">
        <v>43</v>
      </c>
      <c r="G7899">
        <v>44378</v>
      </c>
      <c r="H7899" s="3">
        <v>1127</v>
      </c>
      <c r="I7899">
        <v>1389920</v>
      </c>
      <c r="J7899" s="4">
        <v>320</v>
      </c>
      <c r="K7899" t="s">
        <v>31</v>
      </c>
      <c r="L7899" t="s">
        <v>60</v>
      </c>
      <c r="M7899" t="s">
        <v>61</v>
      </c>
      <c r="N7899" s="4">
        <v>2</v>
      </c>
      <c r="O7899" s="4">
        <v>640</v>
      </c>
      <c r="P7899" t="s">
        <v>8987</v>
      </c>
      <c r="Q7899" t="s">
        <v>8984</v>
      </c>
      <c r="R7899" t="s">
        <v>8985</v>
      </c>
      <c r="S7899" t="s">
        <v>5783</v>
      </c>
      <c r="T7899" t="s">
        <v>35</v>
      </c>
      <c r="U7899" t="s">
        <v>36</v>
      </c>
      <c r="V7899">
        <v>0</v>
      </c>
      <c r="W7899">
        <v>2021</v>
      </c>
      <c r="X7899" t="s">
        <v>134</v>
      </c>
      <c r="Y7899" t="s">
        <v>38</v>
      </c>
      <c r="Z7899" t="s">
        <v>64</v>
      </c>
      <c r="AA7899" t="s">
        <v>40</v>
      </c>
      <c r="AB7899" t="s">
        <v>40</v>
      </c>
    </row>
    <row r="7900" spans="1:28" x14ac:dyDescent="0.35">
      <c r="A7900" s="16" t="s">
        <v>5113</v>
      </c>
      <c r="B7900" s="16" t="s">
        <v>12654</v>
      </c>
      <c r="C7900" s="16" t="s">
        <v>5237</v>
      </c>
      <c r="D7900" s="17">
        <v>102831105</v>
      </c>
      <c r="E7900" s="16" t="s">
        <v>43</v>
      </c>
      <c r="G7900" s="16">
        <v>44391</v>
      </c>
      <c r="H7900" s="18">
        <v>1448</v>
      </c>
      <c r="I7900" s="16">
        <v>1404752</v>
      </c>
      <c r="J7900" s="19">
        <v>482</v>
      </c>
      <c r="K7900" s="16" t="s">
        <v>31</v>
      </c>
      <c r="L7900" s="16" t="s">
        <v>32</v>
      </c>
      <c r="M7900" s="16" t="s">
        <v>33</v>
      </c>
      <c r="N7900" s="19">
        <v>7</v>
      </c>
      <c r="O7900" s="19">
        <v>1446</v>
      </c>
      <c r="P7900" s="16" t="s">
        <v>8987</v>
      </c>
      <c r="Q7900" s="16" t="s">
        <v>8984</v>
      </c>
      <c r="R7900" s="16" t="s">
        <v>8985</v>
      </c>
      <c r="S7900" s="16" t="s">
        <v>5784</v>
      </c>
      <c r="T7900" s="16" t="s">
        <v>35</v>
      </c>
      <c r="U7900" s="16" t="s">
        <v>36</v>
      </c>
      <c r="V7900" s="16">
        <v>31546406</v>
      </c>
      <c r="W7900" s="16">
        <v>2021</v>
      </c>
      <c r="X7900" s="16" t="s">
        <v>134</v>
      </c>
      <c r="Y7900" s="16" t="s">
        <v>38</v>
      </c>
      <c r="Z7900" s="16" t="s">
        <v>39</v>
      </c>
      <c r="AA7900" s="16" t="s">
        <v>40</v>
      </c>
      <c r="AB7900" s="16" t="s">
        <v>40</v>
      </c>
    </row>
    <row r="7901" spans="1:28" x14ac:dyDescent="0.35">
      <c r="A7901" t="s">
        <v>5113</v>
      </c>
      <c r="B7901" t="s">
        <v>12654</v>
      </c>
      <c r="C7901" t="s">
        <v>5632</v>
      </c>
      <c r="D7901" s="1">
        <v>103081105</v>
      </c>
      <c r="E7901" t="s">
        <v>53</v>
      </c>
      <c r="G7901">
        <v>44393</v>
      </c>
      <c r="H7901" s="3">
        <v>1139</v>
      </c>
      <c r="I7901">
        <v>1406142</v>
      </c>
      <c r="J7901" s="4">
        <v>299</v>
      </c>
      <c r="K7901" t="s">
        <v>31</v>
      </c>
      <c r="L7901" t="s">
        <v>60</v>
      </c>
      <c r="M7901" t="s">
        <v>61</v>
      </c>
      <c r="N7901" s="4">
        <v>311</v>
      </c>
      <c r="O7901" s="4">
        <v>28733</v>
      </c>
      <c r="P7901" t="s">
        <v>13198</v>
      </c>
      <c r="Q7901" t="s">
        <v>8984</v>
      </c>
      <c r="R7901" t="s">
        <v>9094</v>
      </c>
      <c r="S7901" t="s">
        <v>13873</v>
      </c>
      <c r="T7901" t="s">
        <v>35</v>
      </c>
      <c r="U7901" t="s">
        <v>36</v>
      </c>
      <c r="V7901">
        <v>0</v>
      </c>
      <c r="W7901">
        <v>2021</v>
      </c>
      <c r="X7901" t="s">
        <v>134</v>
      </c>
      <c r="Y7901" t="s">
        <v>38</v>
      </c>
      <c r="Z7901" t="s">
        <v>45</v>
      </c>
      <c r="AA7901" t="s">
        <v>40</v>
      </c>
      <c r="AB7901" t="s">
        <v>38</v>
      </c>
    </row>
    <row r="7902" spans="1:28" x14ac:dyDescent="0.35">
      <c r="A7902" s="16" t="s">
        <v>6195</v>
      </c>
      <c r="B7902" s="16" t="s">
        <v>12653</v>
      </c>
      <c r="C7902" s="16" t="s">
        <v>5139</v>
      </c>
      <c r="D7902" s="17">
        <v>103191101</v>
      </c>
      <c r="E7902" s="16" t="s">
        <v>53</v>
      </c>
      <c r="G7902" s="16">
        <v>44408</v>
      </c>
      <c r="H7902" s="18">
        <v>604</v>
      </c>
      <c r="I7902" s="16">
        <v>1424399</v>
      </c>
      <c r="J7902" s="19">
        <v>552</v>
      </c>
      <c r="K7902" s="16" t="s">
        <v>31</v>
      </c>
      <c r="L7902" s="16" t="s">
        <v>66</v>
      </c>
      <c r="M7902" s="16" t="s">
        <v>415</v>
      </c>
      <c r="N7902" s="19">
        <v>618</v>
      </c>
      <c r="O7902" s="19">
        <v>339372</v>
      </c>
      <c r="P7902" s="16" t="s">
        <v>13198</v>
      </c>
      <c r="Q7902" s="16" t="s">
        <v>8984</v>
      </c>
      <c r="R7902" s="16" t="s">
        <v>8985</v>
      </c>
      <c r="S7902" s="16" t="s">
        <v>6260</v>
      </c>
      <c r="T7902" s="16" t="s">
        <v>35</v>
      </c>
      <c r="U7902" s="16" t="s">
        <v>36</v>
      </c>
      <c r="V7902" s="16">
        <v>31547739</v>
      </c>
      <c r="W7902" s="16">
        <v>2021</v>
      </c>
      <c r="X7902" s="16" t="s">
        <v>134</v>
      </c>
      <c r="Y7902" s="16" t="s">
        <v>38</v>
      </c>
      <c r="Z7902" s="16" t="s">
        <v>39</v>
      </c>
      <c r="AA7902" s="16" t="s">
        <v>40</v>
      </c>
      <c r="AB7902" s="16" t="s">
        <v>40</v>
      </c>
    </row>
    <row r="7903" spans="1:28" x14ac:dyDescent="0.35">
      <c r="A7903" t="s">
        <v>6337</v>
      </c>
      <c r="B7903" t="s">
        <v>12653</v>
      </c>
      <c r="C7903" t="s">
        <v>6356</v>
      </c>
      <c r="D7903" s="1">
        <v>152261106</v>
      </c>
      <c r="E7903" t="s">
        <v>43</v>
      </c>
      <c r="G7903">
        <v>44403</v>
      </c>
      <c r="H7903" s="3">
        <v>1839</v>
      </c>
      <c r="I7903">
        <v>1415308</v>
      </c>
      <c r="J7903" s="4">
        <v>885</v>
      </c>
      <c r="K7903" t="s">
        <v>31</v>
      </c>
      <c r="L7903" t="s">
        <v>32</v>
      </c>
      <c r="M7903" t="s">
        <v>33</v>
      </c>
      <c r="N7903" s="4">
        <v>131</v>
      </c>
      <c r="O7903" s="4">
        <v>115935</v>
      </c>
      <c r="P7903" t="s">
        <v>13198</v>
      </c>
      <c r="Q7903" t="s">
        <v>9125</v>
      </c>
      <c r="R7903" t="s">
        <v>8985</v>
      </c>
      <c r="S7903" t="s">
        <v>13874</v>
      </c>
      <c r="T7903" t="s">
        <v>35</v>
      </c>
      <c r="U7903" t="s">
        <v>36</v>
      </c>
      <c r="V7903">
        <v>31548137</v>
      </c>
      <c r="W7903">
        <v>2021</v>
      </c>
      <c r="X7903" t="s">
        <v>134</v>
      </c>
      <c r="Y7903" t="s">
        <v>38</v>
      </c>
      <c r="Z7903" t="s">
        <v>51</v>
      </c>
      <c r="AA7903" t="s">
        <v>40</v>
      </c>
      <c r="AB7903" t="s">
        <v>40</v>
      </c>
    </row>
    <row r="7904" spans="1:28" x14ac:dyDescent="0.35">
      <c r="A7904" s="16" t="s">
        <v>6337</v>
      </c>
      <c r="B7904" s="16" t="s">
        <v>12654</v>
      </c>
      <c r="C7904" s="16" t="s">
        <v>6377</v>
      </c>
      <c r="D7904" s="17">
        <v>153652109</v>
      </c>
      <c r="E7904" s="16" t="s">
        <v>43</v>
      </c>
      <c r="G7904" s="16">
        <v>44388</v>
      </c>
      <c r="H7904" s="18">
        <v>859</v>
      </c>
      <c r="I7904" s="16">
        <v>1399190</v>
      </c>
      <c r="J7904" s="19">
        <v>242</v>
      </c>
      <c r="K7904" s="16" t="s">
        <v>31</v>
      </c>
      <c r="L7904" s="16" t="s">
        <v>32</v>
      </c>
      <c r="M7904" s="16" t="s">
        <v>83</v>
      </c>
      <c r="N7904" s="19">
        <v>12</v>
      </c>
      <c r="O7904" s="19">
        <v>2904</v>
      </c>
      <c r="P7904" s="16" t="s">
        <v>13198</v>
      </c>
      <c r="Q7904" s="16" t="s">
        <v>8984</v>
      </c>
      <c r="R7904" s="16" t="s">
        <v>8985</v>
      </c>
      <c r="S7904" s="16" t="s">
        <v>7238</v>
      </c>
      <c r="T7904" s="16" t="s">
        <v>35</v>
      </c>
      <c r="U7904" s="16" t="s">
        <v>36</v>
      </c>
      <c r="V7904" s="16">
        <v>0</v>
      </c>
      <c r="W7904" s="16">
        <v>2021</v>
      </c>
      <c r="X7904" s="16" t="s">
        <v>134</v>
      </c>
      <c r="Y7904" s="16" t="s">
        <v>38</v>
      </c>
      <c r="Z7904" s="16" t="s">
        <v>39</v>
      </c>
      <c r="AA7904" s="16" t="s">
        <v>40</v>
      </c>
      <c r="AB7904" s="16" t="s">
        <v>40</v>
      </c>
    </row>
    <row r="7905" spans="1:28" x14ac:dyDescent="0.35">
      <c r="A7905" t="s">
        <v>6337</v>
      </c>
      <c r="B7905" t="s">
        <v>12653</v>
      </c>
      <c r="C7905" t="s">
        <v>6458</v>
      </c>
      <c r="D7905" s="1">
        <v>152261105</v>
      </c>
      <c r="E7905" t="s">
        <v>43</v>
      </c>
      <c r="G7905">
        <v>44392</v>
      </c>
      <c r="H7905" s="3">
        <v>1703</v>
      </c>
      <c r="I7905">
        <v>1405630</v>
      </c>
      <c r="J7905" s="4">
        <v>407</v>
      </c>
      <c r="K7905" t="s">
        <v>31</v>
      </c>
      <c r="L7905" t="s">
        <v>32</v>
      </c>
      <c r="M7905" t="s">
        <v>33</v>
      </c>
      <c r="N7905" s="4">
        <v>6</v>
      </c>
      <c r="O7905" s="4">
        <v>2442</v>
      </c>
      <c r="P7905" t="s">
        <v>13198</v>
      </c>
      <c r="Q7905" t="s">
        <v>8984</v>
      </c>
      <c r="R7905" t="s">
        <v>8985</v>
      </c>
      <c r="S7905" t="s">
        <v>7240</v>
      </c>
      <c r="T7905" t="s">
        <v>35</v>
      </c>
      <c r="U7905" t="s">
        <v>36</v>
      </c>
      <c r="V7905">
        <v>31546489</v>
      </c>
      <c r="W7905">
        <v>2021</v>
      </c>
      <c r="X7905" t="s">
        <v>134</v>
      </c>
      <c r="Y7905" t="s">
        <v>38</v>
      </c>
      <c r="Z7905" t="s">
        <v>64</v>
      </c>
      <c r="AA7905" t="s">
        <v>40</v>
      </c>
      <c r="AB7905" t="s">
        <v>40</v>
      </c>
    </row>
    <row r="7906" spans="1:28" x14ac:dyDescent="0.35">
      <c r="A7906" s="16" t="s">
        <v>6337</v>
      </c>
      <c r="B7906" s="16" t="s">
        <v>12653</v>
      </c>
      <c r="C7906" s="16" t="s">
        <v>6472</v>
      </c>
      <c r="D7906" s="17">
        <v>153081110</v>
      </c>
      <c r="E7906" s="16" t="s">
        <v>43</v>
      </c>
      <c r="G7906" s="16">
        <v>44405</v>
      </c>
      <c r="H7906" s="18">
        <v>1437</v>
      </c>
      <c r="I7906" s="16">
        <v>1417711</v>
      </c>
      <c r="J7906" s="19">
        <v>685</v>
      </c>
      <c r="K7906" s="16" t="s">
        <v>31</v>
      </c>
      <c r="L7906" s="16" t="s">
        <v>32</v>
      </c>
      <c r="M7906" s="16" t="s">
        <v>33</v>
      </c>
      <c r="N7906" s="19">
        <v>32</v>
      </c>
      <c r="O7906" s="19">
        <v>21920</v>
      </c>
      <c r="P7906" s="16" t="s">
        <v>13198</v>
      </c>
      <c r="Q7906" s="16" t="s">
        <v>8984</v>
      </c>
      <c r="R7906" s="16" t="s">
        <v>8985</v>
      </c>
      <c r="S7906" s="16" t="s">
        <v>13875</v>
      </c>
      <c r="T7906" s="16" t="s">
        <v>35</v>
      </c>
      <c r="U7906" s="16" t="s">
        <v>36</v>
      </c>
      <c r="V7906" s="16">
        <v>31548255</v>
      </c>
      <c r="W7906" s="16">
        <v>2021</v>
      </c>
      <c r="X7906" s="16" t="s">
        <v>134</v>
      </c>
      <c r="Y7906" s="16" t="s">
        <v>38</v>
      </c>
      <c r="Z7906" s="16" t="s">
        <v>64</v>
      </c>
      <c r="AA7906" s="16" t="s">
        <v>40</v>
      </c>
      <c r="AB7906" s="16" t="s">
        <v>40</v>
      </c>
    </row>
    <row r="7907" spans="1:28" x14ac:dyDescent="0.35">
      <c r="A7907" t="s">
        <v>6337</v>
      </c>
      <c r="B7907" t="s">
        <v>12653</v>
      </c>
      <c r="C7907" t="s">
        <v>6373</v>
      </c>
      <c r="D7907" s="1">
        <v>153661104</v>
      </c>
      <c r="E7907" t="s">
        <v>43</v>
      </c>
      <c r="G7907">
        <v>44388</v>
      </c>
      <c r="H7907" s="3">
        <v>1607</v>
      </c>
      <c r="I7907">
        <v>1399530</v>
      </c>
      <c r="J7907" s="4">
        <v>284</v>
      </c>
      <c r="K7907" t="s">
        <v>31</v>
      </c>
      <c r="L7907" t="s">
        <v>32</v>
      </c>
      <c r="M7907" t="s">
        <v>33</v>
      </c>
      <c r="N7907" s="4">
        <v>134</v>
      </c>
      <c r="O7907" s="4">
        <v>38056</v>
      </c>
      <c r="P7907" t="s">
        <v>13198</v>
      </c>
      <c r="Q7907" t="s">
        <v>8984</v>
      </c>
      <c r="R7907" t="s">
        <v>8985</v>
      </c>
      <c r="S7907" t="s">
        <v>7236</v>
      </c>
      <c r="T7907" t="s">
        <v>35</v>
      </c>
      <c r="U7907" t="s">
        <v>36</v>
      </c>
      <c r="V7907">
        <v>0</v>
      </c>
      <c r="W7907">
        <v>2021</v>
      </c>
      <c r="X7907" t="s">
        <v>134</v>
      </c>
      <c r="Y7907" t="s">
        <v>38</v>
      </c>
      <c r="Z7907" t="s">
        <v>64</v>
      </c>
      <c r="AA7907" t="s">
        <v>40</v>
      </c>
      <c r="AB7907" t="s">
        <v>40</v>
      </c>
    </row>
    <row r="7908" spans="1:28" x14ac:dyDescent="0.35">
      <c r="A7908" s="16" t="s">
        <v>6337</v>
      </c>
      <c r="B7908" s="16" t="s">
        <v>12653</v>
      </c>
      <c r="C7908" s="16" t="s">
        <v>6472</v>
      </c>
      <c r="D7908" s="17">
        <v>153081110</v>
      </c>
      <c r="E7908" s="16" t="s">
        <v>53</v>
      </c>
      <c r="G7908" s="16">
        <v>44381</v>
      </c>
      <c r="H7908" s="18">
        <v>341</v>
      </c>
      <c r="I7908" s="16">
        <v>1391531</v>
      </c>
      <c r="J7908" s="19">
        <v>519</v>
      </c>
      <c r="K7908" s="16" t="s">
        <v>31</v>
      </c>
      <c r="L7908" s="16" t="s">
        <v>66</v>
      </c>
      <c r="M7908" s="16" t="s">
        <v>415</v>
      </c>
      <c r="N7908" s="19">
        <v>100</v>
      </c>
      <c r="O7908" s="19">
        <v>51900</v>
      </c>
      <c r="P7908" s="16" t="s">
        <v>13198</v>
      </c>
      <c r="Q7908" s="16" t="s">
        <v>8984</v>
      </c>
      <c r="R7908" s="16" t="s">
        <v>8985</v>
      </c>
      <c r="S7908" s="16" t="s">
        <v>7234</v>
      </c>
      <c r="T7908" s="16" t="s">
        <v>35</v>
      </c>
      <c r="U7908" s="16" t="s">
        <v>36</v>
      </c>
      <c r="V7908" s="16">
        <v>44891740</v>
      </c>
      <c r="W7908" s="16">
        <v>2021</v>
      </c>
      <c r="X7908" s="16" t="s">
        <v>134</v>
      </c>
      <c r="Y7908" s="16" t="s">
        <v>38</v>
      </c>
      <c r="Z7908" s="16" t="s">
        <v>45</v>
      </c>
      <c r="AA7908" s="16" t="s">
        <v>40</v>
      </c>
      <c r="AB7908" s="16" t="s">
        <v>38</v>
      </c>
    </row>
    <row r="7909" spans="1:28" x14ac:dyDescent="0.35">
      <c r="A7909" t="s">
        <v>6337</v>
      </c>
      <c r="B7909" t="s">
        <v>12653</v>
      </c>
      <c r="C7909" t="s">
        <v>6377</v>
      </c>
      <c r="D7909" s="1">
        <v>153652109</v>
      </c>
      <c r="E7909" t="s">
        <v>43</v>
      </c>
      <c r="G7909">
        <v>44398</v>
      </c>
      <c r="H7909" s="3">
        <v>1655</v>
      </c>
      <c r="I7909">
        <v>1410502</v>
      </c>
      <c r="J7909" s="4">
        <v>613</v>
      </c>
      <c r="K7909" t="s">
        <v>31</v>
      </c>
      <c r="L7909" t="s">
        <v>32</v>
      </c>
      <c r="M7909" t="s">
        <v>83</v>
      </c>
      <c r="N7909" s="4">
        <v>28</v>
      </c>
      <c r="O7909" s="4">
        <v>11212</v>
      </c>
      <c r="P7909" t="s">
        <v>8987</v>
      </c>
      <c r="Q7909" t="s">
        <v>57</v>
      </c>
      <c r="R7909" t="s">
        <v>8985</v>
      </c>
      <c r="S7909" t="s">
        <v>7242</v>
      </c>
      <c r="T7909" t="s">
        <v>35</v>
      </c>
      <c r="U7909" t="s">
        <v>36</v>
      </c>
      <c r="V7909">
        <v>0</v>
      </c>
      <c r="W7909">
        <v>2021</v>
      </c>
      <c r="X7909" t="s">
        <v>134</v>
      </c>
      <c r="Y7909" t="s">
        <v>38</v>
      </c>
      <c r="Z7909" t="s">
        <v>64</v>
      </c>
      <c r="AA7909" t="s">
        <v>40</v>
      </c>
      <c r="AB7909" t="s">
        <v>40</v>
      </c>
    </row>
    <row r="7910" spans="1:28" x14ac:dyDescent="0.35">
      <c r="A7910" s="16" t="s">
        <v>6337</v>
      </c>
      <c r="B7910" s="16" t="s">
        <v>12654</v>
      </c>
      <c r="C7910" s="16" t="s">
        <v>6380</v>
      </c>
      <c r="D7910" s="17">
        <v>153082106</v>
      </c>
      <c r="E7910" s="16" t="s">
        <v>43</v>
      </c>
      <c r="G7910" s="16">
        <v>44404</v>
      </c>
      <c r="H7910" s="18">
        <v>749</v>
      </c>
      <c r="I7910" s="16">
        <v>1415623</v>
      </c>
      <c r="J7910" s="19">
        <v>430</v>
      </c>
      <c r="K7910" s="16" t="s">
        <v>31</v>
      </c>
      <c r="L7910" s="16" t="s">
        <v>32</v>
      </c>
      <c r="M7910" s="16" t="s">
        <v>33</v>
      </c>
      <c r="N7910" s="19">
        <v>17</v>
      </c>
      <c r="O7910" s="19">
        <v>7310</v>
      </c>
      <c r="P7910" s="16" t="s">
        <v>13198</v>
      </c>
      <c r="Q7910" s="16" t="s">
        <v>8984</v>
      </c>
      <c r="R7910" s="16" t="s">
        <v>8985</v>
      </c>
      <c r="S7910" s="16" t="s">
        <v>7243</v>
      </c>
      <c r="T7910" s="16" t="s">
        <v>35</v>
      </c>
      <c r="U7910" s="16" t="s">
        <v>36</v>
      </c>
      <c r="V7910" s="16">
        <v>31548147</v>
      </c>
      <c r="W7910" s="16">
        <v>2021</v>
      </c>
      <c r="X7910" s="16" t="s">
        <v>134</v>
      </c>
      <c r="Y7910" s="16" t="s">
        <v>38</v>
      </c>
      <c r="Z7910" s="16" t="s">
        <v>39</v>
      </c>
      <c r="AA7910" s="16" t="s">
        <v>40</v>
      </c>
      <c r="AB7910" s="16" t="s">
        <v>40</v>
      </c>
    </row>
    <row r="7911" spans="1:28" x14ac:dyDescent="0.35">
      <c r="A7911" t="s">
        <v>6337</v>
      </c>
      <c r="B7911" t="s">
        <v>12653</v>
      </c>
      <c r="C7911" t="s">
        <v>6601</v>
      </c>
      <c r="D7911" s="1">
        <v>152561105</v>
      </c>
      <c r="E7911" t="s">
        <v>43</v>
      </c>
      <c r="G7911">
        <v>44394</v>
      </c>
      <c r="H7911" s="3">
        <v>2320</v>
      </c>
      <c r="I7911">
        <v>1407230</v>
      </c>
      <c r="J7911" s="4">
        <v>990</v>
      </c>
      <c r="K7911" t="s">
        <v>31</v>
      </c>
      <c r="L7911" t="s">
        <v>32</v>
      </c>
      <c r="M7911" t="s">
        <v>33</v>
      </c>
      <c r="N7911" s="4">
        <v>6</v>
      </c>
      <c r="O7911" s="4">
        <v>5940</v>
      </c>
      <c r="P7911" t="s">
        <v>13198</v>
      </c>
      <c r="Q7911" t="s">
        <v>8984</v>
      </c>
      <c r="R7911" t="s">
        <v>8985</v>
      </c>
      <c r="S7911" t="s">
        <v>7241</v>
      </c>
      <c r="T7911" t="s">
        <v>35</v>
      </c>
      <c r="U7911" t="s">
        <v>36</v>
      </c>
      <c r="V7911">
        <v>31546644</v>
      </c>
      <c r="W7911">
        <v>2021</v>
      </c>
      <c r="X7911" t="s">
        <v>134</v>
      </c>
      <c r="Y7911" t="s">
        <v>38</v>
      </c>
      <c r="Z7911" t="s">
        <v>39</v>
      </c>
      <c r="AA7911" t="s">
        <v>40</v>
      </c>
      <c r="AB7911" t="s">
        <v>40</v>
      </c>
    </row>
    <row r="7912" spans="1:28" x14ac:dyDescent="0.35">
      <c r="A7912" s="16" t="s">
        <v>6337</v>
      </c>
      <c r="B7912" s="16" t="s">
        <v>12653</v>
      </c>
      <c r="C7912" s="16" t="s">
        <v>6524</v>
      </c>
      <c r="D7912" s="17">
        <v>152271101</v>
      </c>
      <c r="E7912" s="16" t="s">
        <v>30</v>
      </c>
      <c r="G7912" s="16">
        <v>44406</v>
      </c>
      <c r="H7912" s="18">
        <v>739</v>
      </c>
      <c r="I7912" s="16">
        <v>1418125</v>
      </c>
      <c r="J7912" s="19">
        <v>515</v>
      </c>
      <c r="K7912" s="16" t="s">
        <v>31</v>
      </c>
      <c r="L7912" s="16" t="s">
        <v>60</v>
      </c>
      <c r="M7912" s="16" t="s">
        <v>94</v>
      </c>
      <c r="N7912" s="19">
        <v>2216</v>
      </c>
      <c r="O7912" s="19">
        <v>318316</v>
      </c>
      <c r="P7912" s="16" t="s">
        <v>13198</v>
      </c>
      <c r="Q7912" s="16" t="s">
        <v>57</v>
      </c>
      <c r="R7912" s="16" t="s">
        <v>8985</v>
      </c>
      <c r="S7912" s="16" t="s">
        <v>7244</v>
      </c>
      <c r="T7912" s="16" t="s">
        <v>35</v>
      </c>
      <c r="U7912" s="16" t="s">
        <v>36</v>
      </c>
      <c r="V7912" s="16">
        <v>35277619</v>
      </c>
      <c r="W7912" s="16">
        <v>2021</v>
      </c>
      <c r="X7912" s="16" t="s">
        <v>134</v>
      </c>
      <c r="Y7912" s="16" t="s">
        <v>38</v>
      </c>
      <c r="Z7912" s="16" t="s">
        <v>51</v>
      </c>
      <c r="AA7912" s="16" t="s">
        <v>40</v>
      </c>
      <c r="AB7912" s="16" t="s">
        <v>40</v>
      </c>
    </row>
    <row r="7913" spans="1:28" x14ac:dyDescent="0.35">
      <c r="A7913" t="s">
        <v>6337</v>
      </c>
      <c r="B7913" t="s">
        <v>12653</v>
      </c>
      <c r="C7913" t="s">
        <v>6338</v>
      </c>
      <c r="D7913" s="1">
        <v>152241101</v>
      </c>
      <c r="E7913" t="s">
        <v>30</v>
      </c>
      <c r="G7913">
        <v>44408</v>
      </c>
      <c r="H7913" s="3">
        <v>2015</v>
      </c>
      <c r="I7913">
        <v>1427412</v>
      </c>
      <c r="J7913" s="4">
        <v>336</v>
      </c>
      <c r="K7913" t="s">
        <v>31</v>
      </c>
      <c r="L7913" t="s">
        <v>32</v>
      </c>
      <c r="M7913" t="s">
        <v>33</v>
      </c>
      <c r="N7913" s="4">
        <v>450</v>
      </c>
      <c r="O7913" s="4">
        <v>121787</v>
      </c>
      <c r="P7913" t="s">
        <v>8987</v>
      </c>
      <c r="Q7913" t="s">
        <v>8984</v>
      </c>
      <c r="R7913" t="s">
        <v>8985</v>
      </c>
      <c r="S7913" t="s">
        <v>13876</v>
      </c>
      <c r="T7913" t="s">
        <v>35</v>
      </c>
      <c r="U7913" t="s">
        <v>36</v>
      </c>
      <c r="V7913">
        <v>31548560</v>
      </c>
      <c r="W7913">
        <v>2021</v>
      </c>
      <c r="X7913" t="s">
        <v>134</v>
      </c>
      <c r="Y7913" t="s">
        <v>38</v>
      </c>
      <c r="Z7913" t="s">
        <v>39</v>
      </c>
      <c r="AA7913" t="s">
        <v>40</v>
      </c>
      <c r="AB7913" t="s">
        <v>40</v>
      </c>
    </row>
    <row r="7914" spans="1:28" x14ac:dyDescent="0.35">
      <c r="A7914" s="16" t="s">
        <v>6337</v>
      </c>
      <c r="B7914" s="16" t="s">
        <v>12653</v>
      </c>
      <c r="C7914" s="16" t="s">
        <v>6464</v>
      </c>
      <c r="D7914" s="17">
        <v>152241102</v>
      </c>
      <c r="E7914" s="16" t="s">
        <v>43</v>
      </c>
      <c r="G7914" s="16">
        <v>44389</v>
      </c>
      <c r="H7914" s="18">
        <v>831</v>
      </c>
      <c r="I7914" s="16">
        <v>1400545</v>
      </c>
      <c r="J7914" s="19">
        <v>341</v>
      </c>
      <c r="K7914" s="16" t="s">
        <v>31</v>
      </c>
      <c r="L7914" s="16" t="s">
        <v>32</v>
      </c>
      <c r="M7914" s="16" t="s">
        <v>33</v>
      </c>
      <c r="N7914" s="19">
        <v>80</v>
      </c>
      <c r="O7914" s="19">
        <v>11444</v>
      </c>
      <c r="P7914" s="16" t="s">
        <v>8987</v>
      </c>
      <c r="Q7914" s="16" t="s">
        <v>8984</v>
      </c>
      <c r="R7914" s="16" t="s">
        <v>8985</v>
      </c>
      <c r="S7914" s="16" t="s">
        <v>7239</v>
      </c>
      <c r="T7914" s="16" t="s">
        <v>35</v>
      </c>
      <c r="U7914" s="16" t="s">
        <v>36</v>
      </c>
      <c r="V7914" s="16">
        <v>0</v>
      </c>
      <c r="W7914" s="16">
        <v>2021</v>
      </c>
      <c r="X7914" s="16" t="s">
        <v>134</v>
      </c>
      <c r="Y7914" s="16" t="s">
        <v>38</v>
      </c>
      <c r="Z7914" s="16" t="s">
        <v>64</v>
      </c>
      <c r="AA7914" s="16" t="s">
        <v>40</v>
      </c>
      <c r="AB7914" s="16" t="s">
        <v>40</v>
      </c>
    </row>
    <row r="7915" spans="1:28" x14ac:dyDescent="0.35">
      <c r="A7915" t="s">
        <v>6337</v>
      </c>
      <c r="B7915" t="s">
        <v>12653</v>
      </c>
      <c r="C7915" t="s">
        <v>6400</v>
      </c>
      <c r="D7915" s="1">
        <v>152691110</v>
      </c>
      <c r="E7915" t="s">
        <v>43</v>
      </c>
      <c r="G7915">
        <v>44388</v>
      </c>
      <c r="H7915" s="3">
        <v>1426</v>
      </c>
      <c r="I7915">
        <v>1399467</v>
      </c>
      <c r="J7915" s="4">
        <v>304</v>
      </c>
      <c r="K7915" t="s">
        <v>31</v>
      </c>
      <c r="L7915" t="s">
        <v>32</v>
      </c>
      <c r="M7915" t="s">
        <v>33</v>
      </c>
      <c r="N7915" s="4">
        <v>29</v>
      </c>
      <c r="O7915" s="4">
        <v>8816</v>
      </c>
      <c r="P7915" t="s">
        <v>13198</v>
      </c>
      <c r="Q7915" t="s">
        <v>8984</v>
      </c>
      <c r="R7915" t="s">
        <v>8985</v>
      </c>
      <c r="S7915" t="s">
        <v>7237</v>
      </c>
      <c r="T7915" t="s">
        <v>35</v>
      </c>
      <c r="U7915" t="s">
        <v>36</v>
      </c>
      <c r="V7915">
        <v>0</v>
      </c>
      <c r="W7915">
        <v>2021</v>
      </c>
      <c r="X7915" t="s">
        <v>134</v>
      </c>
      <c r="Y7915" t="s">
        <v>38</v>
      </c>
      <c r="Z7915" t="s">
        <v>422</v>
      </c>
      <c r="AA7915" t="s">
        <v>40</v>
      </c>
      <c r="AB7915" t="s">
        <v>40</v>
      </c>
    </row>
    <row r="7916" spans="1:28" x14ac:dyDescent="0.35">
      <c r="A7916" s="16" t="s">
        <v>6337</v>
      </c>
      <c r="B7916" s="16" t="s">
        <v>12653</v>
      </c>
      <c r="C7916" s="16" t="s">
        <v>6415</v>
      </c>
      <c r="D7916" s="17">
        <v>152691103</v>
      </c>
      <c r="E7916" s="16" t="s">
        <v>43</v>
      </c>
      <c r="G7916" s="16">
        <v>44383</v>
      </c>
      <c r="H7916" s="18">
        <v>1406</v>
      </c>
      <c r="I7916" s="16">
        <v>1393012</v>
      </c>
      <c r="J7916" s="19">
        <v>315</v>
      </c>
      <c r="K7916" s="16" t="s">
        <v>31</v>
      </c>
      <c r="L7916" s="16" t="s">
        <v>32</v>
      </c>
      <c r="M7916" s="16" t="s">
        <v>33</v>
      </c>
      <c r="N7916" s="19">
        <v>23</v>
      </c>
      <c r="O7916" s="19">
        <v>7245</v>
      </c>
      <c r="P7916" s="16" t="s">
        <v>13198</v>
      </c>
      <c r="Q7916" s="16" t="s">
        <v>8984</v>
      </c>
      <c r="R7916" s="16" t="s">
        <v>8985</v>
      </c>
      <c r="S7916" s="16" t="s">
        <v>7235</v>
      </c>
      <c r="T7916" s="16" t="s">
        <v>35</v>
      </c>
      <c r="U7916" s="16" t="s">
        <v>36</v>
      </c>
      <c r="V7916" s="16">
        <v>31545538</v>
      </c>
      <c r="W7916" s="16">
        <v>2021</v>
      </c>
      <c r="X7916" s="16" t="s">
        <v>134</v>
      </c>
      <c r="Y7916" s="16" t="s">
        <v>38</v>
      </c>
      <c r="Z7916" s="16" t="s">
        <v>39</v>
      </c>
      <c r="AA7916" s="16" t="s">
        <v>40</v>
      </c>
      <c r="AB7916" s="16" t="s">
        <v>40</v>
      </c>
    </row>
    <row r="7917" spans="1:28" x14ac:dyDescent="0.35">
      <c r="A7917" t="s">
        <v>6337</v>
      </c>
      <c r="B7917" t="s">
        <v>12654</v>
      </c>
      <c r="C7917" t="s">
        <v>6350</v>
      </c>
      <c r="D7917" s="1">
        <v>152481106</v>
      </c>
      <c r="E7917" t="s">
        <v>43</v>
      </c>
      <c r="G7917">
        <v>44403</v>
      </c>
      <c r="H7917" s="3">
        <v>1038</v>
      </c>
      <c r="I7917">
        <v>1414895</v>
      </c>
      <c r="J7917" s="4">
        <v>1000</v>
      </c>
      <c r="K7917" t="s">
        <v>31</v>
      </c>
      <c r="L7917" t="s">
        <v>32</v>
      </c>
      <c r="M7917" t="s">
        <v>33</v>
      </c>
      <c r="N7917" s="4">
        <v>12</v>
      </c>
      <c r="O7917" s="4">
        <v>3030</v>
      </c>
      <c r="P7917" t="s">
        <v>8987</v>
      </c>
      <c r="Q7917" t="s">
        <v>57</v>
      </c>
      <c r="R7917" t="s">
        <v>8985</v>
      </c>
      <c r="S7917" t="s">
        <v>13877</v>
      </c>
      <c r="T7917" t="s">
        <v>35</v>
      </c>
      <c r="U7917" t="s">
        <v>36</v>
      </c>
      <c r="V7917">
        <v>0</v>
      </c>
      <c r="W7917">
        <v>2021</v>
      </c>
      <c r="X7917" t="s">
        <v>134</v>
      </c>
      <c r="Y7917" t="s">
        <v>38</v>
      </c>
      <c r="Z7917" t="s">
        <v>39</v>
      </c>
      <c r="AA7917" t="s">
        <v>40</v>
      </c>
      <c r="AB7917" t="s">
        <v>38</v>
      </c>
    </row>
    <row r="7918" spans="1:28" x14ac:dyDescent="0.35">
      <c r="A7918" s="16" t="s">
        <v>6337</v>
      </c>
      <c r="B7918" s="16" t="s">
        <v>12653</v>
      </c>
      <c r="C7918" s="16" t="s">
        <v>6354</v>
      </c>
      <c r="D7918" s="17">
        <v>152471101</v>
      </c>
      <c r="E7918" s="16" t="s">
        <v>30</v>
      </c>
      <c r="G7918" s="16">
        <v>44389</v>
      </c>
      <c r="H7918" s="18">
        <v>1026</v>
      </c>
      <c r="I7918" s="16">
        <v>1401188</v>
      </c>
      <c r="J7918" s="19">
        <v>818</v>
      </c>
      <c r="K7918" s="16" t="s">
        <v>31</v>
      </c>
      <c r="L7918" s="16" t="s">
        <v>60</v>
      </c>
      <c r="M7918" s="16" t="s">
        <v>94</v>
      </c>
      <c r="N7918" s="19">
        <v>93</v>
      </c>
      <c r="O7918" s="19">
        <v>13739</v>
      </c>
      <c r="P7918" s="16" t="s">
        <v>8987</v>
      </c>
      <c r="Q7918" s="16" t="s">
        <v>57</v>
      </c>
      <c r="R7918" s="16" t="s">
        <v>8985</v>
      </c>
      <c r="S7918" s="16" t="s">
        <v>13878</v>
      </c>
      <c r="T7918" s="16" t="s">
        <v>35</v>
      </c>
      <c r="U7918" s="16" t="s">
        <v>36</v>
      </c>
      <c r="V7918" s="16">
        <v>0</v>
      </c>
      <c r="W7918" s="16">
        <v>2021</v>
      </c>
      <c r="X7918" s="16" t="s">
        <v>134</v>
      </c>
      <c r="Y7918" s="16" t="s">
        <v>38</v>
      </c>
      <c r="Z7918" s="16" t="s">
        <v>39</v>
      </c>
      <c r="AA7918" s="16" t="s">
        <v>40</v>
      </c>
      <c r="AB7918" s="16" t="s">
        <v>40</v>
      </c>
    </row>
    <row r="7919" spans="1:28" x14ac:dyDescent="0.35">
      <c r="A7919" t="s">
        <v>7410</v>
      </c>
      <c r="B7919" t="s">
        <v>12653</v>
      </c>
      <c r="C7919" t="s">
        <v>7505</v>
      </c>
      <c r="D7919" s="1">
        <v>42271103</v>
      </c>
      <c r="E7919" t="s">
        <v>59</v>
      </c>
      <c r="G7919">
        <v>44407</v>
      </c>
      <c r="H7919" s="3">
        <v>253</v>
      </c>
      <c r="I7919">
        <v>1420620</v>
      </c>
      <c r="J7919" s="4">
        <v>601</v>
      </c>
      <c r="K7919" t="s">
        <v>31</v>
      </c>
      <c r="L7919" t="s">
        <v>66</v>
      </c>
      <c r="M7919" t="s">
        <v>415</v>
      </c>
      <c r="N7919" s="4">
        <v>1459</v>
      </c>
      <c r="O7919" s="4">
        <v>470318</v>
      </c>
      <c r="P7919" t="s">
        <v>8987</v>
      </c>
      <c r="Q7919" t="s">
        <v>122</v>
      </c>
      <c r="R7919" t="s">
        <v>8985</v>
      </c>
      <c r="S7919" t="s">
        <v>8141</v>
      </c>
      <c r="T7919" t="s">
        <v>35</v>
      </c>
      <c r="U7919" t="s">
        <v>36</v>
      </c>
      <c r="V7919">
        <v>31548313</v>
      </c>
      <c r="W7919">
        <v>2021</v>
      </c>
      <c r="X7919" t="s">
        <v>134</v>
      </c>
      <c r="Y7919" t="s">
        <v>38</v>
      </c>
      <c r="Z7919" t="s">
        <v>172</v>
      </c>
      <c r="AA7919" t="s">
        <v>40</v>
      </c>
      <c r="AB7919" t="s">
        <v>40</v>
      </c>
    </row>
    <row r="7920" spans="1:28" x14ac:dyDescent="0.35">
      <c r="A7920" s="16" t="s">
        <v>7410</v>
      </c>
      <c r="B7920" s="16" t="s">
        <v>12654</v>
      </c>
      <c r="C7920" s="16" t="s">
        <v>7426</v>
      </c>
      <c r="D7920" s="17">
        <v>42571102</v>
      </c>
      <c r="E7920" s="16" t="s">
        <v>43</v>
      </c>
      <c r="G7920" s="16">
        <v>44386</v>
      </c>
      <c r="H7920" s="18">
        <v>1809</v>
      </c>
      <c r="I7920" s="16">
        <v>1396498</v>
      </c>
      <c r="J7920" s="19">
        <v>474</v>
      </c>
      <c r="K7920" s="16" t="s">
        <v>31</v>
      </c>
      <c r="L7920" s="16" t="s">
        <v>32</v>
      </c>
      <c r="M7920" s="16" t="s">
        <v>33</v>
      </c>
      <c r="N7920" s="19">
        <v>5</v>
      </c>
      <c r="O7920" s="19">
        <v>2370</v>
      </c>
      <c r="P7920" s="16" t="s">
        <v>8987</v>
      </c>
      <c r="Q7920" s="16" t="s">
        <v>8984</v>
      </c>
      <c r="R7920" s="16" t="s">
        <v>8985</v>
      </c>
      <c r="S7920" s="16" t="s">
        <v>13879</v>
      </c>
      <c r="T7920" s="16" t="s">
        <v>35</v>
      </c>
      <c r="U7920" s="16" t="s">
        <v>36</v>
      </c>
      <c r="V7920" s="16">
        <v>44898913</v>
      </c>
      <c r="W7920" s="16">
        <v>2021</v>
      </c>
      <c r="X7920" s="16" t="s">
        <v>134</v>
      </c>
      <c r="Y7920" s="16" t="s">
        <v>38</v>
      </c>
      <c r="Z7920" s="16" t="s">
        <v>39</v>
      </c>
      <c r="AA7920" s="16" t="s">
        <v>40</v>
      </c>
      <c r="AB7920" s="16" t="s">
        <v>40</v>
      </c>
    </row>
    <row r="7921" spans="1:28" x14ac:dyDescent="0.35">
      <c r="A7921" t="s">
        <v>7410</v>
      </c>
      <c r="B7921" t="s">
        <v>12654</v>
      </c>
      <c r="C7921" t="s">
        <v>7411</v>
      </c>
      <c r="D7921" s="1">
        <v>42811112</v>
      </c>
      <c r="E7921" t="s">
        <v>43</v>
      </c>
      <c r="G7921">
        <v>44383</v>
      </c>
      <c r="H7921" s="3">
        <v>1653</v>
      </c>
      <c r="I7921">
        <v>1393129</v>
      </c>
      <c r="J7921" s="4">
        <v>401</v>
      </c>
      <c r="K7921" t="s">
        <v>31</v>
      </c>
      <c r="L7921" t="s">
        <v>32</v>
      </c>
      <c r="M7921" t="s">
        <v>33</v>
      </c>
      <c r="N7921" s="4">
        <v>19</v>
      </c>
      <c r="O7921" s="4">
        <v>7619</v>
      </c>
      <c r="P7921" t="s">
        <v>13198</v>
      </c>
      <c r="Q7921" t="s">
        <v>8984</v>
      </c>
      <c r="R7921" t="s">
        <v>8985</v>
      </c>
      <c r="S7921" t="s">
        <v>8137</v>
      </c>
      <c r="T7921" t="s">
        <v>35</v>
      </c>
      <c r="U7921" t="s">
        <v>36</v>
      </c>
      <c r="V7921">
        <v>31545824</v>
      </c>
      <c r="W7921">
        <v>2021</v>
      </c>
      <c r="X7921" t="s">
        <v>134</v>
      </c>
      <c r="Y7921" t="s">
        <v>38</v>
      </c>
      <c r="Z7921" t="s">
        <v>64</v>
      </c>
      <c r="AA7921" t="s">
        <v>40</v>
      </c>
      <c r="AB7921" t="s">
        <v>40</v>
      </c>
    </row>
    <row r="7922" spans="1:28" x14ac:dyDescent="0.35">
      <c r="A7922" s="16" t="s">
        <v>7410</v>
      </c>
      <c r="B7922" s="16" t="s">
        <v>12654</v>
      </c>
      <c r="C7922" s="16" t="s">
        <v>7423</v>
      </c>
      <c r="D7922" s="17">
        <v>42811111</v>
      </c>
      <c r="E7922" s="16" t="s">
        <v>30</v>
      </c>
      <c r="G7922" s="16">
        <v>44398</v>
      </c>
      <c r="H7922" s="18">
        <v>2138</v>
      </c>
      <c r="I7922" s="16">
        <v>1410653</v>
      </c>
      <c r="J7922" s="19">
        <v>359</v>
      </c>
      <c r="K7922" s="16" t="s">
        <v>31</v>
      </c>
      <c r="L7922" s="16" t="s">
        <v>60</v>
      </c>
      <c r="M7922" s="16" t="s">
        <v>94</v>
      </c>
      <c r="N7922" s="19">
        <v>282</v>
      </c>
      <c r="O7922" s="19">
        <v>67014</v>
      </c>
      <c r="P7922" s="16" t="s">
        <v>13198</v>
      </c>
      <c r="Q7922" s="16" t="s">
        <v>8984</v>
      </c>
      <c r="R7922" s="16" t="s">
        <v>8985</v>
      </c>
      <c r="S7922" s="16" t="s">
        <v>8140</v>
      </c>
      <c r="T7922" s="16" t="s">
        <v>35</v>
      </c>
      <c r="U7922" s="16" t="s">
        <v>36</v>
      </c>
      <c r="V7922" s="16">
        <v>44916460</v>
      </c>
      <c r="W7922" s="16">
        <v>2021</v>
      </c>
      <c r="X7922" s="16" t="s">
        <v>134</v>
      </c>
      <c r="Y7922" s="16" t="s">
        <v>38</v>
      </c>
      <c r="Z7922" s="16" t="s">
        <v>64</v>
      </c>
      <c r="AA7922" s="16" t="s">
        <v>40</v>
      </c>
      <c r="AB7922" s="16" t="s">
        <v>40</v>
      </c>
    </row>
    <row r="7923" spans="1:28" x14ac:dyDescent="0.35">
      <c r="A7923" t="s">
        <v>7410</v>
      </c>
      <c r="B7923" t="s">
        <v>12654</v>
      </c>
      <c r="C7923" t="s">
        <v>7423</v>
      </c>
      <c r="D7923" s="1">
        <v>42811111</v>
      </c>
      <c r="E7923" t="s">
        <v>43</v>
      </c>
      <c r="G7923">
        <v>44384</v>
      </c>
      <c r="H7923" s="3">
        <v>2145</v>
      </c>
      <c r="I7923">
        <v>1394143</v>
      </c>
      <c r="J7923" s="4">
        <v>544</v>
      </c>
      <c r="K7923" t="s">
        <v>31</v>
      </c>
      <c r="L7923" t="s">
        <v>32</v>
      </c>
      <c r="M7923" t="s">
        <v>33</v>
      </c>
      <c r="N7923" s="4">
        <v>11</v>
      </c>
      <c r="O7923" s="4">
        <v>5984</v>
      </c>
      <c r="P7923" t="s">
        <v>13198</v>
      </c>
      <c r="Q7923" t="s">
        <v>8984</v>
      </c>
      <c r="R7923" t="s">
        <v>8985</v>
      </c>
      <c r="S7923" t="s">
        <v>8138</v>
      </c>
      <c r="T7923" t="s">
        <v>35</v>
      </c>
      <c r="U7923" t="s">
        <v>36</v>
      </c>
      <c r="V7923">
        <v>31545835</v>
      </c>
      <c r="W7923">
        <v>2021</v>
      </c>
      <c r="X7923" t="s">
        <v>134</v>
      </c>
      <c r="Y7923" t="s">
        <v>38</v>
      </c>
      <c r="Z7923" t="s">
        <v>39</v>
      </c>
      <c r="AA7923" t="s">
        <v>40</v>
      </c>
      <c r="AB7923" t="s">
        <v>40</v>
      </c>
    </row>
    <row r="7924" spans="1:28" x14ac:dyDescent="0.35">
      <c r="A7924" s="16" t="s">
        <v>7410</v>
      </c>
      <c r="B7924" s="16" t="s">
        <v>12653</v>
      </c>
      <c r="C7924" s="16" t="s">
        <v>7613</v>
      </c>
      <c r="D7924" s="17">
        <v>42891101</v>
      </c>
      <c r="E7924" s="16" t="s">
        <v>30</v>
      </c>
      <c r="G7924" s="16">
        <v>44392</v>
      </c>
      <c r="H7924" s="18">
        <v>942</v>
      </c>
      <c r="I7924" s="16">
        <v>1405269</v>
      </c>
      <c r="J7924" s="19">
        <v>371</v>
      </c>
      <c r="K7924" s="16" t="s">
        <v>31</v>
      </c>
      <c r="L7924" s="16" t="s">
        <v>60</v>
      </c>
      <c r="M7924" s="16" t="s">
        <v>61</v>
      </c>
      <c r="N7924" s="19">
        <v>45</v>
      </c>
      <c r="O7924" s="19">
        <v>16695</v>
      </c>
      <c r="P7924" s="16" t="s">
        <v>13198</v>
      </c>
      <c r="Q7924" s="16" t="s">
        <v>8984</v>
      </c>
      <c r="R7924" s="16" t="s">
        <v>8985</v>
      </c>
      <c r="S7924" s="16" t="s">
        <v>8139</v>
      </c>
      <c r="T7924" s="16" t="s">
        <v>35</v>
      </c>
      <c r="U7924" s="16" t="s">
        <v>36</v>
      </c>
      <c r="V7924" s="16">
        <v>44908378</v>
      </c>
      <c r="W7924" s="16">
        <v>2021</v>
      </c>
      <c r="X7924" s="16" t="s">
        <v>134</v>
      </c>
      <c r="Y7924" s="16" t="s">
        <v>38</v>
      </c>
      <c r="Z7924" s="16" t="s">
        <v>39</v>
      </c>
      <c r="AA7924" s="16" t="s">
        <v>40</v>
      </c>
      <c r="AB7924" s="16" t="s">
        <v>40</v>
      </c>
    </row>
    <row r="7925" spans="1:28" x14ac:dyDescent="0.35">
      <c r="A7925" t="s">
        <v>8258</v>
      </c>
      <c r="B7925" t="s">
        <v>12653</v>
      </c>
      <c r="C7925" t="s">
        <v>8280</v>
      </c>
      <c r="D7925" s="1">
        <v>162211101</v>
      </c>
      <c r="E7925" t="s">
        <v>30</v>
      </c>
      <c r="G7925">
        <v>44389</v>
      </c>
      <c r="H7925" s="3">
        <v>836</v>
      </c>
      <c r="I7925">
        <v>1400622</v>
      </c>
      <c r="J7925" s="4">
        <v>549</v>
      </c>
      <c r="K7925" t="s">
        <v>31</v>
      </c>
      <c r="L7925" t="s">
        <v>60</v>
      </c>
      <c r="M7925" t="s">
        <v>94</v>
      </c>
      <c r="N7925" s="4">
        <v>211</v>
      </c>
      <c r="O7925" s="4">
        <v>97511</v>
      </c>
      <c r="P7925" t="s">
        <v>13198</v>
      </c>
      <c r="Q7925" t="s">
        <v>57</v>
      </c>
      <c r="R7925" t="s">
        <v>9094</v>
      </c>
      <c r="S7925" t="s">
        <v>8538</v>
      </c>
      <c r="T7925" t="s">
        <v>35</v>
      </c>
      <c r="U7925" t="s">
        <v>36</v>
      </c>
      <c r="V7925">
        <v>35270908</v>
      </c>
      <c r="W7925">
        <v>2021</v>
      </c>
      <c r="X7925" t="s">
        <v>134</v>
      </c>
      <c r="Y7925" t="s">
        <v>38</v>
      </c>
      <c r="Z7925" t="s">
        <v>64</v>
      </c>
      <c r="AA7925" t="s">
        <v>40</v>
      </c>
      <c r="AB7925" t="s">
        <v>40</v>
      </c>
    </row>
    <row r="7926" spans="1:28" x14ac:dyDescent="0.35">
      <c r="A7926" s="16" t="s">
        <v>8258</v>
      </c>
      <c r="B7926" s="16" t="s">
        <v>12653</v>
      </c>
      <c r="C7926" s="16" t="s">
        <v>8299</v>
      </c>
      <c r="D7926" s="17">
        <v>163751101</v>
      </c>
      <c r="E7926" s="16" t="s">
        <v>30</v>
      </c>
      <c r="G7926" s="16">
        <v>44379</v>
      </c>
      <c r="H7926" s="18">
        <v>826</v>
      </c>
      <c r="I7926" s="16">
        <v>1390474</v>
      </c>
      <c r="J7926" s="19">
        <v>320</v>
      </c>
      <c r="K7926" s="16" t="s">
        <v>31</v>
      </c>
      <c r="L7926" s="16" t="s">
        <v>32</v>
      </c>
      <c r="M7926" s="16" t="s">
        <v>33</v>
      </c>
      <c r="N7926" s="19">
        <v>25</v>
      </c>
      <c r="O7926" s="19">
        <v>8000</v>
      </c>
      <c r="P7926" s="16" t="s">
        <v>8987</v>
      </c>
      <c r="Q7926" s="16" t="s">
        <v>8984</v>
      </c>
      <c r="R7926" s="16" t="s">
        <v>8985</v>
      </c>
      <c r="S7926" s="16" t="s">
        <v>8537</v>
      </c>
      <c r="T7926" s="16" t="s">
        <v>35</v>
      </c>
      <c r="U7926" s="16" t="s">
        <v>36</v>
      </c>
      <c r="V7926" s="16">
        <v>31545297</v>
      </c>
      <c r="W7926" s="16">
        <v>2021</v>
      </c>
      <c r="X7926" s="16" t="s">
        <v>134</v>
      </c>
      <c r="Y7926" s="16" t="s">
        <v>38</v>
      </c>
      <c r="Z7926" s="16" t="s">
        <v>64</v>
      </c>
      <c r="AA7926" s="16" t="s">
        <v>40</v>
      </c>
      <c r="AB7926" s="16" t="s">
        <v>40</v>
      </c>
    </row>
    <row r="7927" spans="1:28" x14ac:dyDescent="0.35">
      <c r="A7927" t="s">
        <v>8258</v>
      </c>
      <c r="B7927" t="s">
        <v>12654</v>
      </c>
      <c r="C7927" t="s">
        <v>8277</v>
      </c>
      <c r="D7927" s="1">
        <v>163201101</v>
      </c>
      <c r="E7927" t="s">
        <v>448</v>
      </c>
      <c r="G7927">
        <v>44389</v>
      </c>
      <c r="H7927" s="3">
        <v>1558</v>
      </c>
      <c r="I7927">
        <v>1402206</v>
      </c>
      <c r="J7927" s="4">
        <v>191</v>
      </c>
      <c r="K7927" t="s">
        <v>31</v>
      </c>
      <c r="L7927" t="s">
        <v>60</v>
      </c>
      <c r="M7927" t="s">
        <v>94</v>
      </c>
      <c r="N7927" s="4">
        <v>1779</v>
      </c>
      <c r="O7927" s="4">
        <v>317357</v>
      </c>
      <c r="P7927" t="s">
        <v>8987</v>
      </c>
      <c r="Q7927" t="s">
        <v>8984</v>
      </c>
      <c r="R7927" t="s">
        <v>8985</v>
      </c>
      <c r="S7927" t="s">
        <v>8539</v>
      </c>
      <c r="T7927" t="s">
        <v>35</v>
      </c>
      <c r="U7927" t="s">
        <v>36</v>
      </c>
      <c r="V7927">
        <v>44905839</v>
      </c>
      <c r="W7927">
        <v>2021</v>
      </c>
      <c r="X7927" t="s">
        <v>134</v>
      </c>
      <c r="Y7927" t="s">
        <v>38</v>
      </c>
      <c r="Z7927" t="s">
        <v>39</v>
      </c>
      <c r="AA7927" t="s">
        <v>40</v>
      </c>
      <c r="AB7927" t="s">
        <v>38</v>
      </c>
    </row>
    <row r="7928" spans="1:28" x14ac:dyDescent="0.35">
      <c r="A7928" s="16" t="s">
        <v>8579</v>
      </c>
      <c r="B7928" s="16" t="s">
        <v>12653</v>
      </c>
      <c r="C7928" s="16" t="s">
        <v>8603</v>
      </c>
      <c r="D7928" s="17">
        <v>254452102</v>
      </c>
      <c r="E7928" s="16" t="s">
        <v>43</v>
      </c>
      <c r="G7928" s="16">
        <v>44388</v>
      </c>
      <c r="H7928" s="18">
        <v>1547</v>
      </c>
      <c r="I7928" s="16">
        <v>1401181</v>
      </c>
      <c r="J7928" s="19">
        <v>4407</v>
      </c>
      <c r="K7928" s="16" t="s">
        <v>31</v>
      </c>
      <c r="L7928" s="16" t="s">
        <v>384</v>
      </c>
      <c r="M7928" s="16" t="s">
        <v>674</v>
      </c>
      <c r="N7928" s="19">
        <v>12</v>
      </c>
      <c r="O7928" s="19">
        <v>144</v>
      </c>
      <c r="P7928" s="16" t="s">
        <v>8987</v>
      </c>
      <c r="Q7928" s="16" t="s">
        <v>57</v>
      </c>
      <c r="R7928" s="16" t="s">
        <v>8985</v>
      </c>
      <c r="S7928" s="16" t="s">
        <v>13880</v>
      </c>
      <c r="T7928" s="16" t="s">
        <v>35</v>
      </c>
      <c r="U7928" s="16" t="s">
        <v>36</v>
      </c>
      <c r="V7928" s="16">
        <v>0</v>
      </c>
      <c r="W7928" s="16">
        <v>2021</v>
      </c>
      <c r="X7928" s="16" t="s">
        <v>134</v>
      </c>
      <c r="Y7928" s="16" t="s">
        <v>38</v>
      </c>
      <c r="Z7928" s="16" t="s">
        <v>422</v>
      </c>
      <c r="AA7928" s="16" t="s">
        <v>40</v>
      </c>
      <c r="AB7928" s="16" t="s">
        <v>40</v>
      </c>
    </row>
    <row r="7929" spans="1:28" x14ac:dyDescent="0.35">
      <c r="A7929" t="s">
        <v>8579</v>
      </c>
      <c r="B7929" t="s">
        <v>12653</v>
      </c>
      <c r="C7929" t="s">
        <v>8271</v>
      </c>
      <c r="D7929" s="1">
        <v>163781704</v>
      </c>
      <c r="E7929" t="s">
        <v>30</v>
      </c>
      <c r="G7929">
        <v>44383</v>
      </c>
      <c r="H7929" s="3">
        <v>1300</v>
      </c>
      <c r="I7929">
        <v>1392965</v>
      </c>
      <c r="J7929" s="4">
        <v>582</v>
      </c>
      <c r="K7929" t="s">
        <v>31</v>
      </c>
      <c r="L7929" t="s">
        <v>60</v>
      </c>
      <c r="M7929" t="s">
        <v>94</v>
      </c>
      <c r="N7929" s="4">
        <v>5</v>
      </c>
      <c r="O7929" s="4">
        <v>2910</v>
      </c>
      <c r="P7929" t="s">
        <v>13198</v>
      </c>
      <c r="Q7929" t="s">
        <v>57</v>
      </c>
      <c r="R7929" t="s">
        <v>8985</v>
      </c>
      <c r="S7929" t="s">
        <v>8947</v>
      </c>
      <c r="T7929" t="s">
        <v>35</v>
      </c>
      <c r="U7929" t="s">
        <v>36</v>
      </c>
      <c r="V7929">
        <v>0</v>
      </c>
      <c r="W7929">
        <v>2021</v>
      </c>
      <c r="X7929" t="s">
        <v>134</v>
      </c>
      <c r="Y7929" t="s">
        <v>38</v>
      </c>
      <c r="Z7929" t="s">
        <v>51</v>
      </c>
      <c r="AA7929" t="s">
        <v>40</v>
      </c>
      <c r="AB7929" t="s">
        <v>40</v>
      </c>
    </row>
    <row r="7930" spans="1:28" x14ac:dyDescent="0.35">
      <c r="A7930" s="16" t="s">
        <v>8579</v>
      </c>
      <c r="B7930" s="16" t="s">
        <v>12653</v>
      </c>
      <c r="C7930" s="16" t="s">
        <v>8589</v>
      </c>
      <c r="D7930" s="17">
        <v>163351705</v>
      </c>
      <c r="E7930" s="16" t="s">
        <v>43</v>
      </c>
      <c r="G7930" s="16">
        <v>44408</v>
      </c>
      <c r="H7930" s="18">
        <v>1532</v>
      </c>
      <c r="I7930" s="16">
        <v>1427100</v>
      </c>
      <c r="J7930" s="19">
        <v>320</v>
      </c>
      <c r="K7930" s="16" t="s">
        <v>31</v>
      </c>
      <c r="L7930" s="16" t="s">
        <v>60</v>
      </c>
      <c r="M7930" s="16" t="s">
        <v>94</v>
      </c>
      <c r="N7930" s="19">
        <v>62</v>
      </c>
      <c r="O7930" s="19">
        <v>19840</v>
      </c>
      <c r="P7930" s="16" t="s">
        <v>8987</v>
      </c>
      <c r="Q7930" s="16" t="s">
        <v>57</v>
      </c>
      <c r="R7930" s="16" t="s">
        <v>8985</v>
      </c>
      <c r="S7930" s="16" t="s">
        <v>8948</v>
      </c>
      <c r="T7930" s="16" t="s">
        <v>35</v>
      </c>
      <c r="U7930" s="16" t="s">
        <v>36</v>
      </c>
      <c r="V7930" s="16">
        <v>0</v>
      </c>
      <c r="W7930" s="16">
        <v>2021</v>
      </c>
      <c r="X7930" s="16" t="s">
        <v>134</v>
      </c>
      <c r="Y7930" s="16" t="s">
        <v>38</v>
      </c>
      <c r="Z7930" s="16" t="s">
        <v>39</v>
      </c>
      <c r="AA7930" s="16" t="s">
        <v>40</v>
      </c>
      <c r="AB7930" s="16" t="s">
        <v>38</v>
      </c>
    </row>
    <row r="7931" spans="1:28" x14ac:dyDescent="0.35">
      <c r="A7931" t="s">
        <v>8579</v>
      </c>
      <c r="B7931" t="s">
        <v>12653</v>
      </c>
      <c r="C7931" t="s">
        <v>8595</v>
      </c>
      <c r="D7931" s="1">
        <v>163761703</v>
      </c>
      <c r="E7931" t="s">
        <v>43</v>
      </c>
      <c r="G7931">
        <v>44393</v>
      </c>
      <c r="H7931" s="3">
        <v>2032</v>
      </c>
      <c r="I7931">
        <v>1406494</v>
      </c>
      <c r="J7931" s="4">
        <v>476</v>
      </c>
      <c r="K7931" t="s">
        <v>31</v>
      </c>
      <c r="L7931" t="s">
        <v>32</v>
      </c>
      <c r="M7931" t="s">
        <v>33</v>
      </c>
      <c r="N7931" s="4">
        <v>25</v>
      </c>
      <c r="O7931" s="4">
        <v>11900</v>
      </c>
      <c r="P7931" t="s">
        <v>13198</v>
      </c>
      <c r="Q7931" t="s">
        <v>8984</v>
      </c>
      <c r="R7931" t="s">
        <v>8985</v>
      </c>
      <c r="S7931" t="s">
        <v>13881</v>
      </c>
      <c r="T7931" t="s">
        <v>35</v>
      </c>
      <c r="U7931" t="s">
        <v>36</v>
      </c>
      <c r="V7931">
        <v>31546586</v>
      </c>
      <c r="W7931">
        <v>2021</v>
      </c>
      <c r="X7931" t="s">
        <v>134</v>
      </c>
      <c r="Y7931" t="s">
        <v>38</v>
      </c>
      <c r="Z7931" t="s">
        <v>64</v>
      </c>
      <c r="AA7931" t="s">
        <v>40</v>
      </c>
      <c r="AB7931" t="s">
        <v>40</v>
      </c>
    </row>
    <row r="7932" spans="1:28" x14ac:dyDescent="0.35">
      <c r="A7932" s="16" t="s">
        <v>28</v>
      </c>
      <c r="B7932" s="16" t="s">
        <v>12654</v>
      </c>
      <c r="C7932" s="16" t="s">
        <v>74</v>
      </c>
      <c r="D7932" s="17">
        <v>182941101</v>
      </c>
      <c r="E7932" s="16" t="s">
        <v>43</v>
      </c>
      <c r="G7932" s="16">
        <v>44366</v>
      </c>
      <c r="H7932" s="18">
        <v>1832</v>
      </c>
      <c r="I7932" s="16">
        <v>1379595</v>
      </c>
      <c r="J7932" s="19">
        <v>1088</v>
      </c>
      <c r="K7932" s="16" t="s">
        <v>31</v>
      </c>
      <c r="L7932" s="16" t="s">
        <v>32</v>
      </c>
      <c r="M7932" s="16" t="s">
        <v>33</v>
      </c>
      <c r="N7932" s="19">
        <v>14</v>
      </c>
      <c r="O7932" s="19">
        <v>6938</v>
      </c>
      <c r="P7932" s="16" t="s">
        <v>8987</v>
      </c>
      <c r="Q7932" s="16" t="s">
        <v>8984</v>
      </c>
      <c r="R7932" s="16" t="s">
        <v>8985</v>
      </c>
      <c r="S7932" s="16" t="s">
        <v>13882</v>
      </c>
      <c r="T7932" s="16" t="s">
        <v>35</v>
      </c>
      <c r="U7932" s="16" t="s">
        <v>36</v>
      </c>
      <c r="V7932" s="16">
        <v>44868661</v>
      </c>
      <c r="W7932" s="16">
        <v>2021</v>
      </c>
      <c r="X7932" s="16" t="s">
        <v>112</v>
      </c>
      <c r="Y7932" s="16" t="s">
        <v>38</v>
      </c>
      <c r="Z7932" s="16" t="s">
        <v>39</v>
      </c>
      <c r="AA7932" s="16" t="s">
        <v>40</v>
      </c>
      <c r="AB7932" s="16" t="s">
        <v>40</v>
      </c>
    </row>
    <row r="7933" spans="1:28" x14ac:dyDescent="0.35">
      <c r="A7933" t="s">
        <v>28</v>
      </c>
      <c r="B7933" t="s">
        <v>12653</v>
      </c>
      <c r="C7933" t="s">
        <v>293</v>
      </c>
      <c r="D7933" s="1">
        <v>182742101</v>
      </c>
      <c r="E7933" t="s">
        <v>53</v>
      </c>
      <c r="G7933">
        <v>44359</v>
      </c>
      <c r="H7933" s="3">
        <v>1821</v>
      </c>
      <c r="I7933">
        <v>1371735</v>
      </c>
      <c r="J7933" s="4">
        <v>979</v>
      </c>
      <c r="K7933" t="s">
        <v>31</v>
      </c>
      <c r="L7933" t="s">
        <v>66</v>
      </c>
      <c r="M7933" t="s">
        <v>415</v>
      </c>
      <c r="N7933" s="4">
        <v>193</v>
      </c>
      <c r="O7933" s="4">
        <v>149464</v>
      </c>
      <c r="P7933" t="s">
        <v>8987</v>
      </c>
      <c r="Q7933" t="s">
        <v>8984</v>
      </c>
      <c r="R7933" t="s">
        <v>8985</v>
      </c>
      <c r="S7933" t="s">
        <v>1454</v>
      </c>
      <c r="T7933" t="s">
        <v>35</v>
      </c>
      <c r="U7933" t="s">
        <v>36</v>
      </c>
      <c r="V7933">
        <v>31543320</v>
      </c>
      <c r="W7933">
        <v>2021</v>
      </c>
      <c r="X7933" t="s">
        <v>112</v>
      </c>
      <c r="Y7933" t="s">
        <v>38</v>
      </c>
      <c r="Z7933" t="s">
        <v>39</v>
      </c>
      <c r="AA7933" t="s">
        <v>40</v>
      </c>
      <c r="AB7933" t="s">
        <v>40</v>
      </c>
    </row>
    <row r="7934" spans="1:28" x14ac:dyDescent="0.35">
      <c r="A7934" s="16" t="s">
        <v>28</v>
      </c>
      <c r="B7934" s="16" t="s">
        <v>12654</v>
      </c>
      <c r="C7934" s="16" t="s">
        <v>89</v>
      </c>
      <c r="D7934" s="17">
        <v>83622103</v>
      </c>
      <c r="E7934" s="16" t="s">
        <v>43</v>
      </c>
      <c r="G7934" s="16">
        <v>44377</v>
      </c>
      <c r="H7934" s="18">
        <v>809</v>
      </c>
      <c r="I7934" s="16">
        <v>1388628</v>
      </c>
      <c r="J7934" s="19">
        <v>334</v>
      </c>
      <c r="K7934" s="16" t="s">
        <v>31</v>
      </c>
      <c r="L7934" s="16" t="s">
        <v>32</v>
      </c>
      <c r="M7934" s="16" t="s">
        <v>33</v>
      </c>
      <c r="N7934" s="19">
        <v>33</v>
      </c>
      <c r="O7934" s="19">
        <v>3786</v>
      </c>
      <c r="P7934" s="16" t="s">
        <v>8987</v>
      </c>
      <c r="Q7934" s="16" t="s">
        <v>8984</v>
      </c>
      <c r="R7934" s="16" t="s">
        <v>8985</v>
      </c>
      <c r="S7934" s="16" t="s">
        <v>1457</v>
      </c>
      <c r="T7934" s="16" t="s">
        <v>35</v>
      </c>
      <c r="U7934" s="16" t="s">
        <v>36</v>
      </c>
      <c r="V7934" s="16">
        <v>31544958</v>
      </c>
      <c r="W7934" s="16">
        <v>2021</v>
      </c>
      <c r="X7934" s="16" t="s">
        <v>112</v>
      </c>
      <c r="Y7934" s="16" t="s">
        <v>38</v>
      </c>
      <c r="Z7934" s="16" t="s">
        <v>39</v>
      </c>
      <c r="AA7934" s="16" t="s">
        <v>40</v>
      </c>
      <c r="AB7934" s="16" t="s">
        <v>40</v>
      </c>
    </row>
    <row r="7935" spans="1:28" x14ac:dyDescent="0.35">
      <c r="A7935" t="s">
        <v>28</v>
      </c>
      <c r="B7935" t="s">
        <v>12654</v>
      </c>
      <c r="C7935" t="s">
        <v>89</v>
      </c>
      <c r="D7935" s="1">
        <v>83622103</v>
      </c>
      <c r="E7935" t="s">
        <v>43</v>
      </c>
      <c r="G7935">
        <v>44377</v>
      </c>
      <c r="H7935" s="3">
        <v>809</v>
      </c>
      <c r="I7935">
        <v>1388628</v>
      </c>
      <c r="J7935" s="4">
        <v>334</v>
      </c>
      <c r="K7935" t="s">
        <v>31</v>
      </c>
      <c r="L7935" t="s">
        <v>32</v>
      </c>
      <c r="M7935" t="s">
        <v>33</v>
      </c>
      <c r="N7935" s="4">
        <v>33</v>
      </c>
      <c r="O7935" s="4">
        <v>3786</v>
      </c>
      <c r="P7935" t="s">
        <v>8987</v>
      </c>
      <c r="Q7935" t="s">
        <v>8984</v>
      </c>
      <c r="R7935" t="s">
        <v>8985</v>
      </c>
      <c r="S7935" t="s">
        <v>1457</v>
      </c>
      <c r="T7935" t="s">
        <v>35</v>
      </c>
      <c r="U7935" t="s">
        <v>36</v>
      </c>
      <c r="V7935">
        <v>31544958</v>
      </c>
      <c r="W7935">
        <v>2021</v>
      </c>
      <c r="X7935" t="s">
        <v>112</v>
      </c>
      <c r="Y7935" t="s">
        <v>38</v>
      </c>
      <c r="Z7935" t="s">
        <v>39</v>
      </c>
      <c r="AA7935" t="s">
        <v>40</v>
      </c>
      <c r="AB7935" t="s">
        <v>40</v>
      </c>
    </row>
    <row r="7936" spans="1:28" x14ac:dyDescent="0.35">
      <c r="A7936" s="16" t="s">
        <v>28</v>
      </c>
      <c r="B7936" s="16" t="s">
        <v>12654</v>
      </c>
      <c r="C7936" s="16" t="s">
        <v>129</v>
      </c>
      <c r="D7936" s="17">
        <v>83622105</v>
      </c>
      <c r="E7936" s="16" t="s">
        <v>30</v>
      </c>
      <c r="G7936" s="16">
        <v>44377</v>
      </c>
      <c r="H7936" s="18">
        <v>2220</v>
      </c>
      <c r="I7936" s="16">
        <v>1389375</v>
      </c>
      <c r="J7936" s="19">
        <v>657</v>
      </c>
      <c r="K7936" s="16" t="s">
        <v>31</v>
      </c>
      <c r="L7936" s="16" t="s">
        <v>32</v>
      </c>
      <c r="M7936" s="16" t="s">
        <v>33</v>
      </c>
      <c r="N7936" s="19">
        <v>915</v>
      </c>
      <c r="O7936" s="19">
        <v>232718</v>
      </c>
      <c r="P7936" s="16" t="s">
        <v>8987</v>
      </c>
      <c r="Q7936" s="16" t="s">
        <v>8984</v>
      </c>
      <c r="R7936" s="16" t="s">
        <v>8985</v>
      </c>
      <c r="S7936" s="16" t="s">
        <v>13883</v>
      </c>
      <c r="T7936" s="16" t="s">
        <v>35</v>
      </c>
      <c r="U7936" s="16" t="s">
        <v>36</v>
      </c>
      <c r="V7936" s="16">
        <v>31545243</v>
      </c>
      <c r="W7936" s="16">
        <v>2021</v>
      </c>
      <c r="X7936" s="16" t="s">
        <v>112</v>
      </c>
      <c r="Y7936" s="16" t="s">
        <v>38</v>
      </c>
      <c r="Z7936" s="16" t="s">
        <v>64</v>
      </c>
      <c r="AA7936" s="16" t="s">
        <v>40</v>
      </c>
      <c r="AB7936" s="16" t="s">
        <v>40</v>
      </c>
    </row>
    <row r="7937" spans="1:28" x14ac:dyDescent="0.35">
      <c r="A7937" t="s">
        <v>28</v>
      </c>
      <c r="B7937" t="s">
        <v>12654</v>
      </c>
      <c r="C7937" t="s">
        <v>129</v>
      </c>
      <c r="D7937" s="1">
        <v>83622105</v>
      </c>
      <c r="E7937" t="s">
        <v>30</v>
      </c>
      <c r="G7937">
        <v>44377</v>
      </c>
      <c r="H7937" s="3">
        <v>2220</v>
      </c>
      <c r="I7937">
        <v>1389375</v>
      </c>
      <c r="J7937" s="4">
        <v>657</v>
      </c>
      <c r="K7937" t="s">
        <v>31</v>
      </c>
      <c r="L7937" t="s">
        <v>32</v>
      </c>
      <c r="M7937" t="s">
        <v>33</v>
      </c>
      <c r="N7937" s="4">
        <v>915</v>
      </c>
      <c r="O7937" s="4">
        <v>232718</v>
      </c>
      <c r="P7937" t="s">
        <v>8987</v>
      </c>
      <c r="Q7937" t="s">
        <v>8984</v>
      </c>
      <c r="R7937" t="s">
        <v>8985</v>
      </c>
      <c r="S7937" t="s">
        <v>13883</v>
      </c>
      <c r="T7937" t="s">
        <v>35</v>
      </c>
      <c r="U7937" t="s">
        <v>36</v>
      </c>
      <c r="V7937">
        <v>31545243</v>
      </c>
      <c r="W7937">
        <v>2021</v>
      </c>
      <c r="X7937" t="s">
        <v>112</v>
      </c>
      <c r="Y7937" t="s">
        <v>38</v>
      </c>
      <c r="Z7937" t="s">
        <v>64</v>
      </c>
      <c r="AA7937" t="s">
        <v>40</v>
      </c>
      <c r="AB7937" t="s">
        <v>40</v>
      </c>
    </row>
    <row r="7938" spans="1:28" x14ac:dyDescent="0.35">
      <c r="A7938" s="16" t="s">
        <v>28</v>
      </c>
      <c r="B7938" s="16" t="s">
        <v>12654</v>
      </c>
      <c r="C7938" s="16" t="s">
        <v>153</v>
      </c>
      <c r="D7938" s="17">
        <v>83040401</v>
      </c>
      <c r="E7938" s="16" t="s">
        <v>43</v>
      </c>
      <c r="G7938" s="16">
        <v>44375</v>
      </c>
      <c r="H7938" s="18">
        <v>1923</v>
      </c>
      <c r="I7938" s="16">
        <v>1387506</v>
      </c>
      <c r="J7938" s="19">
        <v>611</v>
      </c>
      <c r="K7938" s="16" t="s">
        <v>31</v>
      </c>
      <c r="L7938" s="16" t="s">
        <v>32</v>
      </c>
      <c r="M7938" s="16" t="s">
        <v>33</v>
      </c>
      <c r="N7938" s="19">
        <v>102</v>
      </c>
      <c r="O7938" s="19">
        <v>62322</v>
      </c>
      <c r="P7938" s="16" t="s">
        <v>8987</v>
      </c>
      <c r="Q7938" s="16" t="s">
        <v>8984</v>
      </c>
      <c r="R7938" s="16" t="s">
        <v>8985</v>
      </c>
      <c r="S7938" s="16" t="s">
        <v>13884</v>
      </c>
      <c r="T7938" s="16" t="s">
        <v>35</v>
      </c>
      <c r="U7938" s="16" t="s">
        <v>36</v>
      </c>
      <c r="V7938" s="16">
        <v>44883658</v>
      </c>
      <c r="W7938" s="16">
        <v>2021</v>
      </c>
      <c r="X7938" s="16" t="s">
        <v>112</v>
      </c>
      <c r="Y7938" s="16" t="s">
        <v>38</v>
      </c>
      <c r="Z7938" s="16" t="s">
        <v>64</v>
      </c>
      <c r="AA7938" s="16" t="s">
        <v>40</v>
      </c>
      <c r="AB7938" s="16" t="s">
        <v>40</v>
      </c>
    </row>
    <row r="7939" spans="1:28" x14ac:dyDescent="0.35">
      <c r="A7939" t="s">
        <v>28</v>
      </c>
      <c r="B7939" t="s">
        <v>12654</v>
      </c>
      <c r="C7939" t="s">
        <v>46</v>
      </c>
      <c r="D7939" s="1">
        <v>83622106</v>
      </c>
      <c r="E7939" t="s">
        <v>43</v>
      </c>
      <c r="G7939">
        <v>44374</v>
      </c>
      <c r="H7939" s="3">
        <v>2209</v>
      </c>
      <c r="I7939">
        <v>1386354</v>
      </c>
      <c r="J7939" s="4">
        <v>825</v>
      </c>
      <c r="K7939" t="s">
        <v>31</v>
      </c>
      <c r="L7939" t="s">
        <v>32</v>
      </c>
      <c r="M7939" t="s">
        <v>33</v>
      </c>
      <c r="N7939" s="4">
        <v>17</v>
      </c>
      <c r="O7939" s="4">
        <v>4239</v>
      </c>
      <c r="P7939" t="s">
        <v>8987</v>
      </c>
      <c r="Q7939" t="s">
        <v>8984</v>
      </c>
      <c r="R7939" t="s">
        <v>8985</v>
      </c>
      <c r="S7939" t="s">
        <v>1456</v>
      </c>
      <c r="T7939" t="s">
        <v>35</v>
      </c>
      <c r="U7939" t="s">
        <v>36</v>
      </c>
      <c r="V7939">
        <v>31544811</v>
      </c>
      <c r="W7939">
        <v>2021</v>
      </c>
      <c r="X7939" t="s">
        <v>112</v>
      </c>
      <c r="Y7939" t="s">
        <v>38</v>
      </c>
      <c r="Z7939" t="s">
        <v>39</v>
      </c>
      <c r="AA7939" t="s">
        <v>40</v>
      </c>
      <c r="AB7939" t="s">
        <v>40</v>
      </c>
    </row>
    <row r="7940" spans="1:28" x14ac:dyDescent="0.35">
      <c r="A7940" s="16" t="s">
        <v>28</v>
      </c>
      <c r="B7940" s="16" t="s">
        <v>12654</v>
      </c>
      <c r="C7940" s="16" t="s">
        <v>718</v>
      </c>
      <c r="D7940" s="17">
        <v>183582101</v>
      </c>
      <c r="E7940" s="16" t="s">
        <v>43</v>
      </c>
      <c r="G7940" s="16">
        <v>44357</v>
      </c>
      <c r="H7940" s="18">
        <v>1829</v>
      </c>
      <c r="I7940" s="16">
        <v>1370474</v>
      </c>
      <c r="J7940" s="19">
        <v>1179</v>
      </c>
      <c r="K7940" s="16" t="s">
        <v>31</v>
      </c>
      <c r="L7940" s="16" t="s">
        <v>32</v>
      </c>
      <c r="M7940" s="16" t="s">
        <v>33</v>
      </c>
      <c r="N7940" s="19">
        <v>38</v>
      </c>
      <c r="O7940" s="19">
        <v>11539</v>
      </c>
      <c r="P7940" s="16" t="s">
        <v>8987</v>
      </c>
      <c r="Q7940" s="16" t="s">
        <v>8984</v>
      </c>
      <c r="R7940" s="16" t="s">
        <v>8985</v>
      </c>
      <c r="S7940" s="16" t="s">
        <v>13885</v>
      </c>
      <c r="T7940" s="16" t="s">
        <v>35</v>
      </c>
      <c r="U7940" s="16" t="s">
        <v>36</v>
      </c>
      <c r="V7940" s="16">
        <v>31543097</v>
      </c>
      <c r="W7940" s="16">
        <v>2021</v>
      </c>
      <c r="X7940" s="16" t="s">
        <v>112</v>
      </c>
      <c r="Y7940" s="16" t="s">
        <v>38</v>
      </c>
      <c r="Z7940" s="16" t="s">
        <v>39</v>
      </c>
      <c r="AA7940" s="16" t="s">
        <v>40</v>
      </c>
      <c r="AB7940" s="16" t="s">
        <v>40</v>
      </c>
    </row>
    <row r="7941" spans="1:28" x14ac:dyDescent="0.35">
      <c r="A7941" t="s">
        <v>28</v>
      </c>
      <c r="B7941" t="s">
        <v>12654</v>
      </c>
      <c r="C7941" t="s">
        <v>718</v>
      </c>
      <c r="D7941" s="1">
        <v>183582101</v>
      </c>
      <c r="E7941" t="s">
        <v>43</v>
      </c>
      <c r="G7941">
        <v>44365</v>
      </c>
      <c r="H7941" s="3">
        <v>242</v>
      </c>
      <c r="I7941">
        <v>1377113</v>
      </c>
      <c r="J7941" s="4">
        <v>691</v>
      </c>
      <c r="K7941" t="s">
        <v>31</v>
      </c>
      <c r="L7941" t="s">
        <v>32</v>
      </c>
      <c r="M7941" t="s">
        <v>33</v>
      </c>
      <c r="N7941" s="4">
        <v>142</v>
      </c>
      <c r="O7941" s="4">
        <v>47725</v>
      </c>
      <c r="P7941" t="s">
        <v>8987</v>
      </c>
      <c r="Q7941" t="s">
        <v>8984</v>
      </c>
      <c r="R7941" t="s">
        <v>8985</v>
      </c>
      <c r="S7941" t="s">
        <v>1455</v>
      </c>
      <c r="T7941" t="s">
        <v>35</v>
      </c>
      <c r="U7941" t="s">
        <v>36</v>
      </c>
      <c r="V7941">
        <v>31543984</v>
      </c>
      <c r="W7941">
        <v>2021</v>
      </c>
      <c r="X7941" t="s">
        <v>112</v>
      </c>
      <c r="Y7941" t="s">
        <v>38</v>
      </c>
      <c r="Z7941" t="s">
        <v>39</v>
      </c>
      <c r="AA7941" t="s">
        <v>40</v>
      </c>
      <c r="AB7941" t="s">
        <v>40</v>
      </c>
    </row>
    <row r="7942" spans="1:28" x14ac:dyDescent="0.35">
      <c r="A7942" s="16" t="s">
        <v>1655</v>
      </c>
      <c r="B7942" s="16" t="s">
        <v>12654</v>
      </c>
      <c r="C7942" s="16" t="s">
        <v>46</v>
      </c>
      <c r="D7942" s="17">
        <v>83622106</v>
      </c>
      <c r="E7942" s="16" t="s">
        <v>448</v>
      </c>
      <c r="G7942" s="16">
        <v>44354</v>
      </c>
      <c r="H7942" s="18">
        <v>1518</v>
      </c>
      <c r="I7942" s="16">
        <v>1367792</v>
      </c>
      <c r="J7942" s="19">
        <v>752</v>
      </c>
      <c r="K7942" s="16" t="s">
        <v>31</v>
      </c>
      <c r="L7942" s="16" t="s">
        <v>32</v>
      </c>
      <c r="M7942" s="16" t="s">
        <v>33</v>
      </c>
      <c r="N7942" s="19">
        <v>12</v>
      </c>
      <c r="O7942" s="19">
        <v>8938</v>
      </c>
      <c r="P7942" s="16" t="s">
        <v>8987</v>
      </c>
      <c r="Q7942" s="16" t="s">
        <v>57</v>
      </c>
      <c r="R7942" s="16" t="s">
        <v>8985</v>
      </c>
      <c r="S7942" s="16" t="s">
        <v>13886</v>
      </c>
      <c r="T7942" s="16" t="s">
        <v>35</v>
      </c>
      <c r="U7942" s="16" t="s">
        <v>36</v>
      </c>
      <c r="V7942" s="16">
        <v>35255687</v>
      </c>
      <c r="W7942" s="16">
        <v>2021</v>
      </c>
      <c r="X7942" s="16" t="s">
        <v>112</v>
      </c>
      <c r="Y7942" s="16" t="s">
        <v>38</v>
      </c>
      <c r="Z7942" s="16" t="s">
        <v>39</v>
      </c>
      <c r="AA7942" s="16" t="s">
        <v>40</v>
      </c>
      <c r="AB7942" s="16" t="s">
        <v>38</v>
      </c>
    </row>
    <row r="7943" spans="1:28" x14ac:dyDescent="0.35">
      <c r="A7943" t="s">
        <v>1655</v>
      </c>
      <c r="B7943" t="s">
        <v>12654</v>
      </c>
      <c r="C7943" t="s">
        <v>1666</v>
      </c>
      <c r="D7943" s="1">
        <v>83481110</v>
      </c>
      <c r="E7943" t="s">
        <v>53</v>
      </c>
      <c r="G7943">
        <v>44369</v>
      </c>
      <c r="H7943" s="3">
        <v>821</v>
      </c>
      <c r="I7943">
        <v>1382033</v>
      </c>
      <c r="J7943" s="4">
        <v>1216</v>
      </c>
      <c r="K7943" t="s">
        <v>31</v>
      </c>
      <c r="L7943" t="s">
        <v>32</v>
      </c>
      <c r="M7943" t="s">
        <v>33</v>
      </c>
      <c r="N7943" s="4">
        <v>206</v>
      </c>
      <c r="O7943" s="4">
        <v>44380</v>
      </c>
      <c r="P7943" t="s">
        <v>8987</v>
      </c>
      <c r="Q7943" t="s">
        <v>8984</v>
      </c>
      <c r="R7943" t="s">
        <v>8985</v>
      </c>
      <c r="S7943" t="s">
        <v>13887</v>
      </c>
      <c r="T7943" t="s">
        <v>35</v>
      </c>
      <c r="U7943" t="s">
        <v>36</v>
      </c>
      <c r="V7943">
        <v>0</v>
      </c>
      <c r="W7943">
        <v>2021</v>
      </c>
      <c r="X7943" t="s">
        <v>112</v>
      </c>
      <c r="Y7943" t="s">
        <v>38</v>
      </c>
      <c r="Z7943" t="s">
        <v>39</v>
      </c>
      <c r="AA7943" t="s">
        <v>40</v>
      </c>
      <c r="AB7943" t="s">
        <v>38</v>
      </c>
    </row>
    <row r="7944" spans="1:28" x14ac:dyDescent="0.35">
      <c r="A7944" s="16" t="s">
        <v>1655</v>
      </c>
      <c r="B7944" s="16" t="s">
        <v>12654</v>
      </c>
      <c r="C7944" s="16" t="s">
        <v>1663</v>
      </c>
      <c r="D7944" s="17">
        <v>83371107</v>
      </c>
      <c r="E7944" s="16" t="s">
        <v>53</v>
      </c>
      <c r="G7944" s="16">
        <v>44360</v>
      </c>
      <c r="H7944" s="18">
        <v>112</v>
      </c>
      <c r="I7944" s="16">
        <v>1371996</v>
      </c>
      <c r="J7944" s="19">
        <v>964</v>
      </c>
      <c r="K7944" s="16" t="s">
        <v>31</v>
      </c>
      <c r="L7944" s="16" t="s">
        <v>32</v>
      </c>
      <c r="M7944" s="16" t="s">
        <v>33</v>
      </c>
      <c r="N7944" s="19">
        <v>104</v>
      </c>
      <c r="O7944" s="19">
        <v>55303</v>
      </c>
      <c r="P7944" s="16" t="s">
        <v>8987</v>
      </c>
      <c r="Q7944" s="16" t="s">
        <v>8984</v>
      </c>
      <c r="R7944" s="16" t="s">
        <v>8985</v>
      </c>
      <c r="S7944" s="16" t="s">
        <v>1928</v>
      </c>
      <c r="T7944" s="16" t="s">
        <v>35</v>
      </c>
      <c r="U7944" s="16" t="s">
        <v>36</v>
      </c>
      <c r="V7944" s="16">
        <v>31543366</v>
      </c>
      <c r="W7944" s="16">
        <v>2021</v>
      </c>
      <c r="X7944" s="16" t="s">
        <v>112</v>
      </c>
      <c r="Y7944" s="16" t="s">
        <v>38</v>
      </c>
      <c r="Z7944" s="16" t="s">
        <v>39</v>
      </c>
      <c r="AA7944" s="16" t="s">
        <v>40</v>
      </c>
      <c r="AB7944" s="16" t="s">
        <v>38</v>
      </c>
    </row>
    <row r="7945" spans="1:28" x14ac:dyDescent="0.35">
      <c r="A7945" t="s">
        <v>1655</v>
      </c>
      <c r="B7945" t="s">
        <v>12653</v>
      </c>
      <c r="C7945" t="s">
        <v>1666</v>
      </c>
      <c r="D7945" s="1">
        <v>83481110</v>
      </c>
      <c r="E7945" t="s">
        <v>43</v>
      </c>
      <c r="G7945">
        <v>44375</v>
      </c>
      <c r="H7945" s="3">
        <v>400</v>
      </c>
      <c r="I7945">
        <v>1386419</v>
      </c>
      <c r="J7945" s="4">
        <v>715</v>
      </c>
      <c r="K7945" t="s">
        <v>31</v>
      </c>
      <c r="L7945" t="s">
        <v>32</v>
      </c>
      <c r="M7945" t="s">
        <v>33</v>
      </c>
      <c r="N7945" s="4">
        <v>4</v>
      </c>
      <c r="O7945" s="4">
        <v>2860</v>
      </c>
      <c r="P7945" t="s">
        <v>8987</v>
      </c>
      <c r="Q7945" t="s">
        <v>8984</v>
      </c>
      <c r="R7945" t="s">
        <v>8985</v>
      </c>
      <c r="S7945" t="s">
        <v>1929</v>
      </c>
      <c r="T7945" t="s">
        <v>35</v>
      </c>
      <c r="U7945" t="s">
        <v>36</v>
      </c>
      <c r="V7945">
        <v>31544784</v>
      </c>
      <c r="W7945">
        <v>2021</v>
      </c>
      <c r="X7945" t="s">
        <v>112</v>
      </c>
      <c r="Y7945" t="s">
        <v>38</v>
      </c>
      <c r="Z7945" t="s">
        <v>39</v>
      </c>
      <c r="AA7945" t="s">
        <v>40</v>
      </c>
      <c r="AB7945" t="s">
        <v>40</v>
      </c>
    </row>
    <row r="7946" spans="1:28" x14ac:dyDescent="0.35">
      <c r="A7946" s="16" t="s">
        <v>1956</v>
      </c>
      <c r="B7946" s="16" t="s">
        <v>12653</v>
      </c>
      <c r="C7946" s="16" t="s">
        <v>1999</v>
      </c>
      <c r="D7946" s="17">
        <v>14161106</v>
      </c>
      <c r="E7946" s="16" t="s">
        <v>43</v>
      </c>
      <c r="G7946" s="16">
        <v>44356</v>
      </c>
      <c r="H7946" s="18">
        <v>1021</v>
      </c>
      <c r="I7946" s="16">
        <v>1369320</v>
      </c>
      <c r="J7946" s="19">
        <v>204</v>
      </c>
      <c r="K7946" s="16" t="s">
        <v>31</v>
      </c>
      <c r="L7946" s="16" t="s">
        <v>60</v>
      </c>
      <c r="M7946" s="16" t="s">
        <v>94</v>
      </c>
      <c r="N7946" s="19">
        <v>51</v>
      </c>
      <c r="O7946" s="19">
        <v>5668</v>
      </c>
      <c r="P7946" s="16" t="s">
        <v>8987</v>
      </c>
      <c r="Q7946" s="16" t="s">
        <v>8984</v>
      </c>
      <c r="R7946" s="16" t="s">
        <v>8985</v>
      </c>
      <c r="S7946" s="16" t="s">
        <v>2091</v>
      </c>
      <c r="T7946" s="16" t="s">
        <v>35</v>
      </c>
      <c r="U7946" s="16" t="s">
        <v>36</v>
      </c>
      <c r="V7946" s="16">
        <v>31542965</v>
      </c>
      <c r="W7946" s="16">
        <v>2021</v>
      </c>
      <c r="X7946" s="16" t="s">
        <v>112</v>
      </c>
      <c r="Y7946" s="16" t="s">
        <v>38</v>
      </c>
      <c r="Z7946" s="16" t="s">
        <v>39</v>
      </c>
      <c r="AA7946" s="16" t="s">
        <v>40</v>
      </c>
      <c r="AB7946" s="16" t="s">
        <v>38</v>
      </c>
    </row>
    <row r="7947" spans="1:28" x14ac:dyDescent="0.35">
      <c r="A7947" t="s">
        <v>1956</v>
      </c>
      <c r="B7947" t="s">
        <v>12653</v>
      </c>
      <c r="C7947" t="s">
        <v>13001</v>
      </c>
      <c r="D7947" s="1">
        <v>12022215</v>
      </c>
      <c r="E7947" t="s">
        <v>448</v>
      </c>
      <c r="G7947">
        <v>44363</v>
      </c>
      <c r="H7947" s="3">
        <v>2006</v>
      </c>
      <c r="I7947">
        <v>1375794</v>
      </c>
      <c r="J7947" s="4">
        <v>555</v>
      </c>
      <c r="K7947" t="s">
        <v>31</v>
      </c>
      <c r="L7947" t="s">
        <v>66</v>
      </c>
      <c r="M7947" t="s">
        <v>415</v>
      </c>
      <c r="N7947" s="4">
        <v>127</v>
      </c>
      <c r="O7947" s="4">
        <v>67957</v>
      </c>
      <c r="P7947" t="s">
        <v>8987</v>
      </c>
      <c r="Q7947" t="s">
        <v>8984</v>
      </c>
      <c r="R7947" t="s">
        <v>8985</v>
      </c>
      <c r="S7947" t="s">
        <v>13888</v>
      </c>
      <c r="T7947" t="s">
        <v>35</v>
      </c>
      <c r="U7947" t="s">
        <v>36</v>
      </c>
      <c r="V7947">
        <v>0</v>
      </c>
      <c r="W7947">
        <v>2021</v>
      </c>
      <c r="X7947" t="s">
        <v>112</v>
      </c>
      <c r="Y7947" t="s">
        <v>38</v>
      </c>
      <c r="Z7947" t="s">
        <v>39</v>
      </c>
      <c r="AA7947" t="s">
        <v>40</v>
      </c>
      <c r="AB7947" t="s">
        <v>38</v>
      </c>
    </row>
    <row r="7948" spans="1:28" x14ac:dyDescent="0.35">
      <c r="A7948" s="16" t="s">
        <v>1956</v>
      </c>
      <c r="B7948" s="16" t="s">
        <v>12653</v>
      </c>
      <c r="C7948" s="16" t="s">
        <v>1963</v>
      </c>
      <c r="D7948" s="17">
        <v>14671102</v>
      </c>
      <c r="E7948" s="16" t="s">
        <v>59</v>
      </c>
      <c r="G7948" s="16">
        <v>44377</v>
      </c>
      <c r="H7948" s="18">
        <v>1028</v>
      </c>
      <c r="I7948" s="16">
        <v>1388827</v>
      </c>
      <c r="J7948" s="19">
        <v>128</v>
      </c>
      <c r="K7948" s="16" t="s">
        <v>31</v>
      </c>
      <c r="L7948" s="16" t="s">
        <v>1511</v>
      </c>
      <c r="M7948" s="16" t="s">
        <v>2092</v>
      </c>
      <c r="N7948" s="19">
        <v>1824</v>
      </c>
      <c r="O7948" s="19">
        <v>119948</v>
      </c>
      <c r="P7948" s="16" t="s">
        <v>8987</v>
      </c>
      <c r="Q7948" s="16" t="s">
        <v>122</v>
      </c>
      <c r="R7948" s="16" t="s">
        <v>8985</v>
      </c>
      <c r="S7948" s="16" t="s">
        <v>2093</v>
      </c>
      <c r="T7948" s="16" t="s">
        <v>35</v>
      </c>
      <c r="U7948" s="16" t="s">
        <v>36</v>
      </c>
      <c r="V7948" s="16">
        <v>0</v>
      </c>
      <c r="W7948" s="16">
        <v>2021</v>
      </c>
      <c r="X7948" s="16" t="s">
        <v>112</v>
      </c>
      <c r="Y7948" s="16" t="s">
        <v>38</v>
      </c>
      <c r="Z7948" s="16" t="s">
        <v>39</v>
      </c>
      <c r="AA7948" s="16" t="s">
        <v>40</v>
      </c>
      <c r="AB7948" s="16" t="s">
        <v>40</v>
      </c>
    </row>
    <row r="7949" spans="1:28" x14ac:dyDescent="0.35">
      <c r="A7949" t="s">
        <v>1956</v>
      </c>
      <c r="B7949" t="s">
        <v>12653</v>
      </c>
      <c r="C7949" t="s">
        <v>1963</v>
      </c>
      <c r="D7949" s="1">
        <v>14671102</v>
      </c>
      <c r="E7949" t="s">
        <v>59</v>
      </c>
      <c r="G7949">
        <v>44377</v>
      </c>
      <c r="H7949" s="3">
        <v>1028</v>
      </c>
      <c r="I7949">
        <v>1388827</v>
      </c>
      <c r="J7949" s="4">
        <v>128</v>
      </c>
      <c r="K7949" t="s">
        <v>31</v>
      </c>
      <c r="L7949" t="s">
        <v>1511</v>
      </c>
      <c r="M7949" t="s">
        <v>2092</v>
      </c>
      <c r="N7949" s="4">
        <v>1824</v>
      </c>
      <c r="O7949" s="4">
        <v>119948</v>
      </c>
      <c r="P7949" t="s">
        <v>8987</v>
      </c>
      <c r="Q7949" t="s">
        <v>122</v>
      </c>
      <c r="R7949" t="s">
        <v>8985</v>
      </c>
      <c r="S7949" t="s">
        <v>2093</v>
      </c>
      <c r="T7949" t="s">
        <v>35</v>
      </c>
      <c r="U7949" t="s">
        <v>36</v>
      </c>
      <c r="V7949">
        <v>0</v>
      </c>
      <c r="W7949">
        <v>2021</v>
      </c>
      <c r="X7949" t="s">
        <v>112</v>
      </c>
      <c r="Y7949" t="s">
        <v>38</v>
      </c>
      <c r="Z7949" t="s">
        <v>39</v>
      </c>
      <c r="AA7949" t="s">
        <v>40</v>
      </c>
      <c r="AB7949" t="s">
        <v>40</v>
      </c>
    </row>
    <row r="7950" spans="1:28" x14ac:dyDescent="0.35">
      <c r="A7950" s="16" t="s">
        <v>2116</v>
      </c>
      <c r="B7950" s="16" t="s">
        <v>12654</v>
      </c>
      <c r="C7950" s="16" t="s">
        <v>2242</v>
      </c>
      <c r="D7950" s="17">
        <v>12541101</v>
      </c>
      <c r="E7950" s="16" t="s">
        <v>43</v>
      </c>
      <c r="G7950" s="16">
        <v>44377</v>
      </c>
      <c r="H7950" s="18">
        <v>2320</v>
      </c>
      <c r="I7950" s="16">
        <v>1389304</v>
      </c>
      <c r="J7950" s="19">
        <v>233</v>
      </c>
      <c r="K7950" s="16" t="s">
        <v>31</v>
      </c>
      <c r="L7950" s="16" t="s">
        <v>66</v>
      </c>
      <c r="M7950" s="16" t="s">
        <v>415</v>
      </c>
      <c r="N7950" s="19">
        <v>54</v>
      </c>
      <c r="O7950" s="19">
        <v>12582</v>
      </c>
      <c r="P7950" s="16" t="s">
        <v>8987</v>
      </c>
      <c r="Q7950" s="16" t="s">
        <v>8984</v>
      </c>
      <c r="R7950" s="16" t="s">
        <v>8985</v>
      </c>
      <c r="S7950" s="16" t="s">
        <v>2243</v>
      </c>
      <c r="T7950" s="16" t="s">
        <v>35</v>
      </c>
      <c r="U7950" s="16" t="s">
        <v>36</v>
      </c>
      <c r="V7950" s="16">
        <v>44887523</v>
      </c>
      <c r="W7950" s="16">
        <v>2021</v>
      </c>
      <c r="X7950" s="16" t="s">
        <v>112</v>
      </c>
      <c r="Y7950" s="16" t="s">
        <v>38</v>
      </c>
      <c r="Z7950" s="16" t="s">
        <v>39</v>
      </c>
      <c r="AA7950" s="16" t="s">
        <v>40</v>
      </c>
      <c r="AB7950" s="16" t="s">
        <v>40</v>
      </c>
    </row>
    <row r="7951" spans="1:28" x14ac:dyDescent="0.35">
      <c r="A7951" t="s">
        <v>2116</v>
      </c>
      <c r="B7951" t="s">
        <v>12654</v>
      </c>
      <c r="C7951" t="s">
        <v>2242</v>
      </c>
      <c r="D7951" s="1">
        <v>12541101</v>
      </c>
      <c r="E7951" t="s">
        <v>43</v>
      </c>
      <c r="G7951">
        <v>44377</v>
      </c>
      <c r="H7951" s="3">
        <v>2320</v>
      </c>
      <c r="I7951">
        <v>1389304</v>
      </c>
      <c r="J7951" s="4">
        <v>233</v>
      </c>
      <c r="K7951" t="s">
        <v>31</v>
      </c>
      <c r="L7951" t="s">
        <v>66</v>
      </c>
      <c r="M7951" t="s">
        <v>415</v>
      </c>
      <c r="N7951" s="4">
        <v>54</v>
      </c>
      <c r="O7951" s="4">
        <v>12582</v>
      </c>
      <c r="P7951" t="s">
        <v>8987</v>
      </c>
      <c r="Q7951" t="s">
        <v>8984</v>
      </c>
      <c r="R7951" t="s">
        <v>8985</v>
      </c>
      <c r="S7951" t="s">
        <v>2243</v>
      </c>
      <c r="T7951" t="s">
        <v>35</v>
      </c>
      <c r="U7951" t="s">
        <v>36</v>
      </c>
      <c r="V7951">
        <v>44887523</v>
      </c>
      <c r="W7951">
        <v>2021</v>
      </c>
      <c r="X7951" t="s">
        <v>112</v>
      </c>
      <c r="Y7951" t="s">
        <v>38</v>
      </c>
      <c r="Z7951" t="s">
        <v>39</v>
      </c>
      <c r="AA7951" t="s">
        <v>40</v>
      </c>
      <c r="AB7951" t="s">
        <v>40</v>
      </c>
    </row>
    <row r="7952" spans="1:28" x14ac:dyDescent="0.35">
      <c r="A7952" s="16" t="s">
        <v>2264</v>
      </c>
      <c r="B7952" s="16" t="s">
        <v>12653</v>
      </c>
      <c r="C7952" s="16" t="s">
        <v>2382</v>
      </c>
      <c r="D7952" s="17">
        <v>252501101</v>
      </c>
      <c r="E7952" s="16" t="s">
        <v>30</v>
      </c>
      <c r="G7952" s="16">
        <v>44365</v>
      </c>
      <c r="H7952" s="18">
        <v>405</v>
      </c>
      <c r="I7952" s="16">
        <v>1377177</v>
      </c>
      <c r="J7952" s="19">
        <v>640</v>
      </c>
      <c r="K7952" s="16" t="s">
        <v>31</v>
      </c>
      <c r="L7952" s="16" t="s">
        <v>66</v>
      </c>
      <c r="M7952" s="16" t="s">
        <v>415</v>
      </c>
      <c r="N7952" s="19">
        <v>25</v>
      </c>
      <c r="O7952" s="19">
        <v>16000</v>
      </c>
      <c r="P7952" s="16" t="s">
        <v>13660</v>
      </c>
      <c r="Q7952" s="16" t="s">
        <v>122</v>
      </c>
      <c r="R7952" s="16" t="s">
        <v>8985</v>
      </c>
      <c r="S7952" s="16" t="s">
        <v>2383</v>
      </c>
      <c r="T7952" s="16" t="s">
        <v>35</v>
      </c>
      <c r="U7952" s="16" t="s">
        <v>36</v>
      </c>
      <c r="V7952" s="16">
        <v>0</v>
      </c>
      <c r="W7952" s="16">
        <v>2021</v>
      </c>
      <c r="X7952" s="16" t="s">
        <v>112</v>
      </c>
      <c r="Y7952" s="16" t="s">
        <v>38</v>
      </c>
      <c r="Z7952" s="16" t="s">
        <v>64</v>
      </c>
      <c r="AA7952" s="16" t="s">
        <v>40</v>
      </c>
      <c r="AB7952" s="16" t="s">
        <v>40</v>
      </c>
    </row>
    <row r="7953" spans="1:28" x14ac:dyDescent="0.35">
      <c r="A7953" t="s">
        <v>2264</v>
      </c>
      <c r="B7953" t="s">
        <v>12653</v>
      </c>
      <c r="C7953" t="s">
        <v>2267</v>
      </c>
      <c r="D7953" s="1">
        <v>254151101</v>
      </c>
      <c r="E7953" t="s">
        <v>43</v>
      </c>
      <c r="G7953">
        <v>44365</v>
      </c>
      <c r="H7953" s="3">
        <v>253</v>
      </c>
      <c r="I7953">
        <v>1377088</v>
      </c>
      <c r="J7953" s="4">
        <v>807</v>
      </c>
      <c r="K7953" t="s">
        <v>31</v>
      </c>
      <c r="L7953" t="s">
        <v>32</v>
      </c>
      <c r="M7953" t="s">
        <v>33</v>
      </c>
      <c r="N7953" s="4">
        <v>36</v>
      </c>
      <c r="O7953" s="4">
        <v>29052</v>
      </c>
      <c r="P7953" t="s">
        <v>13660</v>
      </c>
      <c r="Q7953" t="s">
        <v>57</v>
      </c>
      <c r="R7953" t="s">
        <v>8985</v>
      </c>
      <c r="S7953" t="s">
        <v>2381</v>
      </c>
      <c r="T7953" t="s">
        <v>35</v>
      </c>
      <c r="U7953" t="s">
        <v>36</v>
      </c>
      <c r="V7953">
        <v>0</v>
      </c>
      <c r="W7953">
        <v>2021</v>
      </c>
      <c r="X7953" t="s">
        <v>112</v>
      </c>
      <c r="Y7953" t="s">
        <v>38</v>
      </c>
      <c r="Z7953" t="s">
        <v>39</v>
      </c>
      <c r="AA7953" t="s">
        <v>40</v>
      </c>
      <c r="AB7953" t="s">
        <v>38</v>
      </c>
    </row>
    <row r="7954" spans="1:28" x14ac:dyDescent="0.35">
      <c r="A7954" s="16" t="s">
        <v>2397</v>
      </c>
      <c r="B7954" s="16" t="s">
        <v>12653</v>
      </c>
      <c r="C7954" s="16" t="s">
        <v>2502</v>
      </c>
      <c r="D7954" s="17">
        <v>42841111</v>
      </c>
      <c r="E7954" s="16" t="s">
        <v>43</v>
      </c>
      <c r="G7954" s="16">
        <v>44361</v>
      </c>
      <c r="H7954" s="18">
        <v>44</v>
      </c>
      <c r="I7954" s="16">
        <v>1372332</v>
      </c>
      <c r="J7954" s="19">
        <v>975</v>
      </c>
      <c r="K7954" s="16" t="s">
        <v>31</v>
      </c>
      <c r="L7954" s="16" t="s">
        <v>32</v>
      </c>
      <c r="M7954" s="16" t="s">
        <v>33</v>
      </c>
      <c r="N7954" s="19">
        <v>7</v>
      </c>
      <c r="O7954" s="19">
        <v>6825</v>
      </c>
      <c r="P7954" s="16" t="s">
        <v>8987</v>
      </c>
      <c r="Q7954" s="16" t="s">
        <v>8984</v>
      </c>
      <c r="R7954" s="16" t="s">
        <v>8985</v>
      </c>
      <c r="S7954" s="16" t="s">
        <v>3751</v>
      </c>
      <c r="T7954" s="16" t="s">
        <v>35</v>
      </c>
      <c r="U7954" s="16" t="s">
        <v>36</v>
      </c>
      <c r="V7954" s="16">
        <v>44856482</v>
      </c>
      <c r="W7954" s="16">
        <v>2021</v>
      </c>
      <c r="X7954" s="16" t="s">
        <v>112</v>
      </c>
      <c r="Y7954" s="16" t="s">
        <v>38</v>
      </c>
      <c r="Z7954" s="16" t="s">
        <v>64</v>
      </c>
      <c r="AA7954" s="16" t="s">
        <v>40</v>
      </c>
      <c r="AB7954" s="16" t="s">
        <v>40</v>
      </c>
    </row>
    <row r="7955" spans="1:28" x14ac:dyDescent="0.35">
      <c r="A7955" t="s">
        <v>2397</v>
      </c>
      <c r="B7955" t="s">
        <v>12653</v>
      </c>
      <c r="C7955" t="s">
        <v>2428</v>
      </c>
      <c r="D7955" s="1">
        <v>43381101</v>
      </c>
      <c r="E7955" t="s">
        <v>43</v>
      </c>
      <c r="G7955">
        <v>44373</v>
      </c>
      <c r="H7955" s="3">
        <v>1541</v>
      </c>
      <c r="I7955">
        <v>1385798</v>
      </c>
      <c r="J7955" s="4">
        <v>126</v>
      </c>
      <c r="K7955" t="s">
        <v>31</v>
      </c>
      <c r="L7955" t="s">
        <v>32</v>
      </c>
      <c r="M7955" t="s">
        <v>83</v>
      </c>
      <c r="N7955" s="4">
        <v>111</v>
      </c>
      <c r="O7955" s="4">
        <v>8766</v>
      </c>
      <c r="P7955" t="s">
        <v>8987</v>
      </c>
      <c r="Q7955" t="s">
        <v>8984</v>
      </c>
      <c r="R7955" t="s">
        <v>8985</v>
      </c>
      <c r="S7955" t="s">
        <v>3753</v>
      </c>
      <c r="T7955" t="s">
        <v>35</v>
      </c>
      <c r="U7955" t="s">
        <v>36</v>
      </c>
      <c r="V7955">
        <v>0</v>
      </c>
      <c r="W7955">
        <v>2021</v>
      </c>
      <c r="X7955" t="s">
        <v>112</v>
      </c>
      <c r="Y7955" t="s">
        <v>38</v>
      </c>
      <c r="Z7955" t="s">
        <v>39</v>
      </c>
      <c r="AA7955" t="s">
        <v>40</v>
      </c>
      <c r="AB7955" t="s">
        <v>40</v>
      </c>
    </row>
    <row r="7956" spans="1:28" x14ac:dyDescent="0.35">
      <c r="A7956" s="16" t="s">
        <v>2397</v>
      </c>
      <c r="B7956" s="16" t="s">
        <v>12653</v>
      </c>
      <c r="C7956" s="16" t="s">
        <v>2428</v>
      </c>
      <c r="D7956" s="17">
        <v>43381101</v>
      </c>
      <c r="E7956" s="16" t="s">
        <v>59</v>
      </c>
      <c r="G7956" s="16">
        <v>44359</v>
      </c>
      <c r="H7956" s="18">
        <v>121</v>
      </c>
      <c r="I7956" s="16">
        <v>1371318</v>
      </c>
      <c r="J7956" s="19">
        <v>697</v>
      </c>
      <c r="K7956" s="16" t="s">
        <v>31</v>
      </c>
      <c r="L7956" s="16" t="s">
        <v>32</v>
      </c>
      <c r="M7956" s="16" t="s">
        <v>33</v>
      </c>
      <c r="N7956" s="19">
        <v>907</v>
      </c>
      <c r="O7956" s="19">
        <v>124819</v>
      </c>
      <c r="P7956" s="16" t="s">
        <v>8987</v>
      </c>
      <c r="Q7956" s="16" t="s">
        <v>8984</v>
      </c>
      <c r="R7956" s="16" t="s">
        <v>8985</v>
      </c>
      <c r="S7956" s="16" t="s">
        <v>3750</v>
      </c>
      <c r="T7956" s="16" t="s">
        <v>35</v>
      </c>
      <c r="U7956" s="16" t="s">
        <v>36</v>
      </c>
      <c r="V7956" s="16">
        <v>31542998</v>
      </c>
      <c r="W7956" s="16">
        <v>2021</v>
      </c>
      <c r="X7956" s="16" t="s">
        <v>112</v>
      </c>
      <c r="Y7956" s="16" t="s">
        <v>38</v>
      </c>
      <c r="Z7956" s="16" t="s">
        <v>39</v>
      </c>
      <c r="AA7956" s="16" t="s">
        <v>40</v>
      </c>
      <c r="AB7956" s="16" t="s">
        <v>40</v>
      </c>
    </row>
    <row r="7957" spans="1:28" x14ac:dyDescent="0.35">
      <c r="A7957" t="s">
        <v>2397</v>
      </c>
      <c r="B7957" t="s">
        <v>12653</v>
      </c>
      <c r="C7957" t="s">
        <v>2481</v>
      </c>
      <c r="D7957" s="1">
        <v>43311102</v>
      </c>
      <c r="E7957" t="s">
        <v>448</v>
      </c>
      <c r="G7957">
        <v>44377</v>
      </c>
      <c r="H7957" s="3">
        <v>352</v>
      </c>
      <c r="I7957">
        <v>1388521</v>
      </c>
      <c r="J7957" s="4">
        <v>568</v>
      </c>
      <c r="K7957" t="s">
        <v>31</v>
      </c>
      <c r="L7957" t="s">
        <v>32</v>
      </c>
      <c r="M7957" t="s">
        <v>33</v>
      </c>
      <c r="N7957" s="4">
        <v>326</v>
      </c>
      <c r="O7957" s="4">
        <v>41838</v>
      </c>
      <c r="P7957" t="s">
        <v>8987</v>
      </c>
      <c r="Q7957" t="s">
        <v>8984</v>
      </c>
      <c r="R7957" t="s">
        <v>9094</v>
      </c>
      <c r="S7957" t="s">
        <v>3754</v>
      </c>
      <c r="T7957" t="s">
        <v>35</v>
      </c>
      <c r="U7957" t="s">
        <v>36</v>
      </c>
      <c r="V7957">
        <v>31544949</v>
      </c>
      <c r="W7957">
        <v>2021</v>
      </c>
      <c r="X7957" t="s">
        <v>112</v>
      </c>
      <c r="Y7957" t="s">
        <v>38</v>
      </c>
      <c r="Z7957" t="s">
        <v>45</v>
      </c>
      <c r="AA7957" t="s">
        <v>40</v>
      </c>
      <c r="AB7957" t="s">
        <v>40</v>
      </c>
    </row>
    <row r="7958" spans="1:28" x14ac:dyDescent="0.35">
      <c r="A7958" s="16" t="s">
        <v>2397</v>
      </c>
      <c r="B7958" s="16" t="s">
        <v>12653</v>
      </c>
      <c r="C7958" s="16" t="s">
        <v>2481</v>
      </c>
      <c r="D7958" s="17">
        <v>43311102</v>
      </c>
      <c r="E7958" s="16" t="s">
        <v>448</v>
      </c>
      <c r="G7958" s="16">
        <v>44377</v>
      </c>
      <c r="H7958" s="18">
        <v>352</v>
      </c>
      <c r="I7958" s="16">
        <v>1388521</v>
      </c>
      <c r="J7958" s="19">
        <v>568</v>
      </c>
      <c r="K7958" s="16" t="s">
        <v>31</v>
      </c>
      <c r="L7958" s="16" t="s">
        <v>32</v>
      </c>
      <c r="M7958" s="16" t="s">
        <v>33</v>
      </c>
      <c r="N7958" s="19">
        <v>326</v>
      </c>
      <c r="O7958" s="19">
        <v>41838</v>
      </c>
      <c r="P7958" s="16" t="s">
        <v>8987</v>
      </c>
      <c r="Q7958" s="16" t="s">
        <v>8984</v>
      </c>
      <c r="R7958" s="16" t="s">
        <v>9094</v>
      </c>
      <c r="S7958" s="16" t="s">
        <v>3754</v>
      </c>
      <c r="T7958" s="16" t="s">
        <v>35</v>
      </c>
      <c r="U7958" s="16" t="s">
        <v>36</v>
      </c>
      <c r="V7958" s="16">
        <v>31544949</v>
      </c>
      <c r="W7958" s="16">
        <v>2021</v>
      </c>
      <c r="X7958" s="16" t="s">
        <v>112</v>
      </c>
      <c r="Y7958" s="16" t="s">
        <v>38</v>
      </c>
      <c r="Z7958" s="16" t="s">
        <v>45</v>
      </c>
      <c r="AA7958" s="16" t="s">
        <v>40</v>
      </c>
      <c r="AB7958" s="16" t="s">
        <v>40</v>
      </c>
    </row>
    <row r="7959" spans="1:28" x14ac:dyDescent="0.35">
      <c r="A7959" t="s">
        <v>2397</v>
      </c>
      <c r="B7959" t="s">
        <v>12653</v>
      </c>
      <c r="C7959" t="s">
        <v>2441</v>
      </c>
      <c r="D7959" s="1">
        <v>43081101</v>
      </c>
      <c r="E7959" t="s">
        <v>448</v>
      </c>
      <c r="G7959">
        <v>44349</v>
      </c>
      <c r="H7959" s="3">
        <v>740</v>
      </c>
      <c r="I7959">
        <v>1363831</v>
      </c>
      <c r="J7959" s="4">
        <v>383</v>
      </c>
      <c r="K7959" t="s">
        <v>31</v>
      </c>
      <c r="L7959" t="s">
        <v>66</v>
      </c>
      <c r="M7959" t="s">
        <v>415</v>
      </c>
      <c r="N7959" s="4">
        <v>10</v>
      </c>
      <c r="O7959" s="4">
        <v>3470</v>
      </c>
      <c r="P7959" t="s">
        <v>8987</v>
      </c>
      <c r="Q7959" t="s">
        <v>8984</v>
      </c>
      <c r="R7959" t="s">
        <v>8985</v>
      </c>
      <c r="S7959" t="s">
        <v>3745</v>
      </c>
      <c r="T7959" t="s">
        <v>35</v>
      </c>
      <c r="U7959" t="s">
        <v>36</v>
      </c>
      <c r="V7959">
        <v>31541843</v>
      </c>
      <c r="W7959">
        <v>2021</v>
      </c>
      <c r="X7959" t="s">
        <v>112</v>
      </c>
      <c r="Y7959" t="s">
        <v>38</v>
      </c>
      <c r="Z7959" t="s">
        <v>39</v>
      </c>
      <c r="AA7959" t="s">
        <v>40</v>
      </c>
      <c r="AB7959" t="s">
        <v>40</v>
      </c>
    </row>
    <row r="7960" spans="1:28" x14ac:dyDescent="0.35">
      <c r="A7960" s="16" t="s">
        <v>2397</v>
      </c>
      <c r="B7960" s="16" t="s">
        <v>12653</v>
      </c>
      <c r="C7960" s="16" t="s">
        <v>2412</v>
      </c>
      <c r="D7960" s="17">
        <v>42761101</v>
      </c>
      <c r="E7960" s="16" t="s">
        <v>30</v>
      </c>
      <c r="G7960" s="16">
        <v>44356</v>
      </c>
      <c r="H7960" s="18">
        <v>1703</v>
      </c>
      <c r="I7960" s="16">
        <v>1369679</v>
      </c>
      <c r="J7960" s="19">
        <v>370</v>
      </c>
      <c r="K7960" s="16" t="s">
        <v>31</v>
      </c>
      <c r="L7960" s="16" t="s">
        <v>32</v>
      </c>
      <c r="M7960" s="16" t="s">
        <v>33</v>
      </c>
      <c r="N7960" s="19">
        <v>204</v>
      </c>
      <c r="O7960" s="19">
        <v>69155</v>
      </c>
      <c r="P7960" s="16" t="s">
        <v>8987</v>
      </c>
      <c r="Q7960" s="16" t="s">
        <v>8984</v>
      </c>
      <c r="R7960" s="16" t="s">
        <v>8985</v>
      </c>
      <c r="S7960" s="16" t="s">
        <v>3748</v>
      </c>
      <c r="T7960" s="16" t="s">
        <v>35</v>
      </c>
      <c r="U7960" s="16" t="s">
        <v>36</v>
      </c>
      <c r="V7960" s="16">
        <v>31542976</v>
      </c>
      <c r="W7960" s="16">
        <v>2021</v>
      </c>
      <c r="X7960" s="16" t="s">
        <v>112</v>
      </c>
      <c r="Y7960" s="16" t="s">
        <v>38</v>
      </c>
      <c r="Z7960" s="16" t="s">
        <v>64</v>
      </c>
      <c r="AA7960" s="16" t="s">
        <v>40</v>
      </c>
      <c r="AB7960" s="16" t="s">
        <v>40</v>
      </c>
    </row>
    <row r="7961" spans="1:28" x14ac:dyDescent="0.35">
      <c r="A7961" t="s">
        <v>2397</v>
      </c>
      <c r="B7961" t="s">
        <v>12653</v>
      </c>
      <c r="C7961" t="s">
        <v>2468</v>
      </c>
      <c r="D7961" s="1">
        <v>42681102</v>
      </c>
      <c r="E7961" t="s">
        <v>43</v>
      </c>
      <c r="G7961">
        <v>44349</v>
      </c>
      <c r="H7961" s="3">
        <v>1956</v>
      </c>
      <c r="I7961">
        <v>1364373</v>
      </c>
      <c r="J7961" s="4">
        <v>1343</v>
      </c>
      <c r="K7961" t="s">
        <v>31</v>
      </c>
      <c r="L7961" t="s">
        <v>32</v>
      </c>
      <c r="M7961" t="s">
        <v>33</v>
      </c>
      <c r="N7961" s="4">
        <v>6</v>
      </c>
      <c r="O7961" s="4">
        <v>8058</v>
      </c>
      <c r="P7961" t="s">
        <v>8987</v>
      </c>
      <c r="Q7961" t="s">
        <v>8984</v>
      </c>
      <c r="R7961" t="s">
        <v>8985</v>
      </c>
      <c r="S7961" t="s">
        <v>3746</v>
      </c>
      <c r="T7961" t="s">
        <v>35</v>
      </c>
      <c r="U7961" t="s">
        <v>36</v>
      </c>
      <c r="V7961">
        <v>31541952</v>
      </c>
      <c r="W7961">
        <v>2021</v>
      </c>
      <c r="X7961" t="s">
        <v>112</v>
      </c>
      <c r="Y7961" t="s">
        <v>38</v>
      </c>
      <c r="Z7961" t="s">
        <v>64</v>
      </c>
      <c r="AA7961" t="s">
        <v>40</v>
      </c>
      <c r="AB7961" t="s">
        <v>40</v>
      </c>
    </row>
    <row r="7962" spans="1:28" x14ac:dyDescent="0.35">
      <c r="A7962" s="16" t="s">
        <v>2397</v>
      </c>
      <c r="B7962" s="16" t="s">
        <v>12653</v>
      </c>
      <c r="C7962" s="16" t="s">
        <v>2468</v>
      </c>
      <c r="D7962" s="17">
        <v>42681102</v>
      </c>
      <c r="E7962" s="16" t="s">
        <v>43</v>
      </c>
      <c r="G7962" s="16">
        <v>44377</v>
      </c>
      <c r="H7962" s="18">
        <v>2334</v>
      </c>
      <c r="I7962" s="16">
        <v>1389417</v>
      </c>
      <c r="J7962" s="19">
        <v>897</v>
      </c>
      <c r="K7962" s="16" t="s">
        <v>31</v>
      </c>
      <c r="L7962" s="16" t="s">
        <v>32</v>
      </c>
      <c r="M7962" s="16" t="s">
        <v>33</v>
      </c>
      <c r="N7962" s="19">
        <v>8</v>
      </c>
      <c r="O7962" s="19">
        <v>4296</v>
      </c>
      <c r="P7962" s="16" t="s">
        <v>8987</v>
      </c>
      <c r="Q7962" s="16" t="s">
        <v>8984</v>
      </c>
      <c r="R7962" s="16" t="s">
        <v>8985</v>
      </c>
      <c r="S7962" s="16" t="s">
        <v>3755</v>
      </c>
      <c r="T7962" s="16" t="s">
        <v>35</v>
      </c>
      <c r="U7962" s="16" t="s">
        <v>36</v>
      </c>
      <c r="V7962" s="16">
        <v>0</v>
      </c>
      <c r="W7962" s="16">
        <v>2021</v>
      </c>
      <c r="X7962" s="16" t="s">
        <v>112</v>
      </c>
      <c r="Y7962" s="16" t="s">
        <v>38</v>
      </c>
      <c r="Z7962" s="16" t="s">
        <v>39</v>
      </c>
      <c r="AA7962" s="16" t="s">
        <v>40</v>
      </c>
      <c r="AB7962" s="16" t="s">
        <v>40</v>
      </c>
    </row>
    <row r="7963" spans="1:28" x14ac:dyDescent="0.35">
      <c r="A7963" t="s">
        <v>2397</v>
      </c>
      <c r="B7963" t="s">
        <v>12653</v>
      </c>
      <c r="C7963" t="s">
        <v>2468</v>
      </c>
      <c r="D7963" s="1">
        <v>42681102</v>
      </c>
      <c r="E7963" t="s">
        <v>43</v>
      </c>
      <c r="G7963">
        <v>44377</v>
      </c>
      <c r="H7963" s="3">
        <v>2334</v>
      </c>
      <c r="I7963">
        <v>1389417</v>
      </c>
      <c r="J7963" s="4">
        <v>897</v>
      </c>
      <c r="K7963" t="s">
        <v>31</v>
      </c>
      <c r="L7963" t="s">
        <v>32</v>
      </c>
      <c r="M7963" t="s">
        <v>33</v>
      </c>
      <c r="N7963" s="4">
        <v>8</v>
      </c>
      <c r="O7963" s="4">
        <v>4296</v>
      </c>
      <c r="P7963" t="s">
        <v>8987</v>
      </c>
      <c r="Q7963" t="s">
        <v>8984</v>
      </c>
      <c r="R7963" t="s">
        <v>8985</v>
      </c>
      <c r="S7963" t="s">
        <v>3755</v>
      </c>
      <c r="T7963" t="s">
        <v>35</v>
      </c>
      <c r="U7963" t="s">
        <v>36</v>
      </c>
      <c r="V7963">
        <v>0</v>
      </c>
      <c r="W7963">
        <v>2021</v>
      </c>
      <c r="X7963" t="s">
        <v>112</v>
      </c>
      <c r="Y7963" t="s">
        <v>38</v>
      </c>
      <c r="Z7963" t="s">
        <v>39</v>
      </c>
      <c r="AA7963" t="s">
        <v>40</v>
      </c>
      <c r="AB7963" t="s">
        <v>40</v>
      </c>
    </row>
    <row r="7964" spans="1:28" x14ac:dyDescent="0.35">
      <c r="A7964" s="16" t="s">
        <v>2397</v>
      </c>
      <c r="B7964" s="16" t="s">
        <v>12653</v>
      </c>
      <c r="C7964" s="16" t="s">
        <v>2404</v>
      </c>
      <c r="D7964" s="17">
        <v>192221102</v>
      </c>
      <c r="E7964" s="16" t="s">
        <v>30</v>
      </c>
      <c r="G7964" s="16">
        <v>44349</v>
      </c>
      <c r="H7964" s="18">
        <v>1618</v>
      </c>
      <c r="I7964" s="16">
        <v>1364244</v>
      </c>
      <c r="J7964" s="19">
        <v>523</v>
      </c>
      <c r="K7964" s="16" t="s">
        <v>31</v>
      </c>
      <c r="L7964" s="16" t="s">
        <v>32</v>
      </c>
      <c r="M7964" s="16" t="s">
        <v>33</v>
      </c>
      <c r="N7964" s="19">
        <v>264</v>
      </c>
      <c r="O7964" s="19">
        <v>28824</v>
      </c>
      <c r="P7964" s="16" t="s">
        <v>8987</v>
      </c>
      <c r="Q7964" s="16" t="s">
        <v>57</v>
      </c>
      <c r="R7964" s="16" t="s">
        <v>8985</v>
      </c>
      <c r="S7964" s="16" t="s">
        <v>13889</v>
      </c>
      <c r="T7964" s="16" t="s">
        <v>35</v>
      </c>
      <c r="U7964" s="16" t="s">
        <v>36</v>
      </c>
      <c r="V7964" s="16">
        <v>0</v>
      </c>
      <c r="W7964" s="16">
        <v>2021</v>
      </c>
      <c r="X7964" s="16" t="s">
        <v>112</v>
      </c>
      <c r="Y7964" s="16" t="s">
        <v>38</v>
      </c>
      <c r="Z7964" s="16" t="s">
        <v>64</v>
      </c>
      <c r="AA7964" s="16" t="s">
        <v>40</v>
      </c>
      <c r="AB7964" s="16" t="s">
        <v>40</v>
      </c>
    </row>
    <row r="7965" spans="1:28" x14ac:dyDescent="0.35">
      <c r="A7965" t="s">
        <v>2397</v>
      </c>
      <c r="B7965" t="s">
        <v>12653</v>
      </c>
      <c r="C7965" t="s">
        <v>2430</v>
      </c>
      <c r="D7965" s="1">
        <v>192311141</v>
      </c>
      <c r="E7965" t="s">
        <v>30</v>
      </c>
      <c r="G7965">
        <v>44354</v>
      </c>
      <c r="H7965" s="3">
        <v>1104</v>
      </c>
      <c r="I7965">
        <v>1367544</v>
      </c>
      <c r="J7965" s="4">
        <v>211</v>
      </c>
      <c r="K7965" t="s">
        <v>31</v>
      </c>
      <c r="L7965" t="s">
        <v>32</v>
      </c>
      <c r="M7965" t="s">
        <v>33</v>
      </c>
      <c r="N7965" s="4">
        <v>222</v>
      </c>
      <c r="O7965" s="4">
        <v>11352</v>
      </c>
      <c r="P7965" t="s">
        <v>8987</v>
      </c>
      <c r="Q7965" t="s">
        <v>9125</v>
      </c>
      <c r="R7965" t="s">
        <v>8985</v>
      </c>
      <c r="S7965" t="s">
        <v>3747</v>
      </c>
      <c r="T7965" t="s">
        <v>35</v>
      </c>
      <c r="U7965" t="s">
        <v>36</v>
      </c>
      <c r="V7965">
        <v>31542702</v>
      </c>
      <c r="W7965">
        <v>2021</v>
      </c>
      <c r="X7965" t="s">
        <v>112</v>
      </c>
      <c r="Y7965" t="s">
        <v>38</v>
      </c>
      <c r="Z7965" t="s">
        <v>64</v>
      </c>
      <c r="AA7965" t="s">
        <v>40</v>
      </c>
      <c r="AB7965" t="s">
        <v>40</v>
      </c>
    </row>
    <row r="7966" spans="1:28" x14ac:dyDescent="0.35">
      <c r="A7966" s="16" t="s">
        <v>2397</v>
      </c>
      <c r="B7966" s="16" t="s">
        <v>12653</v>
      </c>
      <c r="C7966" s="16" t="s">
        <v>2842</v>
      </c>
      <c r="D7966" s="17">
        <v>192461101</v>
      </c>
      <c r="E7966" s="16" t="s">
        <v>43</v>
      </c>
      <c r="G7966" s="16">
        <v>44366</v>
      </c>
      <c r="H7966" s="18">
        <v>1718</v>
      </c>
      <c r="I7966" s="16">
        <v>1379494</v>
      </c>
      <c r="J7966" s="19">
        <v>499</v>
      </c>
      <c r="K7966" s="16" t="s">
        <v>31</v>
      </c>
      <c r="L7966" s="16" t="s">
        <v>32</v>
      </c>
      <c r="M7966" s="16" t="s">
        <v>33</v>
      </c>
      <c r="N7966" s="19">
        <v>6</v>
      </c>
      <c r="O7966" s="19">
        <v>2994</v>
      </c>
      <c r="P7966" s="16" t="s">
        <v>8987</v>
      </c>
      <c r="Q7966" s="16" t="s">
        <v>8984</v>
      </c>
      <c r="R7966" s="16" t="s">
        <v>8985</v>
      </c>
      <c r="S7966" s="16" t="s">
        <v>13890</v>
      </c>
      <c r="T7966" s="16" t="s">
        <v>35</v>
      </c>
      <c r="U7966" s="16" t="s">
        <v>36</v>
      </c>
      <c r="V7966" s="16">
        <v>44867716</v>
      </c>
      <c r="W7966" s="16">
        <v>2021</v>
      </c>
      <c r="X7966" s="16" t="s">
        <v>112</v>
      </c>
      <c r="Y7966" s="16" t="s">
        <v>38</v>
      </c>
      <c r="Z7966" s="16" t="s">
        <v>39</v>
      </c>
      <c r="AA7966" s="16" t="s">
        <v>40</v>
      </c>
      <c r="AB7966" s="16" t="s">
        <v>40</v>
      </c>
    </row>
    <row r="7967" spans="1:28" x14ac:dyDescent="0.35">
      <c r="A7967" t="s">
        <v>2397</v>
      </c>
      <c r="B7967" t="s">
        <v>12653</v>
      </c>
      <c r="C7967" t="s">
        <v>2949</v>
      </c>
      <c r="D7967" s="1">
        <v>192381102</v>
      </c>
      <c r="E7967" t="s">
        <v>43</v>
      </c>
      <c r="G7967">
        <v>44358</v>
      </c>
      <c r="H7967" s="3">
        <v>952</v>
      </c>
      <c r="I7967">
        <v>1370736</v>
      </c>
      <c r="J7967" s="4">
        <v>593</v>
      </c>
      <c r="K7967" t="s">
        <v>31</v>
      </c>
      <c r="L7967" t="s">
        <v>60</v>
      </c>
      <c r="M7967" t="s">
        <v>94</v>
      </c>
      <c r="N7967" s="4">
        <v>11</v>
      </c>
      <c r="O7967" s="4">
        <v>6523</v>
      </c>
      <c r="P7967" t="s">
        <v>8987</v>
      </c>
      <c r="Q7967" t="s">
        <v>57</v>
      </c>
      <c r="R7967" t="s">
        <v>8985</v>
      </c>
      <c r="S7967" t="s">
        <v>3749</v>
      </c>
      <c r="T7967" t="s">
        <v>35</v>
      </c>
      <c r="U7967" t="s">
        <v>36</v>
      </c>
      <c r="V7967">
        <v>0</v>
      </c>
      <c r="W7967">
        <v>2021</v>
      </c>
      <c r="X7967" t="s">
        <v>112</v>
      </c>
      <c r="Y7967" t="s">
        <v>38</v>
      </c>
      <c r="Z7967" t="s">
        <v>39</v>
      </c>
      <c r="AA7967" t="s">
        <v>40</v>
      </c>
      <c r="AB7967" t="s">
        <v>40</v>
      </c>
    </row>
    <row r="7968" spans="1:28" x14ac:dyDescent="0.35">
      <c r="A7968" s="16" t="s">
        <v>2397</v>
      </c>
      <c r="B7968" s="16" t="s">
        <v>12653</v>
      </c>
      <c r="C7968" s="16" t="s">
        <v>2419</v>
      </c>
      <c r="D7968" s="17">
        <v>192431109</v>
      </c>
      <c r="E7968" s="16" t="s">
        <v>43</v>
      </c>
      <c r="G7968" s="16">
        <v>44361</v>
      </c>
      <c r="H7968" s="18">
        <v>1245</v>
      </c>
      <c r="I7968" s="16">
        <v>1372983</v>
      </c>
      <c r="J7968" s="19">
        <v>599</v>
      </c>
      <c r="K7968" s="16" t="s">
        <v>31</v>
      </c>
      <c r="L7968" s="16" t="s">
        <v>32</v>
      </c>
      <c r="M7968" s="16" t="s">
        <v>33</v>
      </c>
      <c r="N7968" s="19">
        <v>9</v>
      </c>
      <c r="O7968" s="19">
        <v>1047</v>
      </c>
      <c r="P7968" s="16" t="s">
        <v>8987</v>
      </c>
      <c r="Q7968" s="16" t="s">
        <v>8984</v>
      </c>
      <c r="R7968" s="16" t="s">
        <v>8985</v>
      </c>
      <c r="S7968" s="16" t="s">
        <v>3752</v>
      </c>
      <c r="T7968" s="16" t="s">
        <v>35</v>
      </c>
      <c r="U7968" s="16" t="s">
        <v>36</v>
      </c>
      <c r="V7968" s="16">
        <v>31543479</v>
      </c>
      <c r="W7968" s="16">
        <v>2021</v>
      </c>
      <c r="X7968" s="16" t="s">
        <v>112</v>
      </c>
      <c r="Y7968" s="16" t="s">
        <v>38</v>
      </c>
      <c r="Z7968" s="16" t="s">
        <v>64</v>
      </c>
      <c r="AA7968" s="16" t="s">
        <v>40</v>
      </c>
      <c r="AB7968" s="16" t="s">
        <v>40</v>
      </c>
    </row>
    <row r="7969" spans="1:28" x14ac:dyDescent="0.35">
      <c r="A7969" t="s">
        <v>2397</v>
      </c>
      <c r="B7969" t="s">
        <v>12653</v>
      </c>
      <c r="C7969" t="s">
        <v>2417</v>
      </c>
      <c r="D7969" s="1">
        <v>192401101</v>
      </c>
      <c r="E7969" t="s">
        <v>30</v>
      </c>
      <c r="G7969">
        <v>44371</v>
      </c>
      <c r="H7969" s="3">
        <v>1705</v>
      </c>
      <c r="I7969">
        <v>1384316</v>
      </c>
      <c r="J7969" s="4">
        <v>638</v>
      </c>
      <c r="K7969" t="s">
        <v>31</v>
      </c>
      <c r="L7969" t="s">
        <v>32</v>
      </c>
      <c r="M7969" t="s">
        <v>33</v>
      </c>
      <c r="N7969" s="4">
        <v>107</v>
      </c>
      <c r="O7969" s="4">
        <v>68266</v>
      </c>
      <c r="P7969" t="s">
        <v>8987</v>
      </c>
      <c r="Q7969" t="s">
        <v>9125</v>
      </c>
      <c r="R7969" t="s">
        <v>8985</v>
      </c>
      <c r="S7969" t="s">
        <v>13891</v>
      </c>
      <c r="T7969" t="s">
        <v>35</v>
      </c>
      <c r="U7969" t="s">
        <v>36</v>
      </c>
      <c r="V7969">
        <v>0</v>
      </c>
      <c r="W7969">
        <v>2021</v>
      </c>
      <c r="X7969" t="s">
        <v>112</v>
      </c>
      <c r="Y7969" t="s">
        <v>38</v>
      </c>
      <c r="Z7969" t="s">
        <v>39</v>
      </c>
      <c r="AA7969" t="s">
        <v>40</v>
      </c>
      <c r="AB7969" t="s">
        <v>40</v>
      </c>
    </row>
    <row r="7970" spans="1:28" x14ac:dyDescent="0.35">
      <c r="A7970" s="16" t="s">
        <v>4028</v>
      </c>
      <c r="B7970" s="16" t="s">
        <v>12653</v>
      </c>
      <c r="C7970" s="16" t="s">
        <v>4085</v>
      </c>
      <c r="D7970" s="17">
        <v>183101104</v>
      </c>
      <c r="E7970" s="16" t="s">
        <v>43</v>
      </c>
      <c r="G7970" s="16">
        <v>44361</v>
      </c>
      <c r="H7970" s="18">
        <v>1202</v>
      </c>
      <c r="I7970" s="16">
        <v>1372897</v>
      </c>
      <c r="J7970" s="19">
        <v>789</v>
      </c>
      <c r="K7970" s="16" t="s">
        <v>31</v>
      </c>
      <c r="L7970" s="16" t="s">
        <v>66</v>
      </c>
      <c r="M7970" s="16" t="s">
        <v>415</v>
      </c>
      <c r="N7970" s="19">
        <v>1</v>
      </c>
      <c r="O7970" s="19">
        <v>789</v>
      </c>
      <c r="P7970" s="16" t="s">
        <v>8987</v>
      </c>
      <c r="Q7970" s="16" t="s">
        <v>8984</v>
      </c>
      <c r="R7970" s="16" t="s">
        <v>8985</v>
      </c>
      <c r="S7970" s="16" t="s">
        <v>13892</v>
      </c>
      <c r="T7970" s="16" t="s">
        <v>35</v>
      </c>
      <c r="U7970" s="16" t="s">
        <v>36</v>
      </c>
      <c r="V7970" s="16">
        <v>44857181</v>
      </c>
      <c r="W7970" s="16">
        <v>2021</v>
      </c>
      <c r="X7970" s="16" t="s">
        <v>112</v>
      </c>
      <c r="Y7970" s="16" t="s">
        <v>38</v>
      </c>
      <c r="Z7970" s="16" t="s">
        <v>39</v>
      </c>
      <c r="AA7970" s="16" t="s">
        <v>40</v>
      </c>
      <c r="AB7970" s="16" t="s">
        <v>40</v>
      </c>
    </row>
    <row r="7971" spans="1:28" x14ac:dyDescent="0.35">
      <c r="A7971" t="s">
        <v>4028</v>
      </c>
      <c r="B7971" t="s">
        <v>12654</v>
      </c>
      <c r="C7971" t="s">
        <v>4057</v>
      </c>
      <c r="D7971" s="1">
        <v>183052113</v>
      </c>
      <c r="E7971" t="s">
        <v>30</v>
      </c>
      <c r="G7971">
        <v>44361</v>
      </c>
      <c r="H7971" s="3">
        <v>1758</v>
      </c>
      <c r="I7971">
        <v>1373512</v>
      </c>
      <c r="J7971" s="4">
        <v>651</v>
      </c>
      <c r="K7971" t="s">
        <v>31</v>
      </c>
      <c r="L7971" t="s">
        <v>1061</v>
      </c>
      <c r="M7971" t="s">
        <v>67</v>
      </c>
      <c r="N7971" s="4">
        <v>132</v>
      </c>
      <c r="O7971" s="4">
        <v>45105</v>
      </c>
      <c r="P7971" t="s">
        <v>8987</v>
      </c>
      <c r="Q7971" t="s">
        <v>57</v>
      </c>
      <c r="R7971" t="s">
        <v>8985</v>
      </c>
      <c r="S7971" t="s">
        <v>13893</v>
      </c>
      <c r="T7971" t="s">
        <v>35</v>
      </c>
      <c r="U7971" t="s">
        <v>36</v>
      </c>
      <c r="V7971">
        <v>0</v>
      </c>
      <c r="W7971">
        <v>2021</v>
      </c>
      <c r="X7971" t="s">
        <v>112</v>
      </c>
      <c r="Y7971" t="s">
        <v>38</v>
      </c>
      <c r="Z7971" t="s">
        <v>39</v>
      </c>
      <c r="AA7971" t="s">
        <v>40</v>
      </c>
      <c r="AB7971" t="s">
        <v>40</v>
      </c>
    </row>
    <row r="7972" spans="1:28" x14ac:dyDescent="0.35">
      <c r="A7972" s="16" t="s">
        <v>4028</v>
      </c>
      <c r="B7972" s="16" t="s">
        <v>12653</v>
      </c>
      <c r="C7972" s="16" t="s">
        <v>4057</v>
      </c>
      <c r="D7972" s="17">
        <v>183052113</v>
      </c>
      <c r="E7972" s="16" t="s">
        <v>43</v>
      </c>
      <c r="G7972" s="16">
        <v>44350</v>
      </c>
      <c r="H7972" s="18">
        <v>2109</v>
      </c>
      <c r="I7972" s="16">
        <v>1365260</v>
      </c>
      <c r="J7972" s="19">
        <v>246</v>
      </c>
      <c r="K7972" s="16" t="s">
        <v>31</v>
      </c>
      <c r="L7972" s="16" t="s">
        <v>32</v>
      </c>
      <c r="M7972" s="16" t="s">
        <v>33</v>
      </c>
      <c r="N7972" s="19">
        <v>4</v>
      </c>
      <c r="O7972" s="19">
        <v>984</v>
      </c>
      <c r="P7972" s="16" t="s">
        <v>8987</v>
      </c>
      <c r="Q7972" s="16" t="s">
        <v>8984</v>
      </c>
      <c r="R7972" s="16" t="s">
        <v>8985</v>
      </c>
      <c r="S7972" s="16" t="s">
        <v>13894</v>
      </c>
      <c r="T7972" s="16" t="s">
        <v>35</v>
      </c>
      <c r="U7972" s="16" t="s">
        <v>36</v>
      </c>
      <c r="V7972" s="16">
        <v>31541974</v>
      </c>
      <c r="W7972" s="16">
        <v>2021</v>
      </c>
      <c r="X7972" s="16" t="s">
        <v>112</v>
      </c>
      <c r="Y7972" s="16" t="s">
        <v>38</v>
      </c>
      <c r="Z7972" s="16" t="s">
        <v>422</v>
      </c>
      <c r="AA7972" s="16" t="s">
        <v>40</v>
      </c>
      <c r="AB7972" s="16" t="s">
        <v>40</v>
      </c>
    </row>
    <row r="7973" spans="1:28" x14ac:dyDescent="0.35">
      <c r="A7973" t="s">
        <v>4433</v>
      </c>
      <c r="B7973" t="s">
        <v>12653</v>
      </c>
      <c r="C7973" t="s">
        <v>4479</v>
      </c>
      <c r="D7973" s="1">
        <v>14091110</v>
      </c>
      <c r="E7973" t="s">
        <v>30</v>
      </c>
      <c r="G7973">
        <v>44375</v>
      </c>
      <c r="H7973" s="3">
        <v>1207</v>
      </c>
      <c r="I7973">
        <v>1387096</v>
      </c>
      <c r="J7973" s="4">
        <v>868</v>
      </c>
      <c r="K7973" t="s">
        <v>31</v>
      </c>
      <c r="L7973" t="s">
        <v>60</v>
      </c>
      <c r="M7973" t="s">
        <v>94</v>
      </c>
      <c r="N7973" s="4">
        <v>203</v>
      </c>
      <c r="O7973" s="4">
        <v>123536</v>
      </c>
      <c r="P7973" t="s">
        <v>8987</v>
      </c>
      <c r="Q7973" t="s">
        <v>57</v>
      </c>
      <c r="R7973" t="s">
        <v>8985</v>
      </c>
      <c r="S7973" t="s">
        <v>13895</v>
      </c>
      <c r="T7973" t="s">
        <v>35</v>
      </c>
      <c r="U7973" t="s">
        <v>36</v>
      </c>
      <c r="V7973">
        <v>0</v>
      </c>
      <c r="W7973">
        <v>2021</v>
      </c>
      <c r="X7973" t="s">
        <v>112</v>
      </c>
      <c r="Y7973" t="s">
        <v>38</v>
      </c>
      <c r="Z7973" t="s">
        <v>172</v>
      </c>
      <c r="AA7973" t="s">
        <v>40</v>
      </c>
      <c r="AB7973" t="s">
        <v>40</v>
      </c>
    </row>
    <row r="7974" spans="1:28" x14ac:dyDescent="0.35">
      <c r="A7974" s="16" t="s">
        <v>4487</v>
      </c>
      <c r="B7974" s="16" t="s">
        <v>12653</v>
      </c>
      <c r="C7974" s="16" t="s">
        <v>5049</v>
      </c>
      <c r="D7974" s="17">
        <v>42481101</v>
      </c>
      <c r="E7974" s="16" t="s">
        <v>53</v>
      </c>
      <c r="G7974" s="16">
        <v>44366</v>
      </c>
      <c r="H7974" s="18">
        <v>2129</v>
      </c>
      <c r="I7974" s="16">
        <v>1379974</v>
      </c>
      <c r="J7974" s="19">
        <v>772</v>
      </c>
      <c r="K7974" s="16" t="s">
        <v>31</v>
      </c>
      <c r="L7974" s="16" t="s">
        <v>66</v>
      </c>
      <c r="M7974" s="16" t="s">
        <v>415</v>
      </c>
      <c r="N7974" s="19">
        <v>2557</v>
      </c>
      <c r="O7974" s="19">
        <v>276259</v>
      </c>
      <c r="P7974" s="16" t="s">
        <v>13896</v>
      </c>
      <c r="Q7974" s="16" t="s">
        <v>79</v>
      </c>
      <c r="R7974" s="16" t="s">
        <v>8985</v>
      </c>
      <c r="S7974" s="16" t="s">
        <v>5050</v>
      </c>
      <c r="T7974" s="16" t="s">
        <v>35</v>
      </c>
      <c r="U7974" s="16" t="s">
        <v>36</v>
      </c>
      <c r="V7974" s="16">
        <v>44868668</v>
      </c>
      <c r="W7974" s="16">
        <v>2021</v>
      </c>
      <c r="X7974" s="16" t="s">
        <v>112</v>
      </c>
      <c r="Y7974" s="16" t="s">
        <v>38</v>
      </c>
      <c r="Z7974" s="16" t="s">
        <v>39</v>
      </c>
      <c r="AA7974" s="16" t="s">
        <v>40</v>
      </c>
      <c r="AB7974" s="16" t="s">
        <v>38</v>
      </c>
    </row>
    <row r="7975" spans="1:28" x14ac:dyDescent="0.35">
      <c r="A7975" t="s">
        <v>4487</v>
      </c>
      <c r="B7975" t="s">
        <v>12654</v>
      </c>
      <c r="C7975" t="s">
        <v>4497</v>
      </c>
      <c r="D7975" s="1">
        <v>42711101</v>
      </c>
      <c r="E7975" t="s">
        <v>43</v>
      </c>
      <c r="G7975">
        <v>44350</v>
      </c>
      <c r="H7975" s="3">
        <v>727</v>
      </c>
      <c r="I7975">
        <v>1364581</v>
      </c>
      <c r="J7975" s="4">
        <v>764</v>
      </c>
      <c r="K7975" t="s">
        <v>31</v>
      </c>
      <c r="L7975" t="s">
        <v>60</v>
      </c>
      <c r="M7975" t="s">
        <v>61</v>
      </c>
      <c r="N7975" s="4">
        <v>23</v>
      </c>
      <c r="O7975" s="4">
        <v>8398</v>
      </c>
      <c r="P7975" t="s">
        <v>8987</v>
      </c>
      <c r="Q7975" t="s">
        <v>8984</v>
      </c>
      <c r="R7975" t="s">
        <v>8985</v>
      </c>
      <c r="S7975" t="s">
        <v>5048</v>
      </c>
      <c r="T7975" t="s">
        <v>35</v>
      </c>
      <c r="U7975" t="s">
        <v>36</v>
      </c>
      <c r="V7975">
        <v>31541961</v>
      </c>
      <c r="W7975">
        <v>2021</v>
      </c>
      <c r="X7975" t="s">
        <v>112</v>
      </c>
      <c r="Y7975" t="s">
        <v>38</v>
      </c>
      <c r="Z7975" t="s">
        <v>39</v>
      </c>
      <c r="AA7975" t="s">
        <v>40</v>
      </c>
      <c r="AB7975" t="s">
        <v>40</v>
      </c>
    </row>
    <row r="7976" spans="1:28" x14ac:dyDescent="0.35">
      <c r="A7976" s="16" t="s">
        <v>5113</v>
      </c>
      <c r="B7976" s="16" t="s">
        <v>12653</v>
      </c>
      <c r="C7976" s="16" t="s">
        <v>5243</v>
      </c>
      <c r="D7976" s="17">
        <v>102931101</v>
      </c>
      <c r="E7976" s="16" t="s">
        <v>53</v>
      </c>
      <c r="G7976" s="16">
        <v>44371</v>
      </c>
      <c r="H7976" s="18">
        <v>2208</v>
      </c>
      <c r="I7976" s="16">
        <v>1384441</v>
      </c>
      <c r="J7976" s="19">
        <v>307</v>
      </c>
      <c r="K7976" s="16" t="s">
        <v>31</v>
      </c>
      <c r="L7976" s="16" t="s">
        <v>66</v>
      </c>
      <c r="M7976" s="16" t="s">
        <v>415</v>
      </c>
      <c r="N7976" s="19">
        <v>220</v>
      </c>
      <c r="O7976" s="19">
        <v>17350</v>
      </c>
      <c r="P7976" s="16" t="s">
        <v>8987</v>
      </c>
      <c r="Q7976" s="16" t="s">
        <v>79</v>
      </c>
      <c r="R7976" s="16" t="s">
        <v>8985</v>
      </c>
      <c r="S7976" s="16" t="s">
        <v>13897</v>
      </c>
      <c r="T7976" s="16" t="s">
        <v>35</v>
      </c>
      <c r="U7976" s="16" t="s">
        <v>36</v>
      </c>
      <c r="V7976" s="16">
        <v>31544617</v>
      </c>
      <c r="W7976" s="16">
        <v>2021</v>
      </c>
      <c r="X7976" s="16" t="s">
        <v>112</v>
      </c>
      <c r="Y7976" s="16" t="s">
        <v>38</v>
      </c>
      <c r="Z7976" s="16" t="s">
        <v>39</v>
      </c>
      <c r="AA7976" s="16" t="s">
        <v>40</v>
      </c>
      <c r="AB7976" s="16" t="s">
        <v>38</v>
      </c>
    </row>
    <row r="7977" spans="1:28" x14ac:dyDescent="0.35">
      <c r="A7977" t="s">
        <v>5113</v>
      </c>
      <c r="B7977" t="s">
        <v>12654</v>
      </c>
      <c r="C7977" t="s">
        <v>5143</v>
      </c>
      <c r="D7977" s="1">
        <v>103601101</v>
      </c>
      <c r="E7977" t="s">
        <v>43</v>
      </c>
      <c r="G7977">
        <v>44374</v>
      </c>
      <c r="H7977" s="3">
        <v>2119</v>
      </c>
      <c r="I7977">
        <v>1386334</v>
      </c>
      <c r="J7977" s="4">
        <v>1337</v>
      </c>
      <c r="K7977" t="s">
        <v>31</v>
      </c>
      <c r="L7977" t="s">
        <v>32</v>
      </c>
      <c r="M7977" t="s">
        <v>33</v>
      </c>
      <c r="N7977" s="4">
        <v>26</v>
      </c>
      <c r="O7977" s="4">
        <v>25187</v>
      </c>
      <c r="P7977" t="s">
        <v>8987</v>
      </c>
      <c r="Q7977" t="s">
        <v>9125</v>
      </c>
      <c r="R7977" t="s">
        <v>8985</v>
      </c>
      <c r="S7977" t="s">
        <v>5782</v>
      </c>
      <c r="T7977" t="s">
        <v>35</v>
      </c>
      <c r="U7977" t="s">
        <v>36</v>
      </c>
      <c r="V7977">
        <v>0</v>
      </c>
      <c r="W7977">
        <v>2021</v>
      </c>
      <c r="X7977" t="s">
        <v>112</v>
      </c>
      <c r="Y7977" t="s">
        <v>38</v>
      </c>
      <c r="Z7977" t="s">
        <v>64</v>
      </c>
      <c r="AA7977" t="s">
        <v>40</v>
      </c>
      <c r="AB7977" t="s">
        <v>40</v>
      </c>
    </row>
    <row r="7978" spans="1:28" x14ac:dyDescent="0.35">
      <c r="A7978" s="16" t="s">
        <v>5113</v>
      </c>
      <c r="B7978" s="16" t="s">
        <v>12653</v>
      </c>
      <c r="C7978" s="16" t="s">
        <v>5170</v>
      </c>
      <c r="D7978" s="17">
        <v>103271101</v>
      </c>
      <c r="E7978" s="16" t="s">
        <v>43</v>
      </c>
      <c r="G7978" s="16">
        <v>44377</v>
      </c>
      <c r="H7978" s="18">
        <v>1409</v>
      </c>
      <c r="I7978" s="16">
        <v>1390631</v>
      </c>
      <c r="J7978" s="19">
        <v>5928</v>
      </c>
      <c r="K7978" s="16" t="s">
        <v>31</v>
      </c>
      <c r="L7978" s="16" t="s">
        <v>384</v>
      </c>
      <c r="M7978" s="16" t="s">
        <v>674</v>
      </c>
      <c r="N7978" s="19">
        <v>13</v>
      </c>
      <c r="O7978" s="19">
        <v>13</v>
      </c>
      <c r="P7978" s="16" t="s">
        <v>8987</v>
      </c>
      <c r="Q7978" s="16" t="s">
        <v>57</v>
      </c>
      <c r="R7978" s="16" t="s">
        <v>8985</v>
      </c>
      <c r="S7978" s="16" t="s">
        <v>13898</v>
      </c>
      <c r="T7978" s="16" t="s">
        <v>35</v>
      </c>
      <c r="U7978" s="16" t="s">
        <v>36</v>
      </c>
      <c r="V7978" s="16">
        <v>0</v>
      </c>
      <c r="W7978" s="16">
        <v>2021</v>
      </c>
      <c r="X7978" s="16" t="s">
        <v>112</v>
      </c>
      <c r="Y7978" s="16" t="s">
        <v>38</v>
      </c>
      <c r="Z7978" s="16" t="s">
        <v>422</v>
      </c>
      <c r="AA7978" s="16" t="s">
        <v>40</v>
      </c>
      <c r="AB7978" s="16" t="s">
        <v>40</v>
      </c>
    </row>
    <row r="7979" spans="1:28" x14ac:dyDescent="0.35">
      <c r="A7979" t="s">
        <v>5113</v>
      </c>
      <c r="B7979" t="s">
        <v>12653</v>
      </c>
      <c r="C7979" t="s">
        <v>5170</v>
      </c>
      <c r="D7979" s="1">
        <v>103271101</v>
      </c>
      <c r="E7979" t="s">
        <v>43</v>
      </c>
      <c r="G7979">
        <v>44377</v>
      </c>
      <c r="H7979" s="3">
        <v>1409</v>
      </c>
      <c r="I7979">
        <v>1390631</v>
      </c>
      <c r="J7979" s="4">
        <v>5928</v>
      </c>
      <c r="K7979" t="s">
        <v>31</v>
      </c>
      <c r="L7979" t="s">
        <v>384</v>
      </c>
      <c r="M7979" t="s">
        <v>674</v>
      </c>
      <c r="N7979" s="4">
        <v>13</v>
      </c>
      <c r="O7979" s="4">
        <v>13</v>
      </c>
      <c r="P7979" t="s">
        <v>8987</v>
      </c>
      <c r="Q7979" t="s">
        <v>57</v>
      </c>
      <c r="R7979" t="s">
        <v>8985</v>
      </c>
      <c r="S7979" t="s">
        <v>13898</v>
      </c>
      <c r="T7979" t="s">
        <v>35</v>
      </c>
      <c r="U7979" t="s">
        <v>36</v>
      </c>
      <c r="V7979">
        <v>0</v>
      </c>
      <c r="W7979">
        <v>2021</v>
      </c>
      <c r="X7979" t="s">
        <v>112</v>
      </c>
      <c r="Y7979" t="s">
        <v>38</v>
      </c>
      <c r="Z7979" t="s">
        <v>422</v>
      </c>
      <c r="AA7979" t="s">
        <v>40</v>
      </c>
      <c r="AB7979" t="s">
        <v>40</v>
      </c>
    </row>
    <row r="7980" spans="1:28" x14ac:dyDescent="0.35">
      <c r="A7980" s="16" t="s">
        <v>5113</v>
      </c>
      <c r="B7980" s="16" t="s">
        <v>12653</v>
      </c>
      <c r="C7980" s="16" t="s">
        <v>5170</v>
      </c>
      <c r="D7980" s="17">
        <v>103271101</v>
      </c>
      <c r="E7980" s="16" t="s">
        <v>43</v>
      </c>
      <c r="G7980" s="16">
        <v>44377</v>
      </c>
      <c r="H7980" s="18">
        <v>1409</v>
      </c>
      <c r="I7980" s="16">
        <v>1390629</v>
      </c>
      <c r="J7980" s="19">
        <v>5925</v>
      </c>
      <c r="K7980" s="16" t="s">
        <v>31</v>
      </c>
      <c r="L7980" s="16" t="s">
        <v>384</v>
      </c>
      <c r="M7980" s="16" t="s">
        <v>674</v>
      </c>
      <c r="N7980" s="19">
        <v>14</v>
      </c>
      <c r="O7980" s="19">
        <v>23</v>
      </c>
      <c r="P7980" s="16" t="s">
        <v>8987</v>
      </c>
      <c r="Q7980" s="16" t="s">
        <v>57</v>
      </c>
      <c r="R7980" s="16" t="s">
        <v>8985</v>
      </c>
      <c r="S7980" s="16" t="s">
        <v>13898</v>
      </c>
      <c r="T7980" s="16" t="s">
        <v>35</v>
      </c>
      <c r="U7980" s="16" t="s">
        <v>36</v>
      </c>
      <c r="V7980" s="16">
        <v>0</v>
      </c>
      <c r="W7980" s="16">
        <v>2021</v>
      </c>
      <c r="X7980" s="16" t="s">
        <v>112</v>
      </c>
      <c r="Y7980" s="16" t="s">
        <v>38</v>
      </c>
      <c r="Z7980" s="16" t="s">
        <v>422</v>
      </c>
      <c r="AA7980" s="16" t="s">
        <v>40</v>
      </c>
      <c r="AB7980" s="16" t="s">
        <v>40</v>
      </c>
    </row>
    <row r="7981" spans="1:28" x14ac:dyDescent="0.35">
      <c r="A7981" t="s">
        <v>5113</v>
      </c>
      <c r="B7981" t="s">
        <v>12653</v>
      </c>
      <c r="C7981" t="s">
        <v>5170</v>
      </c>
      <c r="D7981" s="1">
        <v>103271101</v>
      </c>
      <c r="E7981" t="s">
        <v>43</v>
      </c>
      <c r="G7981">
        <v>44377</v>
      </c>
      <c r="H7981" s="3">
        <v>1409</v>
      </c>
      <c r="I7981">
        <v>1390629</v>
      </c>
      <c r="J7981" s="4">
        <v>5925</v>
      </c>
      <c r="K7981" t="s">
        <v>31</v>
      </c>
      <c r="L7981" t="s">
        <v>384</v>
      </c>
      <c r="M7981" t="s">
        <v>674</v>
      </c>
      <c r="N7981" s="4">
        <v>14</v>
      </c>
      <c r="O7981" s="4">
        <v>23</v>
      </c>
      <c r="P7981" t="s">
        <v>8987</v>
      </c>
      <c r="Q7981" t="s">
        <v>57</v>
      </c>
      <c r="R7981" t="s">
        <v>8985</v>
      </c>
      <c r="S7981" t="s">
        <v>13898</v>
      </c>
      <c r="T7981" t="s">
        <v>35</v>
      </c>
      <c r="U7981" t="s">
        <v>36</v>
      </c>
      <c r="V7981">
        <v>0</v>
      </c>
      <c r="W7981">
        <v>2021</v>
      </c>
      <c r="X7981" t="s">
        <v>112</v>
      </c>
      <c r="Y7981" t="s">
        <v>38</v>
      </c>
      <c r="Z7981" t="s">
        <v>422</v>
      </c>
      <c r="AA7981" t="s">
        <v>40</v>
      </c>
      <c r="AB7981" t="s">
        <v>40</v>
      </c>
    </row>
    <row r="7982" spans="1:28" x14ac:dyDescent="0.35">
      <c r="A7982" s="16" t="s">
        <v>5113</v>
      </c>
      <c r="B7982" s="16" t="s">
        <v>12653</v>
      </c>
      <c r="C7982" s="16" t="s">
        <v>5273</v>
      </c>
      <c r="D7982" s="17">
        <v>103311101</v>
      </c>
      <c r="E7982" s="16" t="s">
        <v>30</v>
      </c>
      <c r="G7982" s="16">
        <v>44373</v>
      </c>
      <c r="H7982" s="18">
        <v>248</v>
      </c>
      <c r="I7982" s="16">
        <v>1385421</v>
      </c>
      <c r="J7982" s="19">
        <v>515</v>
      </c>
      <c r="K7982" s="16" t="s">
        <v>31</v>
      </c>
      <c r="L7982" s="16" t="s">
        <v>66</v>
      </c>
      <c r="M7982" s="16" t="s">
        <v>415</v>
      </c>
      <c r="N7982" s="19">
        <v>67</v>
      </c>
      <c r="O7982" s="19">
        <v>20369</v>
      </c>
      <c r="P7982" s="16" t="s">
        <v>8987</v>
      </c>
      <c r="Q7982" s="16" t="s">
        <v>79</v>
      </c>
      <c r="R7982" s="16" t="s">
        <v>8985</v>
      </c>
      <c r="S7982" s="16" t="s">
        <v>5781</v>
      </c>
      <c r="T7982" s="16" t="s">
        <v>35</v>
      </c>
      <c r="U7982" s="16" t="s">
        <v>36</v>
      </c>
      <c r="V7982" s="16">
        <v>31544744</v>
      </c>
      <c r="W7982" s="16">
        <v>2021</v>
      </c>
      <c r="X7982" s="16" t="s">
        <v>112</v>
      </c>
      <c r="Y7982" s="16" t="s">
        <v>38</v>
      </c>
      <c r="Z7982" s="16" t="s">
        <v>39</v>
      </c>
      <c r="AA7982" s="16" t="s">
        <v>40</v>
      </c>
      <c r="AB7982" s="16" t="s">
        <v>40</v>
      </c>
    </row>
    <row r="7983" spans="1:28" x14ac:dyDescent="0.35">
      <c r="A7983" t="s">
        <v>5113</v>
      </c>
      <c r="B7983" t="s">
        <v>12653</v>
      </c>
      <c r="C7983" t="s">
        <v>5254</v>
      </c>
      <c r="D7983" s="1">
        <v>103732101</v>
      </c>
      <c r="E7983" t="s">
        <v>30</v>
      </c>
      <c r="G7983">
        <v>44375</v>
      </c>
      <c r="H7983" s="3">
        <v>813</v>
      </c>
      <c r="I7983">
        <v>1386687</v>
      </c>
      <c r="J7983" s="4">
        <v>729</v>
      </c>
      <c r="K7983" t="s">
        <v>31</v>
      </c>
      <c r="L7983" t="s">
        <v>32</v>
      </c>
      <c r="M7983" t="s">
        <v>33</v>
      </c>
      <c r="N7983" s="4">
        <v>57</v>
      </c>
      <c r="O7983" s="4">
        <v>21689</v>
      </c>
      <c r="P7983" t="s">
        <v>8987</v>
      </c>
      <c r="Q7983" t="s">
        <v>8984</v>
      </c>
      <c r="R7983" t="s">
        <v>8985</v>
      </c>
      <c r="S7983" t="s">
        <v>13899</v>
      </c>
      <c r="T7983" t="s">
        <v>35</v>
      </c>
      <c r="U7983" t="s">
        <v>36</v>
      </c>
      <c r="V7983">
        <v>31544787</v>
      </c>
      <c r="W7983">
        <v>2021</v>
      </c>
      <c r="X7983" t="s">
        <v>112</v>
      </c>
      <c r="Y7983" t="s">
        <v>38</v>
      </c>
      <c r="Z7983" t="s">
        <v>39</v>
      </c>
      <c r="AA7983" t="s">
        <v>40</v>
      </c>
      <c r="AB7983" t="s">
        <v>40</v>
      </c>
    </row>
    <row r="7984" spans="1:28" x14ac:dyDescent="0.35">
      <c r="A7984" s="16" t="s">
        <v>5879</v>
      </c>
      <c r="B7984" s="16" t="s">
        <v>12653</v>
      </c>
      <c r="C7984" s="16" t="s">
        <v>5883</v>
      </c>
      <c r="D7984" s="17">
        <v>24131103</v>
      </c>
      <c r="E7984" s="16" t="s">
        <v>53</v>
      </c>
      <c r="G7984" s="16">
        <v>44355</v>
      </c>
      <c r="H7984" s="18">
        <v>823</v>
      </c>
      <c r="I7984" s="16">
        <v>1368436</v>
      </c>
      <c r="J7984" s="19">
        <v>971</v>
      </c>
      <c r="K7984" s="16" t="s">
        <v>31</v>
      </c>
      <c r="L7984" s="16" t="s">
        <v>32</v>
      </c>
      <c r="M7984" s="16" t="s">
        <v>33</v>
      </c>
      <c r="N7984" s="19">
        <v>55</v>
      </c>
      <c r="O7984" s="19">
        <v>43576</v>
      </c>
      <c r="P7984" s="16" t="s">
        <v>8987</v>
      </c>
      <c r="Q7984" s="16" t="s">
        <v>8984</v>
      </c>
      <c r="R7984" s="16" t="s">
        <v>8985</v>
      </c>
      <c r="S7984" s="16" t="s">
        <v>13900</v>
      </c>
      <c r="T7984" s="16" t="s">
        <v>35</v>
      </c>
      <c r="U7984" s="16" t="s">
        <v>36</v>
      </c>
      <c r="V7984" s="16">
        <v>44842351</v>
      </c>
      <c r="W7984" s="16">
        <v>2021</v>
      </c>
      <c r="X7984" s="16" t="s">
        <v>112</v>
      </c>
      <c r="Y7984" s="16" t="s">
        <v>38</v>
      </c>
      <c r="Z7984" s="16" t="s">
        <v>45</v>
      </c>
      <c r="AA7984" s="16" t="s">
        <v>40</v>
      </c>
      <c r="AB7984" s="16" t="s">
        <v>38</v>
      </c>
    </row>
    <row r="7985" spans="1:28" x14ac:dyDescent="0.35">
      <c r="A7985" t="s">
        <v>5879</v>
      </c>
      <c r="B7985" t="s">
        <v>12653</v>
      </c>
      <c r="C7985" t="s">
        <v>5883</v>
      </c>
      <c r="D7985" s="1">
        <v>24131103</v>
      </c>
      <c r="E7985" t="s">
        <v>448</v>
      </c>
      <c r="G7985">
        <v>44354</v>
      </c>
      <c r="H7985" s="3">
        <v>1607</v>
      </c>
      <c r="I7985">
        <v>1367934</v>
      </c>
      <c r="J7985" s="4">
        <v>627</v>
      </c>
      <c r="K7985" t="s">
        <v>31</v>
      </c>
      <c r="L7985" t="s">
        <v>32</v>
      </c>
      <c r="M7985" t="s">
        <v>33</v>
      </c>
      <c r="N7985" s="4">
        <v>55</v>
      </c>
      <c r="O7985" s="4">
        <v>34311</v>
      </c>
      <c r="P7985" t="s">
        <v>8987</v>
      </c>
      <c r="Q7985" t="s">
        <v>8984</v>
      </c>
      <c r="R7985" t="s">
        <v>8985</v>
      </c>
      <c r="S7985" t="s">
        <v>13901</v>
      </c>
      <c r="T7985" t="s">
        <v>35</v>
      </c>
      <c r="U7985" t="s">
        <v>36</v>
      </c>
      <c r="V7985">
        <v>44840436</v>
      </c>
      <c r="W7985">
        <v>2021</v>
      </c>
      <c r="X7985" t="s">
        <v>112</v>
      </c>
      <c r="Y7985" t="s">
        <v>38</v>
      </c>
      <c r="Z7985" t="s">
        <v>39</v>
      </c>
      <c r="AA7985" t="s">
        <v>40</v>
      </c>
      <c r="AB7985" t="s">
        <v>40</v>
      </c>
    </row>
    <row r="7986" spans="1:28" x14ac:dyDescent="0.35">
      <c r="A7986" s="16" t="s">
        <v>6337</v>
      </c>
      <c r="B7986" s="16" t="s">
        <v>12653</v>
      </c>
      <c r="C7986" s="16" t="s">
        <v>6342</v>
      </c>
      <c r="D7986" s="17">
        <v>153662102</v>
      </c>
      <c r="E7986" s="16" t="s">
        <v>30</v>
      </c>
      <c r="G7986" s="16">
        <v>44348</v>
      </c>
      <c r="H7986" s="18">
        <v>1818</v>
      </c>
      <c r="I7986" s="16">
        <v>1363359</v>
      </c>
      <c r="J7986" s="19">
        <v>419</v>
      </c>
      <c r="K7986" s="16" t="s">
        <v>31</v>
      </c>
      <c r="L7986" s="16" t="s">
        <v>66</v>
      </c>
      <c r="M7986" s="16" t="s">
        <v>415</v>
      </c>
      <c r="N7986" s="19">
        <v>718</v>
      </c>
      <c r="O7986" s="19">
        <v>105989</v>
      </c>
      <c r="P7986" s="16" t="s">
        <v>8987</v>
      </c>
      <c r="Q7986" s="16" t="s">
        <v>8984</v>
      </c>
      <c r="R7986" s="16" t="s">
        <v>8985</v>
      </c>
      <c r="S7986" s="16" t="s">
        <v>13902</v>
      </c>
      <c r="T7986" s="16" t="s">
        <v>35</v>
      </c>
      <c r="U7986" s="16" t="s">
        <v>36</v>
      </c>
      <c r="V7986" s="16">
        <v>44826562</v>
      </c>
      <c r="W7986" s="16">
        <v>2021</v>
      </c>
      <c r="X7986" s="16" t="s">
        <v>112</v>
      </c>
      <c r="Y7986" s="16" t="s">
        <v>38</v>
      </c>
      <c r="Z7986" s="16" t="s">
        <v>39</v>
      </c>
      <c r="AA7986" s="16" t="s">
        <v>40</v>
      </c>
      <c r="AB7986" s="16" t="s">
        <v>40</v>
      </c>
    </row>
    <row r="7987" spans="1:28" x14ac:dyDescent="0.35">
      <c r="A7987" t="s">
        <v>6337</v>
      </c>
      <c r="B7987" t="s">
        <v>12653</v>
      </c>
      <c r="C7987" t="s">
        <v>6342</v>
      </c>
      <c r="D7987" s="1">
        <v>153662102</v>
      </c>
      <c r="E7987" t="s">
        <v>43</v>
      </c>
      <c r="G7987">
        <v>44375</v>
      </c>
      <c r="H7987" s="3">
        <v>1145</v>
      </c>
      <c r="I7987">
        <v>1387074</v>
      </c>
      <c r="J7987" s="4">
        <v>633</v>
      </c>
      <c r="K7987" t="s">
        <v>31</v>
      </c>
      <c r="L7987" t="s">
        <v>60</v>
      </c>
      <c r="M7987" t="s">
        <v>94</v>
      </c>
      <c r="N7987" s="4">
        <v>37</v>
      </c>
      <c r="O7987" s="4">
        <v>18894</v>
      </c>
      <c r="P7987" t="s">
        <v>8987</v>
      </c>
      <c r="Q7987" t="s">
        <v>57</v>
      </c>
      <c r="R7987" t="s">
        <v>8985</v>
      </c>
      <c r="S7987" t="s">
        <v>7232</v>
      </c>
      <c r="T7987" t="s">
        <v>35</v>
      </c>
      <c r="U7987" t="s">
        <v>36</v>
      </c>
      <c r="V7987">
        <v>0</v>
      </c>
      <c r="W7987">
        <v>2021</v>
      </c>
      <c r="X7987" t="s">
        <v>112</v>
      </c>
      <c r="Y7987" t="s">
        <v>38</v>
      </c>
      <c r="Z7987" t="s">
        <v>64</v>
      </c>
      <c r="AA7987" t="s">
        <v>40</v>
      </c>
      <c r="AB7987" t="s">
        <v>40</v>
      </c>
    </row>
    <row r="7988" spans="1:28" x14ac:dyDescent="0.35">
      <c r="A7988" s="16" t="s">
        <v>6337</v>
      </c>
      <c r="B7988" s="16" t="s">
        <v>12654</v>
      </c>
      <c r="C7988" s="16" t="s">
        <v>6362</v>
      </c>
      <c r="D7988" s="17">
        <v>153652110</v>
      </c>
      <c r="E7988" s="16" t="s">
        <v>43</v>
      </c>
      <c r="G7988" s="16">
        <v>44364</v>
      </c>
      <c r="H7988" s="18">
        <v>107</v>
      </c>
      <c r="I7988" s="16">
        <v>1375823</v>
      </c>
      <c r="J7988" s="19">
        <v>691</v>
      </c>
      <c r="K7988" s="16" t="s">
        <v>31</v>
      </c>
      <c r="L7988" s="16" t="s">
        <v>32</v>
      </c>
      <c r="M7988" s="16" t="s">
        <v>33</v>
      </c>
      <c r="N7988" s="19">
        <v>7</v>
      </c>
      <c r="O7988" s="19">
        <v>4837</v>
      </c>
      <c r="P7988" s="16" t="s">
        <v>8987</v>
      </c>
      <c r="Q7988" s="16" t="s">
        <v>8984</v>
      </c>
      <c r="R7988" s="16" t="s">
        <v>8985</v>
      </c>
      <c r="S7988" s="16" t="s">
        <v>13903</v>
      </c>
      <c r="T7988" s="16" t="s">
        <v>35</v>
      </c>
      <c r="U7988" s="16" t="s">
        <v>36</v>
      </c>
      <c r="V7988" s="16">
        <v>0</v>
      </c>
      <c r="W7988" s="16">
        <v>2021</v>
      </c>
      <c r="X7988" s="16" t="s">
        <v>112</v>
      </c>
      <c r="Y7988" s="16" t="s">
        <v>38</v>
      </c>
      <c r="Z7988" s="16" t="s">
        <v>39</v>
      </c>
      <c r="AA7988" s="16" t="s">
        <v>40</v>
      </c>
      <c r="AB7988" s="16" t="s">
        <v>40</v>
      </c>
    </row>
    <row r="7989" spans="1:28" x14ac:dyDescent="0.35">
      <c r="A7989" t="s">
        <v>6337</v>
      </c>
      <c r="B7989" t="s">
        <v>12654</v>
      </c>
      <c r="C7989" t="s">
        <v>6342</v>
      </c>
      <c r="D7989" s="1">
        <v>153662102</v>
      </c>
      <c r="E7989" t="s">
        <v>43</v>
      </c>
      <c r="G7989">
        <v>44364</v>
      </c>
      <c r="H7989" s="3">
        <v>634</v>
      </c>
      <c r="I7989">
        <v>1375892</v>
      </c>
      <c r="J7989" s="4">
        <v>365</v>
      </c>
      <c r="K7989" t="s">
        <v>31</v>
      </c>
      <c r="L7989" t="s">
        <v>60</v>
      </c>
      <c r="M7989" t="s">
        <v>94</v>
      </c>
      <c r="N7989" s="4">
        <v>146</v>
      </c>
      <c r="O7989" s="4">
        <v>48713</v>
      </c>
      <c r="P7989" t="s">
        <v>8987</v>
      </c>
      <c r="Q7989" t="s">
        <v>57</v>
      </c>
      <c r="R7989" t="s">
        <v>8985</v>
      </c>
      <c r="S7989" t="s">
        <v>7230</v>
      </c>
      <c r="T7989" t="s">
        <v>35</v>
      </c>
      <c r="U7989" t="s">
        <v>36</v>
      </c>
      <c r="V7989">
        <v>0</v>
      </c>
      <c r="W7989">
        <v>2021</v>
      </c>
      <c r="X7989" t="s">
        <v>112</v>
      </c>
      <c r="Y7989" t="s">
        <v>38</v>
      </c>
      <c r="Z7989" t="s">
        <v>39</v>
      </c>
      <c r="AA7989" t="s">
        <v>40</v>
      </c>
      <c r="AB7989" t="s">
        <v>40</v>
      </c>
    </row>
    <row r="7990" spans="1:28" x14ac:dyDescent="0.35">
      <c r="A7990" s="16" t="s">
        <v>6337</v>
      </c>
      <c r="B7990" s="16" t="s">
        <v>12653</v>
      </c>
      <c r="C7990" s="16" t="s">
        <v>6391</v>
      </c>
      <c r="D7990" s="17">
        <v>152691109</v>
      </c>
      <c r="E7990" s="16" t="s">
        <v>978</v>
      </c>
      <c r="G7990" s="16">
        <v>44369</v>
      </c>
      <c r="H7990" s="18">
        <v>359</v>
      </c>
      <c r="I7990" s="16">
        <v>1381716</v>
      </c>
      <c r="J7990" s="19">
        <v>555</v>
      </c>
      <c r="K7990" s="16" t="s">
        <v>31</v>
      </c>
      <c r="L7990" s="16" t="s">
        <v>32</v>
      </c>
      <c r="M7990" s="16" t="s">
        <v>33</v>
      </c>
      <c r="N7990" s="19">
        <v>50</v>
      </c>
      <c r="O7990" s="19">
        <v>9858</v>
      </c>
      <c r="P7990" s="16" t="s">
        <v>8987</v>
      </c>
      <c r="Q7990" s="16" t="s">
        <v>8984</v>
      </c>
      <c r="R7990" s="16" t="s">
        <v>8985</v>
      </c>
      <c r="S7990" s="16" t="s">
        <v>7231</v>
      </c>
      <c r="T7990" s="16" t="s">
        <v>35</v>
      </c>
      <c r="U7990" s="16" t="s">
        <v>36</v>
      </c>
      <c r="V7990" s="16">
        <v>31544225</v>
      </c>
      <c r="W7990" s="16">
        <v>2021</v>
      </c>
      <c r="X7990" s="16" t="s">
        <v>112</v>
      </c>
      <c r="Y7990" s="16" t="s">
        <v>38</v>
      </c>
      <c r="Z7990" s="16" t="s">
        <v>64</v>
      </c>
      <c r="AA7990" s="16" t="s">
        <v>40</v>
      </c>
      <c r="AB7990" s="16" t="s">
        <v>40</v>
      </c>
    </row>
    <row r="7991" spans="1:28" x14ac:dyDescent="0.35">
      <c r="A7991" t="s">
        <v>6337</v>
      </c>
      <c r="B7991" t="s">
        <v>12654</v>
      </c>
      <c r="C7991" t="s">
        <v>6350</v>
      </c>
      <c r="D7991" s="1">
        <v>152481106</v>
      </c>
      <c r="E7991" t="s">
        <v>43</v>
      </c>
      <c r="G7991">
        <v>44376</v>
      </c>
      <c r="H7991" s="3">
        <v>1024</v>
      </c>
      <c r="I7991">
        <v>1387981</v>
      </c>
      <c r="J7991" s="4">
        <v>381</v>
      </c>
      <c r="K7991" t="s">
        <v>31</v>
      </c>
      <c r="L7991" t="s">
        <v>32</v>
      </c>
      <c r="M7991" t="s">
        <v>33</v>
      </c>
      <c r="N7991" s="4">
        <v>13</v>
      </c>
      <c r="O7991" s="4">
        <v>3508</v>
      </c>
      <c r="P7991" t="s">
        <v>8987</v>
      </c>
      <c r="Q7991" t="s">
        <v>8984</v>
      </c>
      <c r="R7991" t="s">
        <v>8985</v>
      </c>
      <c r="S7991" t="s">
        <v>7233</v>
      </c>
      <c r="T7991" t="s">
        <v>35</v>
      </c>
      <c r="U7991" t="s">
        <v>36</v>
      </c>
      <c r="V7991">
        <v>31545041</v>
      </c>
      <c r="W7991">
        <v>2021</v>
      </c>
      <c r="X7991" t="s">
        <v>112</v>
      </c>
      <c r="Y7991" t="s">
        <v>38</v>
      </c>
      <c r="Z7991" t="s">
        <v>64</v>
      </c>
      <c r="AA7991" t="s">
        <v>40</v>
      </c>
      <c r="AB7991" t="s">
        <v>40</v>
      </c>
    </row>
    <row r="7992" spans="1:28" x14ac:dyDescent="0.35">
      <c r="A7992" s="16" t="s">
        <v>6337</v>
      </c>
      <c r="B7992" s="16" t="s">
        <v>12654</v>
      </c>
      <c r="C7992" s="16" t="s">
        <v>6350</v>
      </c>
      <c r="D7992" s="17">
        <v>152481106</v>
      </c>
      <c r="E7992" s="16" t="s">
        <v>43</v>
      </c>
      <c r="G7992" s="16">
        <v>44376</v>
      </c>
      <c r="H7992" s="18">
        <v>1024</v>
      </c>
      <c r="I7992" s="16">
        <v>1387981</v>
      </c>
      <c r="J7992" s="19">
        <v>381</v>
      </c>
      <c r="K7992" s="16" t="s">
        <v>31</v>
      </c>
      <c r="L7992" s="16" t="s">
        <v>32</v>
      </c>
      <c r="M7992" s="16" t="s">
        <v>33</v>
      </c>
      <c r="N7992" s="19">
        <v>13</v>
      </c>
      <c r="O7992" s="19">
        <v>3508</v>
      </c>
      <c r="P7992" s="16" t="s">
        <v>8987</v>
      </c>
      <c r="Q7992" s="16" t="s">
        <v>8984</v>
      </c>
      <c r="R7992" s="16" t="s">
        <v>8985</v>
      </c>
      <c r="S7992" s="16" t="s">
        <v>7233</v>
      </c>
      <c r="T7992" s="16" t="s">
        <v>35</v>
      </c>
      <c r="U7992" s="16" t="s">
        <v>36</v>
      </c>
      <c r="V7992" s="16">
        <v>31545041</v>
      </c>
      <c r="W7992" s="16">
        <v>2021</v>
      </c>
      <c r="X7992" s="16" t="s">
        <v>112</v>
      </c>
      <c r="Y7992" s="16" t="s">
        <v>38</v>
      </c>
      <c r="Z7992" s="16" t="s">
        <v>64</v>
      </c>
      <c r="AA7992" s="16" t="s">
        <v>40</v>
      </c>
      <c r="AB7992" s="16" t="s">
        <v>40</v>
      </c>
    </row>
    <row r="7993" spans="1:28" x14ac:dyDescent="0.35">
      <c r="A7993" t="s">
        <v>6337</v>
      </c>
      <c r="B7993" t="s">
        <v>12654</v>
      </c>
      <c r="C7993" t="s">
        <v>6354</v>
      </c>
      <c r="D7993" s="1">
        <v>152471101</v>
      </c>
      <c r="E7993" t="s">
        <v>43</v>
      </c>
      <c r="G7993">
        <v>44365</v>
      </c>
      <c r="H7993" s="3">
        <v>408</v>
      </c>
      <c r="I7993">
        <v>1377132</v>
      </c>
      <c r="J7993" s="4">
        <v>1976</v>
      </c>
      <c r="K7993" t="s">
        <v>31</v>
      </c>
      <c r="L7993" t="s">
        <v>32</v>
      </c>
      <c r="M7993" t="s">
        <v>33</v>
      </c>
      <c r="N7993" s="4">
        <v>6</v>
      </c>
      <c r="O7993" s="4">
        <v>11856</v>
      </c>
      <c r="P7993" t="s">
        <v>8987</v>
      </c>
      <c r="Q7993" t="s">
        <v>8984</v>
      </c>
      <c r="R7993" t="s">
        <v>8985</v>
      </c>
      <c r="S7993" t="s">
        <v>13904</v>
      </c>
      <c r="T7993" t="s">
        <v>35</v>
      </c>
      <c r="U7993" t="s">
        <v>36</v>
      </c>
      <c r="V7993">
        <v>31543994</v>
      </c>
      <c r="W7993">
        <v>2021</v>
      </c>
      <c r="X7993" t="s">
        <v>112</v>
      </c>
      <c r="Y7993" t="s">
        <v>38</v>
      </c>
      <c r="Z7993" t="s">
        <v>64</v>
      </c>
      <c r="AA7993" t="s">
        <v>40</v>
      </c>
      <c r="AB7993" t="s">
        <v>40</v>
      </c>
    </row>
    <row r="7994" spans="1:28" x14ac:dyDescent="0.35">
      <c r="A7994" s="16" t="s">
        <v>7410</v>
      </c>
      <c r="B7994" s="16" t="s">
        <v>12653</v>
      </c>
      <c r="C7994" s="16" t="s">
        <v>7443</v>
      </c>
      <c r="D7994" s="17">
        <v>42271105</v>
      </c>
      <c r="E7994" s="16" t="s">
        <v>43</v>
      </c>
      <c r="G7994" s="16">
        <v>44356</v>
      </c>
      <c r="H7994" s="18">
        <v>1517</v>
      </c>
      <c r="I7994" s="16">
        <v>1369559</v>
      </c>
      <c r="J7994" s="19">
        <v>433</v>
      </c>
      <c r="K7994" s="16" t="s">
        <v>31</v>
      </c>
      <c r="L7994" s="16" t="s">
        <v>66</v>
      </c>
      <c r="M7994" s="16" t="s">
        <v>415</v>
      </c>
      <c r="N7994" s="19">
        <v>46</v>
      </c>
      <c r="O7994" s="19">
        <v>10798</v>
      </c>
      <c r="P7994" s="16" t="s">
        <v>8987</v>
      </c>
      <c r="Q7994" s="16" t="s">
        <v>8984</v>
      </c>
      <c r="R7994" s="16" t="s">
        <v>8985</v>
      </c>
      <c r="S7994" s="16" t="s">
        <v>8132</v>
      </c>
      <c r="T7994" s="16" t="s">
        <v>35</v>
      </c>
      <c r="U7994" s="16" t="s">
        <v>36</v>
      </c>
      <c r="V7994" s="16">
        <v>44845421</v>
      </c>
      <c r="W7994" s="16">
        <v>2021</v>
      </c>
      <c r="X7994" s="16" t="s">
        <v>112</v>
      </c>
      <c r="Y7994" s="16" t="s">
        <v>38</v>
      </c>
      <c r="Z7994" s="16" t="s">
        <v>64</v>
      </c>
      <c r="AA7994" s="16" t="s">
        <v>40</v>
      </c>
      <c r="AB7994" s="16" t="s">
        <v>40</v>
      </c>
    </row>
    <row r="7995" spans="1:28" x14ac:dyDescent="0.35">
      <c r="A7995" t="s">
        <v>7410</v>
      </c>
      <c r="B7995" t="s">
        <v>12653</v>
      </c>
      <c r="C7995" t="s">
        <v>7482</v>
      </c>
      <c r="D7995" s="1">
        <v>42571101</v>
      </c>
      <c r="E7995" t="s">
        <v>53</v>
      </c>
      <c r="G7995">
        <v>44358</v>
      </c>
      <c r="H7995" s="3">
        <v>1432</v>
      </c>
      <c r="I7995">
        <v>1371077</v>
      </c>
      <c r="J7995" s="4">
        <v>503</v>
      </c>
      <c r="K7995" t="s">
        <v>31</v>
      </c>
      <c r="L7995" t="s">
        <v>32</v>
      </c>
      <c r="M7995" t="s">
        <v>83</v>
      </c>
      <c r="N7995" s="4">
        <v>12</v>
      </c>
      <c r="O7995" s="4">
        <v>6036</v>
      </c>
      <c r="P7995" t="s">
        <v>8987</v>
      </c>
      <c r="Q7995" t="s">
        <v>8984</v>
      </c>
      <c r="R7995" t="s">
        <v>8985</v>
      </c>
      <c r="S7995" t="s">
        <v>8133</v>
      </c>
      <c r="T7995" t="s">
        <v>35</v>
      </c>
      <c r="U7995" t="s">
        <v>36</v>
      </c>
      <c r="V7995">
        <v>44853338</v>
      </c>
      <c r="W7995">
        <v>2021</v>
      </c>
      <c r="X7995" t="s">
        <v>112</v>
      </c>
      <c r="Y7995" t="s">
        <v>38</v>
      </c>
      <c r="Z7995" t="s">
        <v>39</v>
      </c>
      <c r="AA7995" t="s">
        <v>40</v>
      </c>
      <c r="AB7995" t="s">
        <v>38</v>
      </c>
    </row>
    <row r="7996" spans="1:28" x14ac:dyDescent="0.35">
      <c r="A7996" s="16" t="s">
        <v>7410</v>
      </c>
      <c r="B7996" s="16" t="s">
        <v>12654</v>
      </c>
      <c r="C7996" s="16" t="s">
        <v>7426</v>
      </c>
      <c r="D7996" s="17">
        <v>42571102</v>
      </c>
      <c r="E7996" s="16" t="s">
        <v>43</v>
      </c>
      <c r="G7996" s="16">
        <v>44366</v>
      </c>
      <c r="H7996" s="18">
        <v>1533</v>
      </c>
      <c r="I7996" s="16">
        <v>1379172</v>
      </c>
      <c r="J7996" s="19">
        <v>810</v>
      </c>
      <c r="K7996" s="16" t="s">
        <v>31</v>
      </c>
      <c r="L7996" s="16" t="s">
        <v>32</v>
      </c>
      <c r="M7996" s="16" t="s">
        <v>33</v>
      </c>
      <c r="N7996" s="19">
        <v>22</v>
      </c>
      <c r="O7996" s="19">
        <v>17820</v>
      </c>
      <c r="P7996" s="16" t="s">
        <v>8987</v>
      </c>
      <c r="Q7996" s="16" t="s">
        <v>8984</v>
      </c>
      <c r="R7996" s="16" t="s">
        <v>8985</v>
      </c>
      <c r="S7996" s="16" t="s">
        <v>13905</v>
      </c>
      <c r="T7996" s="16" t="s">
        <v>35</v>
      </c>
      <c r="U7996" s="16" t="s">
        <v>36</v>
      </c>
      <c r="V7996" s="16">
        <v>44867714</v>
      </c>
      <c r="W7996" s="16">
        <v>2021</v>
      </c>
      <c r="X7996" s="16" t="s">
        <v>112</v>
      </c>
      <c r="Y7996" s="16" t="s">
        <v>38</v>
      </c>
      <c r="Z7996" s="16" t="s">
        <v>39</v>
      </c>
      <c r="AA7996" s="16" t="s">
        <v>40</v>
      </c>
      <c r="AB7996" s="16" t="s">
        <v>38</v>
      </c>
    </row>
    <row r="7997" spans="1:28" x14ac:dyDescent="0.35">
      <c r="A7997" t="s">
        <v>7410</v>
      </c>
      <c r="B7997" t="s">
        <v>12654</v>
      </c>
      <c r="C7997" t="s">
        <v>7426</v>
      </c>
      <c r="D7997" s="1">
        <v>42571102</v>
      </c>
      <c r="E7997" t="s">
        <v>43</v>
      </c>
      <c r="G7997">
        <v>44376</v>
      </c>
      <c r="H7997" s="3">
        <v>1047</v>
      </c>
      <c r="I7997">
        <v>1387967</v>
      </c>
      <c r="J7997" s="4">
        <v>291</v>
      </c>
      <c r="K7997" t="s">
        <v>31</v>
      </c>
      <c r="L7997" t="s">
        <v>32</v>
      </c>
      <c r="M7997" t="s">
        <v>33</v>
      </c>
      <c r="N7997" s="4">
        <v>250</v>
      </c>
      <c r="O7997" s="4">
        <v>12510</v>
      </c>
      <c r="P7997" t="s">
        <v>8987</v>
      </c>
      <c r="Q7997" t="s">
        <v>8984</v>
      </c>
      <c r="R7997" t="s">
        <v>8985</v>
      </c>
      <c r="S7997" t="s">
        <v>8136</v>
      </c>
      <c r="T7997" t="s">
        <v>35</v>
      </c>
      <c r="U7997" t="s">
        <v>36</v>
      </c>
      <c r="V7997">
        <v>31545039</v>
      </c>
      <c r="W7997">
        <v>2021</v>
      </c>
      <c r="X7997" t="s">
        <v>112</v>
      </c>
      <c r="Y7997" t="s">
        <v>38</v>
      </c>
      <c r="Z7997" t="s">
        <v>39</v>
      </c>
      <c r="AA7997" t="s">
        <v>40</v>
      </c>
      <c r="AB7997" t="s">
        <v>40</v>
      </c>
    </row>
    <row r="7998" spans="1:28" x14ac:dyDescent="0.35">
      <c r="A7998" s="16" t="s">
        <v>7410</v>
      </c>
      <c r="B7998" s="16" t="s">
        <v>12654</v>
      </c>
      <c r="C7998" s="16" t="s">
        <v>7426</v>
      </c>
      <c r="D7998" s="17">
        <v>42571102</v>
      </c>
      <c r="E7998" s="16" t="s">
        <v>43</v>
      </c>
      <c r="G7998" s="16">
        <v>44376</v>
      </c>
      <c r="H7998" s="18">
        <v>1047</v>
      </c>
      <c r="I7998" s="16">
        <v>1387967</v>
      </c>
      <c r="J7998" s="19">
        <v>291</v>
      </c>
      <c r="K7998" s="16" t="s">
        <v>31</v>
      </c>
      <c r="L7998" s="16" t="s">
        <v>32</v>
      </c>
      <c r="M7998" s="16" t="s">
        <v>33</v>
      </c>
      <c r="N7998" s="19">
        <v>250</v>
      </c>
      <c r="O7998" s="19">
        <v>12510</v>
      </c>
      <c r="P7998" s="16" t="s">
        <v>8987</v>
      </c>
      <c r="Q7998" s="16" t="s">
        <v>8984</v>
      </c>
      <c r="R7998" s="16" t="s">
        <v>8985</v>
      </c>
      <c r="S7998" s="16" t="s">
        <v>8136</v>
      </c>
      <c r="T7998" s="16" t="s">
        <v>35</v>
      </c>
      <c r="U7998" s="16" t="s">
        <v>36</v>
      </c>
      <c r="V7998" s="16">
        <v>31545039</v>
      </c>
      <c r="W7998" s="16">
        <v>2021</v>
      </c>
      <c r="X7998" s="16" t="s">
        <v>112</v>
      </c>
      <c r="Y7998" s="16" t="s">
        <v>38</v>
      </c>
      <c r="Z7998" s="16" t="s">
        <v>39</v>
      </c>
      <c r="AA7998" s="16" t="s">
        <v>40</v>
      </c>
      <c r="AB7998" s="16" t="s">
        <v>40</v>
      </c>
    </row>
    <row r="7999" spans="1:28" x14ac:dyDescent="0.35">
      <c r="A7999" t="s">
        <v>7410</v>
      </c>
      <c r="B7999" t="s">
        <v>12654</v>
      </c>
      <c r="C7999" t="s">
        <v>7411</v>
      </c>
      <c r="D7999" s="1">
        <v>42811112</v>
      </c>
      <c r="E7999" t="s">
        <v>43</v>
      </c>
      <c r="G7999">
        <v>44370</v>
      </c>
      <c r="H7999" s="3">
        <v>1437</v>
      </c>
      <c r="I7999">
        <v>1383148</v>
      </c>
      <c r="J7999" s="4">
        <v>344</v>
      </c>
      <c r="K7999" t="s">
        <v>31</v>
      </c>
      <c r="L7999" t="s">
        <v>32</v>
      </c>
      <c r="M7999" t="s">
        <v>33</v>
      </c>
      <c r="N7999" s="4">
        <v>23</v>
      </c>
      <c r="O7999" s="4">
        <v>7912</v>
      </c>
      <c r="P7999" t="s">
        <v>8987</v>
      </c>
      <c r="Q7999" t="s">
        <v>8984</v>
      </c>
      <c r="R7999" t="s">
        <v>8985</v>
      </c>
      <c r="S7999" t="s">
        <v>8135</v>
      </c>
      <c r="T7999" t="s">
        <v>35</v>
      </c>
      <c r="U7999" t="s">
        <v>36</v>
      </c>
      <c r="V7999">
        <v>44875490</v>
      </c>
      <c r="W7999">
        <v>2021</v>
      </c>
      <c r="X7999" t="s">
        <v>112</v>
      </c>
      <c r="Y7999" t="s">
        <v>38</v>
      </c>
      <c r="Z7999" t="s">
        <v>64</v>
      </c>
      <c r="AA7999" t="s">
        <v>40</v>
      </c>
      <c r="AB7999" t="s">
        <v>40</v>
      </c>
    </row>
    <row r="8000" spans="1:28" x14ac:dyDescent="0.35">
      <c r="A8000" s="16" t="s">
        <v>7410</v>
      </c>
      <c r="B8000" s="16" t="s">
        <v>12654</v>
      </c>
      <c r="C8000" s="16" t="s">
        <v>7423</v>
      </c>
      <c r="D8000" s="17">
        <v>42811111</v>
      </c>
      <c r="E8000" s="16" t="s">
        <v>43</v>
      </c>
      <c r="G8000" s="16">
        <v>44355</v>
      </c>
      <c r="H8000" s="18">
        <v>723</v>
      </c>
      <c r="I8000" s="16">
        <v>1368172</v>
      </c>
      <c r="J8000" s="19">
        <v>670</v>
      </c>
      <c r="K8000" s="16" t="s">
        <v>31</v>
      </c>
      <c r="L8000" s="16" t="s">
        <v>60</v>
      </c>
      <c r="M8000" s="16" t="s">
        <v>94</v>
      </c>
      <c r="N8000" s="19">
        <v>66</v>
      </c>
      <c r="O8000" s="19">
        <v>44220</v>
      </c>
      <c r="P8000" s="16" t="s">
        <v>8987</v>
      </c>
      <c r="Q8000" s="16" t="s">
        <v>57</v>
      </c>
      <c r="R8000" s="16" t="s">
        <v>8985</v>
      </c>
      <c r="S8000" s="16" t="s">
        <v>8131</v>
      </c>
      <c r="T8000" s="16" t="s">
        <v>35</v>
      </c>
      <c r="U8000" s="16" t="s">
        <v>36</v>
      </c>
      <c r="V8000" s="16">
        <v>0</v>
      </c>
      <c r="W8000" s="16">
        <v>2021</v>
      </c>
      <c r="X8000" s="16" t="s">
        <v>112</v>
      </c>
      <c r="Y8000" s="16" t="s">
        <v>38</v>
      </c>
      <c r="Z8000" s="16" t="s">
        <v>39</v>
      </c>
      <c r="AA8000" s="16" t="s">
        <v>40</v>
      </c>
      <c r="AB8000" s="16" t="s">
        <v>40</v>
      </c>
    </row>
    <row r="8001" spans="1:28" x14ac:dyDescent="0.35">
      <c r="A8001" t="s">
        <v>7410</v>
      </c>
      <c r="B8001" t="s">
        <v>12654</v>
      </c>
      <c r="C8001" t="s">
        <v>7430</v>
      </c>
      <c r="D8001" s="1">
        <v>42091101</v>
      </c>
      <c r="E8001" t="s">
        <v>53</v>
      </c>
      <c r="G8001">
        <v>44353</v>
      </c>
      <c r="H8001" s="3">
        <v>2221</v>
      </c>
      <c r="I8001">
        <v>1367135</v>
      </c>
      <c r="J8001" s="4">
        <v>730</v>
      </c>
      <c r="K8001" t="s">
        <v>31</v>
      </c>
      <c r="L8001" t="s">
        <v>32</v>
      </c>
      <c r="M8001" t="s">
        <v>33</v>
      </c>
      <c r="N8001" s="4">
        <v>29</v>
      </c>
      <c r="O8001" s="4">
        <v>19038</v>
      </c>
      <c r="P8001" t="s">
        <v>8987</v>
      </c>
      <c r="Q8001" t="s">
        <v>8984</v>
      </c>
      <c r="R8001" t="s">
        <v>8985</v>
      </c>
      <c r="S8001" t="s">
        <v>8130</v>
      </c>
      <c r="T8001" t="s">
        <v>35</v>
      </c>
      <c r="U8001" t="s">
        <v>36</v>
      </c>
      <c r="V8001">
        <v>31542268</v>
      </c>
      <c r="W8001">
        <v>2021</v>
      </c>
      <c r="X8001" t="s">
        <v>112</v>
      </c>
      <c r="Y8001" t="s">
        <v>38</v>
      </c>
      <c r="Z8001" t="s">
        <v>45</v>
      </c>
      <c r="AA8001" t="s">
        <v>40</v>
      </c>
      <c r="AB8001" t="s">
        <v>38</v>
      </c>
    </row>
    <row r="8002" spans="1:28" x14ac:dyDescent="0.35">
      <c r="A8002" s="16" t="s">
        <v>7410</v>
      </c>
      <c r="B8002" s="16" t="s">
        <v>12654</v>
      </c>
      <c r="C8002" s="16" t="s">
        <v>3584</v>
      </c>
      <c r="D8002" s="17">
        <v>42851121</v>
      </c>
      <c r="E8002" s="16" t="s">
        <v>43</v>
      </c>
      <c r="G8002" s="16">
        <v>44350</v>
      </c>
      <c r="H8002" s="18">
        <v>1352</v>
      </c>
      <c r="I8002" s="16">
        <v>1365016</v>
      </c>
      <c r="J8002" s="19">
        <v>733</v>
      </c>
      <c r="K8002" s="16" t="s">
        <v>31</v>
      </c>
      <c r="L8002" s="16" t="s">
        <v>32</v>
      </c>
      <c r="M8002" s="16" t="s">
        <v>33</v>
      </c>
      <c r="N8002" s="19">
        <v>16</v>
      </c>
      <c r="O8002" s="19">
        <v>11728</v>
      </c>
      <c r="P8002" s="16" t="s">
        <v>8987</v>
      </c>
      <c r="Q8002" s="16" t="s">
        <v>8984</v>
      </c>
      <c r="R8002" s="16" t="s">
        <v>8985</v>
      </c>
      <c r="S8002" s="16" t="s">
        <v>13906</v>
      </c>
      <c r="T8002" s="16" t="s">
        <v>35</v>
      </c>
      <c r="U8002" s="16" t="s">
        <v>36</v>
      </c>
      <c r="V8002" s="16">
        <v>44830902</v>
      </c>
      <c r="W8002" s="16">
        <v>2021</v>
      </c>
      <c r="X8002" s="16" t="s">
        <v>112</v>
      </c>
      <c r="Y8002" s="16" t="s">
        <v>38</v>
      </c>
      <c r="Z8002" s="16" t="s">
        <v>39</v>
      </c>
      <c r="AA8002" s="16" t="s">
        <v>40</v>
      </c>
      <c r="AB8002" s="16" t="s">
        <v>40</v>
      </c>
    </row>
    <row r="8003" spans="1:28" x14ac:dyDescent="0.35">
      <c r="A8003" t="s">
        <v>7410</v>
      </c>
      <c r="B8003" t="s">
        <v>12654</v>
      </c>
      <c r="C8003" t="s">
        <v>7445</v>
      </c>
      <c r="D8003" s="1">
        <v>43321103</v>
      </c>
      <c r="E8003" t="s">
        <v>30</v>
      </c>
      <c r="G8003">
        <v>44363</v>
      </c>
      <c r="H8003" s="3">
        <v>1115</v>
      </c>
      <c r="I8003">
        <v>1375273</v>
      </c>
      <c r="J8003" s="4">
        <v>278</v>
      </c>
      <c r="K8003" t="s">
        <v>31</v>
      </c>
      <c r="L8003" t="s">
        <v>32</v>
      </c>
      <c r="M8003" t="s">
        <v>83</v>
      </c>
      <c r="N8003" s="4">
        <v>12</v>
      </c>
      <c r="O8003" s="4">
        <v>3336</v>
      </c>
      <c r="P8003" t="s">
        <v>8987</v>
      </c>
      <c r="Q8003" t="s">
        <v>8984</v>
      </c>
      <c r="R8003" t="s">
        <v>8985</v>
      </c>
      <c r="S8003" t="s">
        <v>8134</v>
      </c>
      <c r="T8003" t="s">
        <v>35</v>
      </c>
      <c r="U8003" t="s">
        <v>36</v>
      </c>
      <c r="V8003">
        <v>31543750</v>
      </c>
      <c r="W8003">
        <v>2021</v>
      </c>
      <c r="X8003" t="s">
        <v>112</v>
      </c>
      <c r="Y8003" t="s">
        <v>38</v>
      </c>
      <c r="Z8003" t="s">
        <v>39</v>
      </c>
      <c r="AA8003" t="s">
        <v>40</v>
      </c>
      <c r="AB8003" t="s">
        <v>40</v>
      </c>
    </row>
    <row r="8004" spans="1:28" x14ac:dyDescent="0.35">
      <c r="A8004" s="16" t="s">
        <v>7410</v>
      </c>
      <c r="B8004" s="16" t="s">
        <v>12653</v>
      </c>
      <c r="C8004" s="16" t="s">
        <v>7437</v>
      </c>
      <c r="D8004" s="17">
        <v>42751113</v>
      </c>
      <c r="E8004" s="16" t="s">
        <v>30</v>
      </c>
      <c r="G8004" s="16">
        <v>44362</v>
      </c>
      <c r="H8004" s="18">
        <v>2153</v>
      </c>
      <c r="I8004" s="16">
        <v>1374826</v>
      </c>
      <c r="J8004" s="19">
        <v>668</v>
      </c>
      <c r="K8004" s="16" t="s">
        <v>31</v>
      </c>
      <c r="L8004" s="16" t="s">
        <v>32</v>
      </c>
      <c r="M8004" s="16" t="s">
        <v>33</v>
      </c>
      <c r="N8004" s="19">
        <v>219</v>
      </c>
      <c r="O8004" s="19">
        <v>42772</v>
      </c>
      <c r="P8004" s="16" t="s">
        <v>8987</v>
      </c>
      <c r="Q8004" s="16" t="s">
        <v>8984</v>
      </c>
      <c r="R8004" s="16" t="s">
        <v>8985</v>
      </c>
      <c r="S8004" s="16" t="s">
        <v>13907</v>
      </c>
      <c r="T8004" s="16" t="s">
        <v>35</v>
      </c>
      <c r="U8004" s="16" t="s">
        <v>36</v>
      </c>
      <c r="V8004" s="16">
        <v>44858844</v>
      </c>
      <c r="W8004" s="16">
        <v>2021</v>
      </c>
      <c r="X8004" s="16" t="s">
        <v>112</v>
      </c>
      <c r="Y8004" s="16" t="s">
        <v>38</v>
      </c>
      <c r="Z8004" s="16" t="s">
        <v>64</v>
      </c>
      <c r="AA8004" s="16" t="s">
        <v>40</v>
      </c>
      <c r="AB8004" s="16" t="s">
        <v>40</v>
      </c>
    </row>
    <row r="8005" spans="1:28" x14ac:dyDescent="0.35">
      <c r="A8005" t="s">
        <v>8258</v>
      </c>
      <c r="B8005" t="s">
        <v>12654</v>
      </c>
      <c r="C8005" t="s">
        <v>8266</v>
      </c>
      <c r="D8005" s="1">
        <v>163201102</v>
      </c>
      <c r="E8005" t="s">
        <v>43</v>
      </c>
      <c r="G8005">
        <v>44354</v>
      </c>
      <c r="H8005" s="3">
        <v>1725</v>
      </c>
      <c r="I8005">
        <v>1367929</v>
      </c>
      <c r="J8005" s="4">
        <v>534</v>
      </c>
      <c r="K8005" t="s">
        <v>31</v>
      </c>
      <c r="L8005" t="s">
        <v>32</v>
      </c>
      <c r="M8005" t="s">
        <v>33</v>
      </c>
      <c r="N8005" s="4">
        <v>82</v>
      </c>
      <c r="O8005" s="4">
        <v>8391</v>
      </c>
      <c r="P8005" t="s">
        <v>8987</v>
      </c>
      <c r="Q8005" t="s">
        <v>122</v>
      </c>
      <c r="R8005" t="s">
        <v>8985</v>
      </c>
      <c r="S8005" t="s">
        <v>13908</v>
      </c>
      <c r="T8005" t="s">
        <v>35</v>
      </c>
      <c r="U8005" t="s">
        <v>36</v>
      </c>
      <c r="V8005">
        <v>31542717</v>
      </c>
      <c r="W8005">
        <v>2021</v>
      </c>
      <c r="X8005" t="s">
        <v>112</v>
      </c>
      <c r="Y8005" t="s">
        <v>38</v>
      </c>
      <c r="Z8005" t="s">
        <v>51</v>
      </c>
      <c r="AA8005" t="s">
        <v>40</v>
      </c>
      <c r="AB8005" t="s">
        <v>40</v>
      </c>
    </row>
    <row r="8006" spans="1:28" x14ac:dyDescent="0.35">
      <c r="A8006" s="16" t="s">
        <v>8258</v>
      </c>
      <c r="B8006" s="16" t="s">
        <v>12653</v>
      </c>
      <c r="C8006" s="16" t="s">
        <v>8268</v>
      </c>
      <c r="D8006" s="17">
        <v>163011101</v>
      </c>
      <c r="E8006" s="16" t="s">
        <v>53</v>
      </c>
      <c r="G8006" s="16">
        <v>44367</v>
      </c>
      <c r="H8006" s="18">
        <v>619</v>
      </c>
      <c r="I8006" s="16">
        <v>1380092</v>
      </c>
      <c r="J8006" s="19">
        <v>323</v>
      </c>
      <c r="K8006" s="16" t="s">
        <v>31</v>
      </c>
      <c r="L8006" s="16" t="s">
        <v>32</v>
      </c>
      <c r="M8006" s="16" t="s">
        <v>33</v>
      </c>
      <c r="N8006" s="19">
        <v>47</v>
      </c>
      <c r="O8006" s="19">
        <v>15045</v>
      </c>
      <c r="P8006" s="16" t="s">
        <v>8987</v>
      </c>
      <c r="Q8006" s="16" t="s">
        <v>8984</v>
      </c>
      <c r="R8006" s="16" t="s">
        <v>8985</v>
      </c>
      <c r="S8006" s="16" t="s">
        <v>8536</v>
      </c>
      <c r="T8006" s="16" t="s">
        <v>35</v>
      </c>
      <c r="U8006" s="16" t="s">
        <v>36</v>
      </c>
      <c r="V8006" s="16">
        <v>31544220</v>
      </c>
      <c r="W8006" s="16">
        <v>2021</v>
      </c>
      <c r="X8006" s="16" t="s">
        <v>112</v>
      </c>
      <c r="Y8006" s="16" t="s">
        <v>38</v>
      </c>
      <c r="Z8006" s="16" t="s">
        <v>39</v>
      </c>
      <c r="AA8006" s="16" t="s">
        <v>40</v>
      </c>
      <c r="AB8006" s="16" t="s">
        <v>38</v>
      </c>
    </row>
    <row r="8007" spans="1:28" x14ac:dyDescent="0.35">
      <c r="A8007" t="s">
        <v>8579</v>
      </c>
      <c r="B8007" t="s">
        <v>12653</v>
      </c>
      <c r="C8007" t="s">
        <v>8593</v>
      </c>
      <c r="D8007" s="1">
        <v>254421101</v>
      </c>
      <c r="E8007" t="s">
        <v>53</v>
      </c>
      <c r="G8007">
        <v>44353</v>
      </c>
      <c r="H8007" s="3">
        <v>1512</v>
      </c>
      <c r="I8007">
        <v>1366985</v>
      </c>
      <c r="J8007" s="4">
        <v>654</v>
      </c>
      <c r="K8007" t="s">
        <v>31</v>
      </c>
      <c r="L8007" t="s">
        <v>32</v>
      </c>
      <c r="M8007" t="s">
        <v>83</v>
      </c>
      <c r="N8007" s="4">
        <v>80</v>
      </c>
      <c r="O8007" s="4">
        <v>36020</v>
      </c>
      <c r="P8007" t="s">
        <v>8987</v>
      </c>
      <c r="Q8007" t="s">
        <v>8984</v>
      </c>
      <c r="R8007" t="s">
        <v>8985</v>
      </c>
      <c r="S8007" t="s">
        <v>13909</v>
      </c>
      <c r="T8007" t="s">
        <v>35</v>
      </c>
      <c r="U8007" t="s">
        <v>36</v>
      </c>
      <c r="V8007">
        <v>31542262</v>
      </c>
      <c r="W8007">
        <v>2021</v>
      </c>
      <c r="X8007" t="s">
        <v>112</v>
      </c>
      <c r="Y8007" t="s">
        <v>38</v>
      </c>
      <c r="Z8007" t="s">
        <v>39</v>
      </c>
      <c r="AA8007" t="s">
        <v>40</v>
      </c>
      <c r="AB8007" t="s">
        <v>40</v>
      </c>
    </row>
    <row r="8008" spans="1:28" x14ac:dyDescent="0.35">
      <c r="A8008" s="16" t="s">
        <v>28</v>
      </c>
      <c r="B8008" s="16" t="s">
        <v>12653</v>
      </c>
      <c r="C8008" s="16" t="s">
        <v>215</v>
      </c>
      <c r="D8008" s="17">
        <v>182852201</v>
      </c>
      <c r="E8008" s="16" t="s">
        <v>43</v>
      </c>
      <c r="G8008" s="16">
        <v>44273</v>
      </c>
      <c r="H8008" s="18">
        <v>1156</v>
      </c>
      <c r="I8008" s="16">
        <v>1287833</v>
      </c>
      <c r="J8008" s="19">
        <v>678</v>
      </c>
      <c r="K8008" s="16" t="s">
        <v>31</v>
      </c>
      <c r="L8008" s="16" t="s">
        <v>32</v>
      </c>
      <c r="M8008" s="16" t="s">
        <v>33</v>
      </c>
      <c r="N8008" s="19">
        <v>23</v>
      </c>
      <c r="O8008" s="19">
        <v>15594</v>
      </c>
      <c r="P8008" s="16" t="s">
        <v>8987</v>
      </c>
      <c r="Q8008" s="16" t="s">
        <v>8984</v>
      </c>
      <c r="R8008" s="16" t="s">
        <v>8985</v>
      </c>
      <c r="S8008" s="16" t="s">
        <v>1436</v>
      </c>
      <c r="T8008" s="16" t="s">
        <v>35</v>
      </c>
      <c r="U8008" s="16" t="s">
        <v>36</v>
      </c>
      <c r="V8008" s="16">
        <v>31533648</v>
      </c>
      <c r="W8008" s="16">
        <v>2021</v>
      </c>
      <c r="X8008" s="16" t="s">
        <v>76</v>
      </c>
      <c r="Y8008" s="16" t="s">
        <v>38</v>
      </c>
      <c r="Z8008" s="16" t="s">
        <v>39</v>
      </c>
      <c r="AA8008" s="16" t="s">
        <v>40</v>
      </c>
      <c r="AB8008" s="16" t="s">
        <v>40</v>
      </c>
    </row>
    <row r="8009" spans="1:28" x14ac:dyDescent="0.35">
      <c r="A8009" t="s">
        <v>28</v>
      </c>
      <c r="B8009" t="s">
        <v>12653</v>
      </c>
      <c r="C8009" t="s">
        <v>93</v>
      </c>
      <c r="D8009" s="1">
        <v>182222104</v>
      </c>
      <c r="E8009" t="s">
        <v>448</v>
      </c>
      <c r="G8009">
        <v>44264</v>
      </c>
      <c r="H8009" s="3">
        <v>1224</v>
      </c>
      <c r="I8009">
        <v>1275476</v>
      </c>
      <c r="J8009" s="4">
        <v>131</v>
      </c>
      <c r="K8009" t="s">
        <v>31</v>
      </c>
      <c r="L8009" t="s">
        <v>66</v>
      </c>
      <c r="M8009" t="s">
        <v>415</v>
      </c>
      <c r="N8009" s="4">
        <v>2</v>
      </c>
      <c r="O8009" s="4">
        <v>226</v>
      </c>
      <c r="P8009" t="s">
        <v>8987</v>
      </c>
      <c r="Q8009" t="s">
        <v>79</v>
      </c>
      <c r="R8009" t="s">
        <v>8985</v>
      </c>
      <c r="S8009" t="s">
        <v>1430</v>
      </c>
      <c r="T8009" t="s">
        <v>35</v>
      </c>
      <c r="U8009" t="s">
        <v>36</v>
      </c>
      <c r="V8009">
        <v>0</v>
      </c>
      <c r="W8009">
        <v>2021</v>
      </c>
      <c r="X8009" t="s">
        <v>76</v>
      </c>
      <c r="Y8009" t="s">
        <v>38</v>
      </c>
      <c r="Z8009" t="s">
        <v>39</v>
      </c>
      <c r="AA8009" t="s">
        <v>40</v>
      </c>
      <c r="AB8009" t="s">
        <v>38</v>
      </c>
    </row>
    <row r="8010" spans="1:28" x14ac:dyDescent="0.35">
      <c r="A8010" s="16" t="s">
        <v>28</v>
      </c>
      <c r="B8010" s="16" t="s">
        <v>12653</v>
      </c>
      <c r="C8010" s="16" t="s">
        <v>137</v>
      </c>
      <c r="D8010" s="17">
        <v>182731101</v>
      </c>
      <c r="E8010" s="16" t="s">
        <v>59</v>
      </c>
      <c r="G8010" s="16">
        <v>44285</v>
      </c>
      <c r="H8010" s="18">
        <v>1801</v>
      </c>
      <c r="I8010" s="16">
        <v>1303817</v>
      </c>
      <c r="J8010" s="19">
        <v>454</v>
      </c>
      <c r="K8010" s="16" t="s">
        <v>31</v>
      </c>
      <c r="L8010" s="16" t="s">
        <v>66</v>
      </c>
      <c r="M8010" s="16" t="s">
        <v>415</v>
      </c>
      <c r="N8010" s="19">
        <v>2954</v>
      </c>
      <c r="O8010" s="19">
        <v>484033</v>
      </c>
      <c r="P8010" s="16" t="s">
        <v>8987</v>
      </c>
      <c r="Q8010" s="16" t="s">
        <v>8984</v>
      </c>
      <c r="R8010" s="16" t="s">
        <v>8985</v>
      </c>
      <c r="S8010" s="16" t="s">
        <v>13910</v>
      </c>
      <c r="T8010" s="16" t="s">
        <v>35</v>
      </c>
      <c r="U8010" s="16" t="s">
        <v>36</v>
      </c>
      <c r="V8010" s="16">
        <v>44713695</v>
      </c>
      <c r="W8010" s="16">
        <v>2021</v>
      </c>
      <c r="X8010" s="16" t="s">
        <v>76</v>
      </c>
      <c r="Y8010" s="16" t="s">
        <v>38</v>
      </c>
      <c r="Z8010" s="16" t="s">
        <v>39</v>
      </c>
      <c r="AA8010" s="16" t="s">
        <v>40</v>
      </c>
      <c r="AB8010" s="16" t="s">
        <v>40</v>
      </c>
    </row>
    <row r="8011" spans="1:28" x14ac:dyDescent="0.35">
      <c r="A8011" t="s">
        <v>28</v>
      </c>
      <c r="B8011" t="s">
        <v>12653</v>
      </c>
      <c r="C8011" t="s">
        <v>487</v>
      </c>
      <c r="D8011" s="1">
        <v>182742104</v>
      </c>
      <c r="E8011" t="s">
        <v>53</v>
      </c>
      <c r="G8011">
        <v>44269</v>
      </c>
      <c r="H8011" s="3">
        <v>727</v>
      </c>
      <c r="I8011">
        <v>1282100</v>
      </c>
      <c r="J8011" s="4">
        <v>986</v>
      </c>
      <c r="K8011" t="s">
        <v>31</v>
      </c>
      <c r="L8011" t="s">
        <v>66</v>
      </c>
      <c r="M8011" t="s">
        <v>415</v>
      </c>
      <c r="N8011" s="4">
        <v>4</v>
      </c>
      <c r="O8011" s="4">
        <v>3944</v>
      </c>
      <c r="P8011" t="s">
        <v>8987</v>
      </c>
      <c r="Q8011" t="s">
        <v>8984</v>
      </c>
      <c r="R8011" t="s">
        <v>8985</v>
      </c>
      <c r="S8011" t="s">
        <v>13911</v>
      </c>
      <c r="T8011" t="s">
        <v>35</v>
      </c>
      <c r="U8011" t="s">
        <v>36</v>
      </c>
      <c r="V8011">
        <v>44682769</v>
      </c>
      <c r="W8011">
        <v>2021</v>
      </c>
      <c r="X8011" t="s">
        <v>76</v>
      </c>
      <c r="Y8011" t="s">
        <v>38</v>
      </c>
      <c r="Z8011" t="s">
        <v>39</v>
      </c>
      <c r="AA8011" t="s">
        <v>40</v>
      </c>
      <c r="AB8011" t="s">
        <v>40</v>
      </c>
    </row>
    <row r="8012" spans="1:28" x14ac:dyDescent="0.35">
      <c r="A8012" s="16" t="s">
        <v>28</v>
      </c>
      <c r="B8012" s="16" t="s">
        <v>12654</v>
      </c>
      <c r="C8012" s="16" t="s">
        <v>145</v>
      </c>
      <c r="D8012" s="17">
        <v>83692105</v>
      </c>
      <c r="E8012" s="16" t="s">
        <v>448</v>
      </c>
      <c r="G8012" s="16">
        <v>44275</v>
      </c>
      <c r="H8012" s="18">
        <v>751</v>
      </c>
      <c r="I8012" s="16">
        <v>1289599</v>
      </c>
      <c r="J8012" s="19">
        <v>393</v>
      </c>
      <c r="K8012" s="16" t="s">
        <v>31</v>
      </c>
      <c r="L8012" s="16" t="s">
        <v>66</v>
      </c>
      <c r="M8012" s="16" t="s">
        <v>415</v>
      </c>
      <c r="N8012" s="19">
        <v>108</v>
      </c>
      <c r="O8012" s="19">
        <v>37922</v>
      </c>
      <c r="P8012" s="16" t="s">
        <v>8987</v>
      </c>
      <c r="Q8012" s="16" t="s">
        <v>1440</v>
      </c>
      <c r="R8012" s="16" t="s">
        <v>8985</v>
      </c>
      <c r="S8012" s="16" t="s">
        <v>1441</v>
      </c>
      <c r="T8012" s="16" t="s">
        <v>35</v>
      </c>
      <c r="U8012" s="16" t="s">
        <v>36</v>
      </c>
      <c r="V8012" s="16">
        <v>44695085</v>
      </c>
      <c r="W8012" s="16">
        <v>2021</v>
      </c>
      <c r="X8012" s="16" t="s">
        <v>76</v>
      </c>
      <c r="Y8012" s="16" t="s">
        <v>38</v>
      </c>
      <c r="Z8012" s="16" t="s">
        <v>45</v>
      </c>
      <c r="AA8012" s="16" t="s">
        <v>40</v>
      </c>
      <c r="AB8012" s="16" t="s">
        <v>38</v>
      </c>
    </row>
    <row r="8013" spans="1:28" x14ac:dyDescent="0.35">
      <c r="A8013" t="s">
        <v>28</v>
      </c>
      <c r="B8013" t="s">
        <v>12654</v>
      </c>
      <c r="C8013" t="s">
        <v>52</v>
      </c>
      <c r="D8013" s="1">
        <v>83050402</v>
      </c>
      <c r="E8013" t="s">
        <v>43</v>
      </c>
      <c r="G8013">
        <v>44275</v>
      </c>
      <c r="H8013" s="3">
        <v>1312</v>
      </c>
      <c r="I8013">
        <v>1290168</v>
      </c>
      <c r="J8013" s="4">
        <v>457</v>
      </c>
      <c r="K8013" t="s">
        <v>31</v>
      </c>
      <c r="L8013" t="s">
        <v>32</v>
      </c>
      <c r="M8013" t="s">
        <v>33</v>
      </c>
      <c r="N8013" s="4">
        <v>38</v>
      </c>
      <c r="O8013" s="4">
        <v>17366</v>
      </c>
      <c r="P8013" t="s">
        <v>8987</v>
      </c>
      <c r="Q8013" t="s">
        <v>8984</v>
      </c>
      <c r="R8013" t="s">
        <v>8985</v>
      </c>
      <c r="S8013" t="s">
        <v>1439</v>
      </c>
      <c r="T8013" t="s">
        <v>35</v>
      </c>
      <c r="U8013" t="s">
        <v>36</v>
      </c>
      <c r="V8013">
        <v>44695477</v>
      </c>
      <c r="W8013">
        <v>2021</v>
      </c>
      <c r="X8013" t="s">
        <v>76</v>
      </c>
      <c r="Y8013" t="s">
        <v>38</v>
      </c>
      <c r="Z8013" t="s">
        <v>39</v>
      </c>
      <c r="AA8013" t="s">
        <v>40</v>
      </c>
      <c r="AB8013" t="s">
        <v>40</v>
      </c>
    </row>
    <row r="8014" spans="1:28" x14ac:dyDescent="0.35">
      <c r="A8014" s="16" t="s">
        <v>28</v>
      </c>
      <c r="B8014" s="16" t="s">
        <v>12654</v>
      </c>
      <c r="C8014" s="16" t="s">
        <v>98</v>
      </c>
      <c r="D8014" s="17">
        <v>83692104</v>
      </c>
      <c r="E8014" s="16" t="s">
        <v>53</v>
      </c>
      <c r="G8014" s="16">
        <v>44276</v>
      </c>
      <c r="H8014" s="18">
        <v>1223</v>
      </c>
      <c r="I8014" s="16">
        <v>1290869</v>
      </c>
      <c r="J8014" s="19">
        <v>1057</v>
      </c>
      <c r="K8014" s="16" t="s">
        <v>31</v>
      </c>
      <c r="L8014" s="16" t="s">
        <v>32</v>
      </c>
      <c r="M8014" s="16" t="s">
        <v>33</v>
      </c>
      <c r="N8014" s="19">
        <v>91</v>
      </c>
      <c r="O8014" s="19">
        <v>96187</v>
      </c>
      <c r="P8014" s="16" t="s">
        <v>8987</v>
      </c>
      <c r="Q8014" s="16" t="s">
        <v>8984</v>
      </c>
      <c r="R8014" s="16" t="s">
        <v>8985</v>
      </c>
      <c r="S8014" s="16" t="s">
        <v>13912</v>
      </c>
      <c r="T8014" s="16" t="s">
        <v>35</v>
      </c>
      <c r="U8014" s="16" t="s">
        <v>36</v>
      </c>
      <c r="V8014" s="16">
        <v>31534005</v>
      </c>
      <c r="W8014" s="16">
        <v>2021</v>
      </c>
      <c r="X8014" s="16" t="s">
        <v>76</v>
      </c>
      <c r="Y8014" s="16" t="s">
        <v>38</v>
      </c>
      <c r="Z8014" s="16" t="s">
        <v>39</v>
      </c>
      <c r="AA8014" s="16" t="s">
        <v>40</v>
      </c>
      <c r="AB8014" s="16" t="s">
        <v>38</v>
      </c>
    </row>
    <row r="8015" spans="1:28" x14ac:dyDescent="0.35">
      <c r="A8015" t="s">
        <v>28</v>
      </c>
      <c r="B8015" t="s">
        <v>12654</v>
      </c>
      <c r="C8015" t="s">
        <v>129</v>
      </c>
      <c r="D8015" s="1">
        <v>83622105</v>
      </c>
      <c r="E8015" t="s">
        <v>43</v>
      </c>
      <c r="G8015">
        <v>44274</v>
      </c>
      <c r="H8015" s="3">
        <v>1121</v>
      </c>
      <c r="I8015">
        <v>1288929</v>
      </c>
      <c r="J8015" s="4">
        <v>304</v>
      </c>
      <c r="K8015" t="s">
        <v>31</v>
      </c>
      <c r="L8015" t="s">
        <v>32</v>
      </c>
      <c r="M8015" t="s">
        <v>33</v>
      </c>
      <c r="N8015" s="4">
        <v>10</v>
      </c>
      <c r="O8015" s="4">
        <v>2115</v>
      </c>
      <c r="P8015" t="s">
        <v>8987</v>
      </c>
      <c r="Q8015" t="s">
        <v>8984</v>
      </c>
      <c r="R8015" t="s">
        <v>8985</v>
      </c>
      <c r="S8015" t="s">
        <v>1437</v>
      </c>
      <c r="T8015" t="s">
        <v>35</v>
      </c>
      <c r="U8015" t="s">
        <v>36</v>
      </c>
      <c r="V8015">
        <v>31533195</v>
      </c>
      <c r="W8015">
        <v>2021</v>
      </c>
      <c r="X8015" t="s">
        <v>76</v>
      </c>
      <c r="Y8015" t="s">
        <v>38</v>
      </c>
      <c r="Z8015" t="s">
        <v>39</v>
      </c>
      <c r="AA8015" t="s">
        <v>40</v>
      </c>
      <c r="AB8015" t="s">
        <v>40</v>
      </c>
    </row>
    <row r="8016" spans="1:28" x14ac:dyDescent="0.35">
      <c r="A8016" s="16" t="s">
        <v>28</v>
      </c>
      <c r="B8016" s="16" t="s">
        <v>12654</v>
      </c>
      <c r="C8016" s="16" t="s">
        <v>46</v>
      </c>
      <c r="D8016" s="17">
        <v>83622106</v>
      </c>
      <c r="E8016" s="16" t="s">
        <v>43</v>
      </c>
      <c r="G8016" s="16">
        <v>44274</v>
      </c>
      <c r="H8016" s="18">
        <v>545</v>
      </c>
      <c r="I8016" s="16">
        <v>1288413</v>
      </c>
      <c r="J8016" s="19">
        <v>332</v>
      </c>
      <c r="K8016" s="16" t="s">
        <v>31</v>
      </c>
      <c r="L8016" s="16" t="s">
        <v>32</v>
      </c>
      <c r="M8016" s="16" t="s">
        <v>33</v>
      </c>
      <c r="N8016" s="19">
        <v>1</v>
      </c>
      <c r="O8016" s="19">
        <v>332</v>
      </c>
      <c r="P8016" s="16" t="s">
        <v>8987</v>
      </c>
      <c r="Q8016" s="16" t="s">
        <v>8984</v>
      </c>
      <c r="R8016" s="16" t="s">
        <v>8985</v>
      </c>
      <c r="S8016" s="16" t="s">
        <v>1438</v>
      </c>
      <c r="T8016" s="16" t="s">
        <v>35</v>
      </c>
      <c r="U8016" s="16" t="s">
        <v>36</v>
      </c>
      <c r="V8016" s="16">
        <v>0</v>
      </c>
      <c r="W8016" s="16">
        <v>2021</v>
      </c>
      <c r="X8016" s="16" t="s">
        <v>76</v>
      </c>
      <c r="Y8016" s="16" t="s">
        <v>38</v>
      </c>
      <c r="Z8016" s="16" t="s">
        <v>39</v>
      </c>
      <c r="AA8016" s="16" t="s">
        <v>40</v>
      </c>
      <c r="AB8016" s="16" t="s">
        <v>40</v>
      </c>
    </row>
    <row r="8017" spans="1:28" x14ac:dyDescent="0.35">
      <c r="A8017" t="s">
        <v>28</v>
      </c>
      <c r="B8017" t="s">
        <v>12654</v>
      </c>
      <c r="C8017" t="s">
        <v>129</v>
      </c>
      <c r="D8017" s="1">
        <v>83622105</v>
      </c>
      <c r="E8017" t="s">
        <v>43</v>
      </c>
      <c r="G8017">
        <v>44270</v>
      </c>
      <c r="H8017" s="3">
        <v>1240</v>
      </c>
      <c r="I8017">
        <v>1283312</v>
      </c>
      <c r="J8017" s="4">
        <v>1960</v>
      </c>
      <c r="K8017" t="s">
        <v>31</v>
      </c>
      <c r="L8017" t="s">
        <v>32</v>
      </c>
      <c r="M8017" t="s">
        <v>33</v>
      </c>
      <c r="N8017" s="4">
        <v>57</v>
      </c>
      <c r="O8017" s="4">
        <v>92965</v>
      </c>
      <c r="P8017" t="s">
        <v>8987</v>
      </c>
      <c r="Q8017" t="s">
        <v>8984</v>
      </c>
      <c r="R8017" t="s">
        <v>8985</v>
      </c>
      <c r="S8017" t="s">
        <v>13913</v>
      </c>
      <c r="T8017" t="s">
        <v>35</v>
      </c>
      <c r="U8017" t="s">
        <v>36</v>
      </c>
      <c r="V8017">
        <v>44683993</v>
      </c>
      <c r="W8017">
        <v>2021</v>
      </c>
      <c r="X8017" t="s">
        <v>76</v>
      </c>
      <c r="Y8017" t="s">
        <v>38</v>
      </c>
      <c r="Z8017" t="s">
        <v>39</v>
      </c>
      <c r="AA8017" t="s">
        <v>40</v>
      </c>
      <c r="AB8017" t="s">
        <v>40</v>
      </c>
    </row>
    <row r="8018" spans="1:28" x14ac:dyDescent="0.35">
      <c r="A8018" s="16" t="s">
        <v>28</v>
      </c>
      <c r="B8018" s="16" t="s">
        <v>12654</v>
      </c>
      <c r="C8018" s="16" t="s">
        <v>71</v>
      </c>
      <c r="D8018" s="17">
        <v>82931101</v>
      </c>
      <c r="E8018" s="16" t="s">
        <v>43</v>
      </c>
      <c r="G8018" s="16">
        <v>44266</v>
      </c>
      <c r="H8018" s="18">
        <v>239</v>
      </c>
      <c r="I8018" s="16">
        <v>1278364</v>
      </c>
      <c r="J8018" s="19">
        <v>1161</v>
      </c>
      <c r="K8018" s="16" t="s">
        <v>31</v>
      </c>
      <c r="L8018" s="16" t="s">
        <v>32</v>
      </c>
      <c r="M8018" s="16" t="s">
        <v>33</v>
      </c>
      <c r="N8018" s="19">
        <v>17</v>
      </c>
      <c r="O8018" s="19">
        <v>19737</v>
      </c>
      <c r="P8018" s="16" t="s">
        <v>8987</v>
      </c>
      <c r="Q8018" s="16" t="s">
        <v>8984</v>
      </c>
      <c r="R8018" s="16" t="s">
        <v>8985</v>
      </c>
      <c r="S8018" s="16" t="s">
        <v>1432</v>
      </c>
      <c r="T8018" s="16" t="s">
        <v>35</v>
      </c>
      <c r="U8018" s="16" t="s">
        <v>36</v>
      </c>
      <c r="V8018" s="16">
        <v>31532933</v>
      </c>
      <c r="W8018" s="16">
        <v>2021</v>
      </c>
      <c r="X8018" s="16" t="s">
        <v>76</v>
      </c>
      <c r="Y8018" s="16" t="s">
        <v>38</v>
      </c>
      <c r="Z8018" s="16" t="s">
        <v>39</v>
      </c>
      <c r="AA8018" s="16" t="s">
        <v>40</v>
      </c>
      <c r="AB8018" s="16" t="s">
        <v>40</v>
      </c>
    </row>
    <row r="8019" spans="1:28" x14ac:dyDescent="0.35">
      <c r="A8019" t="s">
        <v>28</v>
      </c>
      <c r="B8019" t="s">
        <v>12654</v>
      </c>
      <c r="C8019" t="s">
        <v>71</v>
      </c>
      <c r="D8019" s="1">
        <v>82931101</v>
      </c>
      <c r="E8019" t="s">
        <v>43</v>
      </c>
      <c r="G8019">
        <v>44266</v>
      </c>
      <c r="H8019" s="3">
        <v>210</v>
      </c>
      <c r="I8019">
        <v>1278294</v>
      </c>
      <c r="J8019" s="4">
        <v>888</v>
      </c>
      <c r="K8019" t="s">
        <v>31</v>
      </c>
      <c r="L8019" t="s">
        <v>32</v>
      </c>
      <c r="M8019" t="s">
        <v>33</v>
      </c>
      <c r="N8019" s="4">
        <v>10</v>
      </c>
      <c r="O8019" s="4">
        <v>8880</v>
      </c>
      <c r="P8019" t="s">
        <v>8987</v>
      </c>
      <c r="Q8019" t="s">
        <v>8984</v>
      </c>
      <c r="R8019" t="s">
        <v>8985</v>
      </c>
      <c r="S8019" t="s">
        <v>1431</v>
      </c>
      <c r="T8019" t="s">
        <v>35</v>
      </c>
      <c r="U8019" t="s">
        <v>36</v>
      </c>
      <c r="V8019">
        <v>31532932</v>
      </c>
      <c r="W8019">
        <v>2021</v>
      </c>
      <c r="X8019" t="s">
        <v>76</v>
      </c>
      <c r="Y8019" t="s">
        <v>38</v>
      </c>
      <c r="Z8019" t="s">
        <v>64</v>
      </c>
      <c r="AA8019" t="s">
        <v>40</v>
      </c>
      <c r="AB8019" t="s">
        <v>40</v>
      </c>
    </row>
    <row r="8020" spans="1:28" x14ac:dyDescent="0.35">
      <c r="A8020" s="16" t="s">
        <v>28</v>
      </c>
      <c r="B8020" s="16" t="s">
        <v>12654</v>
      </c>
      <c r="C8020" s="16" t="s">
        <v>71</v>
      </c>
      <c r="D8020" s="17">
        <v>82931101</v>
      </c>
      <c r="E8020" s="16" t="s">
        <v>43</v>
      </c>
      <c r="G8020" s="16">
        <v>44266</v>
      </c>
      <c r="H8020" s="18">
        <v>210</v>
      </c>
      <c r="I8020" s="16">
        <v>1278368</v>
      </c>
      <c r="J8020" s="19">
        <v>1032</v>
      </c>
      <c r="K8020" s="16" t="s">
        <v>31</v>
      </c>
      <c r="L8020" s="16" t="s">
        <v>32</v>
      </c>
      <c r="M8020" s="16" t="s">
        <v>33</v>
      </c>
      <c r="N8020" s="19">
        <v>32</v>
      </c>
      <c r="O8020" s="19">
        <v>33024</v>
      </c>
      <c r="P8020" s="16" t="s">
        <v>8987</v>
      </c>
      <c r="Q8020" s="16" t="s">
        <v>1433</v>
      </c>
      <c r="R8020" s="16" t="s">
        <v>8985</v>
      </c>
      <c r="S8020" s="16" t="s">
        <v>1434</v>
      </c>
      <c r="T8020" s="16" t="s">
        <v>35</v>
      </c>
      <c r="U8020" s="16" t="s">
        <v>36</v>
      </c>
      <c r="V8020" s="16">
        <v>0</v>
      </c>
      <c r="W8020" s="16">
        <v>2021</v>
      </c>
      <c r="X8020" s="16" t="s">
        <v>76</v>
      </c>
      <c r="Y8020" s="16" t="s">
        <v>38</v>
      </c>
      <c r="Z8020" s="16" t="s">
        <v>39</v>
      </c>
      <c r="AA8020" s="16" t="s">
        <v>40</v>
      </c>
      <c r="AB8020" s="16" t="s">
        <v>40</v>
      </c>
    </row>
    <row r="8021" spans="1:28" x14ac:dyDescent="0.35">
      <c r="A8021" t="s">
        <v>28</v>
      </c>
      <c r="B8021" t="s">
        <v>12654</v>
      </c>
      <c r="C8021" t="s">
        <v>71</v>
      </c>
      <c r="D8021" s="1">
        <v>82931101</v>
      </c>
      <c r="E8021" t="s">
        <v>43</v>
      </c>
      <c r="G8021">
        <v>44266</v>
      </c>
      <c r="H8021" s="3">
        <v>427</v>
      </c>
      <c r="I8021">
        <v>1278393</v>
      </c>
      <c r="J8021" s="4">
        <v>878</v>
      </c>
      <c r="K8021" t="s">
        <v>31</v>
      </c>
      <c r="L8021" t="s">
        <v>32</v>
      </c>
      <c r="M8021" t="s">
        <v>33</v>
      </c>
      <c r="N8021" s="4">
        <v>51</v>
      </c>
      <c r="O8021" s="4">
        <v>44778</v>
      </c>
      <c r="P8021" t="s">
        <v>8987</v>
      </c>
      <c r="Q8021" t="s">
        <v>8984</v>
      </c>
      <c r="R8021" t="s">
        <v>8985</v>
      </c>
      <c r="S8021" t="s">
        <v>1435</v>
      </c>
      <c r="T8021" t="s">
        <v>35</v>
      </c>
      <c r="U8021" t="s">
        <v>36</v>
      </c>
      <c r="V8021">
        <v>31532935</v>
      </c>
      <c r="W8021">
        <v>2021</v>
      </c>
      <c r="X8021" t="s">
        <v>76</v>
      </c>
      <c r="Y8021" t="s">
        <v>38</v>
      </c>
      <c r="Z8021" t="s">
        <v>422</v>
      </c>
      <c r="AA8021" t="s">
        <v>40</v>
      </c>
      <c r="AB8021" t="s">
        <v>38</v>
      </c>
    </row>
    <row r="8022" spans="1:28" x14ac:dyDescent="0.35">
      <c r="A8022" s="16" t="s">
        <v>28</v>
      </c>
      <c r="B8022" s="16" t="s">
        <v>12654</v>
      </c>
      <c r="C8022" s="16" t="s">
        <v>46</v>
      </c>
      <c r="D8022" s="17">
        <v>83622106</v>
      </c>
      <c r="E8022" s="16" t="s">
        <v>505</v>
      </c>
      <c r="G8022" s="16">
        <v>44265</v>
      </c>
      <c r="H8022" s="18">
        <v>750</v>
      </c>
      <c r="I8022" s="16">
        <v>1276929</v>
      </c>
      <c r="J8022" s="19">
        <v>1290</v>
      </c>
      <c r="K8022" s="16" t="s">
        <v>31</v>
      </c>
      <c r="L8022" s="16" t="s">
        <v>32</v>
      </c>
      <c r="M8022" s="16" t="s">
        <v>83</v>
      </c>
      <c r="N8022" s="19">
        <v>37</v>
      </c>
      <c r="O8022" s="19">
        <v>23825</v>
      </c>
      <c r="P8022" s="16" t="s">
        <v>8987</v>
      </c>
      <c r="Q8022" s="16" t="s">
        <v>57</v>
      </c>
      <c r="R8022" s="16" t="s">
        <v>8985</v>
      </c>
      <c r="S8022" s="16" t="s">
        <v>13914</v>
      </c>
      <c r="T8022" s="16" t="s">
        <v>35</v>
      </c>
      <c r="U8022" s="16" t="s">
        <v>36</v>
      </c>
      <c r="V8022" s="16">
        <v>0</v>
      </c>
      <c r="W8022" s="16">
        <v>2021</v>
      </c>
      <c r="X8022" s="16" t="s">
        <v>76</v>
      </c>
      <c r="Y8022" s="16" t="s">
        <v>38</v>
      </c>
      <c r="Z8022" s="16" t="s">
        <v>39</v>
      </c>
      <c r="AA8022" s="16" t="s">
        <v>40</v>
      </c>
      <c r="AB8022" s="16" t="s">
        <v>40</v>
      </c>
    </row>
    <row r="8023" spans="1:28" x14ac:dyDescent="0.35">
      <c r="A8023" t="s">
        <v>28</v>
      </c>
      <c r="B8023" t="s">
        <v>12654</v>
      </c>
      <c r="C8023" t="s">
        <v>42</v>
      </c>
      <c r="D8023" s="1">
        <v>82841101</v>
      </c>
      <c r="E8023" t="s">
        <v>43</v>
      </c>
      <c r="G8023">
        <v>44264</v>
      </c>
      <c r="H8023" s="3">
        <v>2227</v>
      </c>
      <c r="I8023">
        <v>1276578</v>
      </c>
      <c r="J8023" s="4">
        <v>510</v>
      </c>
      <c r="K8023" t="s">
        <v>31</v>
      </c>
      <c r="L8023" t="s">
        <v>32</v>
      </c>
      <c r="M8023" t="s">
        <v>33</v>
      </c>
      <c r="N8023" s="4">
        <v>46</v>
      </c>
      <c r="O8023" s="4">
        <v>23460</v>
      </c>
      <c r="P8023" t="s">
        <v>8987</v>
      </c>
      <c r="Q8023" t="s">
        <v>8984</v>
      </c>
      <c r="R8023" t="s">
        <v>8985</v>
      </c>
      <c r="S8023" t="s">
        <v>13915</v>
      </c>
      <c r="T8023" t="s">
        <v>35</v>
      </c>
      <c r="U8023" t="s">
        <v>36</v>
      </c>
      <c r="V8023">
        <v>44674419</v>
      </c>
      <c r="W8023">
        <v>2021</v>
      </c>
      <c r="X8023" t="s">
        <v>76</v>
      </c>
      <c r="Y8023" t="s">
        <v>38</v>
      </c>
      <c r="Z8023" t="s">
        <v>64</v>
      </c>
      <c r="AA8023" t="s">
        <v>40</v>
      </c>
      <c r="AB8023" t="s">
        <v>40</v>
      </c>
    </row>
    <row r="8024" spans="1:28" x14ac:dyDescent="0.35">
      <c r="A8024" s="16" t="s">
        <v>1655</v>
      </c>
      <c r="B8024" s="16" t="s">
        <v>12654</v>
      </c>
      <c r="C8024" s="16" t="s">
        <v>1658</v>
      </c>
      <c r="D8024" s="17">
        <v>82021107</v>
      </c>
      <c r="E8024" s="16" t="s">
        <v>53</v>
      </c>
      <c r="G8024" s="16">
        <v>44278</v>
      </c>
      <c r="H8024" s="18">
        <v>1223</v>
      </c>
      <c r="I8024" s="16" t="s">
        <v>13002</v>
      </c>
      <c r="J8024" s="19">
        <v>738</v>
      </c>
      <c r="K8024" s="16" t="s">
        <v>31</v>
      </c>
      <c r="L8024" s="16" t="s">
        <v>32</v>
      </c>
      <c r="M8024" s="16" t="s">
        <v>33</v>
      </c>
      <c r="N8024" s="19">
        <v>2</v>
      </c>
      <c r="O8024" s="19">
        <v>1476</v>
      </c>
      <c r="P8024" s="16" t="s">
        <v>8987</v>
      </c>
      <c r="Q8024" s="16" t="s">
        <v>8984</v>
      </c>
      <c r="R8024" s="16" t="s">
        <v>8985</v>
      </c>
      <c r="S8024" s="16" t="s">
        <v>13916</v>
      </c>
      <c r="T8024" s="16" t="s">
        <v>35</v>
      </c>
      <c r="U8024" s="16" t="s">
        <v>36</v>
      </c>
      <c r="V8024" s="16">
        <v>31534261</v>
      </c>
      <c r="W8024" s="16">
        <v>2021</v>
      </c>
      <c r="X8024" s="16" t="s">
        <v>76</v>
      </c>
      <c r="Y8024" s="16" t="s">
        <v>38</v>
      </c>
      <c r="Z8024" s="16" t="s">
        <v>39</v>
      </c>
      <c r="AA8024" s="16" t="s">
        <v>40</v>
      </c>
      <c r="AB8024" s="16" t="s">
        <v>38</v>
      </c>
    </row>
    <row r="8025" spans="1:28" x14ac:dyDescent="0.35">
      <c r="A8025" t="s">
        <v>1655</v>
      </c>
      <c r="B8025" t="s">
        <v>12654</v>
      </c>
      <c r="C8025" t="s">
        <v>1487</v>
      </c>
      <c r="D8025" s="1">
        <v>82021106</v>
      </c>
      <c r="E8025" t="s">
        <v>43</v>
      </c>
      <c r="G8025">
        <v>44278</v>
      </c>
      <c r="H8025" s="3">
        <v>1751</v>
      </c>
      <c r="I8025">
        <v>1294743</v>
      </c>
      <c r="J8025" s="4">
        <v>544</v>
      </c>
      <c r="K8025" t="s">
        <v>31</v>
      </c>
      <c r="L8025" t="s">
        <v>32</v>
      </c>
      <c r="M8025" t="s">
        <v>33</v>
      </c>
      <c r="N8025" s="4">
        <v>1</v>
      </c>
      <c r="O8025" s="4">
        <v>544</v>
      </c>
      <c r="P8025" t="s">
        <v>8987</v>
      </c>
      <c r="Q8025" t="s">
        <v>8984</v>
      </c>
      <c r="R8025" t="s">
        <v>8985</v>
      </c>
      <c r="S8025" t="s">
        <v>13917</v>
      </c>
      <c r="T8025" t="s">
        <v>35</v>
      </c>
      <c r="U8025" t="s">
        <v>36</v>
      </c>
      <c r="V8025">
        <v>44700695</v>
      </c>
      <c r="W8025">
        <v>2021</v>
      </c>
      <c r="X8025" t="s">
        <v>76</v>
      </c>
      <c r="Y8025" t="s">
        <v>38</v>
      </c>
      <c r="Z8025" t="s">
        <v>45</v>
      </c>
      <c r="AA8025" t="s">
        <v>40</v>
      </c>
      <c r="AB8025" t="s">
        <v>38</v>
      </c>
    </row>
    <row r="8026" spans="1:28" x14ac:dyDescent="0.35">
      <c r="A8026" s="16" t="s">
        <v>1655</v>
      </c>
      <c r="B8026" s="16" t="s">
        <v>12654</v>
      </c>
      <c r="C8026" s="16" t="s">
        <v>1663</v>
      </c>
      <c r="D8026" s="17">
        <v>83371107</v>
      </c>
      <c r="E8026" s="16" t="s">
        <v>43</v>
      </c>
      <c r="G8026" s="16">
        <v>44256</v>
      </c>
      <c r="H8026" s="18">
        <v>716</v>
      </c>
      <c r="I8026" s="16">
        <v>1264400</v>
      </c>
      <c r="J8026" s="19">
        <v>687</v>
      </c>
      <c r="K8026" s="16" t="s">
        <v>31</v>
      </c>
      <c r="L8026" s="16" t="s">
        <v>32</v>
      </c>
      <c r="M8026" s="16" t="s">
        <v>83</v>
      </c>
      <c r="N8026" s="19">
        <v>9</v>
      </c>
      <c r="O8026" s="19">
        <v>6183</v>
      </c>
      <c r="P8026" s="16" t="s">
        <v>8987</v>
      </c>
      <c r="Q8026" s="16" t="s">
        <v>8984</v>
      </c>
      <c r="R8026" s="16" t="s">
        <v>8985</v>
      </c>
      <c r="S8026" s="16" t="s">
        <v>1926</v>
      </c>
      <c r="T8026" s="16" t="s">
        <v>35</v>
      </c>
      <c r="U8026" s="16" t="s">
        <v>36</v>
      </c>
      <c r="V8026" s="16">
        <v>44666620</v>
      </c>
      <c r="W8026" s="16">
        <v>2021</v>
      </c>
      <c r="X8026" s="16" t="s">
        <v>76</v>
      </c>
      <c r="Y8026" s="16" t="s">
        <v>38</v>
      </c>
      <c r="Z8026" s="16" t="s">
        <v>39</v>
      </c>
      <c r="AA8026" s="16" t="s">
        <v>40</v>
      </c>
      <c r="AB8026" s="16" t="s">
        <v>38</v>
      </c>
    </row>
    <row r="8027" spans="1:28" x14ac:dyDescent="0.35">
      <c r="A8027" t="s">
        <v>1655</v>
      </c>
      <c r="B8027" t="s">
        <v>12654</v>
      </c>
      <c r="C8027" t="s">
        <v>1663</v>
      </c>
      <c r="D8027" s="1">
        <v>83371107</v>
      </c>
      <c r="E8027" t="s">
        <v>43</v>
      </c>
      <c r="G8027">
        <v>44276</v>
      </c>
      <c r="H8027" s="3">
        <v>1329</v>
      </c>
      <c r="I8027">
        <v>1290840</v>
      </c>
      <c r="J8027" s="4">
        <v>881</v>
      </c>
      <c r="K8027" t="s">
        <v>31</v>
      </c>
      <c r="L8027" t="s">
        <v>32</v>
      </c>
      <c r="M8027" t="s">
        <v>33</v>
      </c>
      <c r="N8027" s="4">
        <v>29</v>
      </c>
      <c r="O8027" s="4">
        <v>22421</v>
      </c>
      <c r="P8027" t="s">
        <v>8987</v>
      </c>
      <c r="Q8027" t="s">
        <v>8984</v>
      </c>
      <c r="R8027" t="s">
        <v>47</v>
      </c>
      <c r="S8027" t="s">
        <v>13918</v>
      </c>
      <c r="T8027" t="s">
        <v>35</v>
      </c>
      <c r="U8027" t="s">
        <v>36</v>
      </c>
      <c r="V8027">
        <v>0</v>
      </c>
      <c r="W8027">
        <v>2021</v>
      </c>
      <c r="X8027" t="s">
        <v>76</v>
      </c>
      <c r="Y8027" t="s">
        <v>38</v>
      </c>
      <c r="Z8027" t="s">
        <v>45</v>
      </c>
      <c r="AA8027" t="s">
        <v>40</v>
      </c>
      <c r="AB8027" t="s">
        <v>38</v>
      </c>
    </row>
    <row r="8028" spans="1:28" x14ac:dyDescent="0.35">
      <c r="A8028" s="16" t="s">
        <v>1655</v>
      </c>
      <c r="B8028" s="16" t="s">
        <v>12653</v>
      </c>
      <c r="C8028" s="16" t="s">
        <v>1663</v>
      </c>
      <c r="D8028" s="17">
        <v>83371107</v>
      </c>
      <c r="E8028" s="16" t="s">
        <v>53</v>
      </c>
      <c r="G8028" s="16">
        <v>44264</v>
      </c>
      <c r="H8028" s="18">
        <v>934</v>
      </c>
      <c r="I8028" s="16">
        <v>1275175</v>
      </c>
      <c r="J8028" s="19">
        <v>327</v>
      </c>
      <c r="K8028" s="16" t="s">
        <v>31</v>
      </c>
      <c r="L8028" s="16" t="s">
        <v>32</v>
      </c>
      <c r="M8028" s="16" t="s">
        <v>33</v>
      </c>
      <c r="N8028" s="19">
        <v>32</v>
      </c>
      <c r="O8028" s="19">
        <v>9855</v>
      </c>
      <c r="P8028" s="16" t="s">
        <v>8987</v>
      </c>
      <c r="Q8028" s="16" t="s">
        <v>8984</v>
      </c>
      <c r="R8028" s="16" t="s">
        <v>8985</v>
      </c>
      <c r="S8028" s="16" t="s">
        <v>1927</v>
      </c>
      <c r="T8028" s="16" t="s">
        <v>35</v>
      </c>
      <c r="U8028" s="16" t="s">
        <v>36</v>
      </c>
      <c r="V8028" s="16">
        <v>31532595</v>
      </c>
      <c r="W8028" s="16">
        <v>2021</v>
      </c>
      <c r="X8028" s="16" t="s">
        <v>76</v>
      </c>
      <c r="Y8028" s="16" t="s">
        <v>38</v>
      </c>
      <c r="Z8028" s="16" t="s">
        <v>39</v>
      </c>
      <c r="AA8028" s="16" t="s">
        <v>40</v>
      </c>
      <c r="AB8028" s="16" t="s">
        <v>38</v>
      </c>
    </row>
    <row r="8029" spans="1:28" x14ac:dyDescent="0.35">
      <c r="A8029" t="s">
        <v>1655</v>
      </c>
      <c r="B8029" t="s">
        <v>12653</v>
      </c>
      <c r="C8029" t="s">
        <v>1666</v>
      </c>
      <c r="D8029" s="1">
        <v>83481110</v>
      </c>
      <c r="E8029" t="s">
        <v>978</v>
      </c>
      <c r="G8029">
        <v>44264</v>
      </c>
      <c r="H8029" s="3">
        <v>1814</v>
      </c>
      <c r="I8029">
        <v>1276364</v>
      </c>
      <c r="J8029" s="4">
        <v>736</v>
      </c>
      <c r="K8029" t="s">
        <v>31</v>
      </c>
      <c r="L8029" t="s">
        <v>66</v>
      </c>
      <c r="M8029" t="s">
        <v>415</v>
      </c>
      <c r="N8029" s="4">
        <v>28</v>
      </c>
      <c r="O8029" s="4">
        <v>20608</v>
      </c>
      <c r="P8029" t="s">
        <v>8987</v>
      </c>
      <c r="Q8029" t="s">
        <v>8984</v>
      </c>
      <c r="R8029" t="s">
        <v>8985</v>
      </c>
      <c r="S8029" t="s">
        <v>13919</v>
      </c>
      <c r="T8029" t="s">
        <v>35</v>
      </c>
      <c r="U8029" t="s">
        <v>36</v>
      </c>
      <c r="V8029">
        <v>0</v>
      </c>
      <c r="W8029">
        <v>2021</v>
      </c>
      <c r="X8029" t="s">
        <v>76</v>
      </c>
      <c r="Y8029" t="s">
        <v>38</v>
      </c>
      <c r="Z8029" t="s">
        <v>39</v>
      </c>
      <c r="AA8029" t="s">
        <v>40</v>
      </c>
      <c r="AB8029" t="s">
        <v>40</v>
      </c>
    </row>
    <row r="8030" spans="1:28" x14ac:dyDescent="0.35">
      <c r="A8030" s="16" t="s">
        <v>1956</v>
      </c>
      <c r="B8030" s="16" t="s">
        <v>12654</v>
      </c>
      <c r="C8030" s="16" t="s">
        <v>1973</v>
      </c>
      <c r="D8030" s="17">
        <v>12022212</v>
      </c>
      <c r="E8030" s="16" t="s">
        <v>43</v>
      </c>
      <c r="G8030" s="16">
        <v>44285</v>
      </c>
      <c r="H8030" s="18">
        <v>2351</v>
      </c>
      <c r="I8030" s="16">
        <v>1303923</v>
      </c>
      <c r="J8030" s="19">
        <v>675</v>
      </c>
      <c r="K8030" s="16" t="s">
        <v>31</v>
      </c>
      <c r="L8030" s="16" t="s">
        <v>32</v>
      </c>
      <c r="M8030" s="16" t="s">
        <v>33</v>
      </c>
      <c r="N8030" s="19">
        <v>26</v>
      </c>
      <c r="O8030" s="19">
        <v>12039</v>
      </c>
      <c r="P8030" s="16" t="s">
        <v>13660</v>
      </c>
      <c r="Q8030" s="16" t="s">
        <v>8984</v>
      </c>
      <c r="R8030" s="16" t="s">
        <v>8985</v>
      </c>
      <c r="S8030" s="16" t="s">
        <v>2089</v>
      </c>
      <c r="T8030" s="16" t="s">
        <v>35</v>
      </c>
      <c r="U8030" s="16" t="s">
        <v>36</v>
      </c>
      <c r="V8030" s="16">
        <v>31534913</v>
      </c>
      <c r="W8030" s="16">
        <v>2021</v>
      </c>
      <c r="X8030" s="16" t="s">
        <v>76</v>
      </c>
      <c r="Y8030" s="16" t="s">
        <v>38</v>
      </c>
      <c r="Z8030" s="16" t="s">
        <v>39</v>
      </c>
      <c r="AA8030" s="16" t="s">
        <v>40</v>
      </c>
      <c r="AB8030" s="16" t="s">
        <v>40</v>
      </c>
    </row>
    <row r="8031" spans="1:28" x14ac:dyDescent="0.35">
      <c r="A8031" t="s">
        <v>2264</v>
      </c>
      <c r="B8031" t="s">
        <v>12653</v>
      </c>
      <c r="C8031" t="s">
        <v>2269</v>
      </c>
      <c r="D8031" s="1">
        <v>254601103</v>
      </c>
      <c r="E8031" t="s">
        <v>43</v>
      </c>
      <c r="G8031">
        <v>44259</v>
      </c>
      <c r="H8031" s="3">
        <v>829</v>
      </c>
      <c r="I8031">
        <v>1268161</v>
      </c>
      <c r="J8031" s="4">
        <v>901</v>
      </c>
      <c r="K8031" t="s">
        <v>31</v>
      </c>
      <c r="L8031" t="s">
        <v>66</v>
      </c>
      <c r="M8031" t="s">
        <v>415</v>
      </c>
      <c r="N8031" s="4">
        <v>3</v>
      </c>
      <c r="O8031" s="4">
        <v>2703</v>
      </c>
      <c r="P8031" t="s">
        <v>8987</v>
      </c>
      <c r="Q8031" t="s">
        <v>8984</v>
      </c>
      <c r="R8031" t="s">
        <v>8985</v>
      </c>
      <c r="S8031" t="s">
        <v>2379</v>
      </c>
      <c r="T8031" t="s">
        <v>35</v>
      </c>
      <c r="U8031" t="s">
        <v>36</v>
      </c>
      <c r="V8031">
        <v>0</v>
      </c>
      <c r="W8031">
        <v>2021</v>
      </c>
      <c r="X8031" t="s">
        <v>76</v>
      </c>
      <c r="Y8031" t="s">
        <v>38</v>
      </c>
      <c r="Z8031" t="s">
        <v>39</v>
      </c>
      <c r="AA8031" t="s">
        <v>40</v>
      </c>
      <c r="AB8031" t="s">
        <v>40</v>
      </c>
    </row>
    <row r="8032" spans="1:28" x14ac:dyDescent="0.35">
      <c r="A8032" s="16" t="s">
        <v>2264</v>
      </c>
      <c r="B8032" s="16" t="s">
        <v>12653</v>
      </c>
      <c r="C8032" s="16" t="s">
        <v>2269</v>
      </c>
      <c r="D8032" s="17">
        <v>254601103</v>
      </c>
      <c r="E8032" s="16" t="s">
        <v>53</v>
      </c>
      <c r="G8032" s="16">
        <v>44256</v>
      </c>
      <c r="H8032" s="18">
        <v>1706</v>
      </c>
      <c r="I8032" s="16">
        <v>1264994</v>
      </c>
      <c r="J8032" s="19">
        <v>528</v>
      </c>
      <c r="K8032" s="16" t="s">
        <v>31</v>
      </c>
      <c r="L8032" s="16" t="s">
        <v>60</v>
      </c>
      <c r="M8032" s="16" t="s">
        <v>4010</v>
      </c>
      <c r="N8032" s="19">
        <v>872</v>
      </c>
      <c r="O8032" s="19">
        <v>289918</v>
      </c>
      <c r="P8032" s="16" t="s">
        <v>8987</v>
      </c>
      <c r="Q8032" s="16" t="s">
        <v>8984</v>
      </c>
      <c r="R8032" s="16" t="s">
        <v>8985</v>
      </c>
      <c r="S8032" s="16" t="s">
        <v>13920</v>
      </c>
      <c r="T8032" s="16" t="s">
        <v>35</v>
      </c>
      <c r="U8032" s="16" t="s">
        <v>36</v>
      </c>
      <c r="V8032" s="16">
        <v>44667107</v>
      </c>
      <c r="W8032" s="16">
        <v>2021</v>
      </c>
      <c r="X8032" s="16" t="s">
        <v>76</v>
      </c>
      <c r="Y8032" s="16" t="s">
        <v>38</v>
      </c>
      <c r="Z8032" s="16" t="s">
        <v>39</v>
      </c>
      <c r="AA8032" s="16" t="s">
        <v>40</v>
      </c>
      <c r="AB8032" s="16" t="s">
        <v>40</v>
      </c>
    </row>
    <row r="8033" spans="1:28" x14ac:dyDescent="0.35">
      <c r="A8033" t="s">
        <v>2264</v>
      </c>
      <c r="B8033" t="s">
        <v>12653</v>
      </c>
      <c r="C8033" t="s">
        <v>2351</v>
      </c>
      <c r="D8033" s="1">
        <v>252062111</v>
      </c>
      <c r="E8033" t="s">
        <v>43</v>
      </c>
      <c r="G8033">
        <v>44261</v>
      </c>
      <c r="H8033" s="3">
        <v>1644</v>
      </c>
      <c r="I8033">
        <v>1272520</v>
      </c>
      <c r="J8033" s="4">
        <v>882</v>
      </c>
      <c r="K8033" t="s">
        <v>31</v>
      </c>
      <c r="L8033" t="s">
        <v>60</v>
      </c>
      <c r="M8033" t="s">
        <v>94</v>
      </c>
      <c r="N8033" s="4">
        <v>44</v>
      </c>
      <c r="O8033" s="4">
        <v>9753</v>
      </c>
      <c r="P8033" t="s">
        <v>8987</v>
      </c>
      <c r="Q8033" t="s">
        <v>57</v>
      </c>
      <c r="R8033" t="s">
        <v>8985</v>
      </c>
      <c r="S8033" t="s">
        <v>13921</v>
      </c>
      <c r="T8033" t="s">
        <v>35</v>
      </c>
      <c r="U8033" t="s">
        <v>36</v>
      </c>
      <c r="V8033">
        <v>0</v>
      </c>
      <c r="W8033">
        <v>2021</v>
      </c>
      <c r="X8033" t="s">
        <v>76</v>
      </c>
      <c r="Y8033" t="s">
        <v>38</v>
      </c>
      <c r="Z8033" t="s">
        <v>39</v>
      </c>
      <c r="AA8033" t="s">
        <v>40</v>
      </c>
      <c r="AB8033" t="s">
        <v>40</v>
      </c>
    </row>
    <row r="8034" spans="1:28" x14ac:dyDescent="0.35">
      <c r="A8034" s="16" t="s">
        <v>2264</v>
      </c>
      <c r="B8034" s="16" t="s">
        <v>12653</v>
      </c>
      <c r="C8034" s="16" t="s">
        <v>2267</v>
      </c>
      <c r="D8034" s="17">
        <v>254151101</v>
      </c>
      <c r="E8034" s="16" t="s">
        <v>43</v>
      </c>
      <c r="G8034" s="16">
        <v>44261</v>
      </c>
      <c r="H8034" s="18">
        <v>2313</v>
      </c>
      <c r="I8034" s="16">
        <v>1272648</v>
      </c>
      <c r="J8034" s="19">
        <v>234</v>
      </c>
      <c r="K8034" s="16" t="s">
        <v>31</v>
      </c>
      <c r="L8034" s="16" t="s">
        <v>66</v>
      </c>
      <c r="M8034" s="16" t="s">
        <v>415</v>
      </c>
      <c r="N8034" s="19">
        <v>62</v>
      </c>
      <c r="O8034" s="19">
        <v>14508</v>
      </c>
      <c r="P8034" s="16" t="s">
        <v>8987</v>
      </c>
      <c r="Q8034" s="16" t="s">
        <v>398</v>
      </c>
      <c r="R8034" s="16" t="s">
        <v>9094</v>
      </c>
      <c r="S8034" s="16" t="s">
        <v>2380</v>
      </c>
      <c r="T8034" s="16" t="s">
        <v>35</v>
      </c>
      <c r="U8034" s="16" t="s">
        <v>36</v>
      </c>
      <c r="V8034" s="16">
        <v>0</v>
      </c>
      <c r="W8034" s="16">
        <v>2021</v>
      </c>
      <c r="X8034" s="16" t="s">
        <v>76</v>
      </c>
      <c r="Y8034" s="16" t="s">
        <v>38</v>
      </c>
      <c r="Z8034" s="16" t="s">
        <v>39</v>
      </c>
      <c r="AA8034" s="16" t="s">
        <v>40</v>
      </c>
      <c r="AB8034" s="16" t="s">
        <v>40</v>
      </c>
    </row>
    <row r="8035" spans="1:28" x14ac:dyDescent="0.35">
      <c r="A8035" t="s">
        <v>2397</v>
      </c>
      <c r="B8035" t="s">
        <v>12653</v>
      </c>
      <c r="C8035" t="s">
        <v>2502</v>
      </c>
      <c r="D8035" s="1">
        <v>42841111</v>
      </c>
      <c r="E8035" t="s">
        <v>43</v>
      </c>
      <c r="G8035">
        <v>44261</v>
      </c>
      <c r="H8035" s="3">
        <v>1640</v>
      </c>
      <c r="I8035">
        <v>1272353</v>
      </c>
      <c r="J8035" s="4">
        <v>374</v>
      </c>
      <c r="K8035" t="s">
        <v>31</v>
      </c>
      <c r="L8035" t="s">
        <v>66</v>
      </c>
      <c r="M8035" t="s">
        <v>415</v>
      </c>
      <c r="N8035" s="4">
        <v>81</v>
      </c>
      <c r="O8035" s="4">
        <v>25159</v>
      </c>
      <c r="P8035" t="s">
        <v>8987</v>
      </c>
      <c r="Q8035" t="s">
        <v>8984</v>
      </c>
      <c r="R8035" t="s">
        <v>47</v>
      </c>
      <c r="S8035" t="s">
        <v>3725</v>
      </c>
      <c r="T8035" t="s">
        <v>35</v>
      </c>
      <c r="U8035" t="s">
        <v>36</v>
      </c>
      <c r="V8035">
        <v>0</v>
      </c>
      <c r="W8035">
        <v>2021</v>
      </c>
      <c r="X8035" t="s">
        <v>76</v>
      </c>
      <c r="Y8035" t="s">
        <v>38</v>
      </c>
      <c r="Z8035" t="s">
        <v>39</v>
      </c>
      <c r="AA8035" t="s">
        <v>40</v>
      </c>
      <c r="AB8035" t="s">
        <v>40</v>
      </c>
    </row>
    <row r="8036" spans="1:28" x14ac:dyDescent="0.35">
      <c r="A8036" s="16" t="s">
        <v>2397</v>
      </c>
      <c r="B8036" s="16" t="s">
        <v>12653</v>
      </c>
      <c r="C8036" s="16" t="s">
        <v>2421</v>
      </c>
      <c r="D8036" s="17">
        <v>42841112</v>
      </c>
      <c r="E8036" s="16" t="s">
        <v>59</v>
      </c>
      <c r="G8036" s="16">
        <v>44281</v>
      </c>
      <c r="H8036" s="18">
        <v>1805</v>
      </c>
      <c r="I8036" s="16">
        <v>1299966</v>
      </c>
      <c r="J8036" s="19">
        <v>370</v>
      </c>
      <c r="K8036" s="16" t="s">
        <v>31</v>
      </c>
      <c r="L8036" s="16" t="s">
        <v>1061</v>
      </c>
      <c r="M8036" s="16" t="s">
        <v>1111</v>
      </c>
      <c r="N8036" s="19">
        <v>1286</v>
      </c>
      <c r="O8036" s="19">
        <v>142888</v>
      </c>
      <c r="P8036" s="16" t="s">
        <v>8987</v>
      </c>
      <c r="Q8036" s="16" t="s">
        <v>8984</v>
      </c>
      <c r="R8036" s="16" t="s">
        <v>8985</v>
      </c>
      <c r="S8036" s="16" t="s">
        <v>13922</v>
      </c>
      <c r="T8036" s="16" t="s">
        <v>35</v>
      </c>
      <c r="U8036" s="16" t="s">
        <v>36</v>
      </c>
      <c r="V8036" s="16">
        <v>44707494</v>
      </c>
      <c r="W8036" s="16">
        <v>2021</v>
      </c>
      <c r="X8036" s="16" t="s">
        <v>76</v>
      </c>
      <c r="Y8036" s="16" t="s">
        <v>38</v>
      </c>
      <c r="Z8036" s="16" t="s">
        <v>172</v>
      </c>
      <c r="AA8036" s="16" t="s">
        <v>40</v>
      </c>
      <c r="AB8036" s="16" t="s">
        <v>40</v>
      </c>
    </row>
    <row r="8037" spans="1:28" x14ac:dyDescent="0.35">
      <c r="A8037" t="s">
        <v>2397</v>
      </c>
      <c r="B8037" t="s">
        <v>12653</v>
      </c>
      <c r="C8037" t="s">
        <v>2421</v>
      </c>
      <c r="D8037" s="1">
        <v>42841112</v>
      </c>
      <c r="E8037" t="s">
        <v>30</v>
      </c>
      <c r="G8037">
        <v>44264</v>
      </c>
      <c r="H8037" s="3">
        <v>2047</v>
      </c>
      <c r="I8037">
        <v>1276516</v>
      </c>
      <c r="J8037" s="4">
        <v>390</v>
      </c>
      <c r="K8037" t="s">
        <v>31</v>
      </c>
      <c r="L8037" t="s">
        <v>32</v>
      </c>
      <c r="M8037" t="s">
        <v>83</v>
      </c>
      <c r="N8037" s="4">
        <v>629</v>
      </c>
      <c r="O8037" s="4">
        <v>66727</v>
      </c>
      <c r="P8037" t="s">
        <v>8987</v>
      </c>
      <c r="Q8037" t="s">
        <v>8984</v>
      </c>
      <c r="R8037" t="s">
        <v>8985</v>
      </c>
      <c r="S8037" t="s">
        <v>13923</v>
      </c>
      <c r="T8037" t="s">
        <v>35</v>
      </c>
      <c r="U8037" t="s">
        <v>36</v>
      </c>
      <c r="V8037">
        <v>0</v>
      </c>
      <c r="W8037">
        <v>2021</v>
      </c>
      <c r="X8037" t="s">
        <v>76</v>
      </c>
      <c r="Y8037" t="s">
        <v>38</v>
      </c>
      <c r="Z8037" t="s">
        <v>39</v>
      </c>
      <c r="AA8037" t="s">
        <v>40</v>
      </c>
      <c r="AB8037" t="s">
        <v>38</v>
      </c>
    </row>
    <row r="8038" spans="1:28" x14ac:dyDescent="0.35">
      <c r="A8038" s="16" t="s">
        <v>2397</v>
      </c>
      <c r="B8038" s="16" t="s">
        <v>12653</v>
      </c>
      <c r="C8038" s="16" t="s">
        <v>2421</v>
      </c>
      <c r="D8038" s="17">
        <v>42841112</v>
      </c>
      <c r="E8038" s="16" t="s">
        <v>43</v>
      </c>
      <c r="G8038" s="16">
        <v>44256</v>
      </c>
      <c r="H8038" s="18">
        <v>2129</v>
      </c>
      <c r="I8038" s="16">
        <v>1265091</v>
      </c>
      <c r="J8038" s="19">
        <v>848</v>
      </c>
      <c r="K8038" s="16" t="s">
        <v>31</v>
      </c>
      <c r="L8038" s="16" t="s">
        <v>32</v>
      </c>
      <c r="M8038" s="16" t="s">
        <v>33</v>
      </c>
      <c r="N8038" s="19">
        <v>11</v>
      </c>
      <c r="O8038" s="19">
        <v>9328</v>
      </c>
      <c r="P8038" s="16" t="s">
        <v>8987</v>
      </c>
      <c r="Q8038" s="16" t="s">
        <v>8984</v>
      </c>
      <c r="R8038" s="16" t="s">
        <v>8985</v>
      </c>
      <c r="S8038" s="16" t="s">
        <v>3722</v>
      </c>
      <c r="T8038" s="16" t="s">
        <v>35</v>
      </c>
      <c r="U8038" s="16" t="s">
        <v>36</v>
      </c>
      <c r="V8038" s="16">
        <v>31531830</v>
      </c>
      <c r="W8038" s="16">
        <v>2021</v>
      </c>
      <c r="X8038" s="16" t="s">
        <v>76</v>
      </c>
      <c r="Y8038" s="16" t="s">
        <v>38</v>
      </c>
      <c r="Z8038" s="16" t="s">
        <v>64</v>
      </c>
      <c r="AA8038" s="16" t="s">
        <v>40</v>
      </c>
      <c r="AB8038" s="16" t="s">
        <v>40</v>
      </c>
    </row>
    <row r="8039" spans="1:28" x14ac:dyDescent="0.35">
      <c r="A8039" t="s">
        <v>2397</v>
      </c>
      <c r="B8039" t="s">
        <v>12653</v>
      </c>
      <c r="C8039" t="s">
        <v>2400</v>
      </c>
      <c r="D8039" s="1">
        <v>42601101</v>
      </c>
      <c r="E8039" t="s">
        <v>43</v>
      </c>
      <c r="G8039">
        <v>44270</v>
      </c>
      <c r="H8039" s="3">
        <v>1649</v>
      </c>
      <c r="I8039">
        <v>1283576</v>
      </c>
      <c r="J8039" s="4">
        <v>476</v>
      </c>
      <c r="K8039" t="s">
        <v>31</v>
      </c>
      <c r="L8039" t="s">
        <v>32</v>
      </c>
      <c r="M8039" t="s">
        <v>33</v>
      </c>
      <c r="N8039" s="4">
        <v>7</v>
      </c>
      <c r="O8039" s="4">
        <v>3332</v>
      </c>
      <c r="P8039" t="s">
        <v>8987</v>
      </c>
      <c r="Q8039" t="s">
        <v>8984</v>
      </c>
      <c r="R8039" t="s">
        <v>8985</v>
      </c>
      <c r="S8039" t="s">
        <v>13924</v>
      </c>
      <c r="T8039" t="s">
        <v>35</v>
      </c>
      <c r="U8039" t="s">
        <v>36</v>
      </c>
      <c r="V8039">
        <v>0</v>
      </c>
      <c r="W8039">
        <v>2021</v>
      </c>
      <c r="X8039" t="s">
        <v>76</v>
      </c>
      <c r="Y8039" t="s">
        <v>38</v>
      </c>
      <c r="Z8039" t="s">
        <v>39</v>
      </c>
      <c r="AA8039" t="s">
        <v>40</v>
      </c>
      <c r="AB8039" t="s">
        <v>40</v>
      </c>
    </row>
    <row r="8040" spans="1:28" x14ac:dyDescent="0.35">
      <c r="A8040" s="16" t="s">
        <v>2397</v>
      </c>
      <c r="B8040" s="16" t="s">
        <v>12653</v>
      </c>
      <c r="C8040" s="16" t="s">
        <v>2434</v>
      </c>
      <c r="D8040" s="17">
        <v>42981101</v>
      </c>
      <c r="E8040" s="16" t="s">
        <v>43</v>
      </c>
      <c r="G8040" s="16">
        <v>44280</v>
      </c>
      <c r="H8040" s="18">
        <v>1254</v>
      </c>
      <c r="I8040" s="16">
        <v>1297701</v>
      </c>
      <c r="J8040" s="19">
        <v>189</v>
      </c>
      <c r="K8040" s="16" t="s">
        <v>31</v>
      </c>
      <c r="L8040" s="16" t="s">
        <v>32</v>
      </c>
      <c r="M8040" s="16" t="s">
        <v>33</v>
      </c>
      <c r="N8040" s="19">
        <v>5</v>
      </c>
      <c r="O8040" s="19">
        <v>945</v>
      </c>
      <c r="P8040" s="16" t="s">
        <v>8987</v>
      </c>
      <c r="Q8040" s="16" t="s">
        <v>8984</v>
      </c>
      <c r="R8040" s="16" t="s">
        <v>8985</v>
      </c>
      <c r="S8040" s="16" t="s">
        <v>3733</v>
      </c>
      <c r="T8040" s="16" t="s">
        <v>35</v>
      </c>
      <c r="U8040" s="16" t="s">
        <v>36</v>
      </c>
      <c r="V8040" s="16">
        <v>44705040</v>
      </c>
      <c r="W8040" s="16">
        <v>2021</v>
      </c>
      <c r="X8040" s="16" t="s">
        <v>76</v>
      </c>
      <c r="Y8040" s="16" t="s">
        <v>38</v>
      </c>
      <c r="Z8040" s="16" t="s">
        <v>39</v>
      </c>
      <c r="AA8040" s="16" t="s">
        <v>40</v>
      </c>
      <c r="AB8040" s="16" t="s">
        <v>40</v>
      </c>
    </row>
    <row r="8041" spans="1:28" x14ac:dyDescent="0.35">
      <c r="A8041" t="s">
        <v>2397</v>
      </c>
      <c r="B8041" t="s">
        <v>12653</v>
      </c>
      <c r="C8041" t="s">
        <v>2441</v>
      </c>
      <c r="D8041" s="1">
        <v>43081101</v>
      </c>
      <c r="E8041" t="s">
        <v>43</v>
      </c>
      <c r="G8041">
        <v>44270</v>
      </c>
      <c r="H8041" s="3">
        <v>528</v>
      </c>
      <c r="I8041">
        <v>1282474</v>
      </c>
      <c r="J8041" s="4">
        <v>335</v>
      </c>
      <c r="K8041" t="s">
        <v>31</v>
      </c>
      <c r="L8041" t="s">
        <v>32</v>
      </c>
      <c r="M8041" t="s">
        <v>33</v>
      </c>
      <c r="N8041" s="4">
        <v>28</v>
      </c>
      <c r="O8041" s="4">
        <v>9380</v>
      </c>
      <c r="P8041" t="s">
        <v>8987</v>
      </c>
      <c r="Q8041" t="s">
        <v>8984</v>
      </c>
      <c r="R8041" t="s">
        <v>8985</v>
      </c>
      <c r="S8041" t="s">
        <v>3729</v>
      </c>
      <c r="T8041" t="s">
        <v>35</v>
      </c>
      <c r="U8041" t="s">
        <v>36</v>
      </c>
      <c r="V8041">
        <v>0</v>
      </c>
      <c r="W8041">
        <v>2021</v>
      </c>
      <c r="X8041" t="s">
        <v>76</v>
      </c>
      <c r="Y8041" t="s">
        <v>38</v>
      </c>
      <c r="Z8041" t="s">
        <v>64</v>
      </c>
      <c r="AA8041" t="s">
        <v>40</v>
      </c>
      <c r="AB8041" t="s">
        <v>40</v>
      </c>
    </row>
    <row r="8042" spans="1:28" x14ac:dyDescent="0.35">
      <c r="A8042" s="16" t="s">
        <v>2397</v>
      </c>
      <c r="B8042" s="16" t="s">
        <v>12653</v>
      </c>
      <c r="C8042" s="16" t="s">
        <v>2441</v>
      </c>
      <c r="D8042" s="17">
        <v>43081101</v>
      </c>
      <c r="E8042" s="16" t="s">
        <v>43</v>
      </c>
      <c r="G8042" s="16">
        <v>44269</v>
      </c>
      <c r="H8042" s="18">
        <v>1738</v>
      </c>
      <c r="I8042" s="16">
        <v>1282291</v>
      </c>
      <c r="J8042" s="19">
        <v>1162</v>
      </c>
      <c r="K8042" s="16" t="s">
        <v>31</v>
      </c>
      <c r="L8042" s="16" t="s">
        <v>32</v>
      </c>
      <c r="M8042" s="16" t="s">
        <v>83</v>
      </c>
      <c r="N8042" s="19">
        <v>4</v>
      </c>
      <c r="O8042" s="19">
        <v>1492</v>
      </c>
      <c r="P8042" s="16" t="s">
        <v>8987</v>
      </c>
      <c r="Q8042" s="16" t="s">
        <v>8984</v>
      </c>
      <c r="R8042" s="16" t="s">
        <v>8985</v>
      </c>
      <c r="S8042" s="16" t="s">
        <v>13925</v>
      </c>
      <c r="T8042" s="16" t="s">
        <v>35</v>
      </c>
      <c r="U8042" s="16" t="s">
        <v>36</v>
      </c>
      <c r="V8042" s="16">
        <v>31533205</v>
      </c>
      <c r="W8042" s="16">
        <v>2021</v>
      </c>
      <c r="X8042" s="16" t="s">
        <v>76</v>
      </c>
      <c r="Y8042" s="16" t="s">
        <v>38</v>
      </c>
      <c r="Z8042" s="16" t="s">
        <v>39</v>
      </c>
      <c r="AA8042" s="16" t="s">
        <v>40</v>
      </c>
      <c r="AB8042" s="16" t="s">
        <v>40</v>
      </c>
    </row>
    <row r="8043" spans="1:28" x14ac:dyDescent="0.35">
      <c r="A8043" t="s">
        <v>2397</v>
      </c>
      <c r="B8043" t="s">
        <v>12654</v>
      </c>
      <c r="C8043" t="s">
        <v>2446</v>
      </c>
      <c r="D8043" s="1">
        <v>42661104</v>
      </c>
      <c r="E8043" t="s">
        <v>30</v>
      </c>
      <c r="G8043">
        <v>44265</v>
      </c>
      <c r="H8043" s="3">
        <v>224</v>
      </c>
      <c r="I8043">
        <v>1276649</v>
      </c>
      <c r="J8043" s="4">
        <v>691</v>
      </c>
      <c r="K8043" t="s">
        <v>31</v>
      </c>
      <c r="L8043" t="s">
        <v>32</v>
      </c>
      <c r="M8043" t="s">
        <v>83</v>
      </c>
      <c r="N8043" s="4">
        <v>571</v>
      </c>
      <c r="O8043" s="4">
        <v>85025</v>
      </c>
      <c r="P8043" t="s">
        <v>8987</v>
      </c>
      <c r="Q8043" t="s">
        <v>8984</v>
      </c>
      <c r="R8043" t="s">
        <v>8985</v>
      </c>
      <c r="S8043" t="s">
        <v>3728</v>
      </c>
      <c r="T8043" t="s">
        <v>35</v>
      </c>
      <c r="U8043" t="s">
        <v>36</v>
      </c>
      <c r="V8043">
        <v>0</v>
      </c>
      <c r="W8043">
        <v>2021</v>
      </c>
      <c r="X8043" t="s">
        <v>76</v>
      </c>
      <c r="Y8043" t="s">
        <v>38</v>
      </c>
      <c r="Z8043" t="s">
        <v>39</v>
      </c>
      <c r="AA8043" t="s">
        <v>40</v>
      </c>
      <c r="AB8043" t="s">
        <v>40</v>
      </c>
    </row>
    <row r="8044" spans="1:28" x14ac:dyDescent="0.35">
      <c r="A8044" s="16" t="s">
        <v>2397</v>
      </c>
      <c r="B8044" s="16" t="s">
        <v>12654</v>
      </c>
      <c r="C8044" s="16" t="s">
        <v>2504</v>
      </c>
      <c r="D8044" s="17">
        <v>42661103</v>
      </c>
      <c r="E8044" s="16" t="s">
        <v>43</v>
      </c>
      <c r="G8044" s="16">
        <v>44264</v>
      </c>
      <c r="H8044" s="18">
        <v>833</v>
      </c>
      <c r="I8044" s="16">
        <v>1274917</v>
      </c>
      <c r="J8044" s="19">
        <v>703</v>
      </c>
      <c r="K8044" s="16" t="s">
        <v>31</v>
      </c>
      <c r="L8044" s="16" t="s">
        <v>32</v>
      </c>
      <c r="M8044" s="16" t="s">
        <v>33</v>
      </c>
      <c r="N8044" s="19">
        <v>125</v>
      </c>
      <c r="O8044" s="19">
        <v>18380</v>
      </c>
      <c r="P8044" s="16" t="s">
        <v>8987</v>
      </c>
      <c r="Q8044" s="16" t="s">
        <v>8984</v>
      </c>
      <c r="R8044" s="16" t="s">
        <v>8985</v>
      </c>
      <c r="S8044" s="16" t="s">
        <v>3727</v>
      </c>
      <c r="T8044" s="16" t="s">
        <v>35</v>
      </c>
      <c r="U8044" s="16" t="s">
        <v>36</v>
      </c>
      <c r="V8044" s="16">
        <v>0</v>
      </c>
      <c r="W8044" s="16">
        <v>2021</v>
      </c>
      <c r="X8044" s="16" t="s">
        <v>76</v>
      </c>
      <c r="Y8044" s="16" t="s">
        <v>38</v>
      </c>
      <c r="Z8044" s="16" t="s">
        <v>64</v>
      </c>
      <c r="AA8044" s="16" t="s">
        <v>40</v>
      </c>
      <c r="AB8044" s="16" t="s">
        <v>40</v>
      </c>
    </row>
    <row r="8045" spans="1:28" x14ac:dyDescent="0.35">
      <c r="A8045" t="s">
        <v>2397</v>
      </c>
      <c r="B8045" t="s">
        <v>12653</v>
      </c>
      <c r="C8045" t="s">
        <v>2504</v>
      </c>
      <c r="D8045" s="1">
        <v>42661103</v>
      </c>
      <c r="E8045" t="s">
        <v>30</v>
      </c>
      <c r="G8045">
        <v>44263</v>
      </c>
      <c r="H8045" s="3">
        <v>2003</v>
      </c>
      <c r="I8045">
        <v>1274589</v>
      </c>
      <c r="J8045" s="4">
        <v>893</v>
      </c>
      <c r="K8045" t="s">
        <v>31</v>
      </c>
      <c r="L8045" t="s">
        <v>32</v>
      </c>
      <c r="M8045" t="s">
        <v>33</v>
      </c>
      <c r="N8045" s="4">
        <v>85</v>
      </c>
      <c r="O8045" s="4">
        <v>44179</v>
      </c>
      <c r="P8045" t="s">
        <v>8987</v>
      </c>
      <c r="Q8045" t="s">
        <v>8984</v>
      </c>
      <c r="R8045" t="s">
        <v>8985</v>
      </c>
      <c r="S8045" t="s">
        <v>3726</v>
      </c>
      <c r="T8045" t="s">
        <v>35</v>
      </c>
      <c r="U8045" t="s">
        <v>36</v>
      </c>
      <c r="V8045">
        <v>0</v>
      </c>
      <c r="W8045">
        <v>2021</v>
      </c>
      <c r="X8045" t="s">
        <v>76</v>
      </c>
      <c r="Y8045" t="s">
        <v>38</v>
      </c>
      <c r="Z8045" t="s">
        <v>39</v>
      </c>
      <c r="AA8045" t="s">
        <v>40</v>
      </c>
      <c r="AB8045" t="s">
        <v>40</v>
      </c>
    </row>
    <row r="8046" spans="1:28" x14ac:dyDescent="0.35">
      <c r="A8046" s="16" t="s">
        <v>2397</v>
      </c>
      <c r="B8046" s="16" t="s">
        <v>12653</v>
      </c>
      <c r="C8046" s="16" t="s">
        <v>2412</v>
      </c>
      <c r="D8046" s="17">
        <v>42761101</v>
      </c>
      <c r="E8046" s="16" t="s">
        <v>43</v>
      </c>
      <c r="G8046" s="16">
        <v>44260</v>
      </c>
      <c r="H8046" s="18">
        <v>2054</v>
      </c>
      <c r="I8046" s="16">
        <v>1270523</v>
      </c>
      <c r="J8046" s="19">
        <v>997</v>
      </c>
      <c r="K8046" s="16" t="s">
        <v>31</v>
      </c>
      <c r="L8046" s="16" t="s">
        <v>32</v>
      </c>
      <c r="M8046" s="16" t="s">
        <v>33</v>
      </c>
      <c r="N8046" s="19">
        <v>2</v>
      </c>
      <c r="O8046" s="19">
        <v>1994</v>
      </c>
      <c r="P8046" s="16" t="s">
        <v>8987</v>
      </c>
      <c r="Q8046" s="16" t="s">
        <v>8984</v>
      </c>
      <c r="R8046" s="16" t="s">
        <v>8985</v>
      </c>
      <c r="S8046" s="16" t="s">
        <v>13926</v>
      </c>
      <c r="T8046" s="16" t="s">
        <v>35</v>
      </c>
      <c r="U8046" s="16" t="s">
        <v>36</v>
      </c>
      <c r="V8046" s="16">
        <v>0</v>
      </c>
      <c r="W8046" s="16">
        <v>2021</v>
      </c>
      <c r="X8046" s="16" t="s">
        <v>76</v>
      </c>
      <c r="Y8046" s="16" t="s">
        <v>38</v>
      </c>
      <c r="Z8046" s="16" t="s">
        <v>64</v>
      </c>
      <c r="AA8046" s="16" t="s">
        <v>40</v>
      </c>
      <c r="AB8046" s="16" t="s">
        <v>40</v>
      </c>
    </row>
    <row r="8047" spans="1:28" x14ac:dyDescent="0.35">
      <c r="A8047" t="s">
        <v>2397</v>
      </c>
      <c r="B8047" t="s">
        <v>12653</v>
      </c>
      <c r="C8047" t="s">
        <v>2398</v>
      </c>
      <c r="D8047" s="1">
        <v>192221101</v>
      </c>
      <c r="E8047" t="s">
        <v>43</v>
      </c>
      <c r="G8047">
        <v>44271</v>
      </c>
      <c r="H8047" s="3">
        <v>1358</v>
      </c>
      <c r="I8047">
        <v>1285250</v>
      </c>
      <c r="J8047" s="4">
        <v>438</v>
      </c>
      <c r="K8047" t="s">
        <v>31</v>
      </c>
      <c r="L8047" t="s">
        <v>32</v>
      </c>
      <c r="M8047" t="s">
        <v>33</v>
      </c>
      <c r="N8047" s="4">
        <v>6</v>
      </c>
      <c r="O8047" s="4">
        <v>2628</v>
      </c>
      <c r="P8047" t="s">
        <v>8987</v>
      </c>
      <c r="Q8047" t="s">
        <v>8984</v>
      </c>
      <c r="R8047" t="s">
        <v>8985</v>
      </c>
      <c r="S8047" t="s">
        <v>3732</v>
      </c>
      <c r="T8047" t="s">
        <v>35</v>
      </c>
      <c r="U8047" t="s">
        <v>36</v>
      </c>
      <c r="V8047">
        <v>44686261</v>
      </c>
      <c r="W8047">
        <v>2021</v>
      </c>
      <c r="X8047" t="s">
        <v>76</v>
      </c>
      <c r="Y8047" t="s">
        <v>38</v>
      </c>
      <c r="Z8047" t="s">
        <v>39</v>
      </c>
      <c r="AA8047" t="s">
        <v>40</v>
      </c>
      <c r="AB8047" t="s">
        <v>40</v>
      </c>
    </row>
    <row r="8048" spans="1:28" x14ac:dyDescent="0.35">
      <c r="A8048" s="16" t="s">
        <v>2397</v>
      </c>
      <c r="B8048" s="16" t="s">
        <v>12653</v>
      </c>
      <c r="C8048" s="16" t="s">
        <v>2424</v>
      </c>
      <c r="D8048" s="17">
        <v>192411101</v>
      </c>
      <c r="E8048" s="16" t="s">
        <v>43</v>
      </c>
      <c r="G8048" s="16">
        <v>44261</v>
      </c>
      <c r="H8048" s="18">
        <v>1253</v>
      </c>
      <c r="I8048" s="16">
        <v>1272027</v>
      </c>
      <c r="J8048" s="19">
        <v>1665</v>
      </c>
      <c r="K8048" s="16" t="s">
        <v>31</v>
      </c>
      <c r="L8048" s="16" t="s">
        <v>32</v>
      </c>
      <c r="M8048" s="16" t="s">
        <v>33</v>
      </c>
      <c r="N8048" s="19">
        <v>2</v>
      </c>
      <c r="O8048" s="19">
        <v>3330</v>
      </c>
      <c r="P8048" s="16" t="s">
        <v>8987</v>
      </c>
      <c r="Q8048" s="16" t="s">
        <v>8984</v>
      </c>
      <c r="R8048" s="16" t="s">
        <v>47</v>
      </c>
      <c r="S8048" s="16" t="s">
        <v>13927</v>
      </c>
      <c r="T8048" s="16" t="s">
        <v>35</v>
      </c>
      <c r="U8048" s="16" t="s">
        <v>36</v>
      </c>
      <c r="V8048" s="16">
        <v>0</v>
      </c>
      <c r="W8048" s="16">
        <v>2021</v>
      </c>
      <c r="X8048" s="16" t="s">
        <v>76</v>
      </c>
      <c r="Y8048" s="16" t="s">
        <v>38</v>
      </c>
      <c r="Z8048" s="16" t="s">
        <v>64</v>
      </c>
      <c r="AA8048" s="16" t="s">
        <v>40</v>
      </c>
      <c r="AB8048" s="16" t="s">
        <v>40</v>
      </c>
    </row>
    <row r="8049" spans="1:28" x14ac:dyDescent="0.35">
      <c r="A8049" t="s">
        <v>2397</v>
      </c>
      <c r="B8049" t="s">
        <v>12653</v>
      </c>
      <c r="C8049" t="s">
        <v>2842</v>
      </c>
      <c r="D8049" s="1">
        <v>192461101</v>
      </c>
      <c r="E8049" t="s">
        <v>43</v>
      </c>
      <c r="G8049">
        <v>44261</v>
      </c>
      <c r="H8049" s="3">
        <v>1202</v>
      </c>
      <c r="I8049">
        <v>1271960</v>
      </c>
      <c r="J8049" s="4">
        <v>576</v>
      </c>
      <c r="K8049" t="s">
        <v>31</v>
      </c>
      <c r="L8049" t="s">
        <v>32</v>
      </c>
      <c r="M8049" t="s">
        <v>33</v>
      </c>
      <c r="N8049" s="4">
        <v>7</v>
      </c>
      <c r="O8049" s="4">
        <v>4032</v>
      </c>
      <c r="P8049" t="s">
        <v>8987</v>
      </c>
      <c r="Q8049" t="s">
        <v>8984</v>
      </c>
      <c r="R8049" t="s">
        <v>8985</v>
      </c>
      <c r="S8049" t="s">
        <v>3724</v>
      </c>
      <c r="T8049" t="s">
        <v>35</v>
      </c>
      <c r="U8049" t="s">
        <v>36</v>
      </c>
      <c r="V8049">
        <v>0</v>
      </c>
      <c r="W8049">
        <v>2021</v>
      </c>
      <c r="X8049" t="s">
        <v>76</v>
      </c>
      <c r="Y8049" t="s">
        <v>38</v>
      </c>
      <c r="Z8049" t="s">
        <v>39</v>
      </c>
      <c r="AA8049" t="s">
        <v>40</v>
      </c>
      <c r="AB8049" t="s">
        <v>40</v>
      </c>
    </row>
    <row r="8050" spans="1:28" x14ac:dyDescent="0.35">
      <c r="A8050" s="16" t="s">
        <v>2397</v>
      </c>
      <c r="B8050" s="16" t="s">
        <v>12653</v>
      </c>
      <c r="C8050" s="16" t="s">
        <v>2842</v>
      </c>
      <c r="D8050" s="17">
        <v>192461101</v>
      </c>
      <c r="E8050" s="16" t="s">
        <v>53</v>
      </c>
      <c r="G8050" s="16">
        <v>44270</v>
      </c>
      <c r="H8050" s="18">
        <v>202</v>
      </c>
      <c r="I8050" s="16">
        <v>1282460</v>
      </c>
      <c r="J8050" s="19">
        <v>493</v>
      </c>
      <c r="K8050" s="16" t="s">
        <v>31</v>
      </c>
      <c r="L8050" s="16" t="s">
        <v>32</v>
      </c>
      <c r="M8050" s="16" t="s">
        <v>33</v>
      </c>
      <c r="N8050" s="19">
        <v>9</v>
      </c>
      <c r="O8050" s="19">
        <v>4437</v>
      </c>
      <c r="P8050" s="16" t="s">
        <v>8987</v>
      </c>
      <c r="Q8050" s="16" t="s">
        <v>8984</v>
      </c>
      <c r="R8050" s="16" t="s">
        <v>8985</v>
      </c>
      <c r="S8050" s="16" t="s">
        <v>3730</v>
      </c>
      <c r="T8050" s="16" t="s">
        <v>35</v>
      </c>
      <c r="U8050" s="16" t="s">
        <v>36</v>
      </c>
      <c r="V8050" s="16">
        <v>0</v>
      </c>
      <c r="W8050" s="16">
        <v>2021</v>
      </c>
      <c r="X8050" s="16" t="s">
        <v>76</v>
      </c>
      <c r="Y8050" s="16" t="s">
        <v>38</v>
      </c>
      <c r="Z8050" s="16" t="s">
        <v>64</v>
      </c>
      <c r="AA8050" s="16" t="s">
        <v>40</v>
      </c>
      <c r="AB8050" s="16" t="s">
        <v>38</v>
      </c>
    </row>
    <row r="8051" spans="1:28" x14ac:dyDescent="0.35">
      <c r="A8051" t="s">
        <v>2397</v>
      </c>
      <c r="B8051" t="s">
        <v>12653</v>
      </c>
      <c r="C8051" t="s">
        <v>2419</v>
      </c>
      <c r="D8051" s="1">
        <v>192431109</v>
      </c>
      <c r="E8051" t="s">
        <v>43</v>
      </c>
      <c r="G8051">
        <v>44270</v>
      </c>
      <c r="H8051" s="3">
        <v>158</v>
      </c>
      <c r="I8051">
        <v>1282416</v>
      </c>
      <c r="J8051" s="4">
        <v>761</v>
      </c>
      <c r="K8051" t="s">
        <v>31</v>
      </c>
      <c r="L8051" t="s">
        <v>32</v>
      </c>
      <c r="M8051" t="s">
        <v>33</v>
      </c>
      <c r="N8051" s="4">
        <v>5</v>
      </c>
      <c r="O8051" s="4">
        <v>3805</v>
      </c>
      <c r="P8051" t="s">
        <v>8987</v>
      </c>
      <c r="Q8051" t="s">
        <v>8984</v>
      </c>
      <c r="R8051" t="s">
        <v>8985</v>
      </c>
      <c r="S8051" t="s">
        <v>3731</v>
      </c>
      <c r="T8051" t="s">
        <v>35</v>
      </c>
      <c r="U8051" t="s">
        <v>36</v>
      </c>
      <c r="V8051">
        <v>0</v>
      </c>
      <c r="W8051">
        <v>2021</v>
      </c>
      <c r="X8051" t="s">
        <v>76</v>
      </c>
      <c r="Y8051" t="s">
        <v>38</v>
      </c>
      <c r="Z8051" t="s">
        <v>64</v>
      </c>
      <c r="AA8051" t="s">
        <v>40</v>
      </c>
      <c r="AB8051" t="s">
        <v>40</v>
      </c>
    </row>
    <row r="8052" spans="1:28" x14ac:dyDescent="0.35">
      <c r="A8052" s="16" t="s">
        <v>2397</v>
      </c>
      <c r="B8052" s="16" t="s">
        <v>12654</v>
      </c>
      <c r="C8052" s="16" t="s">
        <v>2541</v>
      </c>
      <c r="D8052" s="17">
        <v>192171101</v>
      </c>
      <c r="E8052" s="16" t="s">
        <v>59</v>
      </c>
      <c r="G8052" s="16">
        <v>44260</v>
      </c>
      <c r="H8052" s="18">
        <v>953</v>
      </c>
      <c r="I8052" s="16">
        <v>1269008</v>
      </c>
      <c r="J8052" s="19">
        <v>320</v>
      </c>
      <c r="K8052" s="16" t="s">
        <v>31</v>
      </c>
      <c r="L8052" s="16" t="s">
        <v>32</v>
      </c>
      <c r="M8052" s="16" t="s">
        <v>83</v>
      </c>
      <c r="N8052" s="19">
        <v>784</v>
      </c>
      <c r="O8052" s="19">
        <v>151566</v>
      </c>
      <c r="P8052" s="16" t="s">
        <v>8987</v>
      </c>
      <c r="Q8052" s="16" t="s">
        <v>8984</v>
      </c>
      <c r="R8052" s="16" t="s">
        <v>8985</v>
      </c>
      <c r="S8052" s="16" t="s">
        <v>3723</v>
      </c>
      <c r="T8052" s="16" t="s">
        <v>35</v>
      </c>
      <c r="U8052" s="16" t="s">
        <v>36</v>
      </c>
      <c r="V8052" s="16">
        <v>0</v>
      </c>
      <c r="W8052" s="16">
        <v>2021</v>
      </c>
      <c r="X8052" s="16" t="s">
        <v>76</v>
      </c>
      <c r="Y8052" s="16" t="s">
        <v>38</v>
      </c>
      <c r="Z8052" s="16" t="s">
        <v>39</v>
      </c>
      <c r="AA8052" s="16" t="s">
        <v>40</v>
      </c>
      <c r="AB8052" s="16" t="s">
        <v>40</v>
      </c>
    </row>
    <row r="8053" spans="1:28" x14ac:dyDescent="0.35">
      <c r="A8053" t="s">
        <v>4028</v>
      </c>
      <c r="B8053" t="s">
        <v>12653</v>
      </c>
      <c r="C8053" t="s">
        <v>4039</v>
      </c>
      <c r="D8053" s="1">
        <v>182601102</v>
      </c>
      <c r="E8053" t="s">
        <v>43</v>
      </c>
      <c r="G8053">
        <v>44270</v>
      </c>
      <c r="H8053" s="3">
        <v>1543</v>
      </c>
      <c r="I8053">
        <v>1283681</v>
      </c>
      <c r="J8053" s="4">
        <v>1037</v>
      </c>
      <c r="K8053" t="s">
        <v>31</v>
      </c>
      <c r="L8053" t="s">
        <v>66</v>
      </c>
      <c r="M8053" t="s">
        <v>415</v>
      </c>
      <c r="N8053" s="4">
        <v>1</v>
      </c>
      <c r="O8053" s="4">
        <v>1037</v>
      </c>
      <c r="P8053" t="s">
        <v>8987</v>
      </c>
      <c r="Q8053" t="s">
        <v>57</v>
      </c>
      <c r="R8053" t="s">
        <v>8985</v>
      </c>
      <c r="S8053" t="s">
        <v>13928</v>
      </c>
      <c r="T8053" t="s">
        <v>35</v>
      </c>
      <c r="U8053" t="s">
        <v>36</v>
      </c>
      <c r="V8053">
        <v>0</v>
      </c>
      <c r="W8053">
        <v>2021</v>
      </c>
      <c r="X8053" t="s">
        <v>76</v>
      </c>
      <c r="Y8053" t="s">
        <v>38</v>
      </c>
      <c r="Z8053" t="s">
        <v>39</v>
      </c>
      <c r="AA8053" t="s">
        <v>40</v>
      </c>
      <c r="AB8053" t="s">
        <v>38</v>
      </c>
    </row>
    <row r="8054" spans="1:28" x14ac:dyDescent="0.35">
      <c r="A8054" s="16" t="s">
        <v>4028</v>
      </c>
      <c r="B8054" s="16" t="s">
        <v>12654</v>
      </c>
      <c r="C8054" s="16" t="s">
        <v>4059</v>
      </c>
      <c r="D8054" s="17">
        <v>182631107</v>
      </c>
      <c r="E8054" s="16" t="s">
        <v>43</v>
      </c>
      <c r="G8054" s="16">
        <v>44282</v>
      </c>
      <c r="H8054" s="18">
        <v>1435</v>
      </c>
      <c r="I8054" s="16">
        <v>1301509</v>
      </c>
      <c r="J8054" s="19">
        <v>555</v>
      </c>
      <c r="K8054" s="16" t="s">
        <v>31</v>
      </c>
      <c r="L8054" s="16" t="s">
        <v>66</v>
      </c>
      <c r="M8054" s="16" t="s">
        <v>415</v>
      </c>
      <c r="N8054" s="19">
        <v>11</v>
      </c>
      <c r="O8054" s="19">
        <v>6105</v>
      </c>
      <c r="P8054" s="16" t="s">
        <v>8987</v>
      </c>
      <c r="Q8054" s="16" t="s">
        <v>122</v>
      </c>
      <c r="R8054" s="16" t="s">
        <v>8985</v>
      </c>
      <c r="S8054" s="16" t="s">
        <v>13929</v>
      </c>
      <c r="T8054" s="16" t="s">
        <v>35</v>
      </c>
      <c r="U8054" s="16" t="s">
        <v>36</v>
      </c>
      <c r="V8054" s="16">
        <v>31534399</v>
      </c>
      <c r="W8054" s="16">
        <v>2021</v>
      </c>
      <c r="X8054" s="16" t="s">
        <v>76</v>
      </c>
      <c r="Y8054" s="16" t="s">
        <v>38</v>
      </c>
      <c r="Z8054" s="16" t="s">
        <v>39</v>
      </c>
      <c r="AA8054" s="16" t="s">
        <v>40</v>
      </c>
      <c r="AB8054" s="16" t="s">
        <v>38</v>
      </c>
    </row>
    <row r="8055" spans="1:28" x14ac:dyDescent="0.35">
      <c r="A8055" t="s">
        <v>4028</v>
      </c>
      <c r="B8055" t="s">
        <v>12653</v>
      </c>
      <c r="C8055" t="s">
        <v>4031</v>
      </c>
      <c r="D8055" s="1">
        <v>183071101</v>
      </c>
      <c r="E8055" t="s">
        <v>43</v>
      </c>
      <c r="G8055">
        <v>44270</v>
      </c>
      <c r="H8055" s="3">
        <v>1505</v>
      </c>
      <c r="I8055">
        <v>1283577</v>
      </c>
      <c r="J8055" s="4">
        <v>816</v>
      </c>
      <c r="K8055" t="s">
        <v>31</v>
      </c>
      <c r="L8055" t="s">
        <v>32</v>
      </c>
      <c r="M8055" t="s">
        <v>33</v>
      </c>
      <c r="N8055" s="4">
        <v>8</v>
      </c>
      <c r="O8055" s="4">
        <v>6473</v>
      </c>
      <c r="P8055" t="s">
        <v>8987</v>
      </c>
      <c r="Q8055" t="s">
        <v>8984</v>
      </c>
      <c r="R8055" t="s">
        <v>8985</v>
      </c>
      <c r="S8055" t="s">
        <v>13930</v>
      </c>
      <c r="T8055" t="s">
        <v>35</v>
      </c>
      <c r="U8055" t="s">
        <v>36</v>
      </c>
      <c r="V8055">
        <v>31533370</v>
      </c>
      <c r="W8055">
        <v>2021</v>
      </c>
      <c r="X8055" t="s">
        <v>76</v>
      </c>
      <c r="Y8055" t="s">
        <v>38</v>
      </c>
      <c r="Z8055" t="s">
        <v>64</v>
      </c>
      <c r="AA8055" t="s">
        <v>40</v>
      </c>
      <c r="AB8055" t="s">
        <v>40</v>
      </c>
    </row>
    <row r="8056" spans="1:28" x14ac:dyDescent="0.35">
      <c r="A8056" s="16" t="s">
        <v>4487</v>
      </c>
      <c r="B8056" s="16" t="s">
        <v>12654</v>
      </c>
      <c r="C8056" s="16" t="s">
        <v>4502</v>
      </c>
      <c r="D8056" s="17">
        <v>43021101</v>
      </c>
      <c r="E8056" s="16" t="s">
        <v>30</v>
      </c>
      <c r="G8056" s="16">
        <v>44277</v>
      </c>
      <c r="H8056" s="18">
        <v>1308</v>
      </c>
      <c r="I8056" s="16">
        <v>1292298</v>
      </c>
      <c r="J8056" s="19">
        <v>407</v>
      </c>
      <c r="K8056" s="16" t="s">
        <v>31</v>
      </c>
      <c r="L8056" s="16" t="s">
        <v>32</v>
      </c>
      <c r="M8056" s="16" t="s">
        <v>33</v>
      </c>
      <c r="N8056" s="19">
        <v>89</v>
      </c>
      <c r="O8056" s="19">
        <v>11695</v>
      </c>
      <c r="P8056" s="16" t="s">
        <v>8987</v>
      </c>
      <c r="Q8056" s="16" t="s">
        <v>8984</v>
      </c>
      <c r="R8056" s="16" t="s">
        <v>8985</v>
      </c>
      <c r="S8056" s="16" t="s">
        <v>5042</v>
      </c>
      <c r="T8056" s="16" t="s">
        <v>35</v>
      </c>
      <c r="U8056" s="16" t="s">
        <v>36</v>
      </c>
      <c r="V8056" s="16">
        <v>44698685</v>
      </c>
      <c r="W8056" s="16">
        <v>2021</v>
      </c>
      <c r="X8056" s="16" t="s">
        <v>76</v>
      </c>
      <c r="Y8056" s="16" t="s">
        <v>38</v>
      </c>
      <c r="Z8056" s="16" t="s">
        <v>64</v>
      </c>
      <c r="AA8056" s="16" t="s">
        <v>40</v>
      </c>
      <c r="AB8056" s="16" t="s">
        <v>40</v>
      </c>
    </row>
    <row r="8057" spans="1:28" x14ac:dyDescent="0.35">
      <c r="A8057" t="s">
        <v>4487</v>
      </c>
      <c r="B8057" t="s">
        <v>12653</v>
      </c>
      <c r="C8057" t="s">
        <v>4507</v>
      </c>
      <c r="D8057" s="1">
        <v>42291101</v>
      </c>
      <c r="E8057" t="s">
        <v>43</v>
      </c>
      <c r="G8057">
        <v>44264</v>
      </c>
      <c r="H8057" s="3">
        <v>1755</v>
      </c>
      <c r="I8057">
        <v>1276330</v>
      </c>
      <c r="J8057" s="4">
        <v>515</v>
      </c>
      <c r="K8057" t="s">
        <v>31</v>
      </c>
      <c r="L8057" t="s">
        <v>32</v>
      </c>
      <c r="M8057" t="s">
        <v>33</v>
      </c>
      <c r="N8057" s="4">
        <v>14</v>
      </c>
      <c r="O8057" s="4">
        <v>7210</v>
      </c>
      <c r="P8057" t="s">
        <v>8987</v>
      </c>
      <c r="Q8057" t="s">
        <v>8984</v>
      </c>
      <c r="R8057" t="s">
        <v>8985</v>
      </c>
      <c r="S8057" t="s">
        <v>13931</v>
      </c>
      <c r="T8057" t="s">
        <v>35</v>
      </c>
      <c r="U8057" t="s">
        <v>36</v>
      </c>
      <c r="V8057">
        <v>31532771</v>
      </c>
      <c r="W8057">
        <v>2021</v>
      </c>
      <c r="X8057" t="s">
        <v>76</v>
      </c>
      <c r="Y8057" t="s">
        <v>38</v>
      </c>
      <c r="Z8057" t="s">
        <v>422</v>
      </c>
      <c r="AA8057" t="s">
        <v>40</v>
      </c>
      <c r="AB8057" t="s">
        <v>38</v>
      </c>
    </row>
    <row r="8058" spans="1:28" x14ac:dyDescent="0.35">
      <c r="A8058" s="16" t="s">
        <v>4487</v>
      </c>
      <c r="B8058" s="16" t="s">
        <v>12653</v>
      </c>
      <c r="C8058" s="16" t="s">
        <v>4588</v>
      </c>
      <c r="D8058" s="17">
        <v>43291104</v>
      </c>
      <c r="E8058" s="16" t="s">
        <v>53</v>
      </c>
      <c r="G8058" s="16">
        <v>44272</v>
      </c>
      <c r="H8058" s="18">
        <v>408</v>
      </c>
      <c r="I8058" s="16">
        <v>1285631</v>
      </c>
      <c r="J8058" s="19">
        <v>341</v>
      </c>
      <c r="K8058" s="16" t="s">
        <v>31</v>
      </c>
      <c r="L8058" s="16" t="s">
        <v>32</v>
      </c>
      <c r="M8058" s="16" t="s">
        <v>33</v>
      </c>
      <c r="N8058" s="19">
        <v>28</v>
      </c>
      <c r="O8058" s="19">
        <v>8624</v>
      </c>
      <c r="P8058" s="16" t="s">
        <v>8987</v>
      </c>
      <c r="Q8058" s="16" t="s">
        <v>8984</v>
      </c>
      <c r="R8058" s="16" t="s">
        <v>8985</v>
      </c>
      <c r="S8058" s="16" t="s">
        <v>5041</v>
      </c>
      <c r="T8058" s="16" t="s">
        <v>35</v>
      </c>
      <c r="U8058" s="16" t="s">
        <v>36</v>
      </c>
      <c r="V8058" s="16">
        <v>44686279</v>
      </c>
      <c r="W8058" s="16">
        <v>2021</v>
      </c>
      <c r="X8058" s="16" t="s">
        <v>76</v>
      </c>
      <c r="Y8058" s="16" t="s">
        <v>38</v>
      </c>
      <c r="Z8058" s="16" t="s">
        <v>39</v>
      </c>
      <c r="AA8058" s="16" t="s">
        <v>40</v>
      </c>
      <c r="AB8058" s="16" t="s">
        <v>38</v>
      </c>
    </row>
    <row r="8059" spans="1:28" x14ac:dyDescent="0.35">
      <c r="A8059" t="s">
        <v>4487</v>
      </c>
      <c r="B8059" t="s">
        <v>12654</v>
      </c>
      <c r="C8059" t="s">
        <v>4555</v>
      </c>
      <c r="D8059" s="1">
        <v>43432105</v>
      </c>
      <c r="E8059" t="s">
        <v>43</v>
      </c>
      <c r="G8059">
        <v>44260</v>
      </c>
      <c r="H8059" s="3">
        <v>2244</v>
      </c>
      <c r="I8059">
        <v>1270682</v>
      </c>
      <c r="J8059" s="4">
        <v>1711</v>
      </c>
      <c r="K8059" t="s">
        <v>31</v>
      </c>
      <c r="L8059" t="s">
        <v>32</v>
      </c>
      <c r="M8059" t="s">
        <v>33</v>
      </c>
      <c r="N8059" s="4">
        <v>130</v>
      </c>
      <c r="O8059" s="4">
        <v>222430</v>
      </c>
      <c r="P8059" t="s">
        <v>8987</v>
      </c>
      <c r="Q8059" t="s">
        <v>8984</v>
      </c>
      <c r="R8059" t="s">
        <v>8985</v>
      </c>
      <c r="S8059" t="s">
        <v>13932</v>
      </c>
      <c r="T8059" t="s">
        <v>35</v>
      </c>
      <c r="U8059" t="s">
        <v>36</v>
      </c>
      <c r="V8059">
        <v>0</v>
      </c>
      <c r="W8059">
        <v>2021</v>
      </c>
      <c r="X8059" t="s">
        <v>76</v>
      </c>
      <c r="Y8059" t="s">
        <v>38</v>
      </c>
      <c r="Z8059" t="s">
        <v>39</v>
      </c>
      <c r="AA8059" t="s">
        <v>40</v>
      </c>
      <c r="AB8059" t="s">
        <v>40</v>
      </c>
    </row>
    <row r="8060" spans="1:28" x14ac:dyDescent="0.35">
      <c r="A8060" s="16" t="s">
        <v>5113</v>
      </c>
      <c r="B8060" s="16" t="s">
        <v>12654</v>
      </c>
      <c r="C8060" s="16" t="s">
        <v>5303</v>
      </c>
      <c r="D8060" s="17">
        <v>103201102</v>
      </c>
      <c r="E8060" s="16" t="s">
        <v>43</v>
      </c>
      <c r="G8060" s="16">
        <v>44265</v>
      </c>
      <c r="H8060" s="18">
        <v>900</v>
      </c>
      <c r="I8060" s="16">
        <v>1277105</v>
      </c>
      <c r="J8060" s="19">
        <v>382</v>
      </c>
      <c r="K8060" s="16" t="s">
        <v>31</v>
      </c>
      <c r="L8060" s="16" t="s">
        <v>32</v>
      </c>
      <c r="M8060" s="16" t="s">
        <v>33</v>
      </c>
      <c r="N8060" s="19">
        <v>51</v>
      </c>
      <c r="O8060" s="19">
        <v>19482</v>
      </c>
      <c r="P8060" s="16" t="s">
        <v>8987</v>
      </c>
      <c r="Q8060" s="16" t="s">
        <v>8984</v>
      </c>
      <c r="R8060" s="16" t="s">
        <v>8985</v>
      </c>
      <c r="S8060" s="16" t="s">
        <v>5767</v>
      </c>
      <c r="T8060" s="16" t="s">
        <v>35</v>
      </c>
      <c r="U8060" s="16" t="s">
        <v>36</v>
      </c>
      <c r="V8060" s="16">
        <v>0</v>
      </c>
      <c r="W8060" s="16">
        <v>2021</v>
      </c>
      <c r="X8060" s="16" t="s">
        <v>76</v>
      </c>
      <c r="Y8060" s="16" t="s">
        <v>38</v>
      </c>
      <c r="Z8060" s="16" t="s">
        <v>64</v>
      </c>
      <c r="AA8060" s="16" t="s">
        <v>40</v>
      </c>
      <c r="AB8060" s="16" t="s">
        <v>40</v>
      </c>
    </row>
    <row r="8061" spans="1:28" x14ac:dyDescent="0.35">
      <c r="A8061" t="s">
        <v>5113</v>
      </c>
      <c r="B8061" t="s">
        <v>12654</v>
      </c>
      <c r="C8061" t="s">
        <v>5303</v>
      </c>
      <c r="D8061" s="1">
        <v>103201102</v>
      </c>
      <c r="E8061" t="s">
        <v>43</v>
      </c>
      <c r="G8061">
        <v>44265</v>
      </c>
      <c r="H8061" s="3">
        <v>344</v>
      </c>
      <c r="I8061">
        <v>1276618</v>
      </c>
      <c r="J8061" s="4">
        <v>304</v>
      </c>
      <c r="K8061" t="s">
        <v>31</v>
      </c>
      <c r="L8061" t="s">
        <v>32</v>
      </c>
      <c r="M8061" t="s">
        <v>33</v>
      </c>
      <c r="N8061" s="4">
        <v>10</v>
      </c>
      <c r="O8061" s="4">
        <v>3040</v>
      </c>
      <c r="P8061" t="s">
        <v>8987</v>
      </c>
      <c r="Q8061" t="s">
        <v>8984</v>
      </c>
      <c r="R8061" t="s">
        <v>8985</v>
      </c>
      <c r="S8061" t="s">
        <v>5766</v>
      </c>
      <c r="T8061" t="s">
        <v>35</v>
      </c>
      <c r="U8061" t="s">
        <v>36</v>
      </c>
      <c r="V8061">
        <v>0</v>
      </c>
      <c r="W8061">
        <v>2021</v>
      </c>
      <c r="X8061" t="s">
        <v>76</v>
      </c>
      <c r="Y8061" t="s">
        <v>38</v>
      </c>
      <c r="Z8061" t="s">
        <v>39</v>
      </c>
      <c r="AA8061" t="s">
        <v>40</v>
      </c>
      <c r="AB8061" t="s">
        <v>40</v>
      </c>
    </row>
    <row r="8062" spans="1:28" x14ac:dyDescent="0.35">
      <c r="A8062" s="16" t="s">
        <v>5113</v>
      </c>
      <c r="B8062" s="16" t="s">
        <v>12654</v>
      </c>
      <c r="C8062" s="16" t="s">
        <v>5301</v>
      </c>
      <c r="D8062" s="17">
        <v>102911107</v>
      </c>
      <c r="E8062" s="16" t="s">
        <v>91</v>
      </c>
      <c r="G8062" s="16">
        <v>44265</v>
      </c>
      <c r="H8062" s="18">
        <v>1453</v>
      </c>
      <c r="I8062" s="16">
        <v>1277592</v>
      </c>
      <c r="J8062" s="19">
        <v>7</v>
      </c>
      <c r="K8062" s="16" t="s">
        <v>31</v>
      </c>
      <c r="L8062" s="16" t="s">
        <v>32</v>
      </c>
      <c r="M8062" s="16" t="s">
        <v>33</v>
      </c>
      <c r="N8062" s="19">
        <v>97</v>
      </c>
      <c r="O8062" s="19">
        <v>679</v>
      </c>
      <c r="P8062" s="16" t="s">
        <v>8987</v>
      </c>
      <c r="Q8062" s="16" t="s">
        <v>8984</v>
      </c>
      <c r="R8062" s="16" t="s">
        <v>8985</v>
      </c>
      <c r="S8062" s="16" t="s">
        <v>5768</v>
      </c>
      <c r="T8062" s="16" t="s">
        <v>35</v>
      </c>
      <c r="U8062" s="16" t="s">
        <v>36</v>
      </c>
      <c r="V8062" s="16">
        <v>0</v>
      </c>
      <c r="W8062" s="16">
        <v>2021</v>
      </c>
      <c r="X8062" s="16" t="s">
        <v>76</v>
      </c>
      <c r="Y8062" s="16" t="s">
        <v>38</v>
      </c>
      <c r="Z8062" s="16" t="s">
        <v>39</v>
      </c>
      <c r="AA8062" s="16" t="s">
        <v>40</v>
      </c>
      <c r="AB8062" s="16" t="s">
        <v>40</v>
      </c>
    </row>
    <row r="8063" spans="1:28" x14ac:dyDescent="0.35">
      <c r="A8063" t="s">
        <v>5113</v>
      </c>
      <c r="B8063" t="s">
        <v>12654</v>
      </c>
      <c r="C8063" t="s">
        <v>5182</v>
      </c>
      <c r="D8063" s="1">
        <v>103221101</v>
      </c>
      <c r="E8063" t="s">
        <v>43</v>
      </c>
      <c r="G8063">
        <v>44266</v>
      </c>
      <c r="H8063" s="3">
        <v>1035</v>
      </c>
      <c r="I8063">
        <v>1278695</v>
      </c>
      <c r="J8063" s="4">
        <v>458</v>
      </c>
      <c r="K8063" t="s">
        <v>31</v>
      </c>
      <c r="L8063" t="s">
        <v>32</v>
      </c>
      <c r="M8063" t="s">
        <v>33</v>
      </c>
      <c r="N8063" s="4">
        <v>13</v>
      </c>
      <c r="O8063" s="4">
        <v>5954</v>
      </c>
      <c r="P8063" t="s">
        <v>8987</v>
      </c>
      <c r="Q8063" t="s">
        <v>8984</v>
      </c>
      <c r="R8063" t="s">
        <v>8985</v>
      </c>
      <c r="S8063" t="s">
        <v>5769</v>
      </c>
      <c r="T8063" t="s">
        <v>35</v>
      </c>
      <c r="U8063" t="s">
        <v>36</v>
      </c>
      <c r="V8063">
        <v>0</v>
      </c>
      <c r="W8063">
        <v>2021</v>
      </c>
      <c r="X8063" t="s">
        <v>76</v>
      </c>
      <c r="Y8063" t="s">
        <v>38</v>
      </c>
      <c r="Z8063" t="s">
        <v>39</v>
      </c>
      <c r="AA8063" t="s">
        <v>40</v>
      </c>
      <c r="AB8063" t="s">
        <v>40</v>
      </c>
    </row>
    <row r="8064" spans="1:28" x14ac:dyDescent="0.35">
      <c r="A8064" s="16" t="s">
        <v>5113</v>
      </c>
      <c r="B8064" s="16" t="s">
        <v>12654</v>
      </c>
      <c r="C8064" s="16" t="s">
        <v>5182</v>
      </c>
      <c r="D8064" s="17">
        <v>103221101</v>
      </c>
      <c r="E8064" s="16" t="s">
        <v>30</v>
      </c>
      <c r="G8064" s="16">
        <v>44265</v>
      </c>
      <c r="H8064" s="18">
        <v>1000</v>
      </c>
      <c r="I8064" s="16">
        <v>1277192</v>
      </c>
      <c r="J8064" s="19">
        <v>276</v>
      </c>
      <c r="K8064" s="16" t="s">
        <v>31</v>
      </c>
      <c r="L8064" s="16" t="s">
        <v>32</v>
      </c>
      <c r="M8064" s="16" t="s">
        <v>33</v>
      </c>
      <c r="N8064" s="19">
        <v>137</v>
      </c>
      <c r="O8064" s="19">
        <v>29276</v>
      </c>
      <c r="P8064" s="16" t="s">
        <v>8987</v>
      </c>
      <c r="Q8064" s="16" t="s">
        <v>8984</v>
      </c>
      <c r="R8064" s="16" t="s">
        <v>8985</v>
      </c>
      <c r="S8064" s="16" t="s">
        <v>5768</v>
      </c>
      <c r="T8064" s="16" t="s">
        <v>35</v>
      </c>
      <c r="U8064" s="16" t="s">
        <v>36</v>
      </c>
      <c r="V8064" s="16">
        <v>0</v>
      </c>
      <c r="W8064" s="16">
        <v>2021</v>
      </c>
      <c r="X8064" s="16" t="s">
        <v>76</v>
      </c>
      <c r="Y8064" s="16" t="s">
        <v>38</v>
      </c>
      <c r="Z8064" s="16" t="s">
        <v>64</v>
      </c>
      <c r="AA8064" s="16" t="s">
        <v>40</v>
      </c>
      <c r="AB8064" s="16" t="s">
        <v>40</v>
      </c>
    </row>
    <row r="8065" spans="1:28" x14ac:dyDescent="0.35">
      <c r="A8065" t="s">
        <v>5113</v>
      </c>
      <c r="B8065" t="s">
        <v>12654</v>
      </c>
      <c r="C8065" t="s">
        <v>5485</v>
      </c>
      <c r="D8065" s="1">
        <v>103751102</v>
      </c>
      <c r="E8065" t="s">
        <v>30</v>
      </c>
      <c r="G8065">
        <v>44265</v>
      </c>
      <c r="H8065" s="3">
        <v>1010</v>
      </c>
      <c r="I8065">
        <v>1277213</v>
      </c>
      <c r="J8065" s="4">
        <v>532</v>
      </c>
      <c r="K8065" t="s">
        <v>31</v>
      </c>
      <c r="L8065" t="s">
        <v>32</v>
      </c>
      <c r="M8065" t="s">
        <v>33</v>
      </c>
      <c r="N8065" s="4">
        <v>303</v>
      </c>
      <c r="O8065" s="4">
        <v>157117</v>
      </c>
      <c r="P8065" t="s">
        <v>8987</v>
      </c>
      <c r="Q8065" t="s">
        <v>8984</v>
      </c>
      <c r="R8065" t="s">
        <v>8985</v>
      </c>
      <c r="S8065" t="s">
        <v>5765</v>
      </c>
      <c r="T8065" t="s">
        <v>35</v>
      </c>
      <c r="U8065" t="s">
        <v>36</v>
      </c>
      <c r="V8065">
        <v>0</v>
      </c>
      <c r="W8065">
        <v>2021</v>
      </c>
      <c r="X8065" t="s">
        <v>76</v>
      </c>
      <c r="Y8065" t="s">
        <v>38</v>
      </c>
      <c r="Z8065" t="s">
        <v>39</v>
      </c>
      <c r="AA8065" t="s">
        <v>40</v>
      </c>
      <c r="AB8065" t="s">
        <v>40</v>
      </c>
    </row>
    <row r="8066" spans="1:28" x14ac:dyDescent="0.35">
      <c r="A8066" s="16" t="s">
        <v>5113</v>
      </c>
      <c r="B8066" s="16" t="s">
        <v>12654</v>
      </c>
      <c r="C8066" s="16" t="s">
        <v>5428</v>
      </c>
      <c r="D8066" s="17">
        <v>103751101</v>
      </c>
      <c r="E8066" s="16" t="s">
        <v>43</v>
      </c>
      <c r="G8066" s="16">
        <v>44265</v>
      </c>
      <c r="H8066" s="18">
        <v>1120</v>
      </c>
      <c r="I8066" s="16">
        <v>1277567</v>
      </c>
      <c r="J8066" s="19">
        <v>538</v>
      </c>
      <c r="K8066" s="16" t="s">
        <v>31</v>
      </c>
      <c r="L8066" s="16" t="s">
        <v>384</v>
      </c>
      <c r="M8066" s="16" t="s">
        <v>2270</v>
      </c>
      <c r="N8066" s="19">
        <v>7</v>
      </c>
      <c r="O8066" s="19">
        <v>3766</v>
      </c>
      <c r="P8066" s="16" t="s">
        <v>8987</v>
      </c>
      <c r="Q8066" s="16" t="s">
        <v>8984</v>
      </c>
      <c r="R8066" s="16" t="s">
        <v>8985</v>
      </c>
      <c r="S8066" s="16" t="s">
        <v>5764</v>
      </c>
      <c r="T8066" s="16" t="s">
        <v>35</v>
      </c>
      <c r="U8066" s="16" t="s">
        <v>36</v>
      </c>
      <c r="V8066" s="16">
        <v>0</v>
      </c>
      <c r="W8066" s="16">
        <v>2021</v>
      </c>
      <c r="X8066" s="16" t="s">
        <v>76</v>
      </c>
      <c r="Y8066" s="16" t="s">
        <v>38</v>
      </c>
      <c r="Z8066" s="16" t="s">
        <v>39</v>
      </c>
      <c r="AA8066" s="16" t="s">
        <v>40</v>
      </c>
      <c r="AB8066" s="16" t="s">
        <v>40</v>
      </c>
    </row>
    <row r="8067" spans="1:28" x14ac:dyDescent="0.35">
      <c r="A8067" t="s">
        <v>5113</v>
      </c>
      <c r="B8067" t="s">
        <v>12653</v>
      </c>
      <c r="C8067" t="s">
        <v>5351</v>
      </c>
      <c r="D8067" s="1">
        <v>102361101</v>
      </c>
      <c r="E8067" t="s">
        <v>43</v>
      </c>
      <c r="G8067">
        <v>44261</v>
      </c>
      <c r="H8067" s="3">
        <v>18</v>
      </c>
      <c r="I8067">
        <v>1270885</v>
      </c>
      <c r="J8067" s="4">
        <v>641</v>
      </c>
      <c r="K8067" t="s">
        <v>31</v>
      </c>
      <c r="L8067" t="s">
        <v>32</v>
      </c>
      <c r="M8067" t="s">
        <v>33</v>
      </c>
      <c r="N8067" s="4">
        <v>112</v>
      </c>
      <c r="O8067" s="4">
        <v>71792</v>
      </c>
      <c r="P8067" t="s">
        <v>8987</v>
      </c>
      <c r="Q8067" t="s">
        <v>9125</v>
      </c>
      <c r="R8067" t="s">
        <v>8985</v>
      </c>
      <c r="S8067" t="s">
        <v>5763</v>
      </c>
      <c r="T8067" t="s">
        <v>35</v>
      </c>
      <c r="U8067" t="s">
        <v>36</v>
      </c>
      <c r="V8067">
        <v>0</v>
      </c>
      <c r="W8067">
        <v>2021</v>
      </c>
      <c r="X8067" t="s">
        <v>76</v>
      </c>
      <c r="Y8067" t="s">
        <v>38</v>
      </c>
      <c r="Z8067" t="s">
        <v>39</v>
      </c>
      <c r="AA8067" t="s">
        <v>40</v>
      </c>
      <c r="AB8067" t="s">
        <v>40</v>
      </c>
    </row>
    <row r="8068" spans="1:28" x14ac:dyDescent="0.35">
      <c r="A8068" s="16" t="s">
        <v>5113</v>
      </c>
      <c r="B8068" s="16" t="s">
        <v>12653</v>
      </c>
      <c r="C8068" s="16" t="s">
        <v>5243</v>
      </c>
      <c r="D8068" s="17">
        <v>102931101</v>
      </c>
      <c r="E8068" s="16" t="s">
        <v>43</v>
      </c>
      <c r="G8068" s="16">
        <v>44282</v>
      </c>
      <c r="H8068" s="18">
        <v>647</v>
      </c>
      <c r="I8068" s="16">
        <v>1300144</v>
      </c>
      <c r="J8068" s="19">
        <v>590</v>
      </c>
      <c r="K8068" s="16" t="s">
        <v>31</v>
      </c>
      <c r="L8068" s="16" t="s">
        <v>60</v>
      </c>
      <c r="M8068" s="16" t="s">
        <v>94</v>
      </c>
      <c r="N8068" s="19">
        <v>6</v>
      </c>
      <c r="O8068" s="19">
        <v>1380</v>
      </c>
      <c r="P8068" s="16" t="s">
        <v>8987</v>
      </c>
      <c r="Q8068" s="16" t="s">
        <v>8984</v>
      </c>
      <c r="R8068" s="16" t="s">
        <v>8985</v>
      </c>
      <c r="S8068" s="16" t="s">
        <v>5772</v>
      </c>
      <c r="T8068" s="16" t="s">
        <v>35</v>
      </c>
      <c r="U8068" s="16" t="s">
        <v>36</v>
      </c>
      <c r="V8068" s="16">
        <v>35239655</v>
      </c>
      <c r="W8068" s="16">
        <v>2021</v>
      </c>
      <c r="X8068" s="16" t="s">
        <v>76</v>
      </c>
      <c r="Y8068" s="16" t="s">
        <v>38</v>
      </c>
      <c r="Z8068" s="16" t="s">
        <v>39</v>
      </c>
      <c r="AA8068" s="16" t="s">
        <v>40</v>
      </c>
      <c r="AB8068" s="16" t="s">
        <v>40</v>
      </c>
    </row>
    <row r="8069" spans="1:28" x14ac:dyDescent="0.35">
      <c r="A8069" t="s">
        <v>5113</v>
      </c>
      <c r="B8069" t="s">
        <v>12653</v>
      </c>
      <c r="C8069" t="s">
        <v>5122</v>
      </c>
      <c r="D8069" s="1">
        <v>102541101</v>
      </c>
      <c r="E8069" t="s">
        <v>43</v>
      </c>
      <c r="G8069">
        <v>44270</v>
      </c>
      <c r="H8069" s="3">
        <v>950</v>
      </c>
      <c r="I8069">
        <v>1282868</v>
      </c>
      <c r="J8069" s="4">
        <v>427</v>
      </c>
      <c r="K8069" t="s">
        <v>31</v>
      </c>
      <c r="L8069" t="s">
        <v>384</v>
      </c>
      <c r="M8069" t="s">
        <v>2270</v>
      </c>
      <c r="N8069" s="4">
        <v>6</v>
      </c>
      <c r="O8069" s="4">
        <v>2562</v>
      </c>
      <c r="P8069" t="s">
        <v>8987</v>
      </c>
      <c r="Q8069" t="s">
        <v>8984</v>
      </c>
      <c r="R8069" t="s">
        <v>8985</v>
      </c>
      <c r="S8069" t="s">
        <v>5771</v>
      </c>
      <c r="T8069" t="s">
        <v>35</v>
      </c>
      <c r="U8069" t="s">
        <v>36</v>
      </c>
      <c r="V8069">
        <v>0</v>
      </c>
      <c r="W8069">
        <v>2021</v>
      </c>
      <c r="X8069" t="s">
        <v>76</v>
      </c>
      <c r="Y8069" t="s">
        <v>38</v>
      </c>
      <c r="Z8069" t="s">
        <v>39</v>
      </c>
      <c r="AA8069" t="s">
        <v>40</v>
      </c>
      <c r="AB8069" t="s">
        <v>40</v>
      </c>
    </row>
    <row r="8070" spans="1:28" x14ac:dyDescent="0.35">
      <c r="A8070" s="16" t="s">
        <v>5113</v>
      </c>
      <c r="B8070" s="16" t="s">
        <v>12653</v>
      </c>
      <c r="C8070" s="16" t="s">
        <v>5122</v>
      </c>
      <c r="D8070" s="17">
        <v>102541101</v>
      </c>
      <c r="E8070" s="16" t="s">
        <v>30</v>
      </c>
      <c r="G8070" s="16">
        <v>44270</v>
      </c>
      <c r="H8070" s="18">
        <v>401</v>
      </c>
      <c r="I8070" s="16">
        <v>1282447</v>
      </c>
      <c r="J8070" s="19">
        <v>732</v>
      </c>
      <c r="K8070" s="16" t="s">
        <v>31</v>
      </c>
      <c r="L8070" s="16" t="s">
        <v>32</v>
      </c>
      <c r="M8070" s="16" t="s">
        <v>33</v>
      </c>
      <c r="N8070" s="19">
        <v>242</v>
      </c>
      <c r="O8070" s="19">
        <v>159655</v>
      </c>
      <c r="P8070" s="16" t="s">
        <v>8987</v>
      </c>
      <c r="Q8070" s="16" t="s">
        <v>8984</v>
      </c>
      <c r="R8070" s="16" t="s">
        <v>8985</v>
      </c>
      <c r="S8070" s="16" t="s">
        <v>5770</v>
      </c>
      <c r="T8070" s="16" t="s">
        <v>35</v>
      </c>
      <c r="U8070" s="16" t="s">
        <v>36</v>
      </c>
      <c r="V8070" s="16">
        <v>0</v>
      </c>
      <c r="W8070" s="16">
        <v>2021</v>
      </c>
      <c r="X8070" s="16" t="s">
        <v>76</v>
      </c>
      <c r="Y8070" s="16" t="s">
        <v>38</v>
      </c>
      <c r="Z8070" s="16" t="s">
        <v>51</v>
      </c>
      <c r="AA8070" s="16" t="s">
        <v>40</v>
      </c>
      <c r="AB8070" s="16" t="s">
        <v>40</v>
      </c>
    </row>
    <row r="8071" spans="1:28" x14ac:dyDescent="0.35">
      <c r="A8071" t="s">
        <v>5879</v>
      </c>
      <c r="B8071" t="s">
        <v>12654</v>
      </c>
      <c r="C8071" t="s">
        <v>5887</v>
      </c>
      <c r="D8071" s="1">
        <v>24251101</v>
      </c>
      <c r="E8071" t="s">
        <v>43</v>
      </c>
      <c r="G8071">
        <v>44272</v>
      </c>
      <c r="H8071" s="3">
        <v>1050</v>
      </c>
      <c r="I8071">
        <v>1287413</v>
      </c>
      <c r="J8071" s="4">
        <v>1492</v>
      </c>
      <c r="K8071" t="s">
        <v>31</v>
      </c>
      <c r="L8071" t="s">
        <v>66</v>
      </c>
      <c r="M8071" t="s">
        <v>415</v>
      </c>
      <c r="N8071" s="4">
        <v>2</v>
      </c>
      <c r="O8071" s="4">
        <v>2984</v>
      </c>
      <c r="P8071" t="s">
        <v>13660</v>
      </c>
      <c r="Q8071" t="s">
        <v>8984</v>
      </c>
      <c r="R8071" t="s">
        <v>8985</v>
      </c>
      <c r="S8071" t="s">
        <v>13933</v>
      </c>
      <c r="T8071" t="s">
        <v>35</v>
      </c>
      <c r="U8071" t="s">
        <v>36</v>
      </c>
      <c r="V8071">
        <v>0</v>
      </c>
      <c r="W8071">
        <v>2021</v>
      </c>
      <c r="X8071" t="s">
        <v>76</v>
      </c>
      <c r="Y8071" t="s">
        <v>38</v>
      </c>
      <c r="Z8071" t="s">
        <v>39</v>
      </c>
      <c r="AA8071" t="s">
        <v>40</v>
      </c>
      <c r="AB8071" t="s">
        <v>40</v>
      </c>
    </row>
    <row r="8072" spans="1:28" x14ac:dyDescent="0.35">
      <c r="A8072" s="16" t="s">
        <v>6195</v>
      </c>
      <c r="B8072" s="16" t="s">
        <v>12654</v>
      </c>
      <c r="C8072" s="16" t="s">
        <v>6196</v>
      </c>
      <c r="D8072" s="17">
        <v>153741101</v>
      </c>
      <c r="E8072" s="16" t="s">
        <v>43</v>
      </c>
      <c r="G8072" s="16">
        <v>44264</v>
      </c>
      <c r="H8072" s="18">
        <v>745</v>
      </c>
      <c r="I8072" s="16">
        <v>1274984</v>
      </c>
      <c r="J8072" s="19">
        <v>359</v>
      </c>
      <c r="K8072" s="16" t="s">
        <v>31</v>
      </c>
      <c r="L8072" s="16" t="s">
        <v>60</v>
      </c>
      <c r="M8072" s="16" t="s">
        <v>94</v>
      </c>
      <c r="N8072" s="19">
        <v>7</v>
      </c>
      <c r="O8072" s="19">
        <v>2513</v>
      </c>
      <c r="P8072" s="16" t="s">
        <v>8987</v>
      </c>
      <c r="Q8072" s="16" t="s">
        <v>57</v>
      </c>
      <c r="R8072" s="16" t="s">
        <v>8985</v>
      </c>
      <c r="S8072" s="16" t="s">
        <v>6259</v>
      </c>
      <c r="T8072" s="16" t="s">
        <v>35</v>
      </c>
      <c r="U8072" s="16" t="s">
        <v>36</v>
      </c>
      <c r="V8072" s="16">
        <v>0</v>
      </c>
      <c r="W8072" s="16">
        <v>2021</v>
      </c>
      <c r="X8072" s="16" t="s">
        <v>76</v>
      </c>
      <c r="Y8072" s="16" t="s">
        <v>38</v>
      </c>
      <c r="Z8072" s="16" t="s">
        <v>39</v>
      </c>
      <c r="AA8072" s="16" t="s">
        <v>40</v>
      </c>
      <c r="AB8072" s="16" t="s">
        <v>40</v>
      </c>
    </row>
    <row r="8073" spans="1:28" x14ac:dyDescent="0.35">
      <c r="A8073" t="s">
        <v>6337</v>
      </c>
      <c r="B8073" t="s">
        <v>12654</v>
      </c>
      <c r="C8073" t="s">
        <v>6364</v>
      </c>
      <c r="D8073" s="1">
        <v>152762101</v>
      </c>
      <c r="E8073" t="s">
        <v>43</v>
      </c>
      <c r="G8073">
        <v>44282</v>
      </c>
      <c r="H8073" s="3">
        <v>1626</v>
      </c>
      <c r="I8073">
        <v>1301648</v>
      </c>
      <c r="J8073" s="4">
        <v>516</v>
      </c>
      <c r="K8073" t="s">
        <v>31</v>
      </c>
      <c r="L8073" t="s">
        <v>60</v>
      </c>
      <c r="M8073" t="s">
        <v>61</v>
      </c>
      <c r="N8073" s="4">
        <v>103</v>
      </c>
      <c r="O8073" s="4">
        <v>9186</v>
      </c>
      <c r="P8073" t="s">
        <v>8987</v>
      </c>
      <c r="Q8073" t="s">
        <v>8984</v>
      </c>
      <c r="R8073" t="s">
        <v>8985</v>
      </c>
      <c r="S8073" t="s">
        <v>13934</v>
      </c>
      <c r="T8073" t="s">
        <v>35</v>
      </c>
      <c r="U8073" t="s">
        <v>36</v>
      </c>
      <c r="V8073">
        <v>44708685</v>
      </c>
      <c r="W8073">
        <v>2021</v>
      </c>
      <c r="X8073" t="s">
        <v>76</v>
      </c>
      <c r="Y8073" t="s">
        <v>38</v>
      </c>
      <c r="Z8073" t="s">
        <v>64</v>
      </c>
      <c r="AA8073" t="s">
        <v>40</v>
      </c>
      <c r="AB8073" t="s">
        <v>40</v>
      </c>
    </row>
    <row r="8074" spans="1:28" x14ac:dyDescent="0.35">
      <c r="A8074" s="16" t="s">
        <v>6337</v>
      </c>
      <c r="B8074" s="16" t="s">
        <v>12654</v>
      </c>
      <c r="C8074" s="16" t="s">
        <v>6364</v>
      </c>
      <c r="D8074" s="17">
        <v>152762101</v>
      </c>
      <c r="E8074" s="16" t="s">
        <v>30</v>
      </c>
      <c r="G8074" s="16">
        <v>44262</v>
      </c>
      <c r="H8074" s="18">
        <v>839</v>
      </c>
      <c r="I8074" s="16">
        <v>1272760</v>
      </c>
      <c r="J8074" s="19">
        <v>1618</v>
      </c>
      <c r="K8074" s="16" t="s">
        <v>31</v>
      </c>
      <c r="L8074" s="16" t="s">
        <v>66</v>
      </c>
      <c r="M8074" s="16" t="s">
        <v>415</v>
      </c>
      <c r="N8074" s="19">
        <v>667</v>
      </c>
      <c r="O8074" s="19">
        <v>12398</v>
      </c>
      <c r="P8074" s="16" t="s">
        <v>8987</v>
      </c>
      <c r="Q8074" s="16" t="s">
        <v>8984</v>
      </c>
      <c r="R8074" s="16" t="s">
        <v>8985</v>
      </c>
      <c r="S8074" s="16" t="s">
        <v>13935</v>
      </c>
      <c r="T8074" s="16" t="s">
        <v>35</v>
      </c>
      <c r="U8074" s="16" t="s">
        <v>36</v>
      </c>
      <c r="V8074" s="16">
        <v>31532543</v>
      </c>
      <c r="W8074" s="16">
        <v>2021</v>
      </c>
      <c r="X8074" s="16" t="s">
        <v>76</v>
      </c>
      <c r="Y8074" s="16" t="s">
        <v>38</v>
      </c>
      <c r="Z8074" s="16" t="s">
        <v>39</v>
      </c>
      <c r="AA8074" s="16" t="s">
        <v>40</v>
      </c>
      <c r="AB8074" s="16" t="s">
        <v>40</v>
      </c>
    </row>
    <row r="8075" spans="1:28" x14ac:dyDescent="0.35">
      <c r="A8075" t="s">
        <v>6337</v>
      </c>
      <c r="B8075" t="s">
        <v>12653</v>
      </c>
      <c r="C8075" t="s">
        <v>6364</v>
      </c>
      <c r="D8075" s="1">
        <v>152762101</v>
      </c>
      <c r="E8075" t="s">
        <v>30</v>
      </c>
      <c r="G8075">
        <v>44278</v>
      </c>
      <c r="H8075" s="3">
        <v>2050</v>
      </c>
      <c r="I8075">
        <v>1294862</v>
      </c>
      <c r="J8075" s="4">
        <v>1211</v>
      </c>
      <c r="K8075" t="s">
        <v>31</v>
      </c>
      <c r="L8075" t="s">
        <v>32</v>
      </c>
      <c r="M8075" t="s">
        <v>33</v>
      </c>
      <c r="N8075" s="4">
        <v>658</v>
      </c>
      <c r="O8075" s="4">
        <v>119377</v>
      </c>
      <c r="P8075" t="s">
        <v>8987</v>
      </c>
      <c r="Q8075" t="s">
        <v>8984</v>
      </c>
      <c r="R8075" t="s">
        <v>8985</v>
      </c>
      <c r="S8075" t="s">
        <v>13936</v>
      </c>
      <c r="T8075" t="s">
        <v>35</v>
      </c>
      <c r="U8075" t="s">
        <v>36</v>
      </c>
      <c r="V8075">
        <v>31534151</v>
      </c>
      <c r="W8075">
        <v>2021</v>
      </c>
      <c r="X8075" t="s">
        <v>76</v>
      </c>
      <c r="Y8075" t="s">
        <v>38</v>
      </c>
      <c r="Z8075" t="s">
        <v>51</v>
      </c>
      <c r="AA8075" t="s">
        <v>40</v>
      </c>
      <c r="AB8075" t="s">
        <v>40</v>
      </c>
    </row>
    <row r="8076" spans="1:28" x14ac:dyDescent="0.35">
      <c r="A8076" s="16" t="s">
        <v>6337</v>
      </c>
      <c r="B8076" s="16" t="s">
        <v>12653</v>
      </c>
      <c r="C8076" s="16" t="s">
        <v>6344</v>
      </c>
      <c r="D8076" s="17">
        <v>152282101</v>
      </c>
      <c r="E8076" s="16" t="s">
        <v>43</v>
      </c>
      <c r="G8076" s="16">
        <v>44278</v>
      </c>
      <c r="H8076" s="18">
        <v>1332</v>
      </c>
      <c r="I8076" s="16">
        <v>1294228</v>
      </c>
      <c r="J8076" s="19">
        <v>378</v>
      </c>
      <c r="K8076" s="16" t="s">
        <v>31</v>
      </c>
      <c r="L8076" s="16" t="s">
        <v>32</v>
      </c>
      <c r="M8076" s="16" t="s">
        <v>33</v>
      </c>
      <c r="N8076" s="19">
        <v>82</v>
      </c>
      <c r="O8076" s="19">
        <v>22592</v>
      </c>
      <c r="P8076" s="16" t="s">
        <v>8987</v>
      </c>
      <c r="Q8076" s="16" t="s">
        <v>8984</v>
      </c>
      <c r="R8076" s="16" t="s">
        <v>8985</v>
      </c>
      <c r="S8076" s="16" t="s">
        <v>7224</v>
      </c>
      <c r="T8076" s="16" t="s">
        <v>35</v>
      </c>
      <c r="U8076" s="16" t="s">
        <v>36</v>
      </c>
      <c r="V8076" s="16">
        <v>31534218</v>
      </c>
      <c r="W8076" s="16">
        <v>2021</v>
      </c>
      <c r="X8076" s="16" t="s">
        <v>76</v>
      </c>
      <c r="Y8076" s="16" t="s">
        <v>38</v>
      </c>
      <c r="Z8076" s="16" t="s">
        <v>64</v>
      </c>
      <c r="AA8076" s="16" t="s">
        <v>40</v>
      </c>
      <c r="AB8076" s="16" t="s">
        <v>40</v>
      </c>
    </row>
    <row r="8077" spans="1:28" x14ac:dyDescent="0.35">
      <c r="A8077" t="s">
        <v>6337</v>
      </c>
      <c r="B8077" t="s">
        <v>12654</v>
      </c>
      <c r="C8077" t="s">
        <v>6350</v>
      </c>
      <c r="D8077" s="1">
        <v>152481106</v>
      </c>
      <c r="E8077" t="s">
        <v>448</v>
      </c>
      <c r="G8077">
        <v>44265</v>
      </c>
      <c r="H8077" s="3">
        <v>806</v>
      </c>
      <c r="I8077">
        <v>1276962</v>
      </c>
      <c r="J8077" s="4">
        <v>443</v>
      </c>
      <c r="K8077" t="s">
        <v>31</v>
      </c>
      <c r="L8077" t="s">
        <v>66</v>
      </c>
      <c r="M8077" t="s">
        <v>415</v>
      </c>
      <c r="N8077" s="4">
        <v>80</v>
      </c>
      <c r="O8077" s="4">
        <v>26209</v>
      </c>
      <c r="P8077" t="s">
        <v>8987</v>
      </c>
      <c r="Q8077" t="s">
        <v>8984</v>
      </c>
      <c r="R8077" t="s">
        <v>8985</v>
      </c>
      <c r="S8077" t="s">
        <v>7222</v>
      </c>
      <c r="T8077" t="s">
        <v>35</v>
      </c>
      <c r="U8077" t="s">
        <v>36</v>
      </c>
      <c r="V8077">
        <v>0</v>
      </c>
      <c r="W8077">
        <v>2021</v>
      </c>
      <c r="X8077" t="s">
        <v>76</v>
      </c>
      <c r="Y8077" t="s">
        <v>38</v>
      </c>
      <c r="Z8077" t="s">
        <v>45</v>
      </c>
      <c r="AA8077" t="s">
        <v>40</v>
      </c>
      <c r="AB8077" t="s">
        <v>38</v>
      </c>
    </row>
    <row r="8078" spans="1:28" x14ac:dyDescent="0.35">
      <c r="A8078" s="16" t="s">
        <v>6337</v>
      </c>
      <c r="B8078" s="16" t="s">
        <v>12654</v>
      </c>
      <c r="C8078" s="16" t="s">
        <v>6350</v>
      </c>
      <c r="D8078" s="17">
        <v>152481106</v>
      </c>
      <c r="E8078" s="16" t="s">
        <v>43</v>
      </c>
      <c r="G8078" s="16">
        <v>44265</v>
      </c>
      <c r="H8078" s="18">
        <v>922</v>
      </c>
      <c r="I8078" s="16">
        <v>1277139</v>
      </c>
      <c r="J8078" s="19">
        <v>468</v>
      </c>
      <c r="K8078" s="16" t="s">
        <v>31</v>
      </c>
      <c r="L8078" s="16" t="s">
        <v>32</v>
      </c>
      <c r="M8078" s="16" t="s">
        <v>33</v>
      </c>
      <c r="N8078" s="19">
        <v>51</v>
      </c>
      <c r="O8078" s="19">
        <v>23868</v>
      </c>
      <c r="P8078" s="16" t="s">
        <v>8987</v>
      </c>
      <c r="Q8078" s="16" t="s">
        <v>8984</v>
      </c>
      <c r="R8078" s="16" t="s">
        <v>8985</v>
      </c>
      <c r="S8078" s="16" t="s">
        <v>7221</v>
      </c>
      <c r="T8078" s="16" t="s">
        <v>35</v>
      </c>
      <c r="U8078" s="16" t="s">
        <v>36</v>
      </c>
      <c r="V8078" s="16">
        <v>0</v>
      </c>
      <c r="W8078" s="16">
        <v>2021</v>
      </c>
      <c r="X8078" s="16" t="s">
        <v>76</v>
      </c>
      <c r="Y8078" s="16" t="s">
        <v>38</v>
      </c>
      <c r="Z8078" s="16" t="s">
        <v>39</v>
      </c>
      <c r="AA8078" s="16" t="s">
        <v>40</v>
      </c>
      <c r="AB8078" s="16" t="s">
        <v>38</v>
      </c>
    </row>
    <row r="8079" spans="1:28" x14ac:dyDescent="0.35">
      <c r="A8079" t="s">
        <v>6337</v>
      </c>
      <c r="B8079" t="s">
        <v>12654</v>
      </c>
      <c r="C8079" t="s">
        <v>6350</v>
      </c>
      <c r="D8079" s="1">
        <v>152481106</v>
      </c>
      <c r="E8079" t="s">
        <v>43</v>
      </c>
      <c r="G8079">
        <v>44265</v>
      </c>
      <c r="H8079" s="3">
        <v>803</v>
      </c>
      <c r="I8079">
        <v>1276943</v>
      </c>
      <c r="J8079" s="4">
        <v>176</v>
      </c>
      <c r="K8079" t="s">
        <v>31</v>
      </c>
      <c r="L8079" t="s">
        <v>32</v>
      </c>
      <c r="M8079" t="s">
        <v>33</v>
      </c>
      <c r="N8079" s="4">
        <v>32</v>
      </c>
      <c r="O8079" s="4">
        <v>5632</v>
      </c>
      <c r="P8079" t="s">
        <v>8987</v>
      </c>
      <c r="Q8079" t="s">
        <v>8984</v>
      </c>
      <c r="R8079" t="s">
        <v>8985</v>
      </c>
      <c r="S8079" t="s">
        <v>7220</v>
      </c>
      <c r="T8079" t="s">
        <v>35</v>
      </c>
      <c r="U8079" t="s">
        <v>36</v>
      </c>
      <c r="V8079">
        <v>0</v>
      </c>
      <c r="W8079">
        <v>2021</v>
      </c>
      <c r="X8079" t="s">
        <v>76</v>
      </c>
      <c r="Y8079" t="s">
        <v>38</v>
      </c>
      <c r="Z8079" t="s">
        <v>64</v>
      </c>
      <c r="AA8079" t="s">
        <v>40</v>
      </c>
      <c r="AB8079" t="s">
        <v>40</v>
      </c>
    </row>
    <row r="8080" spans="1:28" x14ac:dyDescent="0.35">
      <c r="A8080" s="16" t="s">
        <v>6337</v>
      </c>
      <c r="B8080" s="16" t="s">
        <v>12653</v>
      </c>
      <c r="C8080" s="16" t="s">
        <v>6389</v>
      </c>
      <c r="D8080" s="17">
        <v>153132105</v>
      </c>
      <c r="E8080" s="16" t="s">
        <v>53</v>
      </c>
      <c r="G8080" s="16">
        <v>44275</v>
      </c>
      <c r="H8080" s="18">
        <v>1510</v>
      </c>
      <c r="I8080" s="16">
        <v>1290428</v>
      </c>
      <c r="J8080" s="19">
        <v>517</v>
      </c>
      <c r="K8080" s="16" t="s">
        <v>31</v>
      </c>
      <c r="L8080" s="16" t="s">
        <v>32</v>
      </c>
      <c r="M8080" s="16" t="s">
        <v>83</v>
      </c>
      <c r="N8080" s="19">
        <v>3</v>
      </c>
      <c r="O8080" s="19">
        <v>1551</v>
      </c>
      <c r="P8080" s="16" t="s">
        <v>8987</v>
      </c>
      <c r="Q8080" s="16" t="s">
        <v>8984</v>
      </c>
      <c r="R8080" s="16" t="s">
        <v>8985</v>
      </c>
      <c r="S8080" s="16" t="s">
        <v>7223</v>
      </c>
      <c r="T8080" s="16" t="s">
        <v>35</v>
      </c>
      <c r="U8080" s="16" t="s">
        <v>36</v>
      </c>
      <c r="V8080" s="16">
        <v>0</v>
      </c>
      <c r="W8080" s="16">
        <v>2021</v>
      </c>
      <c r="X8080" s="16" t="s">
        <v>76</v>
      </c>
      <c r="Y8080" s="16" t="s">
        <v>38</v>
      </c>
      <c r="Z8080" s="16" t="s">
        <v>45</v>
      </c>
      <c r="AA8080" s="16" t="s">
        <v>40</v>
      </c>
      <c r="AB8080" s="16" t="s">
        <v>38</v>
      </c>
    </row>
    <row r="8081" spans="1:28" x14ac:dyDescent="0.35">
      <c r="A8081" t="s">
        <v>6337</v>
      </c>
      <c r="B8081" t="s">
        <v>12654</v>
      </c>
      <c r="C8081" t="s">
        <v>6346</v>
      </c>
      <c r="D8081" s="1">
        <v>152481102</v>
      </c>
      <c r="E8081" t="s">
        <v>30</v>
      </c>
      <c r="G8081">
        <v>44265</v>
      </c>
      <c r="H8081" s="3">
        <v>807</v>
      </c>
      <c r="I8081">
        <v>1276972</v>
      </c>
      <c r="J8081" s="4">
        <v>701</v>
      </c>
      <c r="K8081" t="s">
        <v>31</v>
      </c>
      <c r="L8081" t="s">
        <v>32</v>
      </c>
      <c r="M8081" t="s">
        <v>83</v>
      </c>
      <c r="N8081" s="4">
        <v>330</v>
      </c>
      <c r="O8081" s="4">
        <v>231330</v>
      </c>
      <c r="P8081" t="s">
        <v>8987</v>
      </c>
      <c r="Q8081" t="s">
        <v>8984</v>
      </c>
      <c r="R8081" t="s">
        <v>8985</v>
      </c>
      <c r="S8081" t="s">
        <v>13937</v>
      </c>
      <c r="T8081" t="s">
        <v>35</v>
      </c>
      <c r="U8081" t="s">
        <v>36</v>
      </c>
      <c r="V8081">
        <v>0</v>
      </c>
      <c r="W8081">
        <v>2021</v>
      </c>
      <c r="X8081" t="s">
        <v>76</v>
      </c>
      <c r="Y8081" t="s">
        <v>38</v>
      </c>
      <c r="Z8081" t="s">
        <v>51</v>
      </c>
      <c r="AA8081" t="s">
        <v>40</v>
      </c>
      <c r="AB8081" t="s">
        <v>40</v>
      </c>
    </row>
    <row r="8082" spans="1:28" x14ac:dyDescent="0.35">
      <c r="A8082" s="16" t="s">
        <v>6337</v>
      </c>
      <c r="B8082" s="16" t="s">
        <v>12654</v>
      </c>
      <c r="C8082" s="16" t="s">
        <v>6661</v>
      </c>
      <c r="D8082" s="17">
        <v>152301102</v>
      </c>
      <c r="E8082" s="16" t="s">
        <v>30</v>
      </c>
      <c r="G8082" s="16">
        <v>44266</v>
      </c>
      <c r="H8082" s="18">
        <v>638</v>
      </c>
      <c r="I8082" s="16">
        <v>1278358</v>
      </c>
      <c r="J8082" s="19">
        <v>53</v>
      </c>
      <c r="K8082" s="16" t="s">
        <v>31</v>
      </c>
      <c r="L8082" s="16" t="s">
        <v>32</v>
      </c>
      <c r="M8082" s="16" t="s">
        <v>33</v>
      </c>
      <c r="N8082" s="19">
        <v>518</v>
      </c>
      <c r="O8082" s="19">
        <v>27454</v>
      </c>
      <c r="P8082" s="16" t="s">
        <v>8987</v>
      </c>
      <c r="Q8082" s="16" t="s">
        <v>8984</v>
      </c>
      <c r="R8082" s="16" t="s">
        <v>8985</v>
      </c>
      <c r="S8082" s="16" t="s">
        <v>7219</v>
      </c>
      <c r="T8082" s="16" t="s">
        <v>35</v>
      </c>
      <c r="U8082" s="16" t="s">
        <v>36</v>
      </c>
      <c r="V8082" s="16">
        <v>0</v>
      </c>
      <c r="W8082" s="16">
        <v>2021</v>
      </c>
      <c r="X8082" s="16" t="s">
        <v>76</v>
      </c>
      <c r="Y8082" s="16" t="s">
        <v>38</v>
      </c>
      <c r="Z8082" s="16" t="s">
        <v>422</v>
      </c>
      <c r="AA8082" s="16" t="s">
        <v>40</v>
      </c>
      <c r="AB8082" s="16" t="s">
        <v>38</v>
      </c>
    </row>
    <row r="8083" spans="1:28" x14ac:dyDescent="0.35">
      <c r="A8083" t="s">
        <v>6337</v>
      </c>
      <c r="B8083" t="s">
        <v>12654</v>
      </c>
      <c r="C8083" t="s">
        <v>6661</v>
      </c>
      <c r="D8083" s="1">
        <v>152301102</v>
      </c>
      <c r="E8083" t="s">
        <v>43</v>
      </c>
      <c r="G8083">
        <v>44265</v>
      </c>
      <c r="H8083" s="3">
        <v>2111</v>
      </c>
      <c r="I8083">
        <v>1278189</v>
      </c>
      <c r="J8083" s="4">
        <v>840</v>
      </c>
      <c r="K8083" t="s">
        <v>31</v>
      </c>
      <c r="L8083" t="s">
        <v>32</v>
      </c>
      <c r="M8083" t="s">
        <v>33</v>
      </c>
      <c r="N8083" s="4">
        <v>15</v>
      </c>
      <c r="O8083" s="4">
        <v>12600</v>
      </c>
      <c r="P8083" t="s">
        <v>8987</v>
      </c>
      <c r="Q8083" t="s">
        <v>8984</v>
      </c>
      <c r="R8083" t="s">
        <v>8985</v>
      </c>
      <c r="S8083" t="s">
        <v>7219</v>
      </c>
      <c r="T8083" t="s">
        <v>35</v>
      </c>
      <c r="U8083" t="s">
        <v>36</v>
      </c>
      <c r="V8083">
        <v>0</v>
      </c>
      <c r="W8083">
        <v>2021</v>
      </c>
      <c r="X8083" t="s">
        <v>76</v>
      </c>
      <c r="Y8083" t="s">
        <v>38</v>
      </c>
      <c r="Z8083" t="s">
        <v>39</v>
      </c>
      <c r="AA8083" t="s">
        <v>40</v>
      </c>
      <c r="AB8083" t="s">
        <v>38</v>
      </c>
    </row>
    <row r="8084" spans="1:28" x14ac:dyDescent="0.35">
      <c r="A8084" s="16" t="s">
        <v>6337</v>
      </c>
      <c r="B8084" s="16" t="s">
        <v>12654</v>
      </c>
      <c r="C8084" s="16" t="s">
        <v>6368</v>
      </c>
      <c r="D8084" s="17">
        <v>152481105</v>
      </c>
      <c r="E8084" s="16" t="s">
        <v>222</v>
      </c>
      <c r="G8084" s="16">
        <v>44265</v>
      </c>
      <c r="H8084" s="18">
        <v>1333</v>
      </c>
      <c r="I8084" s="16">
        <v>1277477</v>
      </c>
      <c r="J8084" s="19">
        <v>1321</v>
      </c>
      <c r="K8084" s="16" t="s">
        <v>31</v>
      </c>
      <c r="L8084" s="16" t="s">
        <v>66</v>
      </c>
      <c r="M8084" s="16" t="s">
        <v>415</v>
      </c>
      <c r="N8084" s="19">
        <v>573</v>
      </c>
      <c r="O8084" s="19">
        <v>301524</v>
      </c>
      <c r="P8084" s="16" t="s">
        <v>8987</v>
      </c>
      <c r="Q8084" s="16" t="s">
        <v>8984</v>
      </c>
      <c r="R8084" s="16" t="s">
        <v>9094</v>
      </c>
      <c r="S8084" s="16" t="s">
        <v>13938</v>
      </c>
      <c r="T8084" s="16" t="s">
        <v>35</v>
      </c>
      <c r="U8084" s="16" t="s">
        <v>36</v>
      </c>
      <c r="V8084" s="16">
        <v>0</v>
      </c>
      <c r="W8084" s="16">
        <v>2021</v>
      </c>
      <c r="X8084" s="16" t="s">
        <v>76</v>
      </c>
      <c r="Y8084" s="16" t="s">
        <v>38</v>
      </c>
      <c r="Z8084" s="16" t="s">
        <v>39</v>
      </c>
      <c r="AA8084" s="16" t="s">
        <v>40</v>
      </c>
      <c r="AB8084" s="16" t="s">
        <v>40</v>
      </c>
    </row>
    <row r="8085" spans="1:28" x14ac:dyDescent="0.35">
      <c r="A8085" t="s">
        <v>6337</v>
      </c>
      <c r="B8085" t="s">
        <v>12654</v>
      </c>
      <c r="C8085" t="s">
        <v>6469</v>
      </c>
      <c r="D8085" s="1">
        <v>152101101</v>
      </c>
      <c r="E8085" t="s">
        <v>53</v>
      </c>
      <c r="G8085">
        <v>44275</v>
      </c>
      <c r="H8085" s="3">
        <v>1221</v>
      </c>
      <c r="I8085">
        <v>1290089</v>
      </c>
      <c r="J8085" s="4">
        <v>1413</v>
      </c>
      <c r="K8085" t="s">
        <v>31</v>
      </c>
      <c r="L8085" t="s">
        <v>66</v>
      </c>
      <c r="M8085" t="s">
        <v>415</v>
      </c>
      <c r="N8085" s="4">
        <v>605</v>
      </c>
      <c r="O8085" s="4">
        <v>96663</v>
      </c>
      <c r="P8085" t="s">
        <v>8987</v>
      </c>
      <c r="Q8085" t="s">
        <v>8984</v>
      </c>
      <c r="R8085" t="s">
        <v>8985</v>
      </c>
      <c r="S8085" t="s">
        <v>13939</v>
      </c>
      <c r="T8085" t="s">
        <v>35</v>
      </c>
      <c r="U8085" t="s">
        <v>36</v>
      </c>
      <c r="V8085">
        <v>44695606</v>
      </c>
      <c r="W8085">
        <v>2021</v>
      </c>
      <c r="X8085" t="s">
        <v>76</v>
      </c>
      <c r="Y8085" t="s">
        <v>38</v>
      </c>
      <c r="Z8085" t="s">
        <v>45</v>
      </c>
      <c r="AA8085" t="s">
        <v>40</v>
      </c>
      <c r="AB8085" t="s">
        <v>38</v>
      </c>
    </row>
    <row r="8086" spans="1:28" x14ac:dyDescent="0.35">
      <c r="A8086" s="16" t="s">
        <v>6337</v>
      </c>
      <c r="B8086" s="16" t="s">
        <v>12654</v>
      </c>
      <c r="C8086" s="16" t="s">
        <v>6469</v>
      </c>
      <c r="D8086" s="17">
        <v>152101101</v>
      </c>
      <c r="E8086" s="16" t="s">
        <v>448</v>
      </c>
      <c r="G8086" s="16">
        <v>44265</v>
      </c>
      <c r="H8086" s="18">
        <v>1356</v>
      </c>
      <c r="I8086" s="16">
        <v>1277507</v>
      </c>
      <c r="J8086" s="19">
        <v>1515</v>
      </c>
      <c r="K8086" s="16" t="s">
        <v>31</v>
      </c>
      <c r="L8086" s="16" t="s">
        <v>66</v>
      </c>
      <c r="M8086" s="16" t="s">
        <v>415</v>
      </c>
      <c r="N8086" s="19">
        <v>18</v>
      </c>
      <c r="O8086" s="19">
        <v>9210</v>
      </c>
      <c r="P8086" s="16" t="s">
        <v>8987</v>
      </c>
      <c r="Q8086" s="16" t="s">
        <v>8984</v>
      </c>
      <c r="R8086" s="16" t="s">
        <v>8985</v>
      </c>
      <c r="S8086" s="16" t="s">
        <v>13940</v>
      </c>
      <c r="T8086" s="16" t="s">
        <v>35</v>
      </c>
      <c r="U8086" s="16" t="s">
        <v>36</v>
      </c>
      <c r="V8086" s="16">
        <v>0</v>
      </c>
      <c r="W8086" s="16">
        <v>2021</v>
      </c>
      <c r="X8086" s="16" t="s">
        <v>76</v>
      </c>
      <c r="Y8086" s="16" t="s">
        <v>38</v>
      </c>
      <c r="Z8086" s="16" t="s">
        <v>39</v>
      </c>
      <c r="AA8086" s="16" t="s">
        <v>40</v>
      </c>
      <c r="AB8086" s="16" t="s">
        <v>40</v>
      </c>
    </row>
    <row r="8087" spans="1:28" x14ac:dyDescent="0.35">
      <c r="A8087" t="s">
        <v>7410</v>
      </c>
      <c r="B8087" t="s">
        <v>12653</v>
      </c>
      <c r="C8087" t="s">
        <v>7415</v>
      </c>
      <c r="D8087" s="1">
        <v>42631108</v>
      </c>
      <c r="E8087" t="s">
        <v>43</v>
      </c>
      <c r="G8087">
        <v>44278</v>
      </c>
      <c r="H8087" s="3">
        <v>1221</v>
      </c>
      <c r="I8087">
        <v>1293997</v>
      </c>
      <c r="J8087" s="4">
        <v>182</v>
      </c>
      <c r="K8087" t="s">
        <v>31</v>
      </c>
      <c r="L8087" t="s">
        <v>1061</v>
      </c>
      <c r="M8087" t="s">
        <v>1111</v>
      </c>
      <c r="N8087" s="4">
        <v>1</v>
      </c>
      <c r="O8087" s="4">
        <v>182</v>
      </c>
      <c r="P8087" t="s">
        <v>8987</v>
      </c>
      <c r="Q8087" t="s">
        <v>8984</v>
      </c>
      <c r="R8087" t="s">
        <v>8985</v>
      </c>
      <c r="S8087" t="s">
        <v>8125</v>
      </c>
      <c r="T8087" t="s">
        <v>35</v>
      </c>
      <c r="U8087" t="s">
        <v>36</v>
      </c>
      <c r="V8087">
        <v>0</v>
      </c>
      <c r="W8087">
        <v>2021</v>
      </c>
      <c r="X8087" t="s">
        <v>76</v>
      </c>
      <c r="Y8087" t="s">
        <v>38</v>
      </c>
      <c r="Z8087" t="s">
        <v>39</v>
      </c>
      <c r="AA8087" t="s">
        <v>40</v>
      </c>
      <c r="AB8087" t="s">
        <v>40</v>
      </c>
    </row>
    <row r="8088" spans="1:28" x14ac:dyDescent="0.35">
      <c r="A8088" s="16" t="s">
        <v>7410</v>
      </c>
      <c r="B8088" s="16" t="s">
        <v>12653</v>
      </c>
      <c r="C8088" s="16" t="s">
        <v>7505</v>
      </c>
      <c r="D8088" s="17">
        <v>42271103</v>
      </c>
      <c r="E8088" s="16" t="s">
        <v>43</v>
      </c>
      <c r="G8088" s="16">
        <v>44273</v>
      </c>
      <c r="H8088" s="18">
        <v>1123</v>
      </c>
      <c r="I8088" s="16">
        <v>1287632</v>
      </c>
      <c r="J8088" s="19">
        <v>262</v>
      </c>
      <c r="K8088" s="16" t="s">
        <v>31</v>
      </c>
      <c r="L8088" s="16" t="s">
        <v>32</v>
      </c>
      <c r="M8088" s="16" t="s">
        <v>33</v>
      </c>
      <c r="N8088" s="19">
        <v>2</v>
      </c>
      <c r="O8088" s="19">
        <v>524</v>
      </c>
      <c r="P8088" s="16" t="s">
        <v>8987</v>
      </c>
      <c r="Q8088" s="16" t="s">
        <v>8984</v>
      </c>
      <c r="R8088" s="16" t="s">
        <v>8985</v>
      </c>
      <c r="S8088" s="16" t="s">
        <v>8123</v>
      </c>
      <c r="T8088" s="16" t="s">
        <v>35</v>
      </c>
      <c r="U8088" s="16" t="s">
        <v>36</v>
      </c>
      <c r="V8088" s="16">
        <v>31533641</v>
      </c>
      <c r="W8088" s="16">
        <v>2021</v>
      </c>
      <c r="X8088" s="16" t="s">
        <v>76</v>
      </c>
      <c r="Y8088" s="16" t="s">
        <v>38</v>
      </c>
      <c r="Z8088" s="16" t="s">
        <v>39</v>
      </c>
      <c r="AA8088" s="16" t="s">
        <v>40</v>
      </c>
      <c r="AB8088" s="16" t="s">
        <v>40</v>
      </c>
    </row>
    <row r="8089" spans="1:28" x14ac:dyDescent="0.35">
      <c r="A8089" t="s">
        <v>7410</v>
      </c>
      <c r="B8089" t="s">
        <v>12653</v>
      </c>
      <c r="C8089" t="s">
        <v>7415</v>
      </c>
      <c r="D8089" s="1">
        <v>42631108</v>
      </c>
      <c r="E8089" t="s">
        <v>43</v>
      </c>
      <c r="G8089">
        <v>44260</v>
      </c>
      <c r="H8089" s="3">
        <v>2154</v>
      </c>
      <c r="I8089">
        <v>1270557</v>
      </c>
      <c r="J8089" s="4">
        <v>810</v>
      </c>
      <c r="K8089" t="s">
        <v>31</v>
      </c>
      <c r="L8089" t="s">
        <v>32</v>
      </c>
      <c r="M8089" t="s">
        <v>83</v>
      </c>
      <c r="N8089" s="4">
        <v>23</v>
      </c>
      <c r="O8089" s="4">
        <v>18630</v>
      </c>
      <c r="P8089" t="s">
        <v>8987</v>
      </c>
      <c r="Q8089" t="s">
        <v>8984</v>
      </c>
      <c r="R8089" t="s">
        <v>8985</v>
      </c>
      <c r="S8089" t="s">
        <v>13941</v>
      </c>
      <c r="T8089" t="s">
        <v>35</v>
      </c>
      <c r="U8089" t="s">
        <v>36</v>
      </c>
      <c r="V8089">
        <v>0</v>
      </c>
      <c r="W8089">
        <v>2021</v>
      </c>
      <c r="X8089" t="s">
        <v>76</v>
      </c>
      <c r="Y8089" t="s">
        <v>38</v>
      </c>
      <c r="Z8089" t="s">
        <v>64</v>
      </c>
      <c r="AA8089" t="s">
        <v>40</v>
      </c>
      <c r="AB8089" t="s">
        <v>40</v>
      </c>
    </row>
    <row r="8090" spans="1:28" x14ac:dyDescent="0.35">
      <c r="A8090" s="16" t="s">
        <v>7410</v>
      </c>
      <c r="B8090" s="16" t="s">
        <v>12653</v>
      </c>
      <c r="C8090" s="16" t="s">
        <v>7418</v>
      </c>
      <c r="D8090" s="17">
        <v>43071102</v>
      </c>
      <c r="E8090" s="16" t="s">
        <v>43</v>
      </c>
      <c r="G8090" s="16">
        <v>44279</v>
      </c>
      <c r="H8090" s="18">
        <v>2233</v>
      </c>
      <c r="I8090" s="16">
        <v>1296600</v>
      </c>
      <c r="J8090" s="19">
        <v>1231</v>
      </c>
      <c r="K8090" s="16" t="s">
        <v>31</v>
      </c>
      <c r="L8090" s="16" t="s">
        <v>32</v>
      </c>
      <c r="M8090" s="16" t="s">
        <v>33</v>
      </c>
      <c r="N8090" s="19">
        <v>12</v>
      </c>
      <c r="O8090" s="19">
        <v>14772</v>
      </c>
      <c r="P8090" s="16" t="s">
        <v>8987</v>
      </c>
      <c r="Q8090" s="16" t="s">
        <v>8984</v>
      </c>
      <c r="R8090" s="16" t="s">
        <v>8985</v>
      </c>
      <c r="S8090" s="16" t="s">
        <v>8126</v>
      </c>
      <c r="T8090" s="16" t="s">
        <v>35</v>
      </c>
      <c r="U8090" s="16" t="s">
        <v>36</v>
      </c>
      <c r="V8090" s="16">
        <v>31534154</v>
      </c>
      <c r="W8090" s="16">
        <v>2021</v>
      </c>
      <c r="X8090" s="16" t="s">
        <v>76</v>
      </c>
      <c r="Y8090" s="16" t="s">
        <v>38</v>
      </c>
      <c r="Z8090" s="16" t="s">
        <v>51</v>
      </c>
      <c r="AA8090" s="16" t="s">
        <v>40</v>
      </c>
      <c r="AB8090" s="16" t="s">
        <v>40</v>
      </c>
    </row>
    <row r="8091" spans="1:28" x14ac:dyDescent="0.35">
      <c r="A8091" t="s">
        <v>7410</v>
      </c>
      <c r="B8091" t="s">
        <v>12654</v>
      </c>
      <c r="C8091" t="s">
        <v>7415</v>
      </c>
      <c r="D8091" s="1">
        <v>42631108</v>
      </c>
      <c r="E8091" t="s">
        <v>53</v>
      </c>
      <c r="G8091">
        <v>44278</v>
      </c>
      <c r="H8091" s="3">
        <v>418</v>
      </c>
      <c r="I8091">
        <v>1292762</v>
      </c>
      <c r="J8091" s="4">
        <v>370</v>
      </c>
      <c r="K8091" t="s">
        <v>31</v>
      </c>
      <c r="L8091" t="s">
        <v>32</v>
      </c>
      <c r="M8091" t="s">
        <v>102</v>
      </c>
      <c r="N8091" s="4">
        <v>868</v>
      </c>
      <c r="O8091" s="4">
        <v>166648</v>
      </c>
      <c r="P8091" t="s">
        <v>8987</v>
      </c>
      <c r="Q8091" t="s">
        <v>8984</v>
      </c>
      <c r="R8091" t="s">
        <v>8985</v>
      </c>
      <c r="S8091" t="s">
        <v>8124</v>
      </c>
      <c r="T8091" t="s">
        <v>35</v>
      </c>
      <c r="U8091" t="s">
        <v>36</v>
      </c>
      <c r="V8091">
        <v>31534112</v>
      </c>
      <c r="W8091">
        <v>2021</v>
      </c>
      <c r="X8091" t="s">
        <v>76</v>
      </c>
      <c r="Y8091" t="s">
        <v>38</v>
      </c>
      <c r="Z8091" t="s">
        <v>45</v>
      </c>
      <c r="AA8091" t="s">
        <v>40</v>
      </c>
      <c r="AB8091" t="s">
        <v>38</v>
      </c>
    </row>
    <row r="8092" spans="1:28" x14ac:dyDescent="0.35">
      <c r="A8092" s="16" t="s">
        <v>7410</v>
      </c>
      <c r="B8092" s="16" t="s">
        <v>12654</v>
      </c>
      <c r="C8092" s="16" t="s">
        <v>7426</v>
      </c>
      <c r="D8092" s="17">
        <v>42571102</v>
      </c>
      <c r="E8092" s="16" t="s">
        <v>53</v>
      </c>
      <c r="G8092" s="16">
        <v>44260</v>
      </c>
      <c r="H8092" s="18">
        <v>2159</v>
      </c>
      <c r="I8092" s="16">
        <v>1270599</v>
      </c>
      <c r="J8092" s="19">
        <v>1236</v>
      </c>
      <c r="K8092" s="16" t="s">
        <v>31</v>
      </c>
      <c r="L8092" s="16" t="s">
        <v>32</v>
      </c>
      <c r="M8092" s="16" t="s">
        <v>33</v>
      </c>
      <c r="N8092" s="19">
        <v>412</v>
      </c>
      <c r="O8092" s="19">
        <v>391818</v>
      </c>
      <c r="P8092" s="16" t="s">
        <v>8987</v>
      </c>
      <c r="Q8092" s="16" t="s">
        <v>8984</v>
      </c>
      <c r="R8092" s="16" t="s">
        <v>8985</v>
      </c>
      <c r="S8092" s="16" t="s">
        <v>13942</v>
      </c>
      <c r="T8092" s="16" t="s">
        <v>35</v>
      </c>
      <c r="U8092" s="16" t="s">
        <v>36</v>
      </c>
      <c r="V8092" s="16">
        <v>0</v>
      </c>
      <c r="W8092" s="16">
        <v>2021</v>
      </c>
      <c r="X8092" s="16" t="s">
        <v>76</v>
      </c>
      <c r="Y8092" s="16" t="s">
        <v>38</v>
      </c>
      <c r="Z8092" s="16" t="s">
        <v>45</v>
      </c>
      <c r="AA8092" s="16" t="s">
        <v>40</v>
      </c>
      <c r="AB8092" s="16" t="s">
        <v>40</v>
      </c>
    </row>
    <row r="8093" spans="1:28" x14ac:dyDescent="0.35">
      <c r="A8093" t="s">
        <v>7410</v>
      </c>
      <c r="B8093" t="s">
        <v>12654</v>
      </c>
      <c r="C8093" t="s">
        <v>7539</v>
      </c>
      <c r="D8093" s="1">
        <v>43071101</v>
      </c>
      <c r="E8093" t="s">
        <v>43</v>
      </c>
      <c r="G8093">
        <v>44281</v>
      </c>
      <c r="H8093" s="3">
        <v>2138</v>
      </c>
      <c r="I8093">
        <v>1300079</v>
      </c>
      <c r="J8093" s="4">
        <v>956</v>
      </c>
      <c r="K8093" t="s">
        <v>31</v>
      </c>
      <c r="L8093" t="s">
        <v>32</v>
      </c>
      <c r="M8093" t="s">
        <v>33</v>
      </c>
      <c r="N8093" s="4">
        <v>4</v>
      </c>
      <c r="O8093" s="4">
        <v>3824</v>
      </c>
      <c r="P8093" t="s">
        <v>8987</v>
      </c>
      <c r="Q8093" t="s">
        <v>8984</v>
      </c>
      <c r="R8093" t="s">
        <v>8985</v>
      </c>
      <c r="S8093" t="s">
        <v>13943</v>
      </c>
      <c r="T8093" t="s">
        <v>35</v>
      </c>
      <c r="U8093" t="s">
        <v>36</v>
      </c>
      <c r="V8093">
        <v>31534393</v>
      </c>
      <c r="W8093">
        <v>2021</v>
      </c>
      <c r="X8093" t="s">
        <v>76</v>
      </c>
      <c r="Y8093" t="s">
        <v>38</v>
      </c>
      <c r="Z8093" t="s">
        <v>64</v>
      </c>
      <c r="AA8093" t="s">
        <v>40</v>
      </c>
      <c r="AB8093" t="s">
        <v>40</v>
      </c>
    </row>
    <row r="8094" spans="1:28" x14ac:dyDescent="0.35">
      <c r="A8094" s="16" t="s">
        <v>7410</v>
      </c>
      <c r="B8094" s="16" t="s">
        <v>12654</v>
      </c>
      <c r="C8094" s="16" t="s">
        <v>7426</v>
      </c>
      <c r="D8094" s="17">
        <v>42571102</v>
      </c>
      <c r="E8094" s="16" t="s">
        <v>43</v>
      </c>
      <c r="G8094" s="16">
        <v>44260</v>
      </c>
      <c r="H8094" s="18">
        <v>2159</v>
      </c>
      <c r="I8094" s="16">
        <v>1271355</v>
      </c>
      <c r="J8094" s="19">
        <v>1031</v>
      </c>
      <c r="K8094" s="16" t="s">
        <v>31</v>
      </c>
      <c r="L8094" s="16" t="s">
        <v>32</v>
      </c>
      <c r="M8094" s="16" t="s">
        <v>33</v>
      </c>
      <c r="N8094" s="19">
        <v>22</v>
      </c>
      <c r="O8094" s="19">
        <v>22682</v>
      </c>
      <c r="P8094" s="16" t="s">
        <v>8987</v>
      </c>
      <c r="Q8094" s="16" t="s">
        <v>8984</v>
      </c>
      <c r="R8094" s="16" t="s">
        <v>8985</v>
      </c>
      <c r="S8094" s="16" t="s">
        <v>13944</v>
      </c>
      <c r="T8094" s="16" t="s">
        <v>35</v>
      </c>
      <c r="U8094" s="16" t="s">
        <v>36</v>
      </c>
      <c r="V8094" s="16">
        <v>0</v>
      </c>
      <c r="W8094" s="16">
        <v>2021</v>
      </c>
      <c r="X8094" s="16" t="s">
        <v>76</v>
      </c>
      <c r="Y8094" s="16" t="s">
        <v>38</v>
      </c>
      <c r="Z8094" s="16" t="s">
        <v>64</v>
      </c>
      <c r="AA8094" s="16" t="s">
        <v>40</v>
      </c>
      <c r="AB8094" s="16" t="s">
        <v>40</v>
      </c>
    </row>
    <row r="8095" spans="1:28" x14ac:dyDescent="0.35">
      <c r="A8095" t="s">
        <v>7410</v>
      </c>
      <c r="B8095" t="s">
        <v>12654</v>
      </c>
      <c r="C8095" t="s">
        <v>7411</v>
      </c>
      <c r="D8095" s="1">
        <v>42811112</v>
      </c>
      <c r="E8095" t="s">
        <v>43</v>
      </c>
      <c r="G8095">
        <v>44269</v>
      </c>
      <c r="H8095" s="3">
        <v>1614</v>
      </c>
      <c r="I8095">
        <v>1282119</v>
      </c>
      <c r="J8095" s="4">
        <v>582</v>
      </c>
      <c r="K8095" t="s">
        <v>31</v>
      </c>
      <c r="L8095" t="s">
        <v>32</v>
      </c>
      <c r="M8095" t="s">
        <v>33</v>
      </c>
      <c r="N8095" s="4">
        <v>9</v>
      </c>
      <c r="O8095" s="4">
        <v>5238</v>
      </c>
      <c r="P8095" t="s">
        <v>8987</v>
      </c>
      <c r="Q8095" t="s">
        <v>57</v>
      </c>
      <c r="R8095" t="s">
        <v>8985</v>
      </c>
      <c r="S8095" t="s">
        <v>13945</v>
      </c>
      <c r="T8095" t="s">
        <v>35</v>
      </c>
      <c r="U8095" t="s">
        <v>36</v>
      </c>
      <c r="V8095">
        <v>0</v>
      </c>
      <c r="W8095">
        <v>2021</v>
      </c>
      <c r="X8095" t="s">
        <v>76</v>
      </c>
      <c r="Y8095" t="s">
        <v>38</v>
      </c>
      <c r="Z8095" t="s">
        <v>64</v>
      </c>
      <c r="AA8095" t="s">
        <v>40</v>
      </c>
      <c r="AB8095" t="s">
        <v>40</v>
      </c>
    </row>
    <row r="8096" spans="1:28" x14ac:dyDescent="0.35">
      <c r="A8096" s="16" t="s">
        <v>7410</v>
      </c>
      <c r="B8096" s="16" t="s">
        <v>12654</v>
      </c>
      <c r="C8096" s="16" t="s">
        <v>7426</v>
      </c>
      <c r="D8096" s="17">
        <v>42571102</v>
      </c>
      <c r="E8096" s="16" t="s">
        <v>43</v>
      </c>
      <c r="G8096" s="16">
        <v>44261</v>
      </c>
      <c r="H8096" s="18">
        <v>955</v>
      </c>
      <c r="I8096" s="16">
        <v>1271309</v>
      </c>
      <c r="J8096" s="19">
        <v>441</v>
      </c>
      <c r="K8096" s="16" t="s">
        <v>31</v>
      </c>
      <c r="L8096" s="16" t="s">
        <v>32</v>
      </c>
      <c r="M8096" s="16" t="s">
        <v>33</v>
      </c>
      <c r="N8096" s="19">
        <v>2</v>
      </c>
      <c r="O8096" s="19">
        <v>882</v>
      </c>
      <c r="P8096" s="16" t="s">
        <v>8987</v>
      </c>
      <c r="Q8096" s="16" t="s">
        <v>8984</v>
      </c>
      <c r="R8096" s="16" t="s">
        <v>8985</v>
      </c>
      <c r="S8096" s="16" t="s">
        <v>8120</v>
      </c>
      <c r="T8096" s="16" t="s">
        <v>35</v>
      </c>
      <c r="U8096" s="16" t="s">
        <v>36</v>
      </c>
      <c r="V8096" s="16">
        <v>0</v>
      </c>
      <c r="W8096" s="16">
        <v>2021</v>
      </c>
      <c r="X8096" s="16" t="s">
        <v>76</v>
      </c>
      <c r="Y8096" s="16" t="s">
        <v>38</v>
      </c>
      <c r="Z8096" s="16" t="s">
        <v>39</v>
      </c>
      <c r="AA8096" s="16" t="s">
        <v>40</v>
      </c>
      <c r="AB8096" s="16" t="s">
        <v>40</v>
      </c>
    </row>
    <row r="8097" spans="1:28" x14ac:dyDescent="0.35">
      <c r="A8097" t="s">
        <v>7410</v>
      </c>
      <c r="B8097" t="s">
        <v>12654</v>
      </c>
      <c r="C8097" t="s">
        <v>7430</v>
      </c>
      <c r="D8097" s="1">
        <v>42091101</v>
      </c>
      <c r="E8097" t="s">
        <v>43</v>
      </c>
      <c r="G8097">
        <v>44261</v>
      </c>
      <c r="H8097" s="3">
        <v>1253</v>
      </c>
      <c r="I8097">
        <v>1272028</v>
      </c>
      <c r="J8097" s="4">
        <v>280</v>
      </c>
      <c r="K8097" t="s">
        <v>31</v>
      </c>
      <c r="L8097" t="s">
        <v>32</v>
      </c>
      <c r="M8097" t="s">
        <v>83</v>
      </c>
      <c r="N8097" s="4">
        <v>1</v>
      </c>
      <c r="O8097" s="4">
        <v>280</v>
      </c>
      <c r="P8097" t="s">
        <v>8987</v>
      </c>
      <c r="Q8097" t="s">
        <v>8984</v>
      </c>
      <c r="R8097" t="s">
        <v>8985</v>
      </c>
      <c r="S8097" t="s">
        <v>8119</v>
      </c>
      <c r="T8097" t="s">
        <v>35</v>
      </c>
      <c r="U8097" t="s">
        <v>36</v>
      </c>
      <c r="V8097">
        <v>0</v>
      </c>
      <c r="W8097">
        <v>2021</v>
      </c>
      <c r="X8097" t="s">
        <v>76</v>
      </c>
      <c r="Y8097" t="s">
        <v>38</v>
      </c>
      <c r="Z8097" t="s">
        <v>39</v>
      </c>
      <c r="AA8097" t="s">
        <v>40</v>
      </c>
      <c r="AB8097" t="s">
        <v>40</v>
      </c>
    </row>
    <row r="8098" spans="1:28" x14ac:dyDescent="0.35">
      <c r="A8098" s="16" t="s">
        <v>7410</v>
      </c>
      <c r="B8098" s="16" t="s">
        <v>12653</v>
      </c>
      <c r="C8098" s="16" t="s">
        <v>3584</v>
      </c>
      <c r="D8098" s="17">
        <v>42851121</v>
      </c>
      <c r="E8098" s="16" t="s">
        <v>53</v>
      </c>
      <c r="G8098" s="16">
        <v>44267</v>
      </c>
      <c r="H8098" s="18">
        <v>1545</v>
      </c>
      <c r="I8098" s="16">
        <v>1280514</v>
      </c>
      <c r="J8098" s="19">
        <v>1348</v>
      </c>
      <c r="K8098" s="16" t="s">
        <v>31</v>
      </c>
      <c r="L8098" s="16" t="s">
        <v>60</v>
      </c>
      <c r="M8098" s="16" t="s">
        <v>61</v>
      </c>
      <c r="N8098" s="19">
        <v>30</v>
      </c>
      <c r="O8098" s="19">
        <v>40440</v>
      </c>
      <c r="P8098" s="16" t="s">
        <v>8987</v>
      </c>
      <c r="Q8098" s="16" t="s">
        <v>8984</v>
      </c>
      <c r="R8098" s="16" t="s">
        <v>8985</v>
      </c>
      <c r="S8098" s="16" t="s">
        <v>13946</v>
      </c>
      <c r="T8098" s="16" t="s">
        <v>35</v>
      </c>
      <c r="U8098" s="16" t="s">
        <v>36</v>
      </c>
      <c r="V8098" s="16">
        <v>31533064</v>
      </c>
      <c r="W8098" s="16">
        <v>2021</v>
      </c>
      <c r="X8098" s="16" t="s">
        <v>76</v>
      </c>
      <c r="Y8098" s="16" t="s">
        <v>38</v>
      </c>
      <c r="Z8098" s="16" t="s">
        <v>45</v>
      </c>
      <c r="AA8098" s="16" t="s">
        <v>40</v>
      </c>
      <c r="AB8098" s="16" t="s">
        <v>40</v>
      </c>
    </row>
    <row r="8099" spans="1:28" x14ac:dyDescent="0.35">
      <c r="A8099" t="s">
        <v>7410</v>
      </c>
      <c r="B8099" t="s">
        <v>12653</v>
      </c>
      <c r="C8099" t="s">
        <v>3584</v>
      </c>
      <c r="D8099" s="1">
        <v>42851121</v>
      </c>
      <c r="E8099" t="s">
        <v>30</v>
      </c>
      <c r="G8099">
        <v>44282</v>
      </c>
      <c r="H8099" s="3">
        <v>1156</v>
      </c>
      <c r="I8099">
        <v>1300928</v>
      </c>
      <c r="J8099" s="4">
        <v>1134</v>
      </c>
      <c r="K8099" t="s">
        <v>31</v>
      </c>
      <c r="L8099" t="s">
        <v>60</v>
      </c>
      <c r="M8099" t="s">
        <v>61</v>
      </c>
      <c r="N8099" s="4">
        <v>234</v>
      </c>
      <c r="O8099" s="4">
        <v>120516</v>
      </c>
      <c r="P8099" t="s">
        <v>8987</v>
      </c>
      <c r="Q8099" t="s">
        <v>8984</v>
      </c>
      <c r="R8099" t="s">
        <v>8985</v>
      </c>
      <c r="S8099" t="s">
        <v>13947</v>
      </c>
      <c r="T8099" t="s">
        <v>35</v>
      </c>
      <c r="U8099" t="s">
        <v>36</v>
      </c>
      <c r="V8099">
        <v>31534398</v>
      </c>
      <c r="W8099">
        <v>2021</v>
      </c>
      <c r="X8099" t="s">
        <v>76</v>
      </c>
      <c r="Y8099" t="s">
        <v>38</v>
      </c>
      <c r="Z8099" t="s">
        <v>172</v>
      </c>
      <c r="AA8099" t="s">
        <v>40</v>
      </c>
      <c r="AB8099" t="s">
        <v>40</v>
      </c>
    </row>
    <row r="8100" spans="1:28" x14ac:dyDescent="0.35">
      <c r="A8100" s="16" t="s">
        <v>7410</v>
      </c>
      <c r="B8100" s="16" t="s">
        <v>12654</v>
      </c>
      <c r="C8100" s="16" t="s">
        <v>7437</v>
      </c>
      <c r="D8100" s="17">
        <v>42751113</v>
      </c>
      <c r="E8100" s="16" t="s">
        <v>448</v>
      </c>
      <c r="G8100" s="16">
        <v>44271</v>
      </c>
      <c r="H8100" s="18">
        <v>1429</v>
      </c>
      <c r="I8100" s="16">
        <v>1285388</v>
      </c>
      <c r="J8100" s="19">
        <v>150</v>
      </c>
      <c r="K8100" s="16" t="s">
        <v>31</v>
      </c>
      <c r="L8100" s="16" t="s">
        <v>66</v>
      </c>
      <c r="M8100" s="16" t="s">
        <v>415</v>
      </c>
      <c r="N8100" s="19">
        <v>172</v>
      </c>
      <c r="O8100" s="19">
        <v>25060</v>
      </c>
      <c r="P8100" s="16" t="s">
        <v>8987</v>
      </c>
      <c r="Q8100" s="16" t="s">
        <v>8984</v>
      </c>
      <c r="R8100" s="16" t="s">
        <v>8985</v>
      </c>
      <c r="S8100" s="16" t="s">
        <v>8122</v>
      </c>
      <c r="T8100" s="16" t="s">
        <v>35</v>
      </c>
      <c r="U8100" s="16" t="s">
        <v>36</v>
      </c>
      <c r="V8100" s="16">
        <v>0</v>
      </c>
      <c r="W8100" s="16">
        <v>2021</v>
      </c>
      <c r="X8100" s="16" t="s">
        <v>76</v>
      </c>
      <c r="Y8100" s="16" t="s">
        <v>38</v>
      </c>
      <c r="Z8100" s="16" t="s">
        <v>39</v>
      </c>
      <c r="AA8100" s="16" t="s">
        <v>40</v>
      </c>
      <c r="AB8100" s="16" t="s">
        <v>40</v>
      </c>
    </row>
    <row r="8101" spans="1:28" x14ac:dyDescent="0.35">
      <c r="A8101" t="s">
        <v>7410</v>
      </c>
      <c r="B8101" t="s">
        <v>12654</v>
      </c>
      <c r="C8101" t="s">
        <v>7437</v>
      </c>
      <c r="D8101" s="1">
        <v>42751113</v>
      </c>
      <c r="E8101" t="s">
        <v>53</v>
      </c>
      <c r="G8101">
        <v>44266</v>
      </c>
      <c r="H8101" s="3">
        <v>1310</v>
      </c>
      <c r="I8101">
        <v>1278956</v>
      </c>
      <c r="J8101" s="4">
        <v>455</v>
      </c>
      <c r="K8101" t="s">
        <v>31</v>
      </c>
      <c r="L8101" t="s">
        <v>32</v>
      </c>
      <c r="M8101" t="s">
        <v>33</v>
      </c>
      <c r="N8101" s="4">
        <v>7</v>
      </c>
      <c r="O8101" s="4">
        <v>3185</v>
      </c>
      <c r="P8101" t="s">
        <v>8987</v>
      </c>
      <c r="Q8101" t="s">
        <v>8984</v>
      </c>
      <c r="R8101" t="s">
        <v>8985</v>
      </c>
      <c r="S8101" t="s">
        <v>8121</v>
      </c>
      <c r="T8101" t="s">
        <v>35</v>
      </c>
      <c r="U8101" t="s">
        <v>36</v>
      </c>
      <c r="V8101">
        <v>44680387</v>
      </c>
      <c r="W8101">
        <v>2021</v>
      </c>
      <c r="X8101" t="s">
        <v>76</v>
      </c>
      <c r="Y8101" t="s">
        <v>38</v>
      </c>
      <c r="Z8101" t="s">
        <v>45</v>
      </c>
      <c r="AA8101" t="s">
        <v>40</v>
      </c>
      <c r="AB8101" t="s">
        <v>38</v>
      </c>
    </row>
    <row r="8102" spans="1:28" x14ac:dyDescent="0.35">
      <c r="A8102" s="16" t="s">
        <v>8579</v>
      </c>
      <c r="B8102" s="16" t="s">
        <v>12653</v>
      </c>
      <c r="C8102" s="16" t="s">
        <v>8603</v>
      </c>
      <c r="D8102" s="17">
        <v>254452102</v>
      </c>
      <c r="E8102" s="16" t="s">
        <v>30</v>
      </c>
      <c r="G8102" s="16">
        <v>44265</v>
      </c>
      <c r="H8102" s="18">
        <v>419</v>
      </c>
      <c r="I8102" s="16">
        <v>1276711</v>
      </c>
      <c r="J8102" s="19">
        <v>496</v>
      </c>
      <c r="K8102" s="16" t="s">
        <v>31</v>
      </c>
      <c r="L8102" s="16" t="s">
        <v>32</v>
      </c>
      <c r="M8102" s="16" t="s">
        <v>83</v>
      </c>
      <c r="N8102" s="19">
        <v>705</v>
      </c>
      <c r="O8102" s="19">
        <v>253650</v>
      </c>
      <c r="P8102" s="16" t="s">
        <v>8987</v>
      </c>
      <c r="Q8102" s="16" t="s">
        <v>8984</v>
      </c>
      <c r="R8102" s="16" t="s">
        <v>8985</v>
      </c>
      <c r="S8102" s="16" t="s">
        <v>8943</v>
      </c>
      <c r="T8102" s="16" t="s">
        <v>35</v>
      </c>
      <c r="U8102" s="16" t="s">
        <v>36</v>
      </c>
      <c r="V8102" s="16">
        <v>0</v>
      </c>
      <c r="W8102" s="16">
        <v>2021</v>
      </c>
      <c r="X8102" s="16" t="s">
        <v>76</v>
      </c>
      <c r="Y8102" s="16" t="s">
        <v>38</v>
      </c>
      <c r="Z8102" s="16" t="s">
        <v>39</v>
      </c>
      <c r="AA8102" s="16" t="s">
        <v>40</v>
      </c>
      <c r="AB8102" s="16" t="s">
        <v>40</v>
      </c>
    </row>
    <row r="8103" spans="1:28" x14ac:dyDescent="0.35">
      <c r="A8103" t="s">
        <v>8579</v>
      </c>
      <c r="B8103" t="s">
        <v>12653</v>
      </c>
      <c r="C8103" t="s">
        <v>8635</v>
      </c>
      <c r="D8103" s="1">
        <v>163781705</v>
      </c>
      <c r="E8103" t="s">
        <v>43</v>
      </c>
      <c r="G8103">
        <v>44283</v>
      </c>
      <c r="H8103" s="3">
        <v>514</v>
      </c>
      <c r="I8103">
        <v>1301829</v>
      </c>
      <c r="J8103" s="4">
        <v>349</v>
      </c>
      <c r="K8103" t="s">
        <v>31</v>
      </c>
      <c r="L8103" t="s">
        <v>60</v>
      </c>
      <c r="M8103" t="s">
        <v>2295</v>
      </c>
      <c r="N8103" s="4">
        <v>1</v>
      </c>
      <c r="O8103" s="4">
        <v>349</v>
      </c>
      <c r="P8103" t="s">
        <v>8987</v>
      </c>
      <c r="Q8103" t="s">
        <v>8984</v>
      </c>
      <c r="R8103" t="s">
        <v>8985</v>
      </c>
      <c r="S8103" t="s">
        <v>8944</v>
      </c>
      <c r="T8103" t="s">
        <v>35</v>
      </c>
      <c r="U8103" t="s">
        <v>36</v>
      </c>
      <c r="V8103">
        <v>31534520</v>
      </c>
      <c r="W8103">
        <v>2021</v>
      </c>
      <c r="X8103" t="s">
        <v>76</v>
      </c>
      <c r="Y8103" t="s">
        <v>38</v>
      </c>
      <c r="Z8103" t="s">
        <v>39</v>
      </c>
      <c r="AA8103" t="s">
        <v>40</v>
      </c>
      <c r="AB8103" t="s">
        <v>40</v>
      </c>
    </row>
    <row r="8104" spans="1:28" x14ac:dyDescent="0.35">
      <c r="A8104" s="16" t="s">
        <v>28</v>
      </c>
      <c r="B8104" s="16" t="s">
        <v>12653</v>
      </c>
      <c r="C8104" s="16" t="s">
        <v>145</v>
      </c>
      <c r="D8104" s="17">
        <v>83692105</v>
      </c>
      <c r="E8104" s="16" t="s">
        <v>53</v>
      </c>
      <c r="G8104" s="16">
        <v>44502</v>
      </c>
      <c r="H8104" s="18">
        <v>1711</v>
      </c>
      <c r="I8104" s="16">
        <v>1532568</v>
      </c>
      <c r="J8104" s="19">
        <v>1078</v>
      </c>
      <c r="K8104" s="16" t="s">
        <v>31</v>
      </c>
      <c r="L8104" s="16" t="s">
        <v>32</v>
      </c>
      <c r="M8104" s="16" t="s">
        <v>33</v>
      </c>
      <c r="N8104" s="19">
        <v>76</v>
      </c>
      <c r="O8104" s="19">
        <v>10678</v>
      </c>
      <c r="P8104" s="16" t="s">
        <v>8987</v>
      </c>
      <c r="Q8104" s="16" t="s">
        <v>8984</v>
      </c>
      <c r="R8104" s="16" t="s">
        <v>8985</v>
      </c>
      <c r="S8104" s="16" t="s">
        <v>1474</v>
      </c>
      <c r="T8104" s="16" t="s">
        <v>35</v>
      </c>
      <c r="U8104" s="16" t="s">
        <v>36</v>
      </c>
      <c r="V8104" s="16">
        <v>45038774</v>
      </c>
      <c r="W8104" s="16">
        <v>2021</v>
      </c>
      <c r="X8104" s="16" t="s">
        <v>178</v>
      </c>
      <c r="Y8104" s="16" t="s">
        <v>38</v>
      </c>
      <c r="Z8104" s="16" t="s">
        <v>39</v>
      </c>
      <c r="AA8104" s="16" t="s">
        <v>40</v>
      </c>
      <c r="AB8104" s="16" t="s">
        <v>38</v>
      </c>
    </row>
    <row r="8105" spans="1:28" x14ac:dyDescent="0.35">
      <c r="A8105" t="s">
        <v>28</v>
      </c>
      <c r="B8105" t="s">
        <v>12654</v>
      </c>
      <c r="C8105" t="s">
        <v>131</v>
      </c>
      <c r="D8105" s="1">
        <v>83192101</v>
      </c>
      <c r="E8105" t="s">
        <v>43</v>
      </c>
      <c r="G8105">
        <v>44516</v>
      </c>
      <c r="H8105" s="3">
        <v>2157</v>
      </c>
      <c r="I8105">
        <v>1547255</v>
      </c>
      <c r="J8105" s="4">
        <v>980</v>
      </c>
      <c r="K8105" t="s">
        <v>31</v>
      </c>
      <c r="L8105" t="s">
        <v>32</v>
      </c>
      <c r="M8105" t="s">
        <v>33</v>
      </c>
      <c r="N8105" s="4">
        <v>17</v>
      </c>
      <c r="O8105" s="4">
        <v>16660</v>
      </c>
      <c r="P8105" t="s">
        <v>8987</v>
      </c>
      <c r="Q8105" t="s">
        <v>8984</v>
      </c>
      <c r="R8105" t="s">
        <v>8985</v>
      </c>
      <c r="S8105" t="s">
        <v>1477</v>
      </c>
      <c r="T8105" t="s">
        <v>35</v>
      </c>
      <c r="U8105" t="s">
        <v>36</v>
      </c>
      <c r="V8105">
        <v>45068785</v>
      </c>
      <c r="W8105">
        <v>2021</v>
      </c>
      <c r="X8105" t="s">
        <v>178</v>
      </c>
      <c r="Y8105" t="s">
        <v>38</v>
      </c>
      <c r="Z8105" t="s">
        <v>39</v>
      </c>
      <c r="AA8105" t="s">
        <v>40</v>
      </c>
      <c r="AB8105" t="s">
        <v>40</v>
      </c>
    </row>
    <row r="8106" spans="1:28" x14ac:dyDescent="0.35">
      <c r="A8106" s="16" t="s">
        <v>28</v>
      </c>
      <c r="B8106" s="16" t="s">
        <v>12654</v>
      </c>
      <c r="C8106" s="16" t="s">
        <v>82</v>
      </c>
      <c r="D8106" s="17">
        <v>83252106</v>
      </c>
      <c r="E8106" s="16" t="s">
        <v>43</v>
      </c>
      <c r="G8106" s="16">
        <v>44502</v>
      </c>
      <c r="H8106" s="18">
        <v>351</v>
      </c>
      <c r="I8106" s="16">
        <v>1531249</v>
      </c>
      <c r="J8106" s="19">
        <v>2000</v>
      </c>
      <c r="K8106" s="16" t="s">
        <v>31</v>
      </c>
      <c r="L8106" s="16" t="s">
        <v>32</v>
      </c>
      <c r="M8106" s="16" t="s">
        <v>83</v>
      </c>
      <c r="N8106" s="19">
        <v>18</v>
      </c>
      <c r="O8106" s="19">
        <v>9140</v>
      </c>
      <c r="P8106" s="16" t="s">
        <v>8987</v>
      </c>
      <c r="Q8106" s="16" t="s">
        <v>8984</v>
      </c>
      <c r="R8106" s="16" t="s">
        <v>8985</v>
      </c>
      <c r="S8106" s="16" t="s">
        <v>13948</v>
      </c>
      <c r="T8106" s="16" t="s">
        <v>35</v>
      </c>
      <c r="U8106" s="16" t="s">
        <v>36</v>
      </c>
      <c r="V8106" s="16">
        <v>45038349</v>
      </c>
      <c r="W8106" s="16">
        <v>2021</v>
      </c>
      <c r="X8106" s="16" t="s">
        <v>178</v>
      </c>
      <c r="Y8106" s="16" t="s">
        <v>38</v>
      </c>
      <c r="Z8106" s="16" t="s">
        <v>39</v>
      </c>
      <c r="AA8106" s="16" t="s">
        <v>40</v>
      </c>
      <c r="AB8106" s="16" t="s">
        <v>40</v>
      </c>
    </row>
    <row r="8107" spans="1:28" x14ac:dyDescent="0.35">
      <c r="A8107" t="s">
        <v>28</v>
      </c>
      <c r="B8107" t="s">
        <v>12653</v>
      </c>
      <c r="C8107" t="s">
        <v>131</v>
      </c>
      <c r="D8107" s="1">
        <v>83192101</v>
      </c>
      <c r="E8107" t="s">
        <v>43</v>
      </c>
      <c r="G8107">
        <v>44518</v>
      </c>
      <c r="H8107" s="3">
        <v>1628</v>
      </c>
      <c r="I8107">
        <v>1549489</v>
      </c>
      <c r="J8107" s="4">
        <v>987</v>
      </c>
      <c r="K8107" t="s">
        <v>31</v>
      </c>
      <c r="L8107" t="s">
        <v>32</v>
      </c>
      <c r="M8107" t="s">
        <v>33</v>
      </c>
      <c r="N8107" s="4">
        <v>14</v>
      </c>
      <c r="O8107" s="4">
        <v>8155</v>
      </c>
      <c r="P8107" t="s">
        <v>8987</v>
      </c>
      <c r="Q8107" t="s">
        <v>8984</v>
      </c>
      <c r="R8107" t="s">
        <v>8985</v>
      </c>
      <c r="S8107" t="s">
        <v>1478</v>
      </c>
      <c r="T8107" t="s">
        <v>35</v>
      </c>
      <c r="U8107" t="s">
        <v>36</v>
      </c>
      <c r="V8107">
        <v>31578743</v>
      </c>
      <c r="W8107">
        <v>2021</v>
      </c>
      <c r="X8107" t="s">
        <v>178</v>
      </c>
      <c r="Y8107" t="s">
        <v>38</v>
      </c>
      <c r="Z8107" t="s">
        <v>39</v>
      </c>
      <c r="AA8107" t="s">
        <v>40</v>
      </c>
      <c r="AB8107" t="s">
        <v>40</v>
      </c>
    </row>
    <row r="8108" spans="1:28" x14ac:dyDescent="0.35">
      <c r="A8108" s="16" t="s">
        <v>28</v>
      </c>
      <c r="B8108" s="16" t="s">
        <v>12654</v>
      </c>
      <c r="C8108" s="16" t="s">
        <v>89</v>
      </c>
      <c r="D8108" s="17">
        <v>83622103</v>
      </c>
      <c r="E8108" s="16" t="s">
        <v>43</v>
      </c>
      <c r="G8108" s="16">
        <v>44510</v>
      </c>
      <c r="H8108" s="18">
        <v>354</v>
      </c>
      <c r="I8108" s="16">
        <v>1539369</v>
      </c>
      <c r="J8108" s="19">
        <v>514</v>
      </c>
      <c r="K8108" s="16" t="s">
        <v>31</v>
      </c>
      <c r="L8108" s="16" t="s">
        <v>32</v>
      </c>
      <c r="M8108" s="16" t="s">
        <v>83</v>
      </c>
      <c r="N8108" s="19">
        <v>79</v>
      </c>
      <c r="O8108" s="19">
        <v>40606</v>
      </c>
      <c r="P8108" s="16" t="s">
        <v>8987</v>
      </c>
      <c r="Q8108" s="16" t="s">
        <v>8984</v>
      </c>
      <c r="R8108" s="16" t="s">
        <v>8985</v>
      </c>
      <c r="S8108" s="16" t="s">
        <v>1476</v>
      </c>
      <c r="T8108" s="16" t="s">
        <v>35</v>
      </c>
      <c r="U8108" s="16" t="s">
        <v>36</v>
      </c>
      <c r="V8108" s="16">
        <v>0</v>
      </c>
      <c r="W8108" s="16">
        <v>2021</v>
      </c>
      <c r="X8108" s="16" t="s">
        <v>178</v>
      </c>
      <c r="Y8108" s="16" t="s">
        <v>38</v>
      </c>
      <c r="Z8108" s="16" t="s">
        <v>39</v>
      </c>
      <c r="AA8108" s="16" t="s">
        <v>40</v>
      </c>
      <c r="AB8108" s="16" t="s">
        <v>40</v>
      </c>
    </row>
    <row r="8109" spans="1:28" x14ac:dyDescent="0.35">
      <c r="A8109" t="s">
        <v>28</v>
      </c>
      <c r="B8109" t="s">
        <v>12654</v>
      </c>
      <c r="C8109" t="s">
        <v>149</v>
      </c>
      <c r="D8109" s="1">
        <v>83622104</v>
      </c>
      <c r="E8109" t="s">
        <v>43</v>
      </c>
      <c r="G8109">
        <v>44501</v>
      </c>
      <c r="H8109" s="3">
        <v>1748</v>
      </c>
      <c r="I8109">
        <v>1527554</v>
      </c>
      <c r="J8109" s="4">
        <v>1437</v>
      </c>
      <c r="K8109" t="s">
        <v>31</v>
      </c>
      <c r="L8109" t="s">
        <v>32</v>
      </c>
      <c r="M8109" t="s">
        <v>33</v>
      </c>
      <c r="N8109" s="4">
        <v>79</v>
      </c>
      <c r="O8109" s="4">
        <v>105023</v>
      </c>
      <c r="P8109" t="s">
        <v>8987</v>
      </c>
      <c r="Q8109" t="s">
        <v>8984</v>
      </c>
      <c r="R8109" t="s">
        <v>8985</v>
      </c>
      <c r="S8109" t="s">
        <v>13949</v>
      </c>
      <c r="T8109" t="s">
        <v>35</v>
      </c>
      <c r="U8109" t="s">
        <v>36</v>
      </c>
      <c r="V8109">
        <v>45038609</v>
      </c>
      <c r="W8109">
        <v>2021</v>
      </c>
      <c r="X8109" t="s">
        <v>178</v>
      </c>
      <c r="Y8109" t="s">
        <v>38</v>
      </c>
      <c r="Z8109" t="s">
        <v>39</v>
      </c>
      <c r="AA8109" t="s">
        <v>40</v>
      </c>
      <c r="AB8109" t="s">
        <v>40</v>
      </c>
    </row>
    <row r="8110" spans="1:28" x14ac:dyDescent="0.35">
      <c r="A8110" s="16" t="s">
        <v>28</v>
      </c>
      <c r="B8110" s="16" t="s">
        <v>12654</v>
      </c>
      <c r="C8110" s="16" t="s">
        <v>129</v>
      </c>
      <c r="D8110" s="17">
        <v>83622105</v>
      </c>
      <c r="E8110" s="16" t="s">
        <v>43</v>
      </c>
      <c r="G8110" s="16">
        <v>44501</v>
      </c>
      <c r="H8110" s="18">
        <v>2143</v>
      </c>
      <c r="I8110" s="16">
        <v>1527639</v>
      </c>
      <c r="J8110" s="19">
        <v>1315</v>
      </c>
      <c r="K8110" s="16" t="s">
        <v>31</v>
      </c>
      <c r="L8110" s="16" t="s">
        <v>32</v>
      </c>
      <c r="M8110" s="16" t="s">
        <v>33</v>
      </c>
      <c r="N8110" s="19">
        <v>8</v>
      </c>
      <c r="O8110" s="19">
        <v>10520</v>
      </c>
      <c r="P8110" s="16" t="s">
        <v>8987</v>
      </c>
      <c r="Q8110" s="16" t="s">
        <v>8984</v>
      </c>
      <c r="R8110" s="16" t="s">
        <v>8985</v>
      </c>
      <c r="S8110" s="16" t="s">
        <v>1473</v>
      </c>
      <c r="T8110" s="16" t="s">
        <v>35</v>
      </c>
      <c r="U8110" s="16" t="s">
        <v>36</v>
      </c>
      <c r="V8110" s="16">
        <v>45038344</v>
      </c>
      <c r="W8110" s="16">
        <v>2021</v>
      </c>
      <c r="X8110" s="16" t="s">
        <v>178</v>
      </c>
      <c r="Y8110" s="16" t="s">
        <v>38</v>
      </c>
      <c r="Z8110" s="16" t="s">
        <v>39</v>
      </c>
      <c r="AA8110" s="16" t="s">
        <v>40</v>
      </c>
      <c r="AB8110" s="16" t="s">
        <v>40</v>
      </c>
    </row>
    <row r="8111" spans="1:28" x14ac:dyDescent="0.35">
      <c r="A8111" t="s">
        <v>28</v>
      </c>
      <c r="B8111" t="s">
        <v>12654</v>
      </c>
      <c r="C8111" t="s">
        <v>69</v>
      </c>
      <c r="D8111" s="1">
        <v>83041101</v>
      </c>
      <c r="E8111" t="s">
        <v>53</v>
      </c>
      <c r="G8111">
        <v>44516</v>
      </c>
      <c r="H8111" s="3">
        <v>1518</v>
      </c>
      <c r="I8111">
        <v>1546991</v>
      </c>
      <c r="J8111" s="4">
        <v>953</v>
      </c>
      <c r="K8111" t="s">
        <v>31</v>
      </c>
      <c r="L8111" t="s">
        <v>60</v>
      </c>
      <c r="M8111" t="s">
        <v>94</v>
      </c>
      <c r="N8111" s="4">
        <v>137</v>
      </c>
      <c r="O8111" s="4">
        <v>129813</v>
      </c>
      <c r="P8111" t="s">
        <v>8987</v>
      </c>
      <c r="Q8111" t="s">
        <v>57</v>
      </c>
      <c r="R8111" t="s">
        <v>8985</v>
      </c>
      <c r="S8111" t="s">
        <v>13950</v>
      </c>
      <c r="T8111" t="s">
        <v>35</v>
      </c>
      <c r="U8111" t="s">
        <v>36</v>
      </c>
      <c r="V8111">
        <v>0</v>
      </c>
      <c r="W8111">
        <v>2021</v>
      </c>
      <c r="X8111" t="s">
        <v>178</v>
      </c>
      <c r="Y8111" t="s">
        <v>38</v>
      </c>
      <c r="Z8111" t="s">
        <v>45</v>
      </c>
      <c r="AA8111" t="s">
        <v>40</v>
      </c>
      <c r="AB8111" t="s">
        <v>38</v>
      </c>
    </row>
    <row r="8112" spans="1:28" x14ac:dyDescent="0.35">
      <c r="A8112" s="16" t="s">
        <v>28</v>
      </c>
      <c r="B8112" s="16" t="s">
        <v>12654</v>
      </c>
      <c r="C8112" s="16" t="s">
        <v>126</v>
      </c>
      <c r="D8112" s="17">
        <v>82841102</v>
      </c>
      <c r="E8112" s="16" t="s">
        <v>30</v>
      </c>
      <c r="G8112" s="16">
        <v>44520</v>
      </c>
      <c r="H8112" s="18">
        <v>1959</v>
      </c>
      <c r="I8112" s="16">
        <v>1552210</v>
      </c>
      <c r="J8112" s="19">
        <v>1039</v>
      </c>
      <c r="K8112" s="16" t="s">
        <v>31</v>
      </c>
      <c r="L8112" s="16" t="s">
        <v>32</v>
      </c>
      <c r="M8112" s="16" t="s">
        <v>33</v>
      </c>
      <c r="N8112" s="19">
        <v>271</v>
      </c>
      <c r="O8112" s="19">
        <v>81491</v>
      </c>
      <c r="P8112" s="16" t="s">
        <v>8987</v>
      </c>
      <c r="Q8112" s="16" t="s">
        <v>8984</v>
      </c>
      <c r="R8112" s="16" t="s">
        <v>8985</v>
      </c>
      <c r="S8112" s="16" t="s">
        <v>1479</v>
      </c>
      <c r="T8112" s="16" t="s">
        <v>35</v>
      </c>
      <c r="U8112" s="16" t="s">
        <v>36</v>
      </c>
      <c r="V8112" s="16">
        <v>31578862</v>
      </c>
      <c r="W8112" s="16">
        <v>2021</v>
      </c>
      <c r="X8112" s="16" t="s">
        <v>178</v>
      </c>
      <c r="Y8112" s="16" t="s">
        <v>38</v>
      </c>
      <c r="Z8112" s="16" t="s">
        <v>51</v>
      </c>
      <c r="AA8112" s="16" t="s">
        <v>40</v>
      </c>
      <c r="AB8112" s="16" t="s">
        <v>40</v>
      </c>
    </row>
    <row r="8113" spans="1:28" x14ac:dyDescent="0.35">
      <c r="A8113" t="s">
        <v>28</v>
      </c>
      <c r="B8113" t="s">
        <v>12654</v>
      </c>
      <c r="C8113" t="s">
        <v>126</v>
      </c>
      <c r="D8113" s="1">
        <v>82841102</v>
      </c>
      <c r="E8113" t="s">
        <v>43</v>
      </c>
      <c r="G8113">
        <v>44509</v>
      </c>
      <c r="H8113" s="3">
        <v>1515</v>
      </c>
      <c r="I8113">
        <v>1539086</v>
      </c>
      <c r="J8113" s="4">
        <v>594</v>
      </c>
      <c r="K8113" t="s">
        <v>31</v>
      </c>
      <c r="L8113" t="s">
        <v>32</v>
      </c>
      <c r="M8113" t="s">
        <v>83</v>
      </c>
      <c r="N8113" s="4">
        <v>10</v>
      </c>
      <c r="O8113" s="4">
        <v>5940</v>
      </c>
      <c r="P8113" t="s">
        <v>8987</v>
      </c>
      <c r="Q8113" t="s">
        <v>8984</v>
      </c>
      <c r="R8113" t="s">
        <v>8985</v>
      </c>
      <c r="S8113" t="s">
        <v>13951</v>
      </c>
      <c r="T8113" t="s">
        <v>35</v>
      </c>
      <c r="U8113" t="s">
        <v>36</v>
      </c>
      <c r="V8113">
        <v>0</v>
      </c>
      <c r="W8113">
        <v>2021</v>
      </c>
      <c r="X8113" t="s">
        <v>178</v>
      </c>
      <c r="Y8113" t="s">
        <v>38</v>
      </c>
      <c r="Z8113" t="s">
        <v>39</v>
      </c>
      <c r="AA8113" t="s">
        <v>40</v>
      </c>
      <c r="AB8113" t="s">
        <v>40</v>
      </c>
    </row>
    <row r="8114" spans="1:28" x14ac:dyDescent="0.35">
      <c r="A8114" s="16" t="s">
        <v>28</v>
      </c>
      <c r="B8114" s="16" t="s">
        <v>12654</v>
      </c>
      <c r="C8114" s="16" t="s">
        <v>126</v>
      </c>
      <c r="D8114" s="17">
        <v>82841102</v>
      </c>
      <c r="E8114" s="16" t="s">
        <v>43</v>
      </c>
      <c r="G8114" s="16">
        <v>44509</v>
      </c>
      <c r="H8114" s="18">
        <v>2250</v>
      </c>
      <c r="I8114" s="16">
        <v>1539340</v>
      </c>
      <c r="J8114" s="19">
        <v>902</v>
      </c>
      <c r="K8114" s="16" t="s">
        <v>31</v>
      </c>
      <c r="L8114" s="16" t="s">
        <v>32</v>
      </c>
      <c r="M8114" s="16" t="s">
        <v>33</v>
      </c>
      <c r="N8114" s="19">
        <v>13</v>
      </c>
      <c r="O8114" s="19">
        <v>11726</v>
      </c>
      <c r="P8114" s="16" t="s">
        <v>8987</v>
      </c>
      <c r="Q8114" s="16" t="s">
        <v>8984</v>
      </c>
      <c r="R8114" s="16" t="s">
        <v>8985</v>
      </c>
      <c r="S8114" s="16" t="s">
        <v>1475</v>
      </c>
      <c r="T8114" s="16" t="s">
        <v>35</v>
      </c>
      <c r="U8114" s="16" t="s">
        <v>36</v>
      </c>
      <c r="V8114" s="16">
        <v>45061380</v>
      </c>
      <c r="W8114" s="16">
        <v>2021</v>
      </c>
      <c r="X8114" s="16" t="s">
        <v>178</v>
      </c>
      <c r="Y8114" s="16" t="s">
        <v>38</v>
      </c>
      <c r="Z8114" s="16" t="s">
        <v>39</v>
      </c>
      <c r="AA8114" s="16" t="s">
        <v>40</v>
      </c>
      <c r="AB8114" s="16" t="s">
        <v>40</v>
      </c>
    </row>
    <row r="8115" spans="1:28" x14ac:dyDescent="0.35">
      <c r="A8115" t="s">
        <v>1655</v>
      </c>
      <c r="B8115" t="s">
        <v>12654</v>
      </c>
      <c r="C8115" t="s">
        <v>46</v>
      </c>
      <c r="D8115" s="1">
        <v>83622106</v>
      </c>
      <c r="E8115" t="s">
        <v>978</v>
      </c>
      <c r="G8115">
        <v>44511</v>
      </c>
      <c r="H8115" s="3">
        <v>125</v>
      </c>
      <c r="I8115">
        <v>1540217</v>
      </c>
      <c r="J8115" s="4">
        <v>2204</v>
      </c>
      <c r="K8115" t="s">
        <v>31</v>
      </c>
      <c r="L8115" t="s">
        <v>32</v>
      </c>
      <c r="M8115" t="s">
        <v>33</v>
      </c>
      <c r="N8115" s="4">
        <v>37</v>
      </c>
      <c r="O8115" s="4">
        <v>81548</v>
      </c>
      <c r="P8115" t="s">
        <v>13952</v>
      </c>
      <c r="Q8115" t="s">
        <v>8984</v>
      </c>
      <c r="R8115" t="s">
        <v>8985</v>
      </c>
      <c r="S8115" t="s">
        <v>13953</v>
      </c>
      <c r="T8115" t="s">
        <v>35</v>
      </c>
      <c r="U8115" t="s">
        <v>36</v>
      </c>
      <c r="V8115">
        <v>31578234</v>
      </c>
      <c r="W8115">
        <v>2021</v>
      </c>
      <c r="X8115" t="s">
        <v>178</v>
      </c>
      <c r="Y8115" t="s">
        <v>38</v>
      </c>
      <c r="Z8115" t="s">
        <v>39</v>
      </c>
      <c r="AA8115" t="s">
        <v>40</v>
      </c>
      <c r="AB8115" t="s">
        <v>40</v>
      </c>
    </row>
    <row r="8116" spans="1:28" x14ac:dyDescent="0.35">
      <c r="A8116" s="16" t="s">
        <v>1655</v>
      </c>
      <c r="B8116" s="16" t="s">
        <v>12654</v>
      </c>
      <c r="C8116" s="16" t="s">
        <v>1666</v>
      </c>
      <c r="D8116" s="17">
        <v>83481110</v>
      </c>
      <c r="E8116" s="16" t="s">
        <v>43</v>
      </c>
      <c r="G8116" s="16">
        <v>44505</v>
      </c>
      <c r="H8116" s="18">
        <v>1527</v>
      </c>
      <c r="I8116" s="16">
        <v>1535897</v>
      </c>
      <c r="J8116" s="19">
        <v>850</v>
      </c>
      <c r="K8116" s="16" t="s">
        <v>31</v>
      </c>
      <c r="L8116" s="16" t="s">
        <v>32</v>
      </c>
      <c r="M8116" s="16" t="s">
        <v>33</v>
      </c>
      <c r="N8116" s="19">
        <v>5</v>
      </c>
      <c r="O8116" s="19">
        <v>3931</v>
      </c>
      <c r="P8116" s="16" t="s">
        <v>8987</v>
      </c>
      <c r="Q8116" s="16" t="s">
        <v>8984</v>
      </c>
      <c r="R8116" s="16" t="s">
        <v>8985</v>
      </c>
      <c r="S8116" s="16" t="s">
        <v>13954</v>
      </c>
      <c r="T8116" s="16" t="s">
        <v>35</v>
      </c>
      <c r="U8116" s="16" t="s">
        <v>36</v>
      </c>
      <c r="V8116" s="16">
        <v>0</v>
      </c>
      <c r="W8116" s="16">
        <v>2021</v>
      </c>
      <c r="X8116" s="16" t="s">
        <v>178</v>
      </c>
      <c r="Y8116" s="16" t="s">
        <v>38</v>
      </c>
      <c r="Z8116" s="16" t="s">
        <v>39</v>
      </c>
      <c r="AA8116" s="16" t="s">
        <v>40</v>
      </c>
      <c r="AB8116" s="16" t="s">
        <v>40</v>
      </c>
    </row>
    <row r="8117" spans="1:28" x14ac:dyDescent="0.35">
      <c r="A8117" t="s">
        <v>2116</v>
      </c>
      <c r="B8117" t="s">
        <v>12654</v>
      </c>
      <c r="C8117" t="s">
        <v>2136</v>
      </c>
      <c r="D8117" s="1">
        <v>12541106</v>
      </c>
      <c r="E8117" t="s">
        <v>43</v>
      </c>
      <c r="G8117">
        <v>44509</v>
      </c>
      <c r="H8117" s="3">
        <v>817</v>
      </c>
      <c r="I8117">
        <v>1538485</v>
      </c>
      <c r="J8117" s="4">
        <v>435</v>
      </c>
      <c r="K8117" t="s">
        <v>31</v>
      </c>
      <c r="L8117" t="s">
        <v>32</v>
      </c>
      <c r="M8117" t="s">
        <v>33</v>
      </c>
      <c r="N8117" s="4">
        <v>9</v>
      </c>
      <c r="O8117" s="4">
        <v>3915</v>
      </c>
      <c r="P8117" t="s">
        <v>8987</v>
      </c>
      <c r="Q8117" t="s">
        <v>8984</v>
      </c>
      <c r="R8117" t="s">
        <v>8985</v>
      </c>
      <c r="S8117" t="s">
        <v>2247</v>
      </c>
      <c r="T8117" t="s">
        <v>35</v>
      </c>
      <c r="U8117" t="s">
        <v>36</v>
      </c>
      <c r="V8117">
        <v>31578082</v>
      </c>
      <c r="W8117">
        <v>2021</v>
      </c>
      <c r="X8117" t="s">
        <v>178</v>
      </c>
      <c r="Y8117" t="s">
        <v>38</v>
      </c>
      <c r="Z8117" t="s">
        <v>39</v>
      </c>
      <c r="AA8117" t="s">
        <v>40</v>
      </c>
      <c r="AB8117" t="s">
        <v>40</v>
      </c>
    </row>
    <row r="8118" spans="1:28" x14ac:dyDescent="0.35">
      <c r="A8118" s="16" t="s">
        <v>2116</v>
      </c>
      <c r="B8118" s="16" t="s">
        <v>12654</v>
      </c>
      <c r="C8118" s="16" t="s">
        <v>2233</v>
      </c>
      <c r="D8118" s="17">
        <v>12101101</v>
      </c>
      <c r="E8118" s="16" t="s">
        <v>30</v>
      </c>
      <c r="G8118" s="16">
        <v>44521</v>
      </c>
      <c r="H8118" s="18">
        <v>305</v>
      </c>
      <c r="I8118" s="16">
        <v>1552304</v>
      </c>
      <c r="J8118" s="19">
        <v>1251</v>
      </c>
      <c r="K8118" s="16" t="s">
        <v>31</v>
      </c>
      <c r="L8118" s="16" t="s">
        <v>66</v>
      </c>
      <c r="M8118" s="16" t="s">
        <v>415</v>
      </c>
      <c r="N8118" s="19">
        <v>1343</v>
      </c>
      <c r="O8118" s="19">
        <v>220730</v>
      </c>
      <c r="P8118" s="16" t="s">
        <v>8987</v>
      </c>
      <c r="Q8118" s="16" t="s">
        <v>8984</v>
      </c>
      <c r="R8118" s="16" t="s">
        <v>8985</v>
      </c>
      <c r="S8118" s="16" t="s">
        <v>13955</v>
      </c>
      <c r="T8118" s="16" t="s">
        <v>35</v>
      </c>
      <c r="U8118" s="16" t="s">
        <v>36</v>
      </c>
      <c r="V8118" s="16">
        <v>0</v>
      </c>
      <c r="W8118" s="16">
        <v>2021</v>
      </c>
      <c r="X8118" s="16" t="s">
        <v>178</v>
      </c>
      <c r="Y8118" s="16" t="s">
        <v>38</v>
      </c>
      <c r="Z8118" s="16" t="s">
        <v>39</v>
      </c>
      <c r="AA8118" s="16" t="s">
        <v>40</v>
      </c>
      <c r="AB8118" s="16" t="s">
        <v>40</v>
      </c>
    </row>
    <row r="8119" spans="1:28" x14ac:dyDescent="0.35">
      <c r="A8119" t="s">
        <v>2397</v>
      </c>
      <c r="B8119" t="s">
        <v>12653</v>
      </c>
      <c r="C8119" t="s">
        <v>2421</v>
      </c>
      <c r="D8119" s="1">
        <v>42841112</v>
      </c>
      <c r="E8119" t="s">
        <v>59</v>
      </c>
      <c r="G8119">
        <v>44508</v>
      </c>
      <c r="H8119" s="3">
        <v>2041</v>
      </c>
      <c r="I8119">
        <v>1538087</v>
      </c>
      <c r="J8119" s="4">
        <v>1339</v>
      </c>
      <c r="K8119" t="s">
        <v>31</v>
      </c>
      <c r="L8119" t="s">
        <v>32</v>
      </c>
      <c r="M8119" t="s">
        <v>33</v>
      </c>
      <c r="N8119" s="4">
        <v>1293</v>
      </c>
      <c r="O8119" s="4">
        <v>316598</v>
      </c>
      <c r="P8119" t="s">
        <v>8987</v>
      </c>
      <c r="Q8119" t="s">
        <v>8984</v>
      </c>
      <c r="R8119" t="s">
        <v>8985</v>
      </c>
      <c r="S8119" t="s">
        <v>13956</v>
      </c>
      <c r="T8119" t="s">
        <v>35</v>
      </c>
      <c r="U8119" t="s">
        <v>36</v>
      </c>
      <c r="V8119">
        <v>0</v>
      </c>
      <c r="W8119">
        <v>2021</v>
      </c>
      <c r="X8119" t="s">
        <v>178</v>
      </c>
      <c r="Y8119" t="s">
        <v>38</v>
      </c>
      <c r="Z8119" t="s">
        <v>51</v>
      </c>
      <c r="AA8119" t="s">
        <v>40</v>
      </c>
      <c r="AB8119" t="s">
        <v>40</v>
      </c>
    </row>
    <row r="8120" spans="1:28" x14ac:dyDescent="0.35">
      <c r="A8120" s="16" t="s">
        <v>2397</v>
      </c>
      <c r="B8120" s="16" t="s">
        <v>12653</v>
      </c>
      <c r="C8120" s="16" t="s">
        <v>2476</v>
      </c>
      <c r="D8120" s="17">
        <v>43361103</v>
      </c>
      <c r="E8120" s="16" t="s">
        <v>43</v>
      </c>
      <c r="G8120" s="16">
        <v>44520</v>
      </c>
      <c r="H8120" s="18">
        <v>634</v>
      </c>
      <c r="I8120" s="16">
        <v>1550602</v>
      </c>
      <c r="J8120" s="19">
        <v>570</v>
      </c>
      <c r="K8120" s="16" t="s">
        <v>31</v>
      </c>
      <c r="L8120" s="16" t="s">
        <v>32</v>
      </c>
      <c r="M8120" s="16" t="s">
        <v>33</v>
      </c>
      <c r="N8120" s="19">
        <v>3</v>
      </c>
      <c r="O8120" s="19">
        <v>1710</v>
      </c>
      <c r="P8120" s="16" t="s">
        <v>8987</v>
      </c>
      <c r="Q8120" s="16" t="s">
        <v>57</v>
      </c>
      <c r="R8120" s="16" t="s">
        <v>8985</v>
      </c>
      <c r="S8120" s="16" t="s">
        <v>3782</v>
      </c>
      <c r="T8120" s="16" t="s">
        <v>35</v>
      </c>
      <c r="U8120" s="16" t="s">
        <v>36</v>
      </c>
      <c r="V8120" s="16">
        <v>0</v>
      </c>
      <c r="W8120" s="16">
        <v>2021</v>
      </c>
      <c r="X8120" s="16" t="s">
        <v>178</v>
      </c>
      <c r="Y8120" s="16" t="s">
        <v>38</v>
      </c>
      <c r="Z8120" s="16" t="s">
        <v>422</v>
      </c>
      <c r="AA8120" s="16" t="s">
        <v>40</v>
      </c>
      <c r="AB8120" s="16" t="s">
        <v>40</v>
      </c>
    </row>
    <row r="8121" spans="1:28" x14ac:dyDescent="0.35">
      <c r="A8121" t="s">
        <v>2397</v>
      </c>
      <c r="B8121" t="s">
        <v>12653</v>
      </c>
      <c r="C8121" t="s">
        <v>2473</v>
      </c>
      <c r="D8121" s="1">
        <v>42601102</v>
      </c>
      <c r="E8121" t="s">
        <v>505</v>
      </c>
      <c r="G8121">
        <v>44513</v>
      </c>
      <c r="H8121" s="3">
        <v>1303</v>
      </c>
      <c r="I8121">
        <v>1543095</v>
      </c>
      <c r="J8121" s="4">
        <v>441</v>
      </c>
      <c r="K8121" t="s">
        <v>31</v>
      </c>
      <c r="L8121" t="s">
        <v>32</v>
      </c>
      <c r="M8121" t="s">
        <v>33</v>
      </c>
      <c r="N8121" s="4">
        <v>2</v>
      </c>
      <c r="O8121" s="4">
        <v>577</v>
      </c>
      <c r="P8121" t="s">
        <v>8987</v>
      </c>
      <c r="Q8121" t="s">
        <v>8984</v>
      </c>
      <c r="R8121" t="s">
        <v>8985</v>
      </c>
      <c r="S8121" t="s">
        <v>3780</v>
      </c>
      <c r="T8121" t="s">
        <v>35</v>
      </c>
      <c r="U8121" t="s">
        <v>36</v>
      </c>
      <c r="V8121">
        <v>0</v>
      </c>
      <c r="W8121">
        <v>2021</v>
      </c>
      <c r="X8121" t="s">
        <v>178</v>
      </c>
      <c r="Y8121" t="s">
        <v>38</v>
      </c>
      <c r="Z8121" t="s">
        <v>39</v>
      </c>
      <c r="AA8121" t="s">
        <v>40</v>
      </c>
      <c r="AB8121" t="s">
        <v>40</v>
      </c>
    </row>
    <row r="8122" spans="1:28" x14ac:dyDescent="0.35">
      <c r="A8122" s="16" t="s">
        <v>2397</v>
      </c>
      <c r="B8122" s="16" t="s">
        <v>12653</v>
      </c>
      <c r="C8122" s="16" t="s">
        <v>2441</v>
      </c>
      <c r="D8122" s="17">
        <v>43081101</v>
      </c>
      <c r="E8122" s="16" t="s">
        <v>43</v>
      </c>
      <c r="G8122" s="16">
        <v>44508</v>
      </c>
      <c r="H8122" s="18">
        <v>1811</v>
      </c>
      <c r="I8122" s="16">
        <v>1537808</v>
      </c>
      <c r="J8122" s="19">
        <v>1571</v>
      </c>
      <c r="K8122" s="16" t="s">
        <v>31</v>
      </c>
      <c r="L8122" s="16" t="s">
        <v>32</v>
      </c>
      <c r="M8122" s="16" t="s">
        <v>83</v>
      </c>
      <c r="N8122" s="19">
        <v>20</v>
      </c>
      <c r="O8122" s="19">
        <v>31420</v>
      </c>
      <c r="P8122" s="16" t="s">
        <v>8987</v>
      </c>
      <c r="Q8122" s="16" t="s">
        <v>8984</v>
      </c>
      <c r="R8122" s="16" t="s">
        <v>8985</v>
      </c>
      <c r="S8122" s="16" t="s">
        <v>13957</v>
      </c>
      <c r="T8122" s="16" t="s">
        <v>35</v>
      </c>
      <c r="U8122" s="16" t="s">
        <v>36</v>
      </c>
      <c r="V8122" s="16">
        <v>0</v>
      </c>
      <c r="W8122" s="16">
        <v>2021</v>
      </c>
      <c r="X8122" s="16" t="s">
        <v>178</v>
      </c>
      <c r="Y8122" s="16" t="s">
        <v>38</v>
      </c>
      <c r="Z8122" s="16" t="s">
        <v>39</v>
      </c>
      <c r="AA8122" s="16" t="s">
        <v>40</v>
      </c>
      <c r="AB8122" s="16" t="s">
        <v>40</v>
      </c>
    </row>
    <row r="8123" spans="1:28" x14ac:dyDescent="0.35">
      <c r="A8123" t="s">
        <v>2397</v>
      </c>
      <c r="B8123" t="s">
        <v>12653</v>
      </c>
      <c r="C8123" t="s">
        <v>2441</v>
      </c>
      <c r="D8123" s="1">
        <v>43081101</v>
      </c>
      <c r="E8123" t="s">
        <v>43</v>
      </c>
      <c r="G8123">
        <v>44508</v>
      </c>
      <c r="H8123" s="3">
        <v>1755</v>
      </c>
      <c r="I8123">
        <v>1537790</v>
      </c>
      <c r="J8123" s="4">
        <v>1045</v>
      </c>
      <c r="K8123" t="s">
        <v>31</v>
      </c>
      <c r="L8123" t="s">
        <v>32</v>
      </c>
      <c r="M8123" t="s">
        <v>83</v>
      </c>
      <c r="N8123" s="4">
        <v>83</v>
      </c>
      <c r="O8123" s="4">
        <v>14165</v>
      </c>
      <c r="P8123" t="s">
        <v>8987</v>
      </c>
      <c r="Q8123" t="s">
        <v>8984</v>
      </c>
      <c r="R8123" t="s">
        <v>8985</v>
      </c>
      <c r="S8123" t="s">
        <v>13958</v>
      </c>
      <c r="T8123" t="s">
        <v>35</v>
      </c>
      <c r="U8123" t="s">
        <v>36</v>
      </c>
      <c r="V8123">
        <v>0</v>
      </c>
      <c r="W8123">
        <v>2021</v>
      </c>
      <c r="X8123" t="s">
        <v>178</v>
      </c>
      <c r="Y8123" t="s">
        <v>38</v>
      </c>
      <c r="Z8123" t="s">
        <v>39</v>
      </c>
      <c r="AA8123" t="s">
        <v>40</v>
      </c>
      <c r="AB8123" t="s">
        <v>40</v>
      </c>
    </row>
    <row r="8124" spans="1:28" x14ac:dyDescent="0.35">
      <c r="A8124" s="16" t="s">
        <v>2397</v>
      </c>
      <c r="B8124" s="16" t="s">
        <v>12653</v>
      </c>
      <c r="C8124" s="16" t="s">
        <v>2441</v>
      </c>
      <c r="D8124" s="17">
        <v>43081101</v>
      </c>
      <c r="E8124" s="16" t="s">
        <v>43</v>
      </c>
      <c r="G8124" s="16">
        <v>44508</v>
      </c>
      <c r="H8124" s="18">
        <v>2102</v>
      </c>
      <c r="I8124" s="16">
        <v>1538101</v>
      </c>
      <c r="J8124" s="19">
        <v>1083</v>
      </c>
      <c r="K8124" s="16" t="s">
        <v>31</v>
      </c>
      <c r="L8124" s="16" t="s">
        <v>32</v>
      </c>
      <c r="M8124" s="16" t="s">
        <v>33</v>
      </c>
      <c r="N8124" s="19">
        <v>10</v>
      </c>
      <c r="O8124" s="19">
        <v>10830</v>
      </c>
      <c r="P8124" s="16" t="s">
        <v>8987</v>
      </c>
      <c r="Q8124" s="16" t="s">
        <v>8984</v>
      </c>
      <c r="R8124" s="16" t="s">
        <v>8985</v>
      </c>
      <c r="S8124" s="16" t="s">
        <v>13959</v>
      </c>
      <c r="T8124" s="16" t="s">
        <v>35</v>
      </c>
      <c r="U8124" s="16" t="s">
        <v>36</v>
      </c>
      <c r="V8124" s="16">
        <v>0</v>
      </c>
      <c r="W8124" s="16">
        <v>2021</v>
      </c>
      <c r="X8124" s="16" t="s">
        <v>178</v>
      </c>
      <c r="Y8124" s="16" t="s">
        <v>38</v>
      </c>
      <c r="Z8124" s="16" t="s">
        <v>39</v>
      </c>
      <c r="AA8124" s="16" t="s">
        <v>40</v>
      </c>
      <c r="AB8124" s="16" t="s">
        <v>40</v>
      </c>
    </row>
    <row r="8125" spans="1:28" x14ac:dyDescent="0.35">
      <c r="A8125" t="s">
        <v>2397</v>
      </c>
      <c r="B8125" t="s">
        <v>12653</v>
      </c>
      <c r="C8125" t="s">
        <v>2441</v>
      </c>
      <c r="D8125" s="1">
        <v>43081101</v>
      </c>
      <c r="E8125" t="s">
        <v>43</v>
      </c>
      <c r="G8125">
        <v>44508</v>
      </c>
      <c r="H8125" s="3">
        <v>1815</v>
      </c>
      <c r="I8125">
        <v>1537816</v>
      </c>
      <c r="J8125" s="4">
        <v>1310</v>
      </c>
      <c r="K8125" t="s">
        <v>31</v>
      </c>
      <c r="L8125" t="s">
        <v>32</v>
      </c>
      <c r="M8125" t="s">
        <v>33</v>
      </c>
      <c r="N8125" s="4">
        <v>12</v>
      </c>
      <c r="O8125" s="4">
        <v>15720</v>
      </c>
      <c r="P8125" t="s">
        <v>8987</v>
      </c>
      <c r="Q8125" t="s">
        <v>8984</v>
      </c>
      <c r="R8125" t="s">
        <v>8985</v>
      </c>
      <c r="S8125" t="s">
        <v>13960</v>
      </c>
      <c r="T8125" t="s">
        <v>35</v>
      </c>
      <c r="U8125" t="s">
        <v>36</v>
      </c>
      <c r="V8125">
        <v>0</v>
      </c>
      <c r="W8125">
        <v>2021</v>
      </c>
      <c r="X8125" t="s">
        <v>178</v>
      </c>
      <c r="Y8125" t="s">
        <v>38</v>
      </c>
      <c r="Z8125" t="s">
        <v>64</v>
      </c>
      <c r="AA8125" t="s">
        <v>40</v>
      </c>
      <c r="AB8125" t="s">
        <v>40</v>
      </c>
    </row>
    <row r="8126" spans="1:28" x14ac:dyDescent="0.35">
      <c r="A8126" s="16" t="s">
        <v>2397</v>
      </c>
      <c r="B8126" s="16" t="s">
        <v>12653</v>
      </c>
      <c r="C8126" s="16" t="s">
        <v>2414</v>
      </c>
      <c r="D8126" s="17">
        <v>42761102</v>
      </c>
      <c r="E8126" s="16" t="s">
        <v>43</v>
      </c>
      <c r="G8126" s="16">
        <v>44522</v>
      </c>
      <c r="H8126" s="18">
        <v>743</v>
      </c>
      <c r="I8126" s="16">
        <v>1552777</v>
      </c>
      <c r="J8126" s="19">
        <v>321</v>
      </c>
      <c r="K8126" s="16" t="s">
        <v>31</v>
      </c>
      <c r="L8126" s="16" t="s">
        <v>66</v>
      </c>
      <c r="M8126" s="16" t="s">
        <v>415</v>
      </c>
      <c r="N8126" s="19">
        <v>13</v>
      </c>
      <c r="O8126" s="19">
        <v>4173</v>
      </c>
      <c r="P8126" s="16" t="s">
        <v>8987</v>
      </c>
      <c r="Q8126" s="16" t="s">
        <v>8984</v>
      </c>
      <c r="R8126" s="16" t="s">
        <v>8985</v>
      </c>
      <c r="S8126" s="16" t="s">
        <v>3783</v>
      </c>
      <c r="T8126" s="16" t="s">
        <v>35</v>
      </c>
      <c r="U8126" s="16" t="s">
        <v>36</v>
      </c>
      <c r="V8126" s="16">
        <v>45072954</v>
      </c>
      <c r="W8126" s="16">
        <v>2021</v>
      </c>
      <c r="X8126" s="16" t="s">
        <v>178</v>
      </c>
      <c r="Y8126" s="16" t="s">
        <v>38</v>
      </c>
      <c r="Z8126" s="16" t="s">
        <v>39</v>
      </c>
      <c r="AA8126" s="16" t="s">
        <v>40</v>
      </c>
      <c r="AB8126" s="16" t="s">
        <v>40</v>
      </c>
    </row>
    <row r="8127" spans="1:28" x14ac:dyDescent="0.35">
      <c r="A8127" t="s">
        <v>2397</v>
      </c>
      <c r="B8127" t="s">
        <v>12653</v>
      </c>
      <c r="C8127" t="s">
        <v>2504</v>
      </c>
      <c r="D8127" s="1">
        <v>42661103</v>
      </c>
      <c r="E8127" t="s">
        <v>43</v>
      </c>
      <c r="G8127">
        <v>44508</v>
      </c>
      <c r="H8127" s="3">
        <v>1908</v>
      </c>
      <c r="I8127">
        <v>1537895</v>
      </c>
      <c r="J8127" s="4">
        <v>1145</v>
      </c>
      <c r="K8127" t="s">
        <v>31</v>
      </c>
      <c r="L8127" t="s">
        <v>32</v>
      </c>
      <c r="M8127" t="s">
        <v>33</v>
      </c>
      <c r="N8127" s="4">
        <v>9</v>
      </c>
      <c r="O8127" s="4">
        <v>10305</v>
      </c>
      <c r="P8127" t="s">
        <v>8987</v>
      </c>
      <c r="Q8127" t="s">
        <v>8984</v>
      </c>
      <c r="R8127" t="s">
        <v>8985</v>
      </c>
      <c r="S8127" t="s">
        <v>13961</v>
      </c>
      <c r="T8127" t="s">
        <v>35</v>
      </c>
      <c r="U8127" t="s">
        <v>36</v>
      </c>
      <c r="V8127">
        <v>0</v>
      </c>
      <c r="W8127">
        <v>2021</v>
      </c>
      <c r="X8127" t="s">
        <v>178</v>
      </c>
      <c r="Y8127" t="s">
        <v>38</v>
      </c>
      <c r="Z8127" t="s">
        <v>64</v>
      </c>
      <c r="AA8127" t="s">
        <v>40</v>
      </c>
      <c r="AB8127" t="s">
        <v>40</v>
      </c>
    </row>
    <row r="8128" spans="1:28" x14ac:dyDescent="0.35">
      <c r="A8128" s="16" t="s">
        <v>2397</v>
      </c>
      <c r="B8128" s="16" t="s">
        <v>12653</v>
      </c>
      <c r="C8128" s="16" t="s">
        <v>2412</v>
      </c>
      <c r="D8128" s="17">
        <v>42761101</v>
      </c>
      <c r="E8128" s="16" t="s">
        <v>43</v>
      </c>
      <c r="G8128" s="16">
        <v>44508</v>
      </c>
      <c r="H8128" s="18">
        <v>2157</v>
      </c>
      <c r="I8128" s="16">
        <v>1538146</v>
      </c>
      <c r="J8128" s="19">
        <v>787</v>
      </c>
      <c r="K8128" s="16" t="s">
        <v>31</v>
      </c>
      <c r="L8128" s="16" t="s">
        <v>32</v>
      </c>
      <c r="M8128" s="16" t="s">
        <v>33</v>
      </c>
      <c r="N8128" s="19">
        <v>93</v>
      </c>
      <c r="O8128" s="19">
        <v>73191</v>
      </c>
      <c r="P8128" s="16" t="s">
        <v>8987</v>
      </c>
      <c r="Q8128" s="16" t="s">
        <v>8984</v>
      </c>
      <c r="R8128" s="16" t="s">
        <v>8985</v>
      </c>
      <c r="S8128" s="16" t="s">
        <v>13962</v>
      </c>
      <c r="T8128" s="16" t="s">
        <v>35</v>
      </c>
      <c r="U8128" s="16" t="s">
        <v>36</v>
      </c>
      <c r="V8128" s="16">
        <v>0</v>
      </c>
      <c r="W8128" s="16">
        <v>2021</v>
      </c>
      <c r="X8128" s="16" t="s">
        <v>178</v>
      </c>
      <c r="Y8128" s="16" t="s">
        <v>38</v>
      </c>
      <c r="Z8128" s="16" t="s">
        <v>64</v>
      </c>
      <c r="AA8128" s="16" t="s">
        <v>40</v>
      </c>
      <c r="AB8128" s="16" t="s">
        <v>40</v>
      </c>
    </row>
    <row r="8129" spans="1:28" x14ac:dyDescent="0.35">
      <c r="A8129" t="s">
        <v>2397</v>
      </c>
      <c r="B8129" t="s">
        <v>12653</v>
      </c>
      <c r="C8129" t="s">
        <v>2412</v>
      </c>
      <c r="D8129" s="1">
        <v>42761101</v>
      </c>
      <c r="E8129" t="s">
        <v>43</v>
      </c>
      <c r="G8129">
        <v>44508</v>
      </c>
      <c r="H8129" s="3">
        <v>1930</v>
      </c>
      <c r="I8129">
        <v>1537956</v>
      </c>
      <c r="J8129" s="4">
        <v>1289</v>
      </c>
      <c r="K8129" t="s">
        <v>31</v>
      </c>
      <c r="L8129" t="s">
        <v>32</v>
      </c>
      <c r="M8129" t="s">
        <v>33</v>
      </c>
      <c r="N8129" s="4">
        <v>2</v>
      </c>
      <c r="O8129" s="4">
        <v>2578</v>
      </c>
      <c r="P8129" t="s">
        <v>8987</v>
      </c>
      <c r="Q8129" t="s">
        <v>8984</v>
      </c>
      <c r="R8129" t="s">
        <v>8985</v>
      </c>
      <c r="S8129" t="s">
        <v>13963</v>
      </c>
      <c r="T8129" t="s">
        <v>35</v>
      </c>
      <c r="U8129" t="s">
        <v>36</v>
      </c>
      <c r="V8129">
        <v>0</v>
      </c>
      <c r="W8129">
        <v>2021</v>
      </c>
      <c r="X8129" t="s">
        <v>178</v>
      </c>
      <c r="Y8129" t="s">
        <v>38</v>
      </c>
      <c r="Z8129" t="s">
        <v>39</v>
      </c>
      <c r="AA8129" t="s">
        <v>40</v>
      </c>
      <c r="AB8129" t="s">
        <v>40</v>
      </c>
    </row>
    <row r="8130" spans="1:28" x14ac:dyDescent="0.35">
      <c r="A8130" s="16" t="s">
        <v>2397</v>
      </c>
      <c r="B8130" s="16" t="s">
        <v>12653</v>
      </c>
      <c r="C8130" s="16" t="s">
        <v>2468</v>
      </c>
      <c r="D8130" s="17">
        <v>42681102</v>
      </c>
      <c r="E8130" s="16" t="s">
        <v>43</v>
      </c>
      <c r="G8130" s="16">
        <v>44509</v>
      </c>
      <c r="H8130" s="18">
        <v>1047</v>
      </c>
      <c r="I8130" s="16">
        <v>1538755</v>
      </c>
      <c r="J8130" s="19">
        <v>602</v>
      </c>
      <c r="K8130" s="16" t="s">
        <v>31</v>
      </c>
      <c r="L8130" s="16" t="s">
        <v>60</v>
      </c>
      <c r="M8130" s="16" t="s">
        <v>61</v>
      </c>
      <c r="N8130" s="19">
        <v>15</v>
      </c>
      <c r="O8130" s="19">
        <v>9030</v>
      </c>
      <c r="P8130" s="16" t="s">
        <v>8987</v>
      </c>
      <c r="Q8130" s="16" t="s">
        <v>8984</v>
      </c>
      <c r="R8130" s="16" t="s">
        <v>8985</v>
      </c>
      <c r="S8130" s="16" t="s">
        <v>3779</v>
      </c>
      <c r="T8130" s="16" t="s">
        <v>35</v>
      </c>
      <c r="U8130" s="16" t="s">
        <v>36</v>
      </c>
      <c r="V8130" s="16">
        <v>0</v>
      </c>
      <c r="W8130" s="16">
        <v>2021</v>
      </c>
      <c r="X8130" s="16" t="s">
        <v>178</v>
      </c>
      <c r="Y8130" s="16" t="s">
        <v>38</v>
      </c>
      <c r="Z8130" s="16" t="s">
        <v>51</v>
      </c>
      <c r="AA8130" s="16" t="s">
        <v>40</v>
      </c>
      <c r="AB8130" s="16" t="s">
        <v>40</v>
      </c>
    </row>
    <row r="8131" spans="1:28" x14ac:dyDescent="0.35">
      <c r="A8131" t="s">
        <v>2397</v>
      </c>
      <c r="B8131" t="s">
        <v>12653</v>
      </c>
      <c r="C8131" t="s">
        <v>2404</v>
      </c>
      <c r="D8131" s="1">
        <v>192221102</v>
      </c>
      <c r="E8131" t="s">
        <v>30</v>
      </c>
      <c r="G8131">
        <v>44508</v>
      </c>
      <c r="H8131" s="3">
        <v>2357</v>
      </c>
      <c r="I8131">
        <v>1538220</v>
      </c>
      <c r="J8131" s="4">
        <v>721</v>
      </c>
      <c r="K8131" t="s">
        <v>31</v>
      </c>
      <c r="L8131" t="s">
        <v>32</v>
      </c>
      <c r="M8131" t="s">
        <v>83</v>
      </c>
      <c r="N8131" s="4">
        <v>132</v>
      </c>
      <c r="O8131" s="4">
        <v>95172</v>
      </c>
      <c r="P8131" t="s">
        <v>8987</v>
      </c>
      <c r="Q8131" t="s">
        <v>8984</v>
      </c>
      <c r="R8131" t="s">
        <v>8985</v>
      </c>
      <c r="S8131" t="s">
        <v>3778</v>
      </c>
      <c r="T8131" t="s">
        <v>35</v>
      </c>
      <c r="U8131" t="s">
        <v>36</v>
      </c>
      <c r="V8131">
        <v>0</v>
      </c>
      <c r="W8131">
        <v>2021</v>
      </c>
      <c r="X8131" t="s">
        <v>178</v>
      </c>
      <c r="Y8131" t="s">
        <v>38</v>
      </c>
      <c r="Z8131" t="s">
        <v>39</v>
      </c>
      <c r="AA8131" t="s">
        <v>40</v>
      </c>
      <c r="AB8131" t="s">
        <v>40</v>
      </c>
    </row>
    <row r="8132" spans="1:28" x14ac:dyDescent="0.35">
      <c r="A8132" s="16" t="s">
        <v>2397</v>
      </c>
      <c r="B8132" s="16" t="s">
        <v>12653</v>
      </c>
      <c r="C8132" s="16" t="s">
        <v>2398</v>
      </c>
      <c r="D8132" s="17">
        <v>192221101</v>
      </c>
      <c r="E8132" s="16" t="s">
        <v>30</v>
      </c>
      <c r="G8132" s="16">
        <v>44501</v>
      </c>
      <c r="H8132" s="18">
        <v>1447</v>
      </c>
      <c r="I8132" s="16">
        <v>1527430</v>
      </c>
      <c r="J8132" s="19">
        <v>668</v>
      </c>
      <c r="K8132" s="16" t="s">
        <v>31</v>
      </c>
      <c r="L8132" s="16" t="s">
        <v>66</v>
      </c>
      <c r="M8132" s="16" t="s">
        <v>415</v>
      </c>
      <c r="N8132" s="19">
        <v>4</v>
      </c>
      <c r="O8132" s="19">
        <v>2672</v>
      </c>
      <c r="P8132" s="16" t="s">
        <v>8987</v>
      </c>
      <c r="Q8132" s="16" t="s">
        <v>8984</v>
      </c>
      <c r="R8132" s="16" t="s">
        <v>8985</v>
      </c>
      <c r="S8132" s="16" t="s">
        <v>13964</v>
      </c>
      <c r="T8132" s="16" t="s">
        <v>35</v>
      </c>
      <c r="U8132" s="16" t="s">
        <v>36</v>
      </c>
      <c r="V8132" s="16">
        <v>31573868</v>
      </c>
      <c r="W8132" s="16">
        <v>2021</v>
      </c>
      <c r="X8132" s="16" t="s">
        <v>178</v>
      </c>
      <c r="Y8132" s="16" t="s">
        <v>38</v>
      </c>
      <c r="Z8132" s="16" t="s">
        <v>39</v>
      </c>
      <c r="AA8132" s="16" t="s">
        <v>40</v>
      </c>
      <c r="AB8132" s="16" t="s">
        <v>40</v>
      </c>
    </row>
    <row r="8133" spans="1:28" x14ac:dyDescent="0.35">
      <c r="A8133" t="s">
        <v>2397</v>
      </c>
      <c r="B8133" t="s">
        <v>12653</v>
      </c>
      <c r="C8133" t="s">
        <v>2404</v>
      </c>
      <c r="D8133" s="1">
        <v>192221102</v>
      </c>
      <c r="E8133" t="s">
        <v>43</v>
      </c>
      <c r="G8133">
        <v>44508</v>
      </c>
      <c r="H8133" s="3">
        <v>2045</v>
      </c>
      <c r="I8133">
        <v>1538095</v>
      </c>
      <c r="J8133" s="4">
        <v>1475</v>
      </c>
      <c r="K8133" t="s">
        <v>31</v>
      </c>
      <c r="L8133" t="s">
        <v>32</v>
      </c>
      <c r="M8133" t="s">
        <v>33</v>
      </c>
      <c r="N8133" s="4">
        <v>55</v>
      </c>
      <c r="O8133" s="4">
        <v>81125</v>
      </c>
      <c r="P8133" t="s">
        <v>8987</v>
      </c>
      <c r="Q8133" t="s">
        <v>8984</v>
      </c>
      <c r="R8133" t="s">
        <v>8985</v>
      </c>
      <c r="S8133" t="s">
        <v>13965</v>
      </c>
      <c r="T8133" t="s">
        <v>35</v>
      </c>
      <c r="U8133" t="s">
        <v>36</v>
      </c>
      <c r="V8133">
        <v>0</v>
      </c>
      <c r="W8133">
        <v>2021</v>
      </c>
      <c r="X8133" t="s">
        <v>178</v>
      </c>
      <c r="Y8133" t="s">
        <v>38</v>
      </c>
      <c r="Z8133" t="s">
        <v>39</v>
      </c>
      <c r="AA8133" t="s">
        <v>40</v>
      </c>
      <c r="AB8133" t="s">
        <v>40</v>
      </c>
    </row>
    <row r="8134" spans="1:28" x14ac:dyDescent="0.35">
      <c r="A8134" s="16" t="s">
        <v>2397</v>
      </c>
      <c r="B8134" s="16" t="s">
        <v>12653</v>
      </c>
      <c r="C8134" s="16" t="s">
        <v>2404</v>
      </c>
      <c r="D8134" s="17">
        <v>192221102</v>
      </c>
      <c r="E8134" s="16" t="s">
        <v>30</v>
      </c>
      <c r="G8134" s="16">
        <v>44508</v>
      </c>
      <c r="H8134" s="18">
        <v>2212</v>
      </c>
      <c r="I8134" s="16">
        <v>1538170</v>
      </c>
      <c r="J8134" s="19">
        <v>1038</v>
      </c>
      <c r="K8134" s="16" t="s">
        <v>31</v>
      </c>
      <c r="L8134" s="16" t="s">
        <v>32</v>
      </c>
      <c r="M8134" s="16" t="s">
        <v>83</v>
      </c>
      <c r="N8134" s="19">
        <v>314</v>
      </c>
      <c r="O8134" s="19">
        <v>325694</v>
      </c>
      <c r="P8134" s="16" t="s">
        <v>8987</v>
      </c>
      <c r="Q8134" s="16" t="s">
        <v>8984</v>
      </c>
      <c r="R8134" s="16" t="s">
        <v>8985</v>
      </c>
      <c r="S8134" s="16" t="s">
        <v>13966</v>
      </c>
      <c r="T8134" s="16" t="s">
        <v>35</v>
      </c>
      <c r="U8134" s="16" t="s">
        <v>36</v>
      </c>
      <c r="V8134" s="16">
        <v>0</v>
      </c>
      <c r="W8134" s="16">
        <v>2021</v>
      </c>
      <c r="X8134" s="16" t="s">
        <v>178</v>
      </c>
      <c r="Y8134" s="16" t="s">
        <v>38</v>
      </c>
      <c r="Z8134" s="16" t="s">
        <v>64</v>
      </c>
      <c r="AA8134" s="16" t="s">
        <v>40</v>
      </c>
      <c r="AB8134" s="16" t="s">
        <v>40</v>
      </c>
    </row>
    <row r="8135" spans="1:28" x14ac:dyDescent="0.35">
      <c r="A8135" t="s">
        <v>2397</v>
      </c>
      <c r="B8135" t="s">
        <v>12653</v>
      </c>
      <c r="C8135" t="s">
        <v>2404</v>
      </c>
      <c r="D8135" s="1">
        <v>192221102</v>
      </c>
      <c r="E8135" t="s">
        <v>53</v>
      </c>
      <c r="G8135">
        <v>44516</v>
      </c>
      <c r="H8135" s="3">
        <v>1349</v>
      </c>
      <c r="I8135">
        <v>1546860</v>
      </c>
      <c r="J8135" s="4">
        <v>679</v>
      </c>
      <c r="K8135" t="s">
        <v>31</v>
      </c>
      <c r="L8135" t="s">
        <v>32</v>
      </c>
      <c r="M8135" t="s">
        <v>33</v>
      </c>
      <c r="N8135" s="4">
        <v>195</v>
      </c>
      <c r="O8135" s="4">
        <v>73231</v>
      </c>
      <c r="P8135" t="s">
        <v>8987</v>
      </c>
      <c r="Q8135" t="s">
        <v>9125</v>
      </c>
      <c r="R8135" t="s">
        <v>8985</v>
      </c>
      <c r="S8135" t="s">
        <v>13967</v>
      </c>
      <c r="T8135" t="s">
        <v>35</v>
      </c>
      <c r="U8135" t="s">
        <v>36</v>
      </c>
      <c r="V8135">
        <v>31578588</v>
      </c>
      <c r="W8135">
        <v>2021</v>
      </c>
      <c r="X8135" t="s">
        <v>178</v>
      </c>
      <c r="Y8135" t="s">
        <v>38</v>
      </c>
      <c r="Z8135" t="s">
        <v>39</v>
      </c>
      <c r="AA8135" t="s">
        <v>40</v>
      </c>
      <c r="AB8135" t="s">
        <v>38</v>
      </c>
    </row>
    <row r="8136" spans="1:28" x14ac:dyDescent="0.35">
      <c r="A8136" s="16" t="s">
        <v>2397</v>
      </c>
      <c r="B8136" s="16" t="s">
        <v>12653</v>
      </c>
      <c r="C8136" s="16" t="s">
        <v>2592</v>
      </c>
      <c r="D8136" s="17">
        <v>192251102</v>
      </c>
      <c r="E8136" s="16" t="s">
        <v>30</v>
      </c>
      <c r="G8136" s="16">
        <v>44503</v>
      </c>
      <c r="H8136" s="18">
        <v>1549</v>
      </c>
      <c r="I8136" s="16">
        <v>1534089</v>
      </c>
      <c r="J8136" s="19">
        <v>282</v>
      </c>
      <c r="K8136" s="16" t="s">
        <v>31</v>
      </c>
      <c r="L8136" s="16" t="s">
        <v>32</v>
      </c>
      <c r="M8136" s="16" t="s">
        <v>33</v>
      </c>
      <c r="N8136" s="19">
        <v>26</v>
      </c>
      <c r="O8136" s="19">
        <v>6474</v>
      </c>
      <c r="P8136" s="16" t="s">
        <v>8987</v>
      </c>
      <c r="Q8136" s="16" t="s">
        <v>8984</v>
      </c>
      <c r="R8136" s="16" t="s">
        <v>8985</v>
      </c>
      <c r="S8136" s="16" t="s">
        <v>13968</v>
      </c>
      <c r="T8136" s="16" t="s">
        <v>35</v>
      </c>
      <c r="U8136" s="16" t="s">
        <v>36</v>
      </c>
      <c r="V8136" s="16">
        <v>45052046</v>
      </c>
      <c r="W8136" s="16">
        <v>2021</v>
      </c>
      <c r="X8136" s="16" t="s">
        <v>178</v>
      </c>
      <c r="Y8136" s="16" t="s">
        <v>38</v>
      </c>
      <c r="Z8136" s="16" t="s">
        <v>39</v>
      </c>
      <c r="AA8136" s="16" t="s">
        <v>40</v>
      </c>
      <c r="AB8136" s="16" t="s">
        <v>40</v>
      </c>
    </row>
    <row r="8137" spans="1:28" x14ac:dyDescent="0.35">
      <c r="A8137" t="s">
        <v>2397</v>
      </c>
      <c r="B8137" t="s">
        <v>12653</v>
      </c>
      <c r="C8137" t="s">
        <v>2949</v>
      </c>
      <c r="D8137" s="1">
        <v>192381102</v>
      </c>
      <c r="E8137" t="s">
        <v>30</v>
      </c>
      <c r="G8137">
        <v>44509</v>
      </c>
      <c r="H8137" s="3">
        <v>545</v>
      </c>
      <c r="I8137">
        <v>1538341</v>
      </c>
      <c r="J8137" s="4">
        <v>2187</v>
      </c>
      <c r="K8137" t="s">
        <v>31</v>
      </c>
      <c r="L8137" t="s">
        <v>66</v>
      </c>
      <c r="M8137" t="s">
        <v>415</v>
      </c>
      <c r="N8137" s="4">
        <v>77</v>
      </c>
      <c r="O8137" s="4">
        <v>65355</v>
      </c>
      <c r="P8137" t="s">
        <v>8987</v>
      </c>
      <c r="Q8137" t="s">
        <v>57</v>
      </c>
      <c r="R8137" t="s">
        <v>8985</v>
      </c>
      <c r="S8137" t="s">
        <v>13969</v>
      </c>
      <c r="T8137" t="s">
        <v>35</v>
      </c>
      <c r="U8137" t="s">
        <v>36</v>
      </c>
      <c r="V8137">
        <v>0</v>
      </c>
      <c r="W8137">
        <v>2021</v>
      </c>
      <c r="X8137" t="s">
        <v>178</v>
      </c>
      <c r="Y8137" t="s">
        <v>38</v>
      </c>
      <c r="Z8137" t="s">
        <v>64</v>
      </c>
      <c r="AA8137" t="s">
        <v>40</v>
      </c>
      <c r="AB8137" t="s">
        <v>40</v>
      </c>
    </row>
    <row r="8138" spans="1:28" x14ac:dyDescent="0.35">
      <c r="A8138" s="16" t="s">
        <v>2397</v>
      </c>
      <c r="B8138" s="16" t="s">
        <v>12653</v>
      </c>
      <c r="C8138" s="16" t="s">
        <v>3186</v>
      </c>
      <c r="D8138" s="17">
        <v>192151131</v>
      </c>
      <c r="E8138" s="16" t="s">
        <v>43</v>
      </c>
      <c r="G8138" s="16">
        <v>44508</v>
      </c>
      <c r="H8138" s="18">
        <v>1800</v>
      </c>
      <c r="I8138" s="16">
        <v>1537794</v>
      </c>
      <c r="J8138" s="19">
        <v>1002</v>
      </c>
      <c r="K8138" s="16" t="s">
        <v>31</v>
      </c>
      <c r="L8138" s="16" t="s">
        <v>32</v>
      </c>
      <c r="M8138" s="16" t="s">
        <v>33</v>
      </c>
      <c r="N8138" s="19">
        <v>16</v>
      </c>
      <c r="O8138" s="19">
        <v>16032</v>
      </c>
      <c r="P8138" s="16" t="s">
        <v>8987</v>
      </c>
      <c r="Q8138" s="16" t="s">
        <v>8984</v>
      </c>
      <c r="R8138" s="16" t="s">
        <v>8985</v>
      </c>
      <c r="S8138" s="16" t="s">
        <v>13970</v>
      </c>
      <c r="T8138" s="16" t="s">
        <v>35</v>
      </c>
      <c r="U8138" s="16" t="s">
        <v>36</v>
      </c>
      <c r="V8138" s="16">
        <v>0</v>
      </c>
      <c r="W8138" s="16">
        <v>2021</v>
      </c>
      <c r="X8138" s="16" t="s">
        <v>178</v>
      </c>
      <c r="Y8138" s="16" t="s">
        <v>38</v>
      </c>
      <c r="Z8138" s="16" t="s">
        <v>39</v>
      </c>
      <c r="AA8138" s="16" t="s">
        <v>40</v>
      </c>
      <c r="AB8138" s="16" t="s">
        <v>40</v>
      </c>
    </row>
    <row r="8139" spans="1:28" x14ac:dyDescent="0.35">
      <c r="A8139" t="s">
        <v>2397</v>
      </c>
      <c r="B8139" t="s">
        <v>12653</v>
      </c>
      <c r="C8139" t="s">
        <v>2402</v>
      </c>
      <c r="D8139" s="1">
        <v>192021122</v>
      </c>
      <c r="E8139" t="s">
        <v>43</v>
      </c>
      <c r="G8139">
        <v>44515</v>
      </c>
      <c r="H8139" s="3">
        <v>1857</v>
      </c>
      <c r="I8139">
        <v>1545593</v>
      </c>
      <c r="J8139" s="4">
        <v>256</v>
      </c>
      <c r="K8139" t="s">
        <v>31</v>
      </c>
      <c r="L8139" t="s">
        <v>32</v>
      </c>
      <c r="M8139" t="s">
        <v>83</v>
      </c>
      <c r="N8139" s="4">
        <v>131</v>
      </c>
      <c r="O8139" s="4">
        <v>33536</v>
      </c>
      <c r="P8139" t="s">
        <v>8987</v>
      </c>
      <c r="Q8139" t="s">
        <v>8984</v>
      </c>
      <c r="R8139" t="s">
        <v>8985</v>
      </c>
      <c r="S8139" t="s">
        <v>3781</v>
      </c>
      <c r="T8139" t="s">
        <v>35</v>
      </c>
      <c r="U8139" t="s">
        <v>36</v>
      </c>
      <c r="V8139">
        <v>45067041</v>
      </c>
      <c r="W8139">
        <v>2021</v>
      </c>
      <c r="X8139" t="s">
        <v>178</v>
      </c>
      <c r="Y8139" t="s">
        <v>38</v>
      </c>
      <c r="Z8139" t="s">
        <v>39</v>
      </c>
      <c r="AA8139" t="s">
        <v>40</v>
      </c>
      <c r="AB8139" t="s">
        <v>40</v>
      </c>
    </row>
    <row r="8140" spans="1:28" x14ac:dyDescent="0.35">
      <c r="A8140" s="16" t="s">
        <v>2397</v>
      </c>
      <c r="B8140" s="16" t="s">
        <v>12653</v>
      </c>
      <c r="C8140" s="16" t="s">
        <v>2402</v>
      </c>
      <c r="D8140" s="17">
        <v>192021122</v>
      </c>
      <c r="E8140" s="16" t="s">
        <v>43</v>
      </c>
      <c r="G8140" s="16">
        <v>44508</v>
      </c>
      <c r="H8140" s="18">
        <v>1953</v>
      </c>
      <c r="I8140" s="16">
        <v>1538734</v>
      </c>
      <c r="J8140" s="19">
        <v>2440</v>
      </c>
      <c r="K8140" s="16" t="s">
        <v>31</v>
      </c>
      <c r="L8140" s="16" t="s">
        <v>32</v>
      </c>
      <c r="M8140" s="16" t="s">
        <v>33</v>
      </c>
      <c r="N8140" s="19">
        <v>9</v>
      </c>
      <c r="O8140" s="19">
        <v>21960</v>
      </c>
      <c r="P8140" s="16" t="s">
        <v>8987</v>
      </c>
      <c r="Q8140" s="16" t="s">
        <v>8984</v>
      </c>
      <c r="R8140" s="16" t="s">
        <v>8985</v>
      </c>
      <c r="S8140" s="16" t="s">
        <v>13971</v>
      </c>
      <c r="T8140" s="16" t="s">
        <v>35</v>
      </c>
      <c r="U8140" s="16" t="s">
        <v>36</v>
      </c>
      <c r="V8140" s="16">
        <v>0</v>
      </c>
      <c r="W8140" s="16">
        <v>2021</v>
      </c>
      <c r="X8140" s="16" t="s">
        <v>178</v>
      </c>
      <c r="Y8140" s="16" t="s">
        <v>38</v>
      </c>
      <c r="Z8140" s="16" t="s">
        <v>64</v>
      </c>
      <c r="AA8140" s="16" t="s">
        <v>40</v>
      </c>
      <c r="AB8140" s="16" t="s">
        <v>40</v>
      </c>
    </row>
    <row r="8141" spans="1:28" x14ac:dyDescent="0.35">
      <c r="A8141" t="s">
        <v>2397</v>
      </c>
      <c r="B8141" t="s">
        <v>12653</v>
      </c>
      <c r="C8141" t="s">
        <v>2417</v>
      </c>
      <c r="D8141" s="1">
        <v>192401101</v>
      </c>
      <c r="E8141" t="s">
        <v>30</v>
      </c>
      <c r="G8141">
        <v>44504</v>
      </c>
      <c r="H8141" s="3">
        <v>2049</v>
      </c>
      <c r="I8141">
        <v>1535216</v>
      </c>
      <c r="J8141" s="4">
        <v>962</v>
      </c>
      <c r="K8141" t="s">
        <v>31</v>
      </c>
      <c r="L8141" t="s">
        <v>32</v>
      </c>
      <c r="M8141" t="s">
        <v>33</v>
      </c>
      <c r="N8141" s="4">
        <v>670</v>
      </c>
      <c r="O8141" s="4">
        <v>644540</v>
      </c>
      <c r="P8141" t="s">
        <v>8987</v>
      </c>
      <c r="Q8141" t="s">
        <v>57</v>
      </c>
      <c r="R8141" t="s">
        <v>8985</v>
      </c>
      <c r="S8141" t="s">
        <v>3777</v>
      </c>
      <c r="T8141" t="s">
        <v>35</v>
      </c>
      <c r="U8141" t="s">
        <v>36</v>
      </c>
      <c r="V8141">
        <v>31577713</v>
      </c>
      <c r="W8141">
        <v>2021</v>
      </c>
      <c r="X8141" t="s">
        <v>178</v>
      </c>
      <c r="Y8141" t="s">
        <v>38</v>
      </c>
      <c r="Z8141" t="s">
        <v>39</v>
      </c>
      <c r="AA8141" t="s">
        <v>40</v>
      </c>
      <c r="AB8141" t="s">
        <v>40</v>
      </c>
    </row>
    <row r="8142" spans="1:28" x14ac:dyDescent="0.35">
      <c r="A8142" s="16" t="s">
        <v>4028</v>
      </c>
      <c r="B8142" s="16" t="s">
        <v>12654</v>
      </c>
      <c r="C8142" s="16" t="s">
        <v>4103</v>
      </c>
      <c r="D8142" s="17">
        <v>182721102</v>
      </c>
      <c r="E8142" s="16" t="s">
        <v>43</v>
      </c>
      <c r="G8142" s="16">
        <v>44509</v>
      </c>
      <c r="H8142" s="18">
        <v>1441</v>
      </c>
      <c r="I8142" s="16">
        <v>1539085</v>
      </c>
      <c r="J8142" s="19">
        <v>601</v>
      </c>
      <c r="K8142" s="16" t="s">
        <v>31</v>
      </c>
      <c r="L8142" s="16" t="s">
        <v>66</v>
      </c>
      <c r="M8142" s="16" t="s">
        <v>415</v>
      </c>
      <c r="N8142" s="19">
        <v>13</v>
      </c>
      <c r="O8142" s="19">
        <v>7813</v>
      </c>
      <c r="P8142" s="16" t="s">
        <v>8987</v>
      </c>
      <c r="Q8142" s="16" t="s">
        <v>8984</v>
      </c>
      <c r="R8142" s="16" t="s">
        <v>8985</v>
      </c>
      <c r="S8142" s="16" t="s">
        <v>13972</v>
      </c>
      <c r="T8142" s="16" t="s">
        <v>35</v>
      </c>
      <c r="U8142" s="16" t="s">
        <v>36</v>
      </c>
      <c r="V8142" s="16">
        <v>31578162</v>
      </c>
      <c r="W8142" s="16">
        <v>2021</v>
      </c>
      <c r="X8142" s="16" t="s">
        <v>178</v>
      </c>
      <c r="Y8142" s="16" t="s">
        <v>38</v>
      </c>
      <c r="Z8142" s="16" t="s">
        <v>39</v>
      </c>
      <c r="AA8142" s="16" t="s">
        <v>40</v>
      </c>
      <c r="AB8142" s="16" t="s">
        <v>38</v>
      </c>
    </row>
    <row r="8143" spans="1:28" x14ac:dyDescent="0.35">
      <c r="A8143" t="s">
        <v>4028</v>
      </c>
      <c r="B8143" t="s">
        <v>12653</v>
      </c>
      <c r="C8143" t="s">
        <v>4035</v>
      </c>
      <c r="D8143" s="1">
        <v>182681101</v>
      </c>
      <c r="E8143" t="s">
        <v>53</v>
      </c>
      <c r="G8143">
        <v>44514</v>
      </c>
      <c r="H8143" s="3">
        <v>1857</v>
      </c>
      <c r="I8143">
        <v>1544024</v>
      </c>
      <c r="J8143" s="4">
        <v>573</v>
      </c>
      <c r="K8143" t="s">
        <v>31</v>
      </c>
      <c r="L8143" t="s">
        <v>66</v>
      </c>
      <c r="M8143" t="s">
        <v>415</v>
      </c>
      <c r="N8143" s="4">
        <v>32</v>
      </c>
      <c r="O8143" s="4">
        <v>18197</v>
      </c>
      <c r="P8143" t="s">
        <v>8987</v>
      </c>
      <c r="Q8143" t="s">
        <v>79</v>
      </c>
      <c r="R8143" t="s">
        <v>8985</v>
      </c>
      <c r="S8143" t="s">
        <v>4388</v>
      </c>
      <c r="T8143" t="s">
        <v>35</v>
      </c>
      <c r="U8143" t="s">
        <v>36</v>
      </c>
      <c r="V8143">
        <v>45066142</v>
      </c>
      <c r="W8143">
        <v>2021</v>
      </c>
      <c r="X8143" t="s">
        <v>178</v>
      </c>
      <c r="Y8143" t="s">
        <v>38</v>
      </c>
      <c r="Z8143" t="s">
        <v>39</v>
      </c>
      <c r="AA8143" t="s">
        <v>40</v>
      </c>
      <c r="AB8143" t="s">
        <v>40</v>
      </c>
    </row>
    <row r="8144" spans="1:28" x14ac:dyDescent="0.35">
      <c r="A8144" s="16" t="s">
        <v>4028</v>
      </c>
      <c r="B8144" s="16" t="s">
        <v>12653</v>
      </c>
      <c r="C8144" s="16" t="s">
        <v>4389</v>
      </c>
      <c r="D8144" s="17">
        <v>182811103</v>
      </c>
      <c r="E8144" s="16" t="s">
        <v>53</v>
      </c>
      <c r="G8144" s="16">
        <v>44524</v>
      </c>
      <c r="H8144" s="18">
        <v>246</v>
      </c>
      <c r="I8144" s="16">
        <v>1553986</v>
      </c>
      <c r="J8144" s="19">
        <v>583</v>
      </c>
      <c r="K8144" s="16" t="s">
        <v>31</v>
      </c>
      <c r="L8144" s="16" t="s">
        <v>66</v>
      </c>
      <c r="M8144" s="16" t="s">
        <v>415</v>
      </c>
      <c r="N8144" s="19">
        <v>38</v>
      </c>
      <c r="O8144" s="19">
        <v>12014</v>
      </c>
      <c r="P8144" s="16" t="s">
        <v>8987</v>
      </c>
      <c r="Q8144" s="16" t="s">
        <v>8984</v>
      </c>
      <c r="R8144" s="16" t="s">
        <v>8985</v>
      </c>
      <c r="S8144" s="16" t="s">
        <v>4390</v>
      </c>
      <c r="T8144" s="16" t="s">
        <v>35</v>
      </c>
      <c r="U8144" s="16" t="s">
        <v>36</v>
      </c>
      <c r="V8144" s="16">
        <v>45074910</v>
      </c>
      <c r="W8144" s="16">
        <v>2021</v>
      </c>
      <c r="X8144" s="16" t="s">
        <v>178</v>
      </c>
      <c r="Y8144" s="16" t="s">
        <v>38</v>
      </c>
      <c r="Z8144" s="16" t="s">
        <v>39</v>
      </c>
      <c r="AA8144" s="16" t="s">
        <v>40</v>
      </c>
      <c r="AB8144" s="16" t="s">
        <v>38</v>
      </c>
    </row>
    <row r="8145" spans="1:28" x14ac:dyDescent="0.35">
      <c r="A8145" t="s">
        <v>4028</v>
      </c>
      <c r="B8145" t="s">
        <v>12653</v>
      </c>
      <c r="C8145" t="s">
        <v>4057</v>
      </c>
      <c r="D8145" s="1">
        <v>183052113</v>
      </c>
      <c r="E8145" t="s">
        <v>43</v>
      </c>
      <c r="G8145">
        <v>44507</v>
      </c>
      <c r="H8145" s="3">
        <v>754</v>
      </c>
      <c r="I8145">
        <v>1536706</v>
      </c>
      <c r="J8145" s="4">
        <v>379</v>
      </c>
      <c r="K8145" t="s">
        <v>31</v>
      </c>
      <c r="L8145" t="s">
        <v>32</v>
      </c>
      <c r="M8145" t="s">
        <v>33</v>
      </c>
      <c r="N8145" s="4">
        <v>20</v>
      </c>
      <c r="O8145" s="4">
        <v>7580</v>
      </c>
      <c r="P8145" t="s">
        <v>8987</v>
      </c>
      <c r="Q8145" t="s">
        <v>8984</v>
      </c>
      <c r="R8145" t="s">
        <v>8985</v>
      </c>
      <c r="S8145" t="s">
        <v>4387</v>
      </c>
      <c r="T8145" t="s">
        <v>35</v>
      </c>
      <c r="U8145" t="s">
        <v>36</v>
      </c>
      <c r="V8145">
        <v>31577942</v>
      </c>
      <c r="W8145">
        <v>2021</v>
      </c>
      <c r="X8145" t="s">
        <v>178</v>
      </c>
      <c r="Y8145" t="s">
        <v>38</v>
      </c>
      <c r="Z8145" t="s">
        <v>51</v>
      </c>
      <c r="AA8145" t="s">
        <v>40</v>
      </c>
      <c r="AB8145" t="s">
        <v>40</v>
      </c>
    </row>
    <row r="8146" spans="1:28" x14ac:dyDescent="0.35">
      <c r="A8146" s="16" t="s">
        <v>4487</v>
      </c>
      <c r="B8146" s="16" t="s">
        <v>12654</v>
      </c>
      <c r="C8146" s="16" t="s">
        <v>4504</v>
      </c>
      <c r="D8146" s="17">
        <v>42011108</v>
      </c>
      <c r="E8146" s="16" t="s">
        <v>30</v>
      </c>
      <c r="G8146" s="16">
        <v>44504</v>
      </c>
      <c r="H8146" s="18">
        <v>309</v>
      </c>
      <c r="I8146" s="16">
        <v>1534300</v>
      </c>
      <c r="J8146" s="19">
        <v>833</v>
      </c>
      <c r="K8146" s="16" t="s">
        <v>31</v>
      </c>
      <c r="L8146" s="16" t="s">
        <v>32</v>
      </c>
      <c r="M8146" s="16" t="s">
        <v>33</v>
      </c>
      <c r="N8146" s="19">
        <v>3093</v>
      </c>
      <c r="O8146" s="19">
        <v>807689</v>
      </c>
      <c r="P8146" s="16" t="s">
        <v>8987</v>
      </c>
      <c r="Q8146" s="16" t="s">
        <v>8984</v>
      </c>
      <c r="R8146" s="16" t="s">
        <v>8985</v>
      </c>
      <c r="S8146" s="16" t="s">
        <v>5058</v>
      </c>
      <c r="T8146" s="16" t="s">
        <v>35</v>
      </c>
      <c r="U8146" s="16" t="s">
        <v>36</v>
      </c>
      <c r="V8146" s="16">
        <v>31573888</v>
      </c>
      <c r="W8146" s="16">
        <v>2021</v>
      </c>
      <c r="X8146" s="16" t="s">
        <v>178</v>
      </c>
      <c r="Y8146" s="16" t="s">
        <v>38</v>
      </c>
      <c r="Z8146" s="16" t="s">
        <v>39</v>
      </c>
      <c r="AA8146" s="16" t="s">
        <v>40</v>
      </c>
      <c r="AB8146" s="16" t="s">
        <v>40</v>
      </c>
    </row>
    <row r="8147" spans="1:28" x14ac:dyDescent="0.35">
      <c r="A8147" t="s">
        <v>4487</v>
      </c>
      <c r="B8147" t="s">
        <v>12654</v>
      </c>
      <c r="C8147" t="s">
        <v>4567</v>
      </c>
      <c r="D8147" s="1">
        <v>43292102</v>
      </c>
      <c r="E8147" t="s">
        <v>53</v>
      </c>
      <c r="G8147">
        <v>44519</v>
      </c>
      <c r="H8147" s="3">
        <v>1708</v>
      </c>
      <c r="I8147">
        <v>1550472</v>
      </c>
      <c r="J8147" s="4">
        <v>482</v>
      </c>
      <c r="K8147" t="s">
        <v>31</v>
      </c>
      <c r="L8147" t="s">
        <v>32</v>
      </c>
      <c r="M8147" t="s">
        <v>33</v>
      </c>
      <c r="N8147" s="4">
        <v>24</v>
      </c>
      <c r="O8147" s="4">
        <v>6936</v>
      </c>
      <c r="P8147" t="s">
        <v>8987</v>
      </c>
      <c r="Q8147" t="s">
        <v>8984</v>
      </c>
      <c r="R8147" t="s">
        <v>8985</v>
      </c>
      <c r="S8147" t="s">
        <v>5060</v>
      </c>
      <c r="T8147" t="s">
        <v>35</v>
      </c>
      <c r="U8147" t="s">
        <v>36</v>
      </c>
      <c r="V8147">
        <v>0</v>
      </c>
      <c r="W8147">
        <v>2021</v>
      </c>
      <c r="X8147" t="s">
        <v>178</v>
      </c>
      <c r="Y8147" t="s">
        <v>38</v>
      </c>
      <c r="Z8147" t="s">
        <v>45</v>
      </c>
      <c r="AA8147" t="s">
        <v>40</v>
      </c>
      <c r="AB8147" t="s">
        <v>38</v>
      </c>
    </row>
    <row r="8148" spans="1:28" x14ac:dyDescent="0.35">
      <c r="A8148" s="16" t="s">
        <v>4487</v>
      </c>
      <c r="B8148" s="16" t="s">
        <v>12654</v>
      </c>
      <c r="C8148" s="16" t="s">
        <v>4567</v>
      </c>
      <c r="D8148" s="17">
        <v>43292102</v>
      </c>
      <c r="E8148" s="16" t="s">
        <v>43</v>
      </c>
      <c r="G8148" s="16">
        <v>44524</v>
      </c>
      <c r="H8148" s="18">
        <v>535</v>
      </c>
      <c r="I8148" s="16">
        <v>1553912</v>
      </c>
      <c r="J8148" s="19">
        <v>356</v>
      </c>
      <c r="K8148" s="16" t="s">
        <v>31</v>
      </c>
      <c r="L8148" s="16" t="s">
        <v>32</v>
      </c>
      <c r="M8148" s="16" t="s">
        <v>33</v>
      </c>
      <c r="N8148" s="19">
        <v>41</v>
      </c>
      <c r="O8148" s="19">
        <v>14596</v>
      </c>
      <c r="P8148" s="16" t="s">
        <v>8987</v>
      </c>
      <c r="Q8148" s="16" t="s">
        <v>8984</v>
      </c>
      <c r="R8148" s="16" t="s">
        <v>8985</v>
      </c>
      <c r="S8148" s="16" t="s">
        <v>5061</v>
      </c>
      <c r="T8148" s="16" t="s">
        <v>35</v>
      </c>
      <c r="U8148" s="16" t="s">
        <v>36</v>
      </c>
      <c r="V8148" s="16">
        <v>31579021</v>
      </c>
      <c r="W8148" s="16">
        <v>2021</v>
      </c>
      <c r="X8148" s="16" t="s">
        <v>178</v>
      </c>
      <c r="Y8148" s="16" t="s">
        <v>38</v>
      </c>
      <c r="Z8148" s="16" t="s">
        <v>39</v>
      </c>
      <c r="AA8148" s="16" t="s">
        <v>40</v>
      </c>
      <c r="AB8148" s="16" t="s">
        <v>40</v>
      </c>
    </row>
    <row r="8149" spans="1:28" x14ac:dyDescent="0.35">
      <c r="A8149" t="s">
        <v>4487</v>
      </c>
      <c r="B8149" t="s">
        <v>12654</v>
      </c>
      <c r="C8149" t="s">
        <v>4610</v>
      </c>
      <c r="D8149" s="1">
        <v>42711102</v>
      </c>
      <c r="E8149" t="s">
        <v>43</v>
      </c>
      <c r="G8149">
        <v>44518</v>
      </c>
      <c r="H8149" s="3">
        <v>1113</v>
      </c>
      <c r="I8149">
        <v>1549070</v>
      </c>
      <c r="J8149" s="4">
        <v>560</v>
      </c>
      <c r="K8149" t="s">
        <v>31</v>
      </c>
      <c r="L8149" t="s">
        <v>32</v>
      </c>
      <c r="M8149" t="s">
        <v>1000</v>
      </c>
      <c r="N8149" s="4">
        <v>6</v>
      </c>
      <c r="O8149" s="4">
        <v>3360</v>
      </c>
      <c r="P8149" t="s">
        <v>8987</v>
      </c>
      <c r="Q8149" t="s">
        <v>8984</v>
      </c>
      <c r="R8149" t="s">
        <v>8985</v>
      </c>
      <c r="S8149" t="s">
        <v>5059</v>
      </c>
      <c r="T8149" t="s">
        <v>35</v>
      </c>
      <c r="U8149" t="s">
        <v>36</v>
      </c>
      <c r="V8149">
        <v>45070705</v>
      </c>
      <c r="W8149">
        <v>2021</v>
      </c>
      <c r="X8149" t="s">
        <v>178</v>
      </c>
      <c r="Y8149" t="s">
        <v>38</v>
      </c>
      <c r="Z8149" t="s">
        <v>39</v>
      </c>
      <c r="AA8149" t="s">
        <v>40</v>
      </c>
      <c r="AB8149" t="s">
        <v>38</v>
      </c>
    </row>
    <row r="8150" spans="1:28" x14ac:dyDescent="0.35">
      <c r="A8150" s="16" t="s">
        <v>4487</v>
      </c>
      <c r="B8150" s="16" t="s">
        <v>12654</v>
      </c>
      <c r="C8150" s="16" t="s">
        <v>4500</v>
      </c>
      <c r="D8150" s="17">
        <v>43432104</v>
      </c>
      <c r="E8150" s="16" t="s">
        <v>43</v>
      </c>
      <c r="G8150" s="16">
        <v>44529</v>
      </c>
      <c r="H8150" s="18">
        <v>1313</v>
      </c>
      <c r="I8150" s="16">
        <v>1555769</v>
      </c>
      <c r="J8150" s="19">
        <v>458</v>
      </c>
      <c r="K8150" s="16" t="s">
        <v>31</v>
      </c>
      <c r="L8150" s="16" t="s">
        <v>32</v>
      </c>
      <c r="M8150" s="16" t="s">
        <v>1000</v>
      </c>
      <c r="N8150" s="19">
        <v>34</v>
      </c>
      <c r="O8150" s="19">
        <v>15572</v>
      </c>
      <c r="P8150" s="16" t="s">
        <v>8987</v>
      </c>
      <c r="Q8150" s="16" t="s">
        <v>8984</v>
      </c>
      <c r="R8150" s="16" t="s">
        <v>8985</v>
      </c>
      <c r="S8150" s="16" t="s">
        <v>5062</v>
      </c>
      <c r="T8150" s="16" t="s">
        <v>35</v>
      </c>
      <c r="U8150" s="16" t="s">
        <v>36</v>
      </c>
      <c r="V8150" s="16">
        <v>31579258</v>
      </c>
      <c r="W8150" s="16">
        <v>2021</v>
      </c>
      <c r="X8150" s="16" t="s">
        <v>178</v>
      </c>
      <c r="Y8150" s="16" t="s">
        <v>38</v>
      </c>
      <c r="Z8150" s="16" t="s">
        <v>51</v>
      </c>
      <c r="AA8150" s="16" t="s">
        <v>40</v>
      </c>
      <c r="AB8150" s="16" t="s">
        <v>40</v>
      </c>
    </row>
    <row r="8151" spans="1:28" x14ac:dyDescent="0.35">
      <c r="A8151" t="s">
        <v>4487</v>
      </c>
      <c r="B8151" t="s">
        <v>12654</v>
      </c>
      <c r="C8151" t="s">
        <v>4497</v>
      </c>
      <c r="D8151" s="1">
        <v>42711101</v>
      </c>
      <c r="E8151" t="s">
        <v>53</v>
      </c>
      <c r="G8151">
        <v>44530</v>
      </c>
      <c r="H8151" s="3">
        <v>1618</v>
      </c>
      <c r="I8151">
        <v>1556686</v>
      </c>
      <c r="J8151" s="4">
        <v>376</v>
      </c>
      <c r="K8151" t="s">
        <v>31</v>
      </c>
      <c r="L8151" t="s">
        <v>32</v>
      </c>
      <c r="M8151" t="s">
        <v>33</v>
      </c>
      <c r="N8151" s="4">
        <v>350</v>
      </c>
      <c r="O8151" s="4">
        <v>79144</v>
      </c>
      <c r="P8151" t="s">
        <v>8987</v>
      </c>
      <c r="Q8151" t="s">
        <v>8984</v>
      </c>
      <c r="R8151" t="s">
        <v>8985</v>
      </c>
      <c r="S8151" t="s">
        <v>5063</v>
      </c>
      <c r="T8151" t="s">
        <v>35</v>
      </c>
      <c r="U8151" t="s">
        <v>36</v>
      </c>
      <c r="V8151">
        <v>31579342</v>
      </c>
      <c r="W8151">
        <v>2021</v>
      </c>
      <c r="X8151" t="s">
        <v>178</v>
      </c>
      <c r="Y8151" t="s">
        <v>38</v>
      </c>
      <c r="Z8151" t="s">
        <v>39</v>
      </c>
      <c r="AA8151" t="s">
        <v>40</v>
      </c>
      <c r="AB8151" t="s">
        <v>38</v>
      </c>
    </row>
    <row r="8152" spans="1:28" x14ac:dyDescent="0.35">
      <c r="A8152" s="16" t="s">
        <v>5113</v>
      </c>
      <c r="B8152" s="16" t="s">
        <v>12653</v>
      </c>
      <c r="C8152" s="16" t="s">
        <v>5139</v>
      </c>
      <c r="D8152" s="17">
        <v>103191101</v>
      </c>
      <c r="E8152" s="16" t="s">
        <v>43</v>
      </c>
      <c r="G8152" s="16">
        <v>44509</v>
      </c>
      <c r="H8152" s="18">
        <v>1717</v>
      </c>
      <c r="I8152" s="16">
        <v>1539199</v>
      </c>
      <c r="J8152" s="19">
        <v>477</v>
      </c>
      <c r="K8152" s="16" t="s">
        <v>31</v>
      </c>
      <c r="L8152" s="16" t="s">
        <v>32</v>
      </c>
      <c r="M8152" s="16" t="s">
        <v>33</v>
      </c>
      <c r="N8152" s="19">
        <v>6</v>
      </c>
      <c r="O8152" s="19">
        <v>2862</v>
      </c>
      <c r="P8152" s="16" t="s">
        <v>8987</v>
      </c>
      <c r="Q8152" s="16" t="s">
        <v>8984</v>
      </c>
      <c r="R8152" s="16" t="s">
        <v>8985</v>
      </c>
      <c r="S8152" s="16" t="s">
        <v>13973</v>
      </c>
      <c r="T8152" s="16" t="s">
        <v>35</v>
      </c>
      <c r="U8152" s="16" t="s">
        <v>36</v>
      </c>
      <c r="V8152" s="16">
        <v>0</v>
      </c>
      <c r="W8152" s="16">
        <v>2021</v>
      </c>
      <c r="X8152" s="16" t="s">
        <v>178</v>
      </c>
      <c r="Y8152" s="16" t="s">
        <v>38</v>
      </c>
      <c r="Z8152" s="16" t="s">
        <v>39</v>
      </c>
      <c r="AA8152" s="16" t="s">
        <v>40</v>
      </c>
      <c r="AB8152" s="16" t="s">
        <v>40</v>
      </c>
    </row>
    <row r="8153" spans="1:28" x14ac:dyDescent="0.35">
      <c r="A8153" t="s">
        <v>5113</v>
      </c>
      <c r="B8153" t="s">
        <v>12654</v>
      </c>
      <c r="C8153" t="s">
        <v>5303</v>
      </c>
      <c r="D8153" s="1">
        <v>103201102</v>
      </c>
      <c r="E8153" t="s">
        <v>43</v>
      </c>
      <c r="G8153">
        <v>44520</v>
      </c>
      <c r="H8153" s="3">
        <v>2034</v>
      </c>
      <c r="I8153">
        <v>1552216</v>
      </c>
      <c r="J8153" s="4">
        <v>527</v>
      </c>
      <c r="K8153" t="s">
        <v>31</v>
      </c>
      <c r="L8153" t="s">
        <v>32</v>
      </c>
      <c r="M8153" t="s">
        <v>33</v>
      </c>
      <c r="N8153" s="4">
        <v>6</v>
      </c>
      <c r="O8153" s="4">
        <v>3162</v>
      </c>
      <c r="P8153" t="s">
        <v>8987</v>
      </c>
      <c r="Q8153" t="s">
        <v>8984</v>
      </c>
      <c r="R8153" t="s">
        <v>8985</v>
      </c>
      <c r="S8153" t="s">
        <v>5797</v>
      </c>
      <c r="T8153" t="s">
        <v>35</v>
      </c>
      <c r="U8153" t="s">
        <v>36</v>
      </c>
      <c r="V8153">
        <v>31578861</v>
      </c>
      <c r="W8153">
        <v>2021</v>
      </c>
      <c r="X8153" t="s">
        <v>178</v>
      </c>
      <c r="Y8153" t="s">
        <v>38</v>
      </c>
      <c r="Z8153" t="s">
        <v>64</v>
      </c>
      <c r="AA8153" t="s">
        <v>40</v>
      </c>
      <c r="AB8153" t="s">
        <v>40</v>
      </c>
    </row>
    <row r="8154" spans="1:28" x14ac:dyDescent="0.35">
      <c r="A8154" s="16" t="s">
        <v>5113</v>
      </c>
      <c r="B8154" s="16" t="s">
        <v>12654</v>
      </c>
      <c r="C8154" s="16" t="s">
        <v>5120</v>
      </c>
      <c r="D8154" s="17">
        <v>103031102</v>
      </c>
      <c r="E8154" s="16" t="s">
        <v>43</v>
      </c>
      <c r="G8154" s="16">
        <v>44520</v>
      </c>
      <c r="H8154" s="18">
        <v>2150</v>
      </c>
      <c r="I8154" s="16">
        <v>1552272</v>
      </c>
      <c r="J8154" s="19">
        <v>900</v>
      </c>
      <c r="K8154" s="16" t="s">
        <v>31</v>
      </c>
      <c r="L8154" s="16" t="s">
        <v>32</v>
      </c>
      <c r="M8154" s="16" t="s">
        <v>33</v>
      </c>
      <c r="N8154" s="19">
        <v>26</v>
      </c>
      <c r="O8154" s="19">
        <v>23400</v>
      </c>
      <c r="P8154" s="16" t="s">
        <v>8987</v>
      </c>
      <c r="Q8154" s="16" t="s">
        <v>8984</v>
      </c>
      <c r="R8154" s="16" t="s">
        <v>9094</v>
      </c>
      <c r="S8154" s="16" t="s">
        <v>5798</v>
      </c>
      <c r="T8154" s="16" t="s">
        <v>35</v>
      </c>
      <c r="U8154" s="16" t="s">
        <v>36</v>
      </c>
      <c r="V8154" s="16">
        <v>0</v>
      </c>
      <c r="W8154" s="16">
        <v>2021</v>
      </c>
      <c r="X8154" s="16" t="s">
        <v>178</v>
      </c>
      <c r="Y8154" s="16" t="s">
        <v>38</v>
      </c>
      <c r="Z8154" s="16" t="s">
        <v>39</v>
      </c>
      <c r="AA8154" s="16" t="s">
        <v>40</v>
      </c>
      <c r="AB8154" s="16" t="s">
        <v>40</v>
      </c>
    </row>
    <row r="8155" spans="1:28" x14ac:dyDescent="0.35">
      <c r="A8155" t="s">
        <v>5113</v>
      </c>
      <c r="B8155" t="s">
        <v>12653</v>
      </c>
      <c r="C8155" t="s">
        <v>5587</v>
      </c>
      <c r="D8155" s="1">
        <v>103541104</v>
      </c>
      <c r="E8155" t="s">
        <v>30</v>
      </c>
      <c r="G8155">
        <v>44503</v>
      </c>
      <c r="H8155" s="3">
        <v>2215</v>
      </c>
      <c r="I8155">
        <v>1534221</v>
      </c>
      <c r="J8155" s="4">
        <v>476</v>
      </c>
      <c r="K8155" t="s">
        <v>31</v>
      </c>
      <c r="L8155" t="s">
        <v>66</v>
      </c>
      <c r="M8155" t="s">
        <v>415</v>
      </c>
      <c r="N8155" s="4">
        <v>358</v>
      </c>
      <c r="O8155" s="4">
        <v>127415</v>
      </c>
      <c r="P8155" t="s">
        <v>8987</v>
      </c>
      <c r="Q8155" t="s">
        <v>122</v>
      </c>
      <c r="R8155" t="s">
        <v>8985</v>
      </c>
      <c r="S8155" t="s">
        <v>5793</v>
      </c>
      <c r="T8155" t="s">
        <v>35</v>
      </c>
      <c r="U8155" t="s">
        <v>36</v>
      </c>
      <c r="V8155">
        <v>0</v>
      </c>
      <c r="W8155">
        <v>2021</v>
      </c>
      <c r="X8155" t="s">
        <v>178</v>
      </c>
      <c r="Y8155" t="s">
        <v>38</v>
      </c>
      <c r="Z8155" t="s">
        <v>172</v>
      </c>
      <c r="AA8155" t="s">
        <v>40</v>
      </c>
      <c r="AB8155" t="s">
        <v>40</v>
      </c>
    </row>
    <row r="8156" spans="1:28" x14ac:dyDescent="0.35">
      <c r="A8156" s="16" t="s">
        <v>5113</v>
      </c>
      <c r="B8156" s="16" t="s">
        <v>12653</v>
      </c>
      <c r="C8156" s="16" t="s">
        <v>5122</v>
      </c>
      <c r="D8156" s="17">
        <v>102541101</v>
      </c>
      <c r="E8156" s="16" t="s">
        <v>30</v>
      </c>
      <c r="G8156" s="16">
        <v>44509</v>
      </c>
      <c r="H8156" s="18">
        <v>13</v>
      </c>
      <c r="I8156" s="16">
        <v>1538224</v>
      </c>
      <c r="J8156" s="19">
        <v>545</v>
      </c>
      <c r="K8156" s="16" t="s">
        <v>31</v>
      </c>
      <c r="L8156" s="16" t="s">
        <v>32</v>
      </c>
      <c r="M8156" s="16" t="s">
        <v>33</v>
      </c>
      <c r="N8156" s="19">
        <v>166</v>
      </c>
      <c r="O8156" s="19">
        <v>139554</v>
      </c>
      <c r="P8156" s="16" t="s">
        <v>8987</v>
      </c>
      <c r="Q8156" s="16" t="s">
        <v>8984</v>
      </c>
      <c r="R8156" s="16" t="s">
        <v>8985</v>
      </c>
      <c r="S8156" s="16" t="s">
        <v>5795</v>
      </c>
      <c r="T8156" s="16" t="s">
        <v>35</v>
      </c>
      <c r="U8156" s="16" t="s">
        <v>36</v>
      </c>
      <c r="V8156" s="16">
        <v>0</v>
      </c>
      <c r="W8156" s="16">
        <v>2021</v>
      </c>
      <c r="X8156" s="16" t="s">
        <v>178</v>
      </c>
      <c r="Y8156" s="16" t="s">
        <v>38</v>
      </c>
      <c r="Z8156" s="16" t="s">
        <v>39</v>
      </c>
      <c r="AA8156" s="16" t="s">
        <v>40</v>
      </c>
      <c r="AB8156" s="16" t="s">
        <v>40</v>
      </c>
    </row>
    <row r="8157" spans="1:28" x14ac:dyDescent="0.35">
      <c r="A8157" t="s">
        <v>5113</v>
      </c>
      <c r="B8157" t="s">
        <v>12653</v>
      </c>
      <c r="C8157" t="s">
        <v>5122</v>
      </c>
      <c r="D8157" s="1">
        <v>102541101</v>
      </c>
      <c r="E8157" t="s">
        <v>30</v>
      </c>
      <c r="G8157">
        <v>44517</v>
      </c>
      <c r="H8157" s="3">
        <v>1031</v>
      </c>
      <c r="I8157">
        <v>1547762</v>
      </c>
      <c r="J8157" s="4">
        <v>176</v>
      </c>
      <c r="K8157" t="s">
        <v>31</v>
      </c>
      <c r="L8157" t="s">
        <v>32</v>
      </c>
      <c r="M8157" t="s">
        <v>33</v>
      </c>
      <c r="N8157" s="4">
        <v>147</v>
      </c>
      <c r="O8157" s="4">
        <v>14489</v>
      </c>
      <c r="P8157" t="s">
        <v>8987</v>
      </c>
      <c r="Q8157" t="s">
        <v>8984</v>
      </c>
      <c r="R8157" t="s">
        <v>8985</v>
      </c>
      <c r="S8157" t="s">
        <v>5796</v>
      </c>
      <c r="T8157" t="s">
        <v>35</v>
      </c>
      <c r="U8157" t="s">
        <v>36</v>
      </c>
      <c r="V8157">
        <v>45069645</v>
      </c>
      <c r="W8157">
        <v>2021</v>
      </c>
      <c r="X8157" t="s">
        <v>178</v>
      </c>
      <c r="Y8157" t="s">
        <v>38</v>
      </c>
      <c r="Z8157" t="s">
        <v>64</v>
      </c>
      <c r="AA8157" t="s">
        <v>40</v>
      </c>
      <c r="AB8157" t="s">
        <v>40</v>
      </c>
    </row>
    <row r="8158" spans="1:28" x14ac:dyDescent="0.35">
      <c r="A8158" s="16" t="s">
        <v>5113</v>
      </c>
      <c r="B8158" s="16" t="s">
        <v>12653</v>
      </c>
      <c r="C8158" s="16" t="s">
        <v>5241</v>
      </c>
      <c r="D8158" s="17">
        <v>103451101</v>
      </c>
      <c r="E8158" s="16" t="s">
        <v>43</v>
      </c>
      <c r="G8158" s="16">
        <v>44509</v>
      </c>
      <c r="H8158" s="18">
        <v>840</v>
      </c>
      <c r="I8158" s="16">
        <v>1538536</v>
      </c>
      <c r="J8158" s="19">
        <v>586</v>
      </c>
      <c r="K8158" s="16" t="s">
        <v>31</v>
      </c>
      <c r="L8158" s="16" t="s">
        <v>32</v>
      </c>
      <c r="M8158" s="16" t="s">
        <v>33</v>
      </c>
      <c r="N8158" s="19">
        <v>10</v>
      </c>
      <c r="O8158" s="19">
        <v>5860</v>
      </c>
      <c r="P8158" s="16" t="s">
        <v>8987</v>
      </c>
      <c r="Q8158" s="16" t="s">
        <v>57</v>
      </c>
      <c r="R8158" s="16" t="s">
        <v>8985</v>
      </c>
      <c r="S8158" s="16" t="s">
        <v>5794</v>
      </c>
      <c r="T8158" s="16" t="s">
        <v>35</v>
      </c>
      <c r="U8158" s="16" t="s">
        <v>36</v>
      </c>
      <c r="V8158" s="16">
        <v>0</v>
      </c>
      <c r="W8158" s="16">
        <v>2021</v>
      </c>
      <c r="X8158" s="16" t="s">
        <v>178</v>
      </c>
      <c r="Y8158" s="16" t="s">
        <v>38</v>
      </c>
      <c r="Z8158" s="16" t="s">
        <v>64</v>
      </c>
      <c r="AA8158" s="16" t="s">
        <v>40</v>
      </c>
      <c r="AB8158" s="16" t="s">
        <v>40</v>
      </c>
    </row>
    <row r="8159" spans="1:28" x14ac:dyDescent="0.35">
      <c r="A8159" t="s">
        <v>5879</v>
      </c>
      <c r="B8159" t="s">
        <v>12653</v>
      </c>
      <c r="C8159" t="s">
        <v>5883</v>
      </c>
      <c r="D8159" s="1">
        <v>24131103</v>
      </c>
      <c r="E8159" t="s">
        <v>53</v>
      </c>
      <c r="G8159">
        <v>44524</v>
      </c>
      <c r="H8159" s="3">
        <v>1458</v>
      </c>
      <c r="I8159">
        <v>1554256</v>
      </c>
      <c r="J8159" s="4">
        <v>2942</v>
      </c>
      <c r="K8159" t="s">
        <v>31</v>
      </c>
      <c r="L8159" t="s">
        <v>32</v>
      </c>
      <c r="M8159" t="s">
        <v>33</v>
      </c>
      <c r="N8159" s="4">
        <v>15</v>
      </c>
      <c r="O8159" s="4">
        <v>27246</v>
      </c>
      <c r="P8159" t="s">
        <v>8987</v>
      </c>
      <c r="Q8159" t="s">
        <v>8984</v>
      </c>
      <c r="R8159" t="s">
        <v>8985</v>
      </c>
      <c r="S8159" t="s">
        <v>13974</v>
      </c>
      <c r="T8159" t="s">
        <v>35</v>
      </c>
      <c r="U8159" t="s">
        <v>36</v>
      </c>
      <c r="V8159">
        <v>31579036</v>
      </c>
      <c r="W8159">
        <v>2021</v>
      </c>
      <c r="X8159" t="s">
        <v>178</v>
      </c>
      <c r="Y8159" t="s">
        <v>38</v>
      </c>
      <c r="Z8159" t="s">
        <v>39</v>
      </c>
      <c r="AA8159" t="s">
        <v>40</v>
      </c>
      <c r="AB8159" t="s">
        <v>38</v>
      </c>
    </row>
    <row r="8160" spans="1:28" x14ac:dyDescent="0.35">
      <c r="A8160" s="16" t="s">
        <v>6195</v>
      </c>
      <c r="B8160" s="16" t="s">
        <v>12653</v>
      </c>
      <c r="C8160" s="16" t="s">
        <v>6262</v>
      </c>
      <c r="D8160" s="17">
        <v>63801102</v>
      </c>
      <c r="E8160" s="16" t="s">
        <v>43</v>
      </c>
      <c r="G8160" s="16">
        <v>44530</v>
      </c>
      <c r="H8160" s="18">
        <v>1223</v>
      </c>
      <c r="I8160" s="16">
        <v>1556471</v>
      </c>
      <c r="J8160" s="19">
        <v>367</v>
      </c>
      <c r="K8160" s="16" t="s">
        <v>31</v>
      </c>
      <c r="L8160" s="16" t="s">
        <v>60</v>
      </c>
      <c r="M8160" s="16" t="s">
        <v>61</v>
      </c>
      <c r="N8160" s="19">
        <v>84</v>
      </c>
      <c r="O8160" s="19">
        <v>30828</v>
      </c>
      <c r="P8160" s="16" t="s">
        <v>8987</v>
      </c>
      <c r="Q8160" s="16" t="s">
        <v>79</v>
      </c>
      <c r="R8160" s="16" t="s">
        <v>8985</v>
      </c>
      <c r="S8160" s="16" t="s">
        <v>6263</v>
      </c>
      <c r="T8160" s="16" t="s">
        <v>35</v>
      </c>
      <c r="U8160" s="16" t="s">
        <v>36</v>
      </c>
      <c r="V8160" s="16">
        <v>0</v>
      </c>
      <c r="W8160" s="16">
        <v>2021</v>
      </c>
      <c r="X8160" s="16" t="s">
        <v>178</v>
      </c>
      <c r="Y8160" s="16" t="s">
        <v>38</v>
      </c>
      <c r="Z8160" s="16" t="s">
        <v>39</v>
      </c>
      <c r="AA8160" s="16" t="s">
        <v>40</v>
      </c>
      <c r="AB8160" s="16" t="s">
        <v>40</v>
      </c>
    </row>
    <row r="8161" spans="1:28" x14ac:dyDescent="0.35">
      <c r="A8161" t="s">
        <v>6195</v>
      </c>
      <c r="B8161" t="s">
        <v>12653</v>
      </c>
      <c r="C8161" t="s">
        <v>6226</v>
      </c>
      <c r="D8161" s="1">
        <v>153132101</v>
      </c>
      <c r="E8161" t="s">
        <v>43</v>
      </c>
      <c r="G8161">
        <v>44502</v>
      </c>
      <c r="H8161" s="3">
        <v>1337</v>
      </c>
      <c r="I8161">
        <v>1532040</v>
      </c>
      <c r="J8161" s="4">
        <v>1287</v>
      </c>
      <c r="K8161" t="s">
        <v>31</v>
      </c>
      <c r="L8161" t="s">
        <v>32</v>
      </c>
      <c r="M8161" t="s">
        <v>33</v>
      </c>
      <c r="N8161" s="4">
        <v>2</v>
      </c>
      <c r="O8161" s="4">
        <v>2574</v>
      </c>
      <c r="P8161" t="s">
        <v>8987</v>
      </c>
      <c r="Q8161" t="s">
        <v>8984</v>
      </c>
      <c r="R8161" t="s">
        <v>8985</v>
      </c>
      <c r="S8161" t="s">
        <v>13975</v>
      </c>
      <c r="T8161" t="s">
        <v>35</v>
      </c>
      <c r="U8161" t="s">
        <v>36</v>
      </c>
      <c r="V8161">
        <v>45038770</v>
      </c>
      <c r="W8161">
        <v>2021</v>
      </c>
      <c r="X8161" t="s">
        <v>178</v>
      </c>
      <c r="Y8161" t="s">
        <v>38</v>
      </c>
      <c r="Z8161" t="s">
        <v>64</v>
      </c>
      <c r="AA8161" t="s">
        <v>40</v>
      </c>
      <c r="AB8161" t="s">
        <v>40</v>
      </c>
    </row>
    <row r="8162" spans="1:28" x14ac:dyDescent="0.35">
      <c r="A8162" s="16" t="s">
        <v>6195</v>
      </c>
      <c r="B8162" s="16" t="s">
        <v>12653</v>
      </c>
      <c r="C8162" s="16" t="s">
        <v>6196</v>
      </c>
      <c r="D8162" s="17">
        <v>153741101</v>
      </c>
      <c r="E8162" s="16" t="s">
        <v>30</v>
      </c>
      <c r="G8162" s="16">
        <v>44509</v>
      </c>
      <c r="H8162" s="18">
        <v>450</v>
      </c>
      <c r="I8162" s="16">
        <v>1538333</v>
      </c>
      <c r="J8162" s="19">
        <v>904</v>
      </c>
      <c r="K8162" s="16" t="s">
        <v>31</v>
      </c>
      <c r="L8162" s="16" t="s">
        <v>32</v>
      </c>
      <c r="M8162" s="16" t="s">
        <v>33</v>
      </c>
      <c r="N8162" s="19">
        <v>169</v>
      </c>
      <c r="O8162" s="19">
        <v>85060</v>
      </c>
      <c r="P8162" s="16" t="s">
        <v>8987</v>
      </c>
      <c r="Q8162" s="16" t="s">
        <v>8984</v>
      </c>
      <c r="R8162" s="16" t="s">
        <v>8985</v>
      </c>
      <c r="S8162" s="16" t="s">
        <v>6261</v>
      </c>
      <c r="T8162" s="16" t="s">
        <v>35</v>
      </c>
      <c r="U8162" s="16" t="s">
        <v>36</v>
      </c>
      <c r="V8162" s="16">
        <v>0</v>
      </c>
      <c r="W8162" s="16">
        <v>2021</v>
      </c>
      <c r="X8162" s="16" t="s">
        <v>178</v>
      </c>
      <c r="Y8162" s="16" t="s">
        <v>38</v>
      </c>
      <c r="Z8162" s="16" t="s">
        <v>64</v>
      </c>
      <c r="AA8162" s="16" t="s">
        <v>40</v>
      </c>
      <c r="AB8162" s="16" t="s">
        <v>40</v>
      </c>
    </row>
    <row r="8163" spans="1:28" x14ac:dyDescent="0.35">
      <c r="A8163" t="s">
        <v>6337</v>
      </c>
      <c r="B8163" t="s">
        <v>12654</v>
      </c>
      <c r="C8163" t="s">
        <v>6364</v>
      </c>
      <c r="D8163" s="1">
        <v>152762101</v>
      </c>
      <c r="E8163" t="s">
        <v>30</v>
      </c>
      <c r="G8163">
        <v>44520</v>
      </c>
      <c r="H8163" s="3">
        <v>2233</v>
      </c>
      <c r="I8163">
        <v>1552255</v>
      </c>
      <c r="J8163" s="4">
        <v>1040</v>
      </c>
      <c r="K8163" t="s">
        <v>31</v>
      </c>
      <c r="L8163" t="s">
        <v>32</v>
      </c>
      <c r="M8163" t="s">
        <v>33</v>
      </c>
      <c r="N8163" s="4">
        <v>1534</v>
      </c>
      <c r="O8163" s="4">
        <v>119067</v>
      </c>
      <c r="P8163" t="s">
        <v>8987</v>
      </c>
      <c r="Q8163" t="s">
        <v>8984</v>
      </c>
      <c r="R8163" t="s">
        <v>8985</v>
      </c>
      <c r="S8163" t="s">
        <v>7262</v>
      </c>
      <c r="T8163" t="s">
        <v>35</v>
      </c>
      <c r="U8163" t="s">
        <v>36</v>
      </c>
      <c r="V8163">
        <v>0</v>
      </c>
      <c r="W8163">
        <v>2021</v>
      </c>
      <c r="X8163" t="s">
        <v>178</v>
      </c>
      <c r="Y8163" t="s">
        <v>38</v>
      </c>
      <c r="Z8163" t="s">
        <v>39</v>
      </c>
      <c r="AA8163" t="s">
        <v>40</v>
      </c>
      <c r="AB8163" t="s">
        <v>40</v>
      </c>
    </row>
    <row r="8164" spans="1:28" x14ac:dyDescent="0.35">
      <c r="A8164" s="16" t="s">
        <v>6337</v>
      </c>
      <c r="B8164" s="16" t="s">
        <v>12654</v>
      </c>
      <c r="C8164" s="16" t="s">
        <v>6380</v>
      </c>
      <c r="D8164" s="17">
        <v>153082106</v>
      </c>
      <c r="E8164" s="16" t="s">
        <v>43</v>
      </c>
      <c r="G8164" s="16">
        <v>44502</v>
      </c>
      <c r="H8164" s="18">
        <v>1753</v>
      </c>
      <c r="I8164" s="16">
        <v>1532598</v>
      </c>
      <c r="J8164" s="19">
        <v>532</v>
      </c>
      <c r="K8164" s="16" t="s">
        <v>31</v>
      </c>
      <c r="L8164" s="16" t="s">
        <v>32</v>
      </c>
      <c r="M8164" s="16" t="s">
        <v>33</v>
      </c>
      <c r="N8164" s="19">
        <v>14</v>
      </c>
      <c r="O8164" s="19">
        <v>7588</v>
      </c>
      <c r="P8164" s="16" t="s">
        <v>8987</v>
      </c>
      <c r="Q8164" s="16" t="s">
        <v>8984</v>
      </c>
      <c r="R8164" s="16" t="s">
        <v>8985</v>
      </c>
      <c r="S8164" s="16" t="s">
        <v>7260</v>
      </c>
      <c r="T8164" s="16" t="s">
        <v>35</v>
      </c>
      <c r="U8164" s="16" t="s">
        <v>36</v>
      </c>
      <c r="V8164" s="16">
        <v>45038761</v>
      </c>
      <c r="W8164" s="16">
        <v>2021</v>
      </c>
      <c r="X8164" s="16" t="s">
        <v>178</v>
      </c>
      <c r="Y8164" s="16" t="s">
        <v>38</v>
      </c>
      <c r="Z8164" s="16" t="s">
        <v>39</v>
      </c>
      <c r="AA8164" s="16" t="s">
        <v>40</v>
      </c>
      <c r="AB8164" s="16" t="s">
        <v>40</v>
      </c>
    </row>
    <row r="8165" spans="1:28" x14ac:dyDescent="0.35">
      <c r="A8165" t="s">
        <v>6337</v>
      </c>
      <c r="B8165" t="s">
        <v>12654</v>
      </c>
      <c r="C8165" t="s">
        <v>6405</v>
      </c>
      <c r="D8165" s="1">
        <v>152201101</v>
      </c>
      <c r="E8165" t="s">
        <v>43</v>
      </c>
      <c r="G8165">
        <v>44507</v>
      </c>
      <c r="H8165" s="3">
        <v>2224</v>
      </c>
      <c r="I8165">
        <v>1536983</v>
      </c>
      <c r="J8165" s="4">
        <v>509</v>
      </c>
      <c r="K8165" t="s">
        <v>31</v>
      </c>
      <c r="L8165" t="s">
        <v>60</v>
      </c>
      <c r="M8165" t="s">
        <v>94</v>
      </c>
      <c r="N8165" s="4">
        <v>46</v>
      </c>
      <c r="O8165" s="4">
        <v>18539</v>
      </c>
      <c r="P8165" t="s">
        <v>8987</v>
      </c>
      <c r="Q8165" t="s">
        <v>57</v>
      </c>
      <c r="R8165" t="s">
        <v>8985</v>
      </c>
      <c r="S8165" t="s">
        <v>7261</v>
      </c>
      <c r="T8165" t="s">
        <v>35</v>
      </c>
      <c r="U8165" t="s">
        <v>36</v>
      </c>
      <c r="V8165">
        <v>0</v>
      </c>
      <c r="W8165">
        <v>2021</v>
      </c>
      <c r="X8165" t="s">
        <v>178</v>
      </c>
      <c r="Y8165" t="s">
        <v>38</v>
      </c>
      <c r="Z8165" t="s">
        <v>64</v>
      </c>
      <c r="AA8165" t="s">
        <v>40</v>
      </c>
      <c r="AB8165" t="s">
        <v>40</v>
      </c>
    </row>
    <row r="8166" spans="1:28" x14ac:dyDescent="0.35">
      <c r="A8166" s="16" t="s">
        <v>7410</v>
      </c>
      <c r="B8166" s="16" t="s">
        <v>12653</v>
      </c>
      <c r="C8166" s="16" t="s">
        <v>7476</v>
      </c>
      <c r="D8166" s="17">
        <v>42631109</v>
      </c>
      <c r="E8166" s="16" t="s">
        <v>43</v>
      </c>
      <c r="G8166" s="16">
        <v>44518</v>
      </c>
      <c r="H8166" s="18">
        <v>902</v>
      </c>
      <c r="I8166" s="16">
        <v>1548755</v>
      </c>
      <c r="J8166" s="19">
        <v>227</v>
      </c>
      <c r="K8166" s="16" t="s">
        <v>31</v>
      </c>
      <c r="L8166" s="16" t="s">
        <v>66</v>
      </c>
      <c r="M8166" s="16" t="s">
        <v>415</v>
      </c>
      <c r="N8166" s="19">
        <v>8</v>
      </c>
      <c r="O8166" s="19">
        <v>1816</v>
      </c>
      <c r="P8166" s="16" t="s">
        <v>8987</v>
      </c>
      <c r="Q8166" s="16" t="s">
        <v>79</v>
      </c>
      <c r="R8166" s="16" t="s">
        <v>8985</v>
      </c>
      <c r="S8166" s="16" t="s">
        <v>8166</v>
      </c>
      <c r="T8166" s="16" t="s">
        <v>35</v>
      </c>
      <c r="U8166" s="16" t="s">
        <v>36</v>
      </c>
      <c r="V8166" s="16">
        <v>45070473</v>
      </c>
      <c r="W8166" s="16">
        <v>2021</v>
      </c>
      <c r="X8166" s="16" t="s">
        <v>178</v>
      </c>
      <c r="Y8166" s="16" t="s">
        <v>38</v>
      </c>
      <c r="Z8166" s="16" t="s">
        <v>39</v>
      </c>
      <c r="AA8166" s="16" t="s">
        <v>40</v>
      </c>
      <c r="AB8166" s="16" t="s">
        <v>38</v>
      </c>
    </row>
    <row r="8167" spans="1:28" x14ac:dyDescent="0.35">
      <c r="A8167" t="s">
        <v>7410</v>
      </c>
      <c r="B8167" t="s">
        <v>12653</v>
      </c>
      <c r="C8167" t="s">
        <v>7505</v>
      </c>
      <c r="D8167" s="1">
        <v>42271103</v>
      </c>
      <c r="E8167" t="s">
        <v>30</v>
      </c>
      <c r="G8167">
        <v>44521</v>
      </c>
      <c r="H8167" s="3">
        <v>1111</v>
      </c>
      <c r="I8167">
        <v>1552487</v>
      </c>
      <c r="J8167" s="4">
        <v>818</v>
      </c>
      <c r="K8167" t="s">
        <v>31</v>
      </c>
      <c r="L8167" t="s">
        <v>60</v>
      </c>
      <c r="M8167" t="s">
        <v>94</v>
      </c>
      <c r="N8167" s="4">
        <v>857</v>
      </c>
      <c r="O8167" s="4">
        <v>119872</v>
      </c>
      <c r="P8167" t="s">
        <v>8987</v>
      </c>
      <c r="Q8167" t="s">
        <v>57</v>
      </c>
      <c r="R8167" t="s">
        <v>8985</v>
      </c>
      <c r="S8167" t="s">
        <v>13976</v>
      </c>
      <c r="T8167" t="s">
        <v>35</v>
      </c>
      <c r="U8167" t="s">
        <v>36</v>
      </c>
      <c r="V8167">
        <v>45072625</v>
      </c>
      <c r="W8167">
        <v>2021</v>
      </c>
      <c r="X8167" t="s">
        <v>178</v>
      </c>
      <c r="Y8167" t="s">
        <v>38</v>
      </c>
      <c r="Z8167" t="s">
        <v>64</v>
      </c>
      <c r="AA8167" t="s">
        <v>40</v>
      </c>
      <c r="AB8167" t="s">
        <v>40</v>
      </c>
    </row>
    <row r="8168" spans="1:28" x14ac:dyDescent="0.35">
      <c r="A8168" s="16" t="s">
        <v>7410</v>
      </c>
      <c r="B8168" s="16" t="s">
        <v>12653</v>
      </c>
      <c r="C8168" s="16" t="s">
        <v>7505</v>
      </c>
      <c r="D8168" s="17">
        <v>42271103</v>
      </c>
      <c r="E8168" s="16" t="s">
        <v>59</v>
      </c>
      <c r="G8168" s="16">
        <v>44510</v>
      </c>
      <c r="H8168" s="18">
        <v>1029</v>
      </c>
      <c r="I8168" s="16">
        <v>1539728</v>
      </c>
      <c r="J8168" s="19">
        <v>572</v>
      </c>
      <c r="K8168" s="16" t="s">
        <v>31</v>
      </c>
      <c r="L8168" s="16" t="s">
        <v>60</v>
      </c>
      <c r="M8168" s="16" t="s">
        <v>94</v>
      </c>
      <c r="N8168" s="19">
        <v>1453</v>
      </c>
      <c r="O8168" s="19">
        <v>204490</v>
      </c>
      <c r="P8168" s="16" t="s">
        <v>8987</v>
      </c>
      <c r="Q8168" s="16" t="s">
        <v>57</v>
      </c>
      <c r="R8168" s="16" t="s">
        <v>8985</v>
      </c>
      <c r="S8168" s="16" t="s">
        <v>13977</v>
      </c>
      <c r="T8168" s="16" t="s">
        <v>35</v>
      </c>
      <c r="U8168" s="16" t="s">
        <v>36</v>
      </c>
      <c r="V8168" s="16">
        <v>0</v>
      </c>
      <c r="W8168" s="16">
        <v>2021</v>
      </c>
      <c r="X8168" s="16" t="s">
        <v>178</v>
      </c>
      <c r="Y8168" s="16" t="s">
        <v>38</v>
      </c>
      <c r="Z8168" s="16" t="s">
        <v>51</v>
      </c>
      <c r="AA8168" s="16" t="s">
        <v>40</v>
      </c>
      <c r="AB8168" s="16" t="s">
        <v>40</v>
      </c>
    </row>
    <row r="8169" spans="1:28" x14ac:dyDescent="0.35">
      <c r="A8169" t="s">
        <v>7410</v>
      </c>
      <c r="B8169" t="s">
        <v>12653</v>
      </c>
      <c r="C8169" t="s">
        <v>7443</v>
      </c>
      <c r="D8169" s="1">
        <v>42271105</v>
      </c>
      <c r="E8169" t="s">
        <v>43</v>
      </c>
      <c r="G8169">
        <v>44513</v>
      </c>
      <c r="H8169" s="3">
        <v>443</v>
      </c>
      <c r="I8169">
        <v>1542168</v>
      </c>
      <c r="J8169" s="4">
        <v>404</v>
      </c>
      <c r="K8169" t="s">
        <v>31</v>
      </c>
      <c r="L8169" t="s">
        <v>32</v>
      </c>
      <c r="M8169" t="s">
        <v>33</v>
      </c>
      <c r="N8169" s="4">
        <v>33</v>
      </c>
      <c r="O8169" s="4">
        <v>4528</v>
      </c>
      <c r="P8169" t="s">
        <v>8987</v>
      </c>
      <c r="Q8169" t="s">
        <v>8984</v>
      </c>
      <c r="R8169" t="s">
        <v>9094</v>
      </c>
      <c r="S8169" t="s">
        <v>8164</v>
      </c>
      <c r="T8169" t="s">
        <v>35</v>
      </c>
      <c r="U8169" t="s">
        <v>36</v>
      </c>
      <c r="V8169">
        <v>31578330</v>
      </c>
      <c r="W8169">
        <v>2021</v>
      </c>
      <c r="X8169" t="s">
        <v>178</v>
      </c>
      <c r="Y8169" t="s">
        <v>38</v>
      </c>
      <c r="Z8169" t="s">
        <v>64</v>
      </c>
      <c r="AA8169" t="s">
        <v>40</v>
      </c>
      <c r="AB8169" t="s">
        <v>40</v>
      </c>
    </row>
    <row r="8170" spans="1:28" x14ac:dyDescent="0.35">
      <c r="A8170" s="16" t="s">
        <v>7410</v>
      </c>
      <c r="B8170" s="16" t="s">
        <v>12653</v>
      </c>
      <c r="C8170" s="16" t="s">
        <v>7426</v>
      </c>
      <c r="D8170" s="17">
        <v>42571102</v>
      </c>
      <c r="E8170" s="16" t="s">
        <v>43</v>
      </c>
      <c r="G8170" s="16">
        <v>44514</v>
      </c>
      <c r="H8170" s="18">
        <v>1613</v>
      </c>
      <c r="I8170" s="16">
        <v>1543994</v>
      </c>
      <c r="J8170" s="19">
        <v>557</v>
      </c>
      <c r="K8170" s="16" t="s">
        <v>31</v>
      </c>
      <c r="L8170" s="16" t="s">
        <v>32</v>
      </c>
      <c r="M8170" s="16" t="s">
        <v>33</v>
      </c>
      <c r="N8170" s="19">
        <v>2</v>
      </c>
      <c r="O8170" s="19">
        <v>1114</v>
      </c>
      <c r="P8170" s="16" t="s">
        <v>8987</v>
      </c>
      <c r="Q8170" s="16" t="s">
        <v>8984</v>
      </c>
      <c r="R8170" s="16" t="s">
        <v>8985</v>
      </c>
      <c r="S8170" s="16" t="s">
        <v>8165</v>
      </c>
      <c r="T8170" s="16" t="s">
        <v>35</v>
      </c>
      <c r="U8170" s="16" t="s">
        <v>36</v>
      </c>
      <c r="V8170" s="16">
        <v>45066176</v>
      </c>
      <c r="W8170" s="16">
        <v>2021</v>
      </c>
      <c r="X8170" s="16" t="s">
        <v>178</v>
      </c>
      <c r="Y8170" s="16" t="s">
        <v>38</v>
      </c>
      <c r="Z8170" s="16" t="s">
        <v>39</v>
      </c>
      <c r="AA8170" s="16" t="s">
        <v>40</v>
      </c>
      <c r="AB8170" s="16" t="s">
        <v>40</v>
      </c>
    </row>
    <row r="8171" spans="1:28" x14ac:dyDescent="0.35">
      <c r="A8171" t="s">
        <v>7410</v>
      </c>
      <c r="B8171" t="s">
        <v>12654</v>
      </c>
      <c r="C8171" t="s">
        <v>7423</v>
      </c>
      <c r="D8171" s="1">
        <v>42811111</v>
      </c>
      <c r="E8171" t="s">
        <v>978</v>
      </c>
      <c r="G8171">
        <v>44504</v>
      </c>
      <c r="H8171" s="3">
        <v>1614</v>
      </c>
      <c r="I8171">
        <v>1535109</v>
      </c>
      <c r="J8171" s="4">
        <v>675</v>
      </c>
      <c r="K8171" t="s">
        <v>31</v>
      </c>
      <c r="L8171" t="s">
        <v>32</v>
      </c>
      <c r="M8171" t="s">
        <v>83</v>
      </c>
      <c r="N8171" s="4">
        <v>66</v>
      </c>
      <c r="O8171" s="4">
        <v>44550</v>
      </c>
      <c r="P8171" t="s">
        <v>8987</v>
      </c>
      <c r="Q8171" t="s">
        <v>8984</v>
      </c>
      <c r="R8171" t="s">
        <v>8985</v>
      </c>
      <c r="S8171" t="s">
        <v>8162</v>
      </c>
      <c r="T8171" t="s">
        <v>35</v>
      </c>
      <c r="U8171" t="s">
        <v>36</v>
      </c>
      <c r="V8171">
        <v>31577708</v>
      </c>
      <c r="W8171">
        <v>2021</v>
      </c>
      <c r="X8171" t="s">
        <v>178</v>
      </c>
      <c r="Y8171" t="s">
        <v>38</v>
      </c>
      <c r="Z8171" t="s">
        <v>39</v>
      </c>
      <c r="AA8171" t="s">
        <v>40</v>
      </c>
      <c r="AB8171" t="s">
        <v>40</v>
      </c>
    </row>
    <row r="8172" spans="1:28" x14ac:dyDescent="0.35">
      <c r="A8172" s="16" t="s">
        <v>7410</v>
      </c>
      <c r="B8172" s="16" t="s">
        <v>12654</v>
      </c>
      <c r="C8172" s="16" t="s">
        <v>7420</v>
      </c>
      <c r="D8172" s="17">
        <v>42091102</v>
      </c>
      <c r="E8172" s="16" t="s">
        <v>43</v>
      </c>
      <c r="G8172" s="16">
        <v>44501</v>
      </c>
      <c r="H8172" s="18">
        <v>1431</v>
      </c>
      <c r="I8172" s="16">
        <v>1527384</v>
      </c>
      <c r="J8172" s="19">
        <v>536</v>
      </c>
      <c r="K8172" s="16" t="s">
        <v>31</v>
      </c>
      <c r="L8172" s="16" t="s">
        <v>32</v>
      </c>
      <c r="M8172" s="16" t="s">
        <v>33</v>
      </c>
      <c r="N8172" s="19">
        <v>131</v>
      </c>
      <c r="O8172" s="19">
        <v>70216</v>
      </c>
      <c r="P8172" s="16" t="s">
        <v>8987</v>
      </c>
      <c r="Q8172" s="16" t="s">
        <v>8984</v>
      </c>
      <c r="R8172" s="16" t="s">
        <v>8985</v>
      </c>
      <c r="S8172" s="16" t="s">
        <v>8160</v>
      </c>
      <c r="T8172" s="16" t="s">
        <v>35</v>
      </c>
      <c r="U8172" s="16" t="s">
        <v>36</v>
      </c>
      <c r="V8172" s="16">
        <v>31573861</v>
      </c>
      <c r="W8172" s="16">
        <v>2021</v>
      </c>
      <c r="X8172" s="16" t="s">
        <v>178</v>
      </c>
      <c r="Y8172" s="16" t="s">
        <v>38</v>
      </c>
      <c r="Z8172" s="16" t="s">
        <v>39</v>
      </c>
      <c r="AA8172" s="16" t="s">
        <v>40</v>
      </c>
      <c r="AB8172" s="16" t="s">
        <v>40</v>
      </c>
    </row>
    <row r="8173" spans="1:28" x14ac:dyDescent="0.35">
      <c r="A8173" t="s">
        <v>7410</v>
      </c>
      <c r="B8173" t="s">
        <v>12654</v>
      </c>
      <c r="C8173" t="s">
        <v>7413</v>
      </c>
      <c r="D8173" s="1">
        <v>42811113</v>
      </c>
      <c r="E8173" t="s">
        <v>30</v>
      </c>
      <c r="G8173">
        <v>44501</v>
      </c>
      <c r="H8173" s="3">
        <v>1130</v>
      </c>
      <c r="I8173">
        <v>1527204</v>
      </c>
      <c r="J8173" s="4">
        <v>529</v>
      </c>
      <c r="K8173" t="s">
        <v>31</v>
      </c>
      <c r="L8173" t="s">
        <v>32</v>
      </c>
      <c r="M8173" t="s">
        <v>33</v>
      </c>
      <c r="N8173" s="4">
        <v>84</v>
      </c>
      <c r="O8173" s="4">
        <v>44436</v>
      </c>
      <c r="P8173" t="s">
        <v>8987</v>
      </c>
      <c r="Q8173" t="s">
        <v>8984</v>
      </c>
      <c r="R8173" t="s">
        <v>8985</v>
      </c>
      <c r="S8173" t="s">
        <v>8161</v>
      </c>
      <c r="T8173" t="s">
        <v>35</v>
      </c>
      <c r="U8173" t="s">
        <v>36</v>
      </c>
      <c r="V8173">
        <v>31573313</v>
      </c>
      <c r="W8173">
        <v>2021</v>
      </c>
      <c r="X8173" t="s">
        <v>178</v>
      </c>
      <c r="Y8173" t="s">
        <v>38</v>
      </c>
      <c r="Z8173" t="s">
        <v>172</v>
      </c>
      <c r="AA8173" t="s">
        <v>40</v>
      </c>
      <c r="AB8173" t="s">
        <v>40</v>
      </c>
    </row>
    <row r="8174" spans="1:28" x14ac:dyDescent="0.35">
      <c r="A8174" s="16" t="s">
        <v>7410</v>
      </c>
      <c r="B8174" s="16" t="s">
        <v>12653</v>
      </c>
      <c r="C8174" s="16" t="s">
        <v>7437</v>
      </c>
      <c r="D8174" s="17">
        <v>42751113</v>
      </c>
      <c r="E8174" s="16" t="s">
        <v>43</v>
      </c>
      <c r="G8174" s="16">
        <v>44505</v>
      </c>
      <c r="H8174" s="18">
        <v>1322</v>
      </c>
      <c r="I8174" s="16">
        <v>1535838</v>
      </c>
      <c r="J8174" s="19">
        <v>213</v>
      </c>
      <c r="K8174" s="16" t="s">
        <v>31</v>
      </c>
      <c r="L8174" s="16" t="s">
        <v>32</v>
      </c>
      <c r="M8174" s="16" t="s">
        <v>33</v>
      </c>
      <c r="N8174" s="19">
        <v>4</v>
      </c>
      <c r="O8174" s="19">
        <v>852</v>
      </c>
      <c r="P8174" s="16" t="s">
        <v>8987</v>
      </c>
      <c r="Q8174" s="16" t="s">
        <v>8984</v>
      </c>
      <c r="R8174" s="16" t="s">
        <v>8985</v>
      </c>
      <c r="S8174" s="16" t="s">
        <v>8163</v>
      </c>
      <c r="T8174" s="16" t="s">
        <v>35</v>
      </c>
      <c r="U8174" s="16" t="s">
        <v>36</v>
      </c>
      <c r="V8174" s="16">
        <v>0</v>
      </c>
      <c r="W8174" s="16">
        <v>2021</v>
      </c>
      <c r="X8174" s="16" t="s">
        <v>178</v>
      </c>
      <c r="Y8174" s="16" t="s">
        <v>38</v>
      </c>
      <c r="Z8174" s="16" t="s">
        <v>422</v>
      </c>
      <c r="AA8174" s="16" t="s">
        <v>40</v>
      </c>
      <c r="AB8174" s="16" t="s">
        <v>38</v>
      </c>
    </row>
    <row r="8175" spans="1:28" x14ac:dyDescent="0.35">
      <c r="A8175" t="s">
        <v>7410</v>
      </c>
      <c r="B8175" t="s">
        <v>12653</v>
      </c>
      <c r="C8175" t="s">
        <v>7542</v>
      </c>
      <c r="D8175" s="1">
        <v>42821101</v>
      </c>
      <c r="E8175" t="s">
        <v>448</v>
      </c>
      <c r="G8175">
        <v>44501</v>
      </c>
      <c r="H8175" s="3">
        <v>1322</v>
      </c>
      <c r="I8175">
        <v>1527376</v>
      </c>
      <c r="J8175" s="4">
        <v>266</v>
      </c>
      <c r="K8175" t="s">
        <v>31</v>
      </c>
      <c r="L8175" t="s">
        <v>32</v>
      </c>
      <c r="M8175" t="s">
        <v>33</v>
      </c>
      <c r="N8175" s="4">
        <v>92</v>
      </c>
      <c r="O8175" s="4">
        <v>23526</v>
      </c>
      <c r="P8175" t="s">
        <v>8987</v>
      </c>
      <c r="Q8175" t="s">
        <v>8984</v>
      </c>
      <c r="R8175" t="s">
        <v>8985</v>
      </c>
      <c r="S8175" t="s">
        <v>8159</v>
      </c>
      <c r="T8175" t="s">
        <v>35</v>
      </c>
      <c r="U8175" t="s">
        <v>36</v>
      </c>
      <c r="V8175">
        <v>45031462</v>
      </c>
      <c r="W8175">
        <v>2021</v>
      </c>
      <c r="X8175" t="s">
        <v>178</v>
      </c>
      <c r="Y8175" t="s">
        <v>38</v>
      </c>
      <c r="Z8175" t="s">
        <v>88</v>
      </c>
      <c r="AA8175" t="s">
        <v>40</v>
      </c>
      <c r="AB8175" t="s">
        <v>38</v>
      </c>
    </row>
    <row r="8176" spans="1:28" x14ac:dyDescent="0.35">
      <c r="A8176" s="16" t="s">
        <v>8579</v>
      </c>
      <c r="B8176" s="16" t="s">
        <v>12654</v>
      </c>
      <c r="C8176" s="16" t="s">
        <v>8685</v>
      </c>
      <c r="D8176" s="17">
        <v>163661701</v>
      </c>
      <c r="E8176" s="16" t="s">
        <v>30</v>
      </c>
      <c r="G8176" s="16">
        <v>44507</v>
      </c>
      <c r="H8176" s="18">
        <v>513</v>
      </c>
      <c r="I8176" s="16">
        <v>1536661</v>
      </c>
      <c r="J8176" s="19">
        <v>521</v>
      </c>
      <c r="K8176" s="16" t="s">
        <v>31</v>
      </c>
      <c r="L8176" s="16" t="s">
        <v>32</v>
      </c>
      <c r="M8176" s="16" t="s">
        <v>33</v>
      </c>
      <c r="N8176" s="19">
        <v>684</v>
      </c>
      <c r="O8176" s="19">
        <v>143860</v>
      </c>
      <c r="P8176" s="16" t="s">
        <v>8987</v>
      </c>
      <c r="Q8176" s="16" t="s">
        <v>9125</v>
      </c>
      <c r="R8176" s="16" t="s">
        <v>8985</v>
      </c>
      <c r="S8176" s="16" t="s">
        <v>8951</v>
      </c>
      <c r="T8176" s="16" t="s">
        <v>35</v>
      </c>
      <c r="U8176" s="16" t="s">
        <v>36</v>
      </c>
      <c r="V8176" s="16">
        <v>35300216</v>
      </c>
      <c r="W8176" s="16">
        <v>2021</v>
      </c>
      <c r="X8176" s="16" t="s">
        <v>178</v>
      </c>
      <c r="Y8176" s="16" t="s">
        <v>38</v>
      </c>
      <c r="Z8176" s="16" t="s">
        <v>51</v>
      </c>
      <c r="AA8176" s="16" t="s">
        <v>40</v>
      </c>
      <c r="AB8176" s="16" t="s">
        <v>40</v>
      </c>
    </row>
    <row r="8177" spans="1:28" x14ac:dyDescent="0.35">
      <c r="A8177" t="s">
        <v>28</v>
      </c>
      <c r="B8177" t="s">
        <v>12653</v>
      </c>
      <c r="C8177" t="s">
        <v>29</v>
      </c>
      <c r="D8177" s="1">
        <v>182371111</v>
      </c>
      <c r="E8177" t="s">
        <v>448</v>
      </c>
      <c r="G8177">
        <v>44495</v>
      </c>
      <c r="H8177" s="3">
        <v>107</v>
      </c>
      <c r="I8177">
        <v>1522488</v>
      </c>
      <c r="J8177" s="4">
        <v>2303</v>
      </c>
      <c r="K8177" t="s">
        <v>31</v>
      </c>
      <c r="L8177" t="s">
        <v>32</v>
      </c>
      <c r="M8177" t="s">
        <v>33</v>
      </c>
      <c r="N8177" s="4">
        <v>3</v>
      </c>
      <c r="O8177" s="4">
        <v>6909</v>
      </c>
      <c r="P8177" t="s">
        <v>8987</v>
      </c>
      <c r="Q8177" t="s">
        <v>57</v>
      </c>
      <c r="R8177" t="s">
        <v>8985</v>
      </c>
      <c r="S8177" t="s">
        <v>13978</v>
      </c>
      <c r="T8177" t="s">
        <v>35</v>
      </c>
      <c r="U8177" t="s">
        <v>36</v>
      </c>
      <c r="V8177">
        <v>0</v>
      </c>
      <c r="W8177">
        <v>2021</v>
      </c>
      <c r="X8177" t="s">
        <v>169</v>
      </c>
      <c r="Y8177" t="s">
        <v>38</v>
      </c>
      <c r="Z8177" t="s">
        <v>39</v>
      </c>
      <c r="AA8177" t="s">
        <v>40</v>
      </c>
      <c r="AB8177" t="s">
        <v>40</v>
      </c>
    </row>
    <row r="8178" spans="1:28" x14ac:dyDescent="0.35">
      <c r="A8178" s="16" t="s">
        <v>28</v>
      </c>
      <c r="B8178" s="16" t="s">
        <v>12653</v>
      </c>
      <c r="C8178" s="16" t="s">
        <v>215</v>
      </c>
      <c r="D8178" s="17">
        <v>182852201</v>
      </c>
      <c r="E8178" s="16" t="s">
        <v>43</v>
      </c>
      <c r="G8178" s="16">
        <v>44483</v>
      </c>
      <c r="H8178" s="18">
        <v>1329</v>
      </c>
      <c r="I8178" s="16">
        <v>1497703</v>
      </c>
      <c r="J8178" s="19">
        <v>938</v>
      </c>
      <c r="K8178" s="16" t="s">
        <v>31</v>
      </c>
      <c r="L8178" s="16" t="s">
        <v>60</v>
      </c>
      <c r="M8178" s="16" t="s">
        <v>94</v>
      </c>
      <c r="N8178" s="19">
        <v>10</v>
      </c>
      <c r="O8178" s="19">
        <v>9380</v>
      </c>
      <c r="P8178" s="16" t="s">
        <v>8987</v>
      </c>
      <c r="Q8178" s="16" t="s">
        <v>57</v>
      </c>
      <c r="R8178" s="16" t="s">
        <v>8985</v>
      </c>
      <c r="S8178" s="16" t="s">
        <v>13979</v>
      </c>
      <c r="T8178" s="16" t="s">
        <v>35</v>
      </c>
      <c r="U8178" s="16" t="s">
        <v>36</v>
      </c>
      <c r="V8178" s="16">
        <v>0</v>
      </c>
      <c r="W8178" s="16">
        <v>2021</v>
      </c>
      <c r="X8178" s="16" t="s">
        <v>169</v>
      </c>
      <c r="Y8178" s="16" t="s">
        <v>38</v>
      </c>
      <c r="Z8178" s="16" t="s">
        <v>51</v>
      </c>
      <c r="AA8178" s="16" t="s">
        <v>40</v>
      </c>
      <c r="AB8178" s="16" t="s">
        <v>40</v>
      </c>
    </row>
    <row r="8179" spans="1:28" x14ac:dyDescent="0.35">
      <c r="A8179" t="s">
        <v>28</v>
      </c>
      <c r="B8179" t="s">
        <v>12653</v>
      </c>
      <c r="C8179" t="s">
        <v>215</v>
      </c>
      <c r="D8179" s="1">
        <v>182852201</v>
      </c>
      <c r="E8179" t="s">
        <v>43</v>
      </c>
      <c r="G8179">
        <v>44497</v>
      </c>
      <c r="H8179" s="3">
        <v>2335</v>
      </c>
      <c r="I8179">
        <v>1524877</v>
      </c>
      <c r="J8179" s="4">
        <v>1157</v>
      </c>
      <c r="K8179" t="s">
        <v>31</v>
      </c>
      <c r="L8179" t="s">
        <v>32</v>
      </c>
      <c r="M8179" t="s">
        <v>33</v>
      </c>
      <c r="N8179" s="4">
        <v>46</v>
      </c>
      <c r="O8179" s="4">
        <v>29926</v>
      </c>
      <c r="P8179" t="s">
        <v>8987</v>
      </c>
      <c r="Q8179" t="s">
        <v>8984</v>
      </c>
      <c r="R8179" t="s">
        <v>8985</v>
      </c>
      <c r="S8179" t="s">
        <v>1472</v>
      </c>
      <c r="T8179" t="s">
        <v>35</v>
      </c>
      <c r="U8179" t="s">
        <v>36</v>
      </c>
      <c r="V8179">
        <v>0</v>
      </c>
      <c r="W8179">
        <v>2021</v>
      </c>
      <c r="X8179" t="s">
        <v>169</v>
      </c>
      <c r="Y8179" t="s">
        <v>38</v>
      </c>
      <c r="Z8179" t="s">
        <v>39</v>
      </c>
      <c r="AA8179" t="s">
        <v>40</v>
      </c>
      <c r="AB8179" t="s">
        <v>40</v>
      </c>
    </row>
    <row r="8180" spans="1:28" x14ac:dyDescent="0.35">
      <c r="A8180" s="16" t="s">
        <v>28</v>
      </c>
      <c r="B8180" s="16" t="s">
        <v>12654</v>
      </c>
      <c r="C8180" s="16" t="s">
        <v>82</v>
      </c>
      <c r="D8180" s="17">
        <v>83252106</v>
      </c>
      <c r="E8180" s="16" t="s">
        <v>43</v>
      </c>
      <c r="G8180" s="16">
        <v>44481</v>
      </c>
      <c r="H8180" s="18">
        <v>1322</v>
      </c>
      <c r="I8180" s="16">
        <v>1495960</v>
      </c>
      <c r="J8180" s="19">
        <v>190</v>
      </c>
      <c r="K8180" s="16" t="s">
        <v>31</v>
      </c>
      <c r="L8180" s="16" t="s">
        <v>32</v>
      </c>
      <c r="M8180" s="16" t="s">
        <v>83</v>
      </c>
      <c r="N8180" s="19">
        <v>20</v>
      </c>
      <c r="O8180" s="19">
        <v>3800</v>
      </c>
      <c r="P8180" s="16" t="s">
        <v>8987</v>
      </c>
      <c r="Q8180" s="16" t="s">
        <v>79</v>
      </c>
      <c r="R8180" s="16" t="s">
        <v>8985</v>
      </c>
      <c r="S8180" s="16" t="s">
        <v>1467</v>
      </c>
      <c r="T8180" s="16" t="s">
        <v>35</v>
      </c>
      <c r="U8180" s="16" t="s">
        <v>36</v>
      </c>
      <c r="V8180" s="16">
        <v>0</v>
      </c>
      <c r="W8180" s="16">
        <v>2021</v>
      </c>
      <c r="X8180" s="16" t="s">
        <v>169</v>
      </c>
      <c r="Y8180" s="16" t="s">
        <v>38</v>
      </c>
      <c r="Z8180" s="16" t="s">
        <v>39</v>
      </c>
      <c r="AA8180" s="16" t="s">
        <v>40</v>
      </c>
      <c r="AB8180" s="16" t="s">
        <v>40</v>
      </c>
    </row>
    <row r="8181" spans="1:28" x14ac:dyDescent="0.35">
      <c r="A8181" t="s">
        <v>28</v>
      </c>
      <c r="B8181" t="s">
        <v>12654</v>
      </c>
      <c r="C8181" t="s">
        <v>71</v>
      </c>
      <c r="D8181" s="1">
        <v>82931101</v>
      </c>
      <c r="E8181" t="s">
        <v>43</v>
      </c>
      <c r="G8181">
        <v>44490</v>
      </c>
      <c r="H8181" s="3">
        <v>705</v>
      </c>
      <c r="I8181">
        <v>1504208</v>
      </c>
      <c r="J8181" s="4">
        <v>613</v>
      </c>
      <c r="K8181" t="s">
        <v>31</v>
      </c>
      <c r="L8181" t="s">
        <v>32</v>
      </c>
      <c r="M8181" t="s">
        <v>33</v>
      </c>
      <c r="N8181" s="4">
        <v>49</v>
      </c>
      <c r="O8181" s="4">
        <v>17825</v>
      </c>
      <c r="P8181" t="s">
        <v>8987</v>
      </c>
      <c r="Q8181" t="s">
        <v>8984</v>
      </c>
      <c r="R8181" t="s">
        <v>8985</v>
      </c>
      <c r="S8181" t="s">
        <v>1470</v>
      </c>
      <c r="T8181" t="s">
        <v>35</v>
      </c>
      <c r="U8181" t="s">
        <v>36</v>
      </c>
      <c r="V8181">
        <v>0</v>
      </c>
      <c r="W8181">
        <v>2021</v>
      </c>
      <c r="X8181" t="s">
        <v>169</v>
      </c>
      <c r="Y8181" t="s">
        <v>38</v>
      </c>
      <c r="Z8181" t="s">
        <v>39</v>
      </c>
      <c r="AA8181" t="s">
        <v>40</v>
      </c>
      <c r="AB8181" t="s">
        <v>40</v>
      </c>
    </row>
    <row r="8182" spans="1:28" x14ac:dyDescent="0.35">
      <c r="A8182" s="16" t="s">
        <v>28</v>
      </c>
      <c r="B8182" s="16" t="s">
        <v>12654</v>
      </c>
      <c r="C8182" s="16" t="s">
        <v>82</v>
      </c>
      <c r="D8182" s="17">
        <v>83252106</v>
      </c>
      <c r="E8182" s="16" t="s">
        <v>30</v>
      </c>
      <c r="G8182" s="16">
        <v>44483</v>
      </c>
      <c r="H8182" s="18">
        <v>1204</v>
      </c>
      <c r="I8182" s="16">
        <v>1497618</v>
      </c>
      <c r="J8182" s="19">
        <v>437</v>
      </c>
      <c r="K8182" s="16" t="s">
        <v>31</v>
      </c>
      <c r="L8182" s="16" t="s">
        <v>32</v>
      </c>
      <c r="M8182" s="16" t="s">
        <v>33</v>
      </c>
      <c r="N8182" s="19">
        <v>268</v>
      </c>
      <c r="O8182" s="19">
        <v>55131</v>
      </c>
      <c r="P8182" s="16" t="s">
        <v>8987</v>
      </c>
      <c r="Q8182" s="16" t="s">
        <v>8984</v>
      </c>
      <c r="R8182" s="16" t="s">
        <v>8985</v>
      </c>
      <c r="S8182" s="16" t="s">
        <v>1468</v>
      </c>
      <c r="T8182" s="16" t="s">
        <v>35</v>
      </c>
      <c r="U8182" s="16" t="s">
        <v>36</v>
      </c>
      <c r="V8182" s="16">
        <v>31554795</v>
      </c>
      <c r="W8182" s="16">
        <v>2021</v>
      </c>
      <c r="X8182" s="16" t="s">
        <v>169</v>
      </c>
      <c r="Y8182" s="16" t="s">
        <v>38</v>
      </c>
      <c r="Z8182" s="16" t="s">
        <v>39</v>
      </c>
      <c r="AA8182" s="16" t="s">
        <v>40</v>
      </c>
      <c r="AB8182" s="16" t="s">
        <v>40</v>
      </c>
    </row>
    <row r="8183" spans="1:28" x14ac:dyDescent="0.35">
      <c r="A8183" t="s">
        <v>28</v>
      </c>
      <c r="B8183" t="s">
        <v>12654</v>
      </c>
      <c r="C8183" t="s">
        <v>82</v>
      </c>
      <c r="D8183" s="1">
        <v>83252106</v>
      </c>
      <c r="E8183" t="s">
        <v>30</v>
      </c>
      <c r="G8183">
        <v>44495</v>
      </c>
      <c r="H8183" s="3">
        <v>654</v>
      </c>
      <c r="I8183">
        <v>1520800</v>
      </c>
      <c r="J8183" s="4">
        <v>1608</v>
      </c>
      <c r="K8183" t="s">
        <v>31</v>
      </c>
      <c r="L8183" t="s">
        <v>32</v>
      </c>
      <c r="M8183" t="s">
        <v>33</v>
      </c>
      <c r="N8183" s="4">
        <v>91</v>
      </c>
      <c r="O8183" s="4">
        <v>30142</v>
      </c>
      <c r="P8183" t="s">
        <v>8987</v>
      </c>
      <c r="Q8183" t="s">
        <v>8984</v>
      </c>
      <c r="R8183" t="s">
        <v>8985</v>
      </c>
      <c r="S8183" t="s">
        <v>13980</v>
      </c>
      <c r="T8183" t="s">
        <v>35</v>
      </c>
      <c r="U8183" t="s">
        <v>36</v>
      </c>
      <c r="V8183">
        <v>0</v>
      </c>
      <c r="W8183">
        <v>2021</v>
      </c>
      <c r="X8183" t="s">
        <v>169</v>
      </c>
      <c r="Y8183" t="s">
        <v>38</v>
      </c>
      <c r="Z8183" t="s">
        <v>39</v>
      </c>
      <c r="AA8183" t="s">
        <v>40</v>
      </c>
      <c r="AB8183" t="s">
        <v>40</v>
      </c>
    </row>
    <row r="8184" spans="1:28" x14ac:dyDescent="0.35">
      <c r="A8184" s="16" t="s">
        <v>28</v>
      </c>
      <c r="B8184" s="16" t="s">
        <v>12654</v>
      </c>
      <c r="C8184" s="16" t="s">
        <v>71</v>
      </c>
      <c r="D8184" s="17">
        <v>82931101</v>
      </c>
      <c r="E8184" s="16" t="s">
        <v>43</v>
      </c>
      <c r="G8184" s="16">
        <v>44490</v>
      </c>
      <c r="H8184" s="18">
        <v>2137</v>
      </c>
      <c r="I8184" s="16">
        <v>1505101</v>
      </c>
      <c r="J8184" s="19">
        <v>1131</v>
      </c>
      <c r="K8184" s="16" t="s">
        <v>31</v>
      </c>
      <c r="L8184" s="16" t="s">
        <v>32</v>
      </c>
      <c r="M8184" s="16" t="s">
        <v>33</v>
      </c>
      <c r="N8184" s="19">
        <v>107</v>
      </c>
      <c r="O8184" s="19">
        <v>27028</v>
      </c>
      <c r="P8184" s="16" t="s">
        <v>13142</v>
      </c>
      <c r="Q8184" s="16" t="s">
        <v>57</v>
      </c>
      <c r="R8184" s="16" t="s">
        <v>8985</v>
      </c>
      <c r="S8184" s="16" t="s">
        <v>13981</v>
      </c>
      <c r="T8184" s="16" t="s">
        <v>35</v>
      </c>
      <c r="U8184" s="16" t="s">
        <v>36</v>
      </c>
      <c r="V8184" s="16">
        <v>0</v>
      </c>
      <c r="W8184" s="16">
        <v>2021</v>
      </c>
      <c r="X8184" s="16" t="s">
        <v>169</v>
      </c>
      <c r="Y8184" s="16" t="s">
        <v>38</v>
      </c>
      <c r="Z8184" s="16" t="s">
        <v>64</v>
      </c>
      <c r="AA8184" s="16" t="s">
        <v>40</v>
      </c>
      <c r="AB8184" s="16" t="s">
        <v>40</v>
      </c>
    </row>
    <row r="8185" spans="1:28" x14ac:dyDescent="0.35">
      <c r="A8185" t="s">
        <v>28</v>
      </c>
      <c r="B8185" t="s">
        <v>12654</v>
      </c>
      <c r="C8185" t="s">
        <v>46</v>
      </c>
      <c r="D8185" s="1">
        <v>83622106</v>
      </c>
      <c r="E8185" t="s">
        <v>30</v>
      </c>
      <c r="G8185">
        <v>44491</v>
      </c>
      <c r="H8185" s="3">
        <v>1320</v>
      </c>
      <c r="I8185">
        <v>1506067</v>
      </c>
      <c r="J8185" s="4">
        <v>403</v>
      </c>
      <c r="K8185" t="s">
        <v>31</v>
      </c>
      <c r="L8185" t="s">
        <v>60</v>
      </c>
      <c r="M8185" t="s">
        <v>94</v>
      </c>
      <c r="N8185" s="4">
        <v>104</v>
      </c>
      <c r="O8185" s="4">
        <v>18526</v>
      </c>
      <c r="P8185" t="s">
        <v>8987</v>
      </c>
      <c r="Q8185" t="s">
        <v>8984</v>
      </c>
      <c r="R8185" t="s">
        <v>8985</v>
      </c>
      <c r="S8185" t="s">
        <v>1471</v>
      </c>
      <c r="T8185" t="s">
        <v>35</v>
      </c>
      <c r="U8185" t="s">
        <v>36</v>
      </c>
      <c r="V8185">
        <v>45019561</v>
      </c>
      <c r="W8185">
        <v>2021</v>
      </c>
      <c r="X8185" t="s">
        <v>169</v>
      </c>
      <c r="Y8185" t="s">
        <v>38</v>
      </c>
      <c r="Z8185" t="s">
        <v>39</v>
      </c>
      <c r="AA8185" t="s">
        <v>40</v>
      </c>
      <c r="AB8185" t="s">
        <v>40</v>
      </c>
    </row>
    <row r="8186" spans="1:28" x14ac:dyDescent="0.35">
      <c r="A8186" s="16" t="s">
        <v>28</v>
      </c>
      <c r="B8186" s="16" t="s">
        <v>12654</v>
      </c>
      <c r="C8186" s="16" t="s">
        <v>71</v>
      </c>
      <c r="D8186" s="17">
        <v>82931101</v>
      </c>
      <c r="E8186" s="16" t="s">
        <v>30</v>
      </c>
      <c r="G8186" s="16">
        <v>44497</v>
      </c>
      <c r="H8186" s="18">
        <v>1838</v>
      </c>
      <c r="I8186" s="16" t="s">
        <v>13003</v>
      </c>
      <c r="J8186" s="19">
        <v>1341</v>
      </c>
      <c r="K8186" s="16" t="s">
        <v>31</v>
      </c>
      <c r="L8186" s="16" t="s">
        <v>32</v>
      </c>
      <c r="M8186" s="16" t="s">
        <v>33</v>
      </c>
      <c r="N8186" s="19">
        <v>476</v>
      </c>
      <c r="O8186" s="19">
        <v>155652</v>
      </c>
      <c r="P8186" s="16" t="s">
        <v>8987</v>
      </c>
      <c r="Q8186" s="16" t="s">
        <v>57</v>
      </c>
      <c r="R8186" s="16" t="s">
        <v>8985</v>
      </c>
      <c r="S8186" s="16" t="s">
        <v>13982</v>
      </c>
      <c r="T8186" s="16" t="s">
        <v>35</v>
      </c>
      <c r="U8186" s="16" t="s">
        <v>36</v>
      </c>
      <c r="V8186" s="16">
        <v>0</v>
      </c>
      <c r="W8186" s="16">
        <v>2021</v>
      </c>
      <c r="X8186" s="16" t="s">
        <v>169</v>
      </c>
      <c r="Y8186" s="16" t="s">
        <v>38</v>
      </c>
      <c r="Z8186" s="16" t="s">
        <v>422</v>
      </c>
      <c r="AA8186" s="16" t="s">
        <v>40</v>
      </c>
      <c r="AB8186" s="16" t="s">
        <v>40</v>
      </c>
    </row>
    <row r="8187" spans="1:28" x14ac:dyDescent="0.35">
      <c r="A8187" t="s">
        <v>28</v>
      </c>
      <c r="B8187" t="s">
        <v>12654</v>
      </c>
      <c r="C8187" t="s">
        <v>71</v>
      </c>
      <c r="D8187" s="1">
        <v>82931101</v>
      </c>
      <c r="E8187" t="s">
        <v>448</v>
      </c>
      <c r="G8187">
        <v>44497</v>
      </c>
      <c r="H8187" s="3">
        <v>1532</v>
      </c>
      <c r="I8187">
        <v>1524484</v>
      </c>
      <c r="J8187" s="4">
        <v>223</v>
      </c>
      <c r="K8187" t="s">
        <v>31</v>
      </c>
      <c r="L8187" t="s">
        <v>32</v>
      </c>
      <c r="M8187" t="s">
        <v>33</v>
      </c>
      <c r="N8187" s="4">
        <v>4</v>
      </c>
      <c r="O8187" s="4">
        <v>892</v>
      </c>
      <c r="P8187" t="s">
        <v>8987</v>
      </c>
      <c r="Q8187" t="s">
        <v>8984</v>
      </c>
      <c r="R8187" t="s">
        <v>8985</v>
      </c>
      <c r="S8187" t="s">
        <v>13983</v>
      </c>
      <c r="T8187" t="s">
        <v>35</v>
      </c>
      <c r="U8187" t="s">
        <v>36</v>
      </c>
      <c r="V8187">
        <v>31557376</v>
      </c>
      <c r="W8187">
        <v>2021</v>
      </c>
      <c r="X8187" t="s">
        <v>169</v>
      </c>
      <c r="Y8187" t="s">
        <v>38</v>
      </c>
      <c r="Z8187" t="s">
        <v>422</v>
      </c>
      <c r="AA8187" t="s">
        <v>40</v>
      </c>
      <c r="AB8187" t="s">
        <v>38</v>
      </c>
    </row>
    <row r="8188" spans="1:28" x14ac:dyDescent="0.35">
      <c r="A8188" s="16" t="s">
        <v>28</v>
      </c>
      <c r="B8188" s="16" t="s">
        <v>12654</v>
      </c>
      <c r="C8188" s="16" t="s">
        <v>126</v>
      </c>
      <c r="D8188" s="17">
        <v>82841102</v>
      </c>
      <c r="E8188" s="16" t="s">
        <v>448</v>
      </c>
      <c r="G8188" s="16">
        <v>44489</v>
      </c>
      <c r="H8188" s="18">
        <v>2337</v>
      </c>
      <c r="I8188" s="16">
        <v>1503880</v>
      </c>
      <c r="J8188" s="19">
        <v>1270</v>
      </c>
      <c r="K8188" s="16" t="s">
        <v>31</v>
      </c>
      <c r="L8188" s="16" t="s">
        <v>32</v>
      </c>
      <c r="M8188" s="16" t="s">
        <v>33</v>
      </c>
      <c r="N8188" s="19">
        <v>2</v>
      </c>
      <c r="O8188" s="19">
        <v>2540</v>
      </c>
      <c r="P8188" s="16" t="s">
        <v>8987</v>
      </c>
      <c r="Q8188" s="16" t="s">
        <v>9125</v>
      </c>
      <c r="R8188" s="16" t="s">
        <v>8985</v>
      </c>
      <c r="S8188" s="16" t="s">
        <v>1469</v>
      </c>
      <c r="T8188" s="16" t="s">
        <v>35</v>
      </c>
      <c r="U8188" s="16" t="s">
        <v>36</v>
      </c>
      <c r="V8188" s="16">
        <v>45018450</v>
      </c>
      <c r="W8188" s="16">
        <v>2021</v>
      </c>
      <c r="X8188" s="16" t="s">
        <v>169</v>
      </c>
      <c r="Y8188" s="16" t="s">
        <v>38</v>
      </c>
      <c r="Z8188" s="16" t="s">
        <v>39</v>
      </c>
      <c r="AA8188" s="16" t="s">
        <v>40</v>
      </c>
      <c r="AB8188" s="16" t="s">
        <v>40</v>
      </c>
    </row>
    <row r="8189" spans="1:28" x14ac:dyDescent="0.35">
      <c r="A8189" t="s">
        <v>1655</v>
      </c>
      <c r="B8189" t="s">
        <v>12654</v>
      </c>
      <c r="C8189" t="s">
        <v>1658</v>
      </c>
      <c r="D8189" s="1">
        <v>82021107</v>
      </c>
      <c r="E8189" t="s">
        <v>448</v>
      </c>
      <c r="G8189">
        <v>44496</v>
      </c>
      <c r="H8189" s="3">
        <v>1845</v>
      </c>
      <c r="I8189">
        <v>1523641</v>
      </c>
      <c r="J8189" s="4">
        <v>95</v>
      </c>
      <c r="K8189" t="s">
        <v>31</v>
      </c>
      <c r="L8189" t="s">
        <v>32</v>
      </c>
      <c r="M8189" t="s">
        <v>83</v>
      </c>
      <c r="N8189" s="4">
        <v>3</v>
      </c>
      <c r="O8189" s="4">
        <v>276</v>
      </c>
      <c r="P8189" t="s">
        <v>8987</v>
      </c>
      <c r="Q8189" t="s">
        <v>8984</v>
      </c>
      <c r="R8189" t="s">
        <v>8985</v>
      </c>
      <c r="S8189" t="s">
        <v>13984</v>
      </c>
      <c r="T8189" t="s">
        <v>35</v>
      </c>
      <c r="U8189" t="s">
        <v>36</v>
      </c>
      <c r="V8189">
        <v>0</v>
      </c>
      <c r="W8189">
        <v>2021</v>
      </c>
      <c r="X8189" t="s">
        <v>169</v>
      </c>
      <c r="Y8189" t="s">
        <v>38</v>
      </c>
      <c r="Z8189" t="s">
        <v>39</v>
      </c>
      <c r="AA8189" t="s">
        <v>40</v>
      </c>
      <c r="AB8189" t="s">
        <v>40</v>
      </c>
    </row>
    <row r="8190" spans="1:28" x14ac:dyDescent="0.35">
      <c r="A8190" s="16" t="s">
        <v>1655</v>
      </c>
      <c r="B8190" s="16" t="s">
        <v>12654</v>
      </c>
      <c r="C8190" s="16" t="s">
        <v>1487</v>
      </c>
      <c r="D8190" s="17">
        <v>82021106</v>
      </c>
      <c r="E8190" s="16" t="s">
        <v>30</v>
      </c>
      <c r="G8190" s="16">
        <v>44490</v>
      </c>
      <c r="H8190" s="18">
        <v>1020</v>
      </c>
      <c r="I8190" s="16">
        <v>1504427</v>
      </c>
      <c r="J8190" s="19">
        <v>680</v>
      </c>
      <c r="K8190" s="16" t="s">
        <v>31</v>
      </c>
      <c r="L8190" s="16" t="s">
        <v>32</v>
      </c>
      <c r="M8190" s="16" t="s">
        <v>83</v>
      </c>
      <c r="N8190" s="19">
        <v>955</v>
      </c>
      <c r="O8190" s="19">
        <v>114319</v>
      </c>
      <c r="P8190" s="16" t="s">
        <v>8987</v>
      </c>
      <c r="Q8190" s="16" t="s">
        <v>8984</v>
      </c>
      <c r="R8190" s="16" t="s">
        <v>8985</v>
      </c>
      <c r="S8190" s="16" t="s">
        <v>1933</v>
      </c>
      <c r="T8190" s="16" t="s">
        <v>35</v>
      </c>
      <c r="U8190" s="16" t="s">
        <v>36</v>
      </c>
      <c r="V8190" s="16">
        <v>31555338</v>
      </c>
      <c r="W8190" s="16">
        <v>2021</v>
      </c>
      <c r="X8190" s="16" t="s">
        <v>169</v>
      </c>
      <c r="Y8190" s="16" t="s">
        <v>38</v>
      </c>
      <c r="Z8190" s="16" t="s">
        <v>64</v>
      </c>
      <c r="AA8190" s="16" t="s">
        <v>40</v>
      </c>
      <c r="AB8190" s="16" t="s">
        <v>40</v>
      </c>
    </row>
    <row r="8191" spans="1:28" x14ac:dyDescent="0.35">
      <c r="A8191" t="s">
        <v>1655</v>
      </c>
      <c r="B8191" t="s">
        <v>12654</v>
      </c>
      <c r="C8191" t="s">
        <v>1487</v>
      </c>
      <c r="D8191" s="1">
        <v>82021106</v>
      </c>
      <c r="E8191" t="s">
        <v>30</v>
      </c>
      <c r="G8191">
        <v>44472</v>
      </c>
      <c r="H8191" s="3">
        <v>752</v>
      </c>
      <c r="I8191">
        <v>1485861</v>
      </c>
      <c r="J8191" s="4">
        <v>1073</v>
      </c>
      <c r="K8191" t="s">
        <v>31</v>
      </c>
      <c r="L8191" t="s">
        <v>32</v>
      </c>
      <c r="M8191" t="s">
        <v>83</v>
      </c>
      <c r="N8191" s="4">
        <v>955</v>
      </c>
      <c r="O8191" s="4">
        <v>329281</v>
      </c>
      <c r="P8191" t="s">
        <v>8987</v>
      </c>
      <c r="Q8191" t="s">
        <v>8984</v>
      </c>
      <c r="R8191" t="s">
        <v>8985</v>
      </c>
      <c r="S8191" t="s">
        <v>13985</v>
      </c>
      <c r="T8191" t="s">
        <v>35</v>
      </c>
      <c r="U8191" t="s">
        <v>36</v>
      </c>
      <c r="V8191">
        <v>44998001</v>
      </c>
      <c r="W8191">
        <v>2021</v>
      </c>
      <c r="X8191" t="s">
        <v>169</v>
      </c>
      <c r="Y8191" t="s">
        <v>38</v>
      </c>
      <c r="Z8191" t="s">
        <v>39</v>
      </c>
      <c r="AA8191" t="s">
        <v>40</v>
      </c>
      <c r="AB8191" t="s">
        <v>40</v>
      </c>
    </row>
    <row r="8192" spans="1:28" x14ac:dyDescent="0.35">
      <c r="A8192" s="16" t="s">
        <v>1655</v>
      </c>
      <c r="B8192" s="16" t="s">
        <v>12654</v>
      </c>
      <c r="C8192" s="16" t="s">
        <v>1658</v>
      </c>
      <c r="D8192" s="17">
        <v>82021107</v>
      </c>
      <c r="E8192" s="16" t="s">
        <v>30</v>
      </c>
      <c r="G8192" s="16">
        <v>44490</v>
      </c>
      <c r="H8192" s="18">
        <v>1124</v>
      </c>
      <c r="I8192" s="16">
        <v>1504501</v>
      </c>
      <c r="J8192" s="19">
        <v>817</v>
      </c>
      <c r="K8192" s="16" t="s">
        <v>31</v>
      </c>
      <c r="L8192" s="16" t="s">
        <v>32</v>
      </c>
      <c r="M8192" s="16" t="s">
        <v>33</v>
      </c>
      <c r="N8192" s="19">
        <v>1137</v>
      </c>
      <c r="O8192" s="19">
        <v>47726</v>
      </c>
      <c r="P8192" s="16" t="s">
        <v>8987</v>
      </c>
      <c r="Q8192" s="16" t="s">
        <v>8984</v>
      </c>
      <c r="R8192" s="16" t="s">
        <v>8985</v>
      </c>
      <c r="S8192" s="16" t="s">
        <v>13986</v>
      </c>
      <c r="T8192" s="16" t="s">
        <v>35</v>
      </c>
      <c r="U8192" s="16" t="s">
        <v>36</v>
      </c>
      <c r="V8192" s="16">
        <v>31555579</v>
      </c>
      <c r="W8192" s="16">
        <v>2021</v>
      </c>
      <c r="X8192" s="16" t="s">
        <v>169</v>
      </c>
      <c r="Y8192" s="16" t="s">
        <v>38</v>
      </c>
      <c r="Z8192" s="16" t="s">
        <v>39</v>
      </c>
      <c r="AA8192" s="16" t="s">
        <v>40</v>
      </c>
      <c r="AB8192" s="16" t="s">
        <v>40</v>
      </c>
    </row>
    <row r="8193" spans="1:28" x14ac:dyDescent="0.35">
      <c r="A8193" t="s">
        <v>1655</v>
      </c>
      <c r="B8193" t="s">
        <v>12654</v>
      </c>
      <c r="C8193" t="s">
        <v>1487</v>
      </c>
      <c r="D8193" s="1">
        <v>82021106</v>
      </c>
      <c r="E8193" t="s">
        <v>53</v>
      </c>
      <c r="G8193">
        <v>44474</v>
      </c>
      <c r="H8193" s="3">
        <v>916</v>
      </c>
      <c r="I8193">
        <v>1487282</v>
      </c>
      <c r="J8193" s="4">
        <v>1023</v>
      </c>
      <c r="K8193" t="s">
        <v>31</v>
      </c>
      <c r="L8193" t="s">
        <v>32</v>
      </c>
      <c r="M8193" t="s">
        <v>33</v>
      </c>
      <c r="N8193" s="4">
        <v>112</v>
      </c>
      <c r="O8193" s="4">
        <v>54450</v>
      </c>
      <c r="P8193" t="s">
        <v>8987</v>
      </c>
      <c r="Q8193" t="s">
        <v>8984</v>
      </c>
      <c r="R8193" t="s">
        <v>8985</v>
      </c>
      <c r="S8193" t="s">
        <v>13987</v>
      </c>
      <c r="T8193" t="s">
        <v>35</v>
      </c>
      <c r="U8193" t="s">
        <v>36</v>
      </c>
      <c r="V8193">
        <v>45000153</v>
      </c>
      <c r="W8193">
        <v>2021</v>
      </c>
      <c r="X8193" t="s">
        <v>169</v>
      </c>
      <c r="Y8193" t="s">
        <v>38</v>
      </c>
      <c r="Z8193" t="s">
        <v>39</v>
      </c>
      <c r="AA8193" t="s">
        <v>40</v>
      </c>
      <c r="AB8193" t="s">
        <v>38</v>
      </c>
    </row>
    <row r="8194" spans="1:28" x14ac:dyDescent="0.35">
      <c r="A8194" s="16" t="s">
        <v>1655</v>
      </c>
      <c r="B8194" s="16" t="s">
        <v>12653</v>
      </c>
      <c r="C8194" s="16" t="s">
        <v>1663</v>
      </c>
      <c r="D8194" s="17">
        <v>83371107</v>
      </c>
      <c r="E8194" s="16" t="s">
        <v>53</v>
      </c>
      <c r="G8194" s="16">
        <v>44473</v>
      </c>
      <c r="H8194" s="18">
        <v>918</v>
      </c>
      <c r="I8194" s="16">
        <v>1486302</v>
      </c>
      <c r="J8194" s="19">
        <v>898</v>
      </c>
      <c r="K8194" s="16" t="s">
        <v>31</v>
      </c>
      <c r="L8194" s="16" t="s">
        <v>32</v>
      </c>
      <c r="M8194" s="16" t="s">
        <v>33</v>
      </c>
      <c r="N8194" s="19">
        <v>32</v>
      </c>
      <c r="O8194" s="19">
        <v>27656</v>
      </c>
      <c r="P8194" s="16" t="s">
        <v>8987</v>
      </c>
      <c r="Q8194" s="16" t="s">
        <v>8984</v>
      </c>
      <c r="R8194" s="16" t="s">
        <v>8985</v>
      </c>
      <c r="S8194" s="16" t="s">
        <v>13988</v>
      </c>
      <c r="T8194" s="16" t="s">
        <v>35</v>
      </c>
      <c r="U8194" s="16" t="s">
        <v>36</v>
      </c>
      <c r="V8194" s="16">
        <v>0</v>
      </c>
      <c r="W8194" s="16">
        <v>2021</v>
      </c>
      <c r="X8194" s="16" t="s">
        <v>169</v>
      </c>
      <c r="Y8194" s="16" t="s">
        <v>38</v>
      </c>
      <c r="Z8194" s="16" t="s">
        <v>39</v>
      </c>
      <c r="AA8194" s="16" t="s">
        <v>40</v>
      </c>
      <c r="AB8194" s="16" t="s">
        <v>38</v>
      </c>
    </row>
    <row r="8195" spans="1:28" x14ac:dyDescent="0.35">
      <c r="A8195" t="s">
        <v>1655</v>
      </c>
      <c r="B8195" t="s">
        <v>12653</v>
      </c>
      <c r="C8195" t="s">
        <v>1666</v>
      </c>
      <c r="D8195" s="1">
        <v>83481110</v>
      </c>
      <c r="E8195" t="s">
        <v>30</v>
      </c>
      <c r="G8195">
        <v>44481</v>
      </c>
      <c r="H8195" s="3">
        <v>1021</v>
      </c>
      <c r="I8195">
        <v>1495748</v>
      </c>
      <c r="J8195" s="4">
        <v>900</v>
      </c>
      <c r="K8195" t="s">
        <v>31</v>
      </c>
      <c r="L8195" t="s">
        <v>66</v>
      </c>
      <c r="M8195" t="s">
        <v>415</v>
      </c>
      <c r="N8195" s="4">
        <v>63</v>
      </c>
      <c r="O8195" s="4">
        <v>17950</v>
      </c>
      <c r="P8195" t="s">
        <v>9029</v>
      </c>
      <c r="Q8195" t="s">
        <v>8984</v>
      </c>
      <c r="R8195" t="s">
        <v>8985</v>
      </c>
      <c r="S8195" t="s">
        <v>13989</v>
      </c>
      <c r="T8195" t="s">
        <v>35</v>
      </c>
      <c r="U8195" t="s">
        <v>36</v>
      </c>
      <c r="V8195">
        <v>31554499</v>
      </c>
      <c r="W8195">
        <v>2021</v>
      </c>
      <c r="X8195" t="s">
        <v>169</v>
      </c>
      <c r="Y8195" t="s">
        <v>38</v>
      </c>
      <c r="Z8195" t="s">
        <v>39</v>
      </c>
      <c r="AA8195" t="s">
        <v>40</v>
      </c>
      <c r="AB8195" t="s">
        <v>40</v>
      </c>
    </row>
    <row r="8196" spans="1:28" x14ac:dyDescent="0.35">
      <c r="A8196" s="16" t="s">
        <v>1956</v>
      </c>
      <c r="B8196" s="16" t="s">
        <v>12653</v>
      </c>
      <c r="C8196" s="16" t="s">
        <v>2055</v>
      </c>
      <c r="D8196" s="17">
        <v>13801102</v>
      </c>
      <c r="E8196" s="16" t="s">
        <v>59</v>
      </c>
      <c r="G8196" s="16">
        <v>44495</v>
      </c>
      <c r="H8196" s="18">
        <v>1427</v>
      </c>
      <c r="I8196" s="16">
        <v>1521875</v>
      </c>
      <c r="J8196" s="19">
        <v>1678</v>
      </c>
      <c r="K8196" s="16" t="s">
        <v>31</v>
      </c>
      <c r="L8196" s="16" t="s">
        <v>32</v>
      </c>
      <c r="M8196" s="16" t="s">
        <v>33</v>
      </c>
      <c r="N8196" s="19">
        <v>1512</v>
      </c>
      <c r="O8196" s="19">
        <v>61731</v>
      </c>
      <c r="P8196" s="16" t="s">
        <v>8987</v>
      </c>
      <c r="Q8196" s="16" t="s">
        <v>8984</v>
      </c>
      <c r="R8196" s="16" t="s">
        <v>8985</v>
      </c>
      <c r="S8196" s="16" t="s">
        <v>13990</v>
      </c>
      <c r="T8196" s="16" t="s">
        <v>35</v>
      </c>
      <c r="U8196" s="16" t="s">
        <v>36</v>
      </c>
      <c r="V8196" s="16">
        <v>0</v>
      </c>
      <c r="W8196" s="16">
        <v>2021</v>
      </c>
      <c r="X8196" s="16" t="s">
        <v>169</v>
      </c>
      <c r="Y8196" s="16" t="s">
        <v>38</v>
      </c>
      <c r="Z8196" s="16" t="s">
        <v>51</v>
      </c>
      <c r="AA8196" s="16" t="s">
        <v>40</v>
      </c>
      <c r="AB8196" s="16" t="s">
        <v>40</v>
      </c>
    </row>
    <row r="8197" spans="1:28" x14ac:dyDescent="0.35">
      <c r="A8197" t="s">
        <v>2116</v>
      </c>
      <c r="B8197" t="s">
        <v>12653</v>
      </c>
      <c r="C8197" t="s">
        <v>2196</v>
      </c>
      <c r="D8197" s="1">
        <v>12091102</v>
      </c>
      <c r="E8197" t="s">
        <v>43</v>
      </c>
      <c r="G8197">
        <v>44475</v>
      </c>
      <c r="H8197" s="3">
        <v>705</v>
      </c>
      <c r="I8197">
        <v>1488203</v>
      </c>
      <c r="J8197" s="4">
        <v>441</v>
      </c>
      <c r="K8197" t="s">
        <v>31</v>
      </c>
      <c r="L8197" t="s">
        <v>32</v>
      </c>
      <c r="M8197" t="s">
        <v>33</v>
      </c>
      <c r="N8197" s="4">
        <v>12</v>
      </c>
      <c r="O8197" s="4">
        <v>5292</v>
      </c>
      <c r="P8197" t="s">
        <v>8987</v>
      </c>
      <c r="Q8197" t="s">
        <v>79</v>
      </c>
      <c r="R8197" t="s">
        <v>8985</v>
      </c>
      <c r="S8197" t="s">
        <v>2245</v>
      </c>
      <c r="T8197" t="s">
        <v>35</v>
      </c>
      <c r="U8197" t="s">
        <v>36</v>
      </c>
      <c r="V8197">
        <v>31553655</v>
      </c>
      <c r="W8197">
        <v>2021</v>
      </c>
      <c r="X8197" t="s">
        <v>169</v>
      </c>
      <c r="Y8197" t="s">
        <v>38</v>
      </c>
      <c r="Z8197" t="s">
        <v>39</v>
      </c>
      <c r="AA8197" t="s">
        <v>40</v>
      </c>
      <c r="AB8197" t="s">
        <v>40</v>
      </c>
    </row>
    <row r="8198" spans="1:28" x14ac:dyDescent="0.35">
      <c r="A8198" s="16" t="s">
        <v>2116</v>
      </c>
      <c r="B8198" s="16" t="s">
        <v>12654</v>
      </c>
      <c r="C8198" s="16" t="s">
        <v>2147</v>
      </c>
      <c r="D8198" s="17">
        <v>12541104</v>
      </c>
      <c r="E8198" s="16" t="s">
        <v>43</v>
      </c>
      <c r="G8198" s="16">
        <v>44479</v>
      </c>
      <c r="H8198" s="18">
        <v>2018</v>
      </c>
      <c r="I8198" s="16">
        <v>1491739</v>
      </c>
      <c r="J8198" s="19">
        <v>956</v>
      </c>
      <c r="K8198" s="16" t="s">
        <v>31</v>
      </c>
      <c r="L8198" s="16" t="s">
        <v>60</v>
      </c>
      <c r="M8198" s="16" t="s">
        <v>94</v>
      </c>
      <c r="N8198" s="19">
        <v>9</v>
      </c>
      <c r="O8198" s="19">
        <v>8604</v>
      </c>
      <c r="P8198" s="16" t="s">
        <v>8987</v>
      </c>
      <c r="Q8198" s="16" t="s">
        <v>57</v>
      </c>
      <c r="R8198" s="16" t="s">
        <v>9094</v>
      </c>
      <c r="S8198" s="16" t="s">
        <v>2246</v>
      </c>
      <c r="T8198" s="16" t="s">
        <v>35</v>
      </c>
      <c r="U8198" s="16" t="s">
        <v>36</v>
      </c>
      <c r="V8198" s="16">
        <v>0</v>
      </c>
      <c r="W8198" s="16">
        <v>2021</v>
      </c>
      <c r="X8198" s="16" t="s">
        <v>169</v>
      </c>
      <c r="Y8198" s="16" t="s">
        <v>38</v>
      </c>
      <c r="Z8198" s="16" t="s">
        <v>39</v>
      </c>
      <c r="AA8198" s="16" t="s">
        <v>40</v>
      </c>
      <c r="AB8198" s="16" t="s">
        <v>40</v>
      </c>
    </row>
    <row r="8199" spans="1:28" x14ac:dyDescent="0.35">
      <c r="A8199" t="s">
        <v>2116</v>
      </c>
      <c r="B8199" t="s">
        <v>12654</v>
      </c>
      <c r="C8199" t="s">
        <v>2117</v>
      </c>
      <c r="D8199" s="1">
        <v>12101104</v>
      </c>
      <c r="E8199" t="s">
        <v>30</v>
      </c>
      <c r="G8199">
        <v>44489</v>
      </c>
      <c r="H8199" s="3">
        <v>1207</v>
      </c>
      <c r="I8199">
        <v>1503109</v>
      </c>
      <c r="J8199" s="4">
        <v>116</v>
      </c>
      <c r="K8199" t="s">
        <v>31</v>
      </c>
      <c r="L8199" t="s">
        <v>66</v>
      </c>
      <c r="M8199" t="s">
        <v>415</v>
      </c>
      <c r="N8199" s="4">
        <v>1078</v>
      </c>
      <c r="O8199" s="4">
        <v>125048</v>
      </c>
      <c r="P8199" t="s">
        <v>8987</v>
      </c>
      <c r="Q8199" t="s">
        <v>8984</v>
      </c>
      <c r="R8199" t="s">
        <v>8985</v>
      </c>
      <c r="S8199" t="s">
        <v>13991</v>
      </c>
      <c r="T8199" t="s">
        <v>35</v>
      </c>
      <c r="U8199" t="s">
        <v>36</v>
      </c>
      <c r="V8199">
        <v>0</v>
      </c>
      <c r="W8199">
        <v>2021</v>
      </c>
      <c r="X8199" t="s">
        <v>169</v>
      </c>
      <c r="Y8199" t="s">
        <v>38</v>
      </c>
      <c r="Z8199" t="s">
        <v>39</v>
      </c>
      <c r="AA8199" t="s">
        <v>40</v>
      </c>
      <c r="AB8199" t="s">
        <v>40</v>
      </c>
    </row>
    <row r="8200" spans="1:28" x14ac:dyDescent="0.35">
      <c r="A8200" s="16" t="s">
        <v>2116</v>
      </c>
      <c r="B8200" s="16" t="s">
        <v>12654</v>
      </c>
      <c r="C8200" s="16" t="s">
        <v>2117</v>
      </c>
      <c r="D8200" s="17">
        <v>12101104</v>
      </c>
      <c r="E8200" s="16" t="s">
        <v>30</v>
      </c>
      <c r="G8200" s="16">
        <v>44489</v>
      </c>
      <c r="H8200" s="18">
        <v>1207</v>
      </c>
      <c r="I8200" s="16">
        <v>1503148</v>
      </c>
      <c r="J8200" s="19">
        <v>339</v>
      </c>
      <c r="K8200" s="16" t="s">
        <v>31</v>
      </c>
      <c r="L8200" s="16" t="s">
        <v>32</v>
      </c>
      <c r="M8200" s="16" t="s">
        <v>33</v>
      </c>
      <c r="N8200" s="19">
        <v>253</v>
      </c>
      <c r="O8200" s="19">
        <v>54301</v>
      </c>
      <c r="P8200" s="16" t="s">
        <v>8987</v>
      </c>
      <c r="Q8200" s="16" t="s">
        <v>8984</v>
      </c>
      <c r="R8200" s="16" t="s">
        <v>8985</v>
      </c>
      <c r="S8200" s="16" t="s">
        <v>13992</v>
      </c>
      <c r="T8200" s="16" t="s">
        <v>35</v>
      </c>
      <c r="U8200" s="16" t="s">
        <v>36</v>
      </c>
      <c r="V8200" s="16">
        <v>0</v>
      </c>
      <c r="W8200" s="16">
        <v>2021</v>
      </c>
      <c r="X8200" s="16" t="s">
        <v>169</v>
      </c>
      <c r="Y8200" s="16" t="s">
        <v>38</v>
      </c>
      <c r="Z8200" s="16" t="s">
        <v>39</v>
      </c>
      <c r="AA8200" s="16" t="s">
        <v>40</v>
      </c>
      <c r="AB8200" s="16" t="s">
        <v>40</v>
      </c>
    </row>
    <row r="8201" spans="1:28" x14ac:dyDescent="0.35">
      <c r="A8201" t="s">
        <v>2397</v>
      </c>
      <c r="B8201" t="s">
        <v>12653</v>
      </c>
      <c r="C8201" t="s">
        <v>2428</v>
      </c>
      <c r="D8201" s="1">
        <v>43381101</v>
      </c>
      <c r="E8201" t="s">
        <v>43</v>
      </c>
      <c r="G8201">
        <v>44488</v>
      </c>
      <c r="H8201" s="3">
        <v>2155</v>
      </c>
      <c r="I8201">
        <v>1502457</v>
      </c>
      <c r="J8201" s="4">
        <v>845</v>
      </c>
      <c r="K8201" t="s">
        <v>31</v>
      </c>
      <c r="L8201" t="s">
        <v>32</v>
      </c>
      <c r="M8201" t="s">
        <v>33</v>
      </c>
      <c r="N8201" s="4">
        <v>21</v>
      </c>
      <c r="O8201" s="4">
        <v>17745</v>
      </c>
      <c r="P8201" t="s">
        <v>8987</v>
      </c>
      <c r="Q8201" t="s">
        <v>8984</v>
      </c>
      <c r="R8201" t="s">
        <v>8985</v>
      </c>
      <c r="S8201" t="s">
        <v>3772</v>
      </c>
      <c r="T8201" t="s">
        <v>35</v>
      </c>
      <c r="U8201" t="s">
        <v>36</v>
      </c>
      <c r="V8201">
        <v>0</v>
      </c>
      <c r="W8201">
        <v>2021</v>
      </c>
      <c r="X8201" t="s">
        <v>169</v>
      </c>
      <c r="Y8201" t="s">
        <v>38</v>
      </c>
      <c r="Z8201" t="s">
        <v>39</v>
      </c>
      <c r="AA8201" t="s">
        <v>40</v>
      </c>
      <c r="AB8201" t="s">
        <v>40</v>
      </c>
    </row>
    <row r="8202" spans="1:28" x14ac:dyDescent="0.35">
      <c r="A8202" s="16" t="s">
        <v>2397</v>
      </c>
      <c r="B8202" s="16" t="s">
        <v>12653</v>
      </c>
      <c r="C8202" s="16" t="s">
        <v>2434</v>
      </c>
      <c r="D8202" s="17">
        <v>42981101</v>
      </c>
      <c r="E8202" s="16" t="s">
        <v>43</v>
      </c>
      <c r="G8202" s="16">
        <v>44488</v>
      </c>
      <c r="H8202" s="18">
        <v>1600</v>
      </c>
      <c r="I8202" s="16">
        <v>1502189</v>
      </c>
      <c r="J8202" s="19">
        <v>370</v>
      </c>
      <c r="K8202" s="16" t="s">
        <v>31</v>
      </c>
      <c r="L8202" s="16" t="s">
        <v>32</v>
      </c>
      <c r="M8202" s="16" t="s">
        <v>33</v>
      </c>
      <c r="N8202" s="19">
        <v>2</v>
      </c>
      <c r="O8202" s="19">
        <v>740</v>
      </c>
      <c r="P8202" s="16" t="s">
        <v>8987</v>
      </c>
      <c r="Q8202" s="16" t="s">
        <v>8984</v>
      </c>
      <c r="R8202" s="16" t="s">
        <v>8985</v>
      </c>
      <c r="S8202" s="16" t="s">
        <v>3770</v>
      </c>
      <c r="T8202" s="16" t="s">
        <v>35</v>
      </c>
      <c r="U8202" s="16" t="s">
        <v>36</v>
      </c>
      <c r="V8202" s="16">
        <v>0</v>
      </c>
      <c r="W8202" s="16">
        <v>2021</v>
      </c>
      <c r="X8202" s="16" t="s">
        <v>169</v>
      </c>
      <c r="Y8202" s="16" t="s">
        <v>38</v>
      </c>
      <c r="Z8202" s="16" t="s">
        <v>39</v>
      </c>
      <c r="AA8202" s="16" t="s">
        <v>40</v>
      </c>
      <c r="AB8202" s="16" t="s">
        <v>40</v>
      </c>
    </row>
    <row r="8203" spans="1:28" x14ac:dyDescent="0.35">
      <c r="A8203" t="s">
        <v>2397</v>
      </c>
      <c r="B8203" t="s">
        <v>12653</v>
      </c>
      <c r="C8203" t="s">
        <v>2441</v>
      </c>
      <c r="D8203" s="1">
        <v>43081101</v>
      </c>
      <c r="E8203" t="s">
        <v>30</v>
      </c>
      <c r="G8203">
        <v>44496</v>
      </c>
      <c r="H8203" s="3">
        <v>1006</v>
      </c>
      <c r="I8203">
        <v>1522911</v>
      </c>
      <c r="J8203" s="4">
        <v>451</v>
      </c>
      <c r="K8203" t="s">
        <v>31</v>
      </c>
      <c r="L8203" t="s">
        <v>60</v>
      </c>
      <c r="M8203" t="s">
        <v>61</v>
      </c>
      <c r="N8203" s="4">
        <v>446</v>
      </c>
      <c r="O8203" s="4">
        <v>83023</v>
      </c>
      <c r="P8203" t="s">
        <v>8987</v>
      </c>
      <c r="Q8203" t="s">
        <v>8984</v>
      </c>
      <c r="R8203" t="s">
        <v>8985</v>
      </c>
      <c r="S8203" t="s">
        <v>3776</v>
      </c>
      <c r="T8203" t="s">
        <v>35</v>
      </c>
      <c r="U8203" t="s">
        <v>36</v>
      </c>
      <c r="V8203">
        <v>0</v>
      </c>
      <c r="W8203">
        <v>2021</v>
      </c>
      <c r="X8203" t="s">
        <v>169</v>
      </c>
      <c r="Y8203" t="s">
        <v>38</v>
      </c>
      <c r="Z8203" t="s">
        <v>172</v>
      </c>
      <c r="AA8203" t="s">
        <v>40</v>
      </c>
      <c r="AB8203" t="s">
        <v>40</v>
      </c>
    </row>
    <row r="8204" spans="1:28" x14ac:dyDescent="0.35">
      <c r="A8204" s="16" t="s">
        <v>2397</v>
      </c>
      <c r="B8204" s="16" t="s">
        <v>12653</v>
      </c>
      <c r="C8204" s="16" t="s">
        <v>2414</v>
      </c>
      <c r="D8204" s="17">
        <v>42761102</v>
      </c>
      <c r="E8204" s="16" t="s">
        <v>53</v>
      </c>
      <c r="G8204" s="16">
        <v>44488</v>
      </c>
      <c r="H8204" s="18">
        <v>1806</v>
      </c>
      <c r="I8204" s="16">
        <v>1502285</v>
      </c>
      <c r="J8204" s="19">
        <v>154</v>
      </c>
      <c r="K8204" s="16" t="s">
        <v>31</v>
      </c>
      <c r="L8204" s="16" t="s">
        <v>66</v>
      </c>
      <c r="M8204" s="16" t="s">
        <v>415</v>
      </c>
      <c r="N8204" s="19">
        <v>1</v>
      </c>
      <c r="O8204" s="19">
        <v>154</v>
      </c>
      <c r="P8204" s="16" t="s">
        <v>8987</v>
      </c>
      <c r="Q8204" s="16" t="s">
        <v>8984</v>
      </c>
      <c r="R8204" s="16" t="s">
        <v>8985</v>
      </c>
      <c r="S8204" s="16" t="s">
        <v>3771</v>
      </c>
      <c r="T8204" s="16" t="s">
        <v>35</v>
      </c>
      <c r="U8204" s="16" t="s">
        <v>36</v>
      </c>
      <c r="V8204" s="16">
        <v>0</v>
      </c>
      <c r="W8204" s="16">
        <v>2021</v>
      </c>
      <c r="X8204" s="16" t="s">
        <v>169</v>
      </c>
      <c r="Y8204" s="16" t="s">
        <v>38</v>
      </c>
      <c r="Z8204" s="16" t="s">
        <v>39</v>
      </c>
      <c r="AA8204" s="16" t="s">
        <v>40</v>
      </c>
      <c r="AB8204" s="16" t="s">
        <v>38</v>
      </c>
    </row>
    <row r="8205" spans="1:28" x14ac:dyDescent="0.35">
      <c r="A8205" t="s">
        <v>2397</v>
      </c>
      <c r="B8205" t="s">
        <v>12653</v>
      </c>
      <c r="C8205" t="s">
        <v>2515</v>
      </c>
      <c r="D8205" s="1">
        <v>42761104</v>
      </c>
      <c r="E8205" t="s">
        <v>43</v>
      </c>
      <c r="G8205">
        <v>44481</v>
      </c>
      <c r="H8205" s="3">
        <v>1151</v>
      </c>
      <c r="I8205">
        <v>1495874</v>
      </c>
      <c r="J8205" s="4">
        <v>747</v>
      </c>
      <c r="K8205" t="s">
        <v>31</v>
      </c>
      <c r="L8205" t="s">
        <v>60</v>
      </c>
      <c r="M8205" t="s">
        <v>94</v>
      </c>
      <c r="N8205" s="4">
        <v>86</v>
      </c>
      <c r="O8205" s="4">
        <v>64242</v>
      </c>
      <c r="P8205" t="s">
        <v>8987</v>
      </c>
      <c r="Q8205" t="s">
        <v>57</v>
      </c>
      <c r="R8205" t="s">
        <v>9094</v>
      </c>
      <c r="S8205" t="s">
        <v>13993</v>
      </c>
      <c r="T8205" t="s">
        <v>35</v>
      </c>
      <c r="U8205" t="s">
        <v>36</v>
      </c>
      <c r="V8205">
        <v>0</v>
      </c>
      <c r="W8205">
        <v>2021</v>
      </c>
      <c r="X8205" t="s">
        <v>169</v>
      </c>
      <c r="Y8205" t="s">
        <v>38</v>
      </c>
      <c r="Z8205" t="s">
        <v>39</v>
      </c>
      <c r="AA8205" t="s">
        <v>40</v>
      </c>
      <c r="AB8205" t="s">
        <v>40</v>
      </c>
    </row>
    <row r="8206" spans="1:28" x14ac:dyDescent="0.35">
      <c r="A8206" s="16" t="s">
        <v>2397</v>
      </c>
      <c r="B8206" s="16" t="s">
        <v>12653</v>
      </c>
      <c r="C8206" s="16" t="s">
        <v>2398</v>
      </c>
      <c r="D8206" s="17">
        <v>192221101</v>
      </c>
      <c r="E8206" s="16" t="s">
        <v>43</v>
      </c>
      <c r="G8206" s="16">
        <v>44490</v>
      </c>
      <c r="H8206" s="18">
        <v>1851</v>
      </c>
      <c r="I8206" s="16">
        <v>1505044</v>
      </c>
      <c r="J8206" s="19">
        <v>1299</v>
      </c>
      <c r="K8206" s="16" t="s">
        <v>31</v>
      </c>
      <c r="L8206" s="16" t="s">
        <v>32</v>
      </c>
      <c r="M8206" s="16" t="s">
        <v>33</v>
      </c>
      <c r="N8206" s="19">
        <v>6</v>
      </c>
      <c r="O8206" s="19">
        <v>7794</v>
      </c>
      <c r="P8206" s="16" t="s">
        <v>8987</v>
      </c>
      <c r="Q8206" s="16" t="s">
        <v>57</v>
      </c>
      <c r="R8206" s="16" t="s">
        <v>8985</v>
      </c>
      <c r="S8206" s="16" t="s">
        <v>13994</v>
      </c>
      <c r="T8206" s="16" t="s">
        <v>35</v>
      </c>
      <c r="U8206" s="16" t="s">
        <v>36</v>
      </c>
      <c r="V8206" s="16">
        <v>0</v>
      </c>
      <c r="W8206" s="16">
        <v>2021</v>
      </c>
      <c r="X8206" s="16" t="s">
        <v>169</v>
      </c>
      <c r="Y8206" s="16" t="s">
        <v>38</v>
      </c>
      <c r="Z8206" s="16" t="s">
        <v>64</v>
      </c>
      <c r="AA8206" s="16" t="s">
        <v>40</v>
      </c>
      <c r="AB8206" s="16" t="s">
        <v>40</v>
      </c>
    </row>
    <row r="8207" spans="1:28" x14ac:dyDescent="0.35">
      <c r="A8207" t="s">
        <v>2397</v>
      </c>
      <c r="B8207" t="s">
        <v>12653</v>
      </c>
      <c r="C8207" t="s">
        <v>2404</v>
      </c>
      <c r="D8207" s="1">
        <v>192221102</v>
      </c>
      <c r="E8207" t="s">
        <v>30</v>
      </c>
      <c r="G8207">
        <v>44490</v>
      </c>
      <c r="H8207" s="3">
        <v>1313</v>
      </c>
      <c r="I8207">
        <v>1504692</v>
      </c>
      <c r="J8207" s="4">
        <v>448</v>
      </c>
      <c r="K8207" t="s">
        <v>31</v>
      </c>
      <c r="L8207" t="s">
        <v>32</v>
      </c>
      <c r="M8207" t="s">
        <v>33</v>
      </c>
      <c r="N8207" s="4">
        <v>253</v>
      </c>
      <c r="O8207" s="4">
        <v>67969</v>
      </c>
      <c r="P8207" t="s">
        <v>8987</v>
      </c>
      <c r="Q8207" t="s">
        <v>8984</v>
      </c>
      <c r="R8207" t="s">
        <v>8985</v>
      </c>
      <c r="S8207" t="s">
        <v>3774</v>
      </c>
      <c r="T8207" t="s">
        <v>35</v>
      </c>
      <c r="U8207" t="s">
        <v>36</v>
      </c>
      <c r="V8207">
        <v>0</v>
      </c>
      <c r="W8207">
        <v>2021</v>
      </c>
      <c r="X8207" t="s">
        <v>169</v>
      </c>
      <c r="Y8207" t="s">
        <v>38</v>
      </c>
      <c r="Z8207" t="s">
        <v>64</v>
      </c>
      <c r="AA8207" t="s">
        <v>40</v>
      </c>
      <c r="AB8207" t="s">
        <v>40</v>
      </c>
    </row>
    <row r="8208" spans="1:28" x14ac:dyDescent="0.35">
      <c r="A8208" s="16" t="s">
        <v>2397</v>
      </c>
      <c r="B8208" s="16" t="s">
        <v>12653</v>
      </c>
      <c r="C8208" s="16" t="s">
        <v>2592</v>
      </c>
      <c r="D8208" s="17">
        <v>192251102</v>
      </c>
      <c r="E8208" s="16" t="s">
        <v>30</v>
      </c>
      <c r="G8208" s="16">
        <v>44495</v>
      </c>
      <c r="H8208" s="18">
        <v>1515</v>
      </c>
      <c r="I8208" s="16">
        <v>1521972</v>
      </c>
      <c r="J8208" s="19">
        <v>1014</v>
      </c>
      <c r="K8208" s="16" t="s">
        <v>31</v>
      </c>
      <c r="L8208" s="16" t="s">
        <v>32</v>
      </c>
      <c r="M8208" s="16" t="s">
        <v>33</v>
      </c>
      <c r="N8208" s="19">
        <v>579</v>
      </c>
      <c r="O8208" s="19">
        <v>442618</v>
      </c>
      <c r="P8208" s="16" t="s">
        <v>8987</v>
      </c>
      <c r="Q8208" s="16" t="s">
        <v>8984</v>
      </c>
      <c r="R8208" s="16" t="s">
        <v>8985</v>
      </c>
      <c r="S8208" s="16" t="s">
        <v>13995</v>
      </c>
      <c r="T8208" s="16" t="s">
        <v>35</v>
      </c>
      <c r="U8208" s="16" t="s">
        <v>36</v>
      </c>
      <c r="V8208" s="16">
        <v>0</v>
      </c>
      <c r="W8208" s="16">
        <v>2021</v>
      </c>
      <c r="X8208" s="16" t="s">
        <v>169</v>
      </c>
      <c r="Y8208" s="16" t="s">
        <v>38</v>
      </c>
      <c r="Z8208" s="16" t="s">
        <v>64</v>
      </c>
      <c r="AA8208" s="16" t="s">
        <v>40</v>
      </c>
      <c r="AB8208" s="16" t="s">
        <v>40</v>
      </c>
    </row>
    <row r="8209" spans="1:28" x14ac:dyDescent="0.35">
      <c r="A8209" t="s">
        <v>2397</v>
      </c>
      <c r="B8209" t="s">
        <v>12653</v>
      </c>
      <c r="C8209" t="s">
        <v>2592</v>
      </c>
      <c r="D8209" s="1">
        <v>192251102</v>
      </c>
      <c r="E8209" t="s">
        <v>30</v>
      </c>
      <c r="G8209">
        <v>44490</v>
      </c>
      <c r="H8209" s="3">
        <v>1340</v>
      </c>
      <c r="I8209">
        <v>1504720</v>
      </c>
      <c r="J8209" s="4">
        <v>1381</v>
      </c>
      <c r="K8209" t="s">
        <v>31</v>
      </c>
      <c r="L8209" t="s">
        <v>32</v>
      </c>
      <c r="M8209" t="s">
        <v>33</v>
      </c>
      <c r="N8209" s="4">
        <v>26</v>
      </c>
      <c r="O8209" s="4">
        <v>20884</v>
      </c>
      <c r="P8209" t="s">
        <v>8987</v>
      </c>
      <c r="Q8209" t="s">
        <v>8984</v>
      </c>
      <c r="R8209" t="s">
        <v>8985</v>
      </c>
      <c r="S8209" t="s">
        <v>13996</v>
      </c>
      <c r="T8209" t="s">
        <v>35</v>
      </c>
      <c r="U8209" t="s">
        <v>36</v>
      </c>
      <c r="V8209">
        <v>0</v>
      </c>
      <c r="W8209">
        <v>2021</v>
      </c>
      <c r="X8209" t="s">
        <v>169</v>
      </c>
      <c r="Y8209" t="s">
        <v>38</v>
      </c>
      <c r="Z8209" t="s">
        <v>64</v>
      </c>
      <c r="AA8209" t="s">
        <v>40</v>
      </c>
      <c r="AB8209" t="s">
        <v>40</v>
      </c>
    </row>
    <row r="8210" spans="1:28" x14ac:dyDescent="0.35">
      <c r="A8210" s="16" t="s">
        <v>2397</v>
      </c>
      <c r="B8210" s="16" t="s">
        <v>12653</v>
      </c>
      <c r="C8210" s="16" t="s">
        <v>2592</v>
      </c>
      <c r="D8210" s="17">
        <v>192251102</v>
      </c>
      <c r="E8210" s="16" t="s">
        <v>43</v>
      </c>
      <c r="G8210" s="16">
        <v>44488</v>
      </c>
      <c r="H8210" s="18">
        <v>1325</v>
      </c>
      <c r="I8210" s="16">
        <v>1502104</v>
      </c>
      <c r="J8210" s="19">
        <v>157</v>
      </c>
      <c r="K8210" s="16" t="s">
        <v>31</v>
      </c>
      <c r="L8210" s="16" t="s">
        <v>32</v>
      </c>
      <c r="M8210" s="16" t="s">
        <v>83</v>
      </c>
      <c r="N8210" s="19">
        <v>91</v>
      </c>
      <c r="O8210" s="19">
        <v>10285</v>
      </c>
      <c r="P8210" s="16" t="s">
        <v>8987</v>
      </c>
      <c r="Q8210" s="16" t="s">
        <v>8984</v>
      </c>
      <c r="R8210" s="16" t="s">
        <v>8985</v>
      </c>
      <c r="S8210" s="16" t="s">
        <v>13997</v>
      </c>
      <c r="T8210" s="16" t="s">
        <v>35</v>
      </c>
      <c r="U8210" s="16" t="s">
        <v>36</v>
      </c>
      <c r="V8210" s="16">
        <v>0</v>
      </c>
      <c r="W8210" s="16">
        <v>2021</v>
      </c>
      <c r="X8210" s="16" t="s">
        <v>169</v>
      </c>
      <c r="Y8210" s="16" t="s">
        <v>38</v>
      </c>
      <c r="Z8210" s="16" t="s">
        <v>64</v>
      </c>
      <c r="AA8210" s="16" t="s">
        <v>40</v>
      </c>
      <c r="AB8210" s="16" t="s">
        <v>40</v>
      </c>
    </row>
    <row r="8211" spans="1:28" x14ac:dyDescent="0.35">
      <c r="A8211" t="s">
        <v>2397</v>
      </c>
      <c r="B8211" t="s">
        <v>12654</v>
      </c>
      <c r="C8211" t="s">
        <v>2541</v>
      </c>
      <c r="D8211" s="1">
        <v>192171101</v>
      </c>
      <c r="E8211" t="s">
        <v>43</v>
      </c>
      <c r="G8211">
        <v>44488</v>
      </c>
      <c r="H8211" s="3">
        <v>2005</v>
      </c>
      <c r="I8211">
        <v>1502390</v>
      </c>
      <c r="J8211" s="4">
        <v>1445</v>
      </c>
      <c r="K8211" t="s">
        <v>31</v>
      </c>
      <c r="L8211" t="s">
        <v>32</v>
      </c>
      <c r="M8211" t="s">
        <v>33</v>
      </c>
      <c r="N8211" s="4">
        <v>1</v>
      </c>
      <c r="O8211" s="4">
        <v>1445</v>
      </c>
      <c r="P8211" t="s">
        <v>8987</v>
      </c>
      <c r="Q8211" t="s">
        <v>8984</v>
      </c>
      <c r="R8211" t="s">
        <v>8985</v>
      </c>
      <c r="S8211" t="s">
        <v>3773</v>
      </c>
      <c r="T8211" t="s">
        <v>35</v>
      </c>
      <c r="U8211" t="s">
        <v>36</v>
      </c>
      <c r="V8211">
        <v>0</v>
      </c>
      <c r="W8211">
        <v>2021</v>
      </c>
      <c r="X8211" t="s">
        <v>169</v>
      </c>
      <c r="Y8211" t="s">
        <v>38</v>
      </c>
      <c r="Z8211" t="s">
        <v>39</v>
      </c>
      <c r="AA8211" t="s">
        <v>40</v>
      </c>
      <c r="AB8211" t="s">
        <v>40</v>
      </c>
    </row>
    <row r="8212" spans="1:28" x14ac:dyDescent="0.35">
      <c r="A8212" s="16" t="s">
        <v>2397</v>
      </c>
      <c r="B8212" s="16" t="s">
        <v>12653</v>
      </c>
      <c r="C8212" s="16" t="s">
        <v>2406</v>
      </c>
      <c r="D8212" s="17">
        <v>192171103</v>
      </c>
      <c r="E8212" s="16" t="s">
        <v>30</v>
      </c>
      <c r="G8212" s="16">
        <v>44490</v>
      </c>
      <c r="H8212" s="18">
        <v>757</v>
      </c>
      <c r="I8212" s="16">
        <v>1504102</v>
      </c>
      <c r="J8212" s="19">
        <v>838</v>
      </c>
      <c r="K8212" s="16" t="s">
        <v>31</v>
      </c>
      <c r="L8212" s="16" t="s">
        <v>32</v>
      </c>
      <c r="M8212" s="16" t="s">
        <v>33</v>
      </c>
      <c r="N8212" s="19">
        <v>535</v>
      </c>
      <c r="O8212" s="19">
        <v>79054</v>
      </c>
      <c r="P8212" s="16" t="s">
        <v>8987</v>
      </c>
      <c r="Q8212" s="16" t="s">
        <v>8984</v>
      </c>
      <c r="R8212" s="16" t="s">
        <v>8985</v>
      </c>
      <c r="S8212" s="16" t="s">
        <v>3775</v>
      </c>
      <c r="T8212" s="16" t="s">
        <v>35</v>
      </c>
      <c r="U8212" s="16" t="s">
        <v>36</v>
      </c>
      <c r="V8212" s="16">
        <v>0</v>
      </c>
      <c r="W8212" s="16">
        <v>2021</v>
      </c>
      <c r="X8212" s="16" t="s">
        <v>169</v>
      </c>
      <c r="Y8212" s="16" t="s">
        <v>38</v>
      </c>
      <c r="Z8212" s="16" t="s">
        <v>39</v>
      </c>
      <c r="AA8212" s="16" t="s">
        <v>40</v>
      </c>
      <c r="AB8212" s="16" t="s">
        <v>40</v>
      </c>
    </row>
    <row r="8213" spans="1:28" x14ac:dyDescent="0.35">
      <c r="A8213" t="s">
        <v>2397</v>
      </c>
      <c r="B8213" t="s">
        <v>12653</v>
      </c>
      <c r="C8213" t="s">
        <v>2417</v>
      </c>
      <c r="D8213" s="1">
        <v>192401101</v>
      </c>
      <c r="E8213" t="s">
        <v>43</v>
      </c>
      <c r="G8213">
        <v>44488</v>
      </c>
      <c r="H8213" s="3">
        <v>1412</v>
      </c>
      <c r="I8213">
        <v>1502111</v>
      </c>
      <c r="J8213" s="4">
        <v>3052</v>
      </c>
      <c r="K8213" t="s">
        <v>31</v>
      </c>
      <c r="L8213" t="s">
        <v>32</v>
      </c>
      <c r="M8213" t="s">
        <v>33</v>
      </c>
      <c r="N8213" s="4">
        <v>35</v>
      </c>
      <c r="O8213" s="4">
        <v>27603</v>
      </c>
      <c r="P8213" t="s">
        <v>8987</v>
      </c>
      <c r="Q8213" t="s">
        <v>8984</v>
      </c>
      <c r="R8213" t="s">
        <v>8985</v>
      </c>
      <c r="S8213" t="s">
        <v>13998</v>
      </c>
      <c r="T8213" t="s">
        <v>35</v>
      </c>
      <c r="U8213" t="s">
        <v>36</v>
      </c>
      <c r="V8213">
        <v>0</v>
      </c>
      <c r="W8213">
        <v>2021</v>
      </c>
      <c r="X8213" t="s">
        <v>169</v>
      </c>
      <c r="Y8213" t="s">
        <v>38</v>
      </c>
      <c r="Z8213" t="s">
        <v>64</v>
      </c>
      <c r="AA8213" t="s">
        <v>40</v>
      </c>
      <c r="AB8213" t="s">
        <v>40</v>
      </c>
    </row>
    <row r="8214" spans="1:28" x14ac:dyDescent="0.35">
      <c r="A8214" s="16" t="s">
        <v>4028</v>
      </c>
      <c r="B8214" s="16" t="s">
        <v>12654</v>
      </c>
      <c r="C8214" s="16" t="s">
        <v>4057</v>
      </c>
      <c r="D8214" s="17">
        <v>183052113</v>
      </c>
      <c r="E8214" s="16" t="s">
        <v>30</v>
      </c>
      <c r="G8214" s="16">
        <v>44495</v>
      </c>
      <c r="H8214" s="18">
        <v>112</v>
      </c>
      <c r="I8214" s="16">
        <v>1520665</v>
      </c>
      <c r="J8214" s="19">
        <v>936</v>
      </c>
      <c r="K8214" s="16" t="s">
        <v>31</v>
      </c>
      <c r="L8214" s="16" t="s">
        <v>32</v>
      </c>
      <c r="M8214" s="16" t="s">
        <v>83</v>
      </c>
      <c r="N8214" s="19">
        <v>132</v>
      </c>
      <c r="O8214" s="19">
        <v>84575</v>
      </c>
      <c r="P8214" s="16" t="s">
        <v>8987</v>
      </c>
      <c r="Q8214" s="16" t="s">
        <v>9125</v>
      </c>
      <c r="R8214" s="16" t="s">
        <v>8985</v>
      </c>
      <c r="S8214" s="16" t="s">
        <v>4386</v>
      </c>
      <c r="T8214" s="16" t="s">
        <v>35</v>
      </c>
      <c r="U8214" s="16" t="s">
        <v>36</v>
      </c>
      <c r="V8214" s="16">
        <v>0</v>
      </c>
      <c r="W8214" s="16">
        <v>2021</v>
      </c>
      <c r="X8214" s="16" t="s">
        <v>169</v>
      </c>
      <c r="Y8214" s="16" t="s">
        <v>38</v>
      </c>
      <c r="Z8214" s="16" t="s">
        <v>39</v>
      </c>
      <c r="AA8214" s="16" t="s">
        <v>40</v>
      </c>
      <c r="AB8214" s="16" t="s">
        <v>40</v>
      </c>
    </row>
    <row r="8215" spans="1:28" x14ac:dyDescent="0.35">
      <c r="A8215" t="s">
        <v>4028</v>
      </c>
      <c r="B8215" t="s">
        <v>12653</v>
      </c>
      <c r="C8215" t="s">
        <v>4033</v>
      </c>
      <c r="D8215" s="1">
        <v>182771102</v>
      </c>
      <c r="E8215" t="s">
        <v>448</v>
      </c>
      <c r="G8215">
        <v>44491</v>
      </c>
      <c r="H8215" s="3">
        <v>44</v>
      </c>
      <c r="I8215">
        <v>1505399</v>
      </c>
      <c r="J8215" s="4">
        <v>849</v>
      </c>
      <c r="K8215" t="s">
        <v>31</v>
      </c>
      <c r="L8215" t="s">
        <v>66</v>
      </c>
      <c r="M8215" t="s">
        <v>415</v>
      </c>
      <c r="N8215" s="4">
        <v>1</v>
      </c>
      <c r="O8215" s="4">
        <v>849</v>
      </c>
      <c r="P8215" t="s">
        <v>8987</v>
      </c>
      <c r="Q8215" t="s">
        <v>79</v>
      </c>
      <c r="R8215" t="s">
        <v>8985</v>
      </c>
      <c r="S8215" t="s">
        <v>4385</v>
      </c>
      <c r="T8215" t="s">
        <v>35</v>
      </c>
      <c r="U8215" t="s">
        <v>36</v>
      </c>
      <c r="V8215">
        <v>45019151</v>
      </c>
      <c r="W8215">
        <v>2021</v>
      </c>
      <c r="X8215" t="s">
        <v>169</v>
      </c>
      <c r="Y8215" t="s">
        <v>38</v>
      </c>
      <c r="Z8215" t="s">
        <v>39</v>
      </c>
      <c r="AA8215" t="s">
        <v>40</v>
      </c>
      <c r="AB8215" t="s">
        <v>38</v>
      </c>
    </row>
    <row r="8216" spans="1:28" x14ac:dyDescent="0.35">
      <c r="A8216" s="16" t="s">
        <v>4433</v>
      </c>
      <c r="B8216" s="16" t="s">
        <v>12653</v>
      </c>
      <c r="C8216" s="16" t="s">
        <v>4479</v>
      </c>
      <c r="D8216" s="17">
        <v>14091110</v>
      </c>
      <c r="E8216" s="16" t="s">
        <v>53</v>
      </c>
      <c r="G8216" s="16">
        <v>44499</v>
      </c>
      <c r="H8216" s="18">
        <v>1955</v>
      </c>
      <c r="I8216" s="16">
        <v>1526209</v>
      </c>
      <c r="J8216" s="19">
        <v>703</v>
      </c>
      <c r="K8216" s="16" t="s">
        <v>31</v>
      </c>
      <c r="L8216" s="16" t="s">
        <v>32</v>
      </c>
      <c r="M8216" s="16" t="s">
        <v>33</v>
      </c>
      <c r="N8216" s="19">
        <v>1890</v>
      </c>
      <c r="O8216" s="19">
        <v>298657</v>
      </c>
      <c r="P8216" s="16" t="s">
        <v>8987</v>
      </c>
      <c r="Q8216" s="16" t="s">
        <v>8984</v>
      </c>
      <c r="R8216" s="16" t="s">
        <v>8985</v>
      </c>
      <c r="S8216" s="16" t="s">
        <v>13999</v>
      </c>
      <c r="T8216" s="16" t="s">
        <v>35</v>
      </c>
      <c r="U8216" s="16" t="s">
        <v>36</v>
      </c>
      <c r="V8216" s="16">
        <v>31573280</v>
      </c>
      <c r="W8216" s="16">
        <v>2021</v>
      </c>
      <c r="X8216" s="16" t="s">
        <v>169</v>
      </c>
      <c r="Y8216" s="16" t="s">
        <v>38</v>
      </c>
      <c r="Z8216" s="16" t="s">
        <v>39</v>
      </c>
      <c r="AA8216" s="16" t="s">
        <v>40</v>
      </c>
      <c r="AB8216" s="16" t="s">
        <v>38</v>
      </c>
    </row>
    <row r="8217" spans="1:28" x14ac:dyDescent="0.35">
      <c r="A8217" t="s">
        <v>4433</v>
      </c>
      <c r="B8217" t="s">
        <v>12654</v>
      </c>
      <c r="C8217" t="s">
        <v>4479</v>
      </c>
      <c r="D8217" s="1">
        <v>14091110</v>
      </c>
      <c r="E8217" t="s">
        <v>53</v>
      </c>
      <c r="G8217">
        <v>44474</v>
      </c>
      <c r="H8217" s="3">
        <v>2105</v>
      </c>
      <c r="I8217">
        <v>1487973</v>
      </c>
      <c r="J8217" s="4">
        <v>486</v>
      </c>
      <c r="K8217" t="s">
        <v>31</v>
      </c>
      <c r="L8217" t="s">
        <v>66</v>
      </c>
      <c r="M8217" t="s">
        <v>415</v>
      </c>
      <c r="N8217" s="4">
        <v>1</v>
      </c>
      <c r="O8217" s="4">
        <v>486</v>
      </c>
      <c r="P8217" t="s">
        <v>8987</v>
      </c>
      <c r="Q8217" t="s">
        <v>79</v>
      </c>
      <c r="R8217" t="s">
        <v>8985</v>
      </c>
      <c r="S8217" t="s">
        <v>4480</v>
      </c>
      <c r="T8217" t="s">
        <v>35</v>
      </c>
      <c r="U8217" t="s">
        <v>36</v>
      </c>
      <c r="V8217">
        <v>45000286</v>
      </c>
      <c r="W8217">
        <v>2021</v>
      </c>
      <c r="X8217" t="s">
        <v>169</v>
      </c>
      <c r="Y8217" t="s">
        <v>38</v>
      </c>
      <c r="Z8217" t="s">
        <v>39</v>
      </c>
      <c r="AA8217" t="s">
        <v>40</v>
      </c>
      <c r="AB8217" t="s">
        <v>38</v>
      </c>
    </row>
    <row r="8218" spans="1:28" x14ac:dyDescent="0.35">
      <c r="A8218" s="16" t="s">
        <v>4487</v>
      </c>
      <c r="B8218" s="16" t="s">
        <v>12653</v>
      </c>
      <c r="C8218" s="16" t="s">
        <v>4507</v>
      </c>
      <c r="D8218" s="17">
        <v>42291101</v>
      </c>
      <c r="E8218" s="16" t="s">
        <v>43</v>
      </c>
      <c r="G8218" s="16">
        <v>44490</v>
      </c>
      <c r="H8218" s="18">
        <v>23</v>
      </c>
      <c r="I8218" s="16">
        <v>1503903</v>
      </c>
      <c r="J8218" s="19">
        <v>1001</v>
      </c>
      <c r="K8218" s="16" t="s">
        <v>31</v>
      </c>
      <c r="L8218" s="16" t="s">
        <v>32</v>
      </c>
      <c r="M8218" s="16" t="s">
        <v>33</v>
      </c>
      <c r="N8218" s="19">
        <v>67</v>
      </c>
      <c r="O8218" s="19">
        <v>39457</v>
      </c>
      <c r="P8218" s="16" t="s">
        <v>8987</v>
      </c>
      <c r="Q8218" s="16" t="s">
        <v>57</v>
      </c>
      <c r="R8218" s="16" t="s">
        <v>8985</v>
      </c>
      <c r="S8218" s="16" t="s">
        <v>5057</v>
      </c>
      <c r="T8218" s="16" t="s">
        <v>35</v>
      </c>
      <c r="U8218" s="16" t="s">
        <v>36</v>
      </c>
      <c r="V8218" s="16">
        <v>0</v>
      </c>
      <c r="W8218" s="16">
        <v>2021</v>
      </c>
      <c r="X8218" s="16" t="s">
        <v>169</v>
      </c>
      <c r="Y8218" s="16" t="s">
        <v>38</v>
      </c>
      <c r="Z8218" s="16" t="s">
        <v>64</v>
      </c>
      <c r="AA8218" s="16" t="s">
        <v>40</v>
      </c>
      <c r="AB8218" s="16" t="s">
        <v>40</v>
      </c>
    </row>
    <row r="8219" spans="1:28" x14ac:dyDescent="0.35">
      <c r="A8219" t="s">
        <v>4487</v>
      </c>
      <c r="B8219" t="s">
        <v>12653</v>
      </c>
      <c r="C8219" t="s">
        <v>4507</v>
      </c>
      <c r="D8219" s="1">
        <v>42291101</v>
      </c>
      <c r="E8219" t="s">
        <v>43</v>
      </c>
      <c r="G8219">
        <v>44489</v>
      </c>
      <c r="H8219" s="3">
        <v>105</v>
      </c>
      <c r="I8219">
        <v>1502550</v>
      </c>
      <c r="J8219" s="4">
        <v>353</v>
      </c>
      <c r="K8219" t="s">
        <v>31</v>
      </c>
      <c r="L8219" t="s">
        <v>32</v>
      </c>
      <c r="M8219" t="s">
        <v>83</v>
      </c>
      <c r="N8219" s="4">
        <v>28</v>
      </c>
      <c r="O8219" s="4">
        <v>4172</v>
      </c>
      <c r="P8219" t="s">
        <v>8987</v>
      </c>
      <c r="Q8219" t="s">
        <v>8984</v>
      </c>
      <c r="R8219" t="s">
        <v>8985</v>
      </c>
      <c r="S8219" t="s">
        <v>5056</v>
      </c>
      <c r="T8219" t="s">
        <v>35</v>
      </c>
      <c r="U8219" t="s">
        <v>36</v>
      </c>
      <c r="V8219">
        <v>0</v>
      </c>
      <c r="W8219">
        <v>2021</v>
      </c>
      <c r="X8219" t="s">
        <v>169</v>
      </c>
      <c r="Y8219" t="s">
        <v>38</v>
      </c>
      <c r="Z8219" t="s">
        <v>39</v>
      </c>
      <c r="AA8219" t="s">
        <v>40</v>
      </c>
      <c r="AB8219" t="s">
        <v>38</v>
      </c>
    </row>
    <row r="8220" spans="1:28" x14ac:dyDescent="0.35">
      <c r="A8220" s="16" t="s">
        <v>4487</v>
      </c>
      <c r="B8220" s="16" t="s">
        <v>12653</v>
      </c>
      <c r="C8220" s="16" t="s">
        <v>4507</v>
      </c>
      <c r="D8220" s="17">
        <v>42291101</v>
      </c>
      <c r="E8220" s="16" t="s">
        <v>30</v>
      </c>
      <c r="G8220" s="16">
        <v>44488</v>
      </c>
      <c r="H8220" s="18">
        <v>2201</v>
      </c>
      <c r="I8220" s="16">
        <v>1502489</v>
      </c>
      <c r="J8220" s="19">
        <v>2713</v>
      </c>
      <c r="K8220" s="16" t="s">
        <v>31</v>
      </c>
      <c r="L8220" s="16" t="s">
        <v>32</v>
      </c>
      <c r="M8220" s="16" t="s">
        <v>83</v>
      </c>
      <c r="N8220" s="19">
        <v>141</v>
      </c>
      <c r="O8220" s="19">
        <v>137337</v>
      </c>
      <c r="P8220" s="16" t="s">
        <v>8987</v>
      </c>
      <c r="Q8220" s="16" t="s">
        <v>8984</v>
      </c>
      <c r="R8220" s="16" t="s">
        <v>8985</v>
      </c>
      <c r="S8220" s="16" t="s">
        <v>14000</v>
      </c>
      <c r="T8220" s="16" t="s">
        <v>35</v>
      </c>
      <c r="U8220" s="16" t="s">
        <v>36</v>
      </c>
      <c r="V8220" s="16">
        <v>0</v>
      </c>
      <c r="W8220" s="16">
        <v>2021</v>
      </c>
      <c r="X8220" s="16" t="s">
        <v>169</v>
      </c>
      <c r="Y8220" s="16" t="s">
        <v>38</v>
      </c>
      <c r="Z8220" s="16" t="s">
        <v>39</v>
      </c>
      <c r="AA8220" s="16" t="s">
        <v>40</v>
      </c>
      <c r="AB8220" s="16" t="s">
        <v>40</v>
      </c>
    </row>
    <row r="8221" spans="1:28" x14ac:dyDescent="0.35">
      <c r="A8221" t="s">
        <v>5113</v>
      </c>
      <c r="B8221" t="s">
        <v>12654</v>
      </c>
      <c r="C8221" t="s">
        <v>5303</v>
      </c>
      <c r="D8221" s="1">
        <v>103201102</v>
      </c>
      <c r="E8221" t="s">
        <v>30</v>
      </c>
      <c r="G8221">
        <v>44483</v>
      </c>
      <c r="H8221" s="3">
        <v>1058</v>
      </c>
      <c r="I8221">
        <v>1497550</v>
      </c>
      <c r="J8221" s="4">
        <v>375</v>
      </c>
      <c r="K8221" t="s">
        <v>31</v>
      </c>
      <c r="L8221" t="s">
        <v>60</v>
      </c>
      <c r="M8221" t="s">
        <v>61</v>
      </c>
      <c r="N8221" s="4">
        <v>200</v>
      </c>
      <c r="O8221" s="4">
        <v>54735</v>
      </c>
      <c r="P8221" t="s">
        <v>8987</v>
      </c>
      <c r="Q8221" t="s">
        <v>8984</v>
      </c>
      <c r="R8221" t="s">
        <v>8985</v>
      </c>
      <c r="S8221" t="s">
        <v>5791</v>
      </c>
      <c r="T8221" t="s">
        <v>35</v>
      </c>
      <c r="U8221" t="s">
        <v>36</v>
      </c>
      <c r="V8221">
        <v>0</v>
      </c>
      <c r="W8221">
        <v>2021</v>
      </c>
      <c r="X8221" t="s">
        <v>169</v>
      </c>
      <c r="Y8221" t="s">
        <v>38</v>
      </c>
      <c r="Z8221" t="s">
        <v>39</v>
      </c>
      <c r="AA8221" t="s">
        <v>40</v>
      </c>
      <c r="AB8221" t="s">
        <v>40</v>
      </c>
    </row>
    <row r="8222" spans="1:28" x14ac:dyDescent="0.35">
      <c r="A8222" s="16" t="s">
        <v>5113</v>
      </c>
      <c r="B8222" s="16" t="s">
        <v>12653</v>
      </c>
      <c r="C8222" s="16" t="s">
        <v>5217</v>
      </c>
      <c r="D8222" s="17">
        <v>103521103</v>
      </c>
      <c r="E8222" s="16" t="s">
        <v>30</v>
      </c>
      <c r="G8222" s="16">
        <v>44474</v>
      </c>
      <c r="H8222" s="18">
        <v>2022</v>
      </c>
      <c r="I8222" s="16">
        <v>1487932</v>
      </c>
      <c r="J8222" s="19">
        <v>352</v>
      </c>
      <c r="K8222" s="16" t="s">
        <v>31</v>
      </c>
      <c r="L8222" s="16" t="s">
        <v>60</v>
      </c>
      <c r="M8222" s="16" t="s">
        <v>94</v>
      </c>
      <c r="N8222" s="19">
        <v>241</v>
      </c>
      <c r="O8222" s="19">
        <v>84832</v>
      </c>
      <c r="P8222" s="16" t="s">
        <v>8987</v>
      </c>
      <c r="Q8222" s="16" t="s">
        <v>57</v>
      </c>
      <c r="R8222" s="16" t="s">
        <v>8985</v>
      </c>
      <c r="S8222" s="16" t="s">
        <v>5790</v>
      </c>
      <c r="T8222" s="16" t="s">
        <v>35</v>
      </c>
      <c r="U8222" s="16" t="s">
        <v>36</v>
      </c>
      <c r="V8222" s="16">
        <v>0</v>
      </c>
      <c r="W8222" s="16">
        <v>2021</v>
      </c>
      <c r="X8222" s="16" t="s">
        <v>169</v>
      </c>
      <c r="Y8222" s="16" t="s">
        <v>38</v>
      </c>
      <c r="Z8222" s="16" t="s">
        <v>39</v>
      </c>
      <c r="AA8222" s="16" t="s">
        <v>40</v>
      </c>
      <c r="AB8222" s="16" t="s">
        <v>40</v>
      </c>
    </row>
    <row r="8223" spans="1:28" x14ac:dyDescent="0.35">
      <c r="A8223" t="s">
        <v>5113</v>
      </c>
      <c r="B8223" t="s">
        <v>12653</v>
      </c>
      <c r="C8223" t="s">
        <v>5211</v>
      </c>
      <c r="D8223" s="1">
        <v>103321101</v>
      </c>
      <c r="E8223" t="s">
        <v>43</v>
      </c>
      <c r="G8223">
        <v>44488</v>
      </c>
      <c r="H8223" s="3">
        <v>1438</v>
      </c>
      <c r="I8223">
        <v>1502130</v>
      </c>
      <c r="J8223" s="4">
        <v>300</v>
      </c>
      <c r="K8223" t="s">
        <v>31</v>
      </c>
      <c r="L8223" t="s">
        <v>32</v>
      </c>
      <c r="M8223" t="s">
        <v>33</v>
      </c>
      <c r="N8223" s="4">
        <v>46</v>
      </c>
      <c r="O8223" s="4">
        <v>13800</v>
      </c>
      <c r="P8223" t="s">
        <v>8987</v>
      </c>
      <c r="Q8223" t="s">
        <v>9125</v>
      </c>
      <c r="R8223" t="s">
        <v>8985</v>
      </c>
      <c r="S8223" t="s">
        <v>5792</v>
      </c>
      <c r="T8223" t="s">
        <v>35</v>
      </c>
      <c r="U8223" t="s">
        <v>36</v>
      </c>
      <c r="V8223">
        <v>0</v>
      </c>
      <c r="W8223">
        <v>2021</v>
      </c>
      <c r="X8223" t="s">
        <v>169</v>
      </c>
      <c r="Y8223" t="s">
        <v>38</v>
      </c>
      <c r="Z8223" t="s">
        <v>64</v>
      </c>
      <c r="AA8223" t="s">
        <v>40</v>
      </c>
      <c r="AB8223" t="s">
        <v>40</v>
      </c>
    </row>
    <row r="8224" spans="1:28" x14ac:dyDescent="0.35">
      <c r="A8224" s="16" t="s">
        <v>5879</v>
      </c>
      <c r="B8224" s="16" t="s">
        <v>12653</v>
      </c>
      <c r="C8224" s="16" t="s">
        <v>5883</v>
      </c>
      <c r="D8224" s="17">
        <v>24131103</v>
      </c>
      <c r="E8224" s="16" t="s">
        <v>53</v>
      </c>
      <c r="G8224" s="16">
        <v>44483</v>
      </c>
      <c r="H8224" s="18">
        <v>1036</v>
      </c>
      <c r="I8224" s="16">
        <v>1497637</v>
      </c>
      <c r="J8224" s="19">
        <v>3149</v>
      </c>
      <c r="K8224" s="16" t="s">
        <v>31</v>
      </c>
      <c r="L8224" s="16" t="s">
        <v>32</v>
      </c>
      <c r="M8224" s="16" t="s">
        <v>33</v>
      </c>
      <c r="N8224" s="19">
        <v>15</v>
      </c>
      <c r="O8224" s="19">
        <v>21685</v>
      </c>
      <c r="P8224" s="16" t="s">
        <v>8987</v>
      </c>
      <c r="Q8224" s="16" t="s">
        <v>8984</v>
      </c>
      <c r="R8224" s="16" t="s">
        <v>8985</v>
      </c>
      <c r="S8224" s="16" t="s">
        <v>14001</v>
      </c>
      <c r="T8224" s="16" t="s">
        <v>35</v>
      </c>
      <c r="U8224" s="16" t="s">
        <v>36</v>
      </c>
      <c r="V8224" s="16">
        <v>45012632</v>
      </c>
      <c r="W8224" s="16">
        <v>2021</v>
      </c>
      <c r="X8224" s="16" t="s">
        <v>169</v>
      </c>
      <c r="Y8224" s="16" t="s">
        <v>38</v>
      </c>
      <c r="Z8224" s="16" t="s">
        <v>39</v>
      </c>
      <c r="AA8224" s="16" t="s">
        <v>40</v>
      </c>
      <c r="AB8224" s="16" t="s">
        <v>38</v>
      </c>
    </row>
    <row r="8225" spans="1:28" x14ac:dyDescent="0.35">
      <c r="A8225" t="s">
        <v>5879</v>
      </c>
      <c r="B8225" t="s">
        <v>12653</v>
      </c>
      <c r="C8225" t="s">
        <v>5883</v>
      </c>
      <c r="D8225" s="1">
        <v>24131103</v>
      </c>
      <c r="E8225" t="s">
        <v>43</v>
      </c>
      <c r="G8225">
        <v>44490</v>
      </c>
      <c r="H8225" s="3">
        <v>1138</v>
      </c>
      <c r="I8225">
        <v>1504444</v>
      </c>
      <c r="J8225" s="4">
        <v>487</v>
      </c>
      <c r="K8225" t="s">
        <v>31</v>
      </c>
      <c r="L8225" t="s">
        <v>32</v>
      </c>
      <c r="M8225" t="s">
        <v>83</v>
      </c>
      <c r="N8225" s="4">
        <v>7</v>
      </c>
      <c r="O8225" s="4">
        <v>3409</v>
      </c>
      <c r="P8225" t="s">
        <v>13085</v>
      </c>
      <c r="Q8225" t="s">
        <v>8984</v>
      </c>
      <c r="R8225" t="s">
        <v>8985</v>
      </c>
      <c r="S8225" t="s">
        <v>6158</v>
      </c>
      <c r="T8225" t="s">
        <v>35</v>
      </c>
      <c r="U8225" t="s">
        <v>36</v>
      </c>
      <c r="V8225">
        <v>0</v>
      </c>
      <c r="W8225">
        <v>2021</v>
      </c>
      <c r="X8225" t="s">
        <v>169</v>
      </c>
      <c r="Y8225" t="s">
        <v>38</v>
      </c>
      <c r="Z8225" t="s">
        <v>39</v>
      </c>
      <c r="AA8225" t="s">
        <v>40</v>
      </c>
      <c r="AB8225" t="s">
        <v>40</v>
      </c>
    </row>
    <row r="8226" spans="1:28" x14ac:dyDescent="0.35">
      <c r="A8226" s="16" t="s">
        <v>5879</v>
      </c>
      <c r="B8226" s="16" t="s">
        <v>12653</v>
      </c>
      <c r="C8226" s="16" t="s">
        <v>5883</v>
      </c>
      <c r="D8226" s="17">
        <v>24131103</v>
      </c>
      <c r="E8226" s="16" t="s">
        <v>91</v>
      </c>
      <c r="G8226" s="16">
        <v>44488</v>
      </c>
      <c r="H8226" s="18">
        <v>2334</v>
      </c>
      <c r="I8226" s="16">
        <v>1502511</v>
      </c>
      <c r="J8226" s="19">
        <v>1601</v>
      </c>
      <c r="K8226" s="16" t="s">
        <v>31</v>
      </c>
      <c r="L8226" s="16" t="s">
        <v>32</v>
      </c>
      <c r="M8226" s="16" t="s">
        <v>33</v>
      </c>
      <c r="N8226" s="19">
        <v>286</v>
      </c>
      <c r="O8226" s="19">
        <v>277523</v>
      </c>
      <c r="P8226" s="16" t="s">
        <v>8987</v>
      </c>
      <c r="Q8226" s="16" t="s">
        <v>8984</v>
      </c>
      <c r="R8226" s="16" t="s">
        <v>8985</v>
      </c>
      <c r="S8226" s="16" t="s">
        <v>14002</v>
      </c>
      <c r="T8226" s="16" t="s">
        <v>35</v>
      </c>
      <c r="U8226" s="16" t="s">
        <v>36</v>
      </c>
      <c r="V8226" s="16">
        <v>0</v>
      </c>
      <c r="W8226" s="16">
        <v>2021</v>
      </c>
      <c r="X8226" s="16" t="s">
        <v>169</v>
      </c>
      <c r="Y8226" s="16" t="s">
        <v>38</v>
      </c>
      <c r="Z8226" s="16" t="s">
        <v>172</v>
      </c>
      <c r="AA8226" s="16" t="s">
        <v>40</v>
      </c>
      <c r="AB8226" s="16" t="s">
        <v>40</v>
      </c>
    </row>
    <row r="8227" spans="1:28" x14ac:dyDescent="0.35">
      <c r="A8227" t="s">
        <v>5879</v>
      </c>
      <c r="B8227" t="s">
        <v>12653</v>
      </c>
      <c r="C8227" t="s">
        <v>5880</v>
      </c>
      <c r="D8227" s="1">
        <v>24101103</v>
      </c>
      <c r="E8227" t="s">
        <v>43</v>
      </c>
      <c r="G8227">
        <v>44496</v>
      </c>
      <c r="H8227" s="3">
        <v>1130</v>
      </c>
      <c r="I8227">
        <v>1523546</v>
      </c>
      <c r="J8227" s="4">
        <v>431</v>
      </c>
      <c r="K8227" t="s">
        <v>31</v>
      </c>
      <c r="L8227" t="s">
        <v>32</v>
      </c>
      <c r="M8227" t="s">
        <v>33</v>
      </c>
      <c r="N8227" s="4">
        <v>2</v>
      </c>
      <c r="O8227" s="4">
        <v>631</v>
      </c>
      <c r="P8227" t="s">
        <v>8987</v>
      </c>
      <c r="Q8227" t="s">
        <v>8984</v>
      </c>
      <c r="R8227" t="s">
        <v>8985</v>
      </c>
      <c r="S8227" t="s">
        <v>14003</v>
      </c>
      <c r="T8227" t="s">
        <v>35</v>
      </c>
      <c r="U8227" t="s">
        <v>36</v>
      </c>
      <c r="V8227">
        <v>0</v>
      </c>
      <c r="W8227">
        <v>2021</v>
      </c>
      <c r="X8227" t="s">
        <v>169</v>
      </c>
      <c r="Y8227" t="s">
        <v>38</v>
      </c>
      <c r="Z8227" t="s">
        <v>39</v>
      </c>
      <c r="AA8227" t="s">
        <v>40</v>
      </c>
      <c r="AB8227" t="s">
        <v>40</v>
      </c>
    </row>
    <row r="8228" spans="1:28" x14ac:dyDescent="0.35">
      <c r="A8228" s="16" t="s">
        <v>5879</v>
      </c>
      <c r="B8228" s="16" t="s">
        <v>12653</v>
      </c>
      <c r="C8228" s="16" t="s">
        <v>5880</v>
      </c>
      <c r="D8228" s="17">
        <v>24101103</v>
      </c>
      <c r="E8228" s="16" t="s">
        <v>30</v>
      </c>
      <c r="G8228" s="16">
        <v>44491</v>
      </c>
      <c r="H8228" s="18">
        <v>542</v>
      </c>
      <c r="I8228" s="16">
        <v>1505344</v>
      </c>
      <c r="J8228" s="19">
        <v>2317</v>
      </c>
      <c r="K8228" s="16" t="s">
        <v>31</v>
      </c>
      <c r="L8228" s="16" t="s">
        <v>32</v>
      </c>
      <c r="M8228" s="16" t="s">
        <v>33</v>
      </c>
      <c r="N8228" s="19">
        <v>21</v>
      </c>
      <c r="O8228" s="19">
        <v>23320</v>
      </c>
      <c r="P8228" s="16" t="s">
        <v>8987</v>
      </c>
      <c r="Q8228" s="16" t="s">
        <v>8984</v>
      </c>
      <c r="R8228" s="16" t="s">
        <v>8985</v>
      </c>
      <c r="S8228" s="16" t="s">
        <v>6159</v>
      </c>
      <c r="T8228" s="16" t="s">
        <v>35</v>
      </c>
      <c r="U8228" s="16" t="s">
        <v>36</v>
      </c>
      <c r="V8228" s="16">
        <v>0</v>
      </c>
      <c r="W8228" s="16">
        <v>2021</v>
      </c>
      <c r="X8228" s="16" t="s">
        <v>169</v>
      </c>
      <c r="Y8228" s="16" t="s">
        <v>38</v>
      </c>
      <c r="Z8228" s="16" t="s">
        <v>172</v>
      </c>
      <c r="AA8228" s="16" t="s">
        <v>40</v>
      </c>
      <c r="AB8228" s="16" t="s">
        <v>40</v>
      </c>
    </row>
    <row r="8229" spans="1:28" x14ac:dyDescent="0.35">
      <c r="A8229" t="s">
        <v>5879</v>
      </c>
      <c r="B8229" t="s">
        <v>12654</v>
      </c>
      <c r="C8229" t="s">
        <v>5887</v>
      </c>
      <c r="D8229" s="1">
        <v>24251101</v>
      </c>
      <c r="E8229" t="s">
        <v>53</v>
      </c>
      <c r="G8229">
        <v>44495</v>
      </c>
      <c r="H8229" s="3">
        <v>2112</v>
      </c>
      <c r="I8229">
        <v>1522428</v>
      </c>
      <c r="J8229" s="4">
        <v>2538</v>
      </c>
      <c r="K8229" t="s">
        <v>31</v>
      </c>
      <c r="L8229" t="s">
        <v>32</v>
      </c>
      <c r="M8229" t="s">
        <v>33</v>
      </c>
      <c r="N8229" s="4">
        <v>3</v>
      </c>
      <c r="O8229" s="4">
        <v>7614</v>
      </c>
      <c r="P8229" t="s">
        <v>8987</v>
      </c>
      <c r="Q8229" t="s">
        <v>8984</v>
      </c>
      <c r="R8229" t="s">
        <v>8985</v>
      </c>
      <c r="S8229" t="s">
        <v>14004</v>
      </c>
      <c r="T8229" t="s">
        <v>35</v>
      </c>
      <c r="U8229" t="s">
        <v>36</v>
      </c>
      <c r="V8229">
        <v>0</v>
      </c>
      <c r="W8229">
        <v>2021</v>
      </c>
      <c r="X8229" t="s">
        <v>169</v>
      </c>
      <c r="Y8229" t="s">
        <v>38</v>
      </c>
      <c r="Z8229" t="s">
        <v>39</v>
      </c>
      <c r="AA8229" t="s">
        <v>40</v>
      </c>
      <c r="AB8229" t="s">
        <v>38</v>
      </c>
    </row>
    <row r="8230" spans="1:28" x14ac:dyDescent="0.35">
      <c r="A8230" s="16" t="s">
        <v>5879</v>
      </c>
      <c r="B8230" s="16" t="s">
        <v>12654</v>
      </c>
      <c r="C8230" s="16" t="s">
        <v>5887</v>
      </c>
      <c r="D8230" s="17">
        <v>24251101</v>
      </c>
      <c r="E8230" s="16" t="s">
        <v>30</v>
      </c>
      <c r="G8230" s="16">
        <v>44497</v>
      </c>
      <c r="H8230" s="18">
        <v>856</v>
      </c>
      <c r="I8230" s="16">
        <v>1523925</v>
      </c>
      <c r="J8230" s="19">
        <v>968</v>
      </c>
      <c r="K8230" s="16" t="s">
        <v>31</v>
      </c>
      <c r="L8230" s="16" t="s">
        <v>32</v>
      </c>
      <c r="M8230" s="16" t="s">
        <v>83</v>
      </c>
      <c r="N8230" s="19">
        <v>69</v>
      </c>
      <c r="O8230" s="19">
        <v>66072</v>
      </c>
      <c r="P8230" s="16" t="s">
        <v>8987</v>
      </c>
      <c r="Q8230" s="16" t="s">
        <v>8984</v>
      </c>
      <c r="R8230" s="16" t="s">
        <v>47</v>
      </c>
      <c r="S8230" s="16" t="s">
        <v>14005</v>
      </c>
      <c r="T8230" s="16" t="s">
        <v>35</v>
      </c>
      <c r="U8230" s="16" t="s">
        <v>36</v>
      </c>
      <c r="V8230" s="16">
        <v>0</v>
      </c>
      <c r="W8230" s="16">
        <v>2021</v>
      </c>
      <c r="X8230" s="16" t="s">
        <v>169</v>
      </c>
      <c r="Y8230" s="16" t="s">
        <v>38</v>
      </c>
      <c r="Z8230" s="16" t="s">
        <v>64</v>
      </c>
      <c r="AA8230" s="16" t="s">
        <v>40</v>
      </c>
      <c r="AB8230" s="16" t="s">
        <v>40</v>
      </c>
    </row>
    <row r="8231" spans="1:28" x14ac:dyDescent="0.35">
      <c r="A8231" t="s">
        <v>5879</v>
      </c>
      <c r="B8231" t="s">
        <v>12653</v>
      </c>
      <c r="C8231" t="s">
        <v>5916</v>
      </c>
      <c r="D8231" s="1">
        <v>24101102</v>
      </c>
      <c r="E8231" t="s">
        <v>43</v>
      </c>
      <c r="G8231">
        <v>44495</v>
      </c>
      <c r="H8231" s="3">
        <v>817</v>
      </c>
      <c r="I8231">
        <v>1520943</v>
      </c>
      <c r="J8231" s="4">
        <v>538</v>
      </c>
      <c r="K8231" t="s">
        <v>31</v>
      </c>
      <c r="L8231" t="s">
        <v>32</v>
      </c>
      <c r="M8231" t="s">
        <v>33</v>
      </c>
      <c r="N8231" s="4">
        <v>6</v>
      </c>
      <c r="O8231" s="4">
        <v>3228</v>
      </c>
      <c r="P8231" t="s">
        <v>13179</v>
      </c>
      <c r="Q8231" t="s">
        <v>8984</v>
      </c>
      <c r="R8231" t="s">
        <v>8985</v>
      </c>
      <c r="S8231" t="s">
        <v>6160</v>
      </c>
      <c r="T8231" t="s">
        <v>35</v>
      </c>
      <c r="U8231" t="s">
        <v>36</v>
      </c>
      <c r="V8231">
        <v>0</v>
      </c>
      <c r="W8231">
        <v>2021</v>
      </c>
      <c r="X8231" t="s">
        <v>169</v>
      </c>
      <c r="Y8231" t="s">
        <v>38</v>
      </c>
      <c r="Z8231" t="s">
        <v>64</v>
      </c>
      <c r="AA8231" t="s">
        <v>40</v>
      </c>
      <c r="AB8231" t="s">
        <v>40</v>
      </c>
    </row>
    <row r="8232" spans="1:28" x14ac:dyDescent="0.35">
      <c r="A8232" s="16" t="s">
        <v>5879</v>
      </c>
      <c r="B8232" s="16" t="s">
        <v>12653</v>
      </c>
      <c r="C8232" s="16" t="s">
        <v>5916</v>
      </c>
      <c r="D8232" s="17">
        <v>24101102</v>
      </c>
      <c r="E8232" s="16" t="s">
        <v>43</v>
      </c>
      <c r="G8232" s="16">
        <v>44490</v>
      </c>
      <c r="H8232" s="18">
        <v>1246</v>
      </c>
      <c r="I8232" s="16">
        <v>1504750</v>
      </c>
      <c r="J8232" s="19">
        <v>584</v>
      </c>
      <c r="K8232" s="16" t="s">
        <v>31</v>
      </c>
      <c r="L8232" s="16" t="s">
        <v>66</v>
      </c>
      <c r="M8232" s="16" t="s">
        <v>415</v>
      </c>
      <c r="N8232" s="19">
        <v>1</v>
      </c>
      <c r="O8232" s="19">
        <v>584</v>
      </c>
      <c r="P8232" s="16" t="s">
        <v>13085</v>
      </c>
      <c r="Q8232" s="16" t="s">
        <v>8984</v>
      </c>
      <c r="R8232" s="16" t="s">
        <v>8985</v>
      </c>
      <c r="S8232" s="16" t="s">
        <v>6157</v>
      </c>
      <c r="T8232" s="16" t="s">
        <v>35</v>
      </c>
      <c r="U8232" s="16" t="s">
        <v>36</v>
      </c>
      <c r="V8232" s="16">
        <v>0</v>
      </c>
      <c r="W8232" s="16">
        <v>2021</v>
      </c>
      <c r="X8232" s="16" t="s">
        <v>169</v>
      </c>
      <c r="Y8232" s="16" t="s">
        <v>38</v>
      </c>
      <c r="Z8232" s="16" t="s">
        <v>39</v>
      </c>
      <c r="AA8232" s="16" t="s">
        <v>40</v>
      </c>
      <c r="AB8232" s="16" t="s">
        <v>40</v>
      </c>
    </row>
    <row r="8233" spans="1:28" x14ac:dyDescent="0.35">
      <c r="A8233" t="s">
        <v>6337</v>
      </c>
      <c r="B8233" t="s">
        <v>12653</v>
      </c>
      <c r="C8233" t="s">
        <v>6364</v>
      </c>
      <c r="D8233" s="1">
        <v>152762101</v>
      </c>
      <c r="E8233" t="s">
        <v>53</v>
      </c>
      <c r="G8233">
        <v>44496</v>
      </c>
      <c r="H8233" s="3">
        <v>1033</v>
      </c>
      <c r="I8233">
        <v>1523028</v>
      </c>
      <c r="J8233" s="4">
        <v>1447</v>
      </c>
      <c r="K8233" t="s">
        <v>31</v>
      </c>
      <c r="L8233" t="s">
        <v>66</v>
      </c>
      <c r="M8233" t="s">
        <v>415</v>
      </c>
      <c r="N8233" s="4">
        <v>120</v>
      </c>
      <c r="O8233" s="4">
        <v>99724</v>
      </c>
      <c r="P8233" t="s">
        <v>8987</v>
      </c>
      <c r="Q8233" t="s">
        <v>8984</v>
      </c>
      <c r="R8233" t="s">
        <v>8985</v>
      </c>
      <c r="S8233" t="s">
        <v>14006</v>
      </c>
      <c r="T8233" t="s">
        <v>35</v>
      </c>
      <c r="U8233" t="s">
        <v>36</v>
      </c>
      <c r="V8233">
        <v>0</v>
      </c>
      <c r="W8233">
        <v>2021</v>
      </c>
      <c r="X8233" t="s">
        <v>169</v>
      </c>
      <c r="Y8233" t="s">
        <v>38</v>
      </c>
      <c r="Z8233" t="s">
        <v>39</v>
      </c>
      <c r="AA8233" t="s">
        <v>40</v>
      </c>
      <c r="AB8233" t="s">
        <v>38</v>
      </c>
    </row>
    <row r="8234" spans="1:28" x14ac:dyDescent="0.35">
      <c r="A8234" s="16" t="s">
        <v>6337</v>
      </c>
      <c r="B8234" s="16" t="s">
        <v>12653</v>
      </c>
      <c r="C8234" s="16" t="s">
        <v>6424</v>
      </c>
      <c r="D8234" s="17">
        <v>152561103</v>
      </c>
      <c r="E8234" s="16" t="s">
        <v>30</v>
      </c>
      <c r="G8234" s="16">
        <v>44479</v>
      </c>
      <c r="H8234" s="18">
        <v>1613</v>
      </c>
      <c r="I8234" s="16">
        <v>1491646</v>
      </c>
      <c r="J8234" s="19">
        <v>824</v>
      </c>
      <c r="K8234" s="16" t="s">
        <v>31</v>
      </c>
      <c r="L8234" s="16" t="s">
        <v>66</v>
      </c>
      <c r="M8234" s="16" t="s">
        <v>415</v>
      </c>
      <c r="N8234" s="19">
        <v>326</v>
      </c>
      <c r="O8234" s="19">
        <v>92423</v>
      </c>
      <c r="P8234" s="16" t="s">
        <v>8987</v>
      </c>
      <c r="Q8234" s="16" t="s">
        <v>57</v>
      </c>
      <c r="R8234" s="16" t="s">
        <v>8985</v>
      </c>
      <c r="S8234" s="16" t="s">
        <v>14007</v>
      </c>
      <c r="T8234" s="16" t="s">
        <v>35</v>
      </c>
      <c r="U8234" s="16" t="s">
        <v>36</v>
      </c>
      <c r="V8234" s="16">
        <v>0</v>
      </c>
      <c r="W8234" s="16">
        <v>2021</v>
      </c>
      <c r="X8234" s="16" t="s">
        <v>169</v>
      </c>
      <c r="Y8234" s="16" t="s">
        <v>38</v>
      </c>
      <c r="Z8234" s="16" t="s">
        <v>51</v>
      </c>
      <c r="AA8234" s="16" t="s">
        <v>40</v>
      </c>
      <c r="AB8234" s="16" t="s">
        <v>40</v>
      </c>
    </row>
    <row r="8235" spans="1:28" x14ac:dyDescent="0.35">
      <c r="A8235" t="s">
        <v>6337</v>
      </c>
      <c r="B8235" t="s">
        <v>12653</v>
      </c>
      <c r="C8235" t="s">
        <v>6393</v>
      </c>
      <c r="D8235" s="1">
        <v>152271102</v>
      </c>
      <c r="E8235" t="s">
        <v>59</v>
      </c>
      <c r="G8235">
        <v>44478</v>
      </c>
      <c r="H8235" s="3">
        <v>1202</v>
      </c>
      <c r="I8235">
        <v>1491212</v>
      </c>
      <c r="J8235" s="4">
        <v>752</v>
      </c>
      <c r="K8235" t="s">
        <v>31</v>
      </c>
      <c r="L8235" t="s">
        <v>60</v>
      </c>
      <c r="M8235" t="s">
        <v>94</v>
      </c>
      <c r="N8235" s="4">
        <v>1853</v>
      </c>
      <c r="O8235" s="4">
        <v>503833</v>
      </c>
      <c r="P8235" t="s">
        <v>8987</v>
      </c>
      <c r="Q8235" t="s">
        <v>57</v>
      </c>
      <c r="R8235" t="s">
        <v>8985</v>
      </c>
      <c r="S8235" t="s">
        <v>14008</v>
      </c>
      <c r="T8235" t="s">
        <v>35</v>
      </c>
      <c r="U8235" t="s">
        <v>36</v>
      </c>
      <c r="V8235">
        <v>0</v>
      </c>
      <c r="W8235">
        <v>2021</v>
      </c>
      <c r="X8235" t="s">
        <v>169</v>
      </c>
      <c r="Y8235" t="s">
        <v>38</v>
      </c>
      <c r="Z8235" t="s">
        <v>172</v>
      </c>
      <c r="AA8235" t="s">
        <v>40</v>
      </c>
      <c r="AB8235" t="s">
        <v>40</v>
      </c>
    </row>
    <row r="8236" spans="1:28" x14ac:dyDescent="0.35">
      <c r="A8236" s="16" t="s">
        <v>6337</v>
      </c>
      <c r="B8236" s="16" t="s">
        <v>12653</v>
      </c>
      <c r="C8236" s="16" t="s">
        <v>6338</v>
      </c>
      <c r="D8236" s="17">
        <v>152241101</v>
      </c>
      <c r="E8236" s="16" t="s">
        <v>43</v>
      </c>
      <c r="G8236" s="16">
        <v>44470</v>
      </c>
      <c r="H8236" s="18">
        <v>1251</v>
      </c>
      <c r="I8236" s="16">
        <v>1484934</v>
      </c>
      <c r="J8236" s="19">
        <v>269</v>
      </c>
      <c r="K8236" s="16" t="s">
        <v>31</v>
      </c>
      <c r="L8236" s="16" t="s">
        <v>32</v>
      </c>
      <c r="M8236" s="16" t="s">
        <v>33</v>
      </c>
      <c r="N8236" s="19">
        <v>12</v>
      </c>
      <c r="O8236" s="19">
        <v>3228</v>
      </c>
      <c r="P8236" s="16" t="s">
        <v>8987</v>
      </c>
      <c r="Q8236" s="16" t="s">
        <v>8984</v>
      </c>
      <c r="R8236" s="16" t="s">
        <v>8985</v>
      </c>
      <c r="S8236" s="16" t="s">
        <v>7256</v>
      </c>
      <c r="T8236" s="16" t="s">
        <v>35</v>
      </c>
      <c r="U8236" s="16" t="s">
        <v>36</v>
      </c>
      <c r="V8236" s="16">
        <v>0</v>
      </c>
      <c r="W8236" s="16">
        <v>2021</v>
      </c>
      <c r="X8236" s="16" t="s">
        <v>169</v>
      </c>
      <c r="Y8236" s="16" t="s">
        <v>38</v>
      </c>
      <c r="Z8236" s="16" t="s">
        <v>64</v>
      </c>
      <c r="AA8236" s="16" t="s">
        <v>40</v>
      </c>
      <c r="AB8236" s="16" t="s">
        <v>40</v>
      </c>
    </row>
    <row r="8237" spans="1:28" x14ac:dyDescent="0.35">
      <c r="A8237" t="s">
        <v>6337</v>
      </c>
      <c r="B8237" t="s">
        <v>12653</v>
      </c>
      <c r="C8237" t="s">
        <v>6391</v>
      </c>
      <c r="D8237" s="1">
        <v>152691109</v>
      </c>
      <c r="E8237" t="s">
        <v>43</v>
      </c>
      <c r="G8237">
        <v>44476</v>
      </c>
      <c r="H8237" s="3">
        <v>2016</v>
      </c>
      <c r="I8237">
        <v>1489827</v>
      </c>
      <c r="J8237" s="4">
        <v>524</v>
      </c>
      <c r="K8237" t="s">
        <v>31</v>
      </c>
      <c r="L8237" t="s">
        <v>60</v>
      </c>
      <c r="M8237" t="s">
        <v>94</v>
      </c>
      <c r="N8237" s="4">
        <v>4</v>
      </c>
      <c r="O8237" s="4">
        <v>2096</v>
      </c>
      <c r="P8237" t="s">
        <v>8987</v>
      </c>
      <c r="Q8237" t="s">
        <v>57</v>
      </c>
      <c r="R8237" t="s">
        <v>8985</v>
      </c>
      <c r="S8237" t="s">
        <v>7257</v>
      </c>
      <c r="T8237" t="s">
        <v>35</v>
      </c>
      <c r="U8237" t="s">
        <v>36</v>
      </c>
      <c r="V8237">
        <v>0</v>
      </c>
      <c r="W8237">
        <v>2021</v>
      </c>
      <c r="X8237" t="s">
        <v>169</v>
      </c>
      <c r="Y8237" t="s">
        <v>38</v>
      </c>
      <c r="Z8237" t="s">
        <v>39</v>
      </c>
      <c r="AA8237" t="s">
        <v>40</v>
      </c>
      <c r="AB8237" t="s">
        <v>40</v>
      </c>
    </row>
    <row r="8238" spans="1:28" x14ac:dyDescent="0.35">
      <c r="A8238" s="16" t="s">
        <v>6337</v>
      </c>
      <c r="B8238" s="16" t="s">
        <v>12653</v>
      </c>
      <c r="C8238" s="16" t="s">
        <v>6407</v>
      </c>
      <c r="D8238" s="17">
        <v>152031103</v>
      </c>
      <c r="E8238" s="16" t="s">
        <v>43</v>
      </c>
      <c r="G8238" s="16">
        <v>44491</v>
      </c>
      <c r="H8238" s="18">
        <v>851</v>
      </c>
      <c r="I8238" s="16">
        <v>1505703</v>
      </c>
      <c r="J8238" s="19">
        <v>381</v>
      </c>
      <c r="K8238" s="16" t="s">
        <v>31</v>
      </c>
      <c r="L8238" s="16" t="s">
        <v>32</v>
      </c>
      <c r="M8238" s="16" t="s">
        <v>33</v>
      </c>
      <c r="N8238" s="19">
        <v>1</v>
      </c>
      <c r="O8238" s="19">
        <v>381</v>
      </c>
      <c r="P8238" s="16" t="s">
        <v>8987</v>
      </c>
      <c r="Q8238" s="16" t="s">
        <v>8984</v>
      </c>
      <c r="R8238" s="16" t="s">
        <v>8985</v>
      </c>
      <c r="S8238" s="16" t="s">
        <v>7258</v>
      </c>
      <c r="T8238" s="16" t="s">
        <v>35</v>
      </c>
      <c r="U8238" s="16" t="s">
        <v>36</v>
      </c>
      <c r="V8238" s="16">
        <v>0</v>
      </c>
      <c r="W8238" s="16">
        <v>2021</v>
      </c>
      <c r="X8238" s="16" t="s">
        <v>169</v>
      </c>
      <c r="Y8238" s="16" t="s">
        <v>38</v>
      </c>
      <c r="Z8238" s="16" t="s">
        <v>64</v>
      </c>
      <c r="AA8238" s="16" t="s">
        <v>40</v>
      </c>
      <c r="AB8238" s="16" t="s">
        <v>40</v>
      </c>
    </row>
    <row r="8239" spans="1:28" x14ac:dyDescent="0.35">
      <c r="A8239" t="s">
        <v>6337</v>
      </c>
      <c r="B8239" t="s">
        <v>12654</v>
      </c>
      <c r="C8239" t="s">
        <v>6350</v>
      </c>
      <c r="D8239" s="1">
        <v>152481106</v>
      </c>
      <c r="E8239" t="s">
        <v>53</v>
      </c>
      <c r="G8239">
        <v>44496</v>
      </c>
      <c r="H8239" s="3">
        <v>1850</v>
      </c>
      <c r="I8239">
        <v>1523677</v>
      </c>
      <c r="J8239" s="4">
        <v>297</v>
      </c>
      <c r="K8239" t="s">
        <v>31</v>
      </c>
      <c r="L8239" t="s">
        <v>32</v>
      </c>
      <c r="M8239" t="s">
        <v>33</v>
      </c>
      <c r="N8239" s="4">
        <v>34</v>
      </c>
      <c r="O8239" s="4">
        <v>9853</v>
      </c>
      <c r="P8239" t="s">
        <v>8987</v>
      </c>
      <c r="Q8239" t="s">
        <v>8984</v>
      </c>
      <c r="R8239" t="s">
        <v>8985</v>
      </c>
      <c r="S8239" t="s">
        <v>14009</v>
      </c>
      <c r="T8239" t="s">
        <v>35</v>
      </c>
      <c r="U8239" t="s">
        <v>36</v>
      </c>
      <c r="V8239">
        <v>0</v>
      </c>
      <c r="W8239">
        <v>2021</v>
      </c>
      <c r="X8239" t="s">
        <v>169</v>
      </c>
      <c r="Y8239" t="s">
        <v>38</v>
      </c>
      <c r="Z8239" t="s">
        <v>39</v>
      </c>
      <c r="AA8239" t="s">
        <v>40</v>
      </c>
      <c r="AB8239" t="s">
        <v>38</v>
      </c>
    </row>
    <row r="8240" spans="1:28" x14ac:dyDescent="0.35">
      <c r="A8240" s="16" t="s">
        <v>6337</v>
      </c>
      <c r="B8240" s="16" t="s">
        <v>12654</v>
      </c>
      <c r="C8240" s="16" t="s">
        <v>6354</v>
      </c>
      <c r="D8240" s="17">
        <v>152471101</v>
      </c>
      <c r="E8240" s="16" t="s">
        <v>43</v>
      </c>
      <c r="G8240" s="16">
        <v>44495</v>
      </c>
      <c r="H8240" s="18">
        <v>950</v>
      </c>
      <c r="I8240" s="16">
        <v>1521326</v>
      </c>
      <c r="J8240" s="19">
        <v>600</v>
      </c>
      <c r="K8240" s="16" t="s">
        <v>31</v>
      </c>
      <c r="L8240" s="16" t="s">
        <v>32</v>
      </c>
      <c r="M8240" s="16" t="s">
        <v>33</v>
      </c>
      <c r="N8240" s="19">
        <v>3</v>
      </c>
      <c r="O8240" s="19">
        <v>1800</v>
      </c>
      <c r="P8240" s="16" t="s">
        <v>8987</v>
      </c>
      <c r="Q8240" s="16" t="s">
        <v>8984</v>
      </c>
      <c r="R8240" s="16" t="s">
        <v>8985</v>
      </c>
      <c r="S8240" s="16" t="s">
        <v>7259</v>
      </c>
      <c r="T8240" s="16" t="s">
        <v>35</v>
      </c>
      <c r="U8240" s="16" t="s">
        <v>36</v>
      </c>
      <c r="V8240" s="16">
        <v>0</v>
      </c>
      <c r="W8240" s="16">
        <v>2021</v>
      </c>
      <c r="X8240" s="16" t="s">
        <v>169</v>
      </c>
      <c r="Y8240" s="16" t="s">
        <v>38</v>
      </c>
      <c r="Z8240" s="16" t="s">
        <v>39</v>
      </c>
      <c r="AA8240" s="16" t="s">
        <v>40</v>
      </c>
      <c r="AB8240" s="16" t="s">
        <v>40</v>
      </c>
    </row>
    <row r="8241" spans="1:28" x14ac:dyDescent="0.35">
      <c r="A8241" t="s">
        <v>7410</v>
      </c>
      <c r="B8241" t="s">
        <v>12653</v>
      </c>
      <c r="C8241" t="s">
        <v>7505</v>
      </c>
      <c r="D8241" s="1">
        <v>42271103</v>
      </c>
      <c r="E8241" t="s">
        <v>59</v>
      </c>
      <c r="G8241">
        <v>44499</v>
      </c>
      <c r="H8241" s="3">
        <v>1147</v>
      </c>
      <c r="I8241">
        <v>1525967</v>
      </c>
      <c r="J8241" s="4">
        <v>623</v>
      </c>
      <c r="K8241" t="s">
        <v>31</v>
      </c>
      <c r="L8241" t="s">
        <v>60</v>
      </c>
      <c r="M8241" t="s">
        <v>94</v>
      </c>
      <c r="N8241" s="4">
        <v>1460</v>
      </c>
      <c r="O8241" s="4">
        <v>131078</v>
      </c>
      <c r="P8241" t="s">
        <v>8987</v>
      </c>
      <c r="Q8241" t="s">
        <v>57</v>
      </c>
      <c r="R8241" t="s">
        <v>8985</v>
      </c>
      <c r="S8241" t="s">
        <v>14010</v>
      </c>
      <c r="T8241" t="s">
        <v>35</v>
      </c>
      <c r="U8241" t="s">
        <v>36</v>
      </c>
      <c r="V8241">
        <v>45025147</v>
      </c>
      <c r="W8241">
        <v>2021</v>
      </c>
      <c r="X8241" t="s">
        <v>169</v>
      </c>
      <c r="Y8241" t="s">
        <v>38</v>
      </c>
      <c r="Z8241" t="s">
        <v>39</v>
      </c>
      <c r="AA8241" t="s">
        <v>40</v>
      </c>
      <c r="AB8241" t="s">
        <v>40</v>
      </c>
    </row>
    <row r="8242" spans="1:28" x14ac:dyDescent="0.35">
      <c r="A8242" s="16" t="s">
        <v>7410</v>
      </c>
      <c r="B8242" s="16" t="s">
        <v>12653</v>
      </c>
      <c r="C8242" s="16" t="s">
        <v>7418</v>
      </c>
      <c r="D8242" s="17">
        <v>43071102</v>
      </c>
      <c r="E8242" s="16" t="s">
        <v>53</v>
      </c>
      <c r="G8242" s="16">
        <v>44490</v>
      </c>
      <c r="H8242" s="18">
        <v>1149</v>
      </c>
      <c r="I8242" s="16">
        <v>1504561</v>
      </c>
      <c r="J8242" s="19">
        <v>428</v>
      </c>
      <c r="K8242" s="16" t="s">
        <v>31</v>
      </c>
      <c r="L8242" s="16" t="s">
        <v>32</v>
      </c>
      <c r="M8242" s="16" t="s">
        <v>83</v>
      </c>
      <c r="N8242" s="19">
        <v>148</v>
      </c>
      <c r="O8242" s="19">
        <v>4142</v>
      </c>
      <c r="P8242" s="16" t="s">
        <v>8987</v>
      </c>
      <c r="Q8242" s="16" t="s">
        <v>8984</v>
      </c>
      <c r="R8242" s="16" t="s">
        <v>8985</v>
      </c>
      <c r="S8242" s="16" t="s">
        <v>14011</v>
      </c>
      <c r="T8242" s="16" t="s">
        <v>35</v>
      </c>
      <c r="U8242" s="16" t="s">
        <v>36</v>
      </c>
      <c r="V8242" s="16">
        <v>45018335</v>
      </c>
      <c r="W8242" s="16">
        <v>2021</v>
      </c>
      <c r="X8242" s="16" t="s">
        <v>169</v>
      </c>
      <c r="Y8242" s="16" t="s">
        <v>38</v>
      </c>
      <c r="Z8242" s="16" t="s">
        <v>45</v>
      </c>
      <c r="AA8242" s="16" t="s">
        <v>40</v>
      </c>
      <c r="AB8242" s="16" t="s">
        <v>38</v>
      </c>
    </row>
    <row r="8243" spans="1:28" x14ac:dyDescent="0.35">
      <c r="A8243" t="s">
        <v>7410</v>
      </c>
      <c r="B8243" t="s">
        <v>12653</v>
      </c>
      <c r="C8243" t="s">
        <v>7418</v>
      </c>
      <c r="D8243" s="1">
        <v>43071102</v>
      </c>
      <c r="E8243" t="s">
        <v>30</v>
      </c>
      <c r="G8243">
        <v>44498</v>
      </c>
      <c r="H8243" s="3">
        <v>835</v>
      </c>
      <c r="I8243">
        <v>1525013</v>
      </c>
      <c r="J8243" s="4">
        <v>526</v>
      </c>
      <c r="K8243" t="s">
        <v>31</v>
      </c>
      <c r="L8243" t="s">
        <v>32</v>
      </c>
      <c r="M8243" t="s">
        <v>33</v>
      </c>
      <c r="N8243" s="4">
        <v>528</v>
      </c>
      <c r="O8243" s="4">
        <v>57764</v>
      </c>
      <c r="P8243" t="s">
        <v>8987</v>
      </c>
      <c r="Q8243" t="s">
        <v>8984</v>
      </c>
      <c r="R8243" t="s">
        <v>8985</v>
      </c>
      <c r="S8243" t="s">
        <v>8158</v>
      </c>
      <c r="T8243" t="s">
        <v>35</v>
      </c>
      <c r="U8243" t="s">
        <v>36</v>
      </c>
      <c r="V8243">
        <v>45024490</v>
      </c>
      <c r="W8243">
        <v>2021</v>
      </c>
      <c r="X8243" t="s">
        <v>169</v>
      </c>
      <c r="Y8243" t="s">
        <v>38</v>
      </c>
      <c r="Z8243" t="s">
        <v>39</v>
      </c>
      <c r="AA8243" t="s">
        <v>40</v>
      </c>
      <c r="AB8243" t="s">
        <v>40</v>
      </c>
    </row>
    <row r="8244" spans="1:28" x14ac:dyDescent="0.35">
      <c r="A8244" s="16" t="s">
        <v>7410</v>
      </c>
      <c r="B8244" s="16" t="s">
        <v>12653</v>
      </c>
      <c r="C8244" s="16" t="s">
        <v>7482</v>
      </c>
      <c r="D8244" s="17">
        <v>42571101</v>
      </c>
      <c r="E8244" s="16" t="s">
        <v>43</v>
      </c>
      <c r="G8244" s="16">
        <v>44495</v>
      </c>
      <c r="H8244" s="18">
        <v>2009</v>
      </c>
      <c r="I8244" s="16">
        <v>1522380</v>
      </c>
      <c r="J8244" s="19">
        <v>1022</v>
      </c>
      <c r="K8244" s="16" t="s">
        <v>31</v>
      </c>
      <c r="L8244" s="16" t="s">
        <v>32</v>
      </c>
      <c r="M8244" s="16" t="s">
        <v>83</v>
      </c>
      <c r="N8244" s="19">
        <v>13</v>
      </c>
      <c r="O8244" s="19">
        <v>13286</v>
      </c>
      <c r="P8244" s="16" t="s">
        <v>8987</v>
      </c>
      <c r="Q8244" s="16" t="s">
        <v>8984</v>
      </c>
      <c r="R8244" s="16" t="s">
        <v>8985</v>
      </c>
      <c r="S8244" s="16" t="s">
        <v>14012</v>
      </c>
      <c r="T8244" s="16" t="s">
        <v>35</v>
      </c>
      <c r="U8244" s="16" t="s">
        <v>36</v>
      </c>
      <c r="V8244" s="16">
        <v>0</v>
      </c>
      <c r="W8244" s="16">
        <v>2021</v>
      </c>
      <c r="X8244" s="16" t="s">
        <v>169</v>
      </c>
      <c r="Y8244" s="16" t="s">
        <v>38</v>
      </c>
      <c r="Z8244" s="16" t="s">
        <v>39</v>
      </c>
      <c r="AA8244" s="16" t="s">
        <v>40</v>
      </c>
      <c r="AB8244" s="16" t="s">
        <v>40</v>
      </c>
    </row>
    <row r="8245" spans="1:28" x14ac:dyDescent="0.35">
      <c r="A8245" t="s">
        <v>7410</v>
      </c>
      <c r="B8245" t="s">
        <v>12654</v>
      </c>
      <c r="C8245" t="s">
        <v>7426</v>
      </c>
      <c r="D8245" s="1">
        <v>42571102</v>
      </c>
      <c r="E8245" t="s">
        <v>448</v>
      </c>
      <c r="G8245">
        <v>44492</v>
      </c>
      <c r="H8245" s="3">
        <v>728</v>
      </c>
      <c r="I8245">
        <v>1506635</v>
      </c>
      <c r="J8245" s="4">
        <v>645</v>
      </c>
      <c r="K8245" t="s">
        <v>31</v>
      </c>
      <c r="L8245" t="s">
        <v>32</v>
      </c>
      <c r="M8245" t="s">
        <v>33</v>
      </c>
      <c r="N8245" s="4">
        <v>3</v>
      </c>
      <c r="O8245" s="4">
        <v>1763</v>
      </c>
      <c r="P8245" t="s">
        <v>8987</v>
      </c>
      <c r="Q8245" t="s">
        <v>8984</v>
      </c>
      <c r="R8245" t="s">
        <v>8985</v>
      </c>
      <c r="S8245" t="s">
        <v>14013</v>
      </c>
      <c r="T8245" t="s">
        <v>35</v>
      </c>
      <c r="U8245" t="s">
        <v>36</v>
      </c>
      <c r="V8245">
        <v>0</v>
      </c>
      <c r="W8245">
        <v>2021</v>
      </c>
      <c r="X8245" t="s">
        <v>169</v>
      </c>
      <c r="Y8245" t="s">
        <v>38</v>
      </c>
      <c r="Z8245" t="s">
        <v>45</v>
      </c>
      <c r="AA8245" t="s">
        <v>40</v>
      </c>
      <c r="AB8245" t="s">
        <v>38</v>
      </c>
    </row>
    <row r="8246" spans="1:28" x14ac:dyDescent="0.35">
      <c r="A8246" s="16" t="s">
        <v>7410</v>
      </c>
      <c r="B8246" s="16" t="s">
        <v>12654</v>
      </c>
      <c r="C8246" s="16" t="s">
        <v>7426</v>
      </c>
      <c r="D8246" s="17">
        <v>42571102</v>
      </c>
      <c r="E8246" s="16" t="s">
        <v>30</v>
      </c>
      <c r="G8246" s="16">
        <v>44495</v>
      </c>
      <c r="H8246" s="18">
        <v>2310</v>
      </c>
      <c r="I8246" s="16">
        <v>1522494</v>
      </c>
      <c r="J8246" s="19">
        <v>692</v>
      </c>
      <c r="K8246" s="16" t="s">
        <v>31</v>
      </c>
      <c r="L8246" s="16" t="s">
        <v>32</v>
      </c>
      <c r="M8246" s="16" t="s">
        <v>33</v>
      </c>
      <c r="N8246" s="19">
        <v>437</v>
      </c>
      <c r="O8246" s="19">
        <v>138298</v>
      </c>
      <c r="P8246" s="16" t="s">
        <v>8987</v>
      </c>
      <c r="Q8246" s="16" t="s">
        <v>8984</v>
      </c>
      <c r="R8246" s="16" t="s">
        <v>8985</v>
      </c>
      <c r="S8246" s="16" t="s">
        <v>8157</v>
      </c>
      <c r="T8246" s="16" t="s">
        <v>35</v>
      </c>
      <c r="U8246" s="16" t="s">
        <v>36</v>
      </c>
      <c r="V8246" s="16">
        <v>0</v>
      </c>
      <c r="W8246" s="16">
        <v>2021</v>
      </c>
      <c r="X8246" s="16" t="s">
        <v>169</v>
      </c>
      <c r="Y8246" s="16" t="s">
        <v>38</v>
      </c>
      <c r="Z8246" s="16" t="s">
        <v>39</v>
      </c>
      <c r="AA8246" s="16" t="s">
        <v>40</v>
      </c>
      <c r="AB8246" s="16" t="s">
        <v>40</v>
      </c>
    </row>
    <row r="8247" spans="1:28" x14ac:dyDescent="0.35">
      <c r="A8247" t="s">
        <v>7410</v>
      </c>
      <c r="B8247" t="s">
        <v>12654</v>
      </c>
      <c r="C8247" t="s">
        <v>7411</v>
      </c>
      <c r="D8247" s="1">
        <v>42811112</v>
      </c>
      <c r="E8247" t="s">
        <v>43</v>
      </c>
      <c r="G8247">
        <v>44491</v>
      </c>
      <c r="H8247" s="3">
        <v>12</v>
      </c>
      <c r="I8247">
        <v>1505175</v>
      </c>
      <c r="J8247" s="4">
        <v>397</v>
      </c>
      <c r="K8247" t="s">
        <v>31</v>
      </c>
      <c r="L8247" t="s">
        <v>32</v>
      </c>
      <c r="M8247" t="s">
        <v>33</v>
      </c>
      <c r="N8247" s="4">
        <v>23</v>
      </c>
      <c r="O8247" s="4">
        <v>9131</v>
      </c>
      <c r="P8247" t="s">
        <v>8987</v>
      </c>
      <c r="Q8247" t="s">
        <v>8984</v>
      </c>
      <c r="R8247" t="s">
        <v>8985</v>
      </c>
      <c r="S8247" t="s">
        <v>8156</v>
      </c>
      <c r="T8247" t="s">
        <v>35</v>
      </c>
      <c r="U8247" t="s">
        <v>36</v>
      </c>
      <c r="V8247">
        <v>31555594</v>
      </c>
      <c r="W8247">
        <v>2021</v>
      </c>
      <c r="X8247" t="s">
        <v>169</v>
      </c>
      <c r="Y8247" t="s">
        <v>38</v>
      </c>
      <c r="Z8247" t="s">
        <v>39</v>
      </c>
      <c r="AA8247" t="s">
        <v>40</v>
      </c>
      <c r="AB8247" t="s">
        <v>40</v>
      </c>
    </row>
    <row r="8248" spans="1:28" x14ac:dyDescent="0.35">
      <c r="A8248" s="16" t="s">
        <v>7410</v>
      </c>
      <c r="B8248" s="16" t="s">
        <v>12654</v>
      </c>
      <c r="C8248" s="16" t="s">
        <v>7411</v>
      </c>
      <c r="D8248" s="17">
        <v>42811112</v>
      </c>
      <c r="E8248" s="16" t="s">
        <v>30</v>
      </c>
      <c r="G8248" s="16">
        <v>44484</v>
      </c>
      <c r="H8248" s="18">
        <v>1432</v>
      </c>
      <c r="I8248" s="16">
        <v>1498457</v>
      </c>
      <c r="J8248" s="19">
        <v>553</v>
      </c>
      <c r="K8248" s="16" t="s">
        <v>31</v>
      </c>
      <c r="L8248" s="16" t="s">
        <v>32</v>
      </c>
      <c r="M8248" s="16" t="s">
        <v>33</v>
      </c>
      <c r="N8248" s="19">
        <v>148</v>
      </c>
      <c r="O8248" s="19">
        <v>81844</v>
      </c>
      <c r="P8248" s="16" t="s">
        <v>8987</v>
      </c>
      <c r="Q8248" s="16" t="s">
        <v>8984</v>
      </c>
      <c r="R8248" s="16" t="s">
        <v>8985</v>
      </c>
      <c r="S8248" s="16" t="s">
        <v>14014</v>
      </c>
      <c r="T8248" s="16" t="s">
        <v>35</v>
      </c>
      <c r="U8248" s="16" t="s">
        <v>36</v>
      </c>
      <c r="V8248" s="16">
        <v>31554859</v>
      </c>
      <c r="W8248" s="16">
        <v>2021</v>
      </c>
      <c r="X8248" s="16" t="s">
        <v>169</v>
      </c>
      <c r="Y8248" s="16" t="s">
        <v>38</v>
      </c>
      <c r="Z8248" s="16" t="s">
        <v>51</v>
      </c>
      <c r="AA8248" s="16" t="s">
        <v>40</v>
      </c>
      <c r="AB8248" s="16" t="s">
        <v>40</v>
      </c>
    </row>
    <row r="8249" spans="1:28" x14ac:dyDescent="0.35">
      <c r="A8249" t="s">
        <v>7410</v>
      </c>
      <c r="B8249" t="s">
        <v>12654</v>
      </c>
      <c r="C8249" t="s">
        <v>7423</v>
      </c>
      <c r="D8249" s="1">
        <v>42811111</v>
      </c>
      <c r="E8249" t="s">
        <v>30</v>
      </c>
      <c r="G8249">
        <v>44491</v>
      </c>
      <c r="H8249" s="3">
        <v>353</v>
      </c>
      <c r="I8249">
        <v>1505271</v>
      </c>
      <c r="J8249" s="4">
        <v>686</v>
      </c>
      <c r="K8249" t="s">
        <v>31</v>
      </c>
      <c r="L8249" t="s">
        <v>32</v>
      </c>
      <c r="M8249" t="s">
        <v>33</v>
      </c>
      <c r="N8249" s="4">
        <v>143</v>
      </c>
      <c r="O8249" s="4">
        <v>59675</v>
      </c>
      <c r="P8249" t="s">
        <v>8987</v>
      </c>
      <c r="Q8249" t="s">
        <v>8984</v>
      </c>
      <c r="R8249" t="s">
        <v>8985</v>
      </c>
      <c r="S8249" t="s">
        <v>8155</v>
      </c>
      <c r="T8249" t="s">
        <v>35</v>
      </c>
      <c r="U8249" t="s">
        <v>36</v>
      </c>
      <c r="V8249">
        <v>45019144</v>
      </c>
      <c r="W8249">
        <v>2021</v>
      </c>
      <c r="X8249" t="s">
        <v>169</v>
      </c>
      <c r="Y8249" t="s">
        <v>38</v>
      </c>
      <c r="Z8249" t="s">
        <v>39</v>
      </c>
      <c r="AA8249" t="s">
        <v>40</v>
      </c>
      <c r="AB8249" t="s">
        <v>40</v>
      </c>
    </row>
    <row r="8250" spans="1:28" x14ac:dyDescent="0.35">
      <c r="A8250" s="16" t="s">
        <v>7410</v>
      </c>
      <c r="B8250" s="16" t="s">
        <v>12654</v>
      </c>
      <c r="C8250" s="16" t="s">
        <v>7423</v>
      </c>
      <c r="D8250" s="17">
        <v>42811111</v>
      </c>
      <c r="E8250" s="16" t="s">
        <v>43</v>
      </c>
      <c r="G8250" s="16">
        <v>44492</v>
      </c>
      <c r="H8250" s="18">
        <v>1845</v>
      </c>
      <c r="I8250" s="16">
        <v>1507064</v>
      </c>
      <c r="J8250" s="19">
        <v>1274</v>
      </c>
      <c r="K8250" s="16" t="s">
        <v>31</v>
      </c>
      <c r="L8250" s="16" t="s">
        <v>32</v>
      </c>
      <c r="M8250" s="16" t="s">
        <v>33</v>
      </c>
      <c r="N8250" s="19">
        <v>66</v>
      </c>
      <c r="O8250" s="19">
        <v>48451</v>
      </c>
      <c r="P8250" s="16" t="s">
        <v>8987</v>
      </c>
      <c r="Q8250" s="16" t="s">
        <v>8984</v>
      </c>
      <c r="R8250" s="16" t="s">
        <v>8985</v>
      </c>
      <c r="S8250" s="16" t="s">
        <v>14015</v>
      </c>
      <c r="T8250" s="16" t="s">
        <v>35</v>
      </c>
      <c r="U8250" s="16" t="s">
        <v>36</v>
      </c>
      <c r="V8250" s="16">
        <v>31556236</v>
      </c>
      <c r="W8250" s="16">
        <v>2021</v>
      </c>
      <c r="X8250" s="16" t="s">
        <v>169</v>
      </c>
      <c r="Y8250" s="16" t="s">
        <v>38</v>
      </c>
      <c r="Z8250" s="16" t="s">
        <v>64</v>
      </c>
      <c r="AA8250" s="16" t="s">
        <v>40</v>
      </c>
      <c r="AB8250" s="16" t="s">
        <v>40</v>
      </c>
    </row>
    <row r="8251" spans="1:28" x14ac:dyDescent="0.35">
      <c r="A8251" t="s">
        <v>7410</v>
      </c>
      <c r="B8251" t="s">
        <v>12654</v>
      </c>
      <c r="C8251" t="s">
        <v>7470</v>
      </c>
      <c r="D8251" s="1">
        <v>42561107</v>
      </c>
      <c r="E8251" t="s">
        <v>30</v>
      </c>
      <c r="G8251">
        <v>44490</v>
      </c>
      <c r="H8251" s="3">
        <v>1740</v>
      </c>
      <c r="I8251">
        <v>1504969</v>
      </c>
      <c r="J8251" s="4">
        <v>554</v>
      </c>
      <c r="K8251" t="s">
        <v>31</v>
      </c>
      <c r="L8251" t="s">
        <v>32</v>
      </c>
      <c r="M8251" t="s">
        <v>33</v>
      </c>
      <c r="N8251" s="4">
        <v>183</v>
      </c>
      <c r="O8251" s="4">
        <v>30526</v>
      </c>
      <c r="P8251" t="s">
        <v>8987</v>
      </c>
      <c r="Q8251" t="s">
        <v>8984</v>
      </c>
      <c r="R8251" t="s">
        <v>8985</v>
      </c>
      <c r="S8251" t="s">
        <v>14016</v>
      </c>
      <c r="T8251" t="s">
        <v>35</v>
      </c>
      <c r="U8251" t="s">
        <v>36</v>
      </c>
      <c r="V8251">
        <v>31555588</v>
      </c>
      <c r="W8251">
        <v>2021</v>
      </c>
      <c r="X8251" t="s">
        <v>169</v>
      </c>
      <c r="Y8251" t="s">
        <v>38</v>
      </c>
      <c r="Z8251" t="s">
        <v>39</v>
      </c>
      <c r="AA8251" t="s">
        <v>40</v>
      </c>
      <c r="AB8251" t="s">
        <v>40</v>
      </c>
    </row>
    <row r="8252" spans="1:28" x14ac:dyDescent="0.35">
      <c r="A8252" s="16" t="s">
        <v>7410</v>
      </c>
      <c r="B8252" s="16" t="s">
        <v>12654</v>
      </c>
      <c r="C8252" s="16" t="s">
        <v>7413</v>
      </c>
      <c r="D8252" s="17">
        <v>42811113</v>
      </c>
      <c r="E8252" s="16" t="s">
        <v>978</v>
      </c>
      <c r="G8252" s="16">
        <v>44490</v>
      </c>
      <c r="H8252" s="18">
        <v>9</v>
      </c>
      <c r="I8252" s="16">
        <v>1503892</v>
      </c>
      <c r="J8252" s="19">
        <v>357</v>
      </c>
      <c r="K8252" s="16" t="s">
        <v>31</v>
      </c>
      <c r="L8252" s="16" t="s">
        <v>32</v>
      </c>
      <c r="M8252" s="16" t="s">
        <v>33</v>
      </c>
      <c r="N8252" s="19">
        <v>110</v>
      </c>
      <c r="O8252" s="19">
        <v>39270</v>
      </c>
      <c r="P8252" s="16" t="s">
        <v>8987</v>
      </c>
      <c r="Q8252" s="16" t="s">
        <v>8984</v>
      </c>
      <c r="R8252" s="16" t="s">
        <v>8985</v>
      </c>
      <c r="S8252" s="16" t="s">
        <v>8154</v>
      </c>
      <c r="T8252" s="16" t="s">
        <v>35</v>
      </c>
      <c r="U8252" s="16" t="s">
        <v>36</v>
      </c>
      <c r="V8252" s="16">
        <v>31555270</v>
      </c>
      <c r="W8252" s="16">
        <v>2021</v>
      </c>
      <c r="X8252" s="16" t="s">
        <v>169</v>
      </c>
      <c r="Y8252" s="16" t="s">
        <v>38</v>
      </c>
      <c r="Z8252" s="16" t="s">
        <v>39</v>
      </c>
      <c r="AA8252" s="16" t="s">
        <v>40</v>
      </c>
      <c r="AB8252" s="16" t="s">
        <v>40</v>
      </c>
    </row>
    <row r="8253" spans="1:28" x14ac:dyDescent="0.35">
      <c r="A8253" t="s">
        <v>7410</v>
      </c>
      <c r="B8253" t="s">
        <v>12653</v>
      </c>
      <c r="C8253" t="s">
        <v>7437</v>
      </c>
      <c r="D8253" s="1">
        <v>42751113</v>
      </c>
      <c r="E8253" t="s">
        <v>43</v>
      </c>
      <c r="G8253">
        <v>44490</v>
      </c>
      <c r="H8253" s="3">
        <v>1015</v>
      </c>
      <c r="I8253">
        <v>1504439</v>
      </c>
      <c r="J8253" s="4">
        <v>703</v>
      </c>
      <c r="K8253" t="s">
        <v>31</v>
      </c>
      <c r="L8253" t="s">
        <v>32</v>
      </c>
      <c r="M8253" t="s">
        <v>33</v>
      </c>
      <c r="N8253" s="4">
        <v>6</v>
      </c>
      <c r="O8253" s="4">
        <v>4218</v>
      </c>
      <c r="P8253" t="s">
        <v>8987</v>
      </c>
      <c r="Q8253" t="s">
        <v>57</v>
      </c>
      <c r="R8253" t="s">
        <v>8985</v>
      </c>
      <c r="S8253" t="s">
        <v>8153</v>
      </c>
      <c r="T8253" t="s">
        <v>35</v>
      </c>
      <c r="U8253" t="s">
        <v>36</v>
      </c>
      <c r="V8253">
        <v>0</v>
      </c>
      <c r="W8253">
        <v>2021</v>
      </c>
      <c r="X8253" t="s">
        <v>169</v>
      </c>
      <c r="Y8253" t="s">
        <v>38</v>
      </c>
      <c r="Z8253" t="s">
        <v>51</v>
      </c>
      <c r="AA8253" t="s">
        <v>40</v>
      </c>
      <c r="AB8253" t="s">
        <v>40</v>
      </c>
    </row>
    <row r="8254" spans="1:28" x14ac:dyDescent="0.35">
      <c r="A8254" s="16" t="s">
        <v>7410</v>
      </c>
      <c r="B8254" s="16" t="s">
        <v>12653</v>
      </c>
      <c r="C8254" s="16" t="s">
        <v>3584</v>
      </c>
      <c r="D8254" s="17">
        <v>42851121</v>
      </c>
      <c r="E8254" s="16" t="s">
        <v>30</v>
      </c>
      <c r="G8254" s="16">
        <v>44488</v>
      </c>
      <c r="H8254" s="18">
        <v>1929</v>
      </c>
      <c r="I8254" s="16">
        <v>1502381</v>
      </c>
      <c r="J8254" s="19">
        <v>818</v>
      </c>
      <c r="K8254" s="16" t="s">
        <v>31</v>
      </c>
      <c r="L8254" s="16" t="s">
        <v>32</v>
      </c>
      <c r="M8254" s="16" t="s">
        <v>33</v>
      </c>
      <c r="N8254" s="19">
        <v>233</v>
      </c>
      <c r="O8254" s="19">
        <v>189564</v>
      </c>
      <c r="P8254" s="16" t="s">
        <v>8987</v>
      </c>
      <c r="Q8254" s="16" t="s">
        <v>8984</v>
      </c>
      <c r="R8254" s="16" t="s">
        <v>8985</v>
      </c>
      <c r="S8254" s="16" t="s">
        <v>8152</v>
      </c>
      <c r="T8254" s="16" t="s">
        <v>35</v>
      </c>
      <c r="U8254" s="16" t="s">
        <v>36</v>
      </c>
      <c r="V8254" s="16">
        <v>45016653</v>
      </c>
      <c r="W8254" s="16">
        <v>2021</v>
      </c>
      <c r="X8254" s="16" t="s">
        <v>169</v>
      </c>
      <c r="Y8254" s="16" t="s">
        <v>38</v>
      </c>
      <c r="Z8254" s="16" t="s">
        <v>39</v>
      </c>
      <c r="AA8254" s="16" t="s">
        <v>40</v>
      </c>
      <c r="AB8254" s="16" t="s">
        <v>40</v>
      </c>
    </row>
    <row r="8255" spans="1:28" x14ac:dyDescent="0.35">
      <c r="A8255" t="s">
        <v>8258</v>
      </c>
      <c r="B8255" t="s">
        <v>12653</v>
      </c>
      <c r="C8255" t="s">
        <v>8266</v>
      </c>
      <c r="D8255" s="1">
        <v>163201102</v>
      </c>
      <c r="E8255" t="s">
        <v>43</v>
      </c>
      <c r="G8255">
        <v>44497</v>
      </c>
      <c r="H8255" s="3">
        <v>1312</v>
      </c>
      <c r="I8255">
        <v>1524311</v>
      </c>
      <c r="J8255" s="4">
        <v>446</v>
      </c>
      <c r="K8255" t="s">
        <v>31</v>
      </c>
      <c r="L8255" t="s">
        <v>32</v>
      </c>
      <c r="M8255" t="s">
        <v>33</v>
      </c>
      <c r="N8255" s="4">
        <v>16</v>
      </c>
      <c r="O8255" s="4">
        <v>4026</v>
      </c>
      <c r="P8255" t="s">
        <v>8987</v>
      </c>
      <c r="Q8255" t="s">
        <v>57</v>
      </c>
      <c r="R8255" t="s">
        <v>8985</v>
      </c>
      <c r="S8255" t="s">
        <v>8543</v>
      </c>
      <c r="T8255" t="s">
        <v>35</v>
      </c>
      <c r="U8255" t="s">
        <v>36</v>
      </c>
      <c r="V8255">
        <v>0</v>
      </c>
      <c r="W8255">
        <v>2021</v>
      </c>
      <c r="X8255" t="s">
        <v>169</v>
      </c>
      <c r="Y8255" t="s">
        <v>38</v>
      </c>
      <c r="Z8255" t="s">
        <v>64</v>
      </c>
      <c r="AA8255" t="s">
        <v>40</v>
      </c>
      <c r="AB8255" t="s">
        <v>40</v>
      </c>
    </row>
    <row r="8256" spans="1:28" x14ac:dyDescent="0.35">
      <c r="A8256" s="16" t="s">
        <v>8579</v>
      </c>
      <c r="B8256" s="16" t="s">
        <v>12653</v>
      </c>
      <c r="C8256" s="16" t="s">
        <v>8605</v>
      </c>
      <c r="D8256" s="17">
        <v>252531103</v>
      </c>
      <c r="E8256" s="16" t="s">
        <v>30</v>
      </c>
      <c r="G8256" s="16">
        <v>44477</v>
      </c>
      <c r="H8256" s="18">
        <v>626</v>
      </c>
      <c r="I8256" s="16">
        <v>1489916</v>
      </c>
      <c r="J8256" s="19">
        <v>386</v>
      </c>
      <c r="K8256" s="16" t="s">
        <v>31</v>
      </c>
      <c r="L8256" s="16" t="s">
        <v>66</v>
      </c>
      <c r="M8256" s="16" t="s">
        <v>415</v>
      </c>
      <c r="N8256" s="19">
        <v>899</v>
      </c>
      <c r="O8256" s="19">
        <v>347014</v>
      </c>
      <c r="P8256" s="16" t="s">
        <v>8987</v>
      </c>
      <c r="Q8256" s="16" t="s">
        <v>79</v>
      </c>
      <c r="R8256" s="16" t="s">
        <v>8985</v>
      </c>
      <c r="S8256" s="16" t="s">
        <v>8950</v>
      </c>
      <c r="T8256" s="16" t="s">
        <v>35</v>
      </c>
      <c r="U8256" s="16" t="s">
        <v>36</v>
      </c>
      <c r="V8256" s="16">
        <v>0</v>
      </c>
      <c r="W8256" s="16">
        <v>2021</v>
      </c>
      <c r="X8256" s="16" t="s">
        <v>169</v>
      </c>
      <c r="Y8256" s="16" t="s">
        <v>38</v>
      </c>
      <c r="Z8256" s="16" t="s">
        <v>39</v>
      </c>
      <c r="AA8256" s="16" t="s">
        <v>40</v>
      </c>
      <c r="AB8256" s="16" t="s">
        <v>40</v>
      </c>
    </row>
    <row r="8257" spans="1:28" x14ac:dyDescent="0.35">
      <c r="A8257" t="s">
        <v>28</v>
      </c>
      <c r="B8257" t="s">
        <v>12654</v>
      </c>
      <c r="C8257" t="s">
        <v>74</v>
      </c>
      <c r="D8257" s="1">
        <v>182941101</v>
      </c>
      <c r="E8257" t="s">
        <v>30</v>
      </c>
      <c r="G8257">
        <v>44452</v>
      </c>
      <c r="H8257" s="3">
        <v>1154</v>
      </c>
      <c r="I8257" t="s">
        <v>13004</v>
      </c>
      <c r="J8257" s="4">
        <v>649</v>
      </c>
      <c r="K8257" t="s">
        <v>31</v>
      </c>
      <c r="L8257" t="s">
        <v>32</v>
      </c>
      <c r="M8257" t="s">
        <v>1000</v>
      </c>
      <c r="N8257" s="4">
        <v>139</v>
      </c>
      <c r="O8257" s="4">
        <v>90211</v>
      </c>
      <c r="P8257" t="s">
        <v>8987</v>
      </c>
      <c r="Q8257" t="s">
        <v>8984</v>
      </c>
      <c r="R8257" t="s">
        <v>47</v>
      </c>
      <c r="S8257" t="s">
        <v>14017</v>
      </c>
      <c r="T8257" t="s">
        <v>35</v>
      </c>
      <c r="U8257" t="s">
        <v>36</v>
      </c>
      <c r="V8257">
        <v>44980809</v>
      </c>
      <c r="W8257">
        <v>2021</v>
      </c>
      <c r="X8257" t="s">
        <v>158</v>
      </c>
      <c r="Y8257" t="s">
        <v>38</v>
      </c>
      <c r="Z8257" t="s">
        <v>64</v>
      </c>
      <c r="AA8257" t="s">
        <v>40</v>
      </c>
      <c r="AB8257" t="s">
        <v>40</v>
      </c>
    </row>
    <row r="8258" spans="1:28" x14ac:dyDescent="0.35">
      <c r="A8258" s="16" t="s">
        <v>28</v>
      </c>
      <c r="B8258" s="16" t="s">
        <v>12654</v>
      </c>
      <c r="C8258" s="16" t="s">
        <v>145</v>
      </c>
      <c r="D8258" s="17">
        <v>83692105</v>
      </c>
      <c r="E8258" s="16" t="s">
        <v>30</v>
      </c>
      <c r="G8258" s="16">
        <v>44450</v>
      </c>
      <c r="H8258" s="18">
        <v>204</v>
      </c>
      <c r="I8258" s="16">
        <v>1468645</v>
      </c>
      <c r="J8258" s="19">
        <v>833</v>
      </c>
      <c r="K8258" s="16" t="s">
        <v>31</v>
      </c>
      <c r="L8258" s="16" t="s">
        <v>32</v>
      </c>
      <c r="M8258" s="16" t="s">
        <v>33</v>
      </c>
      <c r="N8258" s="19">
        <v>87</v>
      </c>
      <c r="O8258" s="19">
        <v>46522</v>
      </c>
      <c r="P8258" s="16" t="s">
        <v>8987</v>
      </c>
      <c r="Q8258" s="16" t="s">
        <v>8984</v>
      </c>
      <c r="R8258" s="16" t="s">
        <v>8985</v>
      </c>
      <c r="S8258" s="16" t="s">
        <v>1465</v>
      </c>
      <c r="T8258" s="16" t="s">
        <v>35</v>
      </c>
      <c r="U8258" s="16" t="s">
        <v>36</v>
      </c>
      <c r="V8258" s="16">
        <v>31551529</v>
      </c>
      <c r="W8258" s="16">
        <v>2021</v>
      </c>
      <c r="X8258" s="16" t="s">
        <v>158</v>
      </c>
      <c r="Y8258" s="16" t="s">
        <v>38</v>
      </c>
      <c r="Z8258" s="16" t="s">
        <v>51</v>
      </c>
      <c r="AA8258" s="16" t="s">
        <v>40</v>
      </c>
      <c r="AB8258" s="16" t="s">
        <v>40</v>
      </c>
    </row>
    <row r="8259" spans="1:28" x14ac:dyDescent="0.35">
      <c r="A8259" t="s">
        <v>28</v>
      </c>
      <c r="B8259" t="s">
        <v>12654</v>
      </c>
      <c r="C8259" t="s">
        <v>129</v>
      </c>
      <c r="D8259" s="1">
        <v>83622105</v>
      </c>
      <c r="E8259" t="s">
        <v>30</v>
      </c>
      <c r="G8259">
        <v>44446</v>
      </c>
      <c r="H8259" s="3">
        <v>34</v>
      </c>
      <c r="I8259">
        <v>1463338</v>
      </c>
      <c r="J8259" s="4">
        <v>580</v>
      </c>
      <c r="K8259" t="s">
        <v>31</v>
      </c>
      <c r="L8259" t="s">
        <v>32</v>
      </c>
      <c r="M8259" t="s">
        <v>83</v>
      </c>
      <c r="N8259" s="4">
        <v>2992</v>
      </c>
      <c r="O8259" s="4">
        <v>1440514</v>
      </c>
      <c r="P8259" t="s">
        <v>8987</v>
      </c>
      <c r="Q8259" t="s">
        <v>8984</v>
      </c>
      <c r="R8259" t="s">
        <v>8985</v>
      </c>
      <c r="S8259" t="s">
        <v>1464</v>
      </c>
      <c r="T8259" t="s">
        <v>35</v>
      </c>
      <c r="U8259" t="s">
        <v>36</v>
      </c>
      <c r="V8259">
        <v>44970616</v>
      </c>
      <c r="W8259">
        <v>2021</v>
      </c>
      <c r="X8259" t="s">
        <v>158</v>
      </c>
      <c r="Y8259" t="s">
        <v>38</v>
      </c>
      <c r="Z8259" t="s">
        <v>64</v>
      </c>
      <c r="AA8259" t="s">
        <v>40</v>
      </c>
      <c r="AB8259" t="s">
        <v>40</v>
      </c>
    </row>
    <row r="8260" spans="1:28" x14ac:dyDescent="0.35">
      <c r="A8260" s="16" t="s">
        <v>28</v>
      </c>
      <c r="B8260" s="16" t="s">
        <v>12654</v>
      </c>
      <c r="C8260" s="16" t="s">
        <v>153</v>
      </c>
      <c r="D8260" s="17">
        <v>83040401</v>
      </c>
      <c r="E8260" s="16" t="s">
        <v>30</v>
      </c>
      <c r="G8260" s="16">
        <v>44464</v>
      </c>
      <c r="H8260" s="18">
        <v>1354</v>
      </c>
      <c r="I8260" s="16">
        <v>1480587</v>
      </c>
      <c r="J8260" s="19">
        <v>520</v>
      </c>
      <c r="K8260" s="16" t="s">
        <v>31</v>
      </c>
      <c r="L8260" s="16" t="s">
        <v>32</v>
      </c>
      <c r="M8260" s="16" t="s">
        <v>33</v>
      </c>
      <c r="N8260" s="19">
        <v>124</v>
      </c>
      <c r="O8260" s="19">
        <v>21640</v>
      </c>
      <c r="P8260" s="16" t="s">
        <v>8987</v>
      </c>
      <c r="Q8260" s="16" t="s">
        <v>8984</v>
      </c>
      <c r="R8260" s="16" t="s">
        <v>8985</v>
      </c>
      <c r="S8260" s="16" t="s">
        <v>1466</v>
      </c>
      <c r="T8260" s="16" t="s">
        <v>35</v>
      </c>
      <c r="U8260" s="16" t="s">
        <v>36</v>
      </c>
      <c r="V8260" s="16">
        <v>44991097</v>
      </c>
      <c r="W8260" s="16">
        <v>2021</v>
      </c>
      <c r="X8260" s="16" t="s">
        <v>158</v>
      </c>
      <c r="Y8260" s="16" t="s">
        <v>38</v>
      </c>
      <c r="Z8260" s="16" t="s">
        <v>39</v>
      </c>
      <c r="AA8260" s="16" t="s">
        <v>40</v>
      </c>
      <c r="AB8260" s="16" t="s">
        <v>40</v>
      </c>
    </row>
    <row r="8261" spans="1:28" x14ac:dyDescent="0.35">
      <c r="A8261" t="s">
        <v>1655</v>
      </c>
      <c r="B8261" t="s">
        <v>12654</v>
      </c>
      <c r="C8261" t="s">
        <v>1663</v>
      </c>
      <c r="D8261" s="1">
        <v>83371107</v>
      </c>
      <c r="E8261" t="s">
        <v>53</v>
      </c>
      <c r="G8261">
        <v>44451</v>
      </c>
      <c r="H8261" s="3">
        <v>2146</v>
      </c>
      <c r="I8261">
        <v>1470309</v>
      </c>
      <c r="J8261" s="4">
        <v>457</v>
      </c>
      <c r="K8261" t="s">
        <v>31</v>
      </c>
      <c r="L8261" t="s">
        <v>32</v>
      </c>
      <c r="M8261" t="s">
        <v>33</v>
      </c>
      <c r="N8261" s="4">
        <v>6</v>
      </c>
      <c r="O8261" s="4">
        <v>2594</v>
      </c>
      <c r="P8261" t="s">
        <v>8987</v>
      </c>
      <c r="Q8261" t="s">
        <v>8984</v>
      </c>
      <c r="R8261" t="s">
        <v>8985</v>
      </c>
      <c r="S8261" t="s">
        <v>1931</v>
      </c>
      <c r="T8261" t="s">
        <v>35</v>
      </c>
      <c r="U8261" t="s">
        <v>36</v>
      </c>
      <c r="V8261">
        <v>31551881</v>
      </c>
      <c r="W8261">
        <v>2021</v>
      </c>
      <c r="X8261" t="s">
        <v>158</v>
      </c>
      <c r="Y8261" t="s">
        <v>38</v>
      </c>
      <c r="Z8261" t="s">
        <v>39</v>
      </c>
      <c r="AA8261" t="s">
        <v>40</v>
      </c>
      <c r="AB8261" t="s">
        <v>38</v>
      </c>
    </row>
    <row r="8262" spans="1:28" x14ac:dyDescent="0.35">
      <c r="A8262" s="16" t="s">
        <v>1655</v>
      </c>
      <c r="B8262" s="16" t="s">
        <v>12653</v>
      </c>
      <c r="C8262" s="16" t="s">
        <v>1666</v>
      </c>
      <c r="D8262" s="17">
        <v>83481110</v>
      </c>
      <c r="E8262" s="16" t="s">
        <v>43</v>
      </c>
      <c r="G8262" s="16">
        <v>44465</v>
      </c>
      <c r="H8262" s="18">
        <v>120</v>
      </c>
      <c r="I8262" s="16">
        <v>1480753</v>
      </c>
      <c r="J8262" s="19">
        <v>703</v>
      </c>
      <c r="K8262" s="16" t="s">
        <v>31</v>
      </c>
      <c r="L8262" s="16" t="s">
        <v>32</v>
      </c>
      <c r="M8262" s="16" t="s">
        <v>83</v>
      </c>
      <c r="N8262" s="19">
        <v>9</v>
      </c>
      <c r="O8262" s="19">
        <v>6327</v>
      </c>
      <c r="P8262" s="16" t="s">
        <v>8987</v>
      </c>
      <c r="Q8262" s="16" t="s">
        <v>8984</v>
      </c>
      <c r="R8262" s="16" t="s">
        <v>8985</v>
      </c>
      <c r="S8262" s="16" t="s">
        <v>1932</v>
      </c>
      <c r="T8262" s="16" t="s">
        <v>35</v>
      </c>
      <c r="U8262" s="16" t="s">
        <v>36</v>
      </c>
      <c r="V8262" s="16">
        <v>31552820</v>
      </c>
      <c r="W8262" s="16">
        <v>2021</v>
      </c>
      <c r="X8262" s="16" t="s">
        <v>158</v>
      </c>
      <c r="Y8262" s="16" t="s">
        <v>38</v>
      </c>
      <c r="Z8262" s="16" t="s">
        <v>39</v>
      </c>
      <c r="AA8262" s="16" t="s">
        <v>40</v>
      </c>
      <c r="AB8262" s="16" t="s">
        <v>40</v>
      </c>
    </row>
    <row r="8263" spans="1:28" x14ac:dyDescent="0.35">
      <c r="A8263" t="s">
        <v>1655</v>
      </c>
      <c r="B8263" t="s">
        <v>12653</v>
      </c>
      <c r="C8263" t="s">
        <v>1666</v>
      </c>
      <c r="D8263" s="1">
        <v>83481110</v>
      </c>
      <c r="E8263" t="s">
        <v>43</v>
      </c>
      <c r="G8263">
        <v>44456</v>
      </c>
      <c r="H8263" s="3">
        <v>925</v>
      </c>
      <c r="I8263">
        <v>1473864</v>
      </c>
      <c r="J8263" s="4">
        <v>815</v>
      </c>
      <c r="K8263" t="s">
        <v>31</v>
      </c>
      <c r="L8263" t="s">
        <v>32</v>
      </c>
      <c r="M8263" t="s">
        <v>33</v>
      </c>
      <c r="N8263" s="4">
        <v>3</v>
      </c>
      <c r="O8263" s="4">
        <v>2445</v>
      </c>
      <c r="P8263" t="s">
        <v>8987</v>
      </c>
      <c r="Q8263" t="s">
        <v>8984</v>
      </c>
      <c r="R8263" t="s">
        <v>8985</v>
      </c>
      <c r="S8263" t="s">
        <v>14018</v>
      </c>
      <c r="T8263" t="s">
        <v>35</v>
      </c>
      <c r="U8263" t="s">
        <v>36</v>
      </c>
      <c r="V8263">
        <v>31552261</v>
      </c>
      <c r="W8263">
        <v>2021</v>
      </c>
      <c r="X8263" t="s">
        <v>158</v>
      </c>
      <c r="Y8263" t="s">
        <v>38</v>
      </c>
      <c r="Z8263" t="s">
        <v>39</v>
      </c>
      <c r="AA8263" t="s">
        <v>40</v>
      </c>
      <c r="AB8263" t="s">
        <v>40</v>
      </c>
    </row>
    <row r="8264" spans="1:28" x14ac:dyDescent="0.35">
      <c r="A8264" s="16" t="s">
        <v>1956</v>
      </c>
      <c r="B8264" s="16" t="s">
        <v>12653</v>
      </c>
      <c r="C8264" s="16" t="s">
        <v>1987</v>
      </c>
      <c r="D8264" s="17">
        <v>13801103</v>
      </c>
      <c r="E8264" s="16" t="s">
        <v>43</v>
      </c>
      <c r="G8264" s="16">
        <v>44469</v>
      </c>
      <c r="H8264" s="18">
        <v>2034</v>
      </c>
      <c r="I8264" s="16">
        <v>1484487</v>
      </c>
      <c r="J8264" s="19">
        <v>426</v>
      </c>
      <c r="K8264" s="16" t="s">
        <v>31</v>
      </c>
      <c r="L8264" s="16" t="s">
        <v>66</v>
      </c>
      <c r="M8264" s="16" t="s">
        <v>415</v>
      </c>
      <c r="N8264" s="19">
        <v>97</v>
      </c>
      <c r="O8264" s="19">
        <v>13849</v>
      </c>
      <c r="P8264" s="16" t="s">
        <v>8987</v>
      </c>
      <c r="Q8264" s="16" t="s">
        <v>9125</v>
      </c>
      <c r="R8264" s="16" t="s">
        <v>8985</v>
      </c>
      <c r="S8264" s="16" t="s">
        <v>14019</v>
      </c>
      <c r="T8264" s="16" t="s">
        <v>35</v>
      </c>
      <c r="U8264" s="16" t="s">
        <v>36</v>
      </c>
      <c r="V8264" s="16">
        <v>31553265</v>
      </c>
      <c r="W8264" s="16">
        <v>2021</v>
      </c>
      <c r="X8264" s="16" t="s">
        <v>158</v>
      </c>
      <c r="Y8264" s="16" t="s">
        <v>38</v>
      </c>
      <c r="Z8264" s="16" t="s">
        <v>39</v>
      </c>
      <c r="AA8264" s="16" t="s">
        <v>40</v>
      </c>
      <c r="AB8264" s="16" t="s">
        <v>38</v>
      </c>
    </row>
    <row r="8265" spans="1:28" x14ac:dyDescent="0.35">
      <c r="A8265" t="s">
        <v>1956</v>
      </c>
      <c r="B8265" t="s">
        <v>12653</v>
      </c>
      <c r="C8265" t="s">
        <v>1967</v>
      </c>
      <c r="D8265" s="1">
        <v>14101105</v>
      </c>
      <c r="E8265" t="s">
        <v>43</v>
      </c>
      <c r="G8265">
        <v>44462</v>
      </c>
      <c r="H8265" s="3">
        <v>2307</v>
      </c>
      <c r="I8265">
        <v>1479167</v>
      </c>
      <c r="J8265" s="4">
        <v>892</v>
      </c>
      <c r="K8265" t="s">
        <v>31</v>
      </c>
      <c r="L8265" t="s">
        <v>32</v>
      </c>
      <c r="M8265" t="s">
        <v>33</v>
      </c>
      <c r="N8265" s="4">
        <v>6</v>
      </c>
      <c r="O8265" s="4">
        <v>5352</v>
      </c>
      <c r="P8265" t="s">
        <v>8987</v>
      </c>
      <c r="Q8265" t="s">
        <v>8984</v>
      </c>
      <c r="R8265" t="s">
        <v>8985</v>
      </c>
      <c r="S8265" t="s">
        <v>2095</v>
      </c>
      <c r="T8265" t="s">
        <v>35</v>
      </c>
      <c r="U8265" t="s">
        <v>36</v>
      </c>
      <c r="V8265">
        <v>31552632</v>
      </c>
      <c r="W8265">
        <v>2021</v>
      </c>
      <c r="X8265" t="s">
        <v>158</v>
      </c>
      <c r="Y8265" t="s">
        <v>38</v>
      </c>
      <c r="Z8265" t="s">
        <v>39</v>
      </c>
      <c r="AA8265" t="s">
        <v>40</v>
      </c>
      <c r="AB8265" t="s">
        <v>40</v>
      </c>
    </row>
    <row r="8266" spans="1:28" x14ac:dyDescent="0.35">
      <c r="A8266" s="16" t="s">
        <v>2264</v>
      </c>
      <c r="B8266" s="16" t="s">
        <v>12653</v>
      </c>
      <c r="C8266" s="16" t="s">
        <v>2282</v>
      </c>
      <c r="D8266" s="17">
        <v>254061102</v>
      </c>
      <c r="E8266" s="16" t="s">
        <v>30</v>
      </c>
      <c r="G8266" s="16">
        <v>44469</v>
      </c>
      <c r="H8266" s="18">
        <v>1304</v>
      </c>
      <c r="I8266" s="16">
        <v>1484219</v>
      </c>
      <c r="J8266" s="19">
        <v>27206</v>
      </c>
      <c r="K8266" s="16" t="s">
        <v>31</v>
      </c>
      <c r="L8266" s="16" t="s">
        <v>60</v>
      </c>
      <c r="M8266" s="16" t="s">
        <v>94</v>
      </c>
      <c r="N8266" s="19">
        <v>309</v>
      </c>
      <c r="O8266" s="19">
        <v>60951</v>
      </c>
      <c r="P8266" s="16" t="s">
        <v>8987</v>
      </c>
      <c r="Q8266" s="16" t="s">
        <v>8984</v>
      </c>
      <c r="R8266" s="16" t="s">
        <v>8985</v>
      </c>
      <c r="S8266" s="16" t="s">
        <v>14020</v>
      </c>
      <c r="T8266" s="16" t="s">
        <v>35</v>
      </c>
      <c r="U8266" s="16" t="s">
        <v>36</v>
      </c>
      <c r="V8266" s="16">
        <v>31553319</v>
      </c>
      <c r="W8266" s="16">
        <v>2021</v>
      </c>
      <c r="X8266" s="16" t="s">
        <v>158</v>
      </c>
      <c r="Y8266" s="16" t="s">
        <v>38</v>
      </c>
      <c r="Z8266" s="16" t="s">
        <v>39</v>
      </c>
      <c r="AA8266" s="16" t="s">
        <v>40</v>
      </c>
      <c r="AB8266" s="16" t="s">
        <v>40</v>
      </c>
    </row>
    <row r="8267" spans="1:28" x14ac:dyDescent="0.35">
      <c r="A8267" t="s">
        <v>2397</v>
      </c>
      <c r="B8267" t="s">
        <v>12654</v>
      </c>
      <c r="C8267" t="s">
        <v>2481</v>
      </c>
      <c r="D8267" s="1">
        <v>43311102</v>
      </c>
      <c r="E8267" t="s">
        <v>43</v>
      </c>
      <c r="G8267">
        <v>44442</v>
      </c>
      <c r="H8267" s="3">
        <v>656</v>
      </c>
      <c r="I8267">
        <v>1461358</v>
      </c>
      <c r="J8267" s="4">
        <v>457</v>
      </c>
      <c r="K8267" t="s">
        <v>31</v>
      </c>
      <c r="L8267" t="s">
        <v>32</v>
      </c>
      <c r="M8267" t="s">
        <v>33</v>
      </c>
      <c r="N8267" s="4">
        <v>16</v>
      </c>
      <c r="O8267" s="4">
        <v>7051</v>
      </c>
      <c r="P8267" t="s">
        <v>8987</v>
      </c>
      <c r="Q8267" t="s">
        <v>8984</v>
      </c>
      <c r="R8267" t="s">
        <v>8985</v>
      </c>
      <c r="S8267" t="s">
        <v>3763</v>
      </c>
      <c r="T8267" t="s">
        <v>35</v>
      </c>
      <c r="U8267" t="s">
        <v>36</v>
      </c>
      <c r="V8267">
        <v>0</v>
      </c>
      <c r="W8267">
        <v>2021</v>
      </c>
      <c r="X8267" t="s">
        <v>158</v>
      </c>
      <c r="Y8267" t="s">
        <v>38</v>
      </c>
      <c r="Z8267" t="s">
        <v>39</v>
      </c>
      <c r="AA8267" t="s">
        <v>40</v>
      </c>
      <c r="AB8267" t="s">
        <v>40</v>
      </c>
    </row>
    <row r="8268" spans="1:28" x14ac:dyDescent="0.35">
      <c r="A8268" s="16" t="s">
        <v>2397</v>
      </c>
      <c r="B8268" s="16" t="s">
        <v>12653</v>
      </c>
      <c r="C8268" s="16" t="s">
        <v>2461</v>
      </c>
      <c r="D8268" s="17">
        <v>43191101</v>
      </c>
      <c r="E8268" s="16" t="s">
        <v>43</v>
      </c>
      <c r="G8268" s="16">
        <v>44458</v>
      </c>
      <c r="H8268" s="18">
        <v>727</v>
      </c>
      <c r="I8268" s="16">
        <v>1475426</v>
      </c>
      <c r="J8268" s="19">
        <v>827</v>
      </c>
      <c r="K8268" s="16" t="s">
        <v>31</v>
      </c>
      <c r="L8268" s="16" t="s">
        <v>60</v>
      </c>
      <c r="M8268" s="16" t="s">
        <v>94</v>
      </c>
      <c r="N8268" s="19">
        <v>26</v>
      </c>
      <c r="O8268" s="19">
        <v>21502</v>
      </c>
      <c r="P8268" s="16" t="s">
        <v>8987</v>
      </c>
      <c r="Q8268" s="16" t="s">
        <v>57</v>
      </c>
      <c r="R8268" s="16" t="s">
        <v>8985</v>
      </c>
      <c r="S8268" s="16" t="s">
        <v>3767</v>
      </c>
      <c r="T8268" s="16" t="s">
        <v>35</v>
      </c>
      <c r="U8268" s="16" t="s">
        <v>36</v>
      </c>
      <c r="V8268" s="16">
        <v>0</v>
      </c>
      <c r="W8268" s="16">
        <v>2021</v>
      </c>
      <c r="X8268" s="16" t="s">
        <v>158</v>
      </c>
      <c r="Y8268" s="16" t="s">
        <v>38</v>
      </c>
      <c r="Z8268" s="16" t="s">
        <v>51</v>
      </c>
      <c r="AA8268" s="16" t="s">
        <v>40</v>
      </c>
      <c r="AB8268" s="16" t="s">
        <v>40</v>
      </c>
    </row>
    <row r="8269" spans="1:28" x14ac:dyDescent="0.35">
      <c r="A8269" t="s">
        <v>2397</v>
      </c>
      <c r="B8269" t="s">
        <v>12653</v>
      </c>
      <c r="C8269" t="s">
        <v>2586</v>
      </c>
      <c r="D8269" s="1">
        <v>43351106</v>
      </c>
      <c r="E8269" t="s">
        <v>43</v>
      </c>
      <c r="G8269">
        <v>44468</v>
      </c>
      <c r="H8269" s="3">
        <v>1114</v>
      </c>
      <c r="I8269">
        <v>1483334</v>
      </c>
      <c r="J8269" s="4">
        <v>203</v>
      </c>
      <c r="K8269" t="s">
        <v>31</v>
      </c>
      <c r="L8269" t="s">
        <v>60</v>
      </c>
      <c r="M8269" t="s">
        <v>94</v>
      </c>
      <c r="N8269" s="4">
        <v>15</v>
      </c>
      <c r="O8269" s="4">
        <v>3045</v>
      </c>
      <c r="P8269" t="s">
        <v>8987</v>
      </c>
      <c r="Q8269" t="s">
        <v>57</v>
      </c>
      <c r="R8269" t="s">
        <v>9094</v>
      </c>
      <c r="S8269" t="s">
        <v>3769</v>
      </c>
      <c r="T8269" t="s">
        <v>35</v>
      </c>
      <c r="U8269" t="s">
        <v>36</v>
      </c>
      <c r="V8269">
        <v>31553134</v>
      </c>
      <c r="W8269">
        <v>2021</v>
      </c>
      <c r="X8269" t="s">
        <v>158</v>
      </c>
      <c r="Y8269" t="s">
        <v>38</v>
      </c>
      <c r="Z8269" t="s">
        <v>422</v>
      </c>
      <c r="AA8269" t="s">
        <v>40</v>
      </c>
      <c r="AB8269" t="s">
        <v>40</v>
      </c>
    </row>
    <row r="8270" spans="1:28" x14ac:dyDescent="0.35">
      <c r="A8270" s="16" t="s">
        <v>2397</v>
      </c>
      <c r="B8270" s="16" t="s">
        <v>12653</v>
      </c>
      <c r="C8270" s="16" t="s">
        <v>2458</v>
      </c>
      <c r="D8270" s="17">
        <v>42771114</v>
      </c>
      <c r="E8270" s="16" t="s">
        <v>43</v>
      </c>
      <c r="G8270" s="16">
        <v>44457</v>
      </c>
      <c r="H8270" s="18">
        <v>607</v>
      </c>
      <c r="I8270" s="16">
        <v>1474301</v>
      </c>
      <c r="J8270" s="19">
        <v>324</v>
      </c>
      <c r="K8270" s="16" t="s">
        <v>31</v>
      </c>
      <c r="L8270" s="16" t="s">
        <v>32</v>
      </c>
      <c r="M8270" s="16" t="s">
        <v>33</v>
      </c>
      <c r="N8270" s="19">
        <v>90</v>
      </c>
      <c r="O8270" s="19">
        <v>29160</v>
      </c>
      <c r="P8270" s="16" t="s">
        <v>8987</v>
      </c>
      <c r="Q8270" s="16" t="s">
        <v>8984</v>
      </c>
      <c r="R8270" s="16" t="s">
        <v>8985</v>
      </c>
      <c r="S8270" s="16" t="s">
        <v>3765</v>
      </c>
      <c r="T8270" s="16" t="s">
        <v>35</v>
      </c>
      <c r="U8270" s="16" t="s">
        <v>36</v>
      </c>
      <c r="V8270" s="16">
        <v>0</v>
      </c>
      <c r="W8270" s="16">
        <v>2021</v>
      </c>
      <c r="X8270" s="16" t="s">
        <v>158</v>
      </c>
      <c r="Y8270" s="16" t="s">
        <v>38</v>
      </c>
      <c r="Z8270" s="16" t="s">
        <v>64</v>
      </c>
      <c r="AA8270" s="16" t="s">
        <v>40</v>
      </c>
      <c r="AB8270" s="16" t="s">
        <v>40</v>
      </c>
    </row>
    <row r="8271" spans="1:28" x14ac:dyDescent="0.35">
      <c r="A8271" t="s">
        <v>2397</v>
      </c>
      <c r="B8271" t="s">
        <v>12653</v>
      </c>
      <c r="C8271" t="s">
        <v>2434</v>
      </c>
      <c r="D8271" s="1">
        <v>42981101</v>
      </c>
      <c r="E8271" t="s">
        <v>53</v>
      </c>
      <c r="G8271">
        <v>44444</v>
      </c>
      <c r="H8271" s="3">
        <v>723</v>
      </c>
      <c r="I8271">
        <v>1462398</v>
      </c>
      <c r="J8271" s="4">
        <v>402</v>
      </c>
      <c r="K8271" t="s">
        <v>31</v>
      </c>
      <c r="L8271" t="s">
        <v>66</v>
      </c>
      <c r="M8271" t="s">
        <v>415</v>
      </c>
      <c r="N8271" s="4">
        <v>237</v>
      </c>
      <c r="O8271" s="4">
        <v>24927</v>
      </c>
      <c r="P8271" t="s">
        <v>8987</v>
      </c>
      <c r="Q8271" t="s">
        <v>8984</v>
      </c>
      <c r="R8271" t="s">
        <v>8985</v>
      </c>
      <c r="S8271" t="s">
        <v>14021</v>
      </c>
      <c r="T8271" t="s">
        <v>35</v>
      </c>
      <c r="U8271" t="s">
        <v>36</v>
      </c>
      <c r="V8271">
        <v>0</v>
      </c>
      <c r="W8271">
        <v>2021</v>
      </c>
      <c r="X8271" t="s">
        <v>158</v>
      </c>
      <c r="Y8271" t="s">
        <v>38</v>
      </c>
      <c r="Z8271" t="s">
        <v>45</v>
      </c>
      <c r="AA8271" t="s">
        <v>40</v>
      </c>
      <c r="AB8271" t="s">
        <v>38</v>
      </c>
    </row>
    <row r="8272" spans="1:28" x14ac:dyDescent="0.35">
      <c r="A8272" s="16" t="s">
        <v>2397</v>
      </c>
      <c r="B8272" s="16" t="s">
        <v>12653</v>
      </c>
      <c r="C8272" s="16" t="s">
        <v>2441</v>
      </c>
      <c r="D8272" s="17">
        <v>43081101</v>
      </c>
      <c r="E8272" s="16" t="s">
        <v>43</v>
      </c>
      <c r="G8272" s="16">
        <v>44458</v>
      </c>
      <c r="H8272" s="18">
        <v>931</v>
      </c>
      <c r="I8272" s="16">
        <v>1475536</v>
      </c>
      <c r="J8272" s="19">
        <v>332</v>
      </c>
      <c r="K8272" s="16" t="s">
        <v>31</v>
      </c>
      <c r="L8272" s="16" t="s">
        <v>32</v>
      </c>
      <c r="M8272" s="16" t="s">
        <v>33</v>
      </c>
      <c r="N8272" s="19">
        <v>155</v>
      </c>
      <c r="O8272" s="19">
        <v>51460</v>
      </c>
      <c r="P8272" s="16" t="s">
        <v>8987</v>
      </c>
      <c r="Q8272" s="16" t="s">
        <v>8984</v>
      </c>
      <c r="R8272" s="16" t="s">
        <v>8985</v>
      </c>
      <c r="S8272" s="16" t="s">
        <v>3766</v>
      </c>
      <c r="T8272" s="16" t="s">
        <v>35</v>
      </c>
      <c r="U8272" s="16" t="s">
        <v>36</v>
      </c>
      <c r="V8272" s="16">
        <v>0</v>
      </c>
      <c r="W8272" s="16">
        <v>2021</v>
      </c>
      <c r="X8272" s="16" t="s">
        <v>158</v>
      </c>
      <c r="Y8272" s="16" t="s">
        <v>38</v>
      </c>
      <c r="Z8272" s="16" t="s">
        <v>64</v>
      </c>
      <c r="AA8272" s="16" t="s">
        <v>40</v>
      </c>
      <c r="AB8272" s="16" t="s">
        <v>40</v>
      </c>
    </row>
    <row r="8273" spans="1:28" x14ac:dyDescent="0.35">
      <c r="A8273" t="s">
        <v>2397</v>
      </c>
      <c r="B8273" t="s">
        <v>12653</v>
      </c>
      <c r="C8273" t="s">
        <v>2398</v>
      </c>
      <c r="D8273" s="1">
        <v>192221101</v>
      </c>
      <c r="E8273" t="s">
        <v>30</v>
      </c>
      <c r="G8273">
        <v>44455</v>
      </c>
      <c r="H8273" s="3">
        <v>700</v>
      </c>
      <c r="I8273">
        <v>1472880</v>
      </c>
      <c r="J8273" s="4">
        <v>503</v>
      </c>
      <c r="K8273" t="s">
        <v>31</v>
      </c>
      <c r="L8273" t="s">
        <v>32</v>
      </c>
      <c r="M8273" t="s">
        <v>33</v>
      </c>
      <c r="N8273" s="4">
        <v>372</v>
      </c>
      <c r="O8273" s="4">
        <v>71973</v>
      </c>
      <c r="P8273" t="s">
        <v>8987</v>
      </c>
      <c r="Q8273" t="s">
        <v>8984</v>
      </c>
      <c r="R8273" t="s">
        <v>8985</v>
      </c>
      <c r="S8273" t="s">
        <v>3764</v>
      </c>
      <c r="T8273" t="s">
        <v>35</v>
      </c>
      <c r="U8273" t="s">
        <v>36</v>
      </c>
      <c r="V8273">
        <v>0</v>
      </c>
      <c r="W8273">
        <v>2021</v>
      </c>
      <c r="X8273" t="s">
        <v>158</v>
      </c>
      <c r="Y8273" t="s">
        <v>38</v>
      </c>
      <c r="Z8273" t="s">
        <v>51</v>
      </c>
      <c r="AA8273" t="s">
        <v>40</v>
      </c>
      <c r="AB8273" t="s">
        <v>40</v>
      </c>
    </row>
    <row r="8274" spans="1:28" x14ac:dyDescent="0.35">
      <c r="A8274" s="16" t="s">
        <v>2397</v>
      </c>
      <c r="B8274" s="16" t="s">
        <v>12653</v>
      </c>
      <c r="C8274" s="16" t="s">
        <v>2404</v>
      </c>
      <c r="D8274" s="17">
        <v>192221102</v>
      </c>
      <c r="E8274" s="16" t="s">
        <v>30</v>
      </c>
      <c r="G8274" s="16">
        <v>44464</v>
      </c>
      <c r="H8274" s="18">
        <v>257</v>
      </c>
      <c r="I8274" s="16">
        <v>1480031</v>
      </c>
      <c r="J8274" s="19">
        <v>710</v>
      </c>
      <c r="K8274" s="16" t="s">
        <v>31</v>
      </c>
      <c r="L8274" s="16" t="s">
        <v>60</v>
      </c>
      <c r="M8274" s="16" t="s">
        <v>94</v>
      </c>
      <c r="N8274" s="19">
        <v>834</v>
      </c>
      <c r="O8274" s="19">
        <v>592140</v>
      </c>
      <c r="P8274" s="16" t="s">
        <v>8987</v>
      </c>
      <c r="Q8274" s="16" t="s">
        <v>57</v>
      </c>
      <c r="R8274" s="16" t="s">
        <v>8985</v>
      </c>
      <c r="S8274" s="16" t="s">
        <v>3768</v>
      </c>
      <c r="T8274" s="16" t="s">
        <v>35</v>
      </c>
      <c r="U8274" s="16" t="s">
        <v>36</v>
      </c>
      <c r="V8274" s="16">
        <v>0</v>
      </c>
      <c r="W8274" s="16">
        <v>2021</v>
      </c>
      <c r="X8274" s="16" t="s">
        <v>158</v>
      </c>
      <c r="Y8274" s="16" t="s">
        <v>38</v>
      </c>
      <c r="Z8274" s="16" t="s">
        <v>39</v>
      </c>
      <c r="AA8274" s="16" t="s">
        <v>40</v>
      </c>
      <c r="AB8274" s="16" t="s">
        <v>40</v>
      </c>
    </row>
    <row r="8275" spans="1:28" x14ac:dyDescent="0.35">
      <c r="A8275" t="s">
        <v>4028</v>
      </c>
      <c r="B8275" t="s">
        <v>12653</v>
      </c>
      <c r="C8275" t="s">
        <v>4122</v>
      </c>
      <c r="D8275" s="1">
        <v>182601104</v>
      </c>
      <c r="E8275" t="s">
        <v>43</v>
      </c>
      <c r="G8275">
        <v>44467</v>
      </c>
      <c r="H8275" s="3">
        <v>1303</v>
      </c>
      <c r="I8275">
        <v>1482720</v>
      </c>
      <c r="J8275" s="4">
        <v>422</v>
      </c>
      <c r="K8275" t="s">
        <v>31</v>
      </c>
      <c r="L8275" t="s">
        <v>60</v>
      </c>
      <c r="M8275" t="s">
        <v>94</v>
      </c>
      <c r="N8275" s="4">
        <v>18</v>
      </c>
      <c r="O8275" s="4">
        <v>2828</v>
      </c>
      <c r="P8275" t="s">
        <v>8987</v>
      </c>
      <c r="Q8275" t="s">
        <v>57</v>
      </c>
      <c r="R8275" t="s">
        <v>8985</v>
      </c>
      <c r="S8275" t="s">
        <v>4384</v>
      </c>
      <c r="T8275" t="s">
        <v>35</v>
      </c>
      <c r="U8275" t="s">
        <v>36</v>
      </c>
      <c r="V8275">
        <v>0</v>
      </c>
      <c r="W8275">
        <v>2021</v>
      </c>
      <c r="X8275" t="s">
        <v>158</v>
      </c>
      <c r="Y8275" t="s">
        <v>38</v>
      </c>
      <c r="Z8275" t="s">
        <v>39</v>
      </c>
      <c r="AA8275" t="s">
        <v>40</v>
      </c>
      <c r="AB8275" t="s">
        <v>40</v>
      </c>
    </row>
    <row r="8276" spans="1:28" x14ac:dyDescent="0.35">
      <c r="A8276" s="16" t="s">
        <v>4028</v>
      </c>
      <c r="B8276" s="16" t="s">
        <v>12653</v>
      </c>
      <c r="C8276" s="16" t="s">
        <v>4070</v>
      </c>
      <c r="D8276" s="17">
        <v>182541103</v>
      </c>
      <c r="E8276" s="16" t="s">
        <v>30</v>
      </c>
      <c r="G8276" s="16">
        <v>44448</v>
      </c>
      <c r="H8276" s="18">
        <v>1105</v>
      </c>
      <c r="I8276" s="16">
        <v>1466041</v>
      </c>
      <c r="J8276" s="19">
        <v>1416</v>
      </c>
      <c r="K8276" s="16" t="s">
        <v>31</v>
      </c>
      <c r="L8276" s="16" t="s">
        <v>60</v>
      </c>
      <c r="M8276" s="16" t="s">
        <v>94</v>
      </c>
      <c r="N8276" s="19">
        <v>1664</v>
      </c>
      <c r="O8276" s="19">
        <v>962484</v>
      </c>
      <c r="P8276" s="16" t="s">
        <v>8987</v>
      </c>
      <c r="Q8276" s="16" t="s">
        <v>57</v>
      </c>
      <c r="R8276" s="16" t="s">
        <v>8985</v>
      </c>
      <c r="S8276" s="16" t="s">
        <v>14022</v>
      </c>
      <c r="T8276" s="16" t="s">
        <v>35</v>
      </c>
      <c r="U8276" s="16" t="s">
        <v>36</v>
      </c>
      <c r="V8276" s="16">
        <v>0</v>
      </c>
      <c r="W8276" s="16">
        <v>2021</v>
      </c>
      <c r="X8276" s="16" t="s">
        <v>158</v>
      </c>
      <c r="Y8276" s="16" t="s">
        <v>38</v>
      </c>
      <c r="Z8276" s="16" t="s">
        <v>64</v>
      </c>
      <c r="AA8276" s="16" t="s">
        <v>40</v>
      </c>
      <c r="AB8276" s="16" t="s">
        <v>40</v>
      </c>
    </row>
    <row r="8277" spans="1:28" x14ac:dyDescent="0.35">
      <c r="A8277" t="s">
        <v>4028</v>
      </c>
      <c r="B8277" t="s">
        <v>12653</v>
      </c>
      <c r="C8277" t="s">
        <v>4120</v>
      </c>
      <c r="D8277" s="1">
        <v>183052111</v>
      </c>
      <c r="E8277" t="s">
        <v>53</v>
      </c>
      <c r="G8277">
        <v>44448</v>
      </c>
      <c r="H8277" s="3">
        <v>754</v>
      </c>
      <c r="I8277">
        <v>1465292</v>
      </c>
      <c r="J8277" s="4">
        <v>337</v>
      </c>
      <c r="K8277" t="s">
        <v>31</v>
      </c>
      <c r="L8277" t="s">
        <v>32</v>
      </c>
      <c r="M8277" t="s">
        <v>83</v>
      </c>
      <c r="N8277" s="4">
        <v>49</v>
      </c>
      <c r="O8277" s="4">
        <v>2741</v>
      </c>
      <c r="P8277" t="s">
        <v>8987</v>
      </c>
      <c r="Q8277" t="s">
        <v>8984</v>
      </c>
      <c r="R8277" t="s">
        <v>8985</v>
      </c>
      <c r="S8277" t="s">
        <v>14023</v>
      </c>
      <c r="T8277" t="s">
        <v>35</v>
      </c>
      <c r="U8277" t="s">
        <v>36</v>
      </c>
      <c r="V8277">
        <v>44973139</v>
      </c>
      <c r="W8277">
        <v>2021</v>
      </c>
      <c r="X8277" t="s">
        <v>158</v>
      </c>
      <c r="Y8277" t="s">
        <v>38</v>
      </c>
      <c r="Z8277" t="s">
        <v>39</v>
      </c>
      <c r="AA8277" t="s">
        <v>40</v>
      </c>
      <c r="AB8277" t="s">
        <v>40</v>
      </c>
    </row>
    <row r="8278" spans="1:28" x14ac:dyDescent="0.35">
      <c r="A8278" s="16" t="s">
        <v>4487</v>
      </c>
      <c r="B8278" s="16" t="s">
        <v>12654</v>
      </c>
      <c r="C8278" s="16" t="s">
        <v>4497</v>
      </c>
      <c r="D8278" s="17">
        <v>42711101</v>
      </c>
      <c r="E8278" s="16" t="s">
        <v>448</v>
      </c>
      <c r="G8278" s="16">
        <v>44448</v>
      </c>
      <c r="H8278" s="18">
        <v>1116</v>
      </c>
      <c r="I8278" s="16">
        <v>1466167</v>
      </c>
      <c r="J8278" s="19">
        <v>460</v>
      </c>
      <c r="K8278" s="16" t="s">
        <v>31</v>
      </c>
      <c r="L8278" s="16" t="s">
        <v>32</v>
      </c>
      <c r="M8278" s="16" t="s">
        <v>33</v>
      </c>
      <c r="N8278" s="19">
        <v>3</v>
      </c>
      <c r="O8278" s="19">
        <v>1274</v>
      </c>
      <c r="P8278" s="16" t="s">
        <v>8987</v>
      </c>
      <c r="Q8278" s="16" t="s">
        <v>8984</v>
      </c>
      <c r="R8278" s="16" t="s">
        <v>8985</v>
      </c>
      <c r="S8278" s="16" t="s">
        <v>5055</v>
      </c>
      <c r="T8278" s="16" t="s">
        <v>35</v>
      </c>
      <c r="U8278" s="16" t="s">
        <v>36</v>
      </c>
      <c r="V8278" s="16">
        <v>0</v>
      </c>
      <c r="W8278" s="16">
        <v>2021</v>
      </c>
      <c r="X8278" s="16" t="s">
        <v>158</v>
      </c>
      <c r="Y8278" s="16" t="s">
        <v>38</v>
      </c>
      <c r="Z8278" s="16" t="s">
        <v>39</v>
      </c>
      <c r="AA8278" s="16" t="s">
        <v>40</v>
      </c>
      <c r="AB8278" s="16" t="s">
        <v>38</v>
      </c>
    </row>
    <row r="8279" spans="1:28" x14ac:dyDescent="0.35">
      <c r="A8279" t="s">
        <v>5113</v>
      </c>
      <c r="B8279" t="s">
        <v>12653</v>
      </c>
      <c r="C8279" t="s">
        <v>5320</v>
      </c>
      <c r="D8279" s="1">
        <v>103091102</v>
      </c>
      <c r="E8279" t="s">
        <v>43</v>
      </c>
      <c r="G8279">
        <v>44440</v>
      </c>
      <c r="H8279" s="3">
        <v>638</v>
      </c>
      <c r="I8279">
        <v>1459635</v>
      </c>
      <c r="J8279" s="4">
        <v>612</v>
      </c>
      <c r="K8279" t="s">
        <v>31</v>
      </c>
      <c r="L8279" t="s">
        <v>32</v>
      </c>
      <c r="M8279" t="s">
        <v>33</v>
      </c>
      <c r="N8279" s="4">
        <v>25</v>
      </c>
      <c r="O8279" s="4">
        <v>4696</v>
      </c>
      <c r="P8279" t="s">
        <v>8987</v>
      </c>
      <c r="Q8279" t="s">
        <v>57</v>
      </c>
      <c r="R8279" t="s">
        <v>8985</v>
      </c>
      <c r="S8279" t="s">
        <v>5787</v>
      </c>
      <c r="T8279" t="s">
        <v>35</v>
      </c>
      <c r="U8279" t="s">
        <v>36</v>
      </c>
      <c r="V8279">
        <v>0</v>
      </c>
      <c r="W8279">
        <v>2021</v>
      </c>
      <c r="X8279" t="s">
        <v>158</v>
      </c>
      <c r="Y8279" t="s">
        <v>38</v>
      </c>
      <c r="Z8279" t="s">
        <v>64</v>
      </c>
      <c r="AA8279" t="s">
        <v>40</v>
      </c>
      <c r="AB8279" t="s">
        <v>40</v>
      </c>
    </row>
    <row r="8280" spans="1:28" x14ac:dyDescent="0.35">
      <c r="A8280" s="16" t="s">
        <v>5113</v>
      </c>
      <c r="B8280" s="16" t="s">
        <v>12654</v>
      </c>
      <c r="C8280" s="16" t="s">
        <v>5164</v>
      </c>
      <c r="D8280" s="17">
        <v>103031101</v>
      </c>
      <c r="E8280" s="16" t="s">
        <v>30</v>
      </c>
      <c r="G8280" s="16">
        <v>44452</v>
      </c>
      <c r="H8280" s="18">
        <v>1028</v>
      </c>
      <c r="I8280" s="16">
        <v>1470608</v>
      </c>
      <c r="J8280" s="19">
        <v>404</v>
      </c>
      <c r="K8280" s="16" t="s">
        <v>31</v>
      </c>
      <c r="L8280" s="16" t="s">
        <v>66</v>
      </c>
      <c r="M8280" s="16" t="s">
        <v>415</v>
      </c>
      <c r="N8280" s="19">
        <v>1045</v>
      </c>
      <c r="O8280" s="19">
        <v>422180</v>
      </c>
      <c r="P8280" s="16" t="s">
        <v>8987</v>
      </c>
      <c r="Q8280" s="16" t="s">
        <v>122</v>
      </c>
      <c r="R8280" s="16" t="s">
        <v>9094</v>
      </c>
      <c r="S8280" s="16" t="s">
        <v>5789</v>
      </c>
      <c r="T8280" s="16" t="s">
        <v>35</v>
      </c>
      <c r="U8280" s="16" t="s">
        <v>36</v>
      </c>
      <c r="V8280" s="16">
        <v>0</v>
      </c>
      <c r="W8280" s="16">
        <v>2021</v>
      </c>
      <c r="X8280" s="16" t="s">
        <v>158</v>
      </c>
      <c r="Y8280" s="16" t="s">
        <v>38</v>
      </c>
      <c r="Z8280" s="16" t="s">
        <v>39</v>
      </c>
      <c r="AA8280" s="16" t="s">
        <v>40</v>
      </c>
      <c r="AB8280" s="16" t="s">
        <v>40</v>
      </c>
    </row>
    <row r="8281" spans="1:28" x14ac:dyDescent="0.35">
      <c r="A8281" t="s">
        <v>5113</v>
      </c>
      <c r="B8281" t="s">
        <v>12653</v>
      </c>
      <c r="C8281" t="s">
        <v>5185</v>
      </c>
      <c r="D8281" s="1">
        <v>103561101</v>
      </c>
      <c r="E8281" t="s">
        <v>53</v>
      </c>
      <c r="G8281">
        <v>44462</v>
      </c>
      <c r="H8281" s="3">
        <v>1302</v>
      </c>
      <c r="I8281">
        <v>1480854</v>
      </c>
      <c r="J8281" s="4">
        <v>15611</v>
      </c>
      <c r="K8281" t="s">
        <v>31</v>
      </c>
      <c r="L8281" t="s">
        <v>384</v>
      </c>
      <c r="M8281" t="s">
        <v>674</v>
      </c>
      <c r="N8281" s="4">
        <v>1</v>
      </c>
      <c r="O8281" s="4">
        <v>1</v>
      </c>
      <c r="P8281" t="s">
        <v>8987</v>
      </c>
      <c r="Q8281" t="s">
        <v>8984</v>
      </c>
      <c r="R8281" t="s">
        <v>8985</v>
      </c>
      <c r="S8281" t="s">
        <v>14024</v>
      </c>
      <c r="T8281" t="s">
        <v>35</v>
      </c>
      <c r="U8281" t="s">
        <v>36</v>
      </c>
      <c r="V8281">
        <v>0</v>
      </c>
      <c r="W8281">
        <v>2021</v>
      </c>
      <c r="X8281" t="s">
        <v>158</v>
      </c>
      <c r="Y8281" t="s">
        <v>38</v>
      </c>
      <c r="Z8281" t="s">
        <v>422</v>
      </c>
      <c r="AA8281" t="s">
        <v>40</v>
      </c>
      <c r="AB8281" t="s">
        <v>38</v>
      </c>
    </row>
    <row r="8282" spans="1:28" x14ac:dyDescent="0.35">
      <c r="A8282" s="16" t="s">
        <v>5113</v>
      </c>
      <c r="B8282" s="16" t="s">
        <v>12653</v>
      </c>
      <c r="C8282" s="16" t="s">
        <v>5188</v>
      </c>
      <c r="D8282" s="17">
        <v>103551101</v>
      </c>
      <c r="E8282" s="16" t="s">
        <v>30</v>
      </c>
      <c r="G8282" s="16">
        <v>44445</v>
      </c>
      <c r="H8282" s="18">
        <v>1314</v>
      </c>
      <c r="I8282" s="16">
        <v>1463058</v>
      </c>
      <c r="J8282" s="19">
        <v>567</v>
      </c>
      <c r="K8282" s="16" t="s">
        <v>31</v>
      </c>
      <c r="L8282" s="16" t="s">
        <v>60</v>
      </c>
      <c r="M8282" s="16" t="s">
        <v>382</v>
      </c>
      <c r="N8282" s="19">
        <v>320</v>
      </c>
      <c r="O8282" s="19">
        <v>103258</v>
      </c>
      <c r="P8282" s="16" t="s">
        <v>8987</v>
      </c>
      <c r="Q8282" s="16" t="s">
        <v>8984</v>
      </c>
      <c r="R8282" s="16" t="s">
        <v>8985</v>
      </c>
      <c r="S8282" s="16" t="s">
        <v>5788</v>
      </c>
      <c r="T8282" s="16" t="s">
        <v>35</v>
      </c>
      <c r="U8282" s="16" t="s">
        <v>36</v>
      </c>
      <c r="V8282" s="16">
        <v>0</v>
      </c>
      <c r="W8282" s="16">
        <v>2021</v>
      </c>
      <c r="X8282" s="16" t="s">
        <v>158</v>
      </c>
      <c r="Y8282" s="16" t="s">
        <v>38</v>
      </c>
      <c r="Z8282" s="16" t="s">
        <v>64</v>
      </c>
      <c r="AA8282" s="16" t="s">
        <v>40</v>
      </c>
      <c r="AB8282" s="16" t="s">
        <v>40</v>
      </c>
    </row>
    <row r="8283" spans="1:28" x14ac:dyDescent="0.35">
      <c r="A8283" t="s">
        <v>5879</v>
      </c>
      <c r="B8283" t="s">
        <v>12653</v>
      </c>
      <c r="C8283" t="s">
        <v>5885</v>
      </c>
      <c r="D8283" s="1">
        <v>24141101</v>
      </c>
      <c r="E8283" t="s">
        <v>43</v>
      </c>
      <c r="G8283">
        <v>44463</v>
      </c>
      <c r="H8283" s="3">
        <v>919</v>
      </c>
      <c r="I8283">
        <v>1479474</v>
      </c>
      <c r="J8283" s="4">
        <v>279</v>
      </c>
      <c r="K8283" t="s">
        <v>31</v>
      </c>
      <c r="L8283" t="s">
        <v>66</v>
      </c>
      <c r="M8283" t="s">
        <v>415</v>
      </c>
      <c r="N8283" s="4">
        <v>152</v>
      </c>
      <c r="O8283" s="4">
        <v>22856</v>
      </c>
      <c r="P8283" t="s">
        <v>8987</v>
      </c>
      <c r="Q8283" t="s">
        <v>79</v>
      </c>
      <c r="R8283" t="s">
        <v>8985</v>
      </c>
      <c r="S8283" t="s">
        <v>14025</v>
      </c>
      <c r="T8283" t="s">
        <v>35</v>
      </c>
      <c r="U8283" t="s">
        <v>36</v>
      </c>
      <c r="V8283">
        <v>31552638</v>
      </c>
      <c r="W8283">
        <v>2021</v>
      </c>
      <c r="X8283" t="s">
        <v>158</v>
      </c>
      <c r="Y8283" t="s">
        <v>38</v>
      </c>
      <c r="Z8283" t="s">
        <v>39</v>
      </c>
      <c r="AA8283" t="s">
        <v>40</v>
      </c>
      <c r="AB8283" t="s">
        <v>40</v>
      </c>
    </row>
    <row r="8284" spans="1:28" x14ac:dyDescent="0.35">
      <c r="A8284" s="16" t="s">
        <v>6337</v>
      </c>
      <c r="B8284" s="16" t="s">
        <v>12654</v>
      </c>
      <c r="C8284" s="16" t="s">
        <v>6364</v>
      </c>
      <c r="D8284" s="17">
        <v>152762101</v>
      </c>
      <c r="E8284" s="16" t="s">
        <v>30</v>
      </c>
      <c r="G8284" s="16">
        <v>44462</v>
      </c>
      <c r="H8284" s="18">
        <v>1519</v>
      </c>
      <c r="I8284" s="16">
        <v>1478992</v>
      </c>
      <c r="J8284" s="19">
        <v>492</v>
      </c>
      <c r="K8284" s="16" t="s">
        <v>31</v>
      </c>
      <c r="L8284" s="16" t="s">
        <v>60</v>
      </c>
      <c r="M8284" s="16" t="s">
        <v>61</v>
      </c>
      <c r="N8284" s="19">
        <v>2082</v>
      </c>
      <c r="O8284" s="19">
        <v>358524</v>
      </c>
      <c r="P8284" s="16" t="s">
        <v>8987</v>
      </c>
      <c r="Q8284" s="16" t="s">
        <v>8984</v>
      </c>
      <c r="R8284" s="16" t="s">
        <v>8985</v>
      </c>
      <c r="S8284" s="16" t="s">
        <v>14026</v>
      </c>
      <c r="T8284" s="16" t="s">
        <v>35</v>
      </c>
      <c r="U8284" s="16" t="s">
        <v>36</v>
      </c>
      <c r="V8284" s="16">
        <v>0</v>
      </c>
      <c r="W8284" s="16">
        <v>2021</v>
      </c>
      <c r="X8284" s="16" t="s">
        <v>158</v>
      </c>
      <c r="Y8284" s="16" t="s">
        <v>38</v>
      </c>
      <c r="Z8284" s="16" t="s">
        <v>39</v>
      </c>
      <c r="AA8284" s="16" t="s">
        <v>40</v>
      </c>
      <c r="AB8284" s="16" t="s">
        <v>40</v>
      </c>
    </row>
    <row r="8285" spans="1:28" x14ac:dyDescent="0.35">
      <c r="A8285" t="s">
        <v>6337</v>
      </c>
      <c r="B8285" t="s">
        <v>12653</v>
      </c>
      <c r="C8285" t="s">
        <v>6424</v>
      </c>
      <c r="D8285" s="1">
        <v>152561103</v>
      </c>
      <c r="E8285" t="s">
        <v>30</v>
      </c>
      <c r="G8285">
        <v>44456</v>
      </c>
      <c r="H8285" s="3">
        <v>2059</v>
      </c>
      <c r="I8285">
        <v>1474194</v>
      </c>
      <c r="J8285" s="4">
        <v>550</v>
      </c>
      <c r="K8285" t="s">
        <v>31</v>
      </c>
      <c r="L8285" t="s">
        <v>60</v>
      </c>
      <c r="M8285" t="s">
        <v>94</v>
      </c>
      <c r="N8285" s="4">
        <v>326</v>
      </c>
      <c r="O8285" s="4">
        <v>101353</v>
      </c>
      <c r="P8285" t="s">
        <v>8987</v>
      </c>
      <c r="Q8285" t="s">
        <v>57</v>
      </c>
      <c r="R8285" t="s">
        <v>8985</v>
      </c>
      <c r="S8285" t="s">
        <v>7255</v>
      </c>
      <c r="T8285" t="s">
        <v>35</v>
      </c>
      <c r="U8285" t="s">
        <v>36</v>
      </c>
      <c r="V8285">
        <v>0</v>
      </c>
      <c r="W8285">
        <v>2021</v>
      </c>
      <c r="X8285" t="s">
        <v>158</v>
      </c>
      <c r="Y8285" t="s">
        <v>38</v>
      </c>
      <c r="Z8285" t="s">
        <v>172</v>
      </c>
      <c r="AA8285" t="s">
        <v>40</v>
      </c>
      <c r="AB8285" t="s">
        <v>40</v>
      </c>
    </row>
    <row r="8286" spans="1:28" x14ac:dyDescent="0.35">
      <c r="A8286" s="16" t="s">
        <v>6337</v>
      </c>
      <c r="B8286" s="16" t="s">
        <v>12653</v>
      </c>
      <c r="C8286" s="16" t="s">
        <v>6559</v>
      </c>
      <c r="D8286" s="17">
        <v>152691107</v>
      </c>
      <c r="E8286" s="16" t="s">
        <v>43</v>
      </c>
      <c r="G8286" s="16">
        <v>44441</v>
      </c>
      <c r="H8286" s="18">
        <v>1608</v>
      </c>
      <c r="I8286" s="16">
        <v>1461209</v>
      </c>
      <c r="J8286" s="19">
        <v>586</v>
      </c>
      <c r="K8286" s="16" t="s">
        <v>31</v>
      </c>
      <c r="L8286" s="16" t="s">
        <v>32</v>
      </c>
      <c r="M8286" s="16" t="s">
        <v>33</v>
      </c>
      <c r="N8286" s="19">
        <v>64</v>
      </c>
      <c r="O8286" s="19">
        <v>7444</v>
      </c>
      <c r="P8286" s="16" t="s">
        <v>8987</v>
      </c>
      <c r="Q8286" s="16" t="s">
        <v>8984</v>
      </c>
      <c r="R8286" s="16" t="s">
        <v>8985</v>
      </c>
      <c r="S8286" s="16" t="s">
        <v>14027</v>
      </c>
      <c r="T8286" s="16" t="s">
        <v>35</v>
      </c>
      <c r="U8286" s="16" t="s">
        <v>36</v>
      </c>
      <c r="V8286" s="16">
        <v>0</v>
      </c>
      <c r="W8286" s="16">
        <v>2021</v>
      </c>
      <c r="X8286" s="16" t="s">
        <v>158</v>
      </c>
      <c r="Y8286" s="16" t="s">
        <v>38</v>
      </c>
      <c r="Z8286" s="16" t="s">
        <v>39</v>
      </c>
      <c r="AA8286" s="16" t="s">
        <v>40</v>
      </c>
      <c r="AB8286" s="16" t="s">
        <v>40</v>
      </c>
    </row>
    <row r="8287" spans="1:28" x14ac:dyDescent="0.35">
      <c r="A8287" t="s">
        <v>6337</v>
      </c>
      <c r="B8287" t="s">
        <v>12653</v>
      </c>
      <c r="C8287" t="s">
        <v>6491</v>
      </c>
      <c r="D8287" s="1">
        <v>152491102</v>
      </c>
      <c r="E8287" t="s">
        <v>59</v>
      </c>
      <c r="G8287">
        <v>44444</v>
      </c>
      <c r="H8287" s="3">
        <v>2030</v>
      </c>
      <c r="I8287">
        <v>1462688</v>
      </c>
      <c r="J8287" s="4">
        <v>655</v>
      </c>
      <c r="K8287" t="s">
        <v>31</v>
      </c>
      <c r="L8287" t="s">
        <v>60</v>
      </c>
      <c r="M8287" t="s">
        <v>94</v>
      </c>
      <c r="N8287" s="4">
        <v>640</v>
      </c>
      <c r="O8287" s="4">
        <v>238111</v>
      </c>
      <c r="P8287" t="s">
        <v>8987</v>
      </c>
      <c r="Q8287" t="s">
        <v>57</v>
      </c>
      <c r="R8287" t="s">
        <v>8985</v>
      </c>
      <c r="S8287" t="s">
        <v>7252</v>
      </c>
      <c r="T8287" t="s">
        <v>35</v>
      </c>
      <c r="U8287" t="s">
        <v>36</v>
      </c>
      <c r="V8287">
        <v>0</v>
      </c>
      <c r="W8287">
        <v>2021</v>
      </c>
      <c r="X8287" t="s">
        <v>158</v>
      </c>
      <c r="Y8287" t="s">
        <v>38</v>
      </c>
      <c r="Z8287" t="s">
        <v>39</v>
      </c>
      <c r="AA8287" t="s">
        <v>40</v>
      </c>
      <c r="AB8287" t="s">
        <v>40</v>
      </c>
    </row>
    <row r="8288" spans="1:28" x14ac:dyDescent="0.35">
      <c r="A8288" s="16" t="s">
        <v>6337</v>
      </c>
      <c r="B8288" s="16" t="s">
        <v>12654</v>
      </c>
      <c r="C8288" s="16" t="s">
        <v>6350</v>
      </c>
      <c r="D8288" s="17">
        <v>152481106</v>
      </c>
      <c r="E8288" s="16" t="s">
        <v>43</v>
      </c>
      <c r="G8288" s="16">
        <v>44451</v>
      </c>
      <c r="H8288" s="18">
        <v>1902</v>
      </c>
      <c r="I8288" s="16">
        <v>1470236</v>
      </c>
      <c r="J8288" s="19">
        <v>540</v>
      </c>
      <c r="K8288" s="16" t="s">
        <v>31</v>
      </c>
      <c r="L8288" s="16" t="s">
        <v>32</v>
      </c>
      <c r="M8288" s="16" t="s">
        <v>33</v>
      </c>
      <c r="N8288" s="19">
        <v>1319</v>
      </c>
      <c r="O8288" s="19">
        <v>81760</v>
      </c>
      <c r="P8288" s="16" t="s">
        <v>8987</v>
      </c>
      <c r="Q8288" s="16" t="s">
        <v>8984</v>
      </c>
      <c r="R8288" s="16" t="s">
        <v>8985</v>
      </c>
      <c r="S8288" s="16" t="s">
        <v>14028</v>
      </c>
      <c r="T8288" s="16" t="s">
        <v>35</v>
      </c>
      <c r="U8288" s="16" t="s">
        <v>36</v>
      </c>
      <c r="V8288" s="16">
        <v>0</v>
      </c>
      <c r="W8288" s="16">
        <v>2021</v>
      </c>
      <c r="X8288" s="16" t="s">
        <v>158</v>
      </c>
      <c r="Y8288" s="16" t="s">
        <v>38</v>
      </c>
      <c r="Z8288" s="16" t="s">
        <v>39</v>
      </c>
      <c r="AA8288" s="16" t="s">
        <v>40</v>
      </c>
      <c r="AB8288" s="16" t="s">
        <v>40</v>
      </c>
    </row>
    <row r="8289" spans="1:28" x14ac:dyDescent="0.35">
      <c r="A8289" t="s">
        <v>6337</v>
      </c>
      <c r="B8289" t="s">
        <v>12653</v>
      </c>
      <c r="C8289" t="s">
        <v>6407</v>
      </c>
      <c r="D8289" s="1">
        <v>152031103</v>
      </c>
      <c r="E8289" t="s">
        <v>43</v>
      </c>
      <c r="G8289">
        <v>44447</v>
      </c>
      <c r="H8289" s="3">
        <v>1305</v>
      </c>
      <c r="I8289">
        <v>1464600</v>
      </c>
      <c r="J8289" s="4">
        <v>374</v>
      </c>
      <c r="K8289" t="s">
        <v>31</v>
      </c>
      <c r="L8289" t="s">
        <v>32</v>
      </c>
      <c r="M8289" t="s">
        <v>33</v>
      </c>
      <c r="N8289" s="4">
        <v>8</v>
      </c>
      <c r="O8289" s="4">
        <v>2992</v>
      </c>
      <c r="P8289" t="s">
        <v>8987</v>
      </c>
      <c r="Q8289" t="s">
        <v>9125</v>
      </c>
      <c r="R8289" t="s">
        <v>8985</v>
      </c>
      <c r="S8289" t="s">
        <v>7253</v>
      </c>
      <c r="T8289" t="s">
        <v>35</v>
      </c>
      <c r="U8289" t="s">
        <v>36</v>
      </c>
      <c r="V8289">
        <v>0</v>
      </c>
      <c r="W8289">
        <v>2021</v>
      </c>
      <c r="X8289" t="s">
        <v>158</v>
      </c>
      <c r="Y8289" t="s">
        <v>38</v>
      </c>
      <c r="Z8289" t="s">
        <v>39</v>
      </c>
      <c r="AA8289" t="s">
        <v>40</v>
      </c>
      <c r="AB8289" t="s">
        <v>40</v>
      </c>
    </row>
    <row r="8290" spans="1:28" x14ac:dyDescent="0.35">
      <c r="A8290" s="16" t="s">
        <v>6337</v>
      </c>
      <c r="B8290" s="16" t="s">
        <v>12654</v>
      </c>
      <c r="C8290" s="16" t="s">
        <v>6350</v>
      </c>
      <c r="D8290" s="17">
        <v>152481106</v>
      </c>
      <c r="E8290" s="16" t="s">
        <v>53</v>
      </c>
      <c r="G8290" s="16">
        <v>44455</v>
      </c>
      <c r="H8290" s="18">
        <v>418</v>
      </c>
      <c r="I8290" s="16">
        <v>1472841</v>
      </c>
      <c r="J8290" s="19">
        <v>368</v>
      </c>
      <c r="K8290" s="16" t="s">
        <v>31</v>
      </c>
      <c r="L8290" s="16" t="s">
        <v>32</v>
      </c>
      <c r="M8290" s="16" t="s">
        <v>33</v>
      </c>
      <c r="N8290" s="19">
        <v>13</v>
      </c>
      <c r="O8290" s="19">
        <v>3920</v>
      </c>
      <c r="P8290" s="16" t="s">
        <v>8987</v>
      </c>
      <c r="Q8290" s="16" t="s">
        <v>8984</v>
      </c>
      <c r="R8290" s="16" t="s">
        <v>8985</v>
      </c>
      <c r="S8290" s="16" t="s">
        <v>7254</v>
      </c>
      <c r="T8290" s="16" t="s">
        <v>35</v>
      </c>
      <c r="U8290" s="16" t="s">
        <v>36</v>
      </c>
      <c r="V8290" s="16">
        <v>0</v>
      </c>
      <c r="W8290" s="16">
        <v>2021</v>
      </c>
      <c r="X8290" s="16" t="s">
        <v>158</v>
      </c>
      <c r="Y8290" s="16" t="s">
        <v>38</v>
      </c>
      <c r="Z8290" s="16" t="s">
        <v>39</v>
      </c>
      <c r="AA8290" s="16" t="s">
        <v>40</v>
      </c>
      <c r="AB8290" s="16" t="s">
        <v>38</v>
      </c>
    </row>
    <row r="8291" spans="1:28" x14ac:dyDescent="0.35">
      <c r="A8291" t="s">
        <v>6337</v>
      </c>
      <c r="B8291" t="s">
        <v>12653</v>
      </c>
      <c r="C8291" t="s">
        <v>6407</v>
      </c>
      <c r="D8291" s="1">
        <v>152031103</v>
      </c>
      <c r="E8291" t="s">
        <v>59</v>
      </c>
      <c r="G8291">
        <v>44464</v>
      </c>
      <c r="H8291" s="3">
        <v>1312</v>
      </c>
      <c r="I8291">
        <v>1480523</v>
      </c>
      <c r="J8291" s="4">
        <v>540</v>
      </c>
      <c r="K8291" t="s">
        <v>31</v>
      </c>
      <c r="L8291" t="s">
        <v>32</v>
      </c>
      <c r="M8291" t="s">
        <v>33</v>
      </c>
      <c r="N8291" s="4">
        <v>1455</v>
      </c>
      <c r="O8291" s="4">
        <v>258832</v>
      </c>
      <c r="P8291" t="s">
        <v>8987</v>
      </c>
      <c r="Q8291" t="s">
        <v>8984</v>
      </c>
      <c r="R8291" t="s">
        <v>8985</v>
      </c>
      <c r="S8291" t="s">
        <v>14029</v>
      </c>
      <c r="T8291" t="s">
        <v>35</v>
      </c>
      <c r="U8291" t="s">
        <v>36</v>
      </c>
      <c r="V8291">
        <v>0</v>
      </c>
      <c r="W8291">
        <v>2021</v>
      </c>
      <c r="X8291" t="s">
        <v>158</v>
      </c>
      <c r="Y8291" t="s">
        <v>38</v>
      </c>
      <c r="Z8291" t="s">
        <v>64</v>
      </c>
      <c r="AA8291" t="s">
        <v>40</v>
      </c>
      <c r="AB8291" t="s">
        <v>40</v>
      </c>
    </row>
    <row r="8292" spans="1:28" x14ac:dyDescent="0.35">
      <c r="A8292" s="16" t="s">
        <v>7410</v>
      </c>
      <c r="B8292" s="16" t="s">
        <v>12653</v>
      </c>
      <c r="C8292" s="16" t="s">
        <v>7418</v>
      </c>
      <c r="D8292" s="17">
        <v>43071102</v>
      </c>
      <c r="E8292" s="16" t="s">
        <v>30</v>
      </c>
      <c r="G8292" s="16">
        <v>44468</v>
      </c>
      <c r="H8292" s="18">
        <v>817</v>
      </c>
      <c r="I8292" s="16">
        <v>1483145</v>
      </c>
      <c r="J8292" s="19">
        <v>349</v>
      </c>
      <c r="K8292" s="16" t="s">
        <v>31</v>
      </c>
      <c r="L8292" s="16" t="s">
        <v>60</v>
      </c>
      <c r="M8292" s="16" t="s">
        <v>61</v>
      </c>
      <c r="N8292" s="19">
        <v>1304</v>
      </c>
      <c r="O8292" s="19">
        <v>79685</v>
      </c>
      <c r="P8292" s="16" t="s">
        <v>8987</v>
      </c>
      <c r="Q8292" s="16" t="s">
        <v>8984</v>
      </c>
      <c r="R8292" s="16" t="s">
        <v>8985</v>
      </c>
      <c r="S8292" s="16" t="s">
        <v>8151</v>
      </c>
      <c r="T8292" s="16" t="s">
        <v>35</v>
      </c>
      <c r="U8292" s="16" t="s">
        <v>36</v>
      </c>
      <c r="V8292" s="16">
        <v>44993894</v>
      </c>
      <c r="W8292" s="16">
        <v>2021</v>
      </c>
      <c r="X8292" s="16" t="s">
        <v>158</v>
      </c>
      <c r="Y8292" s="16" t="s">
        <v>38</v>
      </c>
      <c r="Z8292" s="16" t="s">
        <v>64</v>
      </c>
      <c r="AA8292" s="16" t="s">
        <v>40</v>
      </c>
      <c r="AB8292" s="16" t="s">
        <v>40</v>
      </c>
    </row>
    <row r="8293" spans="1:28" x14ac:dyDescent="0.35">
      <c r="A8293" t="s">
        <v>7410</v>
      </c>
      <c r="B8293" t="s">
        <v>12653</v>
      </c>
      <c r="C8293" t="s">
        <v>7418</v>
      </c>
      <c r="D8293" s="1">
        <v>43071102</v>
      </c>
      <c r="E8293" t="s">
        <v>53</v>
      </c>
      <c r="G8293">
        <v>44461</v>
      </c>
      <c r="H8293" s="3">
        <v>603</v>
      </c>
      <c r="I8293">
        <v>1477688</v>
      </c>
      <c r="J8293" s="4">
        <v>518</v>
      </c>
      <c r="K8293" t="s">
        <v>31</v>
      </c>
      <c r="L8293" t="s">
        <v>32</v>
      </c>
      <c r="M8293" t="s">
        <v>33</v>
      </c>
      <c r="N8293" s="4">
        <v>12</v>
      </c>
      <c r="O8293" s="4">
        <v>6216</v>
      </c>
      <c r="P8293" t="s">
        <v>8987</v>
      </c>
      <c r="Q8293" t="s">
        <v>8984</v>
      </c>
      <c r="R8293" t="s">
        <v>8985</v>
      </c>
      <c r="S8293" t="s">
        <v>8150</v>
      </c>
      <c r="T8293" t="s">
        <v>35</v>
      </c>
      <c r="U8293" t="s">
        <v>36</v>
      </c>
      <c r="V8293">
        <v>31552475</v>
      </c>
      <c r="W8293">
        <v>2021</v>
      </c>
      <c r="X8293" t="s">
        <v>158</v>
      </c>
      <c r="Y8293" t="s">
        <v>38</v>
      </c>
      <c r="Z8293" t="s">
        <v>39</v>
      </c>
      <c r="AA8293" t="s">
        <v>40</v>
      </c>
      <c r="AB8293" t="s">
        <v>38</v>
      </c>
    </row>
    <row r="8294" spans="1:28" x14ac:dyDescent="0.35">
      <c r="A8294" s="16" t="s">
        <v>7410</v>
      </c>
      <c r="B8294" s="16" t="s">
        <v>12654</v>
      </c>
      <c r="C8294" s="16" t="s">
        <v>7482</v>
      </c>
      <c r="D8294" s="17">
        <v>42571101</v>
      </c>
      <c r="E8294" s="16" t="s">
        <v>43</v>
      </c>
      <c r="G8294" s="16">
        <v>44440</v>
      </c>
      <c r="H8294" s="18">
        <v>2205</v>
      </c>
      <c r="I8294" s="16">
        <v>1460456</v>
      </c>
      <c r="J8294" s="19">
        <v>477</v>
      </c>
      <c r="K8294" s="16" t="s">
        <v>31</v>
      </c>
      <c r="L8294" s="16" t="s">
        <v>60</v>
      </c>
      <c r="M8294" s="16" t="s">
        <v>94</v>
      </c>
      <c r="N8294" s="19">
        <v>3</v>
      </c>
      <c r="O8294" s="19">
        <v>1431</v>
      </c>
      <c r="P8294" s="16" t="s">
        <v>8987</v>
      </c>
      <c r="Q8294" s="16" t="s">
        <v>57</v>
      </c>
      <c r="R8294" s="16" t="s">
        <v>8985</v>
      </c>
      <c r="S8294" s="16" t="s">
        <v>8146</v>
      </c>
      <c r="T8294" s="16" t="s">
        <v>35</v>
      </c>
      <c r="U8294" s="16" t="s">
        <v>36</v>
      </c>
      <c r="V8294" s="16">
        <v>31551032</v>
      </c>
      <c r="W8294" s="16">
        <v>2021</v>
      </c>
      <c r="X8294" s="16" t="s">
        <v>158</v>
      </c>
      <c r="Y8294" s="16" t="s">
        <v>38</v>
      </c>
      <c r="Z8294" s="16" t="s">
        <v>172</v>
      </c>
      <c r="AA8294" s="16" t="s">
        <v>40</v>
      </c>
      <c r="AB8294" s="16" t="s">
        <v>40</v>
      </c>
    </row>
    <row r="8295" spans="1:28" x14ac:dyDescent="0.35">
      <c r="A8295" t="s">
        <v>7410</v>
      </c>
      <c r="B8295" t="s">
        <v>12654</v>
      </c>
      <c r="C8295" t="s">
        <v>7413</v>
      </c>
      <c r="D8295" s="1">
        <v>42811113</v>
      </c>
      <c r="E8295" t="s">
        <v>53</v>
      </c>
      <c r="G8295">
        <v>44458</v>
      </c>
      <c r="H8295" s="3">
        <v>1340</v>
      </c>
      <c r="I8295">
        <v>1475653</v>
      </c>
      <c r="J8295" s="4">
        <v>503</v>
      </c>
      <c r="K8295" t="s">
        <v>31</v>
      </c>
      <c r="L8295" t="s">
        <v>32</v>
      </c>
      <c r="M8295" t="s">
        <v>33</v>
      </c>
      <c r="N8295" s="4">
        <v>8</v>
      </c>
      <c r="O8295" s="4">
        <v>3904</v>
      </c>
      <c r="P8295" t="s">
        <v>8987</v>
      </c>
      <c r="Q8295" t="s">
        <v>8984</v>
      </c>
      <c r="R8295" t="s">
        <v>8985</v>
      </c>
      <c r="S8295" t="s">
        <v>8149</v>
      </c>
      <c r="T8295" t="s">
        <v>35</v>
      </c>
      <c r="U8295" t="s">
        <v>36</v>
      </c>
      <c r="V8295">
        <v>0</v>
      </c>
      <c r="W8295">
        <v>2021</v>
      </c>
      <c r="X8295" t="s">
        <v>158</v>
      </c>
      <c r="Y8295" t="s">
        <v>38</v>
      </c>
      <c r="Z8295" t="s">
        <v>39</v>
      </c>
      <c r="AA8295" t="s">
        <v>40</v>
      </c>
      <c r="AB8295" t="s">
        <v>38</v>
      </c>
    </row>
    <row r="8296" spans="1:28" x14ac:dyDescent="0.35">
      <c r="A8296" s="16" t="s">
        <v>7410</v>
      </c>
      <c r="B8296" s="16" t="s">
        <v>12654</v>
      </c>
      <c r="C8296" s="16" t="s">
        <v>7470</v>
      </c>
      <c r="D8296" s="17">
        <v>42561107</v>
      </c>
      <c r="E8296" s="16" t="s">
        <v>30</v>
      </c>
      <c r="G8296" s="16">
        <v>44454</v>
      </c>
      <c r="H8296" s="18">
        <v>1717</v>
      </c>
      <c r="I8296" s="16">
        <v>1472698</v>
      </c>
      <c r="J8296" s="19">
        <v>568</v>
      </c>
      <c r="K8296" s="16" t="s">
        <v>31</v>
      </c>
      <c r="L8296" s="16" t="s">
        <v>32</v>
      </c>
      <c r="M8296" s="16" t="s">
        <v>33</v>
      </c>
      <c r="N8296" s="19">
        <v>448</v>
      </c>
      <c r="O8296" s="19">
        <v>47504</v>
      </c>
      <c r="P8296" s="16" t="s">
        <v>8987</v>
      </c>
      <c r="Q8296" s="16" t="s">
        <v>8984</v>
      </c>
      <c r="R8296" s="16" t="s">
        <v>8985</v>
      </c>
      <c r="S8296" s="16" t="s">
        <v>14030</v>
      </c>
      <c r="T8296" s="16" t="s">
        <v>35</v>
      </c>
      <c r="U8296" s="16" t="s">
        <v>36</v>
      </c>
      <c r="V8296" s="16">
        <v>31552180</v>
      </c>
      <c r="W8296" s="16">
        <v>2021</v>
      </c>
      <c r="X8296" s="16" t="s">
        <v>158</v>
      </c>
      <c r="Y8296" s="16" t="s">
        <v>38</v>
      </c>
      <c r="Z8296" s="16" t="s">
        <v>64</v>
      </c>
      <c r="AA8296" s="16" t="s">
        <v>40</v>
      </c>
      <c r="AB8296" s="16" t="s">
        <v>40</v>
      </c>
    </row>
    <row r="8297" spans="1:28" x14ac:dyDescent="0.35">
      <c r="A8297" t="s">
        <v>7410</v>
      </c>
      <c r="B8297" t="s">
        <v>12654</v>
      </c>
      <c r="C8297" t="s">
        <v>7470</v>
      </c>
      <c r="D8297" s="1">
        <v>42561107</v>
      </c>
      <c r="E8297" t="s">
        <v>30</v>
      </c>
      <c r="G8297">
        <v>44452</v>
      </c>
      <c r="H8297" s="3">
        <v>1317</v>
      </c>
      <c r="I8297">
        <v>1470785</v>
      </c>
      <c r="J8297" s="4">
        <v>336</v>
      </c>
      <c r="K8297" t="s">
        <v>31</v>
      </c>
      <c r="L8297" t="s">
        <v>32</v>
      </c>
      <c r="M8297" t="s">
        <v>33</v>
      </c>
      <c r="N8297" s="4">
        <v>452</v>
      </c>
      <c r="O8297" s="4">
        <v>59332</v>
      </c>
      <c r="P8297" t="s">
        <v>8987</v>
      </c>
      <c r="Q8297" t="s">
        <v>9125</v>
      </c>
      <c r="R8297" t="s">
        <v>8985</v>
      </c>
      <c r="S8297" t="s">
        <v>8148</v>
      </c>
      <c r="T8297" t="s">
        <v>35</v>
      </c>
      <c r="U8297" t="s">
        <v>36</v>
      </c>
      <c r="V8297">
        <v>31552031</v>
      </c>
      <c r="W8297">
        <v>2021</v>
      </c>
      <c r="X8297" t="s">
        <v>158</v>
      </c>
      <c r="Y8297" t="s">
        <v>38</v>
      </c>
      <c r="Z8297" t="s">
        <v>172</v>
      </c>
      <c r="AA8297" t="s">
        <v>40</v>
      </c>
      <c r="AB8297" t="s">
        <v>40</v>
      </c>
    </row>
    <row r="8298" spans="1:28" x14ac:dyDescent="0.35">
      <c r="A8298" s="16" t="s">
        <v>7410</v>
      </c>
      <c r="B8298" s="16" t="s">
        <v>12653</v>
      </c>
      <c r="C8298" s="16" t="s">
        <v>3584</v>
      </c>
      <c r="D8298" s="17">
        <v>42851121</v>
      </c>
      <c r="E8298" s="16" t="s">
        <v>91</v>
      </c>
      <c r="G8298" s="16">
        <v>44467</v>
      </c>
      <c r="H8298" s="18">
        <v>1129</v>
      </c>
      <c r="I8298" s="16">
        <v>1482600</v>
      </c>
      <c r="J8298" s="19">
        <v>1771</v>
      </c>
      <c r="K8298" s="16" t="s">
        <v>31</v>
      </c>
      <c r="L8298" s="16" t="s">
        <v>60</v>
      </c>
      <c r="M8298" s="16" t="s">
        <v>61</v>
      </c>
      <c r="N8298" s="19">
        <v>642</v>
      </c>
      <c r="O8298" s="19">
        <v>229484</v>
      </c>
      <c r="P8298" s="16" t="s">
        <v>8987</v>
      </c>
      <c r="Q8298" s="16" t="s">
        <v>8984</v>
      </c>
      <c r="R8298" s="16" t="s">
        <v>8985</v>
      </c>
      <c r="S8298" s="16" t="s">
        <v>14031</v>
      </c>
      <c r="T8298" s="16" t="s">
        <v>35</v>
      </c>
      <c r="U8298" s="16" t="s">
        <v>36</v>
      </c>
      <c r="V8298" s="16">
        <v>31552835</v>
      </c>
      <c r="W8298" s="16">
        <v>2021</v>
      </c>
      <c r="X8298" s="16" t="s">
        <v>158</v>
      </c>
      <c r="Y8298" s="16" t="s">
        <v>38</v>
      </c>
      <c r="Z8298" s="16" t="s">
        <v>64</v>
      </c>
      <c r="AA8298" s="16" t="s">
        <v>40</v>
      </c>
      <c r="AB8298" s="16" t="s">
        <v>40</v>
      </c>
    </row>
    <row r="8299" spans="1:28" x14ac:dyDescent="0.35">
      <c r="A8299" t="s">
        <v>7410</v>
      </c>
      <c r="B8299" t="s">
        <v>12654</v>
      </c>
      <c r="C8299" t="s">
        <v>7445</v>
      </c>
      <c r="D8299" s="1">
        <v>43321103</v>
      </c>
      <c r="E8299" t="s">
        <v>43</v>
      </c>
      <c r="G8299">
        <v>44447</v>
      </c>
      <c r="H8299" s="3">
        <v>1500</v>
      </c>
      <c r="I8299">
        <v>1464763</v>
      </c>
      <c r="J8299" s="4">
        <v>493</v>
      </c>
      <c r="K8299" t="s">
        <v>31</v>
      </c>
      <c r="L8299" t="s">
        <v>32</v>
      </c>
      <c r="M8299" t="s">
        <v>83</v>
      </c>
      <c r="N8299" s="4">
        <v>27</v>
      </c>
      <c r="O8299" s="4">
        <v>13311</v>
      </c>
      <c r="P8299" t="s">
        <v>8987</v>
      </c>
      <c r="Q8299" t="s">
        <v>8984</v>
      </c>
      <c r="R8299" t="s">
        <v>8985</v>
      </c>
      <c r="S8299" t="s">
        <v>8147</v>
      </c>
      <c r="T8299" t="s">
        <v>35</v>
      </c>
      <c r="U8299" t="s">
        <v>36</v>
      </c>
      <c r="V8299">
        <v>44972802</v>
      </c>
      <c r="W8299">
        <v>2021</v>
      </c>
      <c r="X8299" t="s">
        <v>158</v>
      </c>
      <c r="Y8299" t="s">
        <v>38</v>
      </c>
      <c r="Z8299" t="s">
        <v>64</v>
      </c>
      <c r="AA8299" t="s">
        <v>40</v>
      </c>
      <c r="AB8299" t="s">
        <v>40</v>
      </c>
    </row>
    <row r="8300" spans="1:28" x14ac:dyDescent="0.35">
      <c r="A8300" s="16" t="s">
        <v>8258</v>
      </c>
      <c r="B8300" s="16" t="s">
        <v>12653</v>
      </c>
      <c r="C8300" s="16" t="s">
        <v>8275</v>
      </c>
      <c r="D8300" s="17">
        <v>163451702</v>
      </c>
      <c r="E8300" s="16" t="s">
        <v>30</v>
      </c>
      <c r="G8300" s="16">
        <v>44452</v>
      </c>
      <c r="H8300" s="18">
        <v>315</v>
      </c>
      <c r="I8300" s="16">
        <v>1470330</v>
      </c>
      <c r="J8300" s="19">
        <v>628</v>
      </c>
      <c r="K8300" s="16" t="s">
        <v>31</v>
      </c>
      <c r="L8300" s="16" t="s">
        <v>60</v>
      </c>
      <c r="M8300" s="16" t="s">
        <v>94</v>
      </c>
      <c r="N8300" s="19">
        <v>876</v>
      </c>
      <c r="O8300" s="19">
        <v>399562</v>
      </c>
      <c r="P8300" s="16" t="s">
        <v>8987</v>
      </c>
      <c r="Q8300" s="16" t="s">
        <v>57</v>
      </c>
      <c r="R8300" s="16" t="s">
        <v>8985</v>
      </c>
      <c r="S8300" s="16" t="s">
        <v>8542</v>
      </c>
      <c r="T8300" s="16" t="s">
        <v>35</v>
      </c>
      <c r="U8300" s="16" t="s">
        <v>36</v>
      </c>
      <c r="V8300" s="16">
        <v>0</v>
      </c>
      <c r="W8300" s="16">
        <v>2021</v>
      </c>
      <c r="X8300" s="16" t="s">
        <v>158</v>
      </c>
      <c r="Y8300" s="16" t="s">
        <v>38</v>
      </c>
      <c r="Z8300" s="16" t="s">
        <v>39</v>
      </c>
      <c r="AA8300" s="16" t="s">
        <v>40</v>
      </c>
      <c r="AB8300" s="16" t="s">
        <v>40</v>
      </c>
    </row>
    <row r="8301" spans="1:28" x14ac:dyDescent="0.35">
      <c r="A8301" t="s">
        <v>8258</v>
      </c>
      <c r="B8301" t="s">
        <v>12653</v>
      </c>
      <c r="C8301" t="s">
        <v>8318</v>
      </c>
      <c r="D8301" s="1">
        <v>162991101</v>
      </c>
      <c r="E8301" t="s">
        <v>53</v>
      </c>
      <c r="G8301">
        <v>44441</v>
      </c>
      <c r="H8301" s="3">
        <v>521</v>
      </c>
      <c r="I8301">
        <v>1460560</v>
      </c>
      <c r="J8301" s="4">
        <v>416</v>
      </c>
      <c r="K8301" t="s">
        <v>31</v>
      </c>
      <c r="L8301" t="s">
        <v>66</v>
      </c>
      <c r="M8301" t="s">
        <v>415</v>
      </c>
      <c r="N8301" s="4">
        <v>148</v>
      </c>
      <c r="O8301" s="4">
        <v>43539</v>
      </c>
      <c r="P8301" t="s">
        <v>8987</v>
      </c>
      <c r="Q8301" t="s">
        <v>79</v>
      </c>
      <c r="R8301" t="s">
        <v>8985</v>
      </c>
      <c r="S8301" t="s">
        <v>8541</v>
      </c>
      <c r="T8301" t="s">
        <v>35</v>
      </c>
      <c r="U8301" t="s">
        <v>36</v>
      </c>
      <c r="V8301">
        <v>44962460</v>
      </c>
      <c r="W8301">
        <v>2021</v>
      </c>
      <c r="X8301" t="s">
        <v>158</v>
      </c>
      <c r="Y8301" t="s">
        <v>38</v>
      </c>
      <c r="Z8301" t="s">
        <v>45</v>
      </c>
      <c r="AA8301" t="s">
        <v>40</v>
      </c>
      <c r="AB8301" t="s">
        <v>38</v>
      </c>
    </row>
    <row r="8302" spans="1:28" x14ac:dyDescent="0.35">
      <c r="A8302" s="16" t="s">
        <v>8258</v>
      </c>
      <c r="B8302" s="16" t="s">
        <v>12654</v>
      </c>
      <c r="C8302" s="16" t="s">
        <v>8280</v>
      </c>
      <c r="D8302" s="17">
        <v>162211101</v>
      </c>
      <c r="E8302" s="16" t="s">
        <v>43</v>
      </c>
      <c r="G8302" s="16">
        <v>44458</v>
      </c>
      <c r="H8302" s="18">
        <v>1538</v>
      </c>
      <c r="I8302" s="16">
        <v>1475692</v>
      </c>
      <c r="J8302" s="19">
        <v>1270</v>
      </c>
      <c r="K8302" s="16" t="s">
        <v>31</v>
      </c>
      <c r="L8302" s="16" t="s">
        <v>60</v>
      </c>
      <c r="M8302" s="16" t="s">
        <v>94</v>
      </c>
      <c r="N8302" s="19">
        <v>34</v>
      </c>
      <c r="O8302" s="19">
        <v>30299</v>
      </c>
      <c r="P8302" s="16" t="s">
        <v>8987</v>
      </c>
      <c r="Q8302" s="16" t="s">
        <v>57</v>
      </c>
      <c r="R8302" s="16" t="s">
        <v>8985</v>
      </c>
      <c r="S8302" s="16" t="s">
        <v>14032</v>
      </c>
      <c r="T8302" s="16" t="s">
        <v>35</v>
      </c>
      <c r="U8302" s="16" t="s">
        <v>36</v>
      </c>
      <c r="V8302" s="16">
        <v>0</v>
      </c>
      <c r="W8302" s="16">
        <v>2021</v>
      </c>
      <c r="X8302" s="16" t="s">
        <v>158</v>
      </c>
      <c r="Y8302" s="16" t="s">
        <v>38</v>
      </c>
      <c r="Z8302" s="16" t="s">
        <v>39</v>
      </c>
      <c r="AA8302" s="16" t="s">
        <v>40</v>
      </c>
      <c r="AB8302" s="16" t="s">
        <v>40</v>
      </c>
    </row>
    <row r="8303" spans="1:28" x14ac:dyDescent="0.35">
      <c r="A8303" t="s">
        <v>8579</v>
      </c>
      <c r="B8303" t="s">
        <v>12653</v>
      </c>
      <c r="C8303" t="s">
        <v>8584</v>
      </c>
      <c r="D8303" s="1">
        <v>254432104</v>
      </c>
      <c r="E8303" t="s">
        <v>30</v>
      </c>
      <c r="G8303">
        <v>44446</v>
      </c>
      <c r="H8303" s="3">
        <v>1436</v>
      </c>
      <c r="I8303">
        <v>1463881</v>
      </c>
      <c r="J8303" s="4">
        <v>527</v>
      </c>
      <c r="K8303" t="s">
        <v>31</v>
      </c>
      <c r="L8303" t="s">
        <v>32</v>
      </c>
      <c r="M8303" t="s">
        <v>33</v>
      </c>
      <c r="N8303" s="4">
        <v>1583</v>
      </c>
      <c r="O8303" s="4">
        <v>442448</v>
      </c>
      <c r="P8303" t="s">
        <v>8987</v>
      </c>
      <c r="Q8303" t="s">
        <v>57</v>
      </c>
      <c r="R8303" t="s">
        <v>8985</v>
      </c>
      <c r="S8303" t="s">
        <v>14033</v>
      </c>
      <c r="T8303" t="s">
        <v>35</v>
      </c>
      <c r="U8303" t="s">
        <v>36</v>
      </c>
      <c r="V8303">
        <v>0</v>
      </c>
      <c r="W8303">
        <v>2021</v>
      </c>
      <c r="X8303" t="s">
        <v>158</v>
      </c>
      <c r="Y8303" t="s">
        <v>38</v>
      </c>
      <c r="Z8303" t="s">
        <v>39</v>
      </c>
      <c r="AA8303" t="s">
        <v>40</v>
      </c>
      <c r="AB8303" t="s">
        <v>40</v>
      </c>
    </row>
    <row r="8304" spans="1:28" x14ac:dyDescent="0.35">
      <c r="A8304" t="s">
        <v>8579</v>
      </c>
      <c r="B8304" t="s">
        <v>12653</v>
      </c>
      <c r="C8304" t="s">
        <v>8589</v>
      </c>
      <c r="D8304" s="1">
        <v>163351705</v>
      </c>
      <c r="E8304" t="s">
        <v>30</v>
      </c>
      <c r="G8304" s="2">
        <v>44455</v>
      </c>
      <c r="H8304" s="3">
        <v>907</v>
      </c>
      <c r="I8304">
        <v>1473025</v>
      </c>
      <c r="J8304" s="4">
        <v>192</v>
      </c>
      <c r="K8304" t="s">
        <v>31</v>
      </c>
      <c r="L8304" t="s">
        <v>60</v>
      </c>
      <c r="M8304" t="s">
        <v>61</v>
      </c>
      <c r="N8304" s="4">
        <v>682</v>
      </c>
      <c r="O8304" s="4">
        <v>77303</v>
      </c>
      <c r="P8304" t="s">
        <v>8987</v>
      </c>
      <c r="Q8304" t="s">
        <v>8984</v>
      </c>
      <c r="R8304" t="s">
        <v>8985</v>
      </c>
      <c r="S8304" t="s">
        <v>8949</v>
      </c>
      <c r="T8304" t="s">
        <v>35</v>
      </c>
      <c r="U8304" t="s">
        <v>36</v>
      </c>
      <c r="V8304">
        <v>31551906</v>
      </c>
      <c r="W8304">
        <v>2021</v>
      </c>
      <c r="X8304" t="s">
        <v>158</v>
      </c>
      <c r="Y8304" t="s">
        <v>38</v>
      </c>
      <c r="Z8304" t="s">
        <v>64</v>
      </c>
      <c r="AA8304" t="s">
        <v>40</v>
      </c>
      <c r="AB8304" t="s">
        <v>40</v>
      </c>
    </row>
    <row r="8305" spans="1:28" x14ac:dyDescent="0.35">
      <c r="A8305" t="s">
        <v>28</v>
      </c>
      <c r="B8305" t="s">
        <v>12654</v>
      </c>
      <c r="C8305" t="s">
        <v>46</v>
      </c>
      <c r="D8305" s="1">
        <v>83622106</v>
      </c>
      <c r="E8305" t="s">
        <v>53</v>
      </c>
      <c r="G8305" s="2">
        <v>44710</v>
      </c>
      <c r="H8305" s="3">
        <v>1158</v>
      </c>
      <c r="I8305">
        <v>1713557</v>
      </c>
      <c r="J8305" s="4">
        <v>388</v>
      </c>
      <c r="K8305" t="s">
        <v>31</v>
      </c>
      <c r="L8305" t="s">
        <v>32</v>
      </c>
      <c r="M8305" t="s">
        <v>83</v>
      </c>
      <c r="N8305" s="4">
        <v>372</v>
      </c>
      <c r="O8305" s="4">
        <v>55881</v>
      </c>
      <c r="P8305" t="s">
        <v>13198</v>
      </c>
      <c r="Q8305" t="s">
        <v>8984</v>
      </c>
      <c r="R8305" t="s">
        <v>8985</v>
      </c>
      <c r="S8305" t="s">
        <v>1516</v>
      </c>
      <c r="T8305" t="s">
        <v>35</v>
      </c>
      <c r="U8305" t="s">
        <v>36</v>
      </c>
      <c r="V8305">
        <v>31604821</v>
      </c>
      <c r="W8305">
        <v>2022</v>
      </c>
      <c r="X8305" t="s">
        <v>100</v>
      </c>
      <c r="Y8305" t="s">
        <v>38</v>
      </c>
      <c r="Z8305" t="s">
        <v>45</v>
      </c>
      <c r="AA8305" t="s">
        <v>40</v>
      </c>
      <c r="AB8305" t="s">
        <v>38</v>
      </c>
    </row>
    <row r="8306" spans="1:28" x14ac:dyDescent="0.35">
      <c r="A8306" t="s">
        <v>28</v>
      </c>
      <c r="B8306" t="s">
        <v>12654</v>
      </c>
      <c r="C8306" t="s">
        <v>98</v>
      </c>
      <c r="D8306" s="1">
        <v>83692104</v>
      </c>
      <c r="E8306" t="s">
        <v>43</v>
      </c>
      <c r="G8306" s="2">
        <v>44685</v>
      </c>
      <c r="H8306" s="3">
        <v>1305</v>
      </c>
      <c r="I8306">
        <v>1688379</v>
      </c>
      <c r="J8306" s="4">
        <v>325</v>
      </c>
      <c r="K8306" t="s">
        <v>31</v>
      </c>
      <c r="L8306" t="s">
        <v>32</v>
      </c>
      <c r="M8306" t="s">
        <v>33</v>
      </c>
      <c r="N8306" s="4">
        <v>10</v>
      </c>
      <c r="O8306" s="4">
        <v>3250</v>
      </c>
      <c r="P8306" t="s">
        <v>13198</v>
      </c>
      <c r="Q8306" t="s">
        <v>8984</v>
      </c>
      <c r="R8306" t="s">
        <v>8985</v>
      </c>
      <c r="S8306" t="s">
        <v>1514</v>
      </c>
      <c r="T8306" t="s">
        <v>35</v>
      </c>
      <c r="U8306" t="s">
        <v>36</v>
      </c>
      <c r="V8306">
        <v>31602509</v>
      </c>
      <c r="W8306">
        <v>2022</v>
      </c>
      <c r="X8306" t="s">
        <v>100</v>
      </c>
      <c r="Y8306" t="s">
        <v>38</v>
      </c>
      <c r="Z8306" t="s">
        <v>39</v>
      </c>
      <c r="AA8306" t="s">
        <v>40</v>
      </c>
      <c r="AB8306" t="s">
        <v>38</v>
      </c>
    </row>
    <row r="8307" spans="1:28" x14ac:dyDescent="0.35">
      <c r="A8307" t="s">
        <v>28</v>
      </c>
      <c r="B8307" t="s">
        <v>12654</v>
      </c>
      <c r="C8307" t="s">
        <v>129</v>
      </c>
      <c r="D8307" s="1">
        <v>83622105</v>
      </c>
      <c r="E8307" t="s">
        <v>43</v>
      </c>
      <c r="G8307" s="2">
        <v>44711</v>
      </c>
      <c r="H8307" s="3">
        <v>1256</v>
      </c>
      <c r="I8307">
        <v>1714026</v>
      </c>
      <c r="J8307" s="4">
        <v>596</v>
      </c>
      <c r="K8307" t="s">
        <v>31</v>
      </c>
      <c r="L8307" t="s">
        <v>32</v>
      </c>
      <c r="M8307" t="s">
        <v>33</v>
      </c>
      <c r="N8307" s="4">
        <v>2</v>
      </c>
      <c r="O8307" s="4">
        <v>1192</v>
      </c>
      <c r="P8307" t="s">
        <v>13198</v>
      </c>
      <c r="Q8307" t="s">
        <v>8984</v>
      </c>
      <c r="R8307" t="s">
        <v>8985</v>
      </c>
      <c r="S8307" t="s">
        <v>1517</v>
      </c>
      <c r="T8307" t="s">
        <v>35</v>
      </c>
      <c r="U8307" t="s">
        <v>36</v>
      </c>
      <c r="V8307">
        <v>0</v>
      </c>
      <c r="W8307">
        <v>2022</v>
      </c>
      <c r="X8307" t="s">
        <v>100</v>
      </c>
      <c r="Y8307" t="s">
        <v>38</v>
      </c>
      <c r="Z8307" t="s">
        <v>39</v>
      </c>
      <c r="AA8307" t="s">
        <v>40</v>
      </c>
      <c r="AB8307" t="s">
        <v>40</v>
      </c>
    </row>
    <row r="8308" spans="1:28" x14ac:dyDescent="0.35">
      <c r="A8308" t="s">
        <v>28</v>
      </c>
      <c r="B8308" t="s">
        <v>12654</v>
      </c>
      <c r="C8308" t="s">
        <v>126</v>
      </c>
      <c r="D8308" s="1">
        <v>82841102</v>
      </c>
      <c r="E8308" t="s">
        <v>43</v>
      </c>
      <c r="G8308" s="2">
        <v>44705</v>
      </c>
      <c r="H8308" s="3">
        <v>722</v>
      </c>
      <c r="I8308">
        <v>1708576</v>
      </c>
      <c r="J8308" s="4">
        <v>442</v>
      </c>
      <c r="K8308" t="s">
        <v>31</v>
      </c>
      <c r="L8308" t="s">
        <v>32</v>
      </c>
      <c r="M8308" t="s">
        <v>33</v>
      </c>
      <c r="N8308" s="4">
        <v>22</v>
      </c>
      <c r="O8308" s="4">
        <v>9724</v>
      </c>
      <c r="P8308" t="s">
        <v>8987</v>
      </c>
      <c r="Q8308" t="s">
        <v>8984</v>
      </c>
      <c r="R8308" t="s">
        <v>8985</v>
      </c>
      <c r="S8308" t="s">
        <v>1515</v>
      </c>
      <c r="T8308" t="s">
        <v>35</v>
      </c>
      <c r="U8308" t="s">
        <v>36</v>
      </c>
      <c r="V8308">
        <v>31604254</v>
      </c>
      <c r="W8308">
        <v>2022</v>
      </c>
      <c r="X8308" t="s">
        <v>100</v>
      </c>
      <c r="Y8308" t="s">
        <v>38</v>
      </c>
      <c r="Z8308" t="s">
        <v>64</v>
      </c>
      <c r="AA8308" t="s">
        <v>40</v>
      </c>
      <c r="AB8308" t="s">
        <v>40</v>
      </c>
    </row>
    <row r="8309" spans="1:28" x14ac:dyDescent="0.35">
      <c r="A8309" t="s">
        <v>1956</v>
      </c>
      <c r="B8309" t="s">
        <v>12653</v>
      </c>
      <c r="C8309" t="s">
        <v>2055</v>
      </c>
      <c r="D8309" s="1">
        <v>13801102</v>
      </c>
      <c r="E8309" t="s">
        <v>59</v>
      </c>
      <c r="G8309" s="2">
        <v>44708</v>
      </c>
      <c r="H8309" s="3">
        <v>1420</v>
      </c>
      <c r="I8309">
        <v>1712644</v>
      </c>
      <c r="J8309" s="4">
        <v>404</v>
      </c>
      <c r="K8309" t="s">
        <v>31</v>
      </c>
      <c r="L8309" t="s">
        <v>60</v>
      </c>
      <c r="M8309" t="s">
        <v>94</v>
      </c>
      <c r="N8309" s="4">
        <v>3091</v>
      </c>
      <c r="O8309" s="4">
        <v>106008</v>
      </c>
      <c r="P8309" t="s">
        <v>8987</v>
      </c>
      <c r="Q8309" t="s">
        <v>275</v>
      </c>
      <c r="R8309" t="s">
        <v>8985</v>
      </c>
      <c r="S8309" t="s">
        <v>2100</v>
      </c>
      <c r="T8309" t="s">
        <v>35</v>
      </c>
      <c r="U8309" t="s">
        <v>36</v>
      </c>
      <c r="V8309">
        <v>31604674</v>
      </c>
      <c r="W8309">
        <v>2022</v>
      </c>
      <c r="X8309" t="s">
        <v>100</v>
      </c>
      <c r="Y8309" t="s">
        <v>38</v>
      </c>
      <c r="Z8309" t="s">
        <v>64</v>
      </c>
      <c r="AA8309" t="s">
        <v>40</v>
      </c>
      <c r="AB8309" t="s">
        <v>40</v>
      </c>
    </row>
    <row r="8310" spans="1:28" x14ac:dyDescent="0.35">
      <c r="A8310" t="s">
        <v>1956</v>
      </c>
      <c r="B8310" t="s">
        <v>12653</v>
      </c>
      <c r="C8310" t="s">
        <v>2040</v>
      </c>
      <c r="D8310" s="1">
        <v>13600401</v>
      </c>
      <c r="E8310" t="s">
        <v>30</v>
      </c>
      <c r="G8310" s="2">
        <v>44689</v>
      </c>
      <c r="H8310" s="3">
        <v>804</v>
      </c>
      <c r="I8310">
        <v>1691062</v>
      </c>
      <c r="J8310" s="4">
        <v>447</v>
      </c>
      <c r="K8310" t="s">
        <v>31</v>
      </c>
      <c r="L8310" t="s">
        <v>66</v>
      </c>
      <c r="M8310" t="s">
        <v>415</v>
      </c>
      <c r="N8310" s="4">
        <v>429</v>
      </c>
      <c r="O8310" s="4">
        <v>104559</v>
      </c>
      <c r="P8310" t="s">
        <v>13198</v>
      </c>
      <c r="Q8310" t="s">
        <v>8984</v>
      </c>
      <c r="R8310" t="s">
        <v>8985</v>
      </c>
      <c r="S8310" t="s">
        <v>2098</v>
      </c>
      <c r="T8310" t="s">
        <v>35</v>
      </c>
      <c r="U8310" t="s">
        <v>36</v>
      </c>
      <c r="V8310">
        <v>31602925</v>
      </c>
      <c r="W8310">
        <v>2022</v>
      </c>
      <c r="X8310" t="s">
        <v>100</v>
      </c>
      <c r="Y8310" t="s">
        <v>38</v>
      </c>
      <c r="Z8310" t="s">
        <v>39</v>
      </c>
      <c r="AA8310" t="s">
        <v>40</v>
      </c>
      <c r="AB8310" t="s">
        <v>40</v>
      </c>
    </row>
    <row r="8311" spans="1:28" x14ac:dyDescent="0.35">
      <c r="A8311" t="s">
        <v>1956</v>
      </c>
      <c r="B8311" t="s">
        <v>12653</v>
      </c>
      <c r="C8311" t="s">
        <v>1976</v>
      </c>
      <c r="D8311" s="1">
        <v>14671101</v>
      </c>
      <c r="E8311" t="s">
        <v>59</v>
      </c>
      <c r="G8311" s="2">
        <v>44709</v>
      </c>
      <c r="H8311" s="3">
        <v>1649</v>
      </c>
      <c r="I8311">
        <v>1713182</v>
      </c>
      <c r="J8311" s="4">
        <v>764</v>
      </c>
      <c r="K8311" t="s">
        <v>31</v>
      </c>
      <c r="L8311" t="s">
        <v>32</v>
      </c>
      <c r="M8311" t="s">
        <v>33</v>
      </c>
      <c r="N8311" s="4">
        <v>1348</v>
      </c>
      <c r="O8311" s="4">
        <v>59050</v>
      </c>
      <c r="P8311" t="s">
        <v>13198</v>
      </c>
      <c r="Q8311" t="s">
        <v>8984</v>
      </c>
      <c r="R8311" t="s">
        <v>8985</v>
      </c>
      <c r="S8311" t="s">
        <v>14034</v>
      </c>
      <c r="T8311" t="s">
        <v>35</v>
      </c>
      <c r="U8311" t="s">
        <v>36</v>
      </c>
      <c r="V8311">
        <v>35352920</v>
      </c>
      <c r="W8311">
        <v>2022</v>
      </c>
      <c r="X8311" t="s">
        <v>100</v>
      </c>
      <c r="Y8311" t="s">
        <v>38</v>
      </c>
      <c r="Z8311" t="s">
        <v>51</v>
      </c>
      <c r="AA8311" t="s">
        <v>40</v>
      </c>
      <c r="AB8311" t="s">
        <v>40</v>
      </c>
    </row>
    <row r="8312" spans="1:28" x14ac:dyDescent="0.35">
      <c r="A8312" t="s">
        <v>1956</v>
      </c>
      <c r="B8312" t="s">
        <v>12653</v>
      </c>
      <c r="C8312" t="s">
        <v>1967</v>
      </c>
      <c r="D8312" s="1">
        <v>14101105</v>
      </c>
      <c r="E8312" t="s">
        <v>43</v>
      </c>
      <c r="G8312" s="2">
        <v>44700</v>
      </c>
      <c r="H8312" s="3">
        <v>239</v>
      </c>
      <c r="I8312">
        <v>1702608</v>
      </c>
      <c r="J8312" s="4">
        <v>792</v>
      </c>
      <c r="K8312" t="s">
        <v>31</v>
      </c>
      <c r="L8312" t="s">
        <v>66</v>
      </c>
      <c r="M8312" t="s">
        <v>415</v>
      </c>
      <c r="N8312" s="4">
        <v>47</v>
      </c>
      <c r="O8312" s="4">
        <v>37224</v>
      </c>
      <c r="P8312" t="s">
        <v>13198</v>
      </c>
      <c r="Q8312" t="s">
        <v>8984</v>
      </c>
      <c r="R8312" t="s">
        <v>8985</v>
      </c>
      <c r="S8312" t="s">
        <v>2099</v>
      </c>
      <c r="T8312" t="s">
        <v>35</v>
      </c>
      <c r="U8312" t="s">
        <v>36</v>
      </c>
      <c r="V8312">
        <v>0</v>
      </c>
      <c r="W8312">
        <v>2022</v>
      </c>
      <c r="X8312" t="s">
        <v>100</v>
      </c>
      <c r="Y8312" t="s">
        <v>38</v>
      </c>
      <c r="Z8312" t="s">
        <v>64</v>
      </c>
      <c r="AA8312" t="s">
        <v>40</v>
      </c>
      <c r="AB8312" t="s">
        <v>40</v>
      </c>
    </row>
    <row r="8313" spans="1:28" x14ac:dyDescent="0.35">
      <c r="A8313" t="s">
        <v>2264</v>
      </c>
      <c r="B8313" t="s">
        <v>12653</v>
      </c>
      <c r="C8313" t="s">
        <v>2274</v>
      </c>
      <c r="D8313" s="1">
        <v>254151102</v>
      </c>
      <c r="E8313" t="s">
        <v>30</v>
      </c>
      <c r="G8313" s="2">
        <v>44687</v>
      </c>
      <c r="H8313" s="3">
        <v>1931</v>
      </c>
      <c r="I8313">
        <v>1690198</v>
      </c>
      <c r="J8313" s="4">
        <v>1024</v>
      </c>
      <c r="K8313" t="s">
        <v>31</v>
      </c>
      <c r="L8313" t="s">
        <v>60</v>
      </c>
      <c r="M8313" t="s">
        <v>94</v>
      </c>
      <c r="N8313" s="4">
        <v>689</v>
      </c>
      <c r="O8313" s="4">
        <v>115056</v>
      </c>
      <c r="P8313" t="s">
        <v>13198</v>
      </c>
      <c r="Q8313" t="s">
        <v>57</v>
      </c>
      <c r="R8313" t="s">
        <v>8985</v>
      </c>
      <c r="S8313" t="s">
        <v>14035</v>
      </c>
      <c r="T8313" t="s">
        <v>35</v>
      </c>
      <c r="U8313" t="s">
        <v>36</v>
      </c>
      <c r="V8313">
        <v>31602751</v>
      </c>
      <c r="W8313">
        <v>2022</v>
      </c>
      <c r="X8313" t="s">
        <v>100</v>
      </c>
      <c r="Y8313" t="s">
        <v>38</v>
      </c>
      <c r="Z8313" t="s">
        <v>39</v>
      </c>
      <c r="AA8313" t="s">
        <v>40</v>
      </c>
      <c r="AB8313" t="s">
        <v>40</v>
      </c>
    </row>
    <row r="8314" spans="1:28" x14ac:dyDescent="0.35">
      <c r="A8314" t="s">
        <v>2397</v>
      </c>
      <c r="B8314" t="s">
        <v>12653</v>
      </c>
      <c r="C8314" t="s">
        <v>2502</v>
      </c>
      <c r="D8314" s="1">
        <v>42841111</v>
      </c>
      <c r="E8314" t="s">
        <v>43</v>
      </c>
      <c r="G8314" s="2">
        <v>44699</v>
      </c>
      <c r="H8314" s="3">
        <v>1448</v>
      </c>
      <c r="I8314">
        <v>1702229</v>
      </c>
      <c r="J8314" s="4">
        <v>402</v>
      </c>
      <c r="K8314" t="s">
        <v>31</v>
      </c>
      <c r="L8314" t="s">
        <v>32</v>
      </c>
      <c r="M8314" t="s">
        <v>83</v>
      </c>
      <c r="N8314" s="4">
        <v>7</v>
      </c>
      <c r="O8314" s="4">
        <v>2814</v>
      </c>
      <c r="P8314" t="s">
        <v>8987</v>
      </c>
      <c r="Q8314" t="s">
        <v>8984</v>
      </c>
      <c r="R8314" t="s">
        <v>8985</v>
      </c>
      <c r="S8314" t="s">
        <v>3836</v>
      </c>
      <c r="T8314" t="s">
        <v>35</v>
      </c>
      <c r="U8314" t="s">
        <v>36</v>
      </c>
      <c r="V8314">
        <v>0</v>
      </c>
      <c r="W8314">
        <v>2022</v>
      </c>
      <c r="X8314" t="s">
        <v>100</v>
      </c>
      <c r="Y8314" t="s">
        <v>38</v>
      </c>
      <c r="Z8314" t="s">
        <v>39</v>
      </c>
      <c r="AA8314" t="s">
        <v>40</v>
      </c>
      <c r="AB8314" t="s">
        <v>40</v>
      </c>
    </row>
    <row r="8315" spans="1:28" x14ac:dyDescent="0.35">
      <c r="A8315" t="s">
        <v>2397</v>
      </c>
      <c r="B8315" t="s">
        <v>12654</v>
      </c>
      <c r="C8315" t="s">
        <v>2454</v>
      </c>
      <c r="D8315" s="1">
        <v>43141101</v>
      </c>
      <c r="E8315" t="s">
        <v>43</v>
      </c>
      <c r="G8315" s="2">
        <v>44703</v>
      </c>
      <c r="H8315" s="3">
        <v>1723</v>
      </c>
      <c r="I8315">
        <v>1707432</v>
      </c>
      <c r="J8315" s="4">
        <v>794</v>
      </c>
      <c r="K8315" t="s">
        <v>31</v>
      </c>
      <c r="L8315" t="s">
        <v>60</v>
      </c>
      <c r="M8315" t="s">
        <v>94</v>
      </c>
      <c r="N8315" s="4">
        <v>54</v>
      </c>
      <c r="O8315" s="4">
        <v>42876</v>
      </c>
      <c r="P8315" t="s">
        <v>13198</v>
      </c>
      <c r="Q8315" t="s">
        <v>8984</v>
      </c>
      <c r="R8315" t="s">
        <v>8985</v>
      </c>
      <c r="S8315" t="s">
        <v>3839</v>
      </c>
      <c r="T8315" t="s">
        <v>35</v>
      </c>
      <c r="U8315" t="s">
        <v>36</v>
      </c>
      <c r="V8315">
        <v>0</v>
      </c>
      <c r="W8315">
        <v>2022</v>
      </c>
      <c r="X8315" t="s">
        <v>100</v>
      </c>
      <c r="Y8315" t="s">
        <v>38</v>
      </c>
      <c r="Z8315" t="s">
        <v>64</v>
      </c>
      <c r="AA8315" t="s">
        <v>40</v>
      </c>
      <c r="AB8315" t="s">
        <v>40</v>
      </c>
    </row>
    <row r="8316" spans="1:28" x14ac:dyDescent="0.35">
      <c r="A8316" t="s">
        <v>2397</v>
      </c>
      <c r="B8316" t="s">
        <v>12653</v>
      </c>
      <c r="C8316" t="s">
        <v>2428</v>
      </c>
      <c r="D8316" s="1">
        <v>43381101</v>
      </c>
      <c r="E8316" t="s">
        <v>30</v>
      </c>
      <c r="G8316" s="2">
        <v>44701</v>
      </c>
      <c r="H8316" s="3">
        <v>1443</v>
      </c>
      <c r="I8316">
        <v>1706342</v>
      </c>
      <c r="J8316" s="4">
        <v>1704</v>
      </c>
      <c r="K8316" t="s">
        <v>31</v>
      </c>
      <c r="L8316" t="s">
        <v>32</v>
      </c>
      <c r="M8316" t="s">
        <v>33</v>
      </c>
      <c r="N8316" s="4">
        <v>38</v>
      </c>
      <c r="O8316" s="4">
        <v>48824</v>
      </c>
      <c r="P8316" t="s">
        <v>13198</v>
      </c>
      <c r="Q8316" t="s">
        <v>8984</v>
      </c>
      <c r="R8316" t="s">
        <v>8985</v>
      </c>
      <c r="S8316" t="s">
        <v>14036</v>
      </c>
      <c r="T8316" t="s">
        <v>35</v>
      </c>
      <c r="U8316" t="s">
        <v>36</v>
      </c>
      <c r="V8316">
        <v>45305887</v>
      </c>
      <c r="W8316">
        <v>2022</v>
      </c>
      <c r="X8316" t="s">
        <v>100</v>
      </c>
      <c r="Y8316" t="s">
        <v>38</v>
      </c>
      <c r="Z8316" t="s">
        <v>39</v>
      </c>
      <c r="AA8316" t="s">
        <v>40</v>
      </c>
      <c r="AB8316" t="s">
        <v>40</v>
      </c>
    </row>
    <row r="8317" spans="1:28" x14ac:dyDescent="0.35">
      <c r="A8317" t="s">
        <v>2397</v>
      </c>
      <c r="B8317" t="s">
        <v>12653</v>
      </c>
      <c r="C8317" t="s">
        <v>2473</v>
      </c>
      <c r="D8317" s="1">
        <v>42601102</v>
      </c>
      <c r="E8317" t="s">
        <v>30</v>
      </c>
      <c r="G8317" s="2">
        <v>44692</v>
      </c>
      <c r="H8317" s="3">
        <v>1659</v>
      </c>
      <c r="I8317">
        <v>1694179</v>
      </c>
      <c r="J8317" s="4">
        <v>381</v>
      </c>
      <c r="K8317" t="s">
        <v>31</v>
      </c>
      <c r="L8317" t="s">
        <v>32</v>
      </c>
      <c r="M8317" t="s">
        <v>33</v>
      </c>
      <c r="N8317" s="4">
        <v>296</v>
      </c>
      <c r="O8317" s="4">
        <v>96162</v>
      </c>
      <c r="P8317" t="s">
        <v>13198</v>
      </c>
      <c r="Q8317" t="s">
        <v>8984</v>
      </c>
      <c r="R8317" t="s">
        <v>8985</v>
      </c>
      <c r="S8317" t="s">
        <v>3835</v>
      </c>
      <c r="T8317" t="s">
        <v>35</v>
      </c>
      <c r="U8317" t="s">
        <v>36</v>
      </c>
      <c r="V8317">
        <v>0</v>
      </c>
      <c r="W8317">
        <v>2022</v>
      </c>
      <c r="X8317" t="s">
        <v>100</v>
      </c>
      <c r="Y8317" t="s">
        <v>38</v>
      </c>
      <c r="Z8317" t="s">
        <v>39</v>
      </c>
      <c r="AA8317" t="s">
        <v>40</v>
      </c>
      <c r="AB8317" t="s">
        <v>40</v>
      </c>
    </row>
    <row r="8318" spans="1:28" x14ac:dyDescent="0.35">
      <c r="A8318" t="s">
        <v>2397</v>
      </c>
      <c r="B8318" t="s">
        <v>12653</v>
      </c>
      <c r="C8318" t="s">
        <v>2434</v>
      </c>
      <c r="D8318" s="1">
        <v>42981101</v>
      </c>
      <c r="E8318" t="s">
        <v>30</v>
      </c>
      <c r="G8318" s="2">
        <v>44683</v>
      </c>
      <c r="H8318" s="3">
        <v>1207</v>
      </c>
      <c r="I8318">
        <v>1686511</v>
      </c>
      <c r="J8318" s="4">
        <v>364</v>
      </c>
      <c r="K8318" t="s">
        <v>31</v>
      </c>
      <c r="L8318" t="s">
        <v>32</v>
      </c>
      <c r="M8318" t="s">
        <v>33</v>
      </c>
      <c r="N8318" s="4">
        <v>23</v>
      </c>
      <c r="O8318" s="4">
        <v>8072</v>
      </c>
      <c r="P8318" t="s">
        <v>13198</v>
      </c>
      <c r="Q8318" t="s">
        <v>8984</v>
      </c>
      <c r="R8318" t="s">
        <v>8985</v>
      </c>
      <c r="S8318" t="s">
        <v>3829</v>
      </c>
      <c r="T8318" t="s">
        <v>35</v>
      </c>
      <c r="U8318" t="s">
        <v>36</v>
      </c>
      <c r="V8318">
        <v>45275104</v>
      </c>
      <c r="W8318">
        <v>2022</v>
      </c>
      <c r="X8318" t="s">
        <v>100</v>
      </c>
      <c r="Y8318" t="s">
        <v>38</v>
      </c>
      <c r="Z8318" t="s">
        <v>39</v>
      </c>
      <c r="AA8318" t="s">
        <v>40</v>
      </c>
      <c r="AB8318" t="s">
        <v>40</v>
      </c>
    </row>
    <row r="8319" spans="1:28" x14ac:dyDescent="0.35">
      <c r="A8319" t="s">
        <v>2397</v>
      </c>
      <c r="B8319" t="s">
        <v>12653</v>
      </c>
      <c r="C8319" t="s">
        <v>2515</v>
      </c>
      <c r="D8319" s="1">
        <v>42761104</v>
      </c>
      <c r="E8319" t="s">
        <v>30</v>
      </c>
      <c r="G8319" s="2">
        <v>44701</v>
      </c>
      <c r="H8319" s="3">
        <v>1052</v>
      </c>
      <c r="I8319">
        <v>1705978</v>
      </c>
      <c r="J8319" s="4">
        <v>1700</v>
      </c>
      <c r="K8319" t="s">
        <v>31</v>
      </c>
      <c r="L8319" t="s">
        <v>32</v>
      </c>
      <c r="M8319" t="s">
        <v>33</v>
      </c>
      <c r="N8319" s="4">
        <v>86</v>
      </c>
      <c r="O8319" s="4">
        <v>146200</v>
      </c>
      <c r="P8319" t="s">
        <v>13198</v>
      </c>
      <c r="Q8319" t="s">
        <v>57</v>
      </c>
      <c r="R8319" t="s">
        <v>8985</v>
      </c>
      <c r="S8319" t="s">
        <v>14037</v>
      </c>
      <c r="T8319" t="s">
        <v>35</v>
      </c>
      <c r="U8319" t="s">
        <v>36</v>
      </c>
      <c r="V8319">
        <v>0</v>
      </c>
      <c r="W8319">
        <v>2022</v>
      </c>
      <c r="X8319" t="s">
        <v>100</v>
      </c>
      <c r="Y8319" t="s">
        <v>38</v>
      </c>
      <c r="Z8319" t="s">
        <v>51</v>
      </c>
      <c r="AA8319" t="s">
        <v>40</v>
      </c>
      <c r="AB8319" t="s">
        <v>40</v>
      </c>
    </row>
    <row r="8320" spans="1:28" x14ac:dyDescent="0.35">
      <c r="A8320" t="s">
        <v>2397</v>
      </c>
      <c r="B8320" t="s">
        <v>12653</v>
      </c>
      <c r="C8320" t="s">
        <v>2468</v>
      </c>
      <c r="D8320" s="1">
        <v>42681102</v>
      </c>
      <c r="E8320" t="s">
        <v>43</v>
      </c>
      <c r="G8320" s="2">
        <v>44683</v>
      </c>
      <c r="H8320" s="3">
        <v>1051</v>
      </c>
      <c r="I8320">
        <v>1686581</v>
      </c>
      <c r="J8320" s="4">
        <v>764</v>
      </c>
      <c r="K8320" t="s">
        <v>31</v>
      </c>
      <c r="L8320" t="s">
        <v>32</v>
      </c>
      <c r="M8320" t="s">
        <v>33</v>
      </c>
      <c r="N8320" s="4">
        <v>1</v>
      </c>
      <c r="O8320" s="4">
        <v>764</v>
      </c>
      <c r="P8320" t="s">
        <v>13198</v>
      </c>
      <c r="Q8320" t="s">
        <v>8984</v>
      </c>
      <c r="R8320" t="s">
        <v>8985</v>
      </c>
      <c r="S8320" t="s">
        <v>3830</v>
      </c>
      <c r="T8320" t="s">
        <v>35</v>
      </c>
      <c r="U8320" t="s">
        <v>36</v>
      </c>
      <c r="V8320">
        <v>0</v>
      </c>
      <c r="W8320">
        <v>2022</v>
      </c>
      <c r="X8320" t="s">
        <v>100</v>
      </c>
      <c r="Y8320" t="s">
        <v>38</v>
      </c>
      <c r="Z8320" t="s">
        <v>64</v>
      </c>
      <c r="AA8320" t="s">
        <v>40</v>
      </c>
      <c r="AB8320" t="s">
        <v>40</v>
      </c>
    </row>
    <row r="8321" spans="1:28" x14ac:dyDescent="0.35">
      <c r="A8321" t="s">
        <v>2397</v>
      </c>
      <c r="B8321" t="s">
        <v>12653</v>
      </c>
      <c r="C8321" t="s">
        <v>2412</v>
      </c>
      <c r="D8321" s="1">
        <v>42761101</v>
      </c>
      <c r="E8321" t="s">
        <v>53</v>
      </c>
      <c r="G8321" s="2">
        <v>44710</v>
      </c>
      <c r="H8321" s="3">
        <v>1729</v>
      </c>
      <c r="I8321">
        <v>1713754</v>
      </c>
      <c r="J8321" s="4">
        <v>456</v>
      </c>
      <c r="K8321" t="s">
        <v>31</v>
      </c>
      <c r="L8321" t="s">
        <v>32</v>
      </c>
      <c r="M8321" t="s">
        <v>33</v>
      </c>
      <c r="N8321" s="4">
        <v>13</v>
      </c>
      <c r="O8321" s="4">
        <v>5481</v>
      </c>
      <c r="P8321" t="s">
        <v>13198</v>
      </c>
      <c r="Q8321" t="s">
        <v>8984</v>
      </c>
      <c r="R8321" t="s">
        <v>8985</v>
      </c>
      <c r="S8321" t="s">
        <v>3840</v>
      </c>
      <c r="T8321" t="s">
        <v>35</v>
      </c>
      <c r="U8321" t="s">
        <v>36</v>
      </c>
      <c r="V8321">
        <v>0</v>
      </c>
      <c r="W8321">
        <v>2022</v>
      </c>
      <c r="X8321" t="s">
        <v>100</v>
      </c>
      <c r="Y8321" t="s">
        <v>38</v>
      </c>
      <c r="Z8321" t="s">
        <v>45</v>
      </c>
      <c r="AA8321" t="s">
        <v>40</v>
      </c>
      <c r="AB8321" t="s">
        <v>40</v>
      </c>
    </row>
    <row r="8322" spans="1:28" x14ac:dyDescent="0.35">
      <c r="A8322" t="s">
        <v>2397</v>
      </c>
      <c r="B8322" t="s">
        <v>12653</v>
      </c>
      <c r="C8322" t="s">
        <v>2404</v>
      </c>
      <c r="D8322" s="1">
        <v>192221102</v>
      </c>
      <c r="E8322" t="s">
        <v>43</v>
      </c>
      <c r="G8322" s="2">
        <v>44700</v>
      </c>
      <c r="H8322" s="3">
        <v>1247</v>
      </c>
      <c r="I8322">
        <v>1704571</v>
      </c>
      <c r="J8322" s="4">
        <v>643</v>
      </c>
      <c r="K8322" t="s">
        <v>31</v>
      </c>
      <c r="L8322" t="s">
        <v>32</v>
      </c>
      <c r="M8322" t="s">
        <v>33</v>
      </c>
      <c r="N8322" s="4">
        <v>14</v>
      </c>
      <c r="O8322" s="4">
        <v>4272</v>
      </c>
      <c r="P8322" t="s">
        <v>8987</v>
      </c>
      <c r="Q8322" t="s">
        <v>8984</v>
      </c>
      <c r="R8322" t="s">
        <v>8985</v>
      </c>
      <c r="S8322" t="s">
        <v>3837</v>
      </c>
      <c r="T8322" t="s">
        <v>35</v>
      </c>
      <c r="U8322" t="s">
        <v>36</v>
      </c>
      <c r="V8322">
        <v>0</v>
      </c>
      <c r="W8322">
        <v>2022</v>
      </c>
      <c r="X8322" t="s">
        <v>100</v>
      </c>
      <c r="Y8322" t="s">
        <v>38</v>
      </c>
      <c r="Z8322" t="s">
        <v>39</v>
      </c>
      <c r="AA8322" t="s">
        <v>40</v>
      </c>
      <c r="AB8322" t="s">
        <v>40</v>
      </c>
    </row>
    <row r="8323" spans="1:28" x14ac:dyDescent="0.35">
      <c r="A8323" t="s">
        <v>2397</v>
      </c>
      <c r="B8323" t="s">
        <v>12653</v>
      </c>
      <c r="C8323" t="s">
        <v>2404</v>
      </c>
      <c r="D8323" s="1">
        <v>192221102</v>
      </c>
      <c r="E8323" t="s">
        <v>43</v>
      </c>
      <c r="G8323" s="2">
        <v>44700</v>
      </c>
      <c r="H8323" s="3">
        <v>1614</v>
      </c>
      <c r="I8323">
        <v>1704865</v>
      </c>
      <c r="J8323" s="4">
        <v>559</v>
      </c>
      <c r="K8323" t="s">
        <v>31</v>
      </c>
      <c r="L8323" t="s">
        <v>32</v>
      </c>
      <c r="M8323" t="s">
        <v>83</v>
      </c>
      <c r="N8323" s="4">
        <v>39</v>
      </c>
      <c r="O8323" s="4">
        <v>8374</v>
      </c>
      <c r="P8323" t="s">
        <v>8987</v>
      </c>
      <c r="Q8323" t="s">
        <v>8984</v>
      </c>
      <c r="R8323" t="s">
        <v>8985</v>
      </c>
      <c r="S8323" t="s">
        <v>3838</v>
      </c>
      <c r="T8323" t="s">
        <v>35</v>
      </c>
      <c r="U8323" t="s">
        <v>36</v>
      </c>
      <c r="V8323">
        <v>45302836</v>
      </c>
      <c r="W8323">
        <v>2022</v>
      </c>
      <c r="X8323" t="s">
        <v>100</v>
      </c>
      <c r="Y8323" t="s">
        <v>38</v>
      </c>
      <c r="Z8323" t="s">
        <v>39</v>
      </c>
      <c r="AA8323" t="s">
        <v>40</v>
      </c>
      <c r="AB8323" t="s">
        <v>40</v>
      </c>
    </row>
    <row r="8324" spans="1:28" x14ac:dyDescent="0.35">
      <c r="A8324" t="s">
        <v>2397</v>
      </c>
      <c r="B8324" t="s">
        <v>12653</v>
      </c>
      <c r="C8324" t="s">
        <v>2656</v>
      </c>
      <c r="D8324" s="1">
        <v>192321121</v>
      </c>
      <c r="E8324" t="s">
        <v>43</v>
      </c>
      <c r="G8324" s="2">
        <v>44692</v>
      </c>
      <c r="H8324" s="3">
        <v>1109</v>
      </c>
      <c r="I8324">
        <v>1694108</v>
      </c>
      <c r="J8324" s="4">
        <v>917</v>
      </c>
      <c r="K8324" t="s">
        <v>31</v>
      </c>
      <c r="L8324" t="s">
        <v>32</v>
      </c>
      <c r="M8324" t="s">
        <v>1000</v>
      </c>
      <c r="N8324" s="4">
        <v>3</v>
      </c>
      <c r="O8324" s="4">
        <v>2751</v>
      </c>
      <c r="P8324" t="s">
        <v>13198</v>
      </c>
      <c r="Q8324" t="s">
        <v>57</v>
      </c>
      <c r="R8324" t="s">
        <v>8985</v>
      </c>
      <c r="S8324" t="s">
        <v>3834</v>
      </c>
      <c r="T8324" t="s">
        <v>35</v>
      </c>
      <c r="U8324" t="s">
        <v>36</v>
      </c>
      <c r="V8324">
        <v>0</v>
      </c>
      <c r="W8324">
        <v>2022</v>
      </c>
      <c r="X8324" t="s">
        <v>100</v>
      </c>
      <c r="Y8324" t="s">
        <v>38</v>
      </c>
      <c r="Z8324" t="s">
        <v>39</v>
      </c>
      <c r="AA8324" t="s">
        <v>40</v>
      </c>
      <c r="AB8324" t="s">
        <v>40</v>
      </c>
    </row>
    <row r="8325" spans="1:28" x14ac:dyDescent="0.35">
      <c r="A8325" t="s">
        <v>2397</v>
      </c>
      <c r="B8325" t="s">
        <v>12653</v>
      </c>
      <c r="C8325" t="s">
        <v>2404</v>
      </c>
      <c r="D8325" s="1">
        <v>192221102</v>
      </c>
      <c r="E8325" t="s">
        <v>43</v>
      </c>
      <c r="G8325" s="2">
        <v>44711</v>
      </c>
      <c r="H8325" s="3">
        <v>628</v>
      </c>
      <c r="I8325">
        <v>1713861</v>
      </c>
      <c r="J8325" s="4">
        <v>258</v>
      </c>
      <c r="K8325" t="s">
        <v>31</v>
      </c>
      <c r="L8325" t="s">
        <v>32</v>
      </c>
      <c r="M8325" t="s">
        <v>33</v>
      </c>
      <c r="N8325" s="4">
        <v>11</v>
      </c>
      <c r="O8325" s="4">
        <v>2838</v>
      </c>
      <c r="P8325" t="s">
        <v>13198</v>
      </c>
      <c r="Q8325" t="s">
        <v>8984</v>
      </c>
      <c r="R8325" t="s">
        <v>8985</v>
      </c>
      <c r="S8325" t="s">
        <v>3841</v>
      </c>
      <c r="T8325" t="s">
        <v>35</v>
      </c>
      <c r="U8325" t="s">
        <v>36</v>
      </c>
      <c r="V8325">
        <v>45322555</v>
      </c>
      <c r="W8325">
        <v>2022</v>
      </c>
      <c r="X8325" t="s">
        <v>100</v>
      </c>
      <c r="Y8325" t="s">
        <v>38</v>
      </c>
      <c r="Z8325" t="s">
        <v>39</v>
      </c>
      <c r="AA8325" t="s">
        <v>40</v>
      </c>
      <c r="AB8325" t="s">
        <v>40</v>
      </c>
    </row>
    <row r="8326" spans="1:28" x14ac:dyDescent="0.35">
      <c r="A8326" t="s">
        <v>2397</v>
      </c>
      <c r="B8326" t="s">
        <v>12653</v>
      </c>
      <c r="C8326" t="s">
        <v>2430</v>
      </c>
      <c r="D8326" s="1">
        <v>192311141</v>
      </c>
      <c r="E8326" t="s">
        <v>30</v>
      </c>
      <c r="G8326" s="2">
        <v>44688</v>
      </c>
      <c r="H8326" s="3">
        <v>1038</v>
      </c>
      <c r="I8326">
        <v>1690637</v>
      </c>
      <c r="J8326" s="4">
        <v>461</v>
      </c>
      <c r="K8326" t="s">
        <v>31</v>
      </c>
      <c r="L8326" t="s">
        <v>32</v>
      </c>
      <c r="M8326" t="s">
        <v>33</v>
      </c>
      <c r="N8326" s="4">
        <v>1192</v>
      </c>
      <c r="O8326" s="4">
        <v>247737</v>
      </c>
      <c r="P8326" t="s">
        <v>13198</v>
      </c>
      <c r="Q8326" t="s">
        <v>8984</v>
      </c>
      <c r="R8326" t="s">
        <v>8985</v>
      </c>
      <c r="S8326" t="s">
        <v>3833</v>
      </c>
      <c r="T8326" t="s">
        <v>35</v>
      </c>
      <c r="U8326" t="s">
        <v>36</v>
      </c>
      <c r="V8326">
        <v>0</v>
      </c>
      <c r="W8326">
        <v>2022</v>
      </c>
      <c r="X8326" t="s">
        <v>100</v>
      </c>
      <c r="Y8326" t="s">
        <v>38</v>
      </c>
      <c r="Z8326" t="s">
        <v>39</v>
      </c>
      <c r="AA8326" t="s">
        <v>40</v>
      </c>
      <c r="AB8326" t="s">
        <v>40</v>
      </c>
    </row>
    <row r="8327" spans="1:28" x14ac:dyDescent="0.35">
      <c r="A8327" t="s">
        <v>2397</v>
      </c>
      <c r="B8327" t="s">
        <v>12653</v>
      </c>
      <c r="C8327" t="s">
        <v>2533</v>
      </c>
      <c r="D8327" s="1">
        <v>192171102</v>
      </c>
      <c r="E8327" t="s">
        <v>448</v>
      </c>
      <c r="G8327" s="2">
        <v>44687</v>
      </c>
      <c r="H8327" s="3">
        <v>1615</v>
      </c>
      <c r="I8327">
        <v>1690138</v>
      </c>
      <c r="J8327" s="4">
        <v>188</v>
      </c>
      <c r="K8327" t="s">
        <v>31</v>
      </c>
      <c r="L8327" t="s">
        <v>32</v>
      </c>
      <c r="M8327" t="s">
        <v>33</v>
      </c>
      <c r="N8327" s="4">
        <v>18</v>
      </c>
      <c r="O8327" s="4">
        <v>3024</v>
      </c>
      <c r="P8327" t="s">
        <v>13198</v>
      </c>
      <c r="Q8327" t="s">
        <v>8984</v>
      </c>
      <c r="R8327" t="s">
        <v>8985</v>
      </c>
      <c r="S8327" t="s">
        <v>3832</v>
      </c>
      <c r="T8327" t="s">
        <v>35</v>
      </c>
      <c r="U8327" t="s">
        <v>36</v>
      </c>
      <c r="V8327">
        <v>45283740</v>
      </c>
      <c r="W8327">
        <v>2022</v>
      </c>
      <c r="X8327" t="s">
        <v>100</v>
      </c>
      <c r="Y8327" t="s">
        <v>38</v>
      </c>
      <c r="Z8327" t="s">
        <v>39</v>
      </c>
      <c r="AA8327" t="s">
        <v>40</v>
      </c>
      <c r="AB8327" t="s">
        <v>38</v>
      </c>
    </row>
    <row r="8328" spans="1:28" x14ac:dyDescent="0.35">
      <c r="A8328" t="s">
        <v>2397</v>
      </c>
      <c r="B8328" t="s">
        <v>12653</v>
      </c>
      <c r="C8328" t="s">
        <v>2417</v>
      </c>
      <c r="D8328" s="1">
        <v>192401101</v>
      </c>
      <c r="E8328" t="s">
        <v>43</v>
      </c>
      <c r="G8328" s="2">
        <v>44687</v>
      </c>
      <c r="H8328" s="3">
        <v>321</v>
      </c>
      <c r="I8328">
        <v>1689524</v>
      </c>
      <c r="J8328" s="4">
        <v>759</v>
      </c>
      <c r="K8328" t="s">
        <v>31</v>
      </c>
      <c r="L8328" t="s">
        <v>32</v>
      </c>
      <c r="M8328" t="s">
        <v>33</v>
      </c>
      <c r="N8328" s="4">
        <v>11</v>
      </c>
      <c r="O8328" s="4">
        <v>8349</v>
      </c>
      <c r="P8328" t="s">
        <v>13198</v>
      </c>
      <c r="Q8328" t="s">
        <v>57</v>
      </c>
      <c r="R8328" t="s">
        <v>8985</v>
      </c>
      <c r="S8328" t="s">
        <v>3831</v>
      </c>
      <c r="T8328" t="s">
        <v>35</v>
      </c>
      <c r="U8328" t="s">
        <v>36</v>
      </c>
      <c r="V8328">
        <v>0</v>
      </c>
      <c r="W8328">
        <v>2022</v>
      </c>
      <c r="X8328" t="s">
        <v>100</v>
      </c>
      <c r="Y8328" t="s">
        <v>38</v>
      </c>
      <c r="Z8328" t="s">
        <v>64</v>
      </c>
      <c r="AA8328" t="s">
        <v>40</v>
      </c>
      <c r="AB8328" t="s">
        <v>40</v>
      </c>
    </row>
    <row r="8329" spans="1:28" x14ac:dyDescent="0.35">
      <c r="A8329" t="s">
        <v>2397</v>
      </c>
      <c r="B8329" t="s">
        <v>12653</v>
      </c>
      <c r="C8329" t="s">
        <v>2417</v>
      </c>
      <c r="D8329" s="1">
        <v>192401101</v>
      </c>
      <c r="E8329" t="s">
        <v>30</v>
      </c>
      <c r="G8329" s="2">
        <v>44700</v>
      </c>
      <c r="H8329" s="3">
        <v>1546</v>
      </c>
      <c r="I8329">
        <v>1704783</v>
      </c>
      <c r="J8329" s="4">
        <v>992</v>
      </c>
      <c r="K8329" t="s">
        <v>31</v>
      </c>
      <c r="L8329" t="s">
        <v>32</v>
      </c>
      <c r="M8329" t="s">
        <v>33</v>
      </c>
      <c r="N8329" s="4">
        <v>672</v>
      </c>
      <c r="O8329" s="4">
        <v>510682</v>
      </c>
      <c r="P8329" t="s">
        <v>8987</v>
      </c>
      <c r="Q8329" t="s">
        <v>9125</v>
      </c>
      <c r="R8329" t="s">
        <v>8985</v>
      </c>
      <c r="S8329" t="s">
        <v>14038</v>
      </c>
      <c r="T8329" t="s">
        <v>35</v>
      </c>
      <c r="U8329" t="s">
        <v>36</v>
      </c>
      <c r="V8329">
        <v>45303183</v>
      </c>
      <c r="W8329">
        <v>2022</v>
      </c>
      <c r="X8329" t="s">
        <v>100</v>
      </c>
      <c r="Y8329" t="s">
        <v>38</v>
      </c>
      <c r="Z8329" t="s">
        <v>51</v>
      </c>
      <c r="AA8329" t="s">
        <v>40</v>
      </c>
      <c r="AB8329" t="s">
        <v>40</v>
      </c>
    </row>
    <row r="8330" spans="1:28" x14ac:dyDescent="0.35">
      <c r="A8330" t="s">
        <v>4028</v>
      </c>
      <c r="B8330" t="s">
        <v>12653</v>
      </c>
      <c r="C8330" t="s">
        <v>4059</v>
      </c>
      <c r="D8330" s="1">
        <v>182631107</v>
      </c>
      <c r="E8330" t="s">
        <v>30</v>
      </c>
      <c r="G8330" s="2">
        <v>44689</v>
      </c>
      <c r="H8330" s="3">
        <v>1527</v>
      </c>
      <c r="I8330">
        <v>1691336</v>
      </c>
      <c r="J8330" s="4">
        <v>614</v>
      </c>
      <c r="K8330" t="s">
        <v>31</v>
      </c>
      <c r="L8330" t="s">
        <v>32</v>
      </c>
      <c r="M8330" t="s">
        <v>33</v>
      </c>
      <c r="N8330" s="4">
        <v>1256</v>
      </c>
      <c r="O8330" s="4">
        <v>307261</v>
      </c>
      <c r="P8330" t="s">
        <v>13198</v>
      </c>
      <c r="Q8330" t="s">
        <v>8984</v>
      </c>
      <c r="R8330" t="s">
        <v>8985</v>
      </c>
      <c r="S8330" t="s">
        <v>14039</v>
      </c>
      <c r="T8330" t="s">
        <v>35</v>
      </c>
      <c r="U8330" t="s">
        <v>36</v>
      </c>
      <c r="V8330">
        <v>31602931</v>
      </c>
      <c r="W8330">
        <v>2022</v>
      </c>
      <c r="X8330" t="s">
        <v>100</v>
      </c>
      <c r="Y8330" t="s">
        <v>38</v>
      </c>
      <c r="Z8330" t="s">
        <v>172</v>
      </c>
      <c r="AA8330" t="s">
        <v>40</v>
      </c>
      <c r="AB8330" t="s">
        <v>40</v>
      </c>
    </row>
    <row r="8331" spans="1:28" x14ac:dyDescent="0.35">
      <c r="A8331" t="s">
        <v>4487</v>
      </c>
      <c r="B8331" t="s">
        <v>12653</v>
      </c>
      <c r="C8331" t="s">
        <v>4507</v>
      </c>
      <c r="D8331" s="1">
        <v>42291101</v>
      </c>
      <c r="E8331" t="s">
        <v>43</v>
      </c>
      <c r="G8331" s="2">
        <v>44700</v>
      </c>
      <c r="H8331" s="3">
        <v>1753</v>
      </c>
      <c r="I8331">
        <v>1704944</v>
      </c>
      <c r="J8331" s="4">
        <v>548</v>
      </c>
      <c r="K8331" t="s">
        <v>31</v>
      </c>
      <c r="L8331" t="s">
        <v>32</v>
      </c>
      <c r="M8331" t="s">
        <v>83</v>
      </c>
      <c r="N8331" s="4">
        <v>67</v>
      </c>
      <c r="O8331" s="4">
        <v>36716</v>
      </c>
      <c r="P8331" t="s">
        <v>13198</v>
      </c>
      <c r="Q8331" t="s">
        <v>8984</v>
      </c>
      <c r="R8331" t="s">
        <v>8985</v>
      </c>
      <c r="S8331" t="s">
        <v>14040</v>
      </c>
      <c r="T8331" t="s">
        <v>35</v>
      </c>
      <c r="U8331" t="s">
        <v>36</v>
      </c>
      <c r="V8331">
        <v>31604069</v>
      </c>
      <c r="W8331">
        <v>2022</v>
      </c>
      <c r="X8331" t="s">
        <v>100</v>
      </c>
      <c r="Y8331" t="s">
        <v>38</v>
      </c>
      <c r="Z8331" t="s">
        <v>39</v>
      </c>
      <c r="AA8331" t="s">
        <v>40</v>
      </c>
      <c r="AB8331" t="s">
        <v>40</v>
      </c>
    </row>
    <row r="8332" spans="1:28" x14ac:dyDescent="0.35">
      <c r="A8332" t="s">
        <v>4487</v>
      </c>
      <c r="B8332" t="s">
        <v>12653</v>
      </c>
      <c r="C8332" t="s">
        <v>4597</v>
      </c>
      <c r="D8332" s="1">
        <v>43432102</v>
      </c>
      <c r="E8332" t="s">
        <v>53</v>
      </c>
      <c r="G8332" s="2">
        <v>44691</v>
      </c>
      <c r="H8332" s="3">
        <v>1513</v>
      </c>
      <c r="I8332">
        <v>1693104</v>
      </c>
      <c r="J8332" s="4">
        <v>687</v>
      </c>
      <c r="K8332" t="s">
        <v>31</v>
      </c>
      <c r="L8332" t="s">
        <v>32</v>
      </c>
      <c r="M8332" t="s">
        <v>83</v>
      </c>
      <c r="N8332" s="4">
        <v>42</v>
      </c>
      <c r="O8332" s="4">
        <v>27290</v>
      </c>
      <c r="P8332" t="s">
        <v>8987</v>
      </c>
      <c r="Q8332" t="s">
        <v>8984</v>
      </c>
      <c r="R8332" t="s">
        <v>8985</v>
      </c>
      <c r="S8332" t="s">
        <v>14041</v>
      </c>
      <c r="T8332" t="s">
        <v>35</v>
      </c>
      <c r="U8332" t="s">
        <v>36</v>
      </c>
      <c r="V8332">
        <v>0</v>
      </c>
      <c r="W8332">
        <v>2022</v>
      </c>
      <c r="X8332" t="s">
        <v>100</v>
      </c>
      <c r="Y8332" t="s">
        <v>38</v>
      </c>
      <c r="Z8332" t="s">
        <v>39</v>
      </c>
      <c r="AA8332" t="s">
        <v>40</v>
      </c>
      <c r="AB8332" t="s">
        <v>40</v>
      </c>
    </row>
    <row r="8333" spans="1:28" x14ac:dyDescent="0.35">
      <c r="A8333" t="s">
        <v>5113</v>
      </c>
      <c r="B8333" t="s">
        <v>12653</v>
      </c>
      <c r="C8333" t="s">
        <v>5175</v>
      </c>
      <c r="D8333" s="1">
        <v>102911109</v>
      </c>
      <c r="E8333" t="s">
        <v>43</v>
      </c>
      <c r="G8333" s="2">
        <v>44699</v>
      </c>
      <c r="H8333" s="3">
        <v>1615</v>
      </c>
      <c r="I8333">
        <v>1702311</v>
      </c>
      <c r="J8333" s="4">
        <v>619</v>
      </c>
      <c r="K8333" t="s">
        <v>31</v>
      </c>
      <c r="L8333" t="s">
        <v>66</v>
      </c>
      <c r="M8333" t="s">
        <v>415</v>
      </c>
      <c r="N8333" s="4">
        <v>139</v>
      </c>
      <c r="O8333" s="4">
        <v>64167</v>
      </c>
      <c r="P8333" t="s">
        <v>8987</v>
      </c>
      <c r="Q8333" t="s">
        <v>57</v>
      </c>
      <c r="R8333" t="s">
        <v>8985</v>
      </c>
      <c r="S8333" t="s">
        <v>14042</v>
      </c>
      <c r="T8333" t="s">
        <v>35</v>
      </c>
      <c r="U8333" t="s">
        <v>36</v>
      </c>
      <c r="V8333">
        <v>0</v>
      </c>
      <c r="W8333">
        <v>2022</v>
      </c>
      <c r="X8333" t="s">
        <v>100</v>
      </c>
      <c r="Y8333" t="s">
        <v>38</v>
      </c>
      <c r="Z8333" t="s">
        <v>39</v>
      </c>
      <c r="AA8333" t="s">
        <v>40</v>
      </c>
      <c r="AB8333" t="s">
        <v>40</v>
      </c>
    </row>
    <row r="8334" spans="1:28" x14ac:dyDescent="0.35">
      <c r="A8334" t="s">
        <v>5113</v>
      </c>
      <c r="B8334" t="s">
        <v>12653</v>
      </c>
      <c r="C8334" t="s">
        <v>5301</v>
      </c>
      <c r="D8334" s="1">
        <v>102911107</v>
      </c>
      <c r="E8334" t="s">
        <v>30</v>
      </c>
      <c r="G8334" s="2">
        <v>44689</v>
      </c>
      <c r="H8334" s="3">
        <v>1636</v>
      </c>
      <c r="I8334">
        <v>1691423</v>
      </c>
      <c r="J8334" s="4">
        <v>646</v>
      </c>
      <c r="K8334" t="s">
        <v>31</v>
      </c>
      <c r="L8334" t="s">
        <v>66</v>
      </c>
      <c r="M8334" t="s">
        <v>415</v>
      </c>
      <c r="N8334" s="4">
        <v>526</v>
      </c>
      <c r="O8334" s="4">
        <v>198087</v>
      </c>
      <c r="P8334" t="s">
        <v>13198</v>
      </c>
      <c r="Q8334" t="s">
        <v>8984</v>
      </c>
      <c r="R8334" t="s">
        <v>8985</v>
      </c>
      <c r="S8334" t="s">
        <v>14043</v>
      </c>
      <c r="T8334" t="s">
        <v>35</v>
      </c>
      <c r="U8334" t="s">
        <v>36</v>
      </c>
      <c r="V8334">
        <v>0</v>
      </c>
      <c r="W8334">
        <v>2022</v>
      </c>
      <c r="X8334" t="s">
        <v>100</v>
      </c>
      <c r="Y8334" t="s">
        <v>38</v>
      </c>
      <c r="Z8334" t="s">
        <v>172</v>
      </c>
      <c r="AA8334" t="s">
        <v>40</v>
      </c>
      <c r="AB8334" t="s">
        <v>40</v>
      </c>
    </row>
    <row r="8335" spans="1:28" x14ac:dyDescent="0.35">
      <c r="A8335" t="s">
        <v>5113</v>
      </c>
      <c r="B8335" t="s">
        <v>12654</v>
      </c>
      <c r="C8335" t="s">
        <v>5276</v>
      </c>
      <c r="D8335" s="1">
        <v>102211103</v>
      </c>
      <c r="E8335" t="s">
        <v>43</v>
      </c>
      <c r="G8335" s="2">
        <v>44683</v>
      </c>
      <c r="H8335" s="3">
        <v>737</v>
      </c>
      <c r="I8335">
        <v>1686019</v>
      </c>
      <c r="J8335" s="4">
        <v>26243</v>
      </c>
      <c r="K8335" t="s">
        <v>31</v>
      </c>
      <c r="L8335" t="s">
        <v>66</v>
      </c>
      <c r="M8335" t="s">
        <v>415</v>
      </c>
      <c r="N8335" s="4">
        <v>1</v>
      </c>
      <c r="O8335" s="4">
        <v>26243</v>
      </c>
      <c r="P8335" t="s">
        <v>13198</v>
      </c>
      <c r="Q8335" t="s">
        <v>57</v>
      </c>
      <c r="R8335" t="s">
        <v>8985</v>
      </c>
      <c r="S8335" t="s">
        <v>14044</v>
      </c>
      <c r="T8335" t="s">
        <v>35</v>
      </c>
      <c r="U8335" t="s">
        <v>36</v>
      </c>
      <c r="V8335">
        <v>0</v>
      </c>
      <c r="W8335">
        <v>2022</v>
      </c>
      <c r="X8335" t="s">
        <v>100</v>
      </c>
      <c r="Y8335" t="s">
        <v>38</v>
      </c>
      <c r="Z8335" t="s">
        <v>64</v>
      </c>
      <c r="AA8335" t="s">
        <v>40</v>
      </c>
      <c r="AB8335" t="s">
        <v>40</v>
      </c>
    </row>
    <row r="8336" spans="1:28" x14ac:dyDescent="0.35">
      <c r="A8336" t="s">
        <v>5113</v>
      </c>
      <c r="B8336" t="s">
        <v>12653</v>
      </c>
      <c r="C8336" t="s">
        <v>5507</v>
      </c>
      <c r="D8336" s="1">
        <v>103441101</v>
      </c>
      <c r="E8336" t="s">
        <v>30</v>
      </c>
      <c r="G8336" s="2">
        <v>44688</v>
      </c>
      <c r="H8336" s="3">
        <v>1235</v>
      </c>
      <c r="I8336">
        <v>1690715</v>
      </c>
      <c r="J8336" s="4">
        <v>432</v>
      </c>
      <c r="K8336" t="s">
        <v>31</v>
      </c>
      <c r="L8336" t="s">
        <v>60</v>
      </c>
      <c r="M8336" t="s">
        <v>94</v>
      </c>
      <c r="N8336" s="4">
        <v>353</v>
      </c>
      <c r="O8336" s="4">
        <v>42831</v>
      </c>
      <c r="P8336" t="s">
        <v>13198</v>
      </c>
      <c r="Q8336" t="s">
        <v>57</v>
      </c>
      <c r="R8336" t="s">
        <v>8985</v>
      </c>
      <c r="S8336" t="s">
        <v>5822</v>
      </c>
      <c r="T8336" t="s">
        <v>35</v>
      </c>
      <c r="U8336" t="s">
        <v>36</v>
      </c>
      <c r="V8336">
        <v>0</v>
      </c>
      <c r="W8336">
        <v>2022</v>
      </c>
      <c r="X8336" t="s">
        <v>100</v>
      </c>
      <c r="Y8336" t="s">
        <v>38</v>
      </c>
      <c r="Z8336" t="s">
        <v>39</v>
      </c>
      <c r="AA8336" t="s">
        <v>40</v>
      </c>
      <c r="AB8336" t="s">
        <v>40</v>
      </c>
    </row>
    <row r="8337" spans="1:28" x14ac:dyDescent="0.35">
      <c r="A8337" t="s">
        <v>5113</v>
      </c>
      <c r="B8337" t="s">
        <v>12653</v>
      </c>
      <c r="C8337" t="s">
        <v>5215</v>
      </c>
      <c r="D8337" s="1">
        <v>103381102</v>
      </c>
      <c r="E8337" t="s">
        <v>30</v>
      </c>
      <c r="G8337" s="2">
        <v>44687</v>
      </c>
      <c r="H8337" s="3">
        <v>1946</v>
      </c>
      <c r="I8337">
        <v>1690200</v>
      </c>
      <c r="J8337" s="4">
        <v>2594</v>
      </c>
      <c r="K8337" t="s">
        <v>31</v>
      </c>
      <c r="L8337" t="s">
        <v>32</v>
      </c>
      <c r="M8337" t="s">
        <v>33</v>
      </c>
      <c r="N8337" s="4">
        <v>7</v>
      </c>
      <c r="O8337" s="4">
        <v>12758</v>
      </c>
      <c r="P8337" t="s">
        <v>13198</v>
      </c>
      <c r="Q8337" t="s">
        <v>8984</v>
      </c>
      <c r="R8337" t="s">
        <v>8985</v>
      </c>
      <c r="S8337" t="s">
        <v>14045</v>
      </c>
      <c r="T8337" t="s">
        <v>35</v>
      </c>
      <c r="U8337" t="s">
        <v>36</v>
      </c>
      <c r="V8337">
        <v>45284731</v>
      </c>
      <c r="W8337">
        <v>2022</v>
      </c>
      <c r="X8337" t="s">
        <v>100</v>
      </c>
      <c r="Y8337" t="s">
        <v>38</v>
      </c>
      <c r="Z8337" t="s">
        <v>39</v>
      </c>
      <c r="AA8337" t="s">
        <v>40</v>
      </c>
      <c r="AB8337" t="s">
        <v>40</v>
      </c>
    </row>
    <row r="8338" spans="1:28" x14ac:dyDescent="0.35">
      <c r="A8338" t="s">
        <v>5113</v>
      </c>
      <c r="B8338" t="s">
        <v>12653</v>
      </c>
      <c r="C8338" t="s">
        <v>5273</v>
      </c>
      <c r="D8338" s="1">
        <v>103311101</v>
      </c>
      <c r="E8338" t="s">
        <v>43</v>
      </c>
      <c r="G8338" s="2">
        <v>44694</v>
      </c>
      <c r="H8338" s="3">
        <v>1105</v>
      </c>
      <c r="I8338">
        <v>1695443</v>
      </c>
      <c r="J8338" s="4">
        <v>325</v>
      </c>
      <c r="K8338" t="s">
        <v>31</v>
      </c>
      <c r="L8338" t="s">
        <v>60</v>
      </c>
      <c r="M8338" t="s">
        <v>1053</v>
      </c>
      <c r="N8338" s="4">
        <v>6</v>
      </c>
      <c r="O8338" s="4">
        <v>525</v>
      </c>
      <c r="P8338" t="s">
        <v>13198</v>
      </c>
      <c r="Q8338" t="s">
        <v>8984</v>
      </c>
      <c r="R8338" t="s">
        <v>8985</v>
      </c>
      <c r="S8338" t="s">
        <v>5823</v>
      </c>
      <c r="T8338" t="s">
        <v>35</v>
      </c>
      <c r="U8338" t="s">
        <v>36</v>
      </c>
      <c r="V8338">
        <v>0</v>
      </c>
      <c r="W8338">
        <v>2022</v>
      </c>
      <c r="X8338" t="s">
        <v>100</v>
      </c>
      <c r="Y8338" t="s">
        <v>38</v>
      </c>
      <c r="Z8338" t="s">
        <v>51</v>
      </c>
      <c r="AA8338" t="s">
        <v>40</v>
      </c>
      <c r="AB8338" t="s">
        <v>40</v>
      </c>
    </row>
    <row r="8339" spans="1:28" x14ac:dyDescent="0.35">
      <c r="A8339" t="s">
        <v>5879</v>
      </c>
      <c r="B8339" t="s">
        <v>12653</v>
      </c>
      <c r="C8339" t="s">
        <v>5883</v>
      </c>
      <c r="D8339" s="1">
        <v>24131103</v>
      </c>
      <c r="E8339" t="s">
        <v>43</v>
      </c>
      <c r="G8339" s="2">
        <v>44705</v>
      </c>
      <c r="H8339" s="3">
        <v>1343</v>
      </c>
      <c r="I8339">
        <v>1709049</v>
      </c>
      <c r="J8339" s="4">
        <v>707</v>
      </c>
      <c r="K8339" t="s">
        <v>31</v>
      </c>
      <c r="L8339" t="s">
        <v>32</v>
      </c>
      <c r="M8339" t="s">
        <v>33</v>
      </c>
      <c r="N8339" s="4">
        <v>8</v>
      </c>
      <c r="O8339" s="4">
        <v>3448</v>
      </c>
      <c r="P8339" t="s">
        <v>13198</v>
      </c>
      <c r="Q8339" t="s">
        <v>8984</v>
      </c>
      <c r="R8339" t="s">
        <v>8985</v>
      </c>
      <c r="S8339" t="s">
        <v>6167</v>
      </c>
      <c r="T8339" t="s">
        <v>35</v>
      </c>
      <c r="U8339" t="s">
        <v>36</v>
      </c>
      <c r="V8339">
        <v>31604448</v>
      </c>
      <c r="W8339">
        <v>2022</v>
      </c>
      <c r="X8339" t="s">
        <v>100</v>
      </c>
      <c r="Y8339" t="s">
        <v>38</v>
      </c>
      <c r="Z8339" t="s">
        <v>172</v>
      </c>
      <c r="AA8339" t="s">
        <v>40</v>
      </c>
      <c r="AB8339" t="s">
        <v>40</v>
      </c>
    </row>
    <row r="8340" spans="1:28" x14ac:dyDescent="0.35">
      <c r="A8340" t="s">
        <v>6273</v>
      </c>
      <c r="B8340" t="s">
        <v>12653</v>
      </c>
      <c r="C8340" t="s">
        <v>6276</v>
      </c>
      <c r="D8340" s="1">
        <v>83242111</v>
      </c>
      <c r="E8340" t="s">
        <v>30</v>
      </c>
      <c r="G8340" s="2">
        <v>44706</v>
      </c>
      <c r="H8340" s="3">
        <v>1015</v>
      </c>
      <c r="I8340">
        <v>1710007</v>
      </c>
      <c r="J8340" s="4">
        <v>937</v>
      </c>
      <c r="K8340" t="s">
        <v>31</v>
      </c>
      <c r="L8340" t="s">
        <v>66</v>
      </c>
      <c r="M8340" t="s">
        <v>415</v>
      </c>
      <c r="N8340" s="4">
        <v>397</v>
      </c>
      <c r="O8340" s="4">
        <v>119679</v>
      </c>
      <c r="P8340" t="s">
        <v>13198</v>
      </c>
      <c r="Q8340" t="s">
        <v>8984</v>
      </c>
      <c r="R8340" t="s">
        <v>8985</v>
      </c>
      <c r="S8340" t="s">
        <v>6331</v>
      </c>
      <c r="T8340" t="s">
        <v>35</v>
      </c>
      <c r="U8340" t="s">
        <v>36</v>
      </c>
      <c r="V8340">
        <v>31604496</v>
      </c>
      <c r="W8340">
        <v>2022</v>
      </c>
      <c r="X8340" t="s">
        <v>100</v>
      </c>
      <c r="Y8340" t="s">
        <v>38</v>
      </c>
      <c r="Z8340" t="s">
        <v>39</v>
      </c>
      <c r="AA8340" t="s">
        <v>40</v>
      </c>
      <c r="AB8340" t="s">
        <v>40</v>
      </c>
    </row>
    <row r="8341" spans="1:28" x14ac:dyDescent="0.35">
      <c r="A8341" t="s">
        <v>6337</v>
      </c>
      <c r="B8341" t="s">
        <v>12653</v>
      </c>
      <c r="C8341" t="s">
        <v>6397</v>
      </c>
      <c r="D8341" s="1">
        <v>153661103</v>
      </c>
      <c r="E8341" t="s">
        <v>43</v>
      </c>
      <c r="G8341" s="2">
        <v>44698</v>
      </c>
      <c r="H8341" s="3">
        <v>1202</v>
      </c>
      <c r="I8341">
        <v>1698870</v>
      </c>
      <c r="J8341" s="4">
        <v>629</v>
      </c>
      <c r="K8341" t="s">
        <v>31</v>
      </c>
      <c r="L8341" t="s">
        <v>60</v>
      </c>
      <c r="M8341" t="s">
        <v>94</v>
      </c>
      <c r="N8341" s="4">
        <v>12</v>
      </c>
      <c r="O8341" s="4">
        <v>7548</v>
      </c>
      <c r="P8341" t="s">
        <v>8987</v>
      </c>
      <c r="Q8341" t="s">
        <v>57</v>
      </c>
      <c r="R8341" t="s">
        <v>8985</v>
      </c>
      <c r="S8341" t="s">
        <v>7303</v>
      </c>
      <c r="T8341" t="s">
        <v>35</v>
      </c>
      <c r="U8341" t="s">
        <v>36</v>
      </c>
      <c r="V8341">
        <v>0</v>
      </c>
      <c r="W8341">
        <v>2022</v>
      </c>
      <c r="X8341" t="s">
        <v>100</v>
      </c>
      <c r="Y8341" t="s">
        <v>38</v>
      </c>
      <c r="Z8341" t="s">
        <v>64</v>
      </c>
      <c r="AA8341" t="s">
        <v>40</v>
      </c>
      <c r="AB8341" t="s">
        <v>40</v>
      </c>
    </row>
    <row r="8342" spans="1:28" x14ac:dyDescent="0.35">
      <c r="A8342" t="s">
        <v>6337</v>
      </c>
      <c r="B8342" t="s">
        <v>12653</v>
      </c>
      <c r="C8342" t="s">
        <v>6380</v>
      </c>
      <c r="D8342" s="1">
        <v>153082106</v>
      </c>
      <c r="E8342" t="s">
        <v>30</v>
      </c>
      <c r="G8342" s="2">
        <v>44712</v>
      </c>
      <c r="H8342" s="3">
        <v>2058</v>
      </c>
      <c r="I8342">
        <v>1715169</v>
      </c>
      <c r="J8342" s="4">
        <v>609</v>
      </c>
      <c r="K8342" t="s">
        <v>31</v>
      </c>
      <c r="L8342" t="s">
        <v>32</v>
      </c>
      <c r="M8342" t="s">
        <v>33</v>
      </c>
      <c r="N8342" s="4">
        <v>1994</v>
      </c>
      <c r="O8342" s="4">
        <v>348329</v>
      </c>
      <c r="P8342" t="s">
        <v>8987</v>
      </c>
      <c r="Q8342" t="s">
        <v>57</v>
      </c>
      <c r="R8342" t="s">
        <v>8985</v>
      </c>
      <c r="S8342" t="s">
        <v>14046</v>
      </c>
      <c r="T8342" t="s">
        <v>35</v>
      </c>
      <c r="U8342" t="s">
        <v>36</v>
      </c>
      <c r="V8342">
        <v>35353290</v>
      </c>
      <c r="W8342">
        <v>2022</v>
      </c>
      <c r="X8342" t="s">
        <v>100</v>
      </c>
      <c r="Y8342" t="s">
        <v>38</v>
      </c>
      <c r="Z8342" t="s">
        <v>39</v>
      </c>
      <c r="AA8342" t="s">
        <v>40</v>
      </c>
      <c r="AB8342" t="s">
        <v>40</v>
      </c>
    </row>
    <row r="8343" spans="1:28" x14ac:dyDescent="0.35">
      <c r="A8343" t="s">
        <v>6337</v>
      </c>
      <c r="B8343" t="s">
        <v>12653</v>
      </c>
      <c r="C8343" t="s">
        <v>6536</v>
      </c>
      <c r="D8343" s="1">
        <v>152691104</v>
      </c>
      <c r="E8343" t="s">
        <v>43</v>
      </c>
      <c r="G8343" s="2">
        <v>44697</v>
      </c>
      <c r="H8343" s="3">
        <v>1651</v>
      </c>
      <c r="I8343">
        <v>1697731</v>
      </c>
      <c r="J8343" s="4">
        <v>759</v>
      </c>
      <c r="K8343" t="s">
        <v>31</v>
      </c>
      <c r="L8343" t="s">
        <v>60</v>
      </c>
      <c r="M8343" t="s">
        <v>94</v>
      </c>
      <c r="N8343" s="4">
        <v>40</v>
      </c>
      <c r="O8343" s="4">
        <v>11224</v>
      </c>
      <c r="P8343" t="s">
        <v>8987</v>
      </c>
      <c r="Q8343" t="s">
        <v>57</v>
      </c>
      <c r="R8343" t="s">
        <v>8985</v>
      </c>
      <c r="S8343" t="s">
        <v>14047</v>
      </c>
      <c r="T8343" t="s">
        <v>35</v>
      </c>
      <c r="U8343" t="s">
        <v>36</v>
      </c>
      <c r="V8343">
        <v>0</v>
      </c>
      <c r="W8343">
        <v>2022</v>
      </c>
      <c r="X8343" t="s">
        <v>100</v>
      </c>
      <c r="Y8343" t="s">
        <v>38</v>
      </c>
      <c r="Z8343" t="s">
        <v>64</v>
      </c>
      <c r="AA8343" t="s">
        <v>40</v>
      </c>
      <c r="AB8343" t="s">
        <v>40</v>
      </c>
    </row>
    <row r="8344" spans="1:28" x14ac:dyDescent="0.35">
      <c r="A8344" t="s">
        <v>6337</v>
      </c>
      <c r="B8344" t="s">
        <v>12653</v>
      </c>
      <c r="C8344" t="s">
        <v>6415</v>
      </c>
      <c r="D8344" s="1">
        <v>152691103</v>
      </c>
      <c r="E8344" t="s">
        <v>43</v>
      </c>
      <c r="G8344" s="2">
        <v>44712</v>
      </c>
      <c r="H8344" s="3">
        <v>1945</v>
      </c>
      <c r="I8344">
        <v>1715129</v>
      </c>
      <c r="J8344" s="4">
        <v>340</v>
      </c>
      <c r="K8344" t="s">
        <v>31</v>
      </c>
      <c r="L8344" t="s">
        <v>32</v>
      </c>
      <c r="M8344" t="s">
        <v>83</v>
      </c>
      <c r="N8344" s="4">
        <v>18</v>
      </c>
      <c r="O8344" s="4">
        <v>6120</v>
      </c>
      <c r="P8344" t="s">
        <v>8987</v>
      </c>
      <c r="Q8344" t="s">
        <v>8984</v>
      </c>
      <c r="R8344" t="s">
        <v>8985</v>
      </c>
      <c r="S8344" t="s">
        <v>7304</v>
      </c>
      <c r="T8344" t="s">
        <v>35</v>
      </c>
      <c r="U8344" t="s">
        <v>36</v>
      </c>
      <c r="V8344">
        <v>0</v>
      </c>
      <c r="W8344">
        <v>2022</v>
      </c>
      <c r="X8344" t="s">
        <v>100</v>
      </c>
      <c r="Y8344" t="s">
        <v>38</v>
      </c>
      <c r="Z8344" t="s">
        <v>64</v>
      </c>
      <c r="AA8344" t="s">
        <v>40</v>
      </c>
      <c r="AB8344" t="s">
        <v>40</v>
      </c>
    </row>
    <row r="8345" spans="1:28" x14ac:dyDescent="0.35">
      <c r="A8345" t="s">
        <v>6337</v>
      </c>
      <c r="B8345" t="s">
        <v>12654</v>
      </c>
      <c r="C8345" t="s">
        <v>6358</v>
      </c>
      <c r="D8345" s="1">
        <v>152481103</v>
      </c>
      <c r="E8345" t="s">
        <v>53</v>
      </c>
      <c r="G8345" s="2">
        <v>44683</v>
      </c>
      <c r="H8345" s="3">
        <v>1630</v>
      </c>
      <c r="I8345">
        <v>1686666</v>
      </c>
      <c r="J8345" s="4">
        <v>656</v>
      </c>
      <c r="K8345" t="s">
        <v>31</v>
      </c>
      <c r="L8345" t="s">
        <v>32</v>
      </c>
      <c r="M8345" t="s">
        <v>1000</v>
      </c>
      <c r="N8345" s="4">
        <v>470</v>
      </c>
      <c r="O8345" s="4">
        <v>16602</v>
      </c>
      <c r="P8345" t="s">
        <v>13198</v>
      </c>
      <c r="Q8345" t="s">
        <v>8984</v>
      </c>
      <c r="R8345" t="s">
        <v>8985</v>
      </c>
      <c r="S8345" t="s">
        <v>14048</v>
      </c>
      <c r="T8345" t="s">
        <v>35</v>
      </c>
      <c r="U8345" t="s">
        <v>36</v>
      </c>
      <c r="V8345">
        <v>31602423</v>
      </c>
      <c r="W8345">
        <v>2022</v>
      </c>
      <c r="X8345" t="s">
        <v>100</v>
      </c>
      <c r="Y8345" t="s">
        <v>38</v>
      </c>
      <c r="Z8345" t="s">
        <v>39</v>
      </c>
      <c r="AA8345" t="s">
        <v>40</v>
      </c>
      <c r="AB8345" t="s">
        <v>40</v>
      </c>
    </row>
    <row r="8346" spans="1:28" x14ac:dyDescent="0.35">
      <c r="A8346" t="s">
        <v>7410</v>
      </c>
      <c r="B8346" t="s">
        <v>12653</v>
      </c>
      <c r="C8346" t="s">
        <v>7505</v>
      </c>
      <c r="D8346" s="1">
        <v>42271103</v>
      </c>
      <c r="E8346" t="s">
        <v>43</v>
      </c>
      <c r="G8346" s="2">
        <v>44688</v>
      </c>
      <c r="H8346" s="3">
        <v>1545</v>
      </c>
      <c r="I8346">
        <v>1690803</v>
      </c>
      <c r="J8346" s="4">
        <v>369</v>
      </c>
      <c r="K8346" t="s">
        <v>31</v>
      </c>
      <c r="L8346" t="s">
        <v>32</v>
      </c>
      <c r="M8346" t="s">
        <v>33</v>
      </c>
      <c r="N8346" s="4">
        <v>54</v>
      </c>
      <c r="O8346" s="4">
        <v>19926</v>
      </c>
      <c r="P8346" t="s">
        <v>13198</v>
      </c>
      <c r="Q8346" t="s">
        <v>8984</v>
      </c>
      <c r="R8346" t="s">
        <v>8985</v>
      </c>
      <c r="S8346" t="s">
        <v>8194</v>
      </c>
      <c r="T8346" t="s">
        <v>35</v>
      </c>
      <c r="U8346" t="s">
        <v>36</v>
      </c>
      <c r="V8346">
        <v>45285269</v>
      </c>
      <c r="W8346">
        <v>2022</v>
      </c>
      <c r="X8346" t="s">
        <v>100</v>
      </c>
      <c r="Y8346" t="s">
        <v>38</v>
      </c>
      <c r="Z8346" t="s">
        <v>64</v>
      </c>
      <c r="AA8346" t="s">
        <v>40</v>
      </c>
      <c r="AB8346" t="s">
        <v>40</v>
      </c>
    </row>
    <row r="8347" spans="1:28" x14ac:dyDescent="0.35">
      <c r="A8347" t="s">
        <v>7410</v>
      </c>
      <c r="B8347" t="s">
        <v>12653</v>
      </c>
      <c r="C8347" t="s">
        <v>7415</v>
      </c>
      <c r="D8347" s="1">
        <v>42631108</v>
      </c>
      <c r="E8347" t="s">
        <v>43</v>
      </c>
      <c r="G8347" s="2">
        <v>44684</v>
      </c>
      <c r="H8347" s="3">
        <v>1819</v>
      </c>
      <c r="I8347">
        <v>1687643</v>
      </c>
      <c r="J8347" s="4">
        <v>442</v>
      </c>
      <c r="K8347" t="s">
        <v>31</v>
      </c>
      <c r="L8347" t="s">
        <v>66</v>
      </c>
      <c r="M8347" t="s">
        <v>415</v>
      </c>
      <c r="N8347" s="4">
        <v>85</v>
      </c>
      <c r="O8347" s="4">
        <v>20383</v>
      </c>
      <c r="P8347" t="s">
        <v>13198</v>
      </c>
      <c r="Q8347" t="s">
        <v>79</v>
      </c>
      <c r="R8347" t="s">
        <v>8985</v>
      </c>
      <c r="S8347" t="s">
        <v>8193</v>
      </c>
      <c r="T8347" t="s">
        <v>35</v>
      </c>
      <c r="U8347" t="s">
        <v>36</v>
      </c>
      <c r="V8347">
        <v>45277718</v>
      </c>
      <c r="W8347">
        <v>2022</v>
      </c>
      <c r="X8347" t="s">
        <v>100</v>
      </c>
      <c r="Y8347" t="s">
        <v>38</v>
      </c>
      <c r="Z8347" t="s">
        <v>39</v>
      </c>
      <c r="AA8347" t="s">
        <v>40</v>
      </c>
      <c r="AB8347" t="s">
        <v>40</v>
      </c>
    </row>
    <row r="8348" spans="1:28" x14ac:dyDescent="0.35">
      <c r="A8348" t="s">
        <v>7410</v>
      </c>
      <c r="B8348" t="s">
        <v>12653</v>
      </c>
      <c r="C8348" t="s">
        <v>7505</v>
      </c>
      <c r="D8348" s="1">
        <v>42271103</v>
      </c>
      <c r="E8348" t="s">
        <v>53</v>
      </c>
      <c r="G8348" s="2">
        <v>44691</v>
      </c>
      <c r="H8348" s="3">
        <v>1617</v>
      </c>
      <c r="I8348">
        <v>1693275</v>
      </c>
      <c r="J8348" s="4">
        <v>526</v>
      </c>
      <c r="K8348" t="s">
        <v>31</v>
      </c>
      <c r="L8348" t="s">
        <v>66</v>
      </c>
      <c r="M8348" t="s">
        <v>415</v>
      </c>
      <c r="N8348" s="4">
        <v>857</v>
      </c>
      <c r="O8348" s="4">
        <v>431930</v>
      </c>
      <c r="P8348" t="s">
        <v>13198</v>
      </c>
      <c r="Q8348" t="s">
        <v>8984</v>
      </c>
      <c r="R8348" t="s">
        <v>8985</v>
      </c>
      <c r="S8348" t="s">
        <v>8197</v>
      </c>
      <c r="T8348" t="s">
        <v>35</v>
      </c>
      <c r="U8348" t="s">
        <v>36</v>
      </c>
      <c r="V8348">
        <v>45291413</v>
      </c>
      <c r="W8348">
        <v>2022</v>
      </c>
      <c r="X8348" t="s">
        <v>100</v>
      </c>
      <c r="Y8348" t="s">
        <v>38</v>
      </c>
      <c r="Z8348" t="s">
        <v>45</v>
      </c>
      <c r="AA8348" t="s">
        <v>40</v>
      </c>
      <c r="AB8348" t="s">
        <v>38</v>
      </c>
    </row>
    <row r="8349" spans="1:28" x14ac:dyDescent="0.35">
      <c r="A8349" t="s">
        <v>7410</v>
      </c>
      <c r="B8349" t="s">
        <v>12654</v>
      </c>
      <c r="C8349" t="s">
        <v>7426</v>
      </c>
      <c r="D8349" s="1">
        <v>42571102</v>
      </c>
      <c r="E8349" t="s">
        <v>30</v>
      </c>
      <c r="G8349" s="2">
        <v>44690</v>
      </c>
      <c r="H8349" s="3">
        <v>1230</v>
      </c>
      <c r="I8349">
        <v>1692187</v>
      </c>
      <c r="J8349" s="4">
        <v>804</v>
      </c>
      <c r="K8349" t="s">
        <v>31</v>
      </c>
      <c r="L8349" t="s">
        <v>32</v>
      </c>
      <c r="M8349" t="s">
        <v>33</v>
      </c>
      <c r="N8349" s="4">
        <v>255</v>
      </c>
      <c r="O8349" s="4">
        <v>74533</v>
      </c>
      <c r="P8349" t="s">
        <v>13198</v>
      </c>
      <c r="Q8349" t="s">
        <v>9125</v>
      </c>
      <c r="R8349" t="s">
        <v>8985</v>
      </c>
      <c r="S8349" t="s">
        <v>8195</v>
      </c>
      <c r="T8349" t="s">
        <v>35</v>
      </c>
      <c r="U8349" t="s">
        <v>36</v>
      </c>
      <c r="V8349">
        <v>31603055</v>
      </c>
      <c r="W8349">
        <v>2022</v>
      </c>
      <c r="X8349" t="s">
        <v>100</v>
      </c>
      <c r="Y8349" t="s">
        <v>38</v>
      </c>
      <c r="Z8349" t="s">
        <v>172</v>
      </c>
      <c r="AA8349" t="s">
        <v>40</v>
      </c>
      <c r="AB8349" t="s">
        <v>40</v>
      </c>
    </row>
    <row r="8350" spans="1:28" x14ac:dyDescent="0.35">
      <c r="A8350" t="s">
        <v>7410</v>
      </c>
      <c r="B8350" t="s">
        <v>12654</v>
      </c>
      <c r="C8350" t="s">
        <v>7413</v>
      </c>
      <c r="D8350" s="1">
        <v>42811113</v>
      </c>
      <c r="E8350" t="s">
        <v>30</v>
      </c>
      <c r="G8350" s="2">
        <v>44707</v>
      </c>
      <c r="H8350" s="3">
        <v>2248</v>
      </c>
      <c r="I8350">
        <v>1712145</v>
      </c>
      <c r="J8350" s="4">
        <v>1006</v>
      </c>
      <c r="K8350" t="s">
        <v>31</v>
      </c>
      <c r="L8350" t="s">
        <v>32</v>
      </c>
      <c r="M8350" t="s">
        <v>83</v>
      </c>
      <c r="N8350" s="4">
        <v>24</v>
      </c>
      <c r="O8350" s="4">
        <v>20153</v>
      </c>
      <c r="P8350" t="s">
        <v>13198</v>
      </c>
      <c r="Q8350" t="s">
        <v>8984</v>
      </c>
      <c r="R8350" t="s">
        <v>8985</v>
      </c>
      <c r="S8350" t="s">
        <v>8198</v>
      </c>
      <c r="T8350" t="s">
        <v>35</v>
      </c>
      <c r="U8350" t="s">
        <v>36</v>
      </c>
      <c r="V8350">
        <v>45319554</v>
      </c>
      <c r="W8350">
        <v>2022</v>
      </c>
      <c r="X8350" t="s">
        <v>100</v>
      </c>
      <c r="Y8350" t="s">
        <v>38</v>
      </c>
      <c r="Z8350" t="s">
        <v>39</v>
      </c>
      <c r="AA8350" t="s">
        <v>40</v>
      </c>
      <c r="AB8350" t="s">
        <v>40</v>
      </c>
    </row>
    <row r="8351" spans="1:28" x14ac:dyDescent="0.35">
      <c r="A8351" t="s">
        <v>7410</v>
      </c>
      <c r="B8351" t="s">
        <v>12654</v>
      </c>
      <c r="C8351" t="s">
        <v>7445</v>
      </c>
      <c r="D8351" s="1">
        <v>43321103</v>
      </c>
      <c r="E8351" t="s">
        <v>30</v>
      </c>
      <c r="G8351" s="2">
        <v>44690</v>
      </c>
      <c r="H8351" s="3">
        <v>532</v>
      </c>
      <c r="I8351">
        <v>1691664</v>
      </c>
      <c r="J8351" s="4">
        <v>616</v>
      </c>
      <c r="K8351" t="s">
        <v>31</v>
      </c>
      <c r="L8351" t="s">
        <v>66</v>
      </c>
      <c r="M8351" t="s">
        <v>415</v>
      </c>
      <c r="N8351" s="4">
        <v>162</v>
      </c>
      <c r="O8351" s="4">
        <v>99980</v>
      </c>
      <c r="P8351" t="s">
        <v>13198</v>
      </c>
      <c r="Q8351" t="s">
        <v>8984</v>
      </c>
      <c r="R8351" t="s">
        <v>8985</v>
      </c>
      <c r="S8351" t="s">
        <v>8196</v>
      </c>
      <c r="T8351" t="s">
        <v>35</v>
      </c>
      <c r="U8351" t="s">
        <v>36</v>
      </c>
      <c r="V8351">
        <v>45285896</v>
      </c>
      <c r="W8351">
        <v>2022</v>
      </c>
      <c r="X8351" t="s">
        <v>100</v>
      </c>
      <c r="Y8351" t="s">
        <v>38</v>
      </c>
      <c r="Z8351" t="s">
        <v>39</v>
      </c>
      <c r="AA8351" t="s">
        <v>40</v>
      </c>
      <c r="AB8351" t="s">
        <v>40</v>
      </c>
    </row>
    <row r="8352" spans="1:28" x14ac:dyDescent="0.35">
      <c r="A8352" t="s">
        <v>7410</v>
      </c>
      <c r="B8352" t="s">
        <v>12653</v>
      </c>
      <c r="C8352" t="s">
        <v>7613</v>
      </c>
      <c r="D8352" s="1">
        <v>42891101</v>
      </c>
      <c r="E8352" t="s">
        <v>43</v>
      </c>
      <c r="G8352" s="2">
        <v>44702</v>
      </c>
      <c r="H8352" s="3">
        <v>2153</v>
      </c>
      <c r="I8352">
        <v>1707159</v>
      </c>
      <c r="J8352" s="4">
        <v>1128</v>
      </c>
      <c r="K8352" t="s">
        <v>31</v>
      </c>
      <c r="L8352" t="s">
        <v>32</v>
      </c>
      <c r="M8352" t="s">
        <v>33</v>
      </c>
      <c r="N8352" s="4">
        <v>24</v>
      </c>
      <c r="O8352" s="4">
        <v>27072</v>
      </c>
      <c r="P8352" t="s">
        <v>13198</v>
      </c>
      <c r="Q8352" t="s">
        <v>8984</v>
      </c>
      <c r="R8352" t="s">
        <v>8985</v>
      </c>
      <c r="S8352" t="s">
        <v>14049</v>
      </c>
      <c r="T8352" t="s">
        <v>35</v>
      </c>
      <c r="U8352" t="s">
        <v>36</v>
      </c>
      <c r="V8352">
        <v>0</v>
      </c>
      <c r="W8352">
        <v>2022</v>
      </c>
      <c r="X8352" t="s">
        <v>100</v>
      </c>
      <c r="Y8352" t="s">
        <v>38</v>
      </c>
      <c r="Z8352" t="s">
        <v>51</v>
      </c>
      <c r="AA8352" t="s">
        <v>40</v>
      </c>
      <c r="AB8352" t="s">
        <v>40</v>
      </c>
    </row>
    <row r="8353" spans="1:28" x14ac:dyDescent="0.35">
      <c r="A8353" t="s">
        <v>8258</v>
      </c>
      <c r="B8353" t="s">
        <v>12653</v>
      </c>
      <c r="C8353" t="s">
        <v>8387</v>
      </c>
      <c r="D8353" s="1">
        <v>163692101</v>
      </c>
      <c r="E8353" t="s">
        <v>43</v>
      </c>
      <c r="G8353" s="2">
        <v>44699</v>
      </c>
      <c r="H8353" s="3">
        <v>1614</v>
      </c>
      <c r="I8353">
        <v>1702310</v>
      </c>
      <c r="J8353" s="4">
        <v>202</v>
      </c>
      <c r="K8353" t="s">
        <v>31</v>
      </c>
      <c r="L8353" t="s">
        <v>384</v>
      </c>
      <c r="M8353" t="s">
        <v>2270</v>
      </c>
      <c r="N8353" s="4">
        <v>1</v>
      </c>
      <c r="O8353" s="4">
        <v>202</v>
      </c>
      <c r="P8353" t="s">
        <v>8987</v>
      </c>
      <c r="Q8353" t="s">
        <v>8984</v>
      </c>
      <c r="R8353" t="s">
        <v>8985</v>
      </c>
      <c r="S8353" t="s">
        <v>8548</v>
      </c>
      <c r="T8353" t="s">
        <v>35</v>
      </c>
      <c r="U8353" t="s">
        <v>36</v>
      </c>
      <c r="V8353">
        <v>0</v>
      </c>
      <c r="W8353">
        <v>2022</v>
      </c>
      <c r="X8353" t="s">
        <v>100</v>
      </c>
      <c r="Y8353" t="s">
        <v>38</v>
      </c>
      <c r="Z8353" t="s">
        <v>64</v>
      </c>
      <c r="AA8353" t="s">
        <v>40</v>
      </c>
      <c r="AB8353" t="s">
        <v>40</v>
      </c>
    </row>
    <row r="8354" spans="1:28" x14ac:dyDescent="0.35">
      <c r="A8354" t="s">
        <v>8579</v>
      </c>
      <c r="B8354" t="s">
        <v>12653</v>
      </c>
      <c r="C8354" t="s">
        <v>8624</v>
      </c>
      <c r="D8354" s="1">
        <v>252192105</v>
      </c>
      <c r="E8354" t="s">
        <v>43</v>
      </c>
      <c r="G8354" s="2">
        <v>44687</v>
      </c>
      <c r="H8354" s="3">
        <v>1023</v>
      </c>
      <c r="I8354">
        <v>1690002</v>
      </c>
      <c r="J8354" s="4">
        <v>582</v>
      </c>
      <c r="K8354" t="s">
        <v>31</v>
      </c>
      <c r="L8354" t="s">
        <v>32</v>
      </c>
      <c r="M8354" t="s">
        <v>33</v>
      </c>
      <c r="N8354" s="4">
        <v>144</v>
      </c>
      <c r="O8354" s="4">
        <v>26179</v>
      </c>
      <c r="P8354" t="s">
        <v>8987</v>
      </c>
      <c r="Q8354" t="s">
        <v>57</v>
      </c>
      <c r="R8354" t="s">
        <v>8985</v>
      </c>
      <c r="S8354" t="s">
        <v>8959</v>
      </c>
      <c r="T8354" t="s">
        <v>35</v>
      </c>
      <c r="U8354" t="s">
        <v>36</v>
      </c>
      <c r="V8354">
        <v>0</v>
      </c>
      <c r="W8354">
        <v>2022</v>
      </c>
      <c r="X8354" t="s">
        <v>100</v>
      </c>
      <c r="Y8354" t="s">
        <v>38</v>
      </c>
      <c r="Z8354" t="s">
        <v>64</v>
      </c>
      <c r="AA8354" t="s">
        <v>40</v>
      </c>
      <c r="AB8354" t="s">
        <v>40</v>
      </c>
    </row>
    <row r="8355" spans="1:28" x14ac:dyDescent="0.35">
      <c r="A8355" t="s">
        <v>28</v>
      </c>
      <c r="B8355" t="s">
        <v>12654</v>
      </c>
      <c r="C8355" t="s">
        <v>74</v>
      </c>
      <c r="D8355" s="1">
        <v>182941101</v>
      </c>
      <c r="E8355" t="s">
        <v>30</v>
      </c>
      <c r="G8355" s="2">
        <v>44661</v>
      </c>
      <c r="H8355" s="3">
        <v>702</v>
      </c>
      <c r="I8355">
        <v>1667312</v>
      </c>
      <c r="J8355" s="4">
        <v>1128</v>
      </c>
      <c r="K8355" t="s">
        <v>31</v>
      </c>
      <c r="L8355" t="s">
        <v>32</v>
      </c>
      <c r="M8355" t="s">
        <v>83</v>
      </c>
      <c r="N8355" s="4">
        <v>73</v>
      </c>
      <c r="O8355" s="4">
        <v>21869</v>
      </c>
      <c r="P8355" t="s">
        <v>8987</v>
      </c>
      <c r="Q8355" t="s">
        <v>8984</v>
      </c>
      <c r="R8355" t="s">
        <v>8985</v>
      </c>
      <c r="S8355" t="s">
        <v>14050</v>
      </c>
      <c r="T8355" t="s">
        <v>35</v>
      </c>
      <c r="U8355" t="s">
        <v>36</v>
      </c>
      <c r="V8355">
        <v>45248639</v>
      </c>
      <c r="W8355">
        <v>2022</v>
      </c>
      <c r="X8355" t="s">
        <v>86</v>
      </c>
      <c r="Y8355" t="s">
        <v>38</v>
      </c>
      <c r="Z8355" t="s">
        <v>64</v>
      </c>
      <c r="AA8355" t="s">
        <v>40</v>
      </c>
      <c r="AB8355" t="s">
        <v>40</v>
      </c>
    </row>
    <row r="8356" spans="1:28" x14ac:dyDescent="0.35">
      <c r="A8356" t="s">
        <v>28</v>
      </c>
      <c r="B8356" t="s">
        <v>12654</v>
      </c>
      <c r="C8356" t="s">
        <v>74</v>
      </c>
      <c r="D8356" s="1">
        <v>182941101</v>
      </c>
      <c r="E8356" t="s">
        <v>448</v>
      </c>
      <c r="G8356" s="2">
        <v>44673</v>
      </c>
      <c r="H8356" s="3">
        <v>621</v>
      </c>
      <c r="I8356">
        <v>1679082</v>
      </c>
      <c r="J8356" s="4">
        <v>603</v>
      </c>
      <c r="K8356" t="s">
        <v>31</v>
      </c>
      <c r="L8356" t="s">
        <v>32</v>
      </c>
      <c r="M8356" t="s">
        <v>83</v>
      </c>
      <c r="N8356" s="4">
        <v>35</v>
      </c>
      <c r="O8356" s="4">
        <v>20937</v>
      </c>
      <c r="P8356" t="s">
        <v>8987</v>
      </c>
      <c r="Q8356" t="s">
        <v>8984</v>
      </c>
      <c r="R8356" t="s">
        <v>8985</v>
      </c>
      <c r="S8356" t="s">
        <v>1507</v>
      </c>
      <c r="T8356" t="s">
        <v>35</v>
      </c>
      <c r="U8356" t="s">
        <v>36</v>
      </c>
      <c r="V8356">
        <v>45264124</v>
      </c>
      <c r="W8356">
        <v>2022</v>
      </c>
      <c r="X8356" t="s">
        <v>86</v>
      </c>
      <c r="Y8356" t="s">
        <v>38</v>
      </c>
      <c r="Z8356" t="s">
        <v>39</v>
      </c>
      <c r="AA8356" t="s">
        <v>40</v>
      </c>
      <c r="AB8356" t="s">
        <v>38</v>
      </c>
    </row>
    <row r="8357" spans="1:28" x14ac:dyDescent="0.35">
      <c r="A8357" t="s">
        <v>28</v>
      </c>
      <c r="B8357" t="s">
        <v>12653</v>
      </c>
      <c r="C8357" t="s">
        <v>325</v>
      </c>
      <c r="D8357" s="1">
        <v>182291102</v>
      </c>
      <c r="E8357" t="s">
        <v>59</v>
      </c>
      <c r="G8357" s="2">
        <v>44675</v>
      </c>
      <c r="H8357" s="3">
        <v>554</v>
      </c>
      <c r="I8357">
        <v>1680202</v>
      </c>
      <c r="J8357" s="4">
        <v>752</v>
      </c>
      <c r="K8357" t="s">
        <v>31</v>
      </c>
      <c r="L8357" t="s">
        <v>66</v>
      </c>
      <c r="M8357" t="s">
        <v>415</v>
      </c>
      <c r="N8357" s="4">
        <v>2143</v>
      </c>
      <c r="O8357" s="4">
        <v>164725</v>
      </c>
      <c r="P8357" t="s">
        <v>8987</v>
      </c>
      <c r="Q8357" t="s">
        <v>8984</v>
      </c>
      <c r="R8357" t="s">
        <v>8985</v>
      </c>
      <c r="S8357" t="s">
        <v>1508</v>
      </c>
      <c r="T8357" t="s">
        <v>35</v>
      </c>
      <c r="U8357" t="s">
        <v>36</v>
      </c>
      <c r="V8357">
        <v>31601681</v>
      </c>
      <c r="W8357">
        <v>2022</v>
      </c>
      <c r="X8357" t="s">
        <v>86</v>
      </c>
      <c r="Y8357" t="s">
        <v>38</v>
      </c>
      <c r="Z8357" t="s">
        <v>172</v>
      </c>
      <c r="AA8357" t="s">
        <v>40</v>
      </c>
      <c r="AB8357" t="s">
        <v>40</v>
      </c>
    </row>
    <row r="8358" spans="1:28" x14ac:dyDescent="0.35">
      <c r="A8358" t="s">
        <v>28</v>
      </c>
      <c r="B8358" t="s">
        <v>12653</v>
      </c>
      <c r="C8358" t="s">
        <v>65</v>
      </c>
      <c r="D8358" s="1">
        <v>182852202</v>
      </c>
      <c r="E8358" t="s">
        <v>30</v>
      </c>
      <c r="G8358" s="2">
        <v>44662</v>
      </c>
      <c r="H8358" s="3">
        <v>2042</v>
      </c>
      <c r="I8358">
        <v>1670010</v>
      </c>
      <c r="J8358" s="4">
        <v>1122</v>
      </c>
      <c r="K8358" t="s">
        <v>31</v>
      </c>
      <c r="L8358" t="s">
        <v>32</v>
      </c>
      <c r="M8358" t="s">
        <v>33</v>
      </c>
      <c r="N8358" s="4">
        <v>386</v>
      </c>
      <c r="O8358" s="4">
        <v>79833</v>
      </c>
      <c r="P8358" t="s">
        <v>8987</v>
      </c>
      <c r="Q8358" t="s">
        <v>9125</v>
      </c>
      <c r="R8358" t="s">
        <v>8985</v>
      </c>
      <c r="S8358" t="s">
        <v>14051</v>
      </c>
      <c r="T8358" t="s">
        <v>35</v>
      </c>
      <c r="U8358" t="s">
        <v>36</v>
      </c>
      <c r="V8358">
        <v>0</v>
      </c>
      <c r="W8358">
        <v>2022</v>
      </c>
      <c r="X8358" t="s">
        <v>86</v>
      </c>
      <c r="Y8358" t="s">
        <v>38</v>
      </c>
      <c r="Z8358" t="s">
        <v>39</v>
      </c>
      <c r="AA8358" t="s">
        <v>40</v>
      </c>
      <c r="AB8358" t="s">
        <v>40</v>
      </c>
    </row>
    <row r="8359" spans="1:28" x14ac:dyDescent="0.35">
      <c r="A8359" t="s">
        <v>28</v>
      </c>
      <c r="B8359" t="s">
        <v>12653</v>
      </c>
      <c r="C8359" t="s">
        <v>98</v>
      </c>
      <c r="D8359" s="1">
        <v>83692104</v>
      </c>
      <c r="E8359" t="s">
        <v>91</v>
      </c>
      <c r="G8359" s="2">
        <v>44678</v>
      </c>
      <c r="H8359" s="3">
        <v>42</v>
      </c>
      <c r="I8359">
        <v>1682179</v>
      </c>
      <c r="J8359" s="4">
        <v>6</v>
      </c>
      <c r="K8359" t="s">
        <v>31</v>
      </c>
      <c r="L8359" t="s">
        <v>1511</v>
      </c>
      <c r="M8359" t="s">
        <v>1512</v>
      </c>
      <c r="N8359" s="4">
        <v>165</v>
      </c>
      <c r="O8359" s="4">
        <v>990</v>
      </c>
      <c r="P8359" t="s">
        <v>8987</v>
      </c>
      <c r="Q8359" t="s">
        <v>8984</v>
      </c>
      <c r="R8359" t="s">
        <v>8985</v>
      </c>
      <c r="S8359" t="s">
        <v>1513</v>
      </c>
      <c r="T8359" t="s">
        <v>35</v>
      </c>
      <c r="U8359" t="s">
        <v>36</v>
      </c>
      <c r="V8359">
        <v>45268700</v>
      </c>
      <c r="W8359">
        <v>2022</v>
      </c>
      <c r="X8359" t="s">
        <v>86</v>
      </c>
      <c r="Y8359" t="s">
        <v>38</v>
      </c>
      <c r="Z8359" t="s">
        <v>88</v>
      </c>
      <c r="AA8359" t="s">
        <v>40</v>
      </c>
      <c r="AB8359" t="s">
        <v>40</v>
      </c>
    </row>
    <row r="8360" spans="1:28" x14ac:dyDescent="0.35">
      <c r="A8360" t="s">
        <v>28</v>
      </c>
      <c r="B8360" t="s">
        <v>12654</v>
      </c>
      <c r="C8360" t="s">
        <v>89</v>
      </c>
      <c r="D8360" s="1">
        <v>83622103</v>
      </c>
      <c r="E8360" t="s">
        <v>43</v>
      </c>
      <c r="G8360" s="2">
        <v>44661</v>
      </c>
      <c r="H8360" s="3">
        <v>1829</v>
      </c>
      <c r="I8360">
        <v>1667635</v>
      </c>
      <c r="J8360" s="4">
        <v>1186</v>
      </c>
      <c r="K8360" t="s">
        <v>31</v>
      </c>
      <c r="L8360" t="s">
        <v>32</v>
      </c>
      <c r="M8360" t="s">
        <v>33</v>
      </c>
      <c r="N8360" s="4">
        <v>20</v>
      </c>
      <c r="O8360" s="4">
        <v>19875</v>
      </c>
      <c r="P8360" t="s">
        <v>8987</v>
      </c>
      <c r="Q8360" t="s">
        <v>8984</v>
      </c>
      <c r="R8360" t="s">
        <v>8985</v>
      </c>
      <c r="S8360" t="s">
        <v>14052</v>
      </c>
      <c r="T8360" t="s">
        <v>35</v>
      </c>
      <c r="U8360" t="s">
        <v>36</v>
      </c>
      <c r="V8360">
        <v>31600631</v>
      </c>
      <c r="W8360">
        <v>2022</v>
      </c>
      <c r="X8360" t="s">
        <v>86</v>
      </c>
      <c r="Y8360" t="s">
        <v>38</v>
      </c>
      <c r="Z8360" t="s">
        <v>39</v>
      </c>
      <c r="AA8360" t="s">
        <v>40</v>
      </c>
      <c r="AB8360" t="s">
        <v>40</v>
      </c>
    </row>
    <row r="8361" spans="1:28" x14ac:dyDescent="0.35">
      <c r="A8361" t="s">
        <v>28</v>
      </c>
      <c r="B8361" t="s">
        <v>12654</v>
      </c>
      <c r="C8361" t="s">
        <v>89</v>
      </c>
      <c r="D8361" s="1">
        <v>83622103</v>
      </c>
      <c r="E8361" t="s">
        <v>43</v>
      </c>
      <c r="G8361" s="2">
        <v>44678</v>
      </c>
      <c r="H8361" s="3">
        <v>1718</v>
      </c>
      <c r="I8361">
        <v>1683337</v>
      </c>
      <c r="J8361" s="4">
        <v>462</v>
      </c>
      <c r="K8361" t="s">
        <v>31</v>
      </c>
      <c r="L8361" t="s">
        <v>32</v>
      </c>
      <c r="M8361" t="s">
        <v>33</v>
      </c>
      <c r="N8361" s="4">
        <v>28</v>
      </c>
      <c r="O8361" s="4">
        <v>12936</v>
      </c>
      <c r="P8361" t="s">
        <v>8987</v>
      </c>
      <c r="Q8361" t="s">
        <v>8984</v>
      </c>
      <c r="R8361" t="s">
        <v>8985</v>
      </c>
      <c r="S8361" t="s">
        <v>14053</v>
      </c>
      <c r="T8361" t="s">
        <v>35</v>
      </c>
      <c r="U8361" t="s">
        <v>36</v>
      </c>
      <c r="V8361">
        <v>45269353</v>
      </c>
      <c r="W8361">
        <v>2022</v>
      </c>
      <c r="X8361" t="s">
        <v>86</v>
      </c>
      <c r="Y8361" t="s">
        <v>38</v>
      </c>
      <c r="Z8361" t="s">
        <v>39</v>
      </c>
      <c r="AA8361" t="s">
        <v>40</v>
      </c>
      <c r="AB8361" t="s">
        <v>40</v>
      </c>
    </row>
    <row r="8362" spans="1:28" x14ac:dyDescent="0.35">
      <c r="A8362" t="s">
        <v>28</v>
      </c>
      <c r="B8362" t="s">
        <v>12654</v>
      </c>
      <c r="C8362" t="s">
        <v>71</v>
      </c>
      <c r="D8362" s="1">
        <v>82931101</v>
      </c>
      <c r="E8362" t="s">
        <v>53</v>
      </c>
      <c r="G8362" s="2">
        <v>44676</v>
      </c>
      <c r="H8362" s="3">
        <v>1110</v>
      </c>
      <c r="I8362">
        <v>1681163</v>
      </c>
      <c r="J8362" s="4">
        <v>560</v>
      </c>
      <c r="K8362" t="s">
        <v>31</v>
      </c>
      <c r="L8362" t="s">
        <v>32</v>
      </c>
      <c r="M8362" t="s">
        <v>33</v>
      </c>
      <c r="N8362" s="4">
        <v>23</v>
      </c>
      <c r="O8362" s="4">
        <v>10188</v>
      </c>
      <c r="P8362" t="s">
        <v>8987</v>
      </c>
      <c r="Q8362" t="s">
        <v>8984</v>
      </c>
      <c r="R8362" t="s">
        <v>8985</v>
      </c>
      <c r="S8362" t="s">
        <v>1509</v>
      </c>
      <c r="T8362" t="s">
        <v>35</v>
      </c>
      <c r="U8362" t="s">
        <v>36</v>
      </c>
      <c r="V8362">
        <v>0</v>
      </c>
      <c r="W8362">
        <v>2022</v>
      </c>
      <c r="X8362" t="s">
        <v>86</v>
      </c>
      <c r="Y8362" t="s">
        <v>38</v>
      </c>
      <c r="Z8362" t="s">
        <v>39</v>
      </c>
      <c r="AA8362" t="s">
        <v>40</v>
      </c>
      <c r="AB8362" t="s">
        <v>38</v>
      </c>
    </row>
    <row r="8363" spans="1:28" x14ac:dyDescent="0.35">
      <c r="A8363" t="s">
        <v>28</v>
      </c>
      <c r="B8363" t="s">
        <v>12654</v>
      </c>
      <c r="C8363" t="s">
        <v>46</v>
      </c>
      <c r="D8363" s="1">
        <v>83622106</v>
      </c>
      <c r="E8363" t="s">
        <v>30</v>
      </c>
      <c r="G8363" s="2">
        <v>44662</v>
      </c>
      <c r="H8363" s="3">
        <v>1434</v>
      </c>
      <c r="I8363">
        <v>1669071</v>
      </c>
      <c r="J8363" s="4">
        <v>765</v>
      </c>
      <c r="K8363" t="s">
        <v>31</v>
      </c>
      <c r="L8363" t="s">
        <v>66</v>
      </c>
      <c r="M8363" t="s">
        <v>415</v>
      </c>
      <c r="N8363" s="4">
        <v>241</v>
      </c>
      <c r="O8363" s="4">
        <v>156694</v>
      </c>
      <c r="P8363" t="s">
        <v>8987</v>
      </c>
      <c r="Q8363" t="s">
        <v>8984</v>
      </c>
      <c r="R8363" t="s">
        <v>8985</v>
      </c>
      <c r="S8363" t="s">
        <v>14054</v>
      </c>
      <c r="T8363" t="s">
        <v>35</v>
      </c>
      <c r="U8363" t="s">
        <v>36</v>
      </c>
      <c r="V8363">
        <v>0</v>
      </c>
      <c r="W8363">
        <v>2022</v>
      </c>
      <c r="X8363" t="s">
        <v>86</v>
      </c>
      <c r="Y8363" t="s">
        <v>38</v>
      </c>
      <c r="Z8363" t="s">
        <v>39</v>
      </c>
      <c r="AA8363" t="s">
        <v>40</v>
      </c>
      <c r="AB8363" t="s">
        <v>40</v>
      </c>
    </row>
    <row r="8364" spans="1:28" x14ac:dyDescent="0.35">
      <c r="A8364" t="s">
        <v>28</v>
      </c>
      <c r="B8364" t="s">
        <v>12654</v>
      </c>
      <c r="C8364" t="s">
        <v>46</v>
      </c>
      <c r="D8364" s="1">
        <v>83622106</v>
      </c>
      <c r="E8364" t="s">
        <v>53</v>
      </c>
      <c r="G8364" s="2">
        <v>44681</v>
      </c>
      <c r="H8364" s="3">
        <v>1340</v>
      </c>
      <c r="I8364">
        <v>1685308</v>
      </c>
      <c r="J8364" s="4">
        <v>1397</v>
      </c>
      <c r="K8364" t="s">
        <v>31</v>
      </c>
      <c r="L8364" t="s">
        <v>32</v>
      </c>
      <c r="M8364" t="s">
        <v>83</v>
      </c>
      <c r="N8364" s="4">
        <v>21</v>
      </c>
      <c r="O8364" s="4">
        <v>28167</v>
      </c>
      <c r="P8364" t="s">
        <v>13198</v>
      </c>
      <c r="Q8364" t="s">
        <v>8984</v>
      </c>
      <c r="R8364" t="s">
        <v>8985</v>
      </c>
      <c r="S8364" t="s">
        <v>14055</v>
      </c>
      <c r="T8364" t="s">
        <v>35</v>
      </c>
      <c r="U8364" t="s">
        <v>36</v>
      </c>
      <c r="V8364">
        <v>45273153</v>
      </c>
      <c r="W8364">
        <v>2022</v>
      </c>
      <c r="X8364" t="s">
        <v>86</v>
      </c>
      <c r="Y8364" t="s">
        <v>38</v>
      </c>
      <c r="Z8364" t="s">
        <v>39</v>
      </c>
      <c r="AA8364" t="s">
        <v>40</v>
      </c>
      <c r="AB8364" t="s">
        <v>40</v>
      </c>
    </row>
    <row r="8365" spans="1:28" x14ac:dyDescent="0.35">
      <c r="A8365" t="s">
        <v>28</v>
      </c>
      <c r="B8365" t="s">
        <v>12654</v>
      </c>
      <c r="C8365" t="s">
        <v>46</v>
      </c>
      <c r="D8365" s="1">
        <v>83622106</v>
      </c>
      <c r="E8365" t="s">
        <v>53</v>
      </c>
      <c r="G8365" s="2">
        <v>44667</v>
      </c>
      <c r="H8365" s="3">
        <v>817</v>
      </c>
      <c r="I8365">
        <v>1674409</v>
      </c>
      <c r="J8365" s="4">
        <v>816</v>
      </c>
      <c r="K8365" t="s">
        <v>31</v>
      </c>
      <c r="L8365" t="s">
        <v>32</v>
      </c>
      <c r="M8365" t="s">
        <v>83</v>
      </c>
      <c r="N8365" s="4">
        <v>27</v>
      </c>
      <c r="O8365" s="4">
        <v>22032</v>
      </c>
      <c r="P8365" t="s">
        <v>13198</v>
      </c>
      <c r="Q8365" t="s">
        <v>8984</v>
      </c>
      <c r="R8365" t="s">
        <v>8985</v>
      </c>
      <c r="S8365" t="s">
        <v>1505</v>
      </c>
      <c r="T8365" t="s">
        <v>35</v>
      </c>
      <c r="U8365" t="s">
        <v>36</v>
      </c>
      <c r="V8365">
        <v>0</v>
      </c>
      <c r="W8365">
        <v>2022</v>
      </c>
      <c r="X8365" t="s">
        <v>86</v>
      </c>
      <c r="Y8365" t="s">
        <v>38</v>
      </c>
      <c r="Z8365" t="s">
        <v>39</v>
      </c>
      <c r="AA8365" t="s">
        <v>40</v>
      </c>
      <c r="AB8365" t="s">
        <v>38</v>
      </c>
    </row>
    <row r="8366" spans="1:28" x14ac:dyDescent="0.35">
      <c r="A8366" t="s">
        <v>28</v>
      </c>
      <c r="B8366" t="s">
        <v>12654</v>
      </c>
      <c r="C8366" t="s">
        <v>46</v>
      </c>
      <c r="D8366" s="1">
        <v>83622106</v>
      </c>
      <c r="E8366" t="s">
        <v>43</v>
      </c>
      <c r="G8366" s="2">
        <v>44679</v>
      </c>
      <c r="H8366" s="3">
        <v>1644</v>
      </c>
      <c r="I8366">
        <v>1684061</v>
      </c>
      <c r="J8366" s="4">
        <v>558</v>
      </c>
      <c r="K8366" t="s">
        <v>31</v>
      </c>
      <c r="L8366" t="s">
        <v>32</v>
      </c>
      <c r="M8366" t="s">
        <v>33</v>
      </c>
      <c r="N8366" s="4">
        <v>233</v>
      </c>
      <c r="O8366" s="4">
        <v>130014</v>
      </c>
      <c r="P8366" t="s">
        <v>8987</v>
      </c>
      <c r="Q8366" t="s">
        <v>8984</v>
      </c>
      <c r="R8366" t="s">
        <v>8985</v>
      </c>
      <c r="S8366" t="s">
        <v>14056</v>
      </c>
      <c r="T8366" t="s">
        <v>35</v>
      </c>
      <c r="U8366" t="s">
        <v>36</v>
      </c>
      <c r="V8366">
        <v>31602135</v>
      </c>
      <c r="W8366">
        <v>2022</v>
      </c>
      <c r="X8366" t="s">
        <v>86</v>
      </c>
      <c r="Y8366" t="s">
        <v>38</v>
      </c>
      <c r="Z8366" t="s">
        <v>64</v>
      </c>
      <c r="AA8366" t="s">
        <v>40</v>
      </c>
      <c r="AB8366" t="s">
        <v>40</v>
      </c>
    </row>
    <row r="8367" spans="1:28" x14ac:dyDescent="0.35">
      <c r="A8367" t="s">
        <v>28</v>
      </c>
      <c r="B8367" t="s">
        <v>12654</v>
      </c>
      <c r="C8367" t="s">
        <v>71</v>
      </c>
      <c r="D8367" s="1">
        <v>82931101</v>
      </c>
      <c r="E8367" t="s">
        <v>43</v>
      </c>
      <c r="G8367" s="2">
        <v>44672</v>
      </c>
      <c r="H8367" s="3">
        <v>639</v>
      </c>
      <c r="I8367">
        <v>1678073</v>
      </c>
      <c r="J8367" s="4">
        <v>586</v>
      </c>
      <c r="K8367" t="s">
        <v>31</v>
      </c>
      <c r="L8367" t="s">
        <v>32</v>
      </c>
      <c r="M8367" t="s">
        <v>33</v>
      </c>
      <c r="N8367" s="4">
        <v>1</v>
      </c>
      <c r="O8367" s="4">
        <v>586</v>
      </c>
      <c r="P8367" t="s">
        <v>8987</v>
      </c>
      <c r="Q8367" t="s">
        <v>8984</v>
      </c>
      <c r="R8367" t="s">
        <v>8985</v>
      </c>
      <c r="S8367" t="s">
        <v>1506</v>
      </c>
      <c r="T8367" t="s">
        <v>35</v>
      </c>
      <c r="U8367" t="s">
        <v>36</v>
      </c>
      <c r="V8367">
        <v>45262533</v>
      </c>
      <c r="W8367">
        <v>2022</v>
      </c>
      <c r="X8367" t="s">
        <v>86</v>
      </c>
      <c r="Y8367" t="s">
        <v>38</v>
      </c>
      <c r="Z8367" t="s">
        <v>39</v>
      </c>
      <c r="AA8367" t="s">
        <v>40</v>
      </c>
      <c r="AB8367" t="s">
        <v>40</v>
      </c>
    </row>
    <row r="8368" spans="1:28" x14ac:dyDescent="0.35">
      <c r="A8368" t="s">
        <v>28</v>
      </c>
      <c r="B8368" t="s">
        <v>12653</v>
      </c>
      <c r="C8368" t="s">
        <v>46</v>
      </c>
      <c r="D8368" s="1">
        <v>83622106</v>
      </c>
      <c r="E8368" t="s">
        <v>43</v>
      </c>
      <c r="G8368" s="2">
        <v>44662</v>
      </c>
      <c r="H8368" s="3">
        <v>1834</v>
      </c>
      <c r="I8368">
        <v>1669860</v>
      </c>
      <c r="J8368" s="4">
        <v>1827</v>
      </c>
      <c r="K8368" t="s">
        <v>31</v>
      </c>
      <c r="L8368" t="s">
        <v>32</v>
      </c>
      <c r="M8368" t="s">
        <v>33</v>
      </c>
      <c r="N8368" s="4">
        <v>15</v>
      </c>
      <c r="O8368" s="4">
        <v>27405</v>
      </c>
      <c r="P8368" t="s">
        <v>8987</v>
      </c>
      <c r="Q8368" t="s">
        <v>57</v>
      </c>
      <c r="R8368" t="s">
        <v>8985</v>
      </c>
      <c r="S8368" t="s">
        <v>14057</v>
      </c>
      <c r="T8368" t="s">
        <v>35</v>
      </c>
      <c r="U8368" t="s">
        <v>36</v>
      </c>
      <c r="V8368">
        <v>0</v>
      </c>
      <c r="W8368">
        <v>2022</v>
      </c>
      <c r="X8368" t="s">
        <v>86</v>
      </c>
      <c r="Y8368" t="s">
        <v>38</v>
      </c>
      <c r="Z8368" t="s">
        <v>51</v>
      </c>
      <c r="AA8368" t="s">
        <v>40</v>
      </c>
      <c r="AB8368" t="s">
        <v>40</v>
      </c>
    </row>
    <row r="8369" spans="1:28" x14ac:dyDescent="0.35">
      <c r="A8369" t="s">
        <v>28</v>
      </c>
      <c r="B8369" t="s">
        <v>12654</v>
      </c>
      <c r="C8369" t="s">
        <v>129</v>
      </c>
      <c r="D8369" s="1">
        <v>83622105</v>
      </c>
      <c r="E8369" t="s">
        <v>43</v>
      </c>
      <c r="G8369" s="2">
        <v>44662</v>
      </c>
      <c r="H8369" s="3">
        <v>1503</v>
      </c>
      <c r="I8369">
        <v>1669340</v>
      </c>
      <c r="J8369" s="4">
        <v>336</v>
      </c>
      <c r="K8369" t="s">
        <v>31</v>
      </c>
      <c r="L8369" t="s">
        <v>66</v>
      </c>
      <c r="M8369" t="s">
        <v>415</v>
      </c>
      <c r="N8369" s="4">
        <v>1</v>
      </c>
      <c r="O8369" s="4">
        <v>336</v>
      </c>
      <c r="P8369" t="s">
        <v>8987</v>
      </c>
      <c r="Q8369" t="s">
        <v>8984</v>
      </c>
      <c r="R8369" t="s">
        <v>8985</v>
      </c>
      <c r="S8369" t="s">
        <v>1502</v>
      </c>
      <c r="T8369" t="s">
        <v>35</v>
      </c>
      <c r="U8369" t="s">
        <v>36</v>
      </c>
      <c r="V8369">
        <v>0</v>
      </c>
      <c r="W8369">
        <v>2022</v>
      </c>
      <c r="X8369" t="s">
        <v>86</v>
      </c>
      <c r="Y8369" t="s">
        <v>38</v>
      </c>
      <c r="Z8369" t="s">
        <v>39</v>
      </c>
      <c r="AA8369" t="s">
        <v>40</v>
      </c>
      <c r="AB8369" t="s">
        <v>40</v>
      </c>
    </row>
    <row r="8370" spans="1:28" x14ac:dyDescent="0.35">
      <c r="A8370" t="s">
        <v>28</v>
      </c>
      <c r="B8370" t="s">
        <v>12654</v>
      </c>
      <c r="C8370" t="s">
        <v>71</v>
      </c>
      <c r="D8370" s="1">
        <v>82931101</v>
      </c>
      <c r="E8370" t="s">
        <v>43</v>
      </c>
      <c r="G8370" s="2">
        <v>44676</v>
      </c>
      <c r="H8370" s="3">
        <v>1647</v>
      </c>
      <c r="I8370">
        <v>1681286</v>
      </c>
      <c r="J8370" s="4">
        <v>338</v>
      </c>
      <c r="K8370" t="s">
        <v>31</v>
      </c>
      <c r="L8370" t="s">
        <v>32</v>
      </c>
      <c r="M8370" t="s">
        <v>83</v>
      </c>
      <c r="N8370" s="4">
        <v>7</v>
      </c>
      <c r="O8370" s="4">
        <v>2366</v>
      </c>
      <c r="P8370" t="s">
        <v>8987</v>
      </c>
      <c r="Q8370" t="s">
        <v>8984</v>
      </c>
      <c r="R8370" t="s">
        <v>8985</v>
      </c>
      <c r="S8370" t="s">
        <v>1510</v>
      </c>
      <c r="T8370" t="s">
        <v>35</v>
      </c>
      <c r="U8370" t="s">
        <v>36</v>
      </c>
      <c r="V8370">
        <v>45267137</v>
      </c>
      <c r="W8370">
        <v>2022</v>
      </c>
      <c r="X8370" t="s">
        <v>86</v>
      </c>
      <c r="Y8370" t="s">
        <v>38</v>
      </c>
      <c r="Z8370" t="s">
        <v>64</v>
      </c>
      <c r="AA8370" t="s">
        <v>40</v>
      </c>
      <c r="AB8370" t="s">
        <v>40</v>
      </c>
    </row>
    <row r="8371" spans="1:28" x14ac:dyDescent="0.35">
      <c r="A8371" t="s">
        <v>28</v>
      </c>
      <c r="B8371" t="s">
        <v>12654</v>
      </c>
      <c r="C8371" t="s">
        <v>129</v>
      </c>
      <c r="D8371" s="1">
        <v>83622105</v>
      </c>
      <c r="E8371" t="s">
        <v>43</v>
      </c>
      <c r="G8371" s="2">
        <v>44661</v>
      </c>
      <c r="H8371" s="3">
        <v>1641</v>
      </c>
      <c r="I8371">
        <v>1667567</v>
      </c>
      <c r="J8371" s="4">
        <v>611</v>
      </c>
      <c r="K8371" t="s">
        <v>31</v>
      </c>
      <c r="L8371" t="s">
        <v>32</v>
      </c>
      <c r="M8371" t="s">
        <v>33</v>
      </c>
      <c r="N8371" s="4">
        <v>14</v>
      </c>
      <c r="O8371" s="4">
        <v>3554</v>
      </c>
      <c r="P8371" t="s">
        <v>8987</v>
      </c>
      <c r="Q8371" t="s">
        <v>8984</v>
      </c>
      <c r="R8371" t="s">
        <v>8985</v>
      </c>
      <c r="S8371" t="s">
        <v>14058</v>
      </c>
      <c r="T8371" t="s">
        <v>35</v>
      </c>
      <c r="U8371" t="s">
        <v>36</v>
      </c>
      <c r="V8371">
        <v>31600629</v>
      </c>
      <c r="W8371">
        <v>2022</v>
      </c>
      <c r="X8371" t="s">
        <v>86</v>
      </c>
      <c r="Y8371" t="s">
        <v>38</v>
      </c>
      <c r="Z8371" t="s">
        <v>39</v>
      </c>
      <c r="AA8371" t="s">
        <v>40</v>
      </c>
      <c r="AB8371" t="s">
        <v>40</v>
      </c>
    </row>
    <row r="8372" spans="1:28" x14ac:dyDescent="0.35">
      <c r="A8372" t="s">
        <v>28</v>
      </c>
      <c r="B8372" t="s">
        <v>12654</v>
      </c>
      <c r="C8372" t="s">
        <v>153</v>
      </c>
      <c r="D8372" s="1">
        <v>83040401</v>
      </c>
      <c r="E8372" t="s">
        <v>448</v>
      </c>
      <c r="G8372" s="2">
        <v>44662</v>
      </c>
      <c r="H8372" s="3">
        <v>1806</v>
      </c>
      <c r="I8372">
        <v>1669896</v>
      </c>
      <c r="J8372" s="4">
        <v>359</v>
      </c>
      <c r="K8372" t="s">
        <v>31</v>
      </c>
      <c r="L8372" t="s">
        <v>32</v>
      </c>
      <c r="M8372" t="s">
        <v>33</v>
      </c>
      <c r="N8372" s="4">
        <v>12</v>
      </c>
      <c r="O8372" s="4">
        <v>4152</v>
      </c>
      <c r="P8372" t="s">
        <v>8987</v>
      </c>
      <c r="Q8372" t="s">
        <v>8984</v>
      </c>
      <c r="R8372" t="s">
        <v>8985</v>
      </c>
      <c r="S8372" t="s">
        <v>1499</v>
      </c>
      <c r="T8372" t="s">
        <v>35</v>
      </c>
      <c r="U8372" t="s">
        <v>36</v>
      </c>
      <c r="V8372">
        <v>0</v>
      </c>
      <c r="W8372">
        <v>2022</v>
      </c>
      <c r="X8372" t="s">
        <v>86</v>
      </c>
      <c r="Y8372" t="s">
        <v>38</v>
      </c>
      <c r="Z8372" t="s">
        <v>39</v>
      </c>
      <c r="AA8372" t="s">
        <v>40</v>
      </c>
      <c r="AB8372" t="s">
        <v>38</v>
      </c>
    </row>
    <row r="8373" spans="1:28" x14ac:dyDescent="0.35">
      <c r="A8373" t="s">
        <v>28</v>
      </c>
      <c r="B8373" t="s">
        <v>12654</v>
      </c>
      <c r="C8373" t="s">
        <v>69</v>
      </c>
      <c r="D8373" s="1">
        <v>83041101</v>
      </c>
      <c r="E8373" t="s">
        <v>43</v>
      </c>
      <c r="G8373" s="2">
        <v>44662</v>
      </c>
      <c r="H8373" s="3">
        <v>1621</v>
      </c>
      <c r="I8373">
        <v>1669542</v>
      </c>
      <c r="J8373" s="4">
        <v>247</v>
      </c>
      <c r="K8373" t="s">
        <v>31</v>
      </c>
      <c r="L8373" t="s">
        <v>32</v>
      </c>
      <c r="M8373" t="s">
        <v>83</v>
      </c>
      <c r="N8373" s="4">
        <v>61</v>
      </c>
      <c r="O8373" s="4">
        <v>15067</v>
      </c>
      <c r="P8373" t="s">
        <v>8987</v>
      </c>
      <c r="Q8373" t="s">
        <v>8984</v>
      </c>
      <c r="R8373" t="s">
        <v>8985</v>
      </c>
      <c r="S8373" t="s">
        <v>1500</v>
      </c>
      <c r="T8373" t="s">
        <v>35</v>
      </c>
      <c r="U8373" t="s">
        <v>36</v>
      </c>
      <c r="V8373">
        <v>0</v>
      </c>
      <c r="W8373">
        <v>2022</v>
      </c>
      <c r="X8373" t="s">
        <v>86</v>
      </c>
      <c r="Y8373" t="s">
        <v>38</v>
      </c>
      <c r="Z8373" t="s">
        <v>39</v>
      </c>
      <c r="AA8373" t="s">
        <v>40</v>
      </c>
      <c r="AB8373" t="s">
        <v>40</v>
      </c>
    </row>
    <row r="8374" spans="1:28" x14ac:dyDescent="0.35">
      <c r="A8374" t="s">
        <v>28</v>
      </c>
      <c r="B8374" t="s">
        <v>12654</v>
      </c>
      <c r="C8374" t="s">
        <v>42</v>
      </c>
      <c r="D8374" s="1">
        <v>82841101</v>
      </c>
      <c r="E8374" t="s">
        <v>43</v>
      </c>
      <c r="G8374" s="2">
        <v>44665</v>
      </c>
      <c r="H8374" s="3">
        <v>1215</v>
      </c>
      <c r="I8374">
        <v>1672650</v>
      </c>
      <c r="J8374" s="4">
        <v>530</v>
      </c>
      <c r="K8374" t="s">
        <v>31</v>
      </c>
      <c r="L8374" t="s">
        <v>32</v>
      </c>
      <c r="M8374" t="s">
        <v>33</v>
      </c>
      <c r="N8374" s="4">
        <v>47</v>
      </c>
      <c r="O8374" s="4">
        <v>24910</v>
      </c>
      <c r="P8374" t="s">
        <v>8987</v>
      </c>
      <c r="Q8374" t="s">
        <v>8984</v>
      </c>
      <c r="R8374" t="s">
        <v>8985</v>
      </c>
      <c r="S8374" t="s">
        <v>1503</v>
      </c>
      <c r="T8374" t="s">
        <v>35</v>
      </c>
      <c r="U8374" t="s">
        <v>36</v>
      </c>
      <c r="V8374">
        <v>45256067</v>
      </c>
      <c r="W8374">
        <v>2022</v>
      </c>
      <c r="X8374" t="s">
        <v>86</v>
      </c>
      <c r="Y8374" t="s">
        <v>38</v>
      </c>
      <c r="Z8374" t="s">
        <v>39</v>
      </c>
      <c r="AA8374" t="s">
        <v>40</v>
      </c>
      <c r="AB8374" t="s">
        <v>40</v>
      </c>
    </row>
    <row r="8375" spans="1:28" x14ac:dyDescent="0.35">
      <c r="A8375" t="s">
        <v>28</v>
      </c>
      <c r="B8375" t="s">
        <v>12654</v>
      </c>
      <c r="C8375" t="s">
        <v>42</v>
      </c>
      <c r="D8375" s="1">
        <v>82841101</v>
      </c>
      <c r="E8375" t="s">
        <v>43</v>
      </c>
      <c r="G8375" s="2">
        <v>44667</v>
      </c>
      <c r="H8375" s="3">
        <v>724</v>
      </c>
      <c r="I8375">
        <v>1674199</v>
      </c>
      <c r="J8375" s="4">
        <v>601</v>
      </c>
      <c r="K8375" t="s">
        <v>31</v>
      </c>
      <c r="L8375" t="s">
        <v>32</v>
      </c>
      <c r="M8375" t="s">
        <v>33</v>
      </c>
      <c r="N8375" s="4">
        <v>16</v>
      </c>
      <c r="O8375" s="4">
        <v>9616</v>
      </c>
      <c r="P8375" t="s">
        <v>13198</v>
      </c>
      <c r="Q8375" t="s">
        <v>8984</v>
      </c>
      <c r="R8375" t="s">
        <v>8985</v>
      </c>
      <c r="S8375" t="s">
        <v>1504</v>
      </c>
      <c r="T8375" t="s">
        <v>35</v>
      </c>
      <c r="U8375" t="s">
        <v>36</v>
      </c>
      <c r="V8375">
        <v>0</v>
      </c>
      <c r="W8375">
        <v>2022</v>
      </c>
      <c r="X8375" t="s">
        <v>86</v>
      </c>
      <c r="Y8375" t="s">
        <v>38</v>
      </c>
      <c r="Z8375" t="s">
        <v>39</v>
      </c>
      <c r="AA8375" t="s">
        <v>40</v>
      </c>
      <c r="AB8375" t="s">
        <v>40</v>
      </c>
    </row>
    <row r="8376" spans="1:28" x14ac:dyDescent="0.35">
      <c r="A8376" t="s">
        <v>28</v>
      </c>
      <c r="B8376" t="s">
        <v>12654</v>
      </c>
      <c r="C8376" t="s">
        <v>42</v>
      </c>
      <c r="D8376" s="1">
        <v>82841101</v>
      </c>
      <c r="E8376" t="s">
        <v>43</v>
      </c>
      <c r="G8376" s="2">
        <v>44662</v>
      </c>
      <c r="H8376" s="3">
        <v>1447</v>
      </c>
      <c r="I8376">
        <v>1669811</v>
      </c>
      <c r="J8376" s="4">
        <v>561</v>
      </c>
      <c r="K8376" t="s">
        <v>31</v>
      </c>
      <c r="L8376" t="s">
        <v>32</v>
      </c>
      <c r="M8376" t="s">
        <v>33</v>
      </c>
      <c r="N8376" s="4">
        <v>18</v>
      </c>
      <c r="O8376" s="4">
        <v>10098</v>
      </c>
      <c r="P8376" t="s">
        <v>8987</v>
      </c>
      <c r="Q8376" t="s">
        <v>8984</v>
      </c>
      <c r="R8376" t="s">
        <v>8985</v>
      </c>
      <c r="S8376" t="s">
        <v>1501</v>
      </c>
      <c r="T8376" t="s">
        <v>35</v>
      </c>
      <c r="U8376" t="s">
        <v>36</v>
      </c>
      <c r="V8376">
        <v>0</v>
      </c>
      <c r="W8376">
        <v>2022</v>
      </c>
      <c r="X8376" t="s">
        <v>86</v>
      </c>
      <c r="Y8376" t="s">
        <v>38</v>
      </c>
      <c r="Z8376" t="s">
        <v>39</v>
      </c>
      <c r="AA8376" t="s">
        <v>40</v>
      </c>
      <c r="AB8376" t="s">
        <v>40</v>
      </c>
    </row>
    <row r="8377" spans="1:28" x14ac:dyDescent="0.35">
      <c r="A8377" t="s">
        <v>1956</v>
      </c>
      <c r="B8377" t="s">
        <v>12653</v>
      </c>
      <c r="C8377" t="s">
        <v>1963</v>
      </c>
      <c r="D8377" s="1">
        <v>14671102</v>
      </c>
      <c r="E8377" t="s">
        <v>43</v>
      </c>
      <c r="G8377" s="2">
        <v>44662</v>
      </c>
      <c r="H8377" s="3">
        <v>1147</v>
      </c>
      <c r="I8377">
        <v>1668549</v>
      </c>
      <c r="J8377" s="4">
        <v>859</v>
      </c>
      <c r="K8377" t="s">
        <v>31</v>
      </c>
      <c r="L8377" t="s">
        <v>32</v>
      </c>
      <c r="M8377" t="s">
        <v>33</v>
      </c>
      <c r="N8377" s="4">
        <v>12</v>
      </c>
      <c r="O8377" s="4">
        <v>10308</v>
      </c>
      <c r="P8377" t="s">
        <v>8987</v>
      </c>
      <c r="Q8377" t="s">
        <v>8984</v>
      </c>
      <c r="R8377" t="s">
        <v>8985</v>
      </c>
      <c r="S8377" t="s">
        <v>14059</v>
      </c>
      <c r="T8377" t="s">
        <v>35</v>
      </c>
      <c r="U8377" t="s">
        <v>36</v>
      </c>
      <c r="V8377">
        <v>31600784</v>
      </c>
      <c r="W8377">
        <v>2022</v>
      </c>
      <c r="X8377" t="s">
        <v>86</v>
      </c>
      <c r="Y8377" t="s">
        <v>38</v>
      </c>
      <c r="Z8377" t="s">
        <v>39</v>
      </c>
      <c r="AA8377" t="s">
        <v>40</v>
      </c>
      <c r="AB8377" t="s">
        <v>40</v>
      </c>
    </row>
    <row r="8378" spans="1:28" x14ac:dyDescent="0.35">
      <c r="A8378" t="s">
        <v>2397</v>
      </c>
      <c r="B8378" t="s">
        <v>12653</v>
      </c>
      <c r="C8378" t="s">
        <v>2502</v>
      </c>
      <c r="D8378" s="1">
        <v>42841111</v>
      </c>
      <c r="E8378" t="s">
        <v>91</v>
      </c>
      <c r="G8378" s="2">
        <v>44667</v>
      </c>
      <c r="H8378" s="3">
        <v>1033</v>
      </c>
      <c r="I8378">
        <v>1674310</v>
      </c>
      <c r="J8378" s="4">
        <v>480</v>
      </c>
      <c r="K8378" t="s">
        <v>31</v>
      </c>
      <c r="L8378" t="s">
        <v>32</v>
      </c>
      <c r="M8378" t="s">
        <v>102</v>
      </c>
      <c r="N8378" s="4">
        <v>2</v>
      </c>
      <c r="O8378" s="4">
        <v>960</v>
      </c>
      <c r="P8378" t="s">
        <v>13198</v>
      </c>
      <c r="Q8378" t="s">
        <v>8984</v>
      </c>
      <c r="R8378" t="s">
        <v>8985</v>
      </c>
      <c r="S8378" t="s">
        <v>3820</v>
      </c>
      <c r="T8378" t="s">
        <v>35</v>
      </c>
      <c r="U8378" t="s">
        <v>36</v>
      </c>
      <c r="V8378">
        <v>45258400</v>
      </c>
      <c r="W8378">
        <v>2022</v>
      </c>
      <c r="X8378" t="s">
        <v>86</v>
      </c>
      <c r="Y8378" t="s">
        <v>38</v>
      </c>
      <c r="Z8378" t="s">
        <v>45</v>
      </c>
      <c r="AA8378" t="s">
        <v>40</v>
      </c>
      <c r="AB8378" t="s">
        <v>38</v>
      </c>
    </row>
    <row r="8379" spans="1:28" x14ac:dyDescent="0.35">
      <c r="A8379" t="s">
        <v>2397</v>
      </c>
      <c r="B8379" t="s">
        <v>12653</v>
      </c>
      <c r="C8379" t="s">
        <v>2512</v>
      </c>
      <c r="D8379" s="1">
        <v>42861101</v>
      </c>
      <c r="E8379" t="s">
        <v>43</v>
      </c>
      <c r="G8379" s="2">
        <v>44678</v>
      </c>
      <c r="H8379" s="3">
        <v>1110</v>
      </c>
      <c r="I8379">
        <v>1682787</v>
      </c>
      <c r="J8379" s="4">
        <v>246</v>
      </c>
      <c r="K8379" t="s">
        <v>31</v>
      </c>
      <c r="L8379" t="s">
        <v>32</v>
      </c>
      <c r="M8379" t="s">
        <v>33</v>
      </c>
      <c r="N8379" s="4">
        <v>1</v>
      </c>
      <c r="O8379" s="4">
        <v>246</v>
      </c>
      <c r="P8379" t="s">
        <v>13198</v>
      </c>
      <c r="Q8379" t="s">
        <v>8984</v>
      </c>
      <c r="R8379" t="s">
        <v>8985</v>
      </c>
      <c r="S8379" t="s">
        <v>3826</v>
      </c>
      <c r="T8379" t="s">
        <v>35</v>
      </c>
      <c r="U8379" t="s">
        <v>36</v>
      </c>
      <c r="V8379">
        <v>0</v>
      </c>
      <c r="W8379">
        <v>2022</v>
      </c>
      <c r="X8379" t="s">
        <v>86</v>
      </c>
      <c r="Y8379" t="s">
        <v>38</v>
      </c>
      <c r="Z8379" t="s">
        <v>64</v>
      </c>
      <c r="AA8379" t="s">
        <v>40</v>
      </c>
      <c r="AB8379" t="s">
        <v>40</v>
      </c>
    </row>
    <row r="8380" spans="1:28" x14ac:dyDescent="0.35">
      <c r="A8380" t="s">
        <v>2397</v>
      </c>
      <c r="B8380" t="s">
        <v>12653</v>
      </c>
      <c r="C8380" t="s">
        <v>2421</v>
      </c>
      <c r="D8380" s="1">
        <v>42841112</v>
      </c>
      <c r="E8380" t="s">
        <v>43</v>
      </c>
      <c r="G8380" s="2">
        <v>44678</v>
      </c>
      <c r="H8380" s="3">
        <v>439</v>
      </c>
      <c r="I8380">
        <v>1682231</v>
      </c>
      <c r="J8380" s="4">
        <v>341</v>
      </c>
      <c r="K8380" t="s">
        <v>31</v>
      </c>
      <c r="L8380" t="s">
        <v>32</v>
      </c>
      <c r="M8380" t="s">
        <v>33</v>
      </c>
      <c r="N8380" s="4">
        <v>54</v>
      </c>
      <c r="O8380" s="4">
        <v>18414</v>
      </c>
      <c r="P8380" t="s">
        <v>13198</v>
      </c>
      <c r="Q8380" t="s">
        <v>8984</v>
      </c>
      <c r="R8380" t="s">
        <v>8985</v>
      </c>
      <c r="S8380" t="s">
        <v>3827</v>
      </c>
      <c r="T8380" t="s">
        <v>35</v>
      </c>
      <c r="U8380" t="s">
        <v>36</v>
      </c>
      <c r="V8380">
        <v>45269000</v>
      </c>
      <c r="W8380">
        <v>2022</v>
      </c>
      <c r="X8380" t="s">
        <v>86</v>
      </c>
      <c r="Y8380" t="s">
        <v>38</v>
      </c>
      <c r="Z8380" t="s">
        <v>39</v>
      </c>
      <c r="AA8380" t="s">
        <v>40</v>
      </c>
      <c r="AB8380" t="s">
        <v>40</v>
      </c>
    </row>
    <row r="8381" spans="1:28" x14ac:dyDescent="0.35">
      <c r="A8381" t="s">
        <v>2397</v>
      </c>
      <c r="B8381" t="s">
        <v>12653</v>
      </c>
      <c r="C8381" t="s">
        <v>2481</v>
      </c>
      <c r="D8381" s="1">
        <v>43311102</v>
      </c>
      <c r="E8381" t="s">
        <v>30</v>
      </c>
      <c r="G8381" s="2">
        <v>44678</v>
      </c>
      <c r="H8381" s="3">
        <v>1229</v>
      </c>
      <c r="I8381">
        <v>1682710</v>
      </c>
      <c r="J8381" s="4">
        <v>511</v>
      </c>
      <c r="K8381" t="s">
        <v>31</v>
      </c>
      <c r="L8381" t="s">
        <v>60</v>
      </c>
      <c r="M8381" t="s">
        <v>61</v>
      </c>
      <c r="N8381" s="4">
        <v>775</v>
      </c>
      <c r="O8381" s="4">
        <v>106194</v>
      </c>
      <c r="P8381" t="s">
        <v>13198</v>
      </c>
      <c r="Q8381" t="s">
        <v>9125</v>
      </c>
      <c r="R8381" t="s">
        <v>8985</v>
      </c>
      <c r="S8381" t="s">
        <v>3828</v>
      </c>
      <c r="T8381" t="s">
        <v>35</v>
      </c>
      <c r="U8381" t="s">
        <v>36</v>
      </c>
      <c r="V8381">
        <v>31602040</v>
      </c>
      <c r="W8381">
        <v>2022</v>
      </c>
      <c r="X8381" t="s">
        <v>86</v>
      </c>
      <c r="Y8381" t="s">
        <v>38</v>
      </c>
      <c r="Z8381" t="s">
        <v>172</v>
      </c>
      <c r="AA8381" t="s">
        <v>40</v>
      </c>
      <c r="AB8381" t="s">
        <v>40</v>
      </c>
    </row>
    <row r="8382" spans="1:28" x14ac:dyDescent="0.35">
      <c r="A8382" t="s">
        <v>2397</v>
      </c>
      <c r="B8382" t="s">
        <v>12653</v>
      </c>
      <c r="C8382" t="s">
        <v>2400</v>
      </c>
      <c r="D8382" s="1">
        <v>42601101</v>
      </c>
      <c r="E8382" t="s">
        <v>30</v>
      </c>
      <c r="G8382" s="2">
        <v>44660</v>
      </c>
      <c r="H8382" s="3">
        <v>634</v>
      </c>
      <c r="I8382">
        <v>1666544</v>
      </c>
      <c r="J8382" s="4">
        <v>422</v>
      </c>
      <c r="K8382" t="s">
        <v>31</v>
      </c>
      <c r="L8382" t="s">
        <v>32</v>
      </c>
      <c r="M8382" t="s">
        <v>33</v>
      </c>
      <c r="N8382" s="4">
        <v>247</v>
      </c>
      <c r="O8382" s="4">
        <v>92930</v>
      </c>
      <c r="P8382" t="s">
        <v>8987</v>
      </c>
      <c r="Q8382" t="s">
        <v>8984</v>
      </c>
      <c r="R8382" t="s">
        <v>8985</v>
      </c>
      <c r="S8382" t="s">
        <v>3813</v>
      </c>
      <c r="T8382" t="s">
        <v>35</v>
      </c>
      <c r="U8382" t="s">
        <v>36</v>
      </c>
      <c r="V8382">
        <v>45247393</v>
      </c>
      <c r="W8382">
        <v>2022</v>
      </c>
      <c r="X8382" t="s">
        <v>86</v>
      </c>
      <c r="Y8382" t="s">
        <v>38</v>
      </c>
      <c r="Z8382" t="s">
        <v>39</v>
      </c>
      <c r="AA8382" t="s">
        <v>40</v>
      </c>
      <c r="AB8382" t="s">
        <v>40</v>
      </c>
    </row>
    <row r="8383" spans="1:28" x14ac:dyDescent="0.35">
      <c r="A8383" t="s">
        <v>2397</v>
      </c>
      <c r="B8383" t="s">
        <v>12653</v>
      </c>
      <c r="C8383" t="s">
        <v>2473</v>
      </c>
      <c r="D8383" s="1">
        <v>42601102</v>
      </c>
      <c r="E8383" t="s">
        <v>53</v>
      </c>
      <c r="G8383" s="2">
        <v>44655</v>
      </c>
      <c r="H8383" s="3">
        <v>726</v>
      </c>
      <c r="I8383">
        <v>1662247</v>
      </c>
      <c r="J8383" s="4">
        <v>288</v>
      </c>
      <c r="K8383" t="s">
        <v>31</v>
      </c>
      <c r="L8383" t="s">
        <v>66</v>
      </c>
      <c r="M8383" t="s">
        <v>415</v>
      </c>
      <c r="N8383" s="4">
        <v>732</v>
      </c>
      <c r="O8383" s="4">
        <v>210744</v>
      </c>
      <c r="P8383" t="s">
        <v>8987</v>
      </c>
      <c r="Q8383" t="s">
        <v>79</v>
      </c>
      <c r="R8383" t="s">
        <v>8985</v>
      </c>
      <c r="S8383" t="s">
        <v>14060</v>
      </c>
      <c r="T8383" t="s">
        <v>35</v>
      </c>
      <c r="U8383" t="s">
        <v>36</v>
      </c>
      <c r="V8383">
        <v>31600123</v>
      </c>
      <c r="W8383">
        <v>2022</v>
      </c>
      <c r="X8383" t="s">
        <v>86</v>
      </c>
      <c r="Y8383" t="s">
        <v>38</v>
      </c>
      <c r="Z8383" t="s">
        <v>39</v>
      </c>
      <c r="AA8383" t="s">
        <v>40</v>
      </c>
      <c r="AB8383" t="s">
        <v>40</v>
      </c>
    </row>
    <row r="8384" spans="1:28" x14ac:dyDescent="0.35">
      <c r="A8384" t="s">
        <v>2397</v>
      </c>
      <c r="B8384" t="s">
        <v>12653</v>
      </c>
      <c r="C8384" t="s">
        <v>2473</v>
      </c>
      <c r="D8384" s="1">
        <v>42601102</v>
      </c>
      <c r="E8384" t="s">
        <v>43</v>
      </c>
      <c r="G8384" s="2">
        <v>44659</v>
      </c>
      <c r="H8384" s="3">
        <v>2252</v>
      </c>
      <c r="I8384">
        <v>1666445</v>
      </c>
      <c r="J8384" s="4">
        <v>657</v>
      </c>
      <c r="K8384" t="s">
        <v>31</v>
      </c>
      <c r="L8384" t="s">
        <v>32</v>
      </c>
      <c r="M8384" t="s">
        <v>33</v>
      </c>
      <c r="N8384" s="4">
        <v>21</v>
      </c>
      <c r="O8384" s="4">
        <v>13797</v>
      </c>
      <c r="P8384" t="s">
        <v>8987</v>
      </c>
      <c r="Q8384" t="s">
        <v>8984</v>
      </c>
      <c r="R8384" t="s">
        <v>8985</v>
      </c>
      <c r="S8384" t="s">
        <v>14061</v>
      </c>
      <c r="T8384" t="s">
        <v>35</v>
      </c>
      <c r="U8384" t="s">
        <v>36</v>
      </c>
      <c r="V8384">
        <v>31600542</v>
      </c>
      <c r="W8384">
        <v>2022</v>
      </c>
      <c r="X8384" t="s">
        <v>86</v>
      </c>
      <c r="Y8384" t="s">
        <v>38</v>
      </c>
      <c r="Z8384" t="s">
        <v>64</v>
      </c>
      <c r="AA8384" t="s">
        <v>40</v>
      </c>
      <c r="AB8384" t="s">
        <v>40</v>
      </c>
    </row>
    <row r="8385" spans="1:28" x14ac:dyDescent="0.35">
      <c r="A8385" t="s">
        <v>2397</v>
      </c>
      <c r="B8385" t="s">
        <v>12653</v>
      </c>
      <c r="C8385" t="s">
        <v>3651</v>
      </c>
      <c r="D8385" s="1">
        <v>42771113</v>
      </c>
      <c r="E8385" t="s">
        <v>43</v>
      </c>
      <c r="G8385" s="2">
        <v>44662</v>
      </c>
      <c r="H8385" s="3">
        <v>1317</v>
      </c>
      <c r="I8385">
        <v>1668815</v>
      </c>
      <c r="J8385" s="4">
        <v>239</v>
      </c>
      <c r="K8385" t="s">
        <v>31</v>
      </c>
      <c r="L8385" t="s">
        <v>32</v>
      </c>
      <c r="M8385" t="s">
        <v>33</v>
      </c>
      <c r="N8385" s="4">
        <v>10</v>
      </c>
      <c r="O8385" s="4">
        <v>2390</v>
      </c>
      <c r="P8385" t="s">
        <v>8987</v>
      </c>
      <c r="Q8385" t="s">
        <v>8984</v>
      </c>
      <c r="R8385" t="s">
        <v>8985</v>
      </c>
      <c r="S8385" t="s">
        <v>3817</v>
      </c>
      <c r="T8385" t="s">
        <v>35</v>
      </c>
      <c r="U8385" t="s">
        <v>36</v>
      </c>
      <c r="V8385">
        <v>0</v>
      </c>
      <c r="W8385">
        <v>2022</v>
      </c>
      <c r="X8385" t="s">
        <v>86</v>
      </c>
      <c r="Y8385" t="s">
        <v>38</v>
      </c>
      <c r="Z8385" t="s">
        <v>39</v>
      </c>
      <c r="AA8385" t="s">
        <v>40</v>
      </c>
      <c r="AB8385" t="s">
        <v>40</v>
      </c>
    </row>
    <row r="8386" spans="1:28" x14ac:dyDescent="0.35">
      <c r="A8386" t="s">
        <v>2397</v>
      </c>
      <c r="B8386" t="s">
        <v>12653</v>
      </c>
      <c r="C8386" t="s">
        <v>2622</v>
      </c>
      <c r="D8386" s="1">
        <v>43411101</v>
      </c>
      <c r="E8386" t="s">
        <v>43</v>
      </c>
      <c r="G8386" s="2">
        <v>44665</v>
      </c>
      <c r="H8386" s="3">
        <v>800</v>
      </c>
      <c r="I8386">
        <v>1672222</v>
      </c>
      <c r="J8386" s="4">
        <v>344</v>
      </c>
      <c r="K8386" t="s">
        <v>31</v>
      </c>
      <c r="L8386" t="s">
        <v>32</v>
      </c>
      <c r="M8386" t="s">
        <v>33</v>
      </c>
      <c r="N8386" s="4">
        <v>21</v>
      </c>
      <c r="O8386" s="4">
        <v>7224</v>
      </c>
      <c r="P8386" t="s">
        <v>8987</v>
      </c>
      <c r="Q8386" t="s">
        <v>57</v>
      </c>
      <c r="R8386" t="s">
        <v>8985</v>
      </c>
      <c r="S8386" t="s">
        <v>3818</v>
      </c>
      <c r="T8386" t="s">
        <v>35</v>
      </c>
      <c r="U8386" t="s">
        <v>36</v>
      </c>
      <c r="V8386">
        <v>0</v>
      </c>
      <c r="W8386">
        <v>2022</v>
      </c>
      <c r="X8386" t="s">
        <v>86</v>
      </c>
      <c r="Y8386" t="s">
        <v>38</v>
      </c>
      <c r="Z8386" t="s">
        <v>39</v>
      </c>
      <c r="AA8386" t="s">
        <v>40</v>
      </c>
      <c r="AB8386" t="s">
        <v>40</v>
      </c>
    </row>
    <row r="8387" spans="1:28" x14ac:dyDescent="0.35">
      <c r="A8387" t="s">
        <v>2397</v>
      </c>
      <c r="B8387" t="s">
        <v>12653</v>
      </c>
      <c r="C8387" t="s">
        <v>2441</v>
      </c>
      <c r="D8387" s="1">
        <v>43081101</v>
      </c>
      <c r="E8387" t="s">
        <v>30</v>
      </c>
      <c r="G8387" s="2">
        <v>44662</v>
      </c>
      <c r="H8387" s="3">
        <v>1429</v>
      </c>
      <c r="I8387">
        <v>1669056</v>
      </c>
      <c r="J8387" s="4">
        <v>346</v>
      </c>
      <c r="K8387" t="s">
        <v>31</v>
      </c>
      <c r="L8387" t="s">
        <v>32</v>
      </c>
      <c r="M8387" t="s">
        <v>33</v>
      </c>
      <c r="N8387" s="4">
        <v>281</v>
      </c>
      <c r="O8387" s="4">
        <v>20262</v>
      </c>
      <c r="P8387" t="s">
        <v>8987</v>
      </c>
      <c r="Q8387" t="s">
        <v>8984</v>
      </c>
      <c r="R8387" t="s">
        <v>8985</v>
      </c>
      <c r="S8387" t="s">
        <v>3815</v>
      </c>
      <c r="T8387" t="s">
        <v>35</v>
      </c>
      <c r="U8387" t="s">
        <v>36</v>
      </c>
      <c r="V8387">
        <v>0</v>
      </c>
      <c r="W8387">
        <v>2022</v>
      </c>
      <c r="X8387" t="s">
        <v>86</v>
      </c>
      <c r="Y8387" t="s">
        <v>38</v>
      </c>
      <c r="Z8387" t="s">
        <v>39</v>
      </c>
      <c r="AA8387" t="s">
        <v>40</v>
      </c>
      <c r="AB8387" t="s">
        <v>40</v>
      </c>
    </row>
    <row r="8388" spans="1:28" x14ac:dyDescent="0.35">
      <c r="A8388" t="s">
        <v>2397</v>
      </c>
      <c r="B8388" t="s">
        <v>12653</v>
      </c>
      <c r="C8388" t="s">
        <v>2441</v>
      </c>
      <c r="D8388" s="1">
        <v>43081101</v>
      </c>
      <c r="E8388" t="s">
        <v>43</v>
      </c>
      <c r="G8388" s="2">
        <v>44671</v>
      </c>
      <c r="H8388" s="3">
        <v>1132</v>
      </c>
      <c r="I8388">
        <v>1677327</v>
      </c>
      <c r="J8388" s="4">
        <v>293</v>
      </c>
      <c r="K8388" t="s">
        <v>31</v>
      </c>
      <c r="L8388" t="s">
        <v>32</v>
      </c>
      <c r="M8388" t="s">
        <v>33</v>
      </c>
      <c r="N8388" s="4">
        <v>16</v>
      </c>
      <c r="O8388" s="4">
        <v>4688</v>
      </c>
      <c r="P8388" t="s">
        <v>13198</v>
      </c>
      <c r="Q8388" t="s">
        <v>8984</v>
      </c>
      <c r="R8388" t="s">
        <v>8985</v>
      </c>
      <c r="S8388" t="s">
        <v>3822</v>
      </c>
      <c r="T8388" t="s">
        <v>35</v>
      </c>
      <c r="U8388" t="s">
        <v>36</v>
      </c>
      <c r="V8388">
        <v>0</v>
      </c>
      <c r="W8388">
        <v>2022</v>
      </c>
      <c r="X8388" t="s">
        <v>86</v>
      </c>
      <c r="Y8388" t="s">
        <v>38</v>
      </c>
      <c r="Z8388" t="s">
        <v>39</v>
      </c>
      <c r="AA8388" t="s">
        <v>40</v>
      </c>
      <c r="AB8388" t="s">
        <v>40</v>
      </c>
    </row>
    <row r="8389" spans="1:28" x14ac:dyDescent="0.35">
      <c r="A8389" t="s">
        <v>2397</v>
      </c>
      <c r="B8389" t="s">
        <v>12653</v>
      </c>
      <c r="C8389" t="s">
        <v>2414</v>
      </c>
      <c r="D8389" s="1">
        <v>42761102</v>
      </c>
      <c r="E8389" t="s">
        <v>30</v>
      </c>
      <c r="G8389" s="2">
        <v>44660</v>
      </c>
      <c r="H8389" s="3">
        <v>1618</v>
      </c>
      <c r="I8389">
        <v>1666975</v>
      </c>
      <c r="J8389" s="4">
        <v>1174</v>
      </c>
      <c r="K8389" t="s">
        <v>31</v>
      </c>
      <c r="L8389" t="s">
        <v>66</v>
      </c>
      <c r="M8389" t="s">
        <v>415</v>
      </c>
      <c r="N8389" s="4">
        <v>142</v>
      </c>
      <c r="O8389" s="4">
        <v>36418</v>
      </c>
      <c r="P8389" t="s">
        <v>8987</v>
      </c>
      <c r="Q8389" t="s">
        <v>8984</v>
      </c>
      <c r="R8389" t="s">
        <v>8985</v>
      </c>
      <c r="S8389" t="s">
        <v>14062</v>
      </c>
      <c r="T8389" t="s">
        <v>35</v>
      </c>
      <c r="U8389" t="s">
        <v>36</v>
      </c>
      <c r="V8389">
        <v>0</v>
      </c>
      <c r="W8389">
        <v>2022</v>
      </c>
      <c r="X8389" t="s">
        <v>86</v>
      </c>
      <c r="Y8389" t="s">
        <v>38</v>
      </c>
      <c r="Z8389" t="s">
        <v>64</v>
      </c>
      <c r="AA8389" t="s">
        <v>40</v>
      </c>
      <c r="AB8389" t="s">
        <v>40</v>
      </c>
    </row>
    <row r="8390" spans="1:28" x14ac:dyDescent="0.35">
      <c r="A8390" t="s">
        <v>2397</v>
      </c>
      <c r="B8390" t="s">
        <v>12653</v>
      </c>
      <c r="C8390" t="s">
        <v>2515</v>
      </c>
      <c r="D8390" s="1">
        <v>42761104</v>
      </c>
      <c r="E8390" t="s">
        <v>43</v>
      </c>
      <c r="G8390" s="2">
        <v>44660</v>
      </c>
      <c r="H8390" s="3">
        <v>1651</v>
      </c>
      <c r="I8390">
        <v>1666989</v>
      </c>
      <c r="J8390" s="4">
        <v>1019</v>
      </c>
      <c r="K8390" t="s">
        <v>31</v>
      </c>
      <c r="L8390" t="s">
        <v>32</v>
      </c>
      <c r="M8390" t="s">
        <v>33</v>
      </c>
      <c r="N8390" s="4">
        <v>41</v>
      </c>
      <c r="O8390" s="4">
        <v>41779</v>
      </c>
      <c r="P8390" t="s">
        <v>8987</v>
      </c>
      <c r="Q8390" t="s">
        <v>8984</v>
      </c>
      <c r="R8390" t="s">
        <v>8985</v>
      </c>
      <c r="S8390" t="s">
        <v>14063</v>
      </c>
      <c r="T8390" t="s">
        <v>35</v>
      </c>
      <c r="U8390" t="s">
        <v>36</v>
      </c>
      <c r="V8390">
        <v>0</v>
      </c>
      <c r="W8390">
        <v>2022</v>
      </c>
      <c r="X8390" t="s">
        <v>86</v>
      </c>
      <c r="Y8390" t="s">
        <v>38</v>
      </c>
      <c r="Z8390" t="s">
        <v>39</v>
      </c>
      <c r="AA8390" t="s">
        <v>40</v>
      </c>
      <c r="AB8390" t="s">
        <v>40</v>
      </c>
    </row>
    <row r="8391" spans="1:28" x14ac:dyDescent="0.35">
      <c r="A8391" t="s">
        <v>2397</v>
      </c>
      <c r="B8391" t="s">
        <v>12653</v>
      </c>
      <c r="C8391" t="s">
        <v>2412</v>
      </c>
      <c r="D8391" s="1">
        <v>42761101</v>
      </c>
      <c r="E8391" t="s">
        <v>30</v>
      </c>
      <c r="G8391" s="2">
        <v>44671</v>
      </c>
      <c r="H8391" s="3">
        <v>2119</v>
      </c>
      <c r="I8391">
        <v>1677831</v>
      </c>
      <c r="J8391" s="4">
        <v>455</v>
      </c>
      <c r="K8391" t="s">
        <v>31</v>
      </c>
      <c r="L8391" t="s">
        <v>32</v>
      </c>
      <c r="M8391" t="s">
        <v>33</v>
      </c>
      <c r="N8391" s="4">
        <v>377</v>
      </c>
      <c r="O8391" s="4">
        <v>165588</v>
      </c>
      <c r="P8391" t="s">
        <v>13198</v>
      </c>
      <c r="Q8391" t="s">
        <v>8984</v>
      </c>
      <c r="R8391" t="s">
        <v>8985</v>
      </c>
      <c r="S8391" t="s">
        <v>3823</v>
      </c>
      <c r="T8391" t="s">
        <v>35</v>
      </c>
      <c r="U8391" t="s">
        <v>36</v>
      </c>
      <c r="V8391">
        <v>31601504</v>
      </c>
      <c r="W8391">
        <v>2022</v>
      </c>
      <c r="X8391" t="s">
        <v>86</v>
      </c>
      <c r="Y8391" t="s">
        <v>38</v>
      </c>
      <c r="Z8391" t="s">
        <v>172</v>
      </c>
      <c r="AA8391" t="s">
        <v>40</v>
      </c>
      <c r="AB8391" t="s">
        <v>40</v>
      </c>
    </row>
    <row r="8392" spans="1:28" x14ac:dyDescent="0.35">
      <c r="A8392" t="s">
        <v>2397</v>
      </c>
      <c r="B8392" t="s">
        <v>12653</v>
      </c>
      <c r="C8392" t="s">
        <v>2412</v>
      </c>
      <c r="D8392" s="1">
        <v>42761101</v>
      </c>
      <c r="E8392" t="s">
        <v>53</v>
      </c>
      <c r="G8392" s="2">
        <v>44660</v>
      </c>
      <c r="H8392" s="3">
        <v>1417</v>
      </c>
      <c r="I8392">
        <v>1666886</v>
      </c>
      <c r="J8392" s="4">
        <v>1813</v>
      </c>
      <c r="K8392" t="s">
        <v>31</v>
      </c>
      <c r="L8392" t="s">
        <v>32</v>
      </c>
      <c r="M8392" t="s">
        <v>33</v>
      </c>
      <c r="N8392" s="4">
        <v>12</v>
      </c>
      <c r="O8392" s="4">
        <v>21344</v>
      </c>
      <c r="P8392" t="s">
        <v>8987</v>
      </c>
      <c r="Q8392" t="s">
        <v>8984</v>
      </c>
      <c r="R8392" t="s">
        <v>8985</v>
      </c>
      <c r="S8392" t="s">
        <v>14064</v>
      </c>
      <c r="T8392" t="s">
        <v>35</v>
      </c>
      <c r="U8392" t="s">
        <v>36</v>
      </c>
      <c r="V8392">
        <v>31600556</v>
      </c>
      <c r="W8392">
        <v>2022</v>
      </c>
      <c r="X8392" t="s">
        <v>86</v>
      </c>
      <c r="Y8392" t="s">
        <v>38</v>
      </c>
      <c r="Z8392" t="s">
        <v>39</v>
      </c>
      <c r="AA8392" t="s">
        <v>40</v>
      </c>
      <c r="AB8392" t="s">
        <v>38</v>
      </c>
    </row>
    <row r="8393" spans="1:28" x14ac:dyDescent="0.35">
      <c r="A8393" t="s">
        <v>2397</v>
      </c>
      <c r="B8393" t="s">
        <v>12653</v>
      </c>
      <c r="C8393" t="s">
        <v>2398</v>
      </c>
      <c r="D8393" s="1">
        <v>192221101</v>
      </c>
      <c r="E8393" t="s">
        <v>43</v>
      </c>
      <c r="G8393" s="2">
        <v>44676</v>
      </c>
      <c r="H8393" s="3">
        <v>1704</v>
      </c>
      <c r="I8393">
        <v>1681281</v>
      </c>
      <c r="J8393" s="4">
        <v>271</v>
      </c>
      <c r="K8393" t="s">
        <v>31</v>
      </c>
      <c r="L8393" t="s">
        <v>32</v>
      </c>
      <c r="M8393" t="s">
        <v>33</v>
      </c>
      <c r="N8393" s="4">
        <v>1</v>
      </c>
      <c r="O8393" s="4">
        <v>271</v>
      </c>
      <c r="P8393" t="s">
        <v>13198</v>
      </c>
      <c r="Q8393" t="s">
        <v>8984</v>
      </c>
      <c r="R8393" t="s">
        <v>8985</v>
      </c>
      <c r="S8393" t="s">
        <v>3825</v>
      </c>
      <c r="T8393" t="s">
        <v>35</v>
      </c>
      <c r="U8393" t="s">
        <v>36</v>
      </c>
      <c r="V8393">
        <v>0</v>
      </c>
      <c r="W8393">
        <v>2022</v>
      </c>
      <c r="X8393" t="s">
        <v>86</v>
      </c>
      <c r="Y8393" t="s">
        <v>38</v>
      </c>
      <c r="Z8393" t="s">
        <v>39</v>
      </c>
      <c r="AA8393" t="s">
        <v>40</v>
      </c>
      <c r="AB8393" t="s">
        <v>40</v>
      </c>
    </row>
    <row r="8394" spans="1:28" x14ac:dyDescent="0.35">
      <c r="A8394" t="s">
        <v>2397</v>
      </c>
      <c r="B8394" t="s">
        <v>12653</v>
      </c>
      <c r="C8394" t="s">
        <v>2404</v>
      </c>
      <c r="D8394" s="1">
        <v>192221102</v>
      </c>
      <c r="E8394" t="s">
        <v>43</v>
      </c>
      <c r="G8394" s="2">
        <v>44671</v>
      </c>
      <c r="H8394" s="3">
        <v>2342</v>
      </c>
      <c r="I8394">
        <v>1677858</v>
      </c>
      <c r="J8394" s="4">
        <v>692</v>
      </c>
      <c r="K8394" t="s">
        <v>31</v>
      </c>
      <c r="L8394" t="s">
        <v>32</v>
      </c>
      <c r="M8394" t="s">
        <v>33</v>
      </c>
      <c r="N8394" s="4">
        <v>27</v>
      </c>
      <c r="O8394" s="4">
        <v>18684</v>
      </c>
      <c r="P8394" t="s">
        <v>13198</v>
      </c>
      <c r="Q8394" t="s">
        <v>8984</v>
      </c>
      <c r="R8394" t="s">
        <v>8985</v>
      </c>
      <c r="S8394" t="s">
        <v>3824</v>
      </c>
      <c r="T8394" t="s">
        <v>35</v>
      </c>
      <c r="U8394" t="s">
        <v>36</v>
      </c>
      <c r="V8394">
        <v>45262415</v>
      </c>
      <c r="W8394">
        <v>2022</v>
      </c>
      <c r="X8394" t="s">
        <v>86</v>
      </c>
      <c r="Y8394" t="s">
        <v>38</v>
      </c>
      <c r="Z8394" t="s">
        <v>39</v>
      </c>
      <c r="AA8394" t="s">
        <v>40</v>
      </c>
      <c r="AB8394" t="s">
        <v>40</v>
      </c>
    </row>
    <row r="8395" spans="1:28" x14ac:dyDescent="0.35">
      <c r="A8395" t="s">
        <v>2397</v>
      </c>
      <c r="B8395" t="s">
        <v>12653</v>
      </c>
      <c r="C8395" t="s">
        <v>2430</v>
      </c>
      <c r="D8395" s="1">
        <v>192311141</v>
      </c>
      <c r="E8395" t="s">
        <v>59</v>
      </c>
      <c r="G8395" s="2">
        <v>44667</v>
      </c>
      <c r="H8395" s="3">
        <v>2216</v>
      </c>
      <c r="I8395">
        <v>1675037</v>
      </c>
      <c r="J8395" s="4">
        <v>348</v>
      </c>
      <c r="K8395" t="s">
        <v>31</v>
      </c>
      <c r="L8395" t="s">
        <v>32</v>
      </c>
      <c r="M8395" t="s">
        <v>33</v>
      </c>
      <c r="N8395" s="4">
        <v>384</v>
      </c>
      <c r="O8395" s="4">
        <v>71353</v>
      </c>
      <c r="P8395" t="s">
        <v>13198</v>
      </c>
      <c r="Q8395" t="s">
        <v>8984</v>
      </c>
      <c r="R8395" t="s">
        <v>8985</v>
      </c>
      <c r="S8395" t="s">
        <v>3819</v>
      </c>
      <c r="T8395" t="s">
        <v>35</v>
      </c>
      <c r="U8395" t="s">
        <v>36</v>
      </c>
      <c r="V8395">
        <v>0</v>
      </c>
      <c r="W8395">
        <v>2022</v>
      </c>
      <c r="X8395" t="s">
        <v>86</v>
      </c>
      <c r="Y8395" t="s">
        <v>38</v>
      </c>
      <c r="Z8395" t="s">
        <v>39</v>
      </c>
      <c r="AA8395" t="s">
        <v>40</v>
      </c>
      <c r="AB8395" t="s">
        <v>40</v>
      </c>
    </row>
    <row r="8396" spans="1:28" x14ac:dyDescent="0.35">
      <c r="A8396" t="s">
        <v>2397</v>
      </c>
      <c r="B8396" t="s">
        <v>12653</v>
      </c>
      <c r="C8396" t="s">
        <v>2430</v>
      </c>
      <c r="D8396" s="1">
        <v>192311141</v>
      </c>
      <c r="E8396" t="s">
        <v>53</v>
      </c>
      <c r="G8396" s="2">
        <v>44669</v>
      </c>
      <c r="H8396" s="3">
        <v>1321</v>
      </c>
      <c r="I8396">
        <v>1675867</v>
      </c>
      <c r="J8396" s="4">
        <v>748</v>
      </c>
      <c r="K8396" t="s">
        <v>31</v>
      </c>
      <c r="L8396" t="s">
        <v>66</v>
      </c>
      <c r="M8396" t="s">
        <v>415</v>
      </c>
      <c r="N8396" s="4">
        <v>35</v>
      </c>
      <c r="O8396" s="4">
        <v>23415</v>
      </c>
      <c r="P8396" t="s">
        <v>13198</v>
      </c>
      <c r="Q8396" t="s">
        <v>8984</v>
      </c>
      <c r="R8396" t="s">
        <v>8985</v>
      </c>
      <c r="S8396" t="s">
        <v>3821</v>
      </c>
      <c r="T8396" t="s">
        <v>35</v>
      </c>
      <c r="U8396" t="s">
        <v>36</v>
      </c>
      <c r="V8396">
        <v>45260269</v>
      </c>
      <c r="W8396">
        <v>2022</v>
      </c>
      <c r="X8396" t="s">
        <v>86</v>
      </c>
      <c r="Y8396" t="s">
        <v>38</v>
      </c>
      <c r="Z8396" t="s">
        <v>39</v>
      </c>
      <c r="AA8396" t="s">
        <v>40</v>
      </c>
      <c r="AB8396" t="s">
        <v>38</v>
      </c>
    </row>
    <row r="8397" spans="1:28" x14ac:dyDescent="0.35">
      <c r="A8397" t="s">
        <v>2397</v>
      </c>
      <c r="B8397" t="s">
        <v>12653</v>
      </c>
      <c r="C8397" t="s">
        <v>2592</v>
      </c>
      <c r="D8397" s="1">
        <v>192251102</v>
      </c>
      <c r="E8397" t="s">
        <v>43</v>
      </c>
      <c r="G8397" s="2">
        <v>44660</v>
      </c>
      <c r="H8397" s="3">
        <v>1208</v>
      </c>
      <c r="I8397">
        <v>1666824</v>
      </c>
      <c r="J8397" s="4">
        <v>288</v>
      </c>
      <c r="K8397" t="s">
        <v>31</v>
      </c>
      <c r="L8397" t="s">
        <v>32</v>
      </c>
      <c r="M8397" t="s">
        <v>83</v>
      </c>
      <c r="N8397" s="4">
        <v>15</v>
      </c>
      <c r="O8397" s="4">
        <v>4320</v>
      </c>
      <c r="P8397" t="s">
        <v>8987</v>
      </c>
      <c r="Q8397" t="s">
        <v>8984</v>
      </c>
      <c r="R8397" t="s">
        <v>8985</v>
      </c>
      <c r="S8397" t="s">
        <v>3814</v>
      </c>
      <c r="T8397" t="s">
        <v>35</v>
      </c>
      <c r="U8397" t="s">
        <v>36</v>
      </c>
      <c r="V8397">
        <v>31600551</v>
      </c>
      <c r="W8397">
        <v>2022</v>
      </c>
      <c r="X8397" t="s">
        <v>86</v>
      </c>
      <c r="Y8397" t="s">
        <v>38</v>
      </c>
      <c r="Z8397" t="s">
        <v>64</v>
      </c>
      <c r="AA8397" t="s">
        <v>40</v>
      </c>
      <c r="AB8397" t="s">
        <v>40</v>
      </c>
    </row>
    <row r="8398" spans="1:28" x14ac:dyDescent="0.35">
      <c r="A8398" t="s">
        <v>2397</v>
      </c>
      <c r="B8398" t="s">
        <v>12653</v>
      </c>
      <c r="C8398" t="s">
        <v>2424</v>
      </c>
      <c r="D8398" s="1">
        <v>192411101</v>
      </c>
      <c r="E8398" t="s">
        <v>30</v>
      </c>
      <c r="G8398" s="2">
        <v>44662</v>
      </c>
      <c r="H8398" s="3">
        <v>2222</v>
      </c>
      <c r="I8398">
        <v>1670053</v>
      </c>
      <c r="J8398" s="4">
        <v>1247</v>
      </c>
      <c r="K8398" t="s">
        <v>31</v>
      </c>
      <c r="L8398" t="s">
        <v>32</v>
      </c>
      <c r="M8398" t="s">
        <v>33</v>
      </c>
      <c r="N8398" s="4">
        <v>766</v>
      </c>
      <c r="O8398" s="4">
        <v>869483</v>
      </c>
      <c r="P8398" t="s">
        <v>8987</v>
      </c>
      <c r="Q8398" t="s">
        <v>8984</v>
      </c>
      <c r="R8398" t="s">
        <v>8985</v>
      </c>
      <c r="S8398" t="s">
        <v>14065</v>
      </c>
      <c r="T8398" t="s">
        <v>35</v>
      </c>
      <c r="U8398" t="s">
        <v>36</v>
      </c>
      <c r="V8398">
        <v>0</v>
      </c>
      <c r="W8398">
        <v>2022</v>
      </c>
      <c r="X8398" t="s">
        <v>86</v>
      </c>
      <c r="Y8398" t="s">
        <v>38</v>
      </c>
      <c r="Z8398" t="s">
        <v>64</v>
      </c>
      <c r="AA8398" t="s">
        <v>40</v>
      </c>
      <c r="AB8398" t="s">
        <v>40</v>
      </c>
    </row>
    <row r="8399" spans="1:28" x14ac:dyDescent="0.35">
      <c r="A8399" t="s">
        <v>2397</v>
      </c>
      <c r="B8399" t="s">
        <v>12653</v>
      </c>
      <c r="C8399" t="s">
        <v>2509</v>
      </c>
      <c r="D8399" s="1">
        <v>192461102</v>
      </c>
      <c r="E8399" t="s">
        <v>53</v>
      </c>
      <c r="G8399" s="2">
        <v>44662</v>
      </c>
      <c r="H8399" s="3">
        <v>1606</v>
      </c>
      <c r="I8399">
        <v>1669515</v>
      </c>
      <c r="J8399" s="4">
        <v>168</v>
      </c>
      <c r="K8399" t="s">
        <v>31</v>
      </c>
      <c r="L8399" t="s">
        <v>32</v>
      </c>
      <c r="M8399" t="s">
        <v>83</v>
      </c>
      <c r="N8399" s="4">
        <v>26</v>
      </c>
      <c r="O8399" s="4">
        <v>2221</v>
      </c>
      <c r="P8399" t="s">
        <v>8987</v>
      </c>
      <c r="Q8399" t="s">
        <v>8984</v>
      </c>
      <c r="R8399" t="s">
        <v>8985</v>
      </c>
      <c r="S8399" t="s">
        <v>3816</v>
      </c>
      <c r="T8399" t="s">
        <v>35</v>
      </c>
      <c r="U8399" t="s">
        <v>36</v>
      </c>
      <c r="V8399">
        <v>0</v>
      </c>
      <c r="W8399">
        <v>2022</v>
      </c>
      <c r="X8399" t="s">
        <v>86</v>
      </c>
      <c r="Y8399" t="s">
        <v>38</v>
      </c>
      <c r="Z8399" t="s">
        <v>39</v>
      </c>
      <c r="AA8399" t="s">
        <v>40</v>
      </c>
      <c r="AB8399" t="s">
        <v>40</v>
      </c>
    </row>
    <row r="8400" spans="1:28" x14ac:dyDescent="0.35">
      <c r="A8400" t="s">
        <v>2397</v>
      </c>
      <c r="B8400" t="s">
        <v>12653</v>
      </c>
      <c r="C8400" t="s">
        <v>2949</v>
      </c>
      <c r="D8400" s="1">
        <v>192381102</v>
      </c>
      <c r="E8400" t="s">
        <v>30</v>
      </c>
      <c r="G8400" s="2">
        <v>44659</v>
      </c>
      <c r="H8400" s="3">
        <v>1644</v>
      </c>
      <c r="I8400">
        <v>1666165</v>
      </c>
      <c r="J8400" s="4">
        <v>1175</v>
      </c>
      <c r="K8400" t="s">
        <v>31</v>
      </c>
      <c r="L8400" t="s">
        <v>66</v>
      </c>
      <c r="M8400" t="s">
        <v>415</v>
      </c>
      <c r="N8400" s="4">
        <v>15</v>
      </c>
      <c r="O8400" s="4">
        <v>17625</v>
      </c>
      <c r="P8400" t="s">
        <v>8987</v>
      </c>
      <c r="Q8400" t="s">
        <v>57</v>
      </c>
      <c r="R8400" t="s">
        <v>8985</v>
      </c>
      <c r="S8400" t="s">
        <v>14066</v>
      </c>
      <c r="T8400" t="s">
        <v>35</v>
      </c>
      <c r="U8400" t="s">
        <v>36</v>
      </c>
      <c r="V8400">
        <v>0</v>
      </c>
      <c r="W8400">
        <v>2022</v>
      </c>
      <c r="X8400" t="s">
        <v>86</v>
      </c>
      <c r="Y8400" t="s">
        <v>38</v>
      </c>
      <c r="Z8400" t="s">
        <v>51</v>
      </c>
      <c r="AA8400" t="s">
        <v>40</v>
      </c>
      <c r="AB8400" t="s">
        <v>40</v>
      </c>
    </row>
    <row r="8401" spans="1:28" x14ac:dyDescent="0.35">
      <c r="A8401" t="s">
        <v>4028</v>
      </c>
      <c r="B8401" t="s">
        <v>12653</v>
      </c>
      <c r="C8401" t="s">
        <v>13005</v>
      </c>
      <c r="D8401" s="1">
        <v>182821103</v>
      </c>
      <c r="E8401" t="s">
        <v>53</v>
      </c>
      <c r="G8401" s="2">
        <v>44657</v>
      </c>
      <c r="H8401" s="3">
        <v>1040</v>
      </c>
      <c r="I8401">
        <v>1664092</v>
      </c>
      <c r="J8401" s="4">
        <v>595</v>
      </c>
      <c r="K8401" t="s">
        <v>31</v>
      </c>
      <c r="L8401" t="s">
        <v>32</v>
      </c>
      <c r="M8401" t="s">
        <v>33</v>
      </c>
      <c r="N8401" s="4">
        <v>12</v>
      </c>
      <c r="O8401" s="4">
        <v>7072</v>
      </c>
      <c r="P8401" t="s">
        <v>8987</v>
      </c>
      <c r="Q8401" t="s">
        <v>8984</v>
      </c>
      <c r="R8401" t="s">
        <v>8985</v>
      </c>
      <c r="S8401" t="s">
        <v>14067</v>
      </c>
      <c r="T8401" t="s">
        <v>35</v>
      </c>
      <c r="U8401" t="s">
        <v>36</v>
      </c>
      <c r="V8401">
        <v>31600373</v>
      </c>
      <c r="W8401">
        <v>2022</v>
      </c>
      <c r="X8401" t="s">
        <v>86</v>
      </c>
      <c r="Y8401" t="s">
        <v>38</v>
      </c>
      <c r="Z8401" t="s">
        <v>39</v>
      </c>
      <c r="AA8401" t="s">
        <v>40</v>
      </c>
      <c r="AB8401" t="s">
        <v>38</v>
      </c>
    </row>
    <row r="8402" spans="1:28" x14ac:dyDescent="0.35">
      <c r="A8402" t="s">
        <v>4028</v>
      </c>
      <c r="B8402" t="s">
        <v>12653</v>
      </c>
      <c r="C8402" t="s">
        <v>4059</v>
      </c>
      <c r="D8402" s="1">
        <v>182631107</v>
      </c>
      <c r="E8402" t="s">
        <v>53</v>
      </c>
      <c r="G8402" s="2">
        <v>44681</v>
      </c>
      <c r="H8402" s="3">
        <v>1644</v>
      </c>
      <c r="I8402">
        <v>1685394</v>
      </c>
      <c r="J8402" s="4">
        <v>419</v>
      </c>
      <c r="K8402" t="s">
        <v>31</v>
      </c>
      <c r="L8402" t="s">
        <v>32</v>
      </c>
      <c r="M8402" t="s">
        <v>83</v>
      </c>
      <c r="N8402" s="4">
        <v>1256</v>
      </c>
      <c r="O8402" s="4">
        <v>520126</v>
      </c>
      <c r="P8402" t="s">
        <v>13198</v>
      </c>
      <c r="Q8402" t="s">
        <v>8984</v>
      </c>
      <c r="R8402" t="s">
        <v>8985</v>
      </c>
      <c r="S8402" t="s">
        <v>4397</v>
      </c>
      <c r="T8402" t="s">
        <v>35</v>
      </c>
      <c r="U8402" t="s">
        <v>36</v>
      </c>
      <c r="V8402">
        <v>45273155</v>
      </c>
      <c r="W8402">
        <v>2022</v>
      </c>
      <c r="X8402" t="s">
        <v>86</v>
      </c>
      <c r="Y8402" t="s">
        <v>38</v>
      </c>
      <c r="Z8402" t="s">
        <v>39</v>
      </c>
      <c r="AA8402" t="s">
        <v>40</v>
      </c>
      <c r="AB8402" t="s">
        <v>38</v>
      </c>
    </row>
    <row r="8403" spans="1:28" x14ac:dyDescent="0.35">
      <c r="A8403" t="s">
        <v>4028</v>
      </c>
      <c r="B8403" t="s">
        <v>12654</v>
      </c>
      <c r="C8403" t="s">
        <v>4057</v>
      </c>
      <c r="D8403" s="1">
        <v>183052113</v>
      </c>
      <c r="E8403" t="s">
        <v>30</v>
      </c>
      <c r="G8403" s="2">
        <v>44662</v>
      </c>
      <c r="H8403" s="3">
        <v>1501</v>
      </c>
      <c r="I8403">
        <v>1669235</v>
      </c>
      <c r="J8403" s="4">
        <v>558</v>
      </c>
      <c r="K8403" t="s">
        <v>31</v>
      </c>
      <c r="L8403" t="s">
        <v>66</v>
      </c>
      <c r="M8403" t="s">
        <v>415</v>
      </c>
      <c r="N8403" s="4">
        <v>133</v>
      </c>
      <c r="O8403" s="4">
        <v>38306</v>
      </c>
      <c r="P8403" t="s">
        <v>8987</v>
      </c>
      <c r="Q8403" t="s">
        <v>8984</v>
      </c>
      <c r="R8403" t="s">
        <v>8985</v>
      </c>
      <c r="S8403" t="s">
        <v>4395</v>
      </c>
      <c r="T8403" t="s">
        <v>35</v>
      </c>
      <c r="U8403" t="s">
        <v>36</v>
      </c>
      <c r="V8403">
        <v>0</v>
      </c>
      <c r="W8403">
        <v>2022</v>
      </c>
      <c r="X8403" t="s">
        <v>86</v>
      </c>
      <c r="Y8403" t="s">
        <v>38</v>
      </c>
      <c r="Z8403" t="s">
        <v>64</v>
      </c>
      <c r="AA8403" t="s">
        <v>40</v>
      </c>
      <c r="AB8403" t="s">
        <v>40</v>
      </c>
    </row>
    <row r="8404" spans="1:28" x14ac:dyDescent="0.35">
      <c r="A8404" t="s">
        <v>4028</v>
      </c>
      <c r="B8404" t="s">
        <v>12653</v>
      </c>
      <c r="C8404" t="s">
        <v>4057</v>
      </c>
      <c r="D8404" s="1">
        <v>183052113</v>
      </c>
      <c r="E8404" t="s">
        <v>53</v>
      </c>
      <c r="G8404" s="2">
        <v>44671</v>
      </c>
      <c r="H8404" s="3">
        <v>1457</v>
      </c>
      <c r="I8404">
        <v>-1677610</v>
      </c>
      <c r="J8404" s="4">
        <v>281</v>
      </c>
      <c r="K8404" t="s">
        <v>31</v>
      </c>
      <c r="L8404" t="s">
        <v>1061</v>
      </c>
      <c r="M8404" t="s">
        <v>1111</v>
      </c>
      <c r="N8404" s="4">
        <v>1706</v>
      </c>
      <c r="O8404" s="4">
        <v>109796</v>
      </c>
      <c r="P8404" t="s">
        <v>13198</v>
      </c>
      <c r="Q8404" t="s">
        <v>8984</v>
      </c>
      <c r="R8404" t="s">
        <v>8985</v>
      </c>
      <c r="S8404" t="s">
        <v>4396</v>
      </c>
      <c r="T8404" t="s">
        <v>35</v>
      </c>
      <c r="U8404" t="s">
        <v>36</v>
      </c>
      <c r="V8404">
        <v>31601449</v>
      </c>
      <c r="W8404">
        <v>2022</v>
      </c>
      <c r="X8404" t="s">
        <v>86</v>
      </c>
      <c r="Y8404" t="s">
        <v>38</v>
      </c>
      <c r="Z8404" t="s">
        <v>39</v>
      </c>
      <c r="AA8404" t="s">
        <v>40</v>
      </c>
      <c r="AB8404" t="s">
        <v>38</v>
      </c>
    </row>
    <row r="8405" spans="1:28" x14ac:dyDescent="0.35">
      <c r="A8405" t="s">
        <v>4433</v>
      </c>
      <c r="B8405" t="s">
        <v>12654</v>
      </c>
      <c r="C8405" t="s">
        <v>4479</v>
      </c>
      <c r="D8405" s="1">
        <v>14091110</v>
      </c>
      <c r="E8405" t="s">
        <v>978</v>
      </c>
      <c r="G8405" s="2">
        <v>44673</v>
      </c>
      <c r="H8405" s="3">
        <v>1244</v>
      </c>
      <c r="I8405">
        <v>1679378</v>
      </c>
      <c r="J8405" s="4">
        <v>235</v>
      </c>
      <c r="K8405" t="s">
        <v>31</v>
      </c>
      <c r="L8405" t="s">
        <v>32</v>
      </c>
      <c r="M8405" t="s">
        <v>33</v>
      </c>
      <c r="N8405" s="4">
        <v>74</v>
      </c>
      <c r="O8405" s="4">
        <v>17390</v>
      </c>
      <c r="P8405" t="s">
        <v>8987</v>
      </c>
      <c r="Q8405" t="s">
        <v>8984</v>
      </c>
      <c r="R8405" t="s">
        <v>8985</v>
      </c>
      <c r="S8405" t="s">
        <v>4482</v>
      </c>
      <c r="T8405" t="s">
        <v>35</v>
      </c>
      <c r="U8405" t="s">
        <v>36</v>
      </c>
      <c r="V8405">
        <v>31601623</v>
      </c>
      <c r="W8405">
        <v>2022</v>
      </c>
      <c r="X8405" t="s">
        <v>86</v>
      </c>
      <c r="Y8405" t="s">
        <v>38</v>
      </c>
      <c r="Z8405" t="s">
        <v>39</v>
      </c>
      <c r="AA8405" t="s">
        <v>40</v>
      </c>
      <c r="AB8405" t="s">
        <v>40</v>
      </c>
    </row>
    <row r="8406" spans="1:28" x14ac:dyDescent="0.35">
      <c r="A8406" t="s">
        <v>4487</v>
      </c>
      <c r="B8406" t="s">
        <v>12654</v>
      </c>
      <c r="C8406" t="s">
        <v>4490</v>
      </c>
      <c r="D8406" s="1">
        <v>43091103</v>
      </c>
      <c r="E8406" t="s">
        <v>43</v>
      </c>
      <c r="G8406" s="2">
        <v>44661</v>
      </c>
      <c r="H8406" s="3">
        <v>2128</v>
      </c>
      <c r="I8406">
        <v>1667711</v>
      </c>
      <c r="J8406" s="4">
        <v>390</v>
      </c>
      <c r="K8406" t="s">
        <v>31</v>
      </c>
      <c r="L8406" t="s">
        <v>32</v>
      </c>
      <c r="M8406" t="s">
        <v>83</v>
      </c>
      <c r="N8406" s="4">
        <v>214</v>
      </c>
      <c r="O8406" s="4">
        <v>32688</v>
      </c>
      <c r="P8406" t="s">
        <v>8987</v>
      </c>
      <c r="Q8406" t="s">
        <v>9125</v>
      </c>
      <c r="R8406" t="s">
        <v>8985</v>
      </c>
      <c r="S8406" t="s">
        <v>14068</v>
      </c>
      <c r="T8406" t="s">
        <v>35</v>
      </c>
      <c r="U8406" t="s">
        <v>36</v>
      </c>
      <c r="V8406">
        <v>31600633</v>
      </c>
      <c r="W8406">
        <v>2022</v>
      </c>
      <c r="X8406" t="s">
        <v>86</v>
      </c>
      <c r="Y8406" t="s">
        <v>38</v>
      </c>
      <c r="Z8406" t="s">
        <v>39</v>
      </c>
      <c r="AA8406" t="s">
        <v>40</v>
      </c>
      <c r="AB8406" t="s">
        <v>38</v>
      </c>
    </row>
    <row r="8407" spans="1:28" x14ac:dyDescent="0.35">
      <c r="A8407" t="s">
        <v>4487</v>
      </c>
      <c r="B8407" t="s">
        <v>12653</v>
      </c>
      <c r="C8407" t="s">
        <v>4507</v>
      </c>
      <c r="D8407" s="1">
        <v>42291101</v>
      </c>
      <c r="E8407" t="s">
        <v>43</v>
      </c>
      <c r="G8407" s="2">
        <v>44662</v>
      </c>
      <c r="H8407" s="3">
        <v>1044</v>
      </c>
      <c r="I8407">
        <v>1669948</v>
      </c>
      <c r="J8407" s="4">
        <v>1668</v>
      </c>
      <c r="K8407" t="s">
        <v>31</v>
      </c>
      <c r="L8407" t="s">
        <v>32</v>
      </c>
      <c r="M8407" t="s">
        <v>33</v>
      </c>
      <c r="N8407" s="4">
        <v>6</v>
      </c>
      <c r="O8407" s="4">
        <v>10008</v>
      </c>
      <c r="P8407" t="s">
        <v>8987</v>
      </c>
      <c r="Q8407" t="s">
        <v>8984</v>
      </c>
      <c r="R8407" t="s">
        <v>8985</v>
      </c>
      <c r="S8407" t="s">
        <v>14069</v>
      </c>
      <c r="T8407" t="s">
        <v>35</v>
      </c>
      <c r="U8407" t="s">
        <v>36</v>
      </c>
      <c r="V8407">
        <v>0</v>
      </c>
      <c r="W8407">
        <v>2022</v>
      </c>
      <c r="X8407" t="s">
        <v>86</v>
      </c>
      <c r="Y8407" t="s">
        <v>38</v>
      </c>
      <c r="Z8407" t="s">
        <v>64</v>
      </c>
      <c r="AA8407" t="s">
        <v>40</v>
      </c>
      <c r="AB8407" t="s">
        <v>40</v>
      </c>
    </row>
    <row r="8408" spans="1:28" x14ac:dyDescent="0.35">
      <c r="A8408" t="s">
        <v>4487</v>
      </c>
      <c r="B8408" t="s">
        <v>12654</v>
      </c>
      <c r="C8408" t="s">
        <v>4497</v>
      </c>
      <c r="D8408" s="1">
        <v>42711101</v>
      </c>
      <c r="E8408" t="s">
        <v>43</v>
      </c>
      <c r="G8408" s="2">
        <v>44665</v>
      </c>
      <c r="H8408" s="3">
        <v>520</v>
      </c>
      <c r="I8408">
        <v>1672109</v>
      </c>
      <c r="J8408" s="4">
        <v>405</v>
      </c>
      <c r="K8408" t="s">
        <v>31</v>
      </c>
      <c r="L8408" t="s">
        <v>32</v>
      </c>
      <c r="M8408" t="s">
        <v>33</v>
      </c>
      <c r="N8408" s="4">
        <v>9</v>
      </c>
      <c r="O8408" s="4">
        <v>3645</v>
      </c>
      <c r="P8408" t="s">
        <v>8987</v>
      </c>
      <c r="Q8408" t="s">
        <v>8984</v>
      </c>
      <c r="R8408" t="s">
        <v>8985</v>
      </c>
      <c r="S8408" t="s">
        <v>5074</v>
      </c>
      <c r="T8408" t="s">
        <v>35</v>
      </c>
      <c r="U8408" t="s">
        <v>36</v>
      </c>
      <c r="V8408">
        <v>31601020</v>
      </c>
      <c r="W8408">
        <v>2022</v>
      </c>
      <c r="X8408" t="s">
        <v>86</v>
      </c>
      <c r="Y8408" t="s">
        <v>38</v>
      </c>
      <c r="Z8408" t="s">
        <v>51</v>
      </c>
      <c r="AA8408" t="s">
        <v>40</v>
      </c>
      <c r="AB8408" t="s">
        <v>40</v>
      </c>
    </row>
    <row r="8409" spans="1:28" x14ac:dyDescent="0.35">
      <c r="A8409" t="s">
        <v>4487</v>
      </c>
      <c r="B8409" t="s">
        <v>12654</v>
      </c>
      <c r="C8409" t="s">
        <v>4500</v>
      </c>
      <c r="D8409" s="1">
        <v>43432104</v>
      </c>
      <c r="E8409" t="s">
        <v>30</v>
      </c>
      <c r="G8409" s="2">
        <v>44662</v>
      </c>
      <c r="H8409" s="3">
        <v>1337</v>
      </c>
      <c r="I8409">
        <v>1668900</v>
      </c>
      <c r="J8409" s="4">
        <v>350</v>
      </c>
      <c r="K8409" t="s">
        <v>31</v>
      </c>
      <c r="L8409" t="s">
        <v>32</v>
      </c>
      <c r="M8409" t="s">
        <v>33</v>
      </c>
      <c r="N8409" s="4">
        <v>346</v>
      </c>
      <c r="O8409" s="4">
        <v>38678</v>
      </c>
      <c r="P8409" t="s">
        <v>8987</v>
      </c>
      <c r="Q8409" t="s">
        <v>8984</v>
      </c>
      <c r="R8409" t="s">
        <v>8985</v>
      </c>
      <c r="S8409" t="s">
        <v>5073</v>
      </c>
      <c r="T8409" t="s">
        <v>35</v>
      </c>
      <c r="U8409" t="s">
        <v>36</v>
      </c>
      <c r="V8409">
        <v>0</v>
      </c>
      <c r="W8409">
        <v>2022</v>
      </c>
      <c r="X8409" t="s">
        <v>86</v>
      </c>
      <c r="Y8409" t="s">
        <v>38</v>
      </c>
      <c r="Z8409" t="s">
        <v>39</v>
      </c>
      <c r="AA8409" t="s">
        <v>40</v>
      </c>
      <c r="AB8409" t="s">
        <v>40</v>
      </c>
    </row>
    <row r="8410" spans="1:28" x14ac:dyDescent="0.35">
      <c r="A8410" t="s">
        <v>5113</v>
      </c>
      <c r="B8410" t="s">
        <v>12654</v>
      </c>
      <c r="C8410" t="s">
        <v>5303</v>
      </c>
      <c r="D8410" s="1">
        <v>103201102</v>
      </c>
      <c r="E8410" t="s">
        <v>43</v>
      </c>
      <c r="G8410" s="2">
        <v>44662</v>
      </c>
      <c r="H8410" s="3">
        <v>1309</v>
      </c>
      <c r="I8410">
        <v>1668788</v>
      </c>
      <c r="J8410" s="4">
        <v>783</v>
      </c>
      <c r="K8410" t="s">
        <v>31</v>
      </c>
      <c r="L8410" t="s">
        <v>32</v>
      </c>
      <c r="M8410" t="s">
        <v>33</v>
      </c>
      <c r="N8410" s="4">
        <v>8</v>
      </c>
      <c r="O8410" s="4">
        <v>2226</v>
      </c>
      <c r="P8410" t="s">
        <v>8987</v>
      </c>
      <c r="Q8410" t="s">
        <v>8984</v>
      </c>
      <c r="R8410" t="s">
        <v>8985</v>
      </c>
      <c r="S8410" t="s">
        <v>14070</v>
      </c>
      <c r="T8410" t="s">
        <v>35</v>
      </c>
      <c r="U8410" t="s">
        <v>36</v>
      </c>
      <c r="V8410">
        <v>0</v>
      </c>
      <c r="W8410">
        <v>2022</v>
      </c>
      <c r="X8410" t="s">
        <v>86</v>
      </c>
      <c r="Y8410" t="s">
        <v>38</v>
      </c>
      <c r="Z8410" t="s">
        <v>64</v>
      </c>
      <c r="AA8410" t="s">
        <v>40</v>
      </c>
      <c r="AB8410" t="s">
        <v>40</v>
      </c>
    </row>
    <row r="8411" spans="1:28" x14ac:dyDescent="0.35">
      <c r="A8411" t="s">
        <v>5113</v>
      </c>
      <c r="B8411" t="s">
        <v>12654</v>
      </c>
      <c r="C8411" t="s">
        <v>5301</v>
      </c>
      <c r="D8411" s="1">
        <v>102911107</v>
      </c>
      <c r="E8411" t="s">
        <v>30</v>
      </c>
      <c r="G8411" s="2">
        <v>44665</v>
      </c>
      <c r="H8411" s="3">
        <v>316</v>
      </c>
      <c r="I8411">
        <v>1672101</v>
      </c>
      <c r="J8411" s="4">
        <v>329</v>
      </c>
      <c r="K8411" t="s">
        <v>31</v>
      </c>
      <c r="L8411" t="s">
        <v>66</v>
      </c>
      <c r="M8411" t="s">
        <v>415</v>
      </c>
      <c r="N8411" s="4">
        <v>655</v>
      </c>
      <c r="O8411" s="4">
        <v>87599</v>
      </c>
      <c r="P8411" t="s">
        <v>14071</v>
      </c>
      <c r="Q8411" t="s">
        <v>8984</v>
      </c>
      <c r="R8411" t="s">
        <v>8985</v>
      </c>
      <c r="S8411" t="s">
        <v>5821</v>
      </c>
      <c r="T8411" t="s">
        <v>35</v>
      </c>
      <c r="U8411" t="s">
        <v>36</v>
      </c>
      <c r="V8411">
        <v>0</v>
      </c>
      <c r="W8411">
        <v>2022</v>
      </c>
      <c r="X8411" t="s">
        <v>86</v>
      </c>
      <c r="Y8411" t="s">
        <v>38</v>
      </c>
      <c r="Z8411" t="s">
        <v>51</v>
      </c>
      <c r="AA8411" t="s">
        <v>40</v>
      </c>
      <c r="AB8411" t="s">
        <v>40</v>
      </c>
    </row>
    <row r="8412" spans="1:28" x14ac:dyDescent="0.35">
      <c r="A8412" t="s">
        <v>5113</v>
      </c>
      <c r="B8412" t="s">
        <v>12654</v>
      </c>
      <c r="C8412" t="s">
        <v>5194</v>
      </c>
      <c r="D8412" s="1">
        <v>102831103</v>
      </c>
      <c r="E8412" t="s">
        <v>448</v>
      </c>
      <c r="G8412" s="2">
        <v>44662</v>
      </c>
      <c r="H8412" s="3">
        <v>1357</v>
      </c>
      <c r="I8412">
        <v>1668962</v>
      </c>
      <c r="J8412" s="4">
        <v>775</v>
      </c>
      <c r="K8412" t="s">
        <v>31</v>
      </c>
      <c r="L8412" t="s">
        <v>32</v>
      </c>
      <c r="M8412" t="s">
        <v>33</v>
      </c>
      <c r="N8412" s="4">
        <v>7</v>
      </c>
      <c r="O8412" s="4">
        <v>5425</v>
      </c>
      <c r="P8412" t="s">
        <v>8987</v>
      </c>
      <c r="Q8412" t="s">
        <v>57</v>
      </c>
      <c r="R8412" t="s">
        <v>8985</v>
      </c>
      <c r="S8412" t="s">
        <v>14072</v>
      </c>
      <c r="T8412" t="s">
        <v>35</v>
      </c>
      <c r="U8412" t="s">
        <v>36</v>
      </c>
      <c r="V8412">
        <v>0</v>
      </c>
      <c r="W8412">
        <v>2022</v>
      </c>
      <c r="X8412" t="s">
        <v>86</v>
      </c>
      <c r="Y8412" t="s">
        <v>38</v>
      </c>
      <c r="Z8412" t="s">
        <v>422</v>
      </c>
      <c r="AA8412" t="s">
        <v>40</v>
      </c>
      <c r="AB8412" t="s">
        <v>40</v>
      </c>
    </row>
    <row r="8413" spans="1:28" x14ac:dyDescent="0.35">
      <c r="A8413" t="s">
        <v>5113</v>
      </c>
      <c r="B8413" t="s">
        <v>12654</v>
      </c>
      <c r="C8413" t="s">
        <v>5632</v>
      </c>
      <c r="D8413" s="1">
        <v>103081105</v>
      </c>
      <c r="E8413" t="s">
        <v>43</v>
      </c>
      <c r="G8413" s="2">
        <v>44662</v>
      </c>
      <c r="H8413" s="3">
        <v>1213</v>
      </c>
      <c r="I8413">
        <v>1668603</v>
      </c>
      <c r="J8413" s="4">
        <v>902</v>
      </c>
      <c r="K8413" t="s">
        <v>31</v>
      </c>
      <c r="L8413" t="s">
        <v>32</v>
      </c>
      <c r="M8413" t="s">
        <v>33</v>
      </c>
      <c r="N8413" s="4">
        <v>8</v>
      </c>
      <c r="O8413" s="4">
        <v>7216</v>
      </c>
      <c r="P8413" t="s">
        <v>8987</v>
      </c>
      <c r="Q8413" t="s">
        <v>8984</v>
      </c>
      <c r="R8413" t="s">
        <v>8985</v>
      </c>
      <c r="S8413" t="s">
        <v>14073</v>
      </c>
      <c r="T8413" t="s">
        <v>35</v>
      </c>
      <c r="U8413" t="s">
        <v>36</v>
      </c>
      <c r="V8413">
        <v>0</v>
      </c>
      <c r="W8413">
        <v>2022</v>
      </c>
      <c r="X8413" t="s">
        <v>86</v>
      </c>
      <c r="Y8413" t="s">
        <v>38</v>
      </c>
      <c r="Z8413" t="s">
        <v>39</v>
      </c>
      <c r="AA8413" t="s">
        <v>40</v>
      </c>
      <c r="AB8413" t="s">
        <v>40</v>
      </c>
    </row>
    <row r="8414" spans="1:28" x14ac:dyDescent="0.35">
      <c r="A8414" t="s">
        <v>5113</v>
      </c>
      <c r="B8414" t="s">
        <v>12654</v>
      </c>
      <c r="C8414" t="s">
        <v>5120</v>
      </c>
      <c r="D8414" s="1">
        <v>103031102</v>
      </c>
      <c r="E8414" t="s">
        <v>43</v>
      </c>
      <c r="G8414" s="2">
        <v>44659</v>
      </c>
      <c r="H8414" s="3">
        <v>1952</v>
      </c>
      <c r="I8414">
        <v>1666310</v>
      </c>
      <c r="J8414" s="4">
        <v>598</v>
      </c>
      <c r="K8414" t="s">
        <v>31</v>
      </c>
      <c r="L8414" t="s">
        <v>32</v>
      </c>
      <c r="M8414" t="s">
        <v>83</v>
      </c>
      <c r="N8414" s="4">
        <v>90</v>
      </c>
      <c r="O8414" s="4">
        <v>53820</v>
      </c>
      <c r="P8414" t="s">
        <v>8987</v>
      </c>
      <c r="Q8414" t="s">
        <v>8984</v>
      </c>
      <c r="R8414" t="s">
        <v>8985</v>
      </c>
      <c r="S8414" t="s">
        <v>14074</v>
      </c>
      <c r="T8414" t="s">
        <v>35</v>
      </c>
      <c r="U8414" t="s">
        <v>36</v>
      </c>
      <c r="V8414">
        <v>0</v>
      </c>
      <c r="W8414">
        <v>2022</v>
      </c>
      <c r="X8414" t="s">
        <v>86</v>
      </c>
      <c r="Y8414" t="s">
        <v>38</v>
      </c>
      <c r="Z8414" t="s">
        <v>64</v>
      </c>
      <c r="AA8414" t="s">
        <v>40</v>
      </c>
      <c r="AB8414" t="s">
        <v>40</v>
      </c>
    </row>
    <row r="8415" spans="1:28" x14ac:dyDescent="0.35">
      <c r="A8415" t="s">
        <v>5879</v>
      </c>
      <c r="B8415" t="s">
        <v>12653</v>
      </c>
      <c r="C8415" t="s">
        <v>5880</v>
      </c>
      <c r="D8415" s="1">
        <v>24101103</v>
      </c>
      <c r="E8415" t="s">
        <v>43</v>
      </c>
      <c r="G8415" s="2">
        <v>44670</v>
      </c>
      <c r="H8415" s="3">
        <v>848</v>
      </c>
      <c r="I8415">
        <v>1676320</v>
      </c>
      <c r="J8415" s="4">
        <v>724</v>
      </c>
      <c r="K8415" t="s">
        <v>31</v>
      </c>
      <c r="L8415" t="s">
        <v>32</v>
      </c>
      <c r="M8415" t="s">
        <v>33</v>
      </c>
      <c r="N8415" s="4">
        <v>93</v>
      </c>
      <c r="O8415" s="4">
        <v>43089</v>
      </c>
      <c r="P8415" t="s">
        <v>8987</v>
      </c>
      <c r="Q8415" t="s">
        <v>8984</v>
      </c>
      <c r="R8415" t="s">
        <v>8985</v>
      </c>
      <c r="S8415" t="s">
        <v>6166</v>
      </c>
      <c r="T8415" t="s">
        <v>35</v>
      </c>
      <c r="U8415" t="s">
        <v>36</v>
      </c>
      <c r="V8415">
        <v>31601211</v>
      </c>
      <c r="W8415">
        <v>2022</v>
      </c>
      <c r="X8415" t="s">
        <v>86</v>
      </c>
      <c r="Y8415" t="s">
        <v>38</v>
      </c>
      <c r="Z8415" t="s">
        <v>39</v>
      </c>
      <c r="AA8415" t="s">
        <v>40</v>
      </c>
      <c r="AB8415" t="s">
        <v>40</v>
      </c>
    </row>
    <row r="8416" spans="1:28" x14ac:dyDescent="0.35">
      <c r="A8416" t="s">
        <v>5879</v>
      </c>
      <c r="B8416" t="s">
        <v>12654</v>
      </c>
      <c r="C8416" t="s">
        <v>5887</v>
      </c>
      <c r="D8416" s="1">
        <v>24251101</v>
      </c>
      <c r="E8416" t="s">
        <v>43</v>
      </c>
      <c r="G8416" s="2">
        <v>44673</v>
      </c>
      <c r="H8416" s="3">
        <v>1457</v>
      </c>
      <c r="I8416">
        <v>1679497</v>
      </c>
      <c r="J8416" s="4">
        <v>715</v>
      </c>
      <c r="K8416" t="s">
        <v>31</v>
      </c>
      <c r="L8416" t="s">
        <v>60</v>
      </c>
      <c r="M8416" t="s">
        <v>94</v>
      </c>
      <c r="N8416" s="4">
        <v>65</v>
      </c>
      <c r="O8416" s="4">
        <v>46475</v>
      </c>
      <c r="P8416" t="s">
        <v>13198</v>
      </c>
      <c r="Q8416" t="s">
        <v>57</v>
      </c>
      <c r="R8416" t="s">
        <v>8985</v>
      </c>
      <c r="S8416" t="s">
        <v>14075</v>
      </c>
      <c r="T8416" t="s">
        <v>35</v>
      </c>
      <c r="U8416" t="s">
        <v>36</v>
      </c>
      <c r="V8416">
        <v>0</v>
      </c>
      <c r="W8416">
        <v>2022</v>
      </c>
      <c r="X8416" t="s">
        <v>86</v>
      </c>
      <c r="Y8416" t="s">
        <v>38</v>
      </c>
      <c r="Z8416" t="s">
        <v>39</v>
      </c>
      <c r="AA8416" t="s">
        <v>40</v>
      </c>
      <c r="AB8416" t="s">
        <v>40</v>
      </c>
    </row>
    <row r="8417" spans="1:28" x14ac:dyDescent="0.35">
      <c r="A8417" t="s">
        <v>6273</v>
      </c>
      <c r="B8417" t="s">
        <v>12654</v>
      </c>
      <c r="C8417" t="s">
        <v>6276</v>
      </c>
      <c r="D8417" s="1">
        <v>83242111</v>
      </c>
      <c r="E8417" t="s">
        <v>43</v>
      </c>
      <c r="G8417" s="2">
        <v>44659</v>
      </c>
      <c r="H8417" s="3">
        <v>901</v>
      </c>
      <c r="I8417">
        <v>1665803</v>
      </c>
      <c r="J8417" s="4">
        <v>869</v>
      </c>
      <c r="K8417" t="s">
        <v>31</v>
      </c>
      <c r="L8417" t="s">
        <v>32</v>
      </c>
      <c r="M8417" t="s">
        <v>33</v>
      </c>
      <c r="N8417" s="4">
        <v>7</v>
      </c>
      <c r="O8417" s="4">
        <v>6083</v>
      </c>
      <c r="P8417" t="s">
        <v>8987</v>
      </c>
      <c r="Q8417" t="s">
        <v>8984</v>
      </c>
      <c r="R8417" t="s">
        <v>8985</v>
      </c>
      <c r="S8417" t="s">
        <v>6330</v>
      </c>
      <c r="T8417" t="s">
        <v>35</v>
      </c>
      <c r="U8417" t="s">
        <v>36</v>
      </c>
      <c r="V8417">
        <v>45246530</v>
      </c>
      <c r="W8417">
        <v>2022</v>
      </c>
      <c r="X8417" t="s">
        <v>86</v>
      </c>
      <c r="Y8417" t="s">
        <v>38</v>
      </c>
      <c r="Z8417" t="s">
        <v>39</v>
      </c>
      <c r="AA8417" t="s">
        <v>40</v>
      </c>
      <c r="AB8417" t="s">
        <v>40</v>
      </c>
    </row>
    <row r="8418" spans="1:28" x14ac:dyDescent="0.35">
      <c r="A8418" t="s">
        <v>6337</v>
      </c>
      <c r="B8418" t="s">
        <v>12653</v>
      </c>
      <c r="C8418" t="s">
        <v>6342</v>
      </c>
      <c r="D8418" s="1">
        <v>153662102</v>
      </c>
      <c r="E8418" t="s">
        <v>30</v>
      </c>
      <c r="G8418" s="2">
        <v>44668</v>
      </c>
      <c r="H8418" s="3">
        <v>1146</v>
      </c>
      <c r="I8418">
        <v>1675142</v>
      </c>
      <c r="J8418" s="4">
        <v>508</v>
      </c>
      <c r="K8418" t="s">
        <v>31</v>
      </c>
      <c r="L8418" t="s">
        <v>66</v>
      </c>
      <c r="M8418" t="s">
        <v>415</v>
      </c>
      <c r="N8418" s="4">
        <v>434</v>
      </c>
      <c r="O8418" s="4">
        <v>68597</v>
      </c>
      <c r="P8418" t="s">
        <v>13198</v>
      </c>
      <c r="Q8418" t="s">
        <v>57</v>
      </c>
      <c r="R8418" t="s">
        <v>8985</v>
      </c>
      <c r="S8418" t="s">
        <v>7296</v>
      </c>
      <c r="T8418" t="s">
        <v>35</v>
      </c>
      <c r="U8418" t="s">
        <v>36</v>
      </c>
      <c r="V8418">
        <v>0</v>
      </c>
      <c r="W8418">
        <v>2022</v>
      </c>
      <c r="X8418" t="s">
        <v>86</v>
      </c>
      <c r="Y8418" t="s">
        <v>38</v>
      </c>
      <c r="Z8418" t="s">
        <v>51</v>
      </c>
      <c r="AA8418" t="s">
        <v>40</v>
      </c>
      <c r="AB8418" t="s">
        <v>40</v>
      </c>
    </row>
    <row r="8419" spans="1:28" x14ac:dyDescent="0.35">
      <c r="A8419" t="s">
        <v>6337</v>
      </c>
      <c r="B8419" t="s">
        <v>12654</v>
      </c>
      <c r="C8419" t="s">
        <v>6375</v>
      </c>
      <c r="D8419" s="1">
        <v>153651104</v>
      </c>
      <c r="E8419" t="s">
        <v>43</v>
      </c>
      <c r="G8419" s="2">
        <v>44672</v>
      </c>
      <c r="H8419" s="3">
        <v>716</v>
      </c>
      <c r="I8419">
        <v>1678047</v>
      </c>
      <c r="J8419" s="4">
        <v>197</v>
      </c>
      <c r="K8419" t="s">
        <v>31</v>
      </c>
      <c r="L8419" t="s">
        <v>32</v>
      </c>
      <c r="M8419" t="s">
        <v>83</v>
      </c>
      <c r="N8419" s="4">
        <v>2</v>
      </c>
      <c r="O8419" s="4">
        <v>394</v>
      </c>
      <c r="P8419" t="s">
        <v>13198</v>
      </c>
      <c r="Q8419" t="s">
        <v>8984</v>
      </c>
      <c r="R8419" t="s">
        <v>8985</v>
      </c>
      <c r="S8419" t="s">
        <v>7299</v>
      </c>
      <c r="T8419" t="s">
        <v>35</v>
      </c>
      <c r="U8419" t="s">
        <v>36</v>
      </c>
      <c r="V8419">
        <v>0</v>
      </c>
      <c r="W8419">
        <v>2022</v>
      </c>
      <c r="X8419" t="s">
        <v>86</v>
      </c>
      <c r="Y8419" t="s">
        <v>38</v>
      </c>
      <c r="Z8419" t="s">
        <v>39</v>
      </c>
      <c r="AA8419" t="s">
        <v>40</v>
      </c>
      <c r="AB8419" t="s">
        <v>40</v>
      </c>
    </row>
    <row r="8420" spans="1:28" x14ac:dyDescent="0.35">
      <c r="A8420" t="s">
        <v>6337</v>
      </c>
      <c r="B8420" t="s">
        <v>12654</v>
      </c>
      <c r="C8420" t="s">
        <v>6458</v>
      </c>
      <c r="D8420" s="1">
        <v>152261105</v>
      </c>
      <c r="E8420" t="s">
        <v>43</v>
      </c>
      <c r="G8420" s="2">
        <v>44668</v>
      </c>
      <c r="H8420" s="3">
        <v>1309</v>
      </c>
      <c r="I8420">
        <v>1675180</v>
      </c>
      <c r="J8420" s="4">
        <v>681</v>
      </c>
      <c r="K8420" t="s">
        <v>31</v>
      </c>
      <c r="L8420" t="s">
        <v>66</v>
      </c>
      <c r="M8420" t="s">
        <v>415</v>
      </c>
      <c r="N8420" s="4">
        <v>227</v>
      </c>
      <c r="O8420" s="4">
        <v>66918</v>
      </c>
      <c r="P8420" t="s">
        <v>13198</v>
      </c>
      <c r="Q8420" t="s">
        <v>8984</v>
      </c>
      <c r="R8420" t="s">
        <v>8985</v>
      </c>
      <c r="S8420" t="s">
        <v>14076</v>
      </c>
      <c r="T8420" t="s">
        <v>35</v>
      </c>
      <c r="U8420" t="s">
        <v>36</v>
      </c>
      <c r="V8420">
        <v>31601203</v>
      </c>
      <c r="W8420">
        <v>2022</v>
      </c>
      <c r="X8420" t="s">
        <v>86</v>
      </c>
      <c r="Y8420" t="s">
        <v>38</v>
      </c>
      <c r="Z8420" t="s">
        <v>64</v>
      </c>
      <c r="AA8420" t="s">
        <v>40</v>
      </c>
      <c r="AB8420" t="s">
        <v>40</v>
      </c>
    </row>
    <row r="8421" spans="1:28" x14ac:dyDescent="0.35">
      <c r="A8421" t="s">
        <v>6337</v>
      </c>
      <c r="B8421" t="s">
        <v>12654</v>
      </c>
      <c r="C8421" t="s">
        <v>6342</v>
      </c>
      <c r="D8421" s="1">
        <v>153662102</v>
      </c>
      <c r="E8421" t="s">
        <v>43</v>
      </c>
      <c r="G8421" s="2">
        <v>44659</v>
      </c>
      <c r="H8421" s="3">
        <v>1926</v>
      </c>
      <c r="I8421">
        <v>1666268</v>
      </c>
      <c r="J8421" s="4">
        <v>246</v>
      </c>
      <c r="K8421" t="s">
        <v>31</v>
      </c>
      <c r="L8421" t="s">
        <v>32</v>
      </c>
      <c r="M8421" t="s">
        <v>33</v>
      </c>
      <c r="N8421" s="4">
        <v>3</v>
      </c>
      <c r="O8421" s="4">
        <v>738</v>
      </c>
      <c r="P8421" t="s">
        <v>8987</v>
      </c>
      <c r="Q8421" t="s">
        <v>8984</v>
      </c>
      <c r="R8421" t="s">
        <v>8985</v>
      </c>
      <c r="S8421" t="s">
        <v>7293</v>
      </c>
      <c r="T8421" t="s">
        <v>35</v>
      </c>
      <c r="U8421" t="s">
        <v>36</v>
      </c>
      <c r="V8421">
        <v>45247083</v>
      </c>
      <c r="W8421">
        <v>2022</v>
      </c>
      <c r="X8421" t="s">
        <v>86</v>
      </c>
      <c r="Y8421" t="s">
        <v>38</v>
      </c>
      <c r="Z8421" t="s">
        <v>64</v>
      </c>
      <c r="AA8421" t="s">
        <v>40</v>
      </c>
      <c r="AB8421" t="s">
        <v>40</v>
      </c>
    </row>
    <row r="8422" spans="1:28" x14ac:dyDescent="0.35">
      <c r="A8422" t="s">
        <v>6337</v>
      </c>
      <c r="B8422" t="s">
        <v>12653</v>
      </c>
      <c r="C8422" t="s">
        <v>6340</v>
      </c>
      <c r="D8422" s="1">
        <v>152261107</v>
      </c>
      <c r="E8422" t="s">
        <v>30</v>
      </c>
      <c r="G8422" s="2">
        <v>44662</v>
      </c>
      <c r="H8422" s="3">
        <v>1514</v>
      </c>
      <c r="I8422">
        <v>1669345</v>
      </c>
      <c r="J8422" s="4">
        <v>664</v>
      </c>
      <c r="K8422" t="s">
        <v>31</v>
      </c>
      <c r="L8422" t="s">
        <v>66</v>
      </c>
      <c r="M8422" t="s">
        <v>415</v>
      </c>
      <c r="N8422" s="4">
        <v>941</v>
      </c>
      <c r="O8422" s="4">
        <v>310904</v>
      </c>
      <c r="P8422" t="s">
        <v>8987</v>
      </c>
      <c r="Q8422" t="s">
        <v>57</v>
      </c>
      <c r="R8422" t="s">
        <v>8985</v>
      </c>
      <c r="S8422" t="s">
        <v>7295</v>
      </c>
      <c r="T8422" t="s">
        <v>35</v>
      </c>
      <c r="U8422" t="s">
        <v>36</v>
      </c>
      <c r="V8422">
        <v>0</v>
      </c>
      <c r="W8422">
        <v>2022</v>
      </c>
      <c r="X8422" t="s">
        <v>86</v>
      </c>
      <c r="Y8422" t="s">
        <v>38</v>
      </c>
      <c r="Z8422" t="s">
        <v>51</v>
      </c>
      <c r="AA8422" t="s">
        <v>40</v>
      </c>
      <c r="AB8422" t="s">
        <v>40</v>
      </c>
    </row>
    <row r="8423" spans="1:28" x14ac:dyDescent="0.35">
      <c r="A8423" t="s">
        <v>6337</v>
      </c>
      <c r="B8423" t="s">
        <v>12654</v>
      </c>
      <c r="C8423" t="s">
        <v>6380</v>
      </c>
      <c r="D8423" s="1">
        <v>153082106</v>
      </c>
      <c r="E8423" t="s">
        <v>43</v>
      </c>
      <c r="G8423" s="2">
        <v>44676</v>
      </c>
      <c r="H8423" s="3">
        <v>1446</v>
      </c>
      <c r="I8423">
        <v>1681140</v>
      </c>
      <c r="J8423" s="4">
        <v>169</v>
      </c>
      <c r="K8423" t="s">
        <v>31</v>
      </c>
      <c r="L8423" t="s">
        <v>66</v>
      </c>
      <c r="M8423" t="s">
        <v>415</v>
      </c>
      <c r="N8423" s="4">
        <v>6</v>
      </c>
      <c r="O8423" s="4">
        <v>1014</v>
      </c>
      <c r="P8423" t="s">
        <v>8987</v>
      </c>
      <c r="Q8423" t="s">
        <v>122</v>
      </c>
      <c r="R8423" t="s">
        <v>8985</v>
      </c>
      <c r="S8423" t="s">
        <v>7301</v>
      </c>
      <c r="T8423" t="s">
        <v>35</v>
      </c>
      <c r="U8423" t="s">
        <v>36</v>
      </c>
      <c r="V8423">
        <v>45267126</v>
      </c>
      <c r="W8423">
        <v>2022</v>
      </c>
      <c r="X8423" t="s">
        <v>86</v>
      </c>
      <c r="Y8423" t="s">
        <v>38</v>
      </c>
      <c r="Z8423" t="s">
        <v>39</v>
      </c>
      <c r="AA8423" t="s">
        <v>40</v>
      </c>
      <c r="AB8423" t="s">
        <v>40</v>
      </c>
    </row>
    <row r="8424" spans="1:28" x14ac:dyDescent="0.35">
      <c r="A8424" t="s">
        <v>6337</v>
      </c>
      <c r="B8424" t="s">
        <v>12654</v>
      </c>
      <c r="C8424" t="s">
        <v>6380</v>
      </c>
      <c r="D8424" s="1">
        <v>153082106</v>
      </c>
      <c r="E8424" t="s">
        <v>53</v>
      </c>
      <c r="G8424" s="2">
        <v>44657</v>
      </c>
      <c r="H8424" s="3">
        <v>1751</v>
      </c>
      <c r="I8424">
        <v>1664534</v>
      </c>
      <c r="J8424" s="4">
        <v>564</v>
      </c>
      <c r="K8424" t="s">
        <v>31</v>
      </c>
      <c r="L8424" t="s">
        <v>60</v>
      </c>
      <c r="M8424" t="s">
        <v>61</v>
      </c>
      <c r="N8424" s="4">
        <v>7</v>
      </c>
      <c r="O8424" s="4">
        <v>3372</v>
      </c>
      <c r="P8424" t="s">
        <v>8987</v>
      </c>
      <c r="Q8424" t="s">
        <v>8984</v>
      </c>
      <c r="R8424" t="s">
        <v>8985</v>
      </c>
      <c r="S8424" t="s">
        <v>14077</v>
      </c>
      <c r="T8424" t="s">
        <v>35</v>
      </c>
      <c r="U8424" t="s">
        <v>36</v>
      </c>
      <c r="V8424">
        <v>31600388</v>
      </c>
      <c r="W8424">
        <v>2022</v>
      </c>
      <c r="X8424" t="s">
        <v>86</v>
      </c>
      <c r="Y8424" t="s">
        <v>38</v>
      </c>
      <c r="Z8424" t="s">
        <v>45</v>
      </c>
      <c r="AA8424" t="s">
        <v>40</v>
      </c>
      <c r="AB8424" t="s">
        <v>40</v>
      </c>
    </row>
    <row r="8425" spans="1:28" x14ac:dyDescent="0.35">
      <c r="A8425" t="s">
        <v>6337</v>
      </c>
      <c r="B8425" t="s">
        <v>12653</v>
      </c>
      <c r="C8425" t="s">
        <v>6464</v>
      </c>
      <c r="D8425" s="1">
        <v>152241102</v>
      </c>
      <c r="E8425" t="s">
        <v>43</v>
      </c>
      <c r="G8425" s="2">
        <v>44672</v>
      </c>
      <c r="H8425" s="3">
        <v>409</v>
      </c>
      <c r="I8425">
        <v>1677905</v>
      </c>
      <c r="J8425" s="4">
        <v>775</v>
      </c>
      <c r="K8425" t="s">
        <v>31</v>
      </c>
      <c r="L8425" t="s">
        <v>32</v>
      </c>
      <c r="M8425" t="s">
        <v>33</v>
      </c>
      <c r="N8425" s="4">
        <v>13</v>
      </c>
      <c r="O8425" s="4">
        <v>5251</v>
      </c>
      <c r="P8425" t="s">
        <v>13198</v>
      </c>
      <c r="Q8425" t="s">
        <v>57</v>
      </c>
      <c r="R8425" t="s">
        <v>8985</v>
      </c>
      <c r="S8425" t="s">
        <v>7298</v>
      </c>
      <c r="T8425" t="s">
        <v>35</v>
      </c>
      <c r="U8425" t="s">
        <v>36</v>
      </c>
      <c r="V8425">
        <v>45262411</v>
      </c>
      <c r="W8425">
        <v>2022</v>
      </c>
      <c r="X8425" t="s">
        <v>86</v>
      </c>
      <c r="Y8425" t="s">
        <v>38</v>
      </c>
      <c r="Z8425" t="s">
        <v>64</v>
      </c>
      <c r="AA8425" t="s">
        <v>40</v>
      </c>
      <c r="AB8425" t="s">
        <v>40</v>
      </c>
    </row>
    <row r="8426" spans="1:28" x14ac:dyDescent="0.35">
      <c r="A8426" t="s">
        <v>6337</v>
      </c>
      <c r="B8426" t="s">
        <v>12653</v>
      </c>
      <c r="C8426" t="s">
        <v>6391</v>
      </c>
      <c r="D8426" s="1">
        <v>152691109</v>
      </c>
      <c r="E8426" t="s">
        <v>30</v>
      </c>
      <c r="G8426" s="2">
        <v>44681</v>
      </c>
      <c r="H8426" s="3">
        <v>1108</v>
      </c>
      <c r="I8426">
        <v>1685223</v>
      </c>
      <c r="J8426" s="4">
        <v>499</v>
      </c>
      <c r="K8426" t="s">
        <v>31</v>
      </c>
      <c r="L8426" t="s">
        <v>60</v>
      </c>
      <c r="M8426" t="s">
        <v>94</v>
      </c>
      <c r="N8426" s="4">
        <v>643</v>
      </c>
      <c r="O8426" s="4">
        <v>73654</v>
      </c>
      <c r="P8426" t="s">
        <v>8987</v>
      </c>
      <c r="Q8426" t="s">
        <v>8984</v>
      </c>
      <c r="R8426" t="s">
        <v>9094</v>
      </c>
      <c r="S8426" t="s">
        <v>7302</v>
      </c>
      <c r="T8426" t="s">
        <v>35</v>
      </c>
      <c r="U8426" t="s">
        <v>36</v>
      </c>
      <c r="V8426">
        <v>0</v>
      </c>
      <c r="W8426">
        <v>2022</v>
      </c>
      <c r="X8426" t="s">
        <v>86</v>
      </c>
      <c r="Y8426" t="s">
        <v>38</v>
      </c>
      <c r="Z8426" t="s">
        <v>39</v>
      </c>
      <c r="AA8426" t="s">
        <v>40</v>
      </c>
      <c r="AB8426" t="s">
        <v>40</v>
      </c>
    </row>
    <row r="8427" spans="1:28" x14ac:dyDescent="0.35">
      <c r="A8427" t="s">
        <v>6337</v>
      </c>
      <c r="B8427" t="s">
        <v>12653</v>
      </c>
      <c r="C8427" t="s">
        <v>6400</v>
      </c>
      <c r="D8427" s="1">
        <v>152691110</v>
      </c>
      <c r="E8427" t="s">
        <v>43</v>
      </c>
      <c r="G8427" s="2">
        <v>44675</v>
      </c>
      <c r="H8427" s="3">
        <v>1735</v>
      </c>
      <c r="I8427">
        <v>1680471</v>
      </c>
      <c r="J8427" s="4">
        <v>720</v>
      </c>
      <c r="K8427" t="s">
        <v>31</v>
      </c>
      <c r="L8427" t="s">
        <v>32</v>
      </c>
      <c r="M8427" t="s">
        <v>33</v>
      </c>
      <c r="N8427" s="4">
        <v>66</v>
      </c>
      <c r="O8427" s="4">
        <v>9560</v>
      </c>
      <c r="P8427" t="s">
        <v>13198</v>
      </c>
      <c r="Q8427" t="s">
        <v>57</v>
      </c>
      <c r="R8427" t="s">
        <v>8985</v>
      </c>
      <c r="S8427" t="s">
        <v>14078</v>
      </c>
      <c r="T8427" t="s">
        <v>35</v>
      </c>
      <c r="U8427" t="s">
        <v>36</v>
      </c>
      <c r="V8427">
        <v>0</v>
      </c>
      <c r="W8427">
        <v>2022</v>
      </c>
      <c r="X8427" t="s">
        <v>86</v>
      </c>
      <c r="Y8427" t="s">
        <v>38</v>
      </c>
      <c r="Z8427" t="s">
        <v>39</v>
      </c>
      <c r="AA8427" t="s">
        <v>40</v>
      </c>
      <c r="AB8427" t="s">
        <v>40</v>
      </c>
    </row>
    <row r="8428" spans="1:28" x14ac:dyDescent="0.35">
      <c r="A8428" t="s">
        <v>6337</v>
      </c>
      <c r="B8428" t="s">
        <v>12654</v>
      </c>
      <c r="C8428" t="s">
        <v>6346</v>
      </c>
      <c r="D8428" s="1">
        <v>152481102</v>
      </c>
      <c r="E8428" t="s">
        <v>43</v>
      </c>
      <c r="G8428" s="2">
        <v>44662</v>
      </c>
      <c r="H8428" s="3">
        <v>1346</v>
      </c>
      <c r="I8428">
        <v>1668914</v>
      </c>
      <c r="J8428" s="4">
        <v>344</v>
      </c>
      <c r="K8428" t="s">
        <v>31</v>
      </c>
      <c r="L8428" t="s">
        <v>32</v>
      </c>
      <c r="M8428" t="s">
        <v>33</v>
      </c>
      <c r="N8428" s="4">
        <v>46</v>
      </c>
      <c r="O8428" s="4">
        <v>5848</v>
      </c>
      <c r="P8428" t="s">
        <v>8987</v>
      </c>
      <c r="Q8428" t="s">
        <v>8984</v>
      </c>
      <c r="R8428" t="s">
        <v>8985</v>
      </c>
      <c r="S8428" t="s">
        <v>7294</v>
      </c>
      <c r="T8428" t="s">
        <v>35</v>
      </c>
      <c r="U8428" t="s">
        <v>36</v>
      </c>
      <c r="V8428">
        <v>0</v>
      </c>
      <c r="W8428">
        <v>2022</v>
      </c>
      <c r="X8428" t="s">
        <v>86</v>
      </c>
      <c r="Y8428" t="s">
        <v>38</v>
      </c>
      <c r="Z8428" t="s">
        <v>64</v>
      </c>
      <c r="AA8428" t="s">
        <v>40</v>
      </c>
      <c r="AB8428" t="s">
        <v>40</v>
      </c>
    </row>
    <row r="8429" spans="1:28" x14ac:dyDescent="0.35">
      <c r="A8429" t="s">
        <v>6337</v>
      </c>
      <c r="B8429" t="s">
        <v>12654</v>
      </c>
      <c r="C8429" t="s">
        <v>6368</v>
      </c>
      <c r="D8429" s="1">
        <v>152481105</v>
      </c>
      <c r="E8429" t="s">
        <v>43</v>
      </c>
      <c r="G8429" s="2">
        <v>44672</v>
      </c>
      <c r="H8429" s="3">
        <v>436</v>
      </c>
      <c r="I8429">
        <v>1677910</v>
      </c>
      <c r="J8429" s="4">
        <v>622</v>
      </c>
      <c r="K8429" t="s">
        <v>31</v>
      </c>
      <c r="L8429" t="s">
        <v>32</v>
      </c>
      <c r="M8429" t="s">
        <v>33</v>
      </c>
      <c r="N8429" s="4">
        <v>36</v>
      </c>
      <c r="O8429" s="4">
        <v>14637</v>
      </c>
      <c r="P8429" t="s">
        <v>13198</v>
      </c>
      <c r="Q8429" t="s">
        <v>8984</v>
      </c>
      <c r="R8429" t="s">
        <v>8985</v>
      </c>
      <c r="S8429" t="s">
        <v>7297</v>
      </c>
      <c r="T8429" t="s">
        <v>35</v>
      </c>
      <c r="U8429" t="s">
        <v>36</v>
      </c>
      <c r="V8429">
        <v>0</v>
      </c>
      <c r="W8429">
        <v>2022</v>
      </c>
      <c r="X8429" t="s">
        <v>86</v>
      </c>
      <c r="Y8429" t="s">
        <v>38</v>
      </c>
      <c r="Z8429" t="s">
        <v>64</v>
      </c>
      <c r="AA8429" t="s">
        <v>40</v>
      </c>
      <c r="AB8429" t="s">
        <v>40</v>
      </c>
    </row>
    <row r="8430" spans="1:28" x14ac:dyDescent="0.35">
      <c r="A8430" t="s">
        <v>6337</v>
      </c>
      <c r="B8430" t="s">
        <v>12653</v>
      </c>
      <c r="C8430" t="s">
        <v>6552</v>
      </c>
      <c r="D8430" s="1">
        <v>152291101</v>
      </c>
      <c r="E8430" t="s">
        <v>43</v>
      </c>
      <c r="G8430" s="2">
        <v>44673</v>
      </c>
      <c r="H8430" s="3">
        <v>31</v>
      </c>
      <c r="I8430">
        <v>1678843</v>
      </c>
      <c r="J8430" s="4">
        <v>907</v>
      </c>
      <c r="K8430" t="s">
        <v>31</v>
      </c>
      <c r="L8430" t="s">
        <v>32</v>
      </c>
      <c r="M8430" t="s">
        <v>33</v>
      </c>
      <c r="N8430" s="4">
        <v>134</v>
      </c>
      <c r="O8430" s="4">
        <v>96194</v>
      </c>
      <c r="P8430" t="s">
        <v>13198</v>
      </c>
      <c r="Q8430" t="s">
        <v>8984</v>
      </c>
      <c r="R8430" t="s">
        <v>8985</v>
      </c>
      <c r="S8430" t="s">
        <v>7300</v>
      </c>
      <c r="T8430" t="s">
        <v>35</v>
      </c>
      <c r="U8430" t="s">
        <v>36</v>
      </c>
      <c r="V8430">
        <v>0</v>
      </c>
      <c r="W8430">
        <v>2022</v>
      </c>
      <c r="X8430" t="s">
        <v>86</v>
      </c>
      <c r="Y8430" t="s">
        <v>38</v>
      </c>
      <c r="Z8430" t="s">
        <v>64</v>
      </c>
      <c r="AA8430" t="s">
        <v>40</v>
      </c>
      <c r="AB8430" t="s">
        <v>40</v>
      </c>
    </row>
    <row r="8431" spans="1:28" x14ac:dyDescent="0.35">
      <c r="A8431" t="s">
        <v>6337</v>
      </c>
      <c r="B8431" t="s">
        <v>12653</v>
      </c>
      <c r="C8431" t="s">
        <v>6469</v>
      </c>
      <c r="D8431" s="1">
        <v>152101101</v>
      </c>
      <c r="E8431" t="s">
        <v>30</v>
      </c>
      <c r="G8431" s="2">
        <v>44672</v>
      </c>
      <c r="H8431" s="3">
        <v>1136</v>
      </c>
      <c r="I8431">
        <v>1678275</v>
      </c>
      <c r="J8431" s="4">
        <v>1357</v>
      </c>
      <c r="K8431" t="s">
        <v>31</v>
      </c>
      <c r="L8431" t="s">
        <v>384</v>
      </c>
      <c r="M8431" t="s">
        <v>2270</v>
      </c>
      <c r="N8431" s="4">
        <v>199</v>
      </c>
      <c r="O8431" s="4">
        <v>177414</v>
      </c>
      <c r="P8431" t="s">
        <v>13198</v>
      </c>
      <c r="Q8431" t="s">
        <v>8984</v>
      </c>
      <c r="R8431" t="s">
        <v>8985</v>
      </c>
      <c r="S8431" t="s">
        <v>14079</v>
      </c>
      <c r="T8431" t="s">
        <v>35</v>
      </c>
      <c r="U8431" t="s">
        <v>36</v>
      </c>
      <c r="V8431">
        <v>0</v>
      </c>
      <c r="W8431">
        <v>2022</v>
      </c>
      <c r="X8431" t="s">
        <v>86</v>
      </c>
      <c r="Y8431" t="s">
        <v>38</v>
      </c>
      <c r="Z8431" t="s">
        <v>39</v>
      </c>
      <c r="AA8431" t="s">
        <v>40</v>
      </c>
      <c r="AB8431" t="s">
        <v>40</v>
      </c>
    </row>
    <row r="8432" spans="1:28" x14ac:dyDescent="0.35">
      <c r="A8432" t="s">
        <v>7410</v>
      </c>
      <c r="B8432" t="s">
        <v>12653</v>
      </c>
      <c r="C8432" t="s">
        <v>7505</v>
      </c>
      <c r="D8432" s="1">
        <v>42271103</v>
      </c>
      <c r="E8432" t="s">
        <v>30</v>
      </c>
      <c r="G8432" s="2">
        <v>44667</v>
      </c>
      <c r="H8432" s="3">
        <v>321</v>
      </c>
      <c r="I8432">
        <v>1674075</v>
      </c>
      <c r="J8432" s="4">
        <v>497</v>
      </c>
      <c r="K8432" t="s">
        <v>31</v>
      </c>
      <c r="L8432" t="s">
        <v>66</v>
      </c>
      <c r="M8432" t="s">
        <v>415</v>
      </c>
      <c r="N8432" s="4">
        <v>31</v>
      </c>
      <c r="O8432" s="4">
        <v>15407</v>
      </c>
      <c r="P8432" t="s">
        <v>13198</v>
      </c>
      <c r="Q8432" t="s">
        <v>8984</v>
      </c>
      <c r="R8432" t="s">
        <v>8985</v>
      </c>
      <c r="S8432" t="s">
        <v>8189</v>
      </c>
      <c r="T8432" t="s">
        <v>35</v>
      </c>
      <c r="U8432" t="s">
        <v>36</v>
      </c>
      <c r="V8432">
        <v>0</v>
      </c>
      <c r="W8432">
        <v>2022</v>
      </c>
      <c r="X8432" t="s">
        <v>86</v>
      </c>
      <c r="Y8432" t="s">
        <v>38</v>
      </c>
      <c r="Z8432" t="s">
        <v>39</v>
      </c>
      <c r="AA8432" t="s">
        <v>40</v>
      </c>
      <c r="AB8432" t="s">
        <v>40</v>
      </c>
    </row>
    <row r="8433" spans="1:28" x14ac:dyDescent="0.35">
      <c r="A8433" t="s">
        <v>7410</v>
      </c>
      <c r="B8433" t="s">
        <v>12653</v>
      </c>
      <c r="C8433" t="s">
        <v>7547</v>
      </c>
      <c r="D8433" s="1">
        <v>42721105</v>
      </c>
      <c r="E8433" t="s">
        <v>30</v>
      </c>
      <c r="G8433" s="2">
        <v>44661</v>
      </c>
      <c r="H8433" s="3">
        <v>243</v>
      </c>
      <c r="I8433">
        <v>1667201</v>
      </c>
      <c r="J8433" s="4">
        <v>797</v>
      </c>
      <c r="K8433" t="s">
        <v>31</v>
      </c>
      <c r="L8433" t="s">
        <v>32</v>
      </c>
      <c r="M8433" t="s">
        <v>33</v>
      </c>
      <c r="N8433" s="4">
        <v>184</v>
      </c>
      <c r="O8433" s="4">
        <v>99704</v>
      </c>
      <c r="P8433" t="s">
        <v>8987</v>
      </c>
      <c r="Q8433" t="s">
        <v>8984</v>
      </c>
      <c r="R8433" t="s">
        <v>8985</v>
      </c>
      <c r="S8433" t="s">
        <v>8185</v>
      </c>
      <c r="T8433" t="s">
        <v>35</v>
      </c>
      <c r="U8433" t="s">
        <v>36</v>
      </c>
      <c r="V8433">
        <v>0</v>
      </c>
      <c r="W8433">
        <v>2022</v>
      </c>
      <c r="X8433" t="s">
        <v>86</v>
      </c>
      <c r="Y8433" t="s">
        <v>38</v>
      </c>
      <c r="Z8433" t="s">
        <v>51</v>
      </c>
      <c r="AA8433" t="s">
        <v>40</v>
      </c>
      <c r="AB8433" t="s">
        <v>40</v>
      </c>
    </row>
    <row r="8434" spans="1:28" x14ac:dyDescent="0.35">
      <c r="A8434" t="s">
        <v>7410</v>
      </c>
      <c r="B8434" t="s">
        <v>12654</v>
      </c>
      <c r="C8434" t="s">
        <v>7411</v>
      </c>
      <c r="D8434" s="1">
        <v>42811112</v>
      </c>
      <c r="E8434" t="s">
        <v>43</v>
      </c>
      <c r="G8434" s="2">
        <v>44668</v>
      </c>
      <c r="H8434" s="3">
        <v>1514</v>
      </c>
      <c r="I8434">
        <v>1675216</v>
      </c>
      <c r="J8434" s="4">
        <v>603</v>
      </c>
      <c r="K8434" t="s">
        <v>31</v>
      </c>
      <c r="L8434" t="s">
        <v>32</v>
      </c>
      <c r="M8434" t="s">
        <v>33</v>
      </c>
      <c r="N8434" s="4">
        <v>148</v>
      </c>
      <c r="O8434" s="4">
        <v>64390</v>
      </c>
      <c r="P8434" t="s">
        <v>13198</v>
      </c>
      <c r="Q8434" t="s">
        <v>8984</v>
      </c>
      <c r="R8434" t="s">
        <v>8985</v>
      </c>
      <c r="S8434" t="s">
        <v>8190</v>
      </c>
      <c r="T8434" t="s">
        <v>35</v>
      </c>
      <c r="U8434" t="s">
        <v>36</v>
      </c>
      <c r="V8434">
        <v>31601202</v>
      </c>
      <c r="W8434">
        <v>2022</v>
      </c>
      <c r="X8434" t="s">
        <v>86</v>
      </c>
      <c r="Y8434" t="s">
        <v>38</v>
      </c>
      <c r="Z8434" t="s">
        <v>39</v>
      </c>
      <c r="AA8434" t="s">
        <v>40</v>
      </c>
      <c r="AB8434" t="s">
        <v>40</v>
      </c>
    </row>
    <row r="8435" spans="1:28" x14ac:dyDescent="0.35">
      <c r="A8435" t="s">
        <v>7410</v>
      </c>
      <c r="B8435" t="s">
        <v>12654</v>
      </c>
      <c r="C8435" t="s">
        <v>7423</v>
      </c>
      <c r="D8435" s="1">
        <v>42811111</v>
      </c>
      <c r="E8435" t="s">
        <v>30</v>
      </c>
      <c r="G8435" s="2">
        <v>44680</v>
      </c>
      <c r="H8435" s="3">
        <v>2056</v>
      </c>
      <c r="I8435">
        <v>1684910</v>
      </c>
      <c r="J8435" s="4">
        <v>688</v>
      </c>
      <c r="K8435" t="s">
        <v>31</v>
      </c>
      <c r="L8435" t="s">
        <v>32</v>
      </c>
      <c r="M8435" t="s">
        <v>83</v>
      </c>
      <c r="N8435" s="4">
        <v>564</v>
      </c>
      <c r="O8435" s="4">
        <v>141956</v>
      </c>
      <c r="P8435" t="s">
        <v>13198</v>
      </c>
      <c r="Q8435" t="s">
        <v>8984</v>
      </c>
      <c r="R8435" t="s">
        <v>8985</v>
      </c>
      <c r="S8435" t="s">
        <v>8192</v>
      </c>
      <c r="T8435" t="s">
        <v>35</v>
      </c>
      <c r="U8435" t="s">
        <v>36</v>
      </c>
      <c r="V8435">
        <v>31602139</v>
      </c>
      <c r="W8435">
        <v>2022</v>
      </c>
      <c r="X8435" t="s">
        <v>86</v>
      </c>
      <c r="Y8435" t="s">
        <v>38</v>
      </c>
      <c r="Z8435" t="s">
        <v>39</v>
      </c>
      <c r="AA8435" t="s">
        <v>40</v>
      </c>
      <c r="AB8435" t="s">
        <v>40</v>
      </c>
    </row>
    <row r="8436" spans="1:28" x14ac:dyDescent="0.35">
      <c r="A8436" t="s">
        <v>7410</v>
      </c>
      <c r="B8436" t="s">
        <v>12654</v>
      </c>
      <c r="C8436" t="s">
        <v>7423</v>
      </c>
      <c r="D8436" s="1">
        <v>42811111</v>
      </c>
      <c r="E8436" t="s">
        <v>978</v>
      </c>
      <c r="G8436" s="2">
        <v>44665</v>
      </c>
      <c r="H8436" s="3">
        <v>927</v>
      </c>
      <c r="I8436">
        <v>1672383</v>
      </c>
      <c r="J8436" s="4">
        <v>297</v>
      </c>
      <c r="K8436" t="s">
        <v>31</v>
      </c>
      <c r="L8436" t="s">
        <v>32</v>
      </c>
      <c r="M8436" t="s">
        <v>83</v>
      </c>
      <c r="N8436" s="4">
        <v>57</v>
      </c>
      <c r="O8436" s="4">
        <v>16929</v>
      </c>
      <c r="P8436" t="s">
        <v>8987</v>
      </c>
      <c r="Q8436" t="s">
        <v>8984</v>
      </c>
      <c r="R8436" t="s">
        <v>8985</v>
      </c>
      <c r="S8436" t="s">
        <v>8188</v>
      </c>
      <c r="T8436" t="s">
        <v>35</v>
      </c>
      <c r="U8436" t="s">
        <v>36</v>
      </c>
      <c r="V8436">
        <v>45255922</v>
      </c>
      <c r="W8436">
        <v>2022</v>
      </c>
      <c r="X8436" t="s">
        <v>86</v>
      </c>
      <c r="Y8436" t="s">
        <v>38</v>
      </c>
      <c r="Z8436" t="s">
        <v>172</v>
      </c>
      <c r="AA8436" t="s">
        <v>40</v>
      </c>
      <c r="AB8436" t="s">
        <v>40</v>
      </c>
    </row>
    <row r="8437" spans="1:28" x14ac:dyDescent="0.35">
      <c r="A8437" t="s">
        <v>7410</v>
      </c>
      <c r="B8437" t="s">
        <v>12654</v>
      </c>
      <c r="C8437" t="s">
        <v>7420</v>
      </c>
      <c r="D8437" s="1">
        <v>42091102</v>
      </c>
      <c r="E8437" t="s">
        <v>43</v>
      </c>
      <c r="G8437" s="2">
        <v>44662</v>
      </c>
      <c r="H8437" s="3">
        <v>1235</v>
      </c>
      <c r="I8437">
        <v>1668675</v>
      </c>
      <c r="J8437" s="4">
        <v>691</v>
      </c>
      <c r="K8437" t="s">
        <v>31</v>
      </c>
      <c r="L8437" t="s">
        <v>32</v>
      </c>
      <c r="M8437" t="s">
        <v>33</v>
      </c>
      <c r="N8437" s="4">
        <v>136</v>
      </c>
      <c r="O8437" s="4">
        <v>65456</v>
      </c>
      <c r="P8437" t="s">
        <v>8987</v>
      </c>
      <c r="Q8437" t="s">
        <v>8984</v>
      </c>
      <c r="R8437" t="s">
        <v>8985</v>
      </c>
      <c r="S8437" t="s">
        <v>8186</v>
      </c>
      <c r="T8437" t="s">
        <v>35</v>
      </c>
      <c r="U8437" t="s">
        <v>36</v>
      </c>
      <c r="V8437">
        <v>0</v>
      </c>
      <c r="W8437">
        <v>2022</v>
      </c>
      <c r="X8437" t="s">
        <v>86</v>
      </c>
      <c r="Y8437" t="s">
        <v>38</v>
      </c>
      <c r="Z8437" t="s">
        <v>39</v>
      </c>
      <c r="AA8437" t="s">
        <v>40</v>
      </c>
      <c r="AB8437" t="s">
        <v>40</v>
      </c>
    </row>
    <row r="8438" spans="1:28" x14ac:dyDescent="0.35">
      <c r="A8438" t="s">
        <v>7410</v>
      </c>
      <c r="B8438" t="s">
        <v>12654</v>
      </c>
      <c r="C8438" t="s">
        <v>7423</v>
      </c>
      <c r="D8438" s="1">
        <v>42811111</v>
      </c>
      <c r="E8438" t="s">
        <v>30</v>
      </c>
      <c r="G8438" s="2">
        <v>44662</v>
      </c>
      <c r="H8438" s="3">
        <v>1223</v>
      </c>
      <c r="I8438">
        <v>1668650</v>
      </c>
      <c r="J8438" s="4">
        <v>606</v>
      </c>
      <c r="K8438" t="s">
        <v>31</v>
      </c>
      <c r="L8438" t="s">
        <v>32</v>
      </c>
      <c r="M8438" t="s">
        <v>83</v>
      </c>
      <c r="N8438" s="4">
        <v>76</v>
      </c>
      <c r="O8438" s="4">
        <v>46056</v>
      </c>
      <c r="P8438" t="s">
        <v>8987</v>
      </c>
      <c r="Q8438" t="s">
        <v>8984</v>
      </c>
      <c r="R8438" t="s">
        <v>8985</v>
      </c>
      <c r="S8438" t="s">
        <v>8187</v>
      </c>
      <c r="T8438" t="s">
        <v>35</v>
      </c>
      <c r="U8438" t="s">
        <v>36</v>
      </c>
      <c r="V8438">
        <v>0</v>
      </c>
      <c r="W8438">
        <v>2022</v>
      </c>
      <c r="X8438" t="s">
        <v>86</v>
      </c>
      <c r="Y8438" t="s">
        <v>38</v>
      </c>
      <c r="Z8438" t="s">
        <v>64</v>
      </c>
      <c r="AA8438" t="s">
        <v>40</v>
      </c>
      <c r="AB8438" t="s">
        <v>40</v>
      </c>
    </row>
    <row r="8439" spans="1:28" x14ac:dyDescent="0.35">
      <c r="A8439" t="s">
        <v>7410</v>
      </c>
      <c r="B8439" t="s">
        <v>12654</v>
      </c>
      <c r="C8439" t="s">
        <v>3584</v>
      </c>
      <c r="D8439" s="1">
        <v>42851121</v>
      </c>
      <c r="E8439" t="s">
        <v>43</v>
      </c>
      <c r="G8439" s="2">
        <v>44662</v>
      </c>
      <c r="H8439" s="3">
        <v>1351</v>
      </c>
      <c r="I8439">
        <v>1669421</v>
      </c>
      <c r="J8439" s="4">
        <v>1313</v>
      </c>
      <c r="K8439" t="s">
        <v>31</v>
      </c>
      <c r="L8439" t="s">
        <v>32</v>
      </c>
      <c r="M8439" t="s">
        <v>83</v>
      </c>
      <c r="N8439" s="4">
        <v>26</v>
      </c>
      <c r="O8439" s="4">
        <v>13434</v>
      </c>
      <c r="P8439" t="s">
        <v>8987</v>
      </c>
      <c r="Q8439" t="s">
        <v>8984</v>
      </c>
      <c r="R8439" t="s">
        <v>8985</v>
      </c>
      <c r="S8439" t="s">
        <v>14080</v>
      </c>
      <c r="T8439" t="s">
        <v>35</v>
      </c>
      <c r="U8439" t="s">
        <v>36</v>
      </c>
      <c r="V8439">
        <v>0</v>
      </c>
      <c r="W8439">
        <v>2022</v>
      </c>
      <c r="X8439" t="s">
        <v>86</v>
      </c>
      <c r="Y8439" t="s">
        <v>38</v>
      </c>
      <c r="Z8439" t="s">
        <v>39</v>
      </c>
      <c r="AA8439" t="s">
        <v>40</v>
      </c>
      <c r="AB8439" t="s">
        <v>40</v>
      </c>
    </row>
    <row r="8440" spans="1:28" x14ac:dyDescent="0.35">
      <c r="A8440" t="s">
        <v>7410</v>
      </c>
      <c r="B8440" t="s">
        <v>12654</v>
      </c>
      <c r="C8440" t="s">
        <v>7437</v>
      </c>
      <c r="D8440" s="1">
        <v>42751113</v>
      </c>
      <c r="E8440" t="s">
        <v>43</v>
      </c>
      <c r="G8440" s="2">
        <v>44670</v>
      </c>
      <c r="H8440" s="3">
        <v>433</v>
      </c>
      <c r="I8440">
        <v>1676170</v>
      </c>
      <c r="J8440" s="4">
        <v>907</v>
      </c>
      <c r="K8440" t="s">
        <v>31</v>
      </c>
      <c r="L8440" t="s">
        <v>32</v>
      </c>
      <c r="M8440" t="s">
        <v>102</v>
      </c>
      <c r="N8440" s="4">
        <v>43</v>
      </c>
      <c r="O8440" s="4">
        <v>39001</v>
      </c>
      <c r="P8440" t="s">
        <v>8987</v>
      </c>
      <c r="Q8440" t="s">
        <v>8984</v>
      </c>
      <c r="R8440" t="s">
        <v>8985</v>
      </c>
      <c r="S8440" t="s">
        <v>8191</v>
      </c>
      <c r="T8440" t="s">
        <v>35</v>
      </c>
      <c r="U8440" t="s">
        <v>36</v>
      </c>
      <c r="V8440">
        <v>45260912</v>
      </c>
      <c r="W8440">
        <v>2022</v>
      </c>
      <c r="X8440" t="s">
        <v>86</v>
      </c>
      <c r="Y8440" t="s">
        <v>38</v>
      </c>
      <c r="Z8440" t="s">
        <v>39</v>
      </c>
      <c r="AA8440" t="s">
        <v>40</v>
      </c>
      <c r="AB8440" t="s">
        <v>40</v>
      </c>
    </row>
    <row r="8441" spans="1:28" x14ac:dyDescent="0.35">
      <c r="A8441" t="s">
        <v>7410</v>
      </c>
      <c r="B8441" t="s">
        <v>12654</v>
      </c>
      <c r="C8441" t="s">
        <v>7479</v>
      </c>
      <c r="D8441" s="1">
        <v>42821102</v>
      </c>
      <c r="E8441" t="s">
        <v>53</v>
      </c>
      <c r="G8441" s="2">
        <v>44655</v>
      </c>
      <c r="H8441" s="3">
        <v>1620</v>
      </c>
      <c r="I8441">
        <v>1662818</v>
      </c>
      <c r="J8441" s="4">
        <v>372</v>
      </c>
      <c r="K8441" t="s">
        <v>31</v>
      </c>
      <c r="L8441" t="s">
        <v>32</v>
      </c>
      <c r="M8441" t="s">
        <v>33</v>
      </c>
      <c r="N8441" s="4">
        <v>40</v>
      </c>
      <c r="O8441" s="4">
        <v>12270</v>
      </c>
      <c r="P8441" t="s">
        <v>8987</v>
      </c>
      <c r="Q8441" t="s">
        <v>8984</v>
      </c>
      <c r="R8441" t="s">
        <v>8985</v>
      </c>
      <c r="S8441" t="s">
        <v>8184</v>
      </c>
      <c r="T8441" t="s">
        <v>35</v>
      </c>
      <c r="U8441" t="s">
        <v>36</v>
      </c>
      <c r="V8441">
        <v>45239659</v>
      </c>
      <c r="W8441">
        <v>2022</v>
      </c>
      <c r="X8441" t="s">
        <v>86</v>
      </c>
      <c r="Y8441" t="s">
        <v>38</v>
      </c>
      <c r="Z8441" t="s">
        <v>39</v>
      </c>
      <c r="AA8441" t="s">
        <v>40</v>
      </c>
      <c r="AB8441" t="s">
        <v>38</v>
      </c>
    </row>
    <row r="8442" spans="1:28" x14ac:dyDescent="0.35">
      <c r="A8442" t="s">
        <v>8258</v>
      </c>
      <c r="B8442" t="s">
        <v>12653</v>
      </c>
      <c r="C8442" t="s">
        <v>8273</v>
      </c>
      <c r="D8442" s="1">
        <v>162161101</v>
      </c>
      <c r="E8442" t="s">
        <v>53</v>
      </c>
      <c r="G8442" s="2">
        <v>44674</v>
      </c>
      <c r="H8442" s="3">
        <v>2012</v>
      </c>
      <c r="I8442">
        <v>1680111</v>
      </c>
      <c r="J8442" s="4">
        <v>481</v>
      </c>
      <c r="K8442" t="s">
        <v>31</v>
      </c>
      <c r="L8442" t="s">
        <v>66</v>
      </c>
      <c r="M8442" t="s">
        <v>415</v>
      </c>
      <c r="N8442" s="4">
        <v>374</v>
      </c>
      <c r="O8442" s="4">
        <v>39757</v>
      </c>
      <c r="P8442" t="s">
        <v>8987</v>
      </c>
      <c r="Q8442" t="s">
        <v>9125</v>
      </c>
      <c r="R8442" t="s">
        <v>8985</v>
      </c>
      <c r="S8442" t="s">
        <v>8547</v>
      </c>
      <c r="T8442" t="s">
        <v>35</v>
      </c>
      <c r="U8442" t="s">
        <v>36</v>
      </c>
      <c r="V8442">
        <v>0</v>
      </c>
      <c r="W8442">
        <v>2022</v>
      </c>
      <c r="X8442" t="s">
        <v>86</v>
      </c>
      <c r="Y8442" t="s">
        <v>38</v>
      </c>
      <c r="Z8442" t="s">
        <v>39</v>
      </c>
      <c r="AA8442" t="s">
        <v>40</v>
      </c>
      <c r="AB8442" t="s">
        <v>38</v>
      </c>
    </row>
    <row r="8443" spans="1:28" x14ac:dyDescent="0.35">
      <c r="A8443" t="s">
        <v>28</v>
      </c>
      <c r="B8443" t="s">
        <v>12653</v>
      </c>
      <c r="C8443" t="s">
        <v>215</v>
      </c>
      <c r="D8443" s="1">
        <v>182852201</v>
      </c>
      <c r="E8443" t="s">
        <v>30</v>
      </c>
      <c r="G8443" s="2">
        <v>44800</v>
      </c>
      <c r="H8443" s="3">
        <v>1639</v>
      </c>
      <c r="I8443">
        <v>1793204</v>
      </c>
      <c r="J8443" s="4">
        <v>142</v>
      </c>
      <c r="K8443" t="s">
        <v>31</v>
      </c>
      <c r="L8443" t="s">
        <v>32</v>
      </c>
      <c r="M8443" t="s">
        <v>83</v>
      </c>
      <c r="N8443" s="4">
        <v>860</v>
      </c>
      <c r="O8443" s="4">
        <v>37856</v>
      </c>
      <c r="P8443" t="s">
        <v>13198</v>
      </c>
      <c r="Q8443" t="s">
        <v>8984</v>
      </c>
      <c r="R8443" t="s">
        <v>8985</v>
      </c>
      <c r="S8443" t="s">
        <v>1535</v>
      </c>
      <c r="T8443" t="s">
        <v>35</v>
      </c>
      <c r="U8443" t="s">
        <v>36</v>
      </c>
      <c r="V8443">
        <v>31614668</v>
      </c>
      <c r="W8443">
        <v>2022</v>
      </c>
      <c r="X8443" t="s">
        <v>147</v>
      </c>
      <c r="Y8443" t="s">
        <v>38</v>
      </c>
      <c r="Z8443" t="s">
        <v>39</v>
      </c>
      <c r="AA8443" t="s">
        <v>40</v>
      </c>
      <c r="AB8443" t="s">
        <v>40</v>
      </c>
    </row>
    <row r="8444" spans="1:28" x14ac:dyDescent="0.35">
      <c r="A8444" t="s">
        <v>28</v>
      </c>
      <c r="B8444" t="s">
        <v>12653</v>
      </c>
      <c r="C8444" t="s">
        <v>215</v>
      </c>
      <c r="D8444" s="1">
        <v>182852201</v>
      </c>
      <c r="E8444" t="s">
        <v>448</v>
      </c>
      <c r="G8444" s="2">
        <v>44802</v>
      </c>
      <c r="H8444" s="3">
        <v>1331</v>
      </c>
      <c r="I8444">
        <v>1794243</v>
      </c>
      <c r="J8444" s="4">
        <v>778</v>
      </c>
      <c r="K8444" t="s">
        <v>31</v>
      </c>
      <c r="L8444" t="s">
        <v>32</v>
      </c>
      <c r="M8444" t="s">
        <v>83</v>
      </c>
      <c r="N8444" s="4">
        <v>7</v>
      </c>
      <c r="O8444" s="4">
        <v>5446</v>
      </c>
      <c r="P8444" t="s">
        <v>13198</v>
      </c>
      <c r="Q8444" t="s">
        <v>8984</v>
      </c>
      <c r="R8444" t="s">
        <v>8985</v>
      </c>
      <c r="S8444" t="s">
        <v>1536</v>
      </c>
      <c r="T8444" t="s">
        <v>35</v>
      </c>
      <c r="U8444" t="s">
        <v>36</v>
      </c>
      <c r="V8444">
        <v>31614890</v>
      </c>
      <c r="W8444">
        <v>2022</v>
      </c>
      <c r="X8444" t="s">
        <v>147</v>
      </c>
      <c r="Y8444" t="s">
        <v>38</v>
      </c>
      <c r="Z8444" t="s">
        <v>39</v>
      </c>
      <c r="AA8444" t="s">
        <v>40</v>
      </c>
      <c r="AB8444" t="s">
        <v>40</v>
      </c>
    </row>
    <row r="8445" spans="1:28" x14ac:dyDescent="0.35">
      <c r="A8445" t="s">
        <v>28</v>
      </c>
      <c r="B8445" t="s">
        <v>12654</v>
      </c>
      <c r="C8445" t="s">
        <v>145</v>
      </c>
      <c r="D8445" s="1">
        <v>83692105</v>
      </c>
      <c r="E8445" t="s">
        <v>43</v>
      </c>
      <c r="G8445" s="2">
        <v>44782</v>
      </c>
      <c r="H8445" s="3">
        <v>2029</v>
      </c>
      <c r="I8445">
        <v>1777339</v>
      </c>
      <c r="J8445" s="4">
        <v>491</v>
      </c>
      <c r="K8445" t="s">
        <v>31</v>
      </c>
      <c r="L8445" t="s">
        <v>32</v>
      </c>
      <c r="M8445" t="s">
        <v>83</v>
      </c>
      <c r="N8445" s="4">
        <v>1</v>
      </c>
      <c r="O8445" s="4">
        <v>491</v>
      </c>
      <c r="P8445" t="s">
        <v>8987</v>
      </c>
      <c r="Q8445" t="s">
        <v>8984</v>
      </c>
      <c r="R8445" t="s">
        <v>8985</v>
      </c>
      <c r="S8445" t="s">
        <v>1531</v>
      </c>
      <c r="T8445" t="s">
        <v>35</v>
      </c>
      <c r="U8445" t="s">
        <v>36</v>
      </c>
      <c r="V8445">
        <v>45406019</v>
      </c>
      <c r="W8445">
        <v>2022</v>
      </c>
      <c r="X8445" t="s">
        <v>147</v>
      </c>
      <c r="Y8445" t="s">
        <v>38</v>
      </c>
      <c r="Z8445" t="s">
        <v>39</v>
      </c>
      <c r="AA8445" t="s">
        <v>40</v>
      </c>
      <c r="AB8445" t="s">
        <v>40</v>
      </c>
    </row>
    <row r="8446" spans="1:28" x14ac:dyDescent="0.35">
      <c r="A8446" t="s">
        <v>28</v>
      </c>
      <c r="B8446" t="s">
        <v>12654</v>
      </c>
      <c r="C8446" t="s">
        <v>145</v>
      </c>
      <c r="D8446" s="1">
        <v>83692105</v>
      </c>
      <c r="E8446" t="s">
        <v>43</v>
      </c>
      <c r="G8446" s="2">
        <v>44790</v>
      </c>
      <c r="H8446" s="3">
        <v>1047</v>
      </c>
      <c r="I8446">
        <v>1783608</v>
      </c>
      <c r="J8446" s="4">
        <v>169</v>
      </c>
      <c r="K8446" t="s">
        <v>31</v>
      </c>
      <c r="L8446" t="s">
        <v>32</v>
      </c>
      <c r="M8446" t="s">
        <v>83</v>
      </c>
      <c r="N8446" s="4">
        <v>3</v>
      </c>
      <c r="O8446" s="4">
        <v>507</v>
      </c>
      <c r="P8446" t="s">
        <v>13198</v>
      </c>
      <c r="Q8446" t="s">
        <v>8984</v>
      </c>
      <c r="R8446" t="s">
        <v>8985</v>
      </c>
      <c r="S8446" t="s">
        <v>1533</v>
      </c>
      <c r="T8446" t="s">
        <v>35</v>
      </c>
      <c r="U8446" t="s">
        <v>36</v>
      </c>
      <c r="V8446">
        <v>45416975</v>
      </c>
      <c r="W8446">
        <v>2022</v>
      </c>
      <c r="X8446" t="s">
        <v>147</v>
      </c>
      <c r="Y8446" t="s">
        <v>38</v>
      </c>
      <c r="Z8446" t="s">
        <v>39</v>
      </c>
      <c r="AA8446" t="s">
        <v>40</v>
      </c>
      <c r="AB8446" t="s">
        <v>40</v>
      </c>
    </row>
    <row r="8447" spans="1:28" x14ac:dyDescent="0.35">
      <c r="A8447" t="s">
        <v>28</v>
      </c>
      <c r="B8447" t="s">
        <v>12654</v>
      </c>
      <c r="C8447" t="s">
        <v>89</v>
      </c>
      <c r="D8447" s="1">
        <v>83622103</v>
      </c>
      <c r="E8447" t="s">
        <v>30</v>
      </c>
      <c r="G8447" s="2">
        <v>44787</v>
      </c>
      <c r="H8447" s="3">
        <v>831</v>
      </c>
      <c r="I8447">
        <v>1780575</v>
      </c>
      <c r="J8447" s="4">
        <v>521</v>
      </c>
      <c r="K8447" t="s">
        <v>31</v>
      </c>
      <c r="L8447" t="s">
        <v>32</v>
      </c>
      <c r="M8447" t="s">
        <v>33</v>
      </c>
      <c r="N8447" s="4">
        <v>352</v>
      </c>
      <c r="O8447" s="4">
        <v>69968</v>
      </c>
      <c r="P8447" t="s">
        <v>13198</v>
      </c>
      <c r="Q8447" t="s">
        <v>8984</v>
      </c>
      <c r="R8447" t="s">
        <v>8985</v>
      </c>
      <c r="S8447" t="s">
        <v>1532</v>
      </c>
      <c r="T8447" t="s">
        <v>35</v>
      </c>
      <c r="U8447" t="s">
        <v>36</v>
      </c>
      <c r="V8447">
        <v>35377325</v>
      </c>
      <c r="W8447">
        <v>2022</v>
      </c>
      <c r="X8447" t="s">
        <v>147</v>
      </c>
      <c r="Y8447" t="s">
        <v>38</v>
      </c>
      <c r="Z8447" t="s">
        <v>39</v>
      </c>
      <c r="AA8447" t="s">
        <v>40</v>
      </c>
      <c r="AB8447" t="s">
        <v>40</v>
      </c>
    </row>
    <row r="8448" spans="1:28" x14ac:dyDescent="0.35">
      <c r="A8448" t="s">
        <v>28</v>
      </c>
      <c r="B8448" t="s">
        <v>12654</v>
      </c>
      <c r="C8448" t="s">
        <v>129</v>
      </c>
      <c r="D8448" s="1">
        <v>83622105</v>
      </c>
      <c r="E8448" t="s">
        <v>30</v>
      </c>
      <c r="G8448" s="2">
        <v>44792</v>
      </c>
      <c r="H8448" s="3">
        <v>1753</v>
      </c>
      <c r="I8448">
        <v>1785589</v>
      </c>
      <c r="J8448" s="4">
        <v>182</v>
      </c>
      <c r="K8448" t="s">
        <v>31</v>
      </c>
      <c r="L8448" t="s">
        <v>32</v>
      </c>
      <c r="M8448" t="s">
        <v>83</v>
      </c>
      <c r="N8448" s="4">
        <v>430</v>
      </c>
      <c r="O8448" s="4">
        <v>42362</v>
      </c>
      <c r="P8448" t="s">
        <v>13198</v>
      </c>
      <c r="Q8448" t="s">
        <v>8984</v>
      </c>
      <c r="R8448" t="s">
        <v>8985</v>
      </c>
      <c r="S8448" t="s">
        <v>1534</v>
      </c>
      <c r="T8448" t="s">
        <v>35</v>
      </c>
      <c r="U8448" t="s">
        <v>36</v>
      </c>
      <c r="V8448">
        <v>31613636</v>
      </c>
      <c r="W8448">
        <v>2022</v>
      </c>
      <c r="X8448" t="s">
        <v>147</v>
      </c>
      <c r="Y8448" t="s">
        <v>38</v>
      </c>
      <c r="Z8448" t="s">
        <v>39</v>
      </c>
      <c r="AA8448" t="s">
        <v>40</v>
      </c>
      <c r="AB8448" t="s">
        <v>40</v>
      </c>
    </row>
    <row r="8449" spans="1:28" x14ac:dyDescent="0.35">
      <c r="A8449" t="s">
        <v>28</v>
      </c>
      <c r="B8449" t="s">
        <v>12654</v>
      </c>
      <c r="C8449" t="s">
        <v>82</v>
      </c>
      <c r="D8449" s="1">
        <v>83252106</v>
      </c>
      <c r="E8449" t="s">
        <v>30</v>
      </c>
      <c r="G8449" s="2">
        <v>44790</v>
      </c>
      <c r="H8449" s="3">
        <v>909</v>
      </c>
      <c r="I8449">
        <v>1783469</v>
      </c>
      <c r="J8449" s="4">
        <v>1386</v>
      </c>
      <c r="K8449" t="s">
        <v>31</v>
      </c>
      <c r="L8449" t="s">
        <v>32</v>
      </c>
      <c r="M8449" t="s">
        <v>33</v>
      </c>
      <c r="N8449" s="4">
        <v>475</v>
      </c>
      <c r="O8449" s="4">
        <v>79452</v>
      </c>
      <c r="P8449" t="s">
        <v>13198</v>
      </c>
      <c r="Q8449" t="s">
        <v>57</v>
      </c>
      <c r="R8449" t="s">
        <v>8985</v>
      </c>
      <c r="S8449" t="s">
        <v>14081</v>
      </c>
      <c r="T8449" t="s">
        <v>35</v>
      </c>
      <c r="U8449" t="s">
        <v>36</v>
      </c>
      <c r="V8449">
        <v>35152185</v>
      </c>
      <c r="W8449">
        <v>2022</v>
      </c>
      <c r="X8449" t="s">
        <v>147</v>
      </c>
      <c r="Y8449" t="s">
        <v>38</v>
      </c>
      <c r="Z8449" t="s">
        <v>39</v>
      </c>
      <c r="AA8449" t="s">
        <v>40</v>
      </c>
      <c r="AB8449" t="s">
        <v>40</v>
      </c>
    </row>
    <row r="8450" spans="1:28" x14ac:dyDescent="0.35">
      <c r="A8450" t="s">
        <v>1655</v>
      </c>
      <c r="B8450" t="s">
        <v>12654</v>
      </c>
      <c r="C8450" t="s">
        <v>1658</v>
      </c>
      <c r="D8450" s="1">
        <v>82021107</v>
      </c>
      <c r="E8450" t="s">
        <v>30</v>
      </c>
      <c r="G8450" s="2">
        <v>44798</v>
      </c>
      <c r="H8450" s="3">
        <v>2221</v>
      </c>
      <c r="I8450">
        <v>1791757</v>
      </c>
      <c r="J8450" s="4">
        <v>519</v>
      </c>
      <c r="K8450" t="s">
        <v>31</v>
      </c>
      <c r="L8450" t="s">
        <v>32</v>
      </c>
      <c r="M8450" t="s">
        <v>33</v>
      </c>
      <c r="N8450" s="4">
        <v>958</v>
      </c>
      <c r="O8450" s="4">
        <v>82732</v>
      </c>
      <c r="P8450" t="s">
        <v>13198</v>
      </c>
      <c r="Q8450" t="s">
        <v>8984</v>
      </c>
      <c r="R8450" t="s">
        <v>8985</v>
      </c>
      <c r="S8450" t="s">
        <v>14082</v>
      </c>
      <c r="T8450" t="s">
        <v>35</v>
      </c>
      <c r="U8450" t="s">
        <v>36</v>
      </c>
      <c r="V8450">
        <v>0</v>
      </c>
      <c r="W8450">
        <v>2022</v>
      </c>
      <c r="X8450" t="s">
        <v>147</v>
      </c>
      <c r="Y8450" t="s">
        <v>38</v>
      </c>
      <c r="Z8450" t="s">
        <v>64</v>
      </c>
      <c r="AA8450" t="s">
        <v>40</v>
      </c>
      <c r="AB8450" t="s">
        <v>40</v>
      </c>
    </row>
    <row r="8451" spans="1:28" x14ac:dyDescent="0.35">
      <c r="A8451" t="s">
        <v>1655</v>
      </c>
      <c r="B8451" t="s">
        <v>12654</v>
      </c>
      <c r="C8451" t="s">
        <v>1658</v>
      </c>
      <c r="D8451" s="1">
        <v>82021107</v>
      </c>
      <c r="E8451" t="s">
        <v>30</v>
      </c>
      <c r="G8451" s="2">
        <v>44789</v>
      </c>
      <c r="H8451" s="3">
        <v>1544</v>
      </c>
      <c r="I8451">
        <v>1782517</v>
      </c>
      <c r="J8451" s="4">
        <v>982</v>
      </c>
      <c r="K8451" t="s">
        <v>31</v>
      </c>
      <c r="L8451" t="s">
        <v>32</v>
      </c>
      <c r="M8451" t="s">
        <v>33</v>
      </c>
      <c r="N8451" s="4">
        <v>957</v>
      </c>
      <c r="O8451" s="4">
        <v>189084</v>
      </c>
      <c r="P8451" t="s">
        <v>8987</v>
      </c>
      <c r="Q8451" t="s">
        <v>57</v>
      </c>
      <c r="R8451" t="s">
        <v>8985</v>
      </c>
      <c r="S8451" t="s">
        <v>14083</v>
      </c>
      <c r="T8451" t="s">
        <v>35</v>
      </c>
      <c r="U8451" t="s">
        <v>36</v>
      </c>
      <c r="V8451">
        <v>0</v>
      </c>
      <c r="W8451">
        <v>2022</v>
      </c>
      <c r="X8451" t="s">
        <v>147</v>
      </c>
      <c r="Y8451" t="s">
        <v>38</v>
      </c>
      <c r="Z8451" t="s">
        <v>64</v>
      </c>
      <c r="AA8451" t="s">
        <v>40</v>
      </c>
      <c r="AB8451" t="s">
        <v>40</v>
      </c>
    </row>
    <row r="8452" spans="1:28" x14ac:dyDescent="0.35">
      <c r="A8452" t="s">
        <v>1655</v>
      </c>
      <c r="B8452" t="s">
        <v>12654</v>
      </c>
      <c r="C8452" t="s">
        <v>1666</v>
      </c>
      <c r="D8452" s="1">
        <v>83481110</v>
      </c>
      <c r="E8452" t="s">
        <v>30</v>
      </c>
      <c r="G8452" s="2">
        <v>44787</v>
      </c>
      <c r="H8452" s="3">
        <v>417</v>
      </c>
      <c r="I8452">
        <v>1780516</v>
      </c>
      <c r="J8452" s="4">
        <v>539</v>
      </c>
      <c r="K8452" t="s">
        <v>31</v>
      </c>
      <c r="L8452" t="s">
        <v>32</v>
      </c>
      <c r="M8452" t="s">
        <v>83</v>
      </c>
      <c r="N8452" s="4">
        <v>271</v>
      </c>
      <c r="O8452" s="4">
        <v>48517</v>
      </c>
      <c r="P8452" t="s">
        <v>13198</v>
      </c>
      <c r="Q8452" t="s">
        <v>8984</v>
      </c>
      <c r="R8452" t="s">
        <v>8985</v>
      </c>
      <c r="S8452" t="s">
        <v>14084</v>
      </c>
      <c r="T8452" t="s">
        <v>35</v>
      </c>
      <c r="U8452" t="s">
        <v>36</v>
      </c>
      <c r="V8452">
        <v>31613201</v>
      </c>
      <c r="W8452">
        <v>2022</v>
      </c>
      <c r="X8452" t="s">
        <v>147</v>
      </c>
      <c r="Y8452" t="s">
        <v>38</v>
      </c>
      <c r="Z8452" t="s">
        <v>64</v>
      </c>
      <c r="AA8452" t="s">
        <v>40</v>
      </c>
      <c r="AB8452" t="s">
        <v>40</v>
      </c>
    </row>
    <row r="8453" spans="1:28" x14ac:dyDescent="0.35">
      <c r="A8453" t="s">
        <v>2264</v>
      </c>
      <c r="B8453" t="s">
        <v>12653</v>
      </c>
      <c r="C8453" t="s">
        <v>2267</v>
      </c>
      <c r="D8453" s="1">
        <v>254151101</v>
      </c>
      <c r="E8453" t="s">
        <v>30</v>
      </c>
      <c r="G8453" s="2">
        <v>44800</v>
      </c>
      <c r="H8453" s="3">
        <v>521</v>
      </c>
      <c r="I8453">
        <v>1792854</v>
      </c>
      <c r="J8453" s="4">
        <v>460</v>
      </c>
      <c r="K8453" t="s">
        <v>31</v>
      </c>
      <c r="L8453" t="s">
        <v>60</v>
      </c>
      <c r="M8453" t="s">
        <v>94</v>
      </c>
      <c r="N8453" s="4">
        <v>1520</v>
      </c>
      <c r="O8453" s="4">
        <v>222749</v>
      </c>
      <c r="P8453" t="s">
        <v>8987</v>
      </c>
      <c r="Q8453" t="s">
        <v>57</v>
      </c>
      <c r="R8453" t="s">
        <v>8985</v>
      </c>
      <c r="S8453" t="s">
        <v>14085</v>
      </c>
      <c r="T8453" t="s">
        <v>35</v>
      </c>
      <c r="U8453" t="s">
        <v>36</v>
      </c>
      <c r="V8453">
        <v>0</v>
      </c>
      <c r="W8453">
        <v>2022</v>
      </c>
      <c r="X8453" t="s">
        <v>147</v>
      </c>
      <c r="Y8453" t="s">
        <v>38</v>
      </c>
      <c r="Z8453" t="s">
        <v>39</v>
      </c>
      <c r="AA8453" t="s">
        <v>40</v>
      </c>
      <c r="AB8453" t="s">
        <v>40</v>
      </c>
    </row>
    <row r="8454" spans="1:28" x14ac:dyDescent="0.35">
      <c r="A8454" t="s">
        <v>2264</v>
      </c>
      <c r="B8454" t="s">
        <v>12653</v>
      </c>
      <c r="C8454" t="s">
        <v>2274</v>
      </c>
      <c r="D8454" s="1">
        <v>254151102</v>
      </c>
      <c r="E8454" t="s">
        <v>59</v>
      </c>
      <c r="G8454" s="2">
        <v>44787</v>
      </c>
      <c r="H8454" s="3">
        <v>234</v>
      </c>
      <c r="I8454">
        <v>1780494</v>
      </c>
      <c r="J8454" s="4">
        <v>385</v>
      </c>
      <c r="K8454" t="s">
        <v>31</v>
      </c>
      <c r="L8454" t="s">
        <v>60</v>
      </c>
      <c r="M8454" t="s">
        <v>94</v>
      </c>
      <c r="N8454" s="4">
        <v>1658</v>
      </c>
      <c r="O8454" s="4">
        <v>459782</v>
      </c>
      <c r="P8454" t="s">
        <v>13198</v>
      </c>
      <c r="Q8454" t="s">
        <v>57</v>
      </c>
      <c r="R8454" t="s">
        <v>8985</v>
      </c>
      <c r="S8454" t="s">
        <v>2387</v>
      </c>
      <c r="T8454" t="s">
        <v>35</v>
      </c>
      <c r="U8454" t="s">
        <v>36</v>
      </c>
      <c r="V8454">
        <v>0</v>
      </c>
      <c r="W8454">
        <v>2022</v>
      </c>
      <c r="X8454" t="s">
        <v>147</v>
      </c>
      <c r="Y8454" t="s">
        <v>38</v>
      </c>
      <c r="Z8454" t="s">
        <v>172</v>
      </c>
      <c r="AA8454" t="s">
        <v>40</v>
      </c>
      <c r="AB8454" t="s">
        <v>40</v>
      </c>
    </row>
    <row r="8455" spans="1:28" x14ac:dyDescent="0.35">
      <c r="A8455" t="s">
        <v>2397</v>
      </c>
      <c r="B8455" t="s">
        <v>12653</v>
      </c>
      <c r="C8455" t="s">
        <v>2400</v>
      </c>
      <c r="D8455" s="1">
        <v>42601101</v>
      </c>
      <c r="E8455" t="s">
        <v>30</v>
      </c>
      <c r="G8455" s="2">
        <v>44795</v>
      </c>
      <c r="H8455" s="3">
        <v>1523</v>
      </c>
      <c r="I8455">
        <v>1787468</v>
      </c>
      <c r="J8455" s="4">
        <v>354</v>
      </c>
      <c r="K8455" t="s">
        <v>31</v>
      </c>
      <c r="L8455" t="s">
        <v>32</v>
      </c>
      <c r="M8455" t="s">
        <v>33</v>
      </c>
      <c r="N8455" s="4">
        <v>247</v>
      </c>
      <c r="O8455" s="4">
        <v>34639</v>
      </c>
      <c r="P8455" t="s">
        <v>13198</v>
      </c>
      <c r="Q8455" t="s">
        <v>8984</v>
      </c>
      <c r="R8455" t="s">
        <v>8985</v>
      </c>
      <c r="S8455" t="s">
        <v>3854</v>
      </c>
      <c r="T8455" t="s">
        <v>35</v>
      </c>
      <c r="U8455" t="s">
        <v>36</v>
      </c>
      <c r="V8455">
        <v>0</v>
      </c>
      <c r="W8455">
        <v>2022</v>
      </c>
      <c r="X8455" t="s">
        <v>147</v>
      </c>
      <c r="Y8455" t="s">
        <v>38</v>
      </c>
      <c r="Z8455" t="s">
        <v>64</v>
      </c>
      <c r="AA8455" t="s">
        <v>40</v>
      </c>
      <c r="AB8455" t="s">
        <v>40</v>
      </c>
    </row>
    <row r="8456" spans="1:28" x14ac:dyDescent="0.35">
      <c r="A8456" t="s">
        <v>2397</v>
      </c>
      <c r="B8456" t="s">
        <v>12653</v>
      </c>
      <c r="C8456" t="s">
        <v>2811</v>
      </c>
      <c r="D8456" s="1">
        <v>43191102</v>
      </c>
      <c r="E8456" t="s">
        <v>30</v>
      </c>
      <c r="G8456" s="2">
        <v>44775</v>
      </c>
      <c r="H8456" s="3">
        <v>1419</v>
      </c>
      <c r="I8456">
        <v>1771258</v>
      </c>
      <c r="J8456" s="4">
        <v>498</v>
      </c>
      <c r="K8456" t="s">
        <v>31</v>
      </c>
      <c r="L8456" t="s">
        <v>32</v>
      </c>
      <c r="M8456" t="s">
        <v>33</v>
      </c>
      <c r="N8456" s="4">
        <v>2833</v>
      </c>
      <c r="O8456" s="4">
        <v>185645</v>
      </c>
      <c r="P8456" t="s">
        <v>8987</v>
      </c>
      <c r="Q8456" t="s">
        <v>8984</v>
      </c>
      <c r="R8456" t="s">
        <v>8985</v>
      </c>
      <c r="S8456" t="s">
        <v>14086</v>
      </c>
      <c r="T8456" t="s">
        <v>35</v>
      </c>
      <c r="U8456" t="s">
        <v>36</v>
      </c>
      <c r="V8456">
        <v>45400847</v>
      </c>
      <c r="W8456">
        <v>2022</v>
      </c>
      <c r="X8456" t="s">
        <v>147</v>
      </c>
      <c r="Y8456" t="s">
        <v>38</v>
      </c>
      <c r="Z8456" t="s">
        <v>39</v>
      </c>
      <c r="AA8456" t="s">
        <v>40</v>
      </c>
      <c r="AB8456" t="s">
        <v>40</v>
      </c>
    </row>
    <row r="8457" spans="1:28" x14ac:dyDescent="0.35">
      <c r="A8457" t="s">
        <v>2397</v>
      </c>
      <c r="B8457" t="s">
        <v>12653</v>
      </c>
      <c r="C8457" t="s">
        <v>2412</v>
      </c>
      <c r="D8457" s="1">
        <v>42761101</v>
      </c>
      <c r="E8457" t="s">
        <v>43</v>
      </c>
      <c r="G8457" s="2">
        <v>44802</v>
      </c>
      <c r="H8457" s="3">
        <v>435</v>
      </c>
      <c r="I8457">
        <v>1793774</v>
      </c>
      <c r="J8457" s="4">
        <v>526</v>
      </c>
      <c r="K8457" t="s">
        <v>31</v>
      </c>
      <c r="L8457" t="s">
        <v>32</v>
      </c>
      <c r="M8457" t="s">
        <v>33</v>
      </c>
      <c r="N8457" s="4">
        <v>1</v>
      </c>
      <c r="O8457" s="4">
        <v>526</v>
      </c>
      <c r="P8457" t="s">
        <v>8987</v>
      </c>
      <c r="Q8457" t="s">
        <v>8984</v>
      </c>
      <c r="R8457" t="s">
        <v>8985</v>
      </c>
      <c r="S8457" t="s">
        <v>3855</v>
      </c>
      <c r="T8457" t="s">
        <v>35</v>
      </c>
      <c r="U8457" t="s">
        <v>36</v>
      </c>
      <c r="V8457">
        <v>0</v>
      </c>
      <c r="W8457">
        <v>2022</v>
      </c>
      <c r="X8457" t="s">
        <v>147</v>
      </c>
      <c r="Y8457" t="s">
        <v>38</v>
      </c>
      <c r="Z8457" t="s">
        <v>64</v>
      </c>
      <c r="AA8457" t="s">
        <v>40</v>
      </c>
      <c r="AB8457" t="s">
        <v>40</v>
      </c>
    </row>
    <row r="8458" spans="1:28" x14ac:dyDescent="0.35">
      <c r="A8458" t="s">
        <v>2397</v>
      </c>
      <c r="B8458" t="s">
        <v>12653</v>
      </c>
      <c r="C8458" t="s">
        <v>2412</v>
      </c>
      <c r="D8458" s="1">
        <v>42761101</v>
      </c>
      <c r="E8458" t="s">
        <v>43</v>
      </c>
      <c r="G8458" s="2">
        <v>44804</v>
      </c>
      <c r="H8458" s="3">
        <v>549</v>
      </c>
      <c r="I8458">
        <v>1795415</v>
      </c>
      <c r="J8458" s="4">
        <v>516</v>
      </c>
      <c r="K8458" t="s">
        <v>31</v>
      </c>
      <c r="L8458" t="s">
        <v>32</v>
      </c>
      <c r="M8458" t="s">
        <v>33</v>
      </c>
      <c r="N8458" s="4">
        <v>7</v>
      </c>
      <c r="O8458" s="4">
        <v>3612</v>
      </c>
      <c r="P8458" t="s">
        <v>8987</v>
      </c>
      <c r="Q8458" t="s">
        <v>8984</v>
      </c>
      <c r="R8458" t="s">
        <v>8985</v>
      </c>
      <c r="S8458" t="s">
        <v>3856</v>
      </c>
      <c r="T8458" t="s">
        <v>35</v>
      </c>
      <c r="U8458" t="s">
        <v>36</v>
      </c>
      <c r="V8458">
        <v>0</v>
      </c>
      <c r="W8458">
        <v>2022</v>
      </c>
      <c r="X8458" t="s">
        <v>147</v>
      </c>
      <c r="Y8458" t="s">
        <v>38</v>
      </c>
      <c r="Z8458" t="s">
        <v>39</v>
      </c>
      <c r="AA8458" t="s">
        <v>40</v>
      </c>
      <c r="AB8458" t="s">
        <v>40</v>
      </c>
    </row>
    <row r="8459" spans="1:28" x14ac:dyDescent="0.35">
      <c r="A8459" t="s">
        <v>2397</v>
      </c>
      <c r="B8459" t="s">
        <v>12653</v>
      </c>
      <c r="C8459" t="s">
        <v>2398</v>
      </c>
      <c r="D8459" s="1">
        <v>192221101</v>
      </c>
      <c r="E8459" t="s">
        <v>43</v>
      </c>
      <c r="G8459" s="2">
        <v>44777</v>
      </c>
      <c r="H8459" s="3">
        <v>1003</v>
      </c>
      <c r="I8459">
        <v>1773131</v>
      </c>
      <c r="J8459" s="4">
        <v>404</v>
      </c>
      <c r="K8459" t="s">
        <v>31</v>
      </c>
      <c r="L8459" t="s">
        <v>32</v>
      </c>
      <c r="M8459" t="s">
        <v>33</v>
      </c>
      <c r="N8459" s="4">
        <v>22</v>
      </c>
      <c r="O8459" s="4">
        <v>8888</v>
      </c>
      <c r="P8459" t="s">
        <v>8987</v>
      </c>
      <c r="Q8459" t="s">
        <v>57</v>
      </c>
      <c r="R8459" t="s">
        <v>8985</v>
      </c>
      <c r="S8459" t="s">
        <v>3853</v>
      </c>
      <c r="T8459" t="s">
        <v>35</v>
      </c>
      <c r="U8459" t="s">
        <v>36</v>
      </c>
      <c r="V8459">
        <v>0</v>
      </c>
      <c r="W8459">
        <v>2022</v>
      </c>
      <c r="X8459" t="s">
        <v>147</v>
      </c>
      <c r="Y8459" t="s">
        <v>38</v>
      </c>
      <c r="Z8459" t="s">
        <v>172</v>
      </c>
      <c r="AA8459" t="s">
        <v>40</v>
      </c>
      <c r="AB8459" t="s">
        <v>40</v>
      </c>
    </row>
    <row r="8460" spans="1:28" x14ac:dyDescent="0.35">
      <c r="A8460" t="s">
        <v>4028</v>
      </c>
      <c r="B8460" t="s">
        <v>12653</v>
      </c>
      <c r="C8460" t="s">
        <v>4404</v>
      </c>
      <c r="D8460" s="1">
        <v>18295</v>
      </c>
      <c r="E8460" t="s">
        <v>30</v>
      </c>
      <c r="G8460" s="2">
        <v>44776</v>
      </c>
      <c r="H8460" s="3">
        <v>1119</v>
      </c>
      <c r="I8460">
        <v>1772053</v>
      </c>
      <c r="J8460" s="4">
        <v>409</v>
      </c>
      <c r="K8460" t="s">
        <v>31</v>
      </c>
      <c r="L8460" t="s">
        <v>66</v>
      </c>
      <c r="M8460" t="s">
        <v>415</v>
      </c>
      <c r="N8460" s="4">
        <v>380</v>
      </c>
      <c r="O8460" s="4">
        <v>36233</v>
      </c>
      <c r="P8460" t="s">
        <v>8987</v>
      </c>
      <c r="Q8460" t="s">
        <v>79</v>
      </c>
      <c r="R8460" t="s">
        <v>8985</v>
      </c>
      <c r="S8460" t="s">
        <v>4405</v>
      </c>
      <c r="T8460" t="s">
        <v>35</v>
      </c>
      <c r="U8460" t="s">
        <v>36</v>
      </c>
      <c r="V8460">
        <v>45401637</v>
      </c>
      <c r="W8460">
        <v>2022</v>
      </c>
      <c r="X8460" t="s">
        <v>147</v>
      </c>
      <c r="Y8460" t="s">
        <v>38</v>
      </c>
      <c r="Z8460" t="s">
        <v>39</v>
      </c>
      <c r="AA8460" t="s">
        <v>40</v>
      </c>
      <c r="AB8460" t="s">
        <v>40</v>
      </c>
    </row>
    <row r="8461" spans="1:28" x14ac:dyDescent="0.35">
      <c r="A8461" t="s">
        <v>5113</v>
      </c>
      <c r="B8461" t="s">
        <v>12653</v>
      </c>
      <c r="C8461" t="s">
        <v>5145</v>
      </c>
      <c r="D8461" s="1">
        <v>102971111</v>
      </c>
      <c r="E8461" t="s">
        <v>30</v>
      </c>
      <c r="G8461" s="2">
        <v>44782</v>
      </c>
      <c r="H8461" s="3">
        <v>1322</v>
      </c>
      <c r="I8461">
        <v>1776995</v>
      </c>
      <c r="J8461" s="4">
        <v>746</v>
      </c>
      <c r="K8461" t="s">
        <v>31</v>
      </c>
      <c r="L8461" t="s">
        <v>60</v>
      </c>
      <c r="M8461" t="s">
        <v>61</v>
      </c>
      <c r="N8461" s="4">
        <v>534</v>
      </c>
      <c r="O8461" s="4">
        <v>94648</v>
      </c>
      <c r="P8461" t="s">
        <v>8987</v>
      </c>
      <c r="Q8461" t="s">
        <v>57</v>
      </c>
      <c r="R8461" t="s">
        <v>8985</v>
      </c>
      <c r="S8461" t="s">
        <v>5828</v>
      </c>
      <c r="T8461" t="s">
        <v>35</v>
      </c>
      <c r="U8461" t="s">
        <v>36</v>
      </c>
      <c r="V8461">
        <v>31612544</v>
      </c>
      <c r="W8461">
        <v>2022</v>
      </c>
      <c r="X8461" t="s">
        <v>147</v>
      </c>
      <c r="Y8461" t="s">
        <v>38</v>
      </c>
      <c r="Z8461" t="s">
        <v>39</v>
      </c>
      <c r="AA8461" t="s">
        <v>40</v>
      </c>
      <c r="AB8461" t="s">
        <v>40</v>
      </c>
    </row>
    <row r="8462" spans="1:28" x14ac:dyDescent="0.35">
      <c r="A8462" t="s">
        <v>5113</v>
      </c>
      <c r="B8462" t="s">
        <v>12653</v>
      </c>
      <c r="C8462" t="s">
        <v>5254</v>
      </c>
      <c r="D8462" s="1">
        <v>103732101</v>
      </c>
      <c r="E8462" t="s">
        <v>30</v>
      </c>
      <c r="G8462" s="2">
        <v>44791</v>
      </c>
      <c r="H8462" s="3">
        <v>1441</v>
      </c>
      <c r="I8462">
        <v>1784595</v>
      </c>
      <c r="J8462" s="4">
        <v>678</v>
      </c>
      <c r="K8462" t="s">
        <v>31</v>
      </c>
      <c r="L8462" t="s">
        <v>60</v>
      </c>
      <c r="M8462" t="s">
        <v>94</v>
      </c>
      <c r="N8462" s="4">
        <v>129</v>
      </c>
      <c r="O8462" s="4">
        <v>22158</v>
      </c>
      <c r="P8462" t="s">
        <v>8987</v>
      </c>
      <c r="Q8462" t="s">
        <v>57</v>
      </c>
      <c r="R8462" t="s">
        <v>8985</v>
      </c>
      <c r="S8462" t="s">
        <v>5829</v>
      </c>
      <c r="T8462" t="s">
        <v>35</v>
      </c>
      <c r="U8462" t="s">
        <v>36</v>
      </c>
      <c r="V8462">
        <v>0</v>
      </c>
      <c r="W8462">
        <v>2022</v>
      </c>
      <c r="X8462" t="s">
        <v>147</v>
      </c>
      <c r="Y8462" t="s">
        <v>38</v>
      </c>
      <c r="Z8462" t="s">
        <v>64</v>
      </c>
      <c r="AA8462" t="s">
        <v>40</v>
      </c>
      <c r="AB8462" t="s">
        <v>40</v>
      </c>
    </row>
    <row r="8463" spans="1:28" x14ac:dyDescent="0.35">
      <c r="A8463" t="s">
        <v>6337</v>
      </c>
      <c r="B8463" t="s">
        <v>12653</v>
      </c>
      <c r="C8463" t="s">
        <v>6373</v>
      </c>
      <c r="D8463" s="1">
        <v>153661104</v>
      </c>
      <c r="E8463" t="s">
        <v>30</v>
      </c>
      <c r="G8463" s="2">
        <v>44781</v>
      </c>
      <c r="H8463" s="3">
        <v>1758</v>
      </c>
      <c r="I8463">
        <v>1776322</v>
      </c>
      <c r="J8463" s="4">
        <v>567</v>
      </c>
      <c r="K8463" t="s">
        <v>31</v>
      </c>
      <c r="L8463" t="s">
        <v>60</v>
      </c>
      <c r="M8463" t="s">
        <v>94</v>
      </c>
      <c r="N8463" s="4">
        <v>776</v>
      </c>
      <c r="O8463" s="4">
        <v>227558</v>
      </c>
      <c r="P8463" t="s">
        <v>8987</v>
      </c>
      <c r="Q8463" t="s">
        <v>57</v>
      </c>
      <c r="R8463" t="s">
        <v>8985</v>
      </c>
      <c r="S8463" t="s">
        <v>14087</v>
      </c>
      <c r="T8463" t="s">
        <v>35</v>
      </c>
      <c r="U8463" t="s">
        <v>36</v>
      </c>
      <c r="V8463">
        <v>0</v>
      </c>
      <c r="W8463">
        <v>2022</v>
      </c>
      <c r="X8463" t="s">
        <v>147</v>
      </c>
      <c r="Y8463" t="s">
        <v>38</v>
      </c>
      <c r="Z8463" t="s">
        <v>64</v>
      </c>
      <c r="AA8463" t="s">
        <v>40</v>
      </c>
      <c r="AB8463" t="s">
        <v>40</v>
      </c>
    </row>
    <row r="8464" spans="1:28" x14ac:dyDescent="0.35">
      <c r="A8464" t="s">
        <v>6337</v>
      </c>
      <c r="B8464" t="s">
        <v>12653</v>
      </c>
      <c r="C8464" t="s">
        <v>6377</v>
      </c>
      <c r="D8464" s="1">
        <v>153652109</v>
      </c>
      <c r="E8464" t="s">
        <v>30</v>
      </c>
      <c r="G8464" s="2">
        <v>44785</v>
      </c>
      <c r="H8464" s="3">
        <v>1613</v>
      </c>
      <c r="I8464">
        <v>1779782</v>
      </c>
      <c r="J8464" s="4">
        <v>708</v>
      </c>
      <c r="K8464" t="s">
        <v>31</v>
      </c>
      <c r="L8464" t="s">
        <v>66</v>
      </c>
      <c r="M8464" t="s">
        <v>415</v>
      </c>
      <c r="N8464" s="4">
        <v>914</v>
      </c>
      <c r="O8464" s="4">
        <v>137181</v>
      </c>
      <c r="P8464" t="s">
        <v>8987</v>
      </c>
      <c r="Q8464" t="s">
        <v>57</v>
      </c>
      <c r="R8464" t="s">
        <v>8985</v>
      </c>
      <c r="S8464" t="s">
        <v>14088</v>
      </c>
      <c r="T8464" t="s">
        <v>35</v>
      </c>
      <c r="U8464" t="s">
        <v>36</v>
      </c>
      <c r="V8464">
        <v>35377180</v>
      </c>
      <c r="W8464">
        <v>2022</v>
      </c>
      <c r="X8464" t="s">
        <v>147</v>
      </c>
      <c r="Y8464" t="s">
        <v>38</v>
      </c>
      <c r="Z8464" t="s">
        <v>39</v>
      </c>
      <c r="AA8464" t="s">
        <v>40</v>
      </c>
      <c r="AB8464" t="s">
        <v>40</v>
      </c>
    </row>
    <row r="8465" spans="1:28" x14ac:dyDescent="0.35">
      <c r="A8465" t="s">
        <v>6337</v>
      </c>
      <c r="B8465" t="s">
        <v>12654</v>
      </c>
      <c r="C8465" t="s">
        <v>6350</v>
      </c>
      <c r="D8465" s="1">
        <v>152481106</v>
      </c>
      <c r="E8465" t="s">
        <v>30</v>
      </c>
      <c r="G8465" s="2">
        <v>44779</v>
      </c>
      <c r="H8465" s="3">
        <v>1617</v>
      </c>
      <c r="I8465">
        <v>1774973</v>
      </c>
      <c r="J8465" s="4">
        <v>308</v>
      </c>
      <c r="K8465" t="s">
        <v>31</v>
      </c>
      <c r="L8465" t="s">
        <v>32</v>
      </c>
      <c r="M8465" t="s">
        <v>33</v>
      </c>
      <c r="N8465" s="4">
        <v>1066</v>
      </c>
      <c r="O8465" s="4">
        <v>115381</v>
      </c>
      <c r="P8465" t="s">
        <v>13198</v>
      </c>
      <c r="Q8465" t="s">
        <v>8984</v>
      </c>
      <c r="R8465" t="s">
        <v>8985</v>
      </c>
      <c r="S8465" t="s">
        <v>7314</v>
      </c>
      <c r="T8465" t="s">
        <v>35</v>
      </c>
      <c r="U8465" t="s">
        <v>36</v>
      </c>
      <c r="V8465">
        <v>0</v>
      </c>
      <c r="W8465">
        <v>2022</v>
      </c>
      <c r="X8465" t="s">
        <v>147</v>
      </c>
      <c r="Y8465" t="s">
        <v>38</v>
      </c>
      <c r="Z8465" t="s">
        <v>64</v>
      </c>
      <c r="AA8465" t="s">
        <v>40</v>
      </c>
      <c r="AB8465" t="s">
        <v>40</v>
      </c>
    </row>
    <row r="8466" spans="1:28" x14ac:dyDescent="0.35">
      <c r="A8466" t="s">
        <v>6337</v>
      </c>
      <c r="B8466" t="s">
        <v>12653</v>
      </c>
      <c r="C8466" t="s">
        <v>6452</v>
      </c>
      <c r="D8466" s="1">
        <v>152481104</v>
      </c>
      <c r="E8466" t="s">
        <v>978</v>
      </c>
      <c r="G8466" s="2">
        <v>44779</v>
      </c>
      <c r="H8466" s="3">
        <v>1000</v>
      </c>
      <c r="I8466">
        <v>1774787</v>
      </c>
      <c r="J8466" s="4">
        <v>354</v>
      </c>
      <c r="K8466" t="s">
        <v>31</v>
      </c>
      <c r="L8466" t="s">
        <v>32</v>
      </c>
      <c r="M8466" t="s">
        <v>33</v>
      </c>
      <c r="N8466" s="4">
        <v>44</v>
      </c>
      <c r="O8466" s="4">
        <v>15576</v>
      </c>
      <c r="P8466" t="s">
        <v>13198</v>
      </c>
      <c r="Q8466" t="s">
        <v>8984</v>
      </c>
      <c r="R8466" t="s">
        <v>8985</v>
      </c>
      <c r="S8466" t="s">
        <v>7313</v>
      </c>
      <c r="T8466" t="s">
        <v>35</v>
      </c>
      <c r="U8466" t="s">
        <v>36</v>
      </c>
      <c r="V8466">
        <v>31612146</v>
      </c>
      <c r="W8466">
        <v>2022</v>
      </c>
      <c r="X8466" t="s">
        <v>147</v>
      </c>
      <c r="Y8466" t="s">
        <v>38</v>
      </c>
      <c r="Z8466" t="s">
        <v>39</v>
      </c>
      <c r="AA8466" t="s">
        <v>40</v>
      </c>
      <c r="AB8466" t="s">
        <v>40</v>
      </c>
    </row>
    <row r="8467" spans="1:28" x14ac:dyDescent="0.35">
      <c r="A8467" t="s">
        <v>6337</v>
      </c>
      <c r="B8467" t="s">
        <v>12654</v>
      </c>
      <c r="C8467" t="s">
        <v>6405</v>
      </c>
      <c r="D8467" s="1">
        <v>152201101</v>
      </c>
      <c r="E8467" t="s">
        <v>448</v>
      </c>
      <c r="G8467" s="2">
        <v>44794</v>
      </c>
      <c r="H8467" s="3">
        <v>1919</v>
      </c>
      <c r="I8467">
        <v>1786785</v>
      </c>
      <c r="J8467" s="4">
        <v>433</v>
      </c>
      <c r="K8467" t="s">
        <v>31</v>
      </c>
      <c r="L8467" t="s">
        <v>32</v>
      </c>
      <c r="M8467" t="s">
        <v>102</v>
      </c>
      <c r="N8467" s="4">
        <v>2</v>
      </c>
      <c r="O8467" s="4">
        <v>866</v>
      </c>
      <c r="P8467" t="s">
        <v>13198</v>
      </c>
      <c r="Q8467" t="s">
        <v>8984</v>
      </c>
      <c r="R8467" t="s">
        <v>8985</v>
      </c>
      <c r="S8467" t="s">
        <v>14089</v>
      </c>
      <c r="T8467" t="s">
        <v>35</v>
      </c>
      <c r="U8467" t="s">
        <v>36</v>
      </c>
      <c r="V8467">
        <v>0</v>
      </c>
      <c r="W8467">
        <v>2022</v>
      </c>
      <c r="X8467" t="s">
        <v>147</v>
      </c>
      <c r="Y8467" t="s">
        <v>38</v>
      </c>
      <c r="Z8467" t="s">
        <v>64</v>
      </c>
      <c r="AA8467" t="s">
        <v>40</v>
      </c>
      <c r="AB8467" t="s">
        <v>40</v>
      </c>
    </row>
    <row r="8468" spans="1:28" x14ac:dyDescent="0.35">
      <c r="A8468" t="s">
        <v>8258</v>
      </c>
      <c r="B8468" t="s">
        <v>12653</v>
      </c>
      <c r="C8468" t="s">
        <v>8275</v>
      </c>
      <c r="D8468" s="1">
        <v>163451702</v>
      </c>
      <c r="E8468" t="s">
        <v>30</v>
      </c>
      <c r="G8468" s="2">
        <v>44796</v>
      </c>
      <c r="H8468" s="3">
        <v>1327</v>
      </c>
      <c r="I8468">
        <v>1788243</v>
      </c>
      <c r="J8468" s="4">
        <v>956</v>
      </c>
      <c r="K8468" t="s">
        <v>31</v>
      </c>
      <c r="L8468" t="s">
        <v>60</v>
      </c>
      <c r="M8468" t="s">
        <v>94</v>
      </c>
      <c r="N8468" s="4">
        <v>941</v>
      </c>
      <c r="O8468" s="4">
        <v>360490</v>
      </c>
      <c r="P8468" t="s">
        <v>8987</v>
      </c>
      <c r="Q8468" t="s">
        <v>57</v>
      </c>
      <c r="R8468" t="s">
        <v>8985</v>
      </c>
      <c r="S8468" t="s">
        <v>14090</v>
      </c>
      <c r="T8468" t="s">
        <v>35</v>
      </c>
      <c r="U8468" t="s">
        <v>36</v>
      </c>
      <c r="V8468">
        <v>0</v>
      </c>
      <c r="W8468">
        <v>2022</v>
      </c>
      <c r="X8468" t="s">
        <v>147</v>
      </c>
      <c r="Y8468" t="s">
        <v>38</v>
      </c>
      <c r="Z8468" t="s">
        <v>39</v>
      </c>
      <c r="AA8468" t="s">
        <v>40</v>
      </c>
      <c r="AB8468" t="s">
        <v>40</v>
      </c>
    </row>
    <row r="8469" spans="1:28" x14ac:dyDescent="0.35">
      <c r="A8469" t="s">
        <v>8258</v>
      </c>
      <c r="B8469" t="s">
        <v>12653</v>
      </c>
      <c r="C8469" t="s">
        <v>8318</v>
      </c>
      <c r="D8469" s="1">
        <v>162991101</v>
      </c>
      <c r="E8469" t="s">
        <v>30</v>
      </c>
      <c r="G8469" s="2">
        <v>44780</v>
      </c>
      <c r="H8469" s="3">
        <v>555</v>
      </c>
      <c r="I8469">
        <v>1775173</v>
      </c>
      <c r="J8469" s="4">
        <v>692</v>
      </c>
      <c r="K8469" t="s">
        <v>31</v>
      </c>
      <c r="L8469" t="s">
        <v>60</v>
      </c>
      <c r="M8469" t="s">
        <v>94</v>
      </c>
      <c r="N8469" s="4">
        <v>322</v>
      </c>
      <c r="O8469" s="4">
        <v>58394</v>
      </c>
      <c r="P8469" t="s">
        <v>13198</v>
      </c>
      <c r="Q8469" t="s">
        <v>57</v>
      </c>
      <c r="R8469" t="s">
        <v>8985</v>
      </c>
      <c r="S8469" t="s">
        <v>8550</v>
      </c>
      <c r="T8469" t="s">
        <v>35</v>
      </c>
      <c r="U8469" t="s">
        <v>36</v>
      </c>
      <c r="V8469">
        <v>35375981</v>
      </c>
      <c r="W8469">
        <v>2022</v>
      </c>
      <c r="X8469" t="s">
        <v>147</v>
      </c>
      <c r="Y8469" t="s">
        <v>38</v>
      </c>
      <c r="Z8469" t="s">
        <v>64</v>
      </c>
      <c r="AA8469" t="s">
        <v>40</v>
      </c>
      <c r="AB8469" t="s">
        <v>40</v>
      </c>
    </row>
    <row r="8470" spans="1:28" x14ac:dyDescent="0.35">
      <c r="A8470" t="s">
        <v>8258</v>
      </c>
      <c r="B8470" t="s">
        <v>12654</v>
      </c>
      <c r="C8470" t="s">
        <v>8277</v>
      </c>
      <c r="D8470" s="1">
        <v>163201101</v>
      </c>
      <c r="E8470" t="s">
        <v>59</v>
      </c>
      <c r="G8470" s="2">
        <v>44784</v>
      </c>
      <c r="H8470" s="3">
        <v>1825</v>
      </c>
      <c r="I8470">
        <v>1779075</v>
      </c>
      <c r="J8470" s="4">
        <v>869</v>
      </c>
      <c r="K8470" t="s">
        <v>31</v>
      </c>
      <c r="L8470" t="s">
        <v>32</v>
      </c>
      <c r="M8470" t="s">
        <v>33</v>
      </c>
      <c r="N8470" s="4">
        <v>1785</v>
      </c>
      <c r="O8470" s="4">
        <v>416139</v>
      </c>
      <c r="P8470" t="s">
        <v>13198</v>
      </c>
      <c r="Q8470" t="s">
        <v>57</v>
      </c>
      <c r="R8470" t="s">
        <v>8985</v>
      </c>
      <c r="S8470" t="s">
        <v>14091</v>
      </c>
      <c r="T8470" t="s">
        <v>35</v>
      </c>
      <c r="U8470" t="s">
        <v>36</v>
      </c>
      <c r="V8470">
        <v>0</v>
      </c>
      <c r="W8470">
        <v>2022</v>
      </c>
      <c r="X8470" t="s">
        <v>147</v>
      </c>
      <c r="Y8470" t="s">
        <v>38</v>
      </c>
      <c r="Z8470" t="s">
        <v>39</v>
      </c>
      <c r="AA8470" t="s">
        <v>40</v>
      </c>
      <c r="AB8470" t="s">
        <v>40</v>
      </c>
    </row>
    <row r="8471" spans="1:28" x14ac:dyDescent="0.35">
      <c r="A8471" t="s">
        <v>8579</v>
      </c>
      <c r="B8471" t="s">
        <v>12654</v>
      </c>
      <c r="C8471" t="s">
        <v>8582</v>
      </c>
      <c r="D8471" s="1">
        <v>254432102</v>
      </c>
      <c r="E8471" t="s">
        <v>30</v>
      </c>
      <c r="G8471" s="2">
        <v>44800</v>
      </c>
      <c r="H8471" s="3">
        <v>150</v>
      </c>
      <c r="I8471">
        <v>1792671</v>
      </c>
      <c r="J8471" s="4">
        <v>513</v>
      </c>
      <c r="K8471" t="s">
        <v>31</v>
      </c>
      <c r="L8471" t="s">
        <v>32</v>
      </c>
      <c r="M8471" t="s">
        <v>33</v>
      </c>
      <c r="N8471" s="4">
        <v>1365</v>
      </c>
      <c r="O8471" s="4">
        <v>269117</v>
      </c>
      <c r="P8471" t="s">
        <v>13198</v>
      </c>
      <c r="Q8471" t="s">
        <v>8984</v>
      </c>
      <c r="R8471" t="s">
        <v>8985</v>
      </c>
      <c r="S8471" t="s">
        <v>14092</v>
      </c>
      <c r="T8471" t="s">
        <v>35</v>
      </c>
      <c r="U8471" t="s">
        <v>36</v>
      </c>
      <c r="V8471">
        <v>45431699</v>
      </c>
      <c r="W8471">
        <v>2022</v>
      </c>
      <c r="X8471" t="s">
        <v>147</v>
      </c>
      <c r="Y8471" t="s">
        <v>38</v>
      </c>
      <c r="Z8471" t="s">
        <v>64</v>
      </c>
      <c r="AA8471" t="s">
        <v>40</v>
      </c>
      <c r="AB8471" t="s">
        <v>40</v>
      </c>
    </row>
    <row r="8472" spans="1:28" x14ac:dyDescent="0.35">
      <c r="A8472" t="s">
        <v>8579</v>
      </c>
      <c r="B8472" t="s">
        <v>12653</v>
      </c>
      <c r="C8472" t="s">
        <v>8271</v>
      </c>
      <c r="D8472" s="1">
        <v>163781704</v>
      </c>
      <c r="E8472" t="s">
        <v>30</v>
      </c>
      <c r="G8472" s="2">
        <v>44776</v>
      </c>
      <c r="H8472" s="3">
        <v>1535</v>
      </c>
      <c r="I8472">
        <v>1772296</v>
      </c>
      <c r="J8472" s="4">
        <v>676</v>
      </c>
      <c r="K8472" t="s">
        <v>31</v>
      </c>
      <c r="L8472" t="s">
        <v>60</v>
      </c>
      <c r="M8472" t="s">
        <v>2295</v>
      </c>
      <c r="N8472" s="4">
        <v>132</v>
      </c>
      <c r="O8472" s="4">
        <v>38339</v>
      </c>
      <c r="P8472" t="s">
        <v>8987</v>
      </c>
      <c r="Q8472" t="s">
        <v>57</v>
      </c>
      <c r="R8472" t="s">
        <v>8985</v>
      </c>
      <c r="S8472" t="s">
        <v>14093</v>
      </c>
      <c r="T8472" t="s">
        <v>35</v>
      </c>
      <c r="U8472" t="s">
        <v>36</v>
      </c>
      <c r="V8472">
        <v>0</v>
      </c>
      <c r="W8472">
        <v>2022</v>
      </c>
      <c r="X8472" t="s">
        <v>147</v>
      </c>
      <c r="Y8472" t="s">
        <v>38</v>
      </c>
      <c r="Z8472" t="s">
        <v>39</v>
      </c>
      <c r="AA8472" t="s">
        <v>40</v>
      </c>
      <c r="AB8472" t="s">
        <v>40</v>
      </c>
    </row>
    <row r="8473" spans="1:28" x14ac:dyDescent="0.35">
      <c r="A8473" t="s">
        <v>28</v>
      </c>
      <c r="B8473" t="s">
        <v>12654</v>
      </c>
      <c r="C8473" t="s">
        <v>119</v>
      </c>
      <c r="D8473" s="1">
        <v>182941102</v>
      </c>
      <c r="E8473" t="s">
        <v>59</v>
      </c>
      <c r="G8473" s="2">
        <v>44913</v>
      </c>
      <c r="H8473" s="3">
        <v>1245</v>
      </c>
      <c r="I8473">
        <v>1892140</v>
      </c>
      <c r="J8473" s="4">
        <v>1697</v>
      </c>
      <c r="K8473" t="s">
        <v>31</v>
      </c>
      <c r="L8473" t="s">
        <v>66</v>
      </c>
      <c r="M8473" t="s">
        <v>415</v>
      </c>
      <c r="N8473" s="4">
        <v>528</v>
      </c>
      <c r="O8473" s="4">
        <v>878280</v>
      </c>
      <c r="P8473" t="s">
        <v>13198</v>
      </c>
      <c r="Q8473" t="s">
        <v>9125</v>
      </c>
      <c r="R8473" t="s">
        <v>8985</v>
      </c>
      <c r="S8473" t="s">
        <v>14094</v>
      </c>
      <c r="T8473" t="s">
        <v>35</v>
      </c>
      <c r="U8473" t="s">
        <v>36</v>
      </c>
      <c r="V8473">
        <v>31633392</v>
      </c>
      <c r="W8473">
        <v>2022</v>
      </c>
      <c r="X8473" t="s">
        <v>180</v>
      </c>
      <c r="Y8473" t="s">
        <v>38</v>
      </c>
      <c r="Z8473" t="s">
        <v>39</v>
      </c>
      <c r="AA8473" t="s">
        <v>40</v>
      </c>
      <c r="AB8473" t="s">
        <v>40</v>
      </c>
    </row>
    <row r="8474" spans="1:28" x14ac:dyDescent="0.35">
      <c r="A8474" t="s">
        <v>28</v>
      </c>
      <c r="B8474" t="s">
        <v>12653</v>
      </c>
      <c r="C8474" t="s">
        <v>151</v>
      </c>
      <c r="D8474" s="1">
        <v>182731102</v>
      </c>
      <c r="E8474" t="s">
        <v>53</v>
      </c>
      <c r="G8474" s="2">
        <v>44904</v>
      </c>
      <c r="H8474" s="3">
        <v>623</v>
      </c>
      <c r="I8474">
        <v>1879494</v>
      </c>
      <c r="J8474" s="4">
        <v>412</v>
      </c>
      <c r="K8474" t="s">
        <v>31</v>
      </c>
      <c r="L8474" t="s">
        <v>66</v>
      </c>
      <c r="M8474" t="s">
        <v>415</v>
      </c>
      <c r="N8474" s="4">
        <v>20</v>
      </c>
      <c r="O8474" s="4">
        <v>6800</v>
      </c>
      <c r="P8474" t="s">
        <v>13198</v>
      </c>
      <c r="Q8474" t="s">
        <v>79</v>
      </c>
      <c r="R8474" t="s">
        <v>8985</v>
      </c>
      <c r="S8474" t="s">
        <v>1558</v>
      </c>
      <c r="T8474" t="s">
        <v>35</v>
      </c>
      <c r="U8474" t="s">
        <v>36</v>
      </c>
      <c r="V8474">
        <v>45583727</v>
      </c>
      <c r="W8474">
        <v>2022</v>
      </c>
      <c r="X8474" t="s">
        <v>180</v>
      </c>
      <c r="Y8474" t="s">
        <v>38</v>
      </c>
      <c r="Z8474" t="s">
        <v>39</v>
      </c>
      <c r="AA8474" t="s">
        <v>40</v>
      </c>
      <c r="AB8474" t="s">
        <v>38</v>
      </c>
    </row>
    <row r="8475" spans="1:28" x14ac:dyDescent="0.35">
      <c r="A8475" t="s">
        <v>28</v>
      </c>
      <c r="B8475" t="s">
        <v>12653</v>
      </c>
      <c r="C8475" t="s">
        <v>104</v>
      </c>
      <c r="D8475" s="1">
        <v>182222103</v>
      </c>
      <c r="E8475" t="s">
        <v>43</v>
      </c>
      <c r="G8475" s="2">
        <v>44898</v>
      </c>
      <c r="H8475" s="3">
        <v>1941</v>
      </c>
      <c r="I8475">
        <v>1875426</v>
      </c>
      <c r="J8475" s="4">
        <v>1022</v>
      </c>
      <c r="K8475" t="s">
        <v>31</v>
      </c>
      <c r="L8475" t="s">
        <v>32</v>
      </c>
      <c r="M8475" t="s">
        <v>83</v>
      </c>
      <c r="N8475" s="4">
        <v>38</v>
      </c>
      <c r="O8475" s="4">
        <v>13354</v>
      </c>
      <c r="P8475" t="s">
        <v>13198</v>
      </c>
      <c r="Q8475" t="s">
        <v>8984</v>
      </c>
      <c r="R8475" t="s">
        <v>8985</v>
      </c>
      <c r="S8475" t="s">
        <v>14095</v>
      </c>
      <c r="T8475" t="s">
        <v>35</v>
      </c>
      <c r="U8475" t="s">
        <v>36</v>
      </c>
      <c r="V8475">
        <v>31629462</v>
      </c>
      <c r="W8475">
        <v>2022</v>
      </c>
      <c r="X8475" t="s">
        <v>180</v>
      </c>
      <c r="Y8475" t="s">
        <v>38</v>
      </c>
      <c r="Z8475" t="s">
        <v>64</v>
      </c>
      <c r="AA8475" t="s">
        <v>40</v>
      </c>
      <c r="AB8475" t="s">
        <v>40</v>
      </c>
    </row>
    <row r="8476" spans="1:28" x14ac:dyDescent="0.35">
      <c r="A8476" t="s">
        <v>28</v>
      </c>
      <c r="B8476" t="s">
        <v>12653</v>
      </c>
      <c r="C8476" t="s">
        <v>215</v>
      </c>
      <c r="D8476" s="1">
        <v>182852201</v>
      </c>
      <c r="E8476" t="s">
        <v>30</v>
      </c>
      <c r="G8476" s="2">
        <v>44922</v>
      </c>
      <c r="H8476" s="3">
        <v>1138</v>
      </c>
      <c r="I8476">
        <v>1899201</v>
      </c>
      <c r="J8476" s="4">
        <v>1082</v>
      </c>
      <c r="K8476" t="s">
        <v>31</v>
      </c>
      <c r="L8476" t="s">
        <v>32</v>
      </c>
      <c r="M8476" t="s">
        <v>33</v>
      </c>
      <c r="N8476" s="4">
        <v>436</v>
      </c>
      <c r="O8476" s="4">
        <v>213752</v>
      </c>
      <c r="P8476" t="s">
        <v>8987</v>
      </c>
      <c r="Q8476" t="s">
        <v>8984</v>
      </c>
      <c r="R8476" t="s">
        <v>8985</v>
      </c>
      <c r="S8476" t="s">
        <v>14096</v>
      </c>
      <c r="T8476" t="s">
        <v>35</v>
      </c>
      <c r="U8476" t="s">
        <v>36</v>
      </c>
      <c r="V8476">
        <v>0</v>
      </c>
      <c r="W8476">
        <v>2022</v>
      </c>
      <c r="X8476" t="s">
        <v>180</v>
      </c>
      <c r="Y8476" t="s">
        <v>38</v>
      </c>
      <c r="Z8476" t="s">
        <v>39</v>
      </c>
      <c r="AA8476" t="s">
        <v>40</v>
      </c>
      <c r="AB8476" t="s">
        <v>40</v>
      </c>
    </row>
    <row r="8477" spans="1:28" x14ac:dyDescent="0.35">
      <c r="A8477" t="s">
        <v>28</v>
      </c>
      <c r="B8477" t="s">
        <v>12653</v>
      </c>
      <c r="C8477" t="s">
        <v>215</v>
      </c>
      <c r="D8477" s="1">
        <v>182852201</v>
      </c>
      <c r="E8477" t="s">
        <v>53</v>
      </c>
      <c r="G8477" s="2">
        <v>44907</v>
      </c>
      <c r="H8477" s="3">
        <v>345</v>
      </c>
      <c r="I8477">
        <v>1886647</v>
      </c>
      <c r="J8477" s="4">
        <v>561</v>
      </c>
      <c r="K8477" t="s">
        <v>31</v>
      </c>
      <c r="L8477" t="s">
        <v>32</v>
      </c>
      <c r="M8477" t="s">
        <v>33</v>
      </c>
      <c r="N8477" s="4">
        <v>7839</v>
      </c>
      <c r="O8477" s="4">
        <v>2739310</v>
      </c>
      <c r="P8477" t="s">
        <v>8987</v>
      </c>
      <c r="Q8477" t="s">
        <v>8984</v>
      </c>
      <c r="R8477" t="s">
        <v>8985</v>
      </c>
      <c r="S8477" t="s">
        <v>1563</v>
      </c>
      <c r="T8477" t="s">
        <v>35</v>
      </c>
      <c r="U8477" t="s">
        <v>36</v>
      </c>
      <c r="V8477">
        <v>0</v>
      </c>
      <c r="W8477">
        <v>2022</v>
      </c>
      <c r="X8477" t="s">
        <v>180</v>
      </c>
      <c r="Y8477" t="s">
        <v>38</v>
      </c>
      <c r="Z8477" t="s">
        <v>45</v>
      </c>
      <c r="AA8477" t="s">
        <v>40</v>
      </c>
      <c r="AB8477" t="s">
        <v>38</v>
      </c>
    </row>
    <row r="8478" spans="1:28" x14ac:dyDescent="0.35">
      <c r="A8478" t="s">
        <v>28</v>
      </c>
      <c r="B8478" t="s">
        <v>12653</v>
      </c>
      <c r="C8478" t="s">
        <v>634</v>
      </c>
      <c r="D8478" s="1">
        <v>183181101</v>
      </c>
      <c r="E8478" t="s">
        <v>43</v>
      </c>
      <c r="G8478" s="2">
        <v>44896</v>
      </c>
      <c r="H8478" s="3">
        <v>809</v>
      </c>
      <c r="I8478">
        <v>1872810</v>
      </c>
      <c r="J8478" s="4">
        <v>401</v>
      </c>
      <c r="K8478" t="s">
        <v>31</v>
      </c>
      <c r="L8478" t="s">
        <v>60</v>
      </c>
      <c r="M8478" t="s">
        <v>94</v>
      </c>
      <c r="N8478" s="4">
        <v>61</v>
      </c>
      <c r="O8478" s="4">
        <v>17101</v>
      </c>
      <c r="P8478" t="s">
        <v>13198</v>
      </c>
      <c r="Q8478" t="s">
        <v>57</v>
      </c>
      <c r="R8478" t="s">
        <v>8985</v>
      </c>
      <c r="S8478" t="s">
        <v>1552</v>
      </c>
      <c r="T8478" t="s">
        <v>35</v>
      </c>
      <c r="U8478" t="s">
        <v>36</v>
      </c>
      <c r="V8478">
        <v>0</v>
      </c>
      <c r="W8478">
        <v>2022</v>
      </c>
      <c r="X8478" t="s">
        <v>180</v>
      </c>
      <c r="Y8478" t="s">
        <v>38</v>
      </c>
      <c r="Z8478" t="s">
        <v>64</v>
      </c>
      <c r="AA8478" t="s">
        <v>40</v>
      </c>
      <c r="AB8478" t="s">
        <v>40</v>
      </c>
    </row>
    <row r="8479" spans="1:28" x14ac:dyDescent="0.35">
      <c r="A8479" t="s">
        <v>28</v>
      </c>
      <c r="B8479" t="s">
        <v>12653</v>
      </c>
      <c r="C8479" t="s">
        <v>487</v>
      </c>
      <c r="D8479" s="1">
        <v>182742104</v>
      </c>
      <c r="E8479" t="s">
        <v>43</v>
      </c>
      <c r="G8479" s="2">
        <v>44906</v>
      </c>
      <c r="H8479" s="3">
        <v>1720</v>
      </c>
      <c r="I8479">
        <v>1886208</v>
      </c>
      <c r="J8479" s="4">
        <v>1550</v>
      </c>
      <c r="K8479" t="s">
        <v>31</v>
      </c>
      <c r="L8479" t="s">
        <v>32</v>
      </c>
      <c r="M8479" t="s">
        <v>33</v>
      </c>
      <c r="N8479" s="4">
        <v>22</v>
      </c>
      <c r="O8479" s="4">
        <v>34100</v>
      </c>
      <c r="P8479" t="s">
        <v>8987</v>
      </c>
      <c r="Q8479" t="s">
        <v>8984</v>
      </c>
      <c r="R8479" t="s">
        <v>8985</v>
      </c>
      <c r="S8479" t="s">
        <v>14097</v>
      </c>
      <c r="T8479" t="s">
        <v>35</v>
      </c>
      <c r="U8479" t="s">
        <v>36</v>
      </c>
      <c r="V8479">
        <v>0</v>
      </c>
      <c r="W8479">
        <v>2022</v>
      </c>
      <c r="X8479" t="s">
        <v>180</v>
      </c>
      <c r="Y8479" t="s">
        <v>38</v>
      </c>
      <c r="Z8479" t="s">
        <v>39</v>
      </c>
      <c r="AA8479" t="s">
        <v>40</v>
      </c>
      <c r="AB8479" t="s">
        <v>40</v>
      </c>
    </row>
    <row r="8480" spans="1:28" x14ac:dyDescent="0.35">
      <c r="A8480" t="s">
        <v>28</v>
      </c>
      <c r="B8480" t="s">
        <v>12653</v>
      </c>
      <c r="C8480" t="s">
        <v>145</v>
      </c>
      <c r="D8480" s="1">
        <v>83692105</v>
      </c>
      <c r="E8480" t="s">
        <v>448</v>
      </c>
      <c r="G8480" s="2">
        <v>44923</v>
      </c>
      <c r="H8480" s="3">
        <v>835</v>
      </c>
      <c r="I8480">
        <v>1900201</v>
      </c>
      <c r="J8480" s="4">
        <v>400</v>
      </c>
      <c r="K8480" t="s">
        <v>31</v>
      </c>
      <c r="L8480" t="s">
        <v>32</v>
      </c>
      <c r="M8480" t="s">
        <v>33</v>
      </c>
      <c r="N8480" s="4">
        <v>1</v>
      </c>
      <c r="O8480" s="4">
        <v>400</v>
      </c>
      <c r="P8480" t="s">
        <v>13198</v>
      </c>
      <c r="Q8480" t="s">
        <v>8984</v>
      </c>
      <c r="R8480" t="s">
        <v>8985</v>
      </c>
      <c r="S8480" t="s">
        <v>1569</v>
      </c>
      <c r="T8480" t="s">
        <v>35</v>
      </c>
      <c r="U8480" t="s">
        <v>36</v>
      </c>
      <c r="V8480">
        <v>0</v>
      </c>
      <c r="W8480">
        <v>2022</v>
      </c>
      <c r="X8480" t="s">
        <v>180</v>
      </c>
      <c r="Y8480" t="s">
        <v>38</v>
      </c>
      <c r="Z8480" t="s">
        <v>45</v>
      </c>
      <c r="AA8480" t="s">
        <v>40</v>
      </c>
      <c r="AB8480" t="s">
        <v>40</v>
      </c>
    </row>
    <row r="8481" spans="1:28" x14ac:dyDescent="0.35">
      <c r="A8481" t="s">
        <v>28</v>
      </c>
      <c r="B8481" t="s">
        <v>12654</v>
      </c>
      <c r="C8481" t="s">
        <v>131</v>
      </c>
      <c r="D8481" s="1">
        <v>83192101</v>
      </c>
      <c r="E8481" t="s">
        <v>43</v>
      </c>
      <c r="G8481" s="2">
        <v>44906</v>
      </c>
      <c r="H8481" s="3">
        <v>52</v>
      </c>
      <c r="I8481">
        <v>1885654</v>
      </c>
      <c r="J8481" s="4">
        <v>2377</v>
      </c>
      <c r="K8481" t="s">
        <v>31</v>
      </c>
      <c r="L8481" t="s">
        <v>32</v>
      </c>
      <c r="M8481" t="s">
        <v>33</v>
      </c>
      <c r="N8481" s="4">
        <v>17</v>
      </c>
      <c r="O8481" s="4">
        <v>40409</v>
      </c>
      <c r="P8481" t="s">
        <v>13198</v>
      </c>
      <c r="Q8481" t="s">
        <v>8984</v>
      </c>
      <c r="R8481" t="s">
        <v>8985</v>
      </c>
      <c r="S8481" t="s">
        <v>14098</v>
      </c>
      <c r="T8481" t="s">
        <v>35</v>
      </c>
      <c r="U8481" t="s">
        <v>36</v>
      </c>
      <c r="V8481">
        <v>35409029</v>
      </c>
      <c r="W8481">
        <v>2022</v>
      </c>
      <c r="X8481" t="s">
        <v>180</v>
      </c>
      <c r="Y8481" t="s">
        <v>38</v>
      </c>
      <c r="Z8481" t="s">
        <v>64</v>
      </c>
      <c r="AA8481" t="s">
        <v>40</v>
      </c>
      <c r="AB8481" t="s">
        <v>40</v>
      </c>
    </row>
    <row r="8482" spans="1:28" x14ac:dyDescent="0.35">
      <c r="A8482" t="s">
        <v>28</v>
      </c>
      <c r="B8482" t="s">
        <v>12654</v>
      </c>
      <c r="C8482" t="s">
        <v>89</v>
      </c>
      <c r="D8482" s="1">
        <v>83622103</v>
      </c>
      <c r="E8482" t="s">
        <v>43</v>
      </c>
      <c r="G8482" s="2">
        <v>44900</v>
      </c>
      <c r="H8482" s="3">
        <v>742</v>
      </c>
      <c r="I8482">
        <v>1876225</v>
      </c>
      <c r="J8482" s="4">
        <v>388</v>
      </c>
      <c r="K8482" t="s">
        <v>31</v>
      </c>
      <c r="L8482" t="s">
        <v>32</v>
      </c>
      <c r="M8482" t="s">
        <v>33</v>
      </c>
      <c r="N8482" s="4">
        <v>11</v>
      </c>
      <c r="O8482" s="4">
        <v>4268</v>
      </c>
      <c r="P8482" t="s">
        <v>8987</v>
      </c>
      <c r="Q8482" t="s">
        <v>8984</v>
      </c>
      <c r="R8482" t="s">
        <v>8985</v>
      </c>
      <c r="S8482" t="s">
        <v>1555</v>
      </c>
      <c r="T8482" t="s">
        <v>35</v>
      </c>
      <c r="U8482" t="s">
        <v>36</v>
      </c>
      <c r="V8482">
        <v>0</v>
      </c>
      <c r="W8482">
        <v>2022</v>
      </c>
      <c r="X8482" t="s">
        <v>180</v>
      </c>
      <c r="Y8482" t="s">
        <v>38</v>
      </c>
      <c r="Z8482" t="s">
        <v>422</v>
      </c>
      <c r="AA8482" t="s">
        <v>40</v>
      </c>
      <c r="AB8482" t="s">
        <v>38</v>
      </c>
    </row>
    <row r="8483" spans="1:28" x14ac:dyDescent="0.35">
      <c r="A8483" t="s">
        <v>28</v>
      </c>
      <c r="B8483" t="s">
        <v>12654</v>
      </c>
      <c r="C8483" t="s">
        <v>131</v>
      </c>
      <c r="D8483" s="1">
        <v>83192101</v>
      </c>
      <c r="E8483" t="s">
        <v>43</v>
      </c>
      <c r="G8483" s="2">
        <v>44910</v>
      </c>
      <c r="H8483" s="3">
        <v>1529</v>
      </c>
      <c r="I8483">
        <v>1890329</v>
      </c>
      <c r="J8483" s="4">
        <v>1269</v>
      </c>
      <c r="K8483" t="s">
        <v>31</v>
      </c>
      <c r="L8483" t="s">
        <v>32</v>
      </c>
      <c r="M8483" t="s">
        <v>33</v>
      </c>
      <c r="N8483" s="4">
        <v>6</v>
      </c>
      <c r="O8483" s="4">
        <v>7614</v>
      </c>
      <c r="P8483" t="s">
        <v>13198</v>
      </c>
      <c r="Q8483" t="s">
        <v>8984</v>
      </c>
      <c r="R8483" t="s">
        <v>8985</v>
      </c>
      <c r="S8483" t="s">
        <v>14099</v>
      </c>
      <c r="T8483" t="s">
        <v>35</v>
      </c>
      <c r="U8483" t="s">
        <v>36</v>
      </c>
      <c r="V8483">
        <v>31631699</v>
      </c>
      <c r="W8483">
        <v>2022</v>
      </c>
      <c r="X8483" t="s">
        <v>180</v>
      </c>
      <c r="Y8483" t="s">
        <v>38</v>
      </c>
      <c r="Z8483" t="s">
        <v>39</v>
      </c>
      <c r="AA8483" t="s">
        <v>40</v>
      </c>
      <c r="AB8483" t="s">
        <v>40</v>
      </c>
    </row>
    <row r="8484" spans="1:28" x14ac:dyDescent="0.35">
      <c r="A8484" t="s">
        <v>28</v>
      </c>
      <c r="B8484" t="s">
        <v>12654</v>
      </c>
      <c r="C8484" t="s">
        <v>131</v>
      </c>
      <c r="D8484" s="1">
        <v>83192101</v>
      </c>
      <c r="E8484" t="s">
        <v>43</v>
      </c>
      <c r="G8484" s="2">
        <v>44925</v>
      </c>
      <c r="H8484" s="3">
        <v>449</v>
      </c>
      <c r="I8484">
        <v>1901777</v>
      </c>
      <c r="J8484" s="4">
        <v>508</v>
      </c>
      <c r="K8484" t="s">
        <v>31</v>
      </c>
      <c r="L8484" t="s">
        <v>32</v>
      </c>
      <c r="M8484" t="s">
        <v>33</v>
      </c>
      <c r="N8484" s="4">
        <v>26</v>
      </c>
      <c r="O8484" s="4">
        <v>13208</v>
      </c>
      <c r="P8484" t="s">
        <v>13198</v>
      </c>
      <c r="Q8484" t="s">
        <v>8984</v>
      </c>
      <c r="R8484" t="s">
        <v>8985</v>
      </c>
      <c r="S8484" t="s">
        <v>1573</v>
      </c>
      <c r="T8484" t="s">
        <v>35</v>
      </c>
      <c r="U8484" t="s">
        <v>36</v>
      </c>
      <c r="V8484">
        <v>31634024</v>
      </c>
      <c r="W8484">
        <v>2022</v>
      </c>
      <c r="X8484" t="s">
        <v>180</v>
      </c>
      <c r="Y8484" t="s">
        <v>38</v>
      </c>
      <c r="Z8484" t="s">
        <v>39</v>
      </c>
      <c r="AA8484" t="s">
        <v>40</v>
      </c>
      <c r="AB8484" t="s">
        <v>40</v>
      </c>
    </row>
    <row r="8485" spans="1:28" x14ac:dyDescent="0.35">
      <c r="A8485" t="s">
        <v>28</v>
      </c>
      <c r="B8485" t="s">
        <v>12654</v>
      </c>
      <c r="C8485" t="s">
        <v>89</v>
      </c>
      <c r="D8485" s="1">
        <v>83622103</v>
      </c>
      <c r="E8485" t="s">
        <v>43</v>
      </c>
      <c r="G8485" s="2">
        <v>44896</v>
      </c>
      <c r="H8485" s="3">
        <v>1800</v>
      </c>
      <c r="I8485">
        <v>1873530</v>
      </c>
      <c r="J8485" s="4">
        <v>506</v>
      </c>
      <c r="K8485" t="s">
        <v>31</v>
      </c>
      <c r="L8485" t="s">
        <v>32</v>
      </c>
      <c r="M8485" t="s">
        <v>83</v>
      </c>
      <c r="N8485" s="4">
        <v>343</v>
      </c>
      <c r="O8485" s="4">
        <v>173558</v>
      </c>
      <c r="P8485" t="s">
        <v>13198</v>
      </c>
      <c r="Q8485" t="s">
        <v>8984</v>
      </c>
      <c r="R8485" t="s">
        <v>8985</v>
      </c>
      <c r="S8485" t="s">
        <v>14100</v>
      </c>
      <c r="T8485" t="s">
        <v>35</v>
      </c>
      <c r="U8485" t="s">
        <v>36</v>
      </c>
      <c r="V8485">
        <v>0</v>
      </c>
      <c r="W8485">
        <v>2022</v>
      </c>
      <c r="X8485" t="s">
        <v>180</v>
      </c>
      <c r="Y8485" t="s">
        <v>38</v>
      </c>
      <c r="Z8485" t="s">
        <v>39</v>
      </c>
      <c r="AA8485" t="s">
        <v>40</v>
      </c>
      <c r="AB8485" t="s">
        <v>40</v>
      </c>
    </row>
    <row r="8486" spans="1:28" x14ac:dyDescent="0.35">
      <c r="A8486" t="s">
        <v>28</v>
      </c>
      <c r="B8486" t="s">
        <v>12654</v>
      </c>
      <c r="C8486">
        <v>83500401</v>
      </c>
      <c r="D8486" s="1">
        <v>83500401</v>
      </c>
      <c r="E8486" t="s">
        <v>43</v>
      </c>
      <c r="G8486" s="2">
        <v>44923</v>
      </c>
      <c r="H8486" s="3">
        <v>400</v>
      </c>
      <c r="I8486">
        <v>1900044</v>
      </c>
      <c r="J8486" s="4">
        <v>644</v>
      </c>
      <c r="K8486" t="s">
        <v>31</v>
      </c>
      <c r="L8486" t="s">
        <v>32</v>
      </c>
      <c r="M8486" t="s">
        <v>33</v>
      </c>
      <c r="N8486" s="4">
        <v>22</v>
      </c>
      <c r="O8486" s="4">
        <v>14168</v>
      </c>
      <c r="P8486" t="s">
        <v>13198</v>
      </c>
      <c r="Q8486" t="s">
        <v>8984</v>
      </c>
      <c r="R8486" t="s">
        <v>8985</v>
      </c>
      <c r="S8486" t="s">
        <v>1570</v>
      </c>
      <c r="T8486" t="s">
        <v>35</v>
      </c>
      <c r="U8486" t="s">
        <v>36</v>
      </c>
      <c r="V8486">
        <v>0</v>
      </c>
      <c r="W8486">
        <v>2022</v>
      </c>
      <c r="X8486" t="s">
        <v>180</v>
      </c>
      <c r="Y8486" t="s">
        <v>38</v>
      </c>
      <c r="Z8486" t="s">
        <v>39</v>
      </c>
      <c r="AA8486" t="s">
        <v>40</v>
      </c>
      <c r="AB8486" t="s">
        <v>40</v>
      </c>
    </row>
    <row r="8487" spans="1:28" x14ac:dyDescent="0.35">
      <c r="A8487" t="s">
        <v>28</v>
      </c>
      <c r="B8487" t="s">
        <v>12654</v>
      </c>
      <c r="C8487" t="s">
        <v>145</v>
      </c>
      <c r="D8487" s="1">
        <v>83692105</v>
      </c>
      <c r="E8487" t="s">
        <v>43</v>
      </c>
      <c r="G8487" s="2">
        <v>44901</v>
      </c>
      <c r="H8487" s="3">
        <v>643</v>
      </c>
      <c r="I8487">
        <v>1876961</v>
      </c>
      <c r="J8487" s="4">
        <v>502</v>
      </c>
      <c r="K8487" t="s">
        <v>31</v>
      </c>
      <c r="L8487" t="s">
        <v>32</v>
      </c>
      <c r="M8487" t="s">
        <v>33</v>
      </c>
      <c r="N8487" s="4">
        <v>37</v>
      </c>
      <c r="O8487" s="4">
        <v>14934</v>
      </c>
      <c r="P8487" t="s">
        <v>13198</v>
      </c>
      <c r="Q8487" t="s">
        <v>8984</v>
      </c>
      <c r="R8487" t="s">
        <v>8985</v>
      </c>
      <c r="S8487" t="s">
        <v>1556</v>
      </c>
      <c r="T8487" t="s">
        <v>35</v>
      </c>
      <c r="U8487" t="s">
        <v>36</v>
      </c>
      <c r="V8487">
        <v>0</v>
      </c>
      <c r="W8487">
        <v>2022</v>
      </c>
      <c r="X8487" t="s">
        <v>180</v>
      </c>
      <c r="Y8487" t="s">
        <v>38</v>
      </c>
      <c r="Z8487" t="s">
        <v>422</v>
      </c>
      <c r="AA8487" t="s">
        <v>40</v>
      </c>
      <c r="AB8487" t="s">
        <v>38</v>
      </c>
    </row>
    <row r="8488" spans="1:28" x14ac:dyDescent="0.35">
      <c r="A8488" t="s">
        <v>28</v>
      </c>
      <c r="B8488" t="s">
        <v>12654</v>
      </c>
      <c r="C8488" t="s">
        <v>98</v>
      </c>
      <c r="D8488" s="1">
        <v>83692104</v>
      </c>
      <c r="E8488" t="s">
        <v>43</v>
      </c>
      <c r="G8488" s="2">
        <v>44906</v>
      </c>
      <c r="H8488" s="3">
        <v>624</v>
      </c>
      <c r="I8488">
        <v>1885170</v>
      </c>
      <c r="J8488" s="4">
        <v>2122</v>
      </c>
      <c r="K8488" t="s">
        <v>31</v>
      </c>
      <c r="L8488" t="s">
        <v>32</v>
      </c>
      <c r="M8488" t="s">
        <v>33</v>
      </c>
      <c r="N8488" s="4">
        <v>72</v>
      </c>
      <c r="O8488" s="4">
        <v>152784</v>
      </c>
      <c r="P8488" t="s">
        <v>13198</v>
      </c>
      <c r="Q8488" t="s">
        <v>57</v>
      </c>
      <c r="R8488" t="s">
        <v>8985</v>
      </c>
      <c r="S8488" t="s">
        <v>14101</v>
      </c>
      <c r="T8488" t="s">
        <v>35</v>
      </c>
      <c r="U8488" t="s">
        <v>36</v>
      </c>
      <c r="V8488">
        <v>0</v>
      </c>
      <c r="W8488">
        <v>2022</v>
      </c>
      <c r="X8488" t="s">
        <v>180</v>
      </c>
      <c r="Y8488" t="s">
        <v>38</v>
      </c>
      <c r="Z8488" t="s">
        <v>51</v>
      </c>
      <c r="AA8488" t="s">
        <v>40</v>
      </c>
      <c r="AB8488" t="s">
        <v>40</v>
      </c>
    </row>
    <row r="8489" spans="1:28" x14ac:dyDescent="0.35">
      <c r="A8489" t="s">
        <v>28</v>
      </c>
      <c r="B8489" t="s">
        <v>12654</v>
      </c>
      <c r="C8489" t="s">
        <v>98</v>
      </c>
      <c r="D8489" s="1">
        <v>83692104</v>
      </c>
      <c r="E8489" t="s">
        <v>43</v>
      </c>
      <c r="G8489" s="2">
        <v>44908</v>
      </c>
      <c r="H8489" s="3">
        <v>411</v>
      </c>
      <c r="I8489">
        <v>1887943</v>
      </c>
      <c r="J8489" s="4">
        <v>541</v>
      </c>
      <c r="K8489" t="s">
        <v>31</v>
      </c>
      <c r="L8489" t="s">
        <v>32</v>
      </c>
      <c r="M8489" t="s">
        <v>33</v>
      </c>
      <c r="N8489" s="4">
        <v>75</v>
      </c>
      <c r="O8489" s="4">
        <v>26257</v>
      </c>
      <c r="P8489" t="s">
        <v>8987</v>
      </c>
      <c r="Q8489" t="s">
        <v>8984</v>
      </c>
      <c r="R8489" t="s">
        <v>8985</v>
      </c>
      <c r="S8489" t="s">
        <v>1564</v>
      </c>
      <c r="T8489" t="s">
        <v>35</v>
      </c>
      <c r="U8489" t="s">
        <v>36</v>
      </c>
      <c r="V8489">
        <v>0</v>
      </c>
      <c r="W8489">
        <v>2022</v>
      </c>
      <c r="X8489" t="s">
        <v>180</v>
      </c>
      <c r="Y8489" t="s">
        <v>38</v>
      </c>
      <c r="Z8489" t="s">
        <v>39</v>
      </c>
      <c r="AA8489" t="s">
        <v>40</v>
      </c>
      <c r="AB8489" t="s">
        <v>40</v>
      </c>
    </row>
    <row r="8490" spans="1:28" x14ac:dyDescent="0.35">
      <c r="A8490" t="s">
        <v>28</v>
      </c>
      <c r="B8490" t="s">
        <v>12654</v>
      </c>
      <c r="C8490" t="s">
        <v>71</v>
      </c>
      <c r="D8490" s="1">
        <v>82931101</v>
      </c>
      <c r="E8490" t="s">
        <v>91</v>
      </c>
      <c r="G8490" s="2">
        <v>44922</v>
      </c>
      <c r="H8490" s="3">
        <v>222</v>
      </c>
      <c r="I8490">
        <v>1899469</v>
      </c>
      <c r="J8490" s="4">
        <v>1993</v>
      </c>
      <c r="K8490" t="s">
        <v>31</v>
      </c>
      <c r="L8490" t="s">
        <v>32</v>
      </c>
      <c r="M8490" t="s">
        <v>33</v>
      </c>
      <c r="N8490" s="4">
        <v>1</v>
      </c>
      <c r="O8490" s="4">
        <v>1993</v>
      </c>
      <c r="P8490" t="s">
        <v>8987</v>
      </c>
      <c r="Q8490" t="s">
        <v>8984</v>
      </c>
      <c r="R8490" t="s">
        <v>8985</v>
      </c>
      <c r="S8490" t="s">
        <v>14102</v>
      </c>
      <c r="T8490" t="s">
        <v>35</v>
      </c>
      <c r="U8490" t="s">
        <v>36</v>
      </c>
      <c r="V8490">
        <v>0</v>
      </c>
      <c r="W8490">
        <v>2022</v>
      </c>
      <c r="X8490" t="s">
        <v>180</v>
      </c>
      <c r="Y8490" t="s">
        <v>38</v>
      </c>
      <c r="Z8490" t="s">
        <v>39</v>
      </c>
      <c r="AA8490" t="s">
        <v>40</v>
      </c>
      <c r="AB8490" t="s">
        <v>40</v>
      </c>
    </row>
    <row r="8491" spans="1:28" x14ac:dyDescent="0.35">
      <c r="A8491" t="s">
        <v>28</v>
      </c>
      <c r="B8491" t="s">
        <v>12654</v>
      </c>
      <c r="C8491" t="s">
        <v>89</v>
      </c>
      <c r="D8491" s="1">
        <v>83622103</v>
      </c>
      <c r="E8491" t="s">
        <v>43</v>
      </c>
      <c r="G8491" s="2">
        <v>44922</v>
      </c>
      <c r="H8491" s="3">
        <v>822</v>
      </c>
      <c r="I8491">
        <v>1898752</v>
      </c>
      <c r="J8491" s="4">
        <v>530</v>
      </c>
      <c r="K8491" t="s">
        <v>31</v>
      </c>
      <c r="L8491" t="s">
        <v>32</v>
      </c>
      <c r="M8491" t="s">
        <v>33</v>
      </c>
      <c r="N8491" s="4">
        <v>38</v>
      </c>
      <c r="O8491" s="4">
        <v>5388</v>
      </c>
      <c r="P8491" t="s">
        <v>8987</v>
      </c>
      <c r="Q8491" t="s">
        <v>8984</v>
      </c>
      <c r="R8491" t="s">
        <v>8985</v>
      </c>
      <c r="S8491" t="s">
        <v>1567</v>
      </c>
      <c r="T8491" t="s">
        <v>35</v>
      </c>
      <c r="U8491" t="s">
        <v>36</v>
      </c>
      <c r="V8491">
        <v>0</v>
      </c>
      <c r="W8491">
        <v>2022</v>
      </c>
      <c r="X8491" t="s">
        <v>180</v>
      </c>
      <c r="Y8491" t="s">
        <v>38</v>
      </c>
      <c r="Z8491" t="s">
        <v>39</v>
      </c>
      <c r="AA8491" t="s">
        <v>40</v>
      </c>
      <c r="AB8491" t="s">
        <v>40</v>
      </c>
    </row>
    <row r="8492" spans="1:28" x14ac:dyDescent="0.35">
      <c r="A8492" t="s">
        <v>28</v>
      </c>
      <c r="B8492" t="s">
        <v>12654</v>
      </c>
      <c r="C8492" t="s">
        <v>46</v>
      </c>
      <c r="D8492" s="1">
        <v>83622106</v>
      </c>
      <c r="E8492" t="s">
        <v>53</v>
      </c>
      <c r="G8492" s="2">
        <v>44900</v>
      </c>
      <c r="H8492" s="3">
        <v>1202</v>
      </c>
      <c r="I8492" t="s">
        <v>13006</v>
      </c>
      <c r="J8492" s="4">
        <v>1563</v>
      </c>
      <c r="K8492" t="s">
        <v>31</v>
      </c>
      <c r="L8492" t="s">
        <v>32</v>
      </c>
      <c r="M8492" t="s">
        <v>33</v>
      </c>
      <c r="N8492" s="4">
        <v>2</v>
      </c>
      <c r="O8492" s="4">
        <v>3126</v>
      </c>
      <c r="P8492" t="s">
        <v>8987</v>
      </c>
      <c r="Q8492" t="s">
        <v>8984</v>
      </c>
      <c r="R8492" t="s">
        <v>8985</v>
      </c>
      <c r="S8492" t="s">
        <v>14103</v>
      </c>
      <c r="T8492" t="s">
        <v>35</v>
      </c>
      <c r="U8492" t="s">
        <v>36</v>
      </c>
      <c r="V8492">
        <v>45581157</v>
      </c>
      <c r="W8492">
        <v>2022</v>
      </c>
      <c r="X8492" t="s">
        <v>180</v>
      </c>
      <c r="Y8492" t="s">
        <v>38</v>
      </c>
      <c r="Z8492" t="s">
        <v>45</v>
      </c>
      <c r="AA8492" t="s">
        <v>40</v>
      </c>
      <c r="AB8492" t="s">
        <v>38</v>
      </c>
    </row>
    <row r="8493" spans="1:28" x14ac:dyDescent="0.35">
      <c r="A8493" t="s">
        <v>28</v>
      </c>
      <c r="B8493" t="s">
        <v>12654</v>
      </c>
      <c r="C8493" t="s">
        <v>71</v>
      </c>
      <c r="D8493" s="1">
        <v>82931101</v>
      </c>
      <c r="E8493" t="s">
        <v>43</v>
      </c>
      <c r="G8493" s="2">
        <v>44906</v>
      </c>
      <c r="H8493" s="3">
        <v>530</v>
      </c>
      <c r="I8493">
        <v>1885116</v>
      </c>
      <c r="J8493" s="4">
        <v>772</v>
      </c>
      <c r="K8493" t="s">
        <v>31</v>
      </c>
      <c r="L8493" t="s">
        <v>32</v>
      </c>
      <c r="M8493" t="s">
        <v>33</v>
      </c>
      <c r="N8493" s="4">
        <v>49</v>
      </c>
      <c r="O8493" s="4">
        <v>25768</v>
      </c>
      <c r="P8493" t="s">
        <v>13198</v>
      </c>
      <c r="Q8493" t="s">
        <v>8984</v>
      </c>
      <c r="R8493" t="s">
        <v>47</v>
      </c>
      <c r="S8493" t="s">
        <v>1561</v>
      </c>
      <c r="T8493" t="s">
        <v>35</v>
      </c>
      <c r="U8493" t="s">
        <v>36</v>
      </c>
      <c r="V8493">
        <v>0</v>
      </c>
      <c r="W8493">
        <v>2022</v>
      </c>
      <c r="X8493" t="s">
        <v>180</v>
      </c>
      <c r="Y8493" t="s">
        <v>38</v>
      </c>
      <c r="Z8493" t="s">
        <v>64</v>
      </c>
      <c r="AA8493" t="s">
        <v>40</v>
      </c>
      <c r="AB8493" t="s">
        <v>40</v>
      </c>
    </row>
    <row r="8494" spans="1:28" x14ac:dyDescent="0.35">
      <c r="A8494" t="s">
        <v>28</v>
      </c>
      <c r="B8494" t="s">
        <v>12653</v>
      </c>
      <c r="C8494" t="s">
        <v>71</v>
      </c>
      <c r="D8494" s="1">
        <v>82931101</v>
      </c>
      <c r="E8494" t="s">
        <v>30</v>
      </c>
      <c r="G8494" s="2">
        <v>44922</v>
      </c>
      <c r="H8494" s="3">
        <v>222</v>
      </c>
      <c r="I8494">
        <v>1898034</v>
      </c>
      <c r="J8494" s="4">
        <v>822</v>
      </c>
      <c r="K8494" t="s">
        <v>31</v>
      </c>
      <c r="L8494" t="s">
        <v>32</v>
      </c>
      <c r="M8494" t="s">
        <v>33</v>
      </c>
      <c r="N8494" s="4">
        <v>571</v>
      </c>
      <c r="O8494" s="4">
        <v>468430</v>
      </c>
      <c r="P8494" t="s">
        <v>8987</v>
      </c>
      <c r="Q8494" t="s">
        <v>8984</v>
      </c>
      <c r="R8494" t="s">
        <v>8985</v>
      </c>
      <c r="S8494" t="s">
        <v>14102</v>
      </c>
      <c r="T8494" t="s">
        <v>35</v>
      </c>
      <c r="U8494" t="s">
        <v>36</v>
      </c>
      <c r="V8494">
        <v>0</v>
      </c>
      <c r="W8494">
        <v>2022</v>
      </c>
      <c r="X8494" t="s">
        <v>180</v>
      </c>
      <c r="Y8494" t="s">
        <v>38</v>
      </c>
      <c r="Z8494" t="s">
        <v>39</v>
      </c>
      <c r="AA8494" t="s">
        <v>40</v>
      </c>
      <c r="AB8494" t="s">
        <v>40</v>
      </c>
    </row>
    <row r="8495" spans="1:28" x14ac:dyDescent="0.35">
      <c r="A8495" t="s">
        <v>28</v>
      </c>
      <c r="B8495" t="s">
        <v>12654</v>
      </c>
      <c r="C8495" t="s">
        <v>71</v>
      </c>
      <c r="D8495" s="1">
        <v>82931101</v>
      </c>
      <c r="E8495" t="s">
        <v>43</v>
      </c>
      <c r="G8495" s="2">
        <v>44925</v>
      </c>
      <c r="H8495" s="3">
        <v>2209</v>
      </c>
      <c r="I8495">
        <v>1902826</v>
      </c>
      <c r="J8495" s="4">
        <v>839</v>
      </c>
      <c r="K8495" t="s">
        <v>31</v>
      </c>
      <c r="L8495" t="s">
        <v>32</v>
      </c>
      <c r="M8495" t="s">
        <v>33</v>
      </c>
      <c r="N8495" s="4">
        <v>22</v>
      </c>
      <c r="O8495" s="4">
        <v>18458</v>
      </c>
      <c r="P8495" t="s">
        <v>8987</v>
      </c>
      <c r="Q8495" t="s">
        <v>8984</v>
      </c>
      <c r="R8495" t="s">
        <v>8985</v>
      </c>
      <c r="S8495" t="s">
        <v>14104</v>
      </c>
      <c r="T8495" t="s">
        <v>35</v>
      </c>
      <c r="U8495" t="s">
        <v>36</v>
      </c>
      <c r="V8495">
        <v>0</v>
      </c>
      <c r="W8495">
        <v>2022</v>
      </c>
      <c r="X8495" t="s">
        <v>180</v>
      </c>
      <c r="Y8495" t="s">
        <v>38</v>
      </c>
      <c r="Z8495" t="s">
        <v>39</v>
      </c>
      <c r="AA8495" t="s">
        <v>40</v>
      </c>
      <c r="AB8495" t="s">
        <v>40</v>
      </c>
    </row>
    <row r="8496" spans="1:28" x14ac:dyDescent="0.35">
      <c r="A8496" t="s">
        <v>28</v>
      </c>
      <c r="B8496" t="s">
        <v>12654</v>
      </c>
      <c r="C8496" t="s">
        <v>46</v>
      </c>
      <c r="D8496" s="1">
        <v>83622106</v>
      </c>
      <c r="E8496" t="s">
        <v>43</v>
      </c>
      <c r="G8496" s="2">
        <v>44906</v>
      </c>
      <c r="H8496" s="3">
        <v>41</v>
      </c>
      <c r="I8496">
        <v>1884551</v>
      </c>
      <c r="J8496" s="4">
        <v>1014</v>
      </c>
      <c r="K8496" t="s">
        <v>31</v>
      </c>
      <c r="L8496" t="s">
        <v>32</v>
      </c>
      <c r="M8496" t="s">
        <v>83</v>
      </c>
      <c r="N8496" s="4">
        <v>60</v>
      </c>
      <c r="O8496" s="4">
        <v>60840</v>
      </c>
      <c r="P8496" t="s">
        <v>13198</v>
      </c>
      <c r="Q8496" t="s">
        <v>8984</v>
      </c>
      <c r="R8496" t="s">
        <v>8985</v>
      </c>
      <c r="S8496" t="s">
        <v>1560</v>
      </c>
      <c r="T8496" t="s">
        <v>35</v>
      </c>
      <c r="U8496" t="s">
        <v>36</v>
      </c>
      <c r="V8496">
        <v>0</v>
      </c>
      <c r="W8496">
        <v>2022</v>
      </c>
      <c r="X8496" t="s">
        <v>180</v>
      </c>
      <c r="Y8496" t="s">
        <v>38</v>
      </c>
      <c r="Z8496" t="s">
        <v>39</v>
      </c>
      <c r="AA8496" t="s">
        <v>40</v>
      </c>
      <c r="AB8496" t="s">
        <v>40</v>
      </c>
    </row>
    <row r="8497" spans="1:28" x14ac:dyDescent="0.35">
      <c r="A8497" t="s">
        <v>28</v>
      </c>
      <c r="B8497" t="s">
        <v>12654</v>
      </c>
      <c r="C8497" t="s">
        <v>46</v>
      </c>
      <c r="D8497" s="1">
        <v>83622106</v>
      </c>
      <c r="E8497" t="s">
        <v>448</v>
      </c>
      <c r="G8497" s="2">
        <v>44906</v>
      </c>
      <c r="H8497" s="3">
        <v>940</v>
      </c>
      <c r="I8497">
        <v>1886226</v>
      </c>
      <c r="J8497" s="4">
        <v>1463</v>
      </c>
      <c r="K8497" t="s">
        <v>31</v>
      </c>
      <c r="L8497" t="s">
        <v>32</v>
      </c>
      <c r="M8497" t="s">
        <v>33</v>
      </c>
      <c r="N8497" s="4">
        <v>1</v>
      </c>
      <c r="O8497" s="4">
        <v>1463</v>
      </c>
      <c r="P8497" t="s">
        <v>8987</v>
      </c>
      <c r="Q8497" t="s">
        <v>8984</v>
      </c>
      <c r="R8497" t="s">
        <v>8985</v>
      </c>
      <c r="S8497" t="s">
        <v>14105</v>
      </c>
      <c r="T8497" t="s">
        <v>35</v>
      </c>
      <c r="U8497" t="s">
        <v>36</v>
      </c>
      <c r="V8497">
        <v>0</v>
      </c>
      <c r="W8497">
        <v>2022</v>
      </c>
      <c r="X8497" t="s">
        <v>180</v>
      </c>
      <c r="Y8497" t="s">
        <v>38</v>
      </c>
      <c r="Z8497" t="s">
        <v>39</v>
      </c>
      <c r="AA8497" t="s">
        <v>40</v>
      </c>
      <c r="AB8497" t="s">
        <v>40</v>
      </c>
    </row>
    <row r="8498" spans="1:28" x14ac:dyDescent="0.35">
      <c r="A8498" t="s">
        <v>28</v>
      </c>
      <c r="B8498" t="s">
        <v>12654</v>
      </c>
      <c r="C8498" t="s">
        <v>145</v>
      </c>
      <c r="D8498" s="1">
        <v>83692105</v>
      </c>
      <c r="E8498" t="s">
        <v>43</v>
      </c>
      <c r="G8498" s="2">
        <v>44906</v>
      </c>
      <c r="H8498" s="3">
        <v>131</v>
      </c>
      <c r="I8498">
        <v>1884667</v>
      </c>
      <c r="J8498" s="4">
        <v>2013</v>
      </c>
      <c r="K8498" t="s">
        <v>31</v>
      </c>
      <c r="L8498" t="s">
        <v>32</v>
      </c>
      <c r="M8498" t="s">
        <v>33</v>
      </c>
      <c r="N8498" s="4">
        <v>13</v>
      </c>
      <c r="O8498" s="4">
        <v>26169</v>
      </c>
      <c r="P8498" t="s">
        <v>13198</v>
      </c>
      <c r="Q8498" t="s">
        <v>8984</v>
      </c>
      <c r="R8498" t="s">
        <v>47</v>
      </c>
      <c r="S8498" t="s">
        <v>14106</v>
      </c>
      <c r="T8498" t="s">
        <v>35</v>
      </c>
      <c r="U8498" t="s">
        <v>36</v>
      </c>
      <c r="V8498">
        <v>0</v>
      </c>
      <c r="W8498">
        <v>2022</v>
      </c>
      <c r="X8498" t="s">
        <v>180</v>
      </c>
      <c r="Y8498" t="s">
        <v>38</v>
      </c>
      <c r="Z8498" t="s">
        <v>39</v>
      </c>
      <c r="AA8498" t="s">
        <v>40</v>
      </c>
      <c r="AB8498" t="s">
        <v>40</v>
      </c>
    </row>
    <row r="8499" spans="1:28" x14ac:dyDescent="0.35">
      <c r="A8499" t="s">
        <v>28</v>
      </c>
      <c r="B8499" t="s">
        <v>12654</v>
      </c>
      <c r="C8499" t="s">
        <v>129</v>
      </c>
      <c r="D8499" s="1">
        <v>83622105</v>
      </c>
      <c r="E8499" t="s">
        <v>43</v>
      </c>
      <c r="G8499" s="2">
        <v>44922</v>
      </c>
      <c r="H8499" s="3">
        <v>1234</v>
      </c>
      <c r="I8499">
        <v>1899304</v>
      </c>
      <c r="J8499" s="4">
        <v>688</v>
      </c>
      <c r="K8499" t="s">
        <v>31</v>
      </c>
      <c r="L8499" t="s">
        <v>32</v>
      </c>
      <c r="M8499" t="s">
        <v>33</v>
      </c>
      <c r="N8499" s="4">
        <v>97</v>
      </c>
      <c r="O8499" s="4">
        <v>66736</v>
      </c>
      <c r="P8499" t="s">
        <v>8987</v>
      </c>
      <c r="Q8499" t="s">
        <v>8984</v>
      </c>
      <c r="R8499" t="s">
        <v>8985</v>
      </c>
      <c r="S8499" t="s">
        <v>1568</v>
      </c>
      <c r="T8499" t="s">
        <v>35</v>
      </c>
      <c r="U8499" t="s">
        <v>36</v>
      </c>
      <c r="V8499">
        <v>35416011</v>
      </c>
      <c r="W8499">
        <v>2022</v>
      </c>
      <c r="X8499" t="s">
        <v>180</v>
      </c>
      <c r="Y8499" t="s">
        <v>38</v>
      </c>
      <c r="Z8499" t="s">
        <v>39</v>
      </c>
      <c r="AA8499" t="s">
        <v>40</v>
      </c>
      <c r="AB8499" t="s">
        <v>40</v>
      </c>
    </row>
    <row r="8500" spans="1:28" x14ac:dyDescent="0.35">
      <c r="A8500" t="s">
        <v>28</v>
      </c>
      <c r="B8500" t="s">
        <v>12654</v>
      </c>
      <c r="C8500" t="s">
        <v>82</v>
      </c>
      <c r="D8500" s="1">
        <v>83252106</v>
      </c>
      <c r="E8500" t="s">
        <v>43</v>
      </c>
      <c r="G8500" s="2">
        <v>44925</v>
      </c>
      <c r="H8500" s="3">
        <v>1732</v>
      </c>
      <c r="I8500">
        <v>1902635</v>
      </c>
      <c r="J8500" s="4">
        <v>1318</v>
      </c>
      <c r="K8500" t="s">
        <v>31</v>
      </c>
      <c r="L8500" t="s">
        <v>32</v>
      </c>
      <c r="M8500" t="s">
        <v>33</v>
      </c>
      <c r="N8500" s="4">
        <v>29</v>
      </c>
      <c r="O8500" s="4">
        <v>38222</v>
      </c>
      <c r="P8500" t="s">
        <v>13198</v>
      </c>
      <c r="Q8500" t="s">
        <v>8984</v>
      </c>
      <c r="R8500" t="s">
        <v>8985</v>
      </c>
      <c r="S8500" t="s">
        <v>14107</v>
      </c>
      <c r="T8500" t="s">
        <v>35</v>
      </c>
      <c r="U8500" t="s">
        <v>36</v>
      </c>
      <c r="V8500">
        <v>45612585</v>
      </c>
      <c r="W8500">
        <v>2022</v>
      </c>
      <c r="X8500" t="s">
        <v>180</v>
      </c>
      <c r="Y8500" t="s">
        <v>38</v>
      </c>
      <c r="Z8500" t="s">
        <v>39</v>
      </c>
      <c r="AA8500" t="s">
        <v>40</v>
      </c>
      <c r="AB8500" t="s">
        <v>40</v>
      </c>
    </row>
    <row r="8501" spans="1:28" x14ac:dyDescent="0.35">
      <c r="A8501" t="s">
        <v>28</v>
      </c>
      <c r="B8501" t="s">
        <v>12654</v>
      </c>
      <c r="C8501" t="s">
        <v>82</v>
      </c>
      <c r="D8501" s="1">
        <v>83252106</v>
      </c>
      <c r="E8501" t="s">
        <v>43</v>
      </c>
      <c r="G8501" s="2">
        <v>44898</v>
      </c>
      <c r="H8501" s="3">
        <v>1326</v>
      </c>
      <c r="I8501">
        <v>1875162</v>
      </c>
      <c r="J8501" s="4">
        <v>1397</v>
      </c>
      <c r="K8501" t="s">
        <v>31</v>
      </c>
      <c r="L8501" t="s">
        <v>32</v>
      </c>
      <c r="M8501" t="s">
        <v>33</v>
      </c>
      <c r="N8501" s="4">
        <v>8</v>
      </c>
      <c r="O8501" s="4">
        <v>11176</v>
      </c>
      <c r="P8501" t="s">
        <v>13198</v>
      </c>
      <c r="Q8501" t="s">
        <v>8984</v>
      </c>
      <c r="R8501" t="s">
        <v>8985</v>
      </c>
      <c r="S8501" t="s">
        <v>14108</v>
      </c>
      <c r="T8501" t="s">
        <v>35</v>
      </c>
      <c r="U8501" t="s">
        <v>36</v>
      </c>
      <c r="V8501">
        <v>45579385</v>
      </c>
      <c r="W8501">
        <v>2022</v>
      </c>
      <c r="X8501" t="s">
        <v>180</v>
      </c>
      <c r="Y8501" t="s">
        <v>38</v>
      </c>
      <c r="Z8501" t="s">
        <v>39</v>
      </c>
      <c r="AA8501" t="s">
        <v>40</v>
      </c>
      <c r="AB8501" t="s">
        <v>40</v>
      </c>
    </row>
    <row r="8502" spans="1:28" x14ac:dyDescent="0.35">
      <c r="A8502" t="s">
        <v>28</v>
      </c>
      <c r="B8502" t="s">
        <v>12654</v>
      </c>
      <c r="C8502" t="s">
        <v>46</v>
      </c>
      <c r="D8502" s="1">
        <v>83622106</v>
      </c>
      <c r="E8502" t="s">
        <v>43</v>
      </c>
      <c r="G8502" s="2">
        <v>44919</v>
      </c>
      <c r="H8502" s="3">
        <v>826</v>
      </c>
      <c r="I8502">
        <v>1896739</v>
      </c>
      <c r="J8502" s="4">
        <v>509</v>
      </c>
      <c r="K8502" t="s">
        <v>31</v>
      </c>
      <c r="L8502" t="s">
        <v>32</v>
      </c>
      <c r="M8502" t="s">
        <v>33</v>
      </c>
      <c r="N8502" s="4">
        <v>1</v>
      </c>
      <c r="O8502" s="4">
        <v>509</v>
      </c>
      <c r="P8502" t="s">
        <v>8987</v>
      </c>
      <c r="Q8502" t="s">
        <v>8984</v>
      </c>
      <c r="R8502" t="s">
        <v>8985</v>
      </c>
      <c r="S8502" t="s">
        <v>1565</v>
      </c>
      <c r="T8502" t="s">
        <v>35</v>
      </c>
      <c r="U8502" t="s">
        <v>36</v>
      </c>
      <c r="V8502">
        <v>45602609</v>
      </c>
      <c r="W8502">
        <v>2022</v>
      </c>
      <c r="X8502" t="s">
        <v>180</v>
      </c>
      <c r="Y8502" t="s">
        <v>38</v>
      </c>
      <c r="Z8502" t="s">
        <v>39</v>
      </c>
      <c r="AA8502" t="s">
        <v>40</v>
      </c>
      <c r="AB8502" t="s">
        <v>40</v>
      </c>
    </row>
    <row r="8503" spans="1:28" x14ac:dyDescent="0.35">
      <c r="A8503" t="s">
        <v>28</v>
      </c>
      <c r="B8503" t="s">
        <v>12654</v>
      </c>
      <c r="C8503" t="s">
        <v>46</v>
      </c>
      <c r="D8503" s="1">
        <v>83622106</v>
      </c>
      <c r="E8503" t="s">
        <v>53</v>
      </c>
      <c r="G8503" s="2">
        <v>44921</v>
      </c>
      <c r="H8503" s="3">
        <v>1832</v>
      </c>
      <c r="I8503" t="s">
        <v>13007</v>
      </c>
      <c r="J8503" s="4">
        <v>1288</v>
      </c>
      <c r="K8503" t="s">
        <v>31</v>
      </c>
      <c r="L8503" t="s">
        <v>32</v>
      </c>
      <c r="M8503" t="s">
        <v>33</v>
      </c>
      <c r="N8503" s="4">
        <v>1</v>
      </c>
      <c r="O8503" s="4">
        <v>1288</v>
      </c>
      <c r="P8503" t="s">
        <v>8987</v>
      </c>
      <c r="Q8503" t="s">
        <v>8984</v>
      </c>
      <c r="R8503" t="s">
        <v>8985</v>
      </c>
      <c r="S8503" t="s">
        <v>14109</v>
      </c>
      <c r="T8503" t="s">
        <v>35</v>
      </c>
      <c r="U8503" t="s">
        <v>36</v>
      </c>
      <c r="V8503">
        <v>0</v>
      </c>
      <c r="W8503">
        <v>2022</v>
      </c>
      <c r="X8503" t="s">
        <v>180</v>
      </c>
      <c r="Y8503" t="s">
        <v>38</v>
      </c>
      <c r="Z8503" t="s">
        <v>45</v>
      </c>
      <c r="AA8503" t="s">
        <v>40</v>
      </c>
      <c r="AB8503" t="s">
        <v>40</v>
      </c>
    </row>
    <row r="8504" spans="1:28" x14ac:dyDescent="0.35">
      <c r="A8504" t="s">
        <v>28</v>
      </c>
      <c r="B8504" t="s">
        <v>12654</v>
      </c>
      <c r="C8504" t="s">
        <v>129</v>
      </c>
      <c r="D8504" s="1">
        <v>83622105</v>
      </c>
      <c r="E8504" t="s">
        <v>53</v>
      </c>
      <c r="G8504" s="2">
        <v>44906</v>
      </c>
      <c r="H8504" s="3">
        <v>854</v>
      </c>
      <c r="I8504">
        <v>1885452</v>
      </c>
      <c r="J8504" s="4">
        <v>1486</v>
      </c>
      <c r="K8504" t="s">
        <v>31</v>
      </c>
      <c r="L8504" t="s">
        <v>32</v>
      </c>
      <c r="M8504" t="s">
        <v>33</v>
      </c>
      <c r="N8504" s="4">
        <v>23</v>
      </c>
      <c r="O8504" s="4">
        <v>34178</v>
      </c>
      <c r="P8504" t="s">
        <v>14110</v>
      </c>
      <c r="Q8504" t="s">
        <v>8984</v>
      </c>
      <c r="R8504" t="s">
        <v>8985</v>
      </c>
      <c r="S8504" t="s">
        <v>14111</v>
      </c>
      <c r="T8504" t="s">
        <v>35</v>
      </c>
      <c r="U8504" t="s">
        <v>36</v>
      </c>
      <c r="V8504">
        <v>0</v>
      </c>
      <c r="W8504">
        <v>2022</v>
      </c>
      <c r="X8504" t="s">
        <v>180</v>
      </c>
      <c r="Y8504" t="s">
        <v>38</v>
      </c>
      <c r="Z8504" t="s">
        <v>45</v>
      </c>
      <c r="AA8504" t="s">
        <v>40</v>
      </c>
      <c r="AB8504" t="s">
        <v>38</v>
      </c>
    </row>
    <row r="8505" spans="1:28" x14ac:dyDescent="0.35">
      <c r="A8505" t="s">
        <v>28</v>
      </c>
      <c r="B8505" t="s">
        <v>12654</v>
      </c>
      <c r="C8505" t="s">
        <v>129</v>
      </c>
      <c r="D8505" s="1">
        <v>83622105</v>
      </c>
      <c r="E8505" t="s">
        <v>43</v>
      </c>
      <c r="G8505" s="2">
        <v>44912</v>
      </c>
      <c r="H8505" s="3">
        <v>2200</v>
      </c>
      <c r="I8505">
        <v>1891936</v>
      </c>
      <c r="J8505" s="4">
        <v>1170</v>
      </c>
      <c r="K8505" t="s">
        <v>31</v>
      </c>
      <c r="L8505" t="s">
        <v>32</v>
      </c>
      <c r="M8505" t="s">
        <v>33</v>
      </c>
      <c r="N8505" s="4">
        <v>52</v>
      </c>
      <c r="O8505" s="4">
        <v>60840</v>
      </c>
      <c r="P8505" t="s">
        <v>13198</v>
      </c>
      <c r="Q8505" t="s">
        <v>8984</v>
      </c>
      <c r="R8505" t="s">
        <v>8985</v>
      </c>
      <c r="S8505" t="s">
        <v>14112</v>
      </c>
      <c r="T8505" t="s">
        <v>35</v>
      </c>
      <c r="U8505" t="s">
        <v>36</v>
      </c>
      <c r="V8505">
        <v>0</v>
      </c>
      <c r="W8505">
        <v>2022</v>
      </c>
      <c r="X8505" t="s">
        <v>180</v>
      </c>
      <c r="Y8505" t="s">
        <v>38</v>
      </c>
      <c r="Z8505" t="s">
        <v>64</v>
      </c>
      <c r="AA8505" t="s">
        <v>40</v>
      </c>
      <c r="AB8505" t="s">
        <v>40</v>
      </c>
    </row>
    <row r="8506" spans="1:28" x14ac:dyDescent="0.35">
      <c r="A8506" t="s">
        <v>28</v>
      </c>
      <c r="B8506" t="s">
        <v>12654</v>
      </c>
      <c r="C8506" t="s">
        <v>46</v>
      </c>
      <c r="D8506" s="1">
        <v>83622106</v>
      </c>
      <c r="E8506" t="s">
        <v>448</v>
      </c>
      <c r="G8506" s="2">
        <v>44907</v>
      </c>
      <c r="H8506" s="3">
        <v>1105</v>
      </c>
      <c r="I8506">
        <v>1887181</v>
      </c>
      <c r="J8506" s="4">
        <v>499</v>
      </c>
      <c r="K8506" t="s">
        <v>31</v>
      </c>
      <c r="L8506" t="s">
        <v>66</v>
      </c>
      <c r="M8506" t="s">
        <v>415</v>
      </c>
      <c r="N8506" s="4">
        <v>2</v>
      </c>
      <c r="O8506" s="4">
        <v>998</v>
      </c>
      <c r="P8506" t="s">
        <v>8987</v>
      </c>
      <c r="Q8506" t="s">
        <v>8984</v>
      </c>
      <c r="R8506" t="s">
        <v>8985</v>
      </c>
      <c r="S8506" t="s">
        <v>1562</v>
      </c>
      <c r="T8506" t="s">
        <v>35</v>
      </c>
      <c r="U8506" t="s">
        <v>36</v>
      </c>
      <c r="V8506">
        <v>0</v>
      </c>
      <c r="W8506">
        <v>2022</v>
      </c>
      <c r="X8506" t="s">
        <v>180</v>
      </c>
      <c r="Y8506" t="s">
        <v>38</v>
      </c>
      <c r="Z8506" t="s">
        <v>45</v>
      </c>
      <c r="AA8506" t="s">
        <v>40</v>
      </c>
      <c r="AB8506" t="s">
        <v>40</v>
      </c>
    </row>
    <row r="8507" spans="1:28" x14ac:dyDescent="0.35">
      <c r="A8507" t="s">
        <v>28</v>
      </c>
      <c r="B8507" t="s">
        <v>12654</v>
      </c>
      <c r="C8507" t="s">
        <v>129</v>
      </c>
      <c r="D8507" s="1">
        <v>83622105</v>
      </c>
      <c r="E8507" t="s">
        <v>30</v>
      </c>
      <c r="G8507" s="2">
        <v>44898</v>
      </c>
      <c r="H8507" s="3">
        <v>1716</v>
      </c>
      <c r="I8507">
        <v>1875334</v>
      </c>
      <c r="J8507" s="4">
        <v>862</v>
      </c>
      <c r="K8507" t="s">
        <v>31</v>
      </c>
      <c r="L8507" t="s">
        <v>32</v>
      </c>
      <c r="M8507" t="s">
        <v>33</v>
      </c>
      <c r="N8507" s="4">
        <v>1141</v>
      </c>
      <c r="O8507" s="4">
        <v>174314</v>
      </c>
      <c r="P8507" t="s">
        <v>13198</v>
      </c>
      <c r="Q8507" t="s">
        <v>8984</v>
      </c>
      <c r="R8507" t="s">
        <v>8985</v>
      </c>
      <c r="S8507" t="s">
        <v>14113</v>
      </c>
      <c r="T8507" t="s">
        <v>35</v>
      </c>
      <c r="U8507" t="s">
        <v>36</v>
      </c>
      <c r="V8507">
        <v>31629440</v>
      </c>
      <c r="W8507">
        <v>2022</v>
      </c>
      <c r="X8507" t="s">
        <v>180</v>
      </c>
      <c r="Y8507" t="s">
        <v>38</v>
      </c>
      <c r="Z8507" t="s">
        <v>64</v>
      </c>
      <c r="AA8507" t="s">
        <v>40</v>
      </c>
      <c r="AB8507" t="s">
        <v>40</v>
      </c>
    </row>
    <row r="8508" spans="1:28" x14ac:dyDescent="0.35">
      <c r="A8508" t="s">
        <v>28</v>
      </c>
      <c r="B8508" t="s">
        <v>12654</v>
      </c>
      <c r="C8508" t="s">
        <v>718</v>
      </c>
      <c r="D8508" s="1">
        <v>183582101</v>
      </c>
      <c r="E8508" t="s">
        <v>43</v>
      </c>
      <c r="G8508" s="2">
        <v>44924</v>
      </c>
      <c r="H8508" s="3">
        <v>847</v>
      </c>
      <c r="I8508">
        <v>1901216</v>
      </c>
      <c r="J8508" s="4">
        <v>475</v>
      </c>
      <c r="K8508" t="s">
        <v>31</v>
      </c>
      <c r="L8508" t="s">
        <v>32</v>
      </c>
      <c r="M8508" t="s">
        <v>33</v>
      </c>
      <c r="N8508" s="4">
        <v>2</v>
      </c>
      <c r="O8508" s="4">
        <v>950</v>
      </c>
      <c r="P8508" t="s">
        <v>13198</v>
      </c>
      <c r="Q8508" t="s">
        <v>8984</v>
      </c>
      <c r="R8508" t="s">
        <v>8985</v>
      </c>
      <c r="S8508" t="s">
        <v>1572</v>
      </c>
      <c r="T8508" t="s">
        <v>35</v>
      </c>
      <c r="U8508" t="s">
        <v>36</v>
      </c>
      <c r="V8508">
        <v>31633909</v>
      </c>
      <c r="W8508">
        <v>2022</v>
      </c>
      <c r="X8508" t="s">
        <v>180</v>
      </c>
      <c r="Y8508" t="s">
        <v>38</v>
      </c>
      <c r="Z8508" t="s">
        <v>39</v>
      </c>
      <c r="AA8508" t="s">
        <v>40</v>
      </c>
      <c r="AB8508" t="s">
        <v>40</v>
      </c>
    </row>
    <row r="8509" spans="1:28" x14ac:dyDescent="0.35">
      <c r="A8509" t="s">
        <v>28</v>
      </c>
      <c r="B8509" t="s">
        <v>12654</v>
      </c>
      <c r="C8509" t="s">
        <v>153</v>
      </c>
      <c r="D8509" s="1">
        <v>83040401</v>
      </c>
      <c r="E8509" t="s">
        <v>43</v>
      </c>
      <c r="G8509" s="2">
        <v>44900</v>
      </c>
      <c r="H8509" s="3">
        <v>1316</v>
      </c>
      <c r="I8509">
        <v>1876655</v>
      </c>
      <c r="J8509" s="4">
        <v>739</v>
      </c>
      <c r="K8509" t="s">
        <v>31</v>
      </c>
      <c r="L8509" t="s">
        <v>32</v>
      </c>
      <c r="M8509" t="s">
        <v>83</v>
      </c>
      <c r="N8509" s="4">
        <v>14</v>
      </c>
      <c r="O8509" s="4">
        <v>8418</v>
      </c>
      <c r="P8509" t="s">
        <v>8987</v>
      </c>
      <c r="Q8509" t="s">
        <v>8984</v>
      </c>
      <c r="R8509" t="s">
        <v>8985</v>
      </c>
      <c r="S8509" t="s">
        <v>1553</v>
      </c>
      <c r="T8509" t="s">
        <v>35</v>
      </c>
      <c r="U8509" t="s">
        <v>36</v>
      </c>
      <c r="V8509">
        <v>31629615</v>
      </c>
      <c r="W8509">
        <v>2022</v>
      </c>
      <c r="X8509" t="s">
        <v>180</v>
      </c>
      <c r="Y8509" t="s">
        <v>38</v>
      </c>
      <c r="Z8509" t="s">
        <v>39</v>
      </c>
      <c r="AA8509" t="s">
        <v>40</v>
      </c>
      <c r="AB8509" t="s">
        <v>40</v>
      </c>
    </row>
    <row r="8510" spans="1:28" x14ac:dyDescent="0.35">
      <c r="A8510" t="s">
        <v>28</v>
      </c>
      <c r="B8510" t="s">
        <v>12654</v>
      </c>
      <c r="C8510" t="s">
        <v>42</v>
      </c>
      <c r="D8510" s="1">
        <v>82841101</v>
      </c>
      <c r="E8510" t="s">
        <v>30</v>
      </c>
      <c r="G8510" s="2">
        <v>44924</v>
      </c>
      <c r="H8510" s="3">
        <v>2325</v>
      </c>
      <c r="I8510">
        <v>1901704</v>
      </c>
      <c r="J8510" s="4">
        <v>938</v>
      </c>
      <c r="K8510" t="s">
        <v>31</v>
      </c>
      <c r="L8510" t="s">
        <v>32</v>
      </c>
      <c r="M8510" t="s">
        <v>33</v>
      </c>
      <c r="N8510" s="4">
        <v>180</v>
      </c>
      <c r="O8510" s="4">
        <v>168840</v>
      </c>
      <c r="P8510" t="s">
        <v>13198</v>
      </c>
      <c r="Q8510" t="s">
        <v>8984</v>
      </c>
      <c r="R8510" t="s">
        <v>8985</v>
      </c>
      <c r="S8510" t="s">
        <v>1571</v>
      </c>
      <c r="T8510" t="s">
        <v>35</v>
      </c>
      <c r="U8510" t="s">
        <v>36</v>
      </c>
      <c r="V8510">
        <v>35419202</v>
      </c>
      <c r="W8510">
        <v>2022</v>
      </c>
      <c r="X8510" t="s">
        <v>180</v>
      </c>
      <c r="Y8510" t="s">
        <v>38</v>
      </c>
      <c r="Z8510" t="s">
        <v>39</v>
      </c>
      <c r="AA8510" t="s">
        <v>40</v>
      </c>
      <c r="AB8510" t="s">
        <v>40</v>
      </c>
    </row>
    <row r="8511" spans="1:28" x14ac:dyDescent="0.35">
      <c r="A8511" t="s">
        <v>28</v>
      </c>
      <c r="B8511" t="s">
        <v>12654</v>
      </c>
      <c r="C8511" t="s">
        <v>42</v>
      </c>
      <c r="D8511" s="1">
        <v>82841101</v>
      </c>
      <c r="E8511" t="s">
        <v>978</v>
      </c>
      <c r="G8511" s="2">
        <v>44900</v>
      </c>
      <c r="H8511" s="3">
        <v>812</v>
      </c>
      <c r="I8511">
        <v>1876249</v>
      </c>
      <c r="J8511" s="4">
        <v>340</v>
      </c>
      <c r="K8511" t="s">
        <v>31</v>
      </c>
      <c r="L8511" t="s">
        <v>32</v>
      </c>
      <c r="M8511" t="s">
        <v>83</v>
      </c>
      <c r="N8511" s="4">
        <v>14</v>
      </c>
      <c r="O8511" s="4">
        <v>4760</v>
      </c>
      <c r="P8511" t="s">
        <v>8987</v>
      </c>
      <c r="Q8511" t="s">
        <v>8984</v>
      </c>
      <c r="R8511" t="s">
        <v>8985</v>
      </c>
      <c r="S8511" t="s">
        <v>1554</v>
      </c>
      <c r="T8511" t="s">
        <v>35</v>
      </c>
      <c r="U8511" t="s">
        <v>36</v>
      </c>
      <c r="V8511">
        <v>45580773</v>
      </c>
      <c r="W8511">
        <v>2022</v>
      </c>
      <c r="X8511" t="s">
        <v>180</v>
      </c>
      <c r="Y8511" t="s">
        <v>38</v>
      </c>
      <c r="Z8511" t="s">
        <v>64</v>
      </c>
      <c r="AA8511" t="s">
        <v>40</v>
      </c>
      <c r="AB8511" t="s">
        <v>40</v>
      </c>
    </row>
    <row r="8512" spans="1:28" x14ac:dyDescent="0.35">
      <c r="A8512" t="s">
        <v>28</v>
      </c>
      <c r="B8512" t="s">
        <v>12654</v>
      </c>
      <c r="C8512" t="s">
        <v>42</v>
      </c>
      <c r="D8512" s="1">
        <v>82841101</v>
      </c>
      <c r="E8512" t="s">
        <v>53</v>
      </c>
      <c r="G8512" s="2">
        <v>44906</v>
      </c>
      <c r="H8512" s="3">
        <v>2328</v>
      </c>
      <c r="I8512">
        <v>1886556</v>
      </c>
      <c r="J8512" s="4">
        <v>1152</v>
      </c>
      <c r="K8512" t="s">
        <v>31</v>
      </c>
      <c r="L8512" t="s">
        <v>32</v>
      </c>
      <c r="M8512" t="s">
        <v>33</v>
      </c>
      <c r="N8512" s="4">
        <v>770</v>
      </c>
      <c r="O8512" s="4">
        <v>489202</v>
      </c>
      <c r="P8512" t="s">
        <v>8987</v>
      </c>
      <c r="Q8512" t="s">
        <v>9125</v>
      </c>
      <c r="R8512" t="s">
        <v>8985</v>
      </c>
      <c r="S8512" t="s">
        <v>1559</v>
      </c>
      <c r="T8512" t="s">
        <v>35</v>
      </c>
      <c r="U8512" t="s">
        <v>36</v>
      </c>
      <c r="V8512">
        <v>0</v>
      </c>
      <c r="W8512">
        <v>2022</v>
      </c>
      <c r="X8512" t="s">
        <v>180</v>
      </c>
      <c r="Y8512" t="s">
        <v>38</v>
      </c>
      <c r="Z8512" t="s">
        <v>45</v>
      </c>
      <c r="AA8512" t="s">
        <v>40</v>
      </c>
      <c r="AB8512" t="s">
        <v>38</v>
      </c>
    </row>
    <row r="8513" spans="1:28" x14ac:dyDescent="0.35">
      <c r="A8513" t="s">
        <v>28</v>
      </c>
      <c r="B8513" t="s">
        <v>12654</v>
      </c>
      <c r="C8513" t="s">
        <v>126</v>
      </c>
      <c r="D8513" s="1">
        <v>82841102</v>
      </c>
      <c r="E8513" t="s">
        <v>978</v>
      </c>
      <c r="G8513" s="2">
        <v>44922</v>
      </c>
      <c r="H8513" s="3">
        <v>1111</v>
      </c>
      <c r="I8513">
        <v>1899141</v>
      </c>
      <c r="J8513" s="4">
        <v>609</v>
      </c>
      <c r="K8513" t="s">
        <v>31</v>
      </c>
      <c r="L8513" t="s">
        <v>32</v>
      </c>
      <c r="M8513" t="s">
        <v>33</v>
      </c>
      <c r="N8513" s="4">
        <v>22</v>
      </c>
      <c r="O8513" s="4">
        <v>13398</v>
      </c>
      <c r="P8513" t="s">
        <v>8987</v>
      </c>
      <c r="Q8513" t="s">
        <v>8984</v>
      </c>
      <c r="R8513" t="s">
        <v>8985</v>
      </c>
      <c r="S8513" t="s">
        <v>1566</v>
      </c>
      <c r="T8513" t="s">
        <v>35</v>
      </c>
      <c r="U8513" t="s">
        <v>36</v>
      </c>
      <c r="V8513">
        <v>0</v>
      </c>
      <c r="W8513">
        <v>2022</v>
      </c>
      <c r="X8513" t="s">
        <v>180</v>
      </c>
      <c r="Y8513" t="s">
        <v>38</v>
      </c>
      <c r="Z8513" t="s">
        <v>39</v>
      </c>
      <c r="AA8513" t="s">
        <v>40</v>
      </c>
      <c r="AB8513" t="s">
        <v>40</v>
      </c>
    </row>
    <row r="8514" spans="1:28" x14ac:dyDescent="0.35">
      <c r="A8514" t="s">
        <v>28</v>
      </c>
      <c r="B8514" t="s">
        <v>12654</v>
      </c>
      <c r="C8514" t="s">
        <v>126</v>
      </c>
      <c r="D8514" s="1">
        <v>82841102</v>
      </c>
      <c r="E8514" t="s">
        <v>30</v>
      </c>
      <c r="G8514" s="2">
        <v>44904</v>
      </c>
      <c r="H8514" s="3">
        <v>629</v>
      </c>
      <c r="I8514">
        <v>1879370</v>
      </c>
      <c r="J8514" s="4">
        <v>652</v>
      </c>
      <c r="K8514" t="s">
        <v>31</v>
      </c>
      <c r="L8514" t="s">
        <v>32</v>
      </c>
      <c r="M8514" t="s">
        <v>83</v>
      </c>
      <c r="N8514" s="4">
        <v>697</v>
      </c>
      <c r="O8514" s="4">
        <v>186358</v>
      </c>
      <c r="P8514" t="s">
        <v>13198</v>
      </c>
      <c r="Q8514" t="s">
        <v>57</v>
      </c>
      <c r="R8514" t="s">
        <v>8985</v>
      </c>
      <c r="S8514" t="s">
        <v>1557</v>
      </c>
      <c r="T8514" t="s">
        <v>35</v>
      </c>
      <c r="U8514" t="s">
        <v>36</v>
      </c>
      <c r="V8514">
        <v>0</v>
      </c>
      <c r="W8514">
        <v>2022</v>
      </c>
      <c r="X8514" t="s">
        <v>180</v>
      </c>
      <c r="Y8514" t="s">
        <v>38</v>
      </c>
      <c r="Z8514" t="s">
        <v>39</v>
      </c>
      <c r="AA8514" t="s">
        <v>40</v>
      </c>
      <c r="AB8514" t="s">
        <v>40</v>
      </c>
    </row>
    <row r="8515" spans="1:28" x14ac:dyDescent="0.35">
      <c r="A8515" t="s">
        <v>1655</v>
      </c>
      <c r="B8515" t="s">
        <v>12654</v>
      </c>
      <c r="C8515" t="s">
        <v>1658</v>
      </c>
      <c r="D8515" s="1">
        <v>82021107</v>
      </c>
      <c r="E8515" t="s">
        <v>53</v>
      </c>
      <c r="G8515" s="2">
        <v>44925</v>
      </c>
      <c r="H8515" s="3">
        <v>1243</v>
      </c>
      <c r="I8515">
        <v>1902237</v>
      </c>
      <c r="J8515" s="4">
        <v>3610</v>
      </c>
      <c r="K8515" t="s">
        <v>31</v>
      </c>
      <c r="L8515" t="s">
        <v>32</v>
      </c>
      <c r="M8515" t="s">
        <v>33</v>
      </c>
      <c r="N8515" s="4">
        <v>47</v>
      </c>
      <c r="O8515" s="4">
        <v>169573</v>
      </c>
      <c r="P8515" t="s">
        <v>8987</v>
      </c>
      <c r="Q8515" t="s">
        <v>8984</v>
      </c>
      <c r="R8515" t="s">
        <v>9094</v>
      </c>
      <c r="S8515" t="s">
        <v>14114</v>
      </c>
      <c r="T8515" t="s">
        <v>35</v>
      </c>
      <c r="U8515" t="s">
        <v>36</v>
      </c>
      <c r="V8515">
        <v>31634032</v>
      </c>
      <c r="W8515">
        <v>2022</v>
      </c>
      <c r="X8515" t="s">
        <v>180</v>
      </c>
      <c r="Y8515" t="s">
        <v>38</v>
      </c>
      <c r="Z8515" t="s">
        <v>39</v>
      </c>
      <c r="AA8515" t="s">
        <v>40</v>
      </c>
      <c r="AB8515" t="s">
        <v>38</v>
      </c>
    </row>
    <row r="8516" spans="1:28" x14ac:dyDescent="0.35">
      <c r="A8516" t="s">
        <v>1655</v>
      </c>
      <c r="B8516" t="s">
        <v>12654</v>
      </c>
      <c r="C8516" t="s">
        <v>1658</v>
      </c>
      <c r="D8516" s="1">
        <v>82021107</v>
      </c>
      <c r="E8516" t="s">
        <v>53</v>
      </c>
      <c r="G8516" s="2">
        <v>44925</v>
      </c>
      <c r="H8516" s="3">
        <v>1906</v>
      </c>
      <c r="I8516">
        <v>1902729</v>
      </c>
      <c r="J8516" s="4">
        <v>3227</v>
      </c>
      <c r="K8516" t="s">
        <v>31</v>
      </c>
      <c r="L8516" t="s">
        <v>32</v>
      </c>
      <c r="M8516" t="s">
        <v>33</v>
      </c>
      <c r="N8516" s="4">
        <v>223</v>
      </c>
      <c r="O8516" s="4">
        <v>86873</v>
      </c>
      <c r="P8516" t="s">
        <v>13198</v>
      </c>
      <c r="Q8516" t="s">
        <v>8984</v>
      </c>
      <c r="R8516" t="s">
        <v>8985</v>
      </c>
      <c r="S8516" t="s">
        <v>14115</v>
      </c>
      <c r="T8516" t="s">
        <v>35</v>
      </c>
      <c r="U8516" t="s">
        <v>36</v>
      </c>
      <c r="V8516">
        <v>31634034</v>
      </c>
      <c r="W8516">
        <v>2022</v>
      </c>
      <c r="X8516" t="s">
        <v>180</v>
      </c>
      <c r="Y8516" t="s">
        <v>38</v>
      </c>
      <c r="Z8516" t="s">
        <v>39</v>
      </c>
      <c r="AA8516" t="s">
        <v>40</v>
      </c>
      <c r="AB8516" t="s">
        <v>40</v>
      </c>
    </row>
    <row r="8517" spans="1:28" x14ac:dyDescent="0.35">
      <c r="A8517" t="s">
        <v>1655</v>
      </c>
      <c r="B8517" t="s">
        <v>12654</v>
      </c>
      <c r="C8517" t="s">
        <v>1658</v>
      </c>
      <c r="D8517" s="1">
        <v>82021107</v>
      </c>
      <c r="E8517" t="s">
        <v>43</v>
      </c>
      <c r="G8517" s="2">
        <v>44903</v>
      </c>
      <c r="H8517" s="3">
        <v>1656</v>
      </c>
      <c r="I8517">
        <v>1879173</v>
      </c>
      <c r="J8517" s="4">
        <v>675</v>
      </c>
      <c r="K8517" t="s">
        <v>31</v>
      </c>
      <c r="L8517" t="s">
        <v>66</v>
      </c>
      <c r="M8517" t="s">
        <v>415</v>
      </c>
      <c r="N8517" s="4">
        <v>33</v>
      </c>
      <c r="O8517" s="4">
        <v>22275</v>
      </c>
      <c r="P8517" t="s">
        <v>13198</v>
      </c>
      <c r="Q8517" t="s">
        <v>8984</v>
      </c>
      <c r="R8517" t="s">
        <v>8985</v>
      </c>
      <c r="S8517" t="s">
        <v>14116</v>
      </c>
      <c r="T8517" t="s">
        <v>35</v>
      </c>
      <c r="U8517" t="s">
        <v>36</v>
      </c>
      <c r="V8517">
        <v>45583499</v>
      </c>
      <c r="W8517">
        <v>2022</v>
      </c>
      <c r="X8517" t="s">
        <v>180</v>
      </c>
      <c r="Y8517" t="s">
        <v>38</v>
      </c>
      <c r="Z8517" t="s">
        <v>422</v>
      </c>
      <c r="AA8517" t="s">
        <v>40</v>
      </c>
      <c r="AB8517" t="s">
        <v>40</v>
      </c>
    </row>
    <row r="8518" spans="1:28" x14ac:dyDescent="0.35">
      <c r="A8518" t="s">
        <v>1655</v>
      </c>
      <c r="B8518" t="s">
        <v>12654</v>
      </c>
      <c r="C8518" t="s">
        <v>1487</v>
      </c>
      <c r="D8518" s="1">
        <v>82021106</v>
      </c>
      <c r="E8518" t="s">
        <v>448</v>
      </c>
      <c r="G8518" s="2">
        <v>44906</v>
      </c>
      <c r="H8518" s="3">
        <v>738</v>
      </c>
      <c r="I8518" t="s">
        <v>13008</v>
      </c>
      <c r="J8518" s="4">
        <v>1035</v>
      </c>
      <c r="K8518" t="s">
        <v>31</v>
      </c>
      <c r="L8518" t="s">
        <v>32</v>
      </c>
      <c r="M8518" t="s">
        <v>33</v>
      </c>
      <c r="N8518" s="4">
        <v>1</v>
      </c>
      <c r="O8518" s="4">
        <v>1035</v>
      </c>
      <c r="P8518" t="s">
        <v>8987</v>
      </c>
      <c r="Q8518" t="s">
        <v>8984</v>
      </c>
      <c r="R8518" t="s">
        <v>8985</v>
      </c>
      <c r="S8518" t="s">
        <v>14117</v>
      </c>
      <c r="T8518" t="s">
        <v>35</v>
      </c>
      <c r="U8518" t="s">
        <v>36</v>
      </c>
      <c r="V8518">
        <v>0</v>
      </c>
      <c r="W8518">
        <v>2022</v>
      </c>
      <c r="X8518" t="s">
        <v>180</v>
      </c>
      <c r="Y8518" t="s">
        <v>38</v>
      </c>
      <c r="Z8518" t="s">
        <v>39</v>
      </c>
      <c r="AA8518" t="s">
        <v>40</v>
      </c>
      <c r="AB8518" t="s">
        <v>40</v>
      </c>
    </row>
    <row r="8519" spans="1:28" x14ac:dyDescent="0.35">
      <c r="A8519" t="s">
        <v>1655</v>
      </c>
      <c r="B8519" t="s">
        <v>12653</v>
      </c>
      <c r="C8519" t="s">
        <v>1741</v>
      </c>
      <c r="D8519" s="1">
        <v>83431116</v>
      </c>
      <c r="E8519" t="s">
        <v>43</v>
      </c>
      <c r="G8519" s="2">
        <v>44924</v>
      </c>
      <c r="H8519" s="3">
        <v>2127</v>
      </c>
      <c r="I8519">
        <v>1901649</v>
      </c>
      <c r="J8519" s="4">
        <v>446</v>
      </c>
      <c r="K8519" t="s">
        <v>31</v>
      </c>
      <c r="L8519" t="s">
        <v>32</v>
      </c>
      <c r="M8519" t="s">
        <v>83</v>
      </c>
      <c r="N8519" s="4">
        <v>30</v>
      </c>
      <c r="O8519" s="4">
        <v>6141</v>
      </c>
      <c r="P8519" t="s">
        <v>8987</v>
      </c>
      <c r="Q8519" t="s">
        <v>8984</v>
      </c>
      <c r="R8519" t="s">
        <v>8985</v>
      </c>
      <c r="S8519" t="s">
        <v>14118</v>
      </c>
      <c r="T8519" t="s">
        <v>35</v>
      </c>
      <c r="U8519" t="s">
        <v>36</v>
      </c>
      <c r="V8519">
        <v>45610231</v>
      </c>
      <c r="W8519">
        <v>2022</v>
      </c>
      <c r="X8519" t="s">
        <v>180</v>
      </c>
      <c r="Y8519" t="s">
        <v>38</v>
      </c>
      <c r="Z8519" t="s">
        <v>39</v>
      </c>
      <c r="AA8519" t="s">
        <v>40</v>
      </c>
      <c r="AB8519" t="s">
        <v>40</v>
      </c>
    </row>
    <row r="8520" spans="1:28" x14ac:dyDescent="0.35">
      <c r="A8520" t="s">
        <v>1655</v>
      </c>
      <c r="B8520" t="s">
        <v>12653</v>
      </c>
      <c r="C8520" t="s">
        <v>1663</v>
      </c>
      <c r="D8520" s="1">
        <v>83371107</v>
      </c>
      <c r="E8520" t="s">
        <v>30</v>
      </c>
      <c r="G8520" s="2">
        <v>44906</v>
      </c>
      <c r="H8520" s="3">
        <v>555</v>
      </c>
      <c r="I8520">
        <v>1885139</v>
      </c>
      <c r="J8520" s="4">
        <v>1362</v>
      </c>
      <c r="K8520" t="s">
        <v>31</v>
      </c>
      <c r="L8520" t="s">
        <v>32</v>
      </c>
      <c r="M8520" t="s">
        <v>33</v>
      </c>
      <c r="N8520" s="4">
        <v>33</v>
      </c>
      <c r="O8520" s="4">
        <v>41442</v>
      </c>
      <c r="P8520" t="s">
        <v>13198</v>
      </c>
      <c r="Q8520" t="s">
        <v>8984</v>
      </c>
      <c r="R8520" t="s">
        <v>8985</v>
      </c>
      <c r="S8520" t="s">
        <v>14119</v>
      </c>
      <c r="T8520" t="s">
        <v>35</v>
      </c>
      <c r="U8520" t="s">
        <v>36</v>
      </c>
      <c r="V8520">
        <v>0</v>
      </c>
      <c r="W8520">
        <v>2022</v>
      </c>
      <c r="X8520" t="s">
        <v>180</v>
      </c>
      <c r="Y8520" t="s">
        <v>38</v>
      </c>
      <c r="Z8520" t="s">
        <v>39</v>
      </c>
      <c r="AA8520" t="s">
        <v>40</v>
      </c>
      <c r="AB8520" t="s">
        <v>40</v>
      </c>
    </row>
    <row r="8521" spans="1:28" x14ac:dyDescent="0.35">
      <c r="A8521" t="s">
        <v>1655</v>
      </c>
      <c r="B8521" t="s">
        <v>12653</v>
      </c>
      <c r="C8521" t="s">
        <v>1663</v>
      </c>
      <c r="D8521" s="1">
        <v>83371107</v>
      </c>
      <c r="E8521" t="s">
        <v>30</v>
      </c>
      <c r="G8521" s="2">
        <v>44898</v>
      </c>
      <c r="H8521" s="3">
        <v>1401</v>
      </c>
      <c r="I8521">
        <v>1875192</v>
      </c>
      <c r="J8521" s="4">
        <v>621</v>
      </c>
      <c r="K8521" t="s">
        <v>31</v>
      </c>
      <c r="L8521" t="s">
        <v>60</v>
      </c>
      <c r="M8521" t="s">
        <v>94</v>
      </c>
      <c r="N8521" s="4">
        <v>33</v>
      </c>
      <c r="O8521" s="4">
        <v>20493</v>
      </c>
      <c r="P8521" t="s">
        <v>13198</v>
      </c>
      <c r="Q8521" t="s">
        <v>57</v>
      </c>
      <c r="R8521" t="s">
        <v>8985</v>
      </c>
      <c r="S8521" t="s">
        <v>14120</v>
      </c>
      <c r="T8521" t="s">
        <v>35</v>
      </c>
      <c r="U8521" t="s">
        <v>36</v>
      </c>
      <c r="V8521">
        <v>0</v>
      </c>
      <c r="W8521">
        <v>2022</v>
      </c>
      <c r="X8521" t="s">
        <v>180</v>
      </c>
      <c r="Y8521" t="s">
        <v>38</v>
      </c>
      <c r="Z8521" t="s">
        <v>422</v>
      </c>
      <c r="AA8521" t="s">
        <v>40</v>
      </c>
      <c r="AB8521" t="s">
        <v>38</v>
      </c>
    </row>
    <row r="8522" spans="1:28" x14ac:dyDescent="0.35">
      <c r="A8522" t="s">
        <v>1655</v>
      </c>
      <c r="B8522" t="s">
        <v>12653</v>
      </c>
      <c r="C8522" t="s">
        <v>1666</v>
      </c>
      <c r="D8522" s="1">
        <v>83481110</v>
      </c>
      <c r="E8522" t="s">
        <v>43</v>
      </c>
      <c r="G8522" s="2">
        <v>44901</v>
      </c>
      <c r="H8522" s="3">
        <v>345</v>
      </c>
      <c r="I8522">
        <v>1876923</v>
      </c>
      <c r="J8522" s="4">
        <v>720</v>
      </c>
      <c r="K8522" t="s">
        <v>31</v>
      </c>
      <c r="L8522" t="s">
        <v>32</v>
      </c>
      <c r="M8522" t="s">
        <v>33</v>
      </c>
      <c r="N8522" s="4">
        <v>10</v>
      </c>
      <c r="O8522" s="4">
        <v>7200</v>
      </c>
      <c r="P8522" t="s">
        <v>13198</v>
      </c>
      <c r="Q8522" t="s">
        <v>8984</v>
      </c>
      <c r="R8522" t="s">
        <v>8985</v>
      </c>
      <c r="S8522" t="s">
        <v>1946</v>
      </c>
      <c r="T8522" t="s">
        <v>35</v>
      </c>
      <c r="U8522" t="s">
        <v>36</v>
      </c>
      <c r="V8522">
        <v>31629492</v>
      </c>
      <c r="W8522">
        <v>2022</v>
      </c>
      <c r="X8522" t="s">
        <v>180</v>
      </c>
      <c r="Y8522" t="s">
        <v>38</v>
      </c>
      <c r="Z8522" t="s">
        <v>422</v>
      </c>
      <c r="AA8522" t="s">
        <v>40</v>
      </c>
      <c r="AB8522" t="s">
        <v>40</v>
      </c>
    </row>
    <row r="8523" spans="1:28" x14ac:dyDescent="0.35">
      <c r="A8523" t="s">
        <v>2116</v>
      </c>
      <c r="B8523" t="s">
        <v>12653</v>
      </c>
      <c r="C8523" t="s">
        <v>2124</v>
      </c>
      <c r="D8523" s="1">
        <v>13111109</v>
      </c>
      <c r="E8523" t="s">
        <v>43</v>
      </c>
      <c r="G8523" s="2">
        <v>44907</v>
      </c>
      <c r="H8523" s="3">
        <v>2055</v>
      </c>
      <c r="I8523" t="s">
        <v>13009</v>
      </c>
      <c r="J8523" s="4">
        <v>980</v>
      </c>
      <c r="K8523" t="s">
        <v>31</v>
      </c>
      <c r="L8523" t="s">
        <v>60</v>
      </c>
      <c r="M8523" t="s">
        <v>94</v>
      </c>
      <c r="N8523" s="4">
        <v>52</v>
      </c>
      <c r="O8523" s="4">
        <v>50960</v>
      </c>
      <c r="P8523" t="s">
        <v>8987</v>
      </c>
      <c r="Q8523" t="s">
        <v>57</v>
      </c>
      <c r="R8523" t="s">
        <v>8985</v>
      </c>
      <c r="S8523" t="s">
        <v>14121</v>
      </c>
      <c r="T8523" t="s">
        <v>35</v>
      </c>
      <c r="U8523" t="s">
        <v>36</v>
      </c>
      <c r="V8523">
        <v>0</v>
      </c>
      <c r="W8523">
        <v>2022</v>
      </c>
      <c r="X8523" t="s">
        <v>180</v>
      </c>
      <c r="Y8523" t="s">
        <v>38</v>
      </c>
      <c r="Z8523" t="s">
        <v>39</v>
      </c>
      <c r="AA8523" t="s">
        <v>40</v>
      </c>
      <c r="AB8523" t="s">
        <v>40</v>
      </c>
    </row>
    <row r="8524" spans="1:28" x14ac:dyDescent="0.35">
      <c r="A8524" t="s">
        <v>2116</v>
      </c>
      <c r="B8524" t="s">
        <v>12653</v>
      </c>
      <c r="C8524" t="s">
        <v>2144</v>
      </c>
      <c r="D8524" s="1">
        <v>12041112</v>
      </c>
      <c r="E8524" t="s">
        <v>30</v>
      </c>
      <c r="G8524" s="2">
        <v>44924</v>
      </c>
      <c r="H8524" s="3">
        <v>1111</v>
      </c>
      <c r="I8524">
        <v>1901347</v>
      </c>
      <c r="J8524" s="4">
        <v>654</v>
      </c>
      <c r="K8524" t="s">
        <v>31</v>
      </c>
      <c r="L8524" t="s">
        <v>32</v>
      </c>
      <c r="M8524" t="s">
        <v>33</v>
      </c>
      <c r="N8524" s="4">
        <v>80</v>
      </c>
      <c r="O8524" s="4">
        <v>35529</v>
      </c>
      <c r="P8524" t="s">
        <v>13198</v>
      </c>
      <c r="Q8524" t="s">
        <v>8984</v>
      </c>
      <c r="R8524" t="s">
        <v>8985</v>
      </c>
      <c r="S8524" t="s">
        <v>2256</v>
      </c>
      <c r="T8524" t="s">
        <v>35</v>
      </c>
      <c r="U8524" t="s">
        <v>36</v>
      </c>
      <c r="V8524">
        <v>0</v>
      </c>
      <c r="W8524">
        <v>2022</v>
      </c>
      <c r="X8524" t="s">
        <v>180</v>
      </c>
      <c r="Y8524" t="s">
        <v>38</v>
      </c>
      <c r="Z8524" t="s">
        <v>39</v>
      </c>
      <c r="AA8524" t="s">
        <v>40</v>
      </c>
      <c r="AB8524" t="s">
        <v>40</v>
      </c>
    </row>
    <row r="8525" spans="1:28" x14ac:dyDescent="0.35">
      <c r="A8525" t="s">
        <v>2116</v>
      </c>
      <c r="B8525" t="s">
        <v>12653</v>
      </c>
      <c r="C8525" t="s">
        <v>2127</v>
      </c>
      <c r="D8525" s="1">
        <v>12501105</v>
      </c>
      <c r="E8525" t="s">
        <v>53</v>
      </c>
      <c r="G8525" s="2">
        <v>44922</v>
      </c>
      <c r="H8525" s="3">
        <v>330</v>
      </c>
      <c r="I8525">
        <v>1898194</v>
      </c>
      <c r="J8525" s="4">
        <v>1115</v>
      </c>
      <c r="K8525" t="s">
        <v>31</v>
      </c>
      <c r="L8525" t="s">
        <v>32</v>
      </c>
      <c r="M8525" t="s">
        <v>33</v>
      </c>
      <c r="N8525" s="4">
        <v>5990</v>
      </c>
      <c r="O8525" s="4">
        <v>413937</v>
      </c>
      <c r="P8525" t="s">
        <v>13198</v>
      </c>
      <c r="Q8525" t="s">
        <v>8984</v>
      </c>
      <c r="R8525" t="s">
        <v>8985</v>
      </c>
      <c r="S8525" t="s">
        <v>2255</v>
      </c>
      <c r="T8525" t="s">
        <v>35</v>
      </c>
      <c r="U8525" t="s">
        <v>36</v>
      </c>
      <c r="V8525">
        <v>0</v>
      </c>
      <c r="W8525">
        <v>2022</v>
      </c>
      <c r="X8525" t="s">
        <v>180</v>
      </c>
      <c r="Y8525" t="s">
        <v>38</v>
      </c>
      <c r="Z8525" t="s">
        <v>39</v>
      </c>
      <c r="AA8525" t="s">
        <v>40</v>
      </c>
      <c r="AB8525" t="s">
        <v>38</v>
      </c>
    </row>
    <row r="8526" spans="1:28" x14ac:dyDescent="0.35">
      <c r="A8526" t="s">
        <v>2264</v>
      </c>
      <c r="B8526" t="s">
        <v>12653</v>
      </c>
      <c r="C8526" t="s">
        <v>2284</v>
      </c>
      <c r="D8526" s="1">
        <v>254061103</v>
      </c>
      <c r="E8526" t="s">
        <v>30</v>
      </c>
      <c r="G8526" s="2">
        <v>44906</v>
      </c>
      <c r="H8526" s="3">
        <v>533</v>
      </c>
      <c r="I8526">
        <v>1885124</v>
      </c>
      <c r="J8526" s="4">
        <v>722</v>
      </c>
      <c r="K8526" t="s">
        <v>31</v>
      </c>
      <c r="L8526" t="s">
        <v>32</v>
      </c>
      <c r="M8526" t="s">
        <v>33</v>
      </c>
      <c r="N8526" s="4">
        <v>280</v>
      </c>
      <c r="O8526" s="4">
        <v>202160</v>
      </c>
      <c r="P8526" t="s">
        <v>13198</v>
      </c>
      <c r="Q8526" t="s">
        <v>8984</v>
      </c>
      <c r="R8526" t="s">
        <v>8985</v>
      </c>
      <c r="S8526" t="s">
        <v>2389</v>
      </c>
      <c r="T8526" t="s">
        <v>35</v>
      </c>
      <c r="U8526" t="s">
        <v>36</v>
      </c>
      <c r="V8526">
        <v>0</v>
      </c>
      <c r="W8526">
        <v>2022</v>
      </c>
      <c r="X8526" t="s">
        <v>180</v>
      </c>
      <c r="Y8526" t="s">
        <v>38</v>
      </c>
      <c r="Z8526" t="s">
        <v>39</v>
      </c>
      <c r="AA8526" t="s">
        <v>40</v>
      </c>
      <c r="AB8526" t="s">
        <v>40</v>
      </c>
    </row>
    <row r="8527" spans="1:28" x14ac:dyDescent="0.35">
      <c r="A8527" t="s">
        <v>2264</v>
      </c>
      <c r="B8527" t="s">
        <v>12653</v>
      </c>
      <c r="C8527" t="s">
        <v>2274</v>
      </c>
      <c r="D8527" s="1">
        <v>254151102</v>
      </c>
      <c r="E8527" t="s">
        <v>30</v>
      </c>
      <c r="G8527" s="2">
        <v>44899</v>
      </c>
      <c r="H8527" s="3">
        <v>707</v>
      </c>
      <c r="I8527">
        <v>1875660</v>
      </c>
      <c r="J8527" s="4">
        <v>508</v>
      </c>
      <c r="K8527" t="s">
        <v>31</v>
      </c>
      <c r="L8527" t="s">
        <v>66</v>
      </c>
      <c r="M8527" t="s">
        <v>415</v>
      </c>
      <c r="N8527" s="4">
        <v>407</v>
      </c>
      <c r="O8527" s="4">
        <v>133002</v>
      </c>
      <c r="P8527" t="s">
        <v>13198</v>
      </c>
      <c r="Q8527" t="s">
        <v>8984</v>
      </c>
      <c r="R8527" t="s">
        <v>8985</v>
      </c>
      <c r="S8527" t="s">
        <v>2388</v>
      </c>
      <c r="T8527" t="s">
        <v>35</v>
      </c>
      <c r="U8527" t="s">
        <v>36</v>
      </c>
      <c r="V8527">
        <v>45579786</v>
      </c>
      <c r="W8527">
        <v>2022</v>
      </c>
      <c r="X8527" t="s">
        <v>180</v>
      </c>
      <c r="Y8527" t="s">
        <v>38</v>
      </c>
      <c r="Z8527" t="s">
        <v>64</v>
      </c>
      <c r="AA8527" t="s">
        <v>40</v>
      </c>
      <c r="AB8527" t="s">
        <v>38</v>
      </c>
    </row>
    <row r="8528" spans="1:28" x14ac:dyDescent="0.35">
      <c r="A8528" t="s">
        <v>2264</v>
      </c>
      <c r="B8528" t="s">
        <v>12653</v>
      </c>
      <c r="C8528" t="s">
        <v>2267</v>
      </c>
      <c r="D8528" s="1">
        <v>254151101</v>
      </c>
      <c r="E8528" t="s">
        <v>30</v>
      </c>
      <c r="G8528" s="2">
        <v>44922</v>
      </c>
      <c r="H8528" s="3">
        <v>556</v>
      </c>
      <c r="I8528">
        <v>1898510</v>
      </c>
      <c r="J8528" s="4">
        <v>575</v>
      </c>
      <c r="K8528" t="s">
        <v>31</v>
      </c>
      <c r="L8528" t="s">
        <v>32</v>
      </c>
      <c r="M8528" t="s">
        <v>33</v>
      </c>
      <c r="N8528" s="4">
        <v>842</v>
      </c>
      <c r="O8528" s="4">
        <v>136223</v>
      </c>
      <c r="P8528" t="s">
        <v>13198</v>
      </c>
      <c r="Q8528" t="s">
        <v>8984</v>
      </c>
      <c r="R8528" t="s">
        <v>8985</v>
      </c>
      <c r="S8528" t="s">
        <v>14122</v>
      </c>
      <c r="T8528" t="s">
        <v>35</v>
      </c>
      <c r="U8528" t="s">
        <v>36</v>
      </c>
      <c r="V8528">
        <v>45604333</v>
      </c>
      <c r="W8528">
        <v>2022</v>
      </c>
      <c r="X8528" t="s">
        <v>180</v>
      </c>
      <c r="Y8528" t="s">
        <v>38</v>
      </c>
      <c r="Z8528" t="s">
        <v>39</v>
      </c>
      <c r="AA8528" t="s">
        <v>40</v>
      </c>
      <c r="AB8528" t="s">
        <v>40</v>
      </c>
    </row>
    <row r="8529" spans="1:28" x14ac:dyDescent="0.35">
      <c r="A8529" t="s">
        <v>2397</v>
      </c>
      <c r="B8529" t="s">
        <v>12653</v>
      </c>
      <c r="C8529" t="s">
        <v>2421</v>
      </c>
      <c r="D8529" s="1">
        <v>42841112</v>
      </c>
      <c r="E8529" t="s">
        <v>43</v>
      </c>
      <c r="G8529" s="2">
        <v>44925</v>
      </c>
      <c r="H8529" s="3">
        <v>714</v>
      </c>
      <c r="I8529">
        <v>1901913</v>
      </c>
      <c r="J8529" s="4">
        <v>611</v>
      </c>
      <c r="K8529" t="s">
        <v>31</v>
      </c>
      <c r="L8529" t="s">
        <v>32</v>
      </c>
      <c r="M8529" t="s">
        <v>33</v>
      </c>
      <c r="N8529" s="4">
        <v>14</v>
      </c>
      <c r="O8529" s="4">
        <v>8554</v>
      </c>
      <c r="P8529" t="s">
        <v>13198</v>
      </c>
      <c r="Q8529" t="s">
        <v>8984</v>
      </c>
      <c r="R8529" t="s">
        <v>47</v>
      </c>
      <c r="S8529" t="s">
        <v>3907</v>
      </c>
      <c r="T8529" t="s">
        <v>35</v>
      </c>
      <c r="U8529" t="s">
        <v>36</v>
      </c>
      <c r="V8529">
        <v>0</v>
      </c>
      <c r="W8529">
        <v>2022</v>
      </c>
      <c r="X8529" t="s">
        <v>180</v>
      </c>
      <c r="Y8529" t="s">
        <v>38</v>
      </c>
      <c r="Z8529" t="s">
        <v>39</v>
      </c>
      <c r="AA8529" t="s">
        <v>40</v>
      </c>
      <c r="AB8529" t="s">
        <v>40</v>
      </c>
    </row>
    <row r="8530" spans="1:28" x14ac:dyDescent="0.35">
      <c r="A8530" t="s">
        <v>2397</v>
      </c>
      <c r="B8530" t="s">
        <v>12654</v>
      </c>
      <c r="C8530" t="s">
        <v>2481</v>
      </c>
      <c r="D8530" s="1">
        <v>43311102</v>
      </c>
      <c r="E8530" t="s">
        <v>30</v>
      </c>
      <c r="G8530" s="2">
        <v>44896</v>
      </c>
      <c r="H8530" s="3">
        <v>406</v>
      </c>
      <c r="I8530">
        <v>1872646</v>
      </c>
      <c r="J8530" s="4">
        <v>151</v>
      </c>
      <c r="K8530" t="s">
        <v>31</v>
      </c>
      <c r="L8530" t="s">
        <v>32</v>
      </c>
      <c r="M8530" t="s">
        <v>33</v>
      </c>
      <c r="N8530" s="4">
        <v>374</v>
      </c>
      <c r="O8530" s="4">
        <v>56474</v>
      </c>
      <c r="P8530" t="s">
        <v>8987</v>
      </c>
      <c r="Q8530" t="s">
        <v>9125</v>
      </c>
      <c r="R8530" t="s">
        <v>8985</v>
      </c>
      <c r="S8530" t="s">
        <v>3884</v>
      </c>
      <c r="T8530" t="s">
        <v>35</v>
      </c>
      <c r="U8530" t="s">
        <v>36</v>
      </c>
      <c r="V8530">
        <v>0</v>
      </c>
      <c r="W8530">
        <v>2022</v>
      </c>
      <c r="X8530" t="s">
        <v>180</v>
      </c>
      <c r="Y8530" t="s">
        <v>38</v>
      </c>
      <c r="Z8530" t="s">
        <v>51</v>
      </c>
      <c r="AA8530" t="s">
        <v>40</v>
      </c>
      <c r="AB8530" t="s">
        <v>40</v>
      </c>
    </row>
    <row r="8531" spans="1:28" x14ac:dyDescent="0.35">
      <c r="A8531" t="s">
        <v>2397</v>
      </c>
      <c r="B8531" t="s">
        <v>12654</v>
      </c>
      <c r="C8531" t="s">
        <v>2481</v>
      </c>
      <c r="D8531" s="1">
        <v>43311102</v>
      </c>
      <c r="E8531" t="s">
        <v>43</v>
      </c>
      <c r="G8531" s="2">
        <v>44907</v>
      </c>
      <c r="H8531" s="3">
        <v>140</v>
      </c>
      <c r="I8531">
        <v>1886586</v>
      </c>
      <c r="J8531" s="4">
        <v>771</v>
      </c>
      <c r="K8531" t="s">
        <v>31</v>
      </c>
      <c r="L8531" t="s">
        <v>32</v>
      </c>
      <c r="M8531" t="s">
        <v>83</v>
      </c>
      <c r="N8531" s="4">
        <v>24</v>
      </c>
      <c r="O8531" s="4">
        <v>18504</v>
      </c>
      <c r="P8531" t="s">
        <v>13198</v>
      </c>
      <c r="Q8531" t="s">
        <v>8984</v>
      </c>
      <c r="R8531" t="s">
        <v>8985</v>
      </c>
      <c r="S8531" t="s">
        <v>3891</v>
      </c>
      <c r="T8531" t="s">
        <v>35</v>
      </c>
      <c r="U8531" t="s">
        <v>36</v>
      </c>
      <c r="V8531">
        <v>0</v>
      </c>
      <c r="W8531">
        <v>2022</v>
      </c>
      <c r="X8531" t="s">
        <v>180</v>
      </c>
      <c r="Y8531" t="s">
        <v>38</v>
      </c>
      <c r="Z8531" t="s">
        <v>172</v>
      </c>
      <c r="AA8531" t="s">
        <v>40</v>
      </c>
      <c r="AB8531" t="s">
        <v>40</v>
      </c>
    </row>
    <row r="8532" spans="1:28" x14ac:dyDescent="0.35">
      <c r="A8532" t="s">
        <v>2397</v>
      </c>
      <c r="B8532" t="s">
        <v>12653</v>
      </c>
      <c r="C8532" t="s">
        <v>2476</v>
      </c>
      <c r="D8532" s="1">
        <v>43361103</v>
      </c>
      <c r="E8532" t="s">
        <v>43</v>
      </c>
      <c r="G8532" s="2">
        <v>44898</v>
      </c>
      <c r="H8532" s="3">
        <v>1253</v>
      </c>
      <c r="I8532">
        <v>1875137</v>
      </c>
      <c r="J8532" s="4">
        <v>1244</v>
      </c>
      <c r="K8532" t="s">
        <v>31</v>
      </c>
      <c r="L8532" t="s">
        <v>32</v>
      </c>
      <c r="M8532" t="s">
        <v>83</v>
      </c>
      <c r="N8532" s="4">
        <v>9</v>
      </c>
      <c r="O8532" s="4">
        <v>2772</v>
      </c>
      <c r="P8532" t="s">
        <v>8987</v>
      </c>
      <c r="Q8532" t="s">
        <v>8984</v>
      </c>
      <c r="R8532" t="s">
        <v>8985</v>
      </c>
      <c r="S8532" t="s">
        <v>14123</v>
      </c>
      <c r="T8532" t="s">
        <v>35</v>
      </c>
      <c r="U8532" t="s">
        <v>36</v>
      </c>
      <c r="V8532">
        <v>31629401</v>
      </c>
      <c r="W8532">
        <v>2022</v>
      </c>
      <c r="X8532" t="s">
        <v>180</v>
      </c>
      <c r="Y8532" t="s">
        <v>38</v>
      </c>
      <c r="Z8532" t="s">
        <v>64</v>
      </c>
      <c r="AA8532" t="s">
        <v>40</v>
      </c>
      <c r="AB8532" t="s">
        <v>40</v>
      </c>
    </row>
    <row r="8533" spans="1:28" x14ac:dyDescent="0.35">
      <c r="A8533" t="s">
        <v>2397</v>
      </c>
      <c r="B8533" t="s">
        <v>12654</v>
      </c>
      <c r="C8533" t="s">
        <v>2481</v>
      </c>
      <c r="D8533" s="1">
        <v>43311102</v>
      </c>
      <c r="E8533" t="s">
        <v>978</v>
      </c>
      <c r="G8533" s="2">
        <v>44907</v>
      </c>
      <c r="H8533" s="3">
        <v>213</v>
      </c>
      <c r="I8533">
        <v>1887025</v>
      </c>
      <c r="J8533" s="4">
        <v>1036</v>
      </c>
      <c r="K8533" t="s">
        <v>31</v>
      </c>
      <c r="L8533" t="s">
        <v>32</v>
      </c>
      <c r="M8533" t="s">
        <v>83</v>
      </c>
      <c r="N8533" s="4">
        <v>16</v>
      </c>
      <c r="O8533" s="4">
        <v>16576</v>
      </c>
      <c r="P8533" t="s">
        <v>13198</v>
      </c>
      <c r="Q8533" t="s">
        <v>57</v>
      </c>
      <c r="R8533" t="s">
        <v>8985</v>
      </c>
      <c r="S8533" t="s">
        <v>3893</v>
      </c>
      <c r="T8533" t="s">
        <v>35</v>
      </c>
      <c r="U8533" t="s">
        <v>36</v>
      </c>
      <c r="V8533">
        <v>0</v>
      </c>
      <c r="W8533">
        <v>2022</v>
      </c>
      <c r="X8533" t="s">
        <v>180</v>
      </c>
      <c r="Y8533" t="s">
        <v>38</v>
      </c>
      <c r="Z8533" t="s">
        <v>39</v>
      </c>
      <c r="AA8533" t="s">
        <v>40</v>
      </c>
      <c r="AB8533" t="s">
        <v>40</v>
      </c>
    </row>
    <row r="8534" spans="1:28" x14ac:dyDescent="0.35">
      <c r="A8534" t="s">
        <v>2397</v>
      </c>
      <c r="B8534" t="s">
        <v>12654</v>
      </c>
      <c r="C8534" t="s">
        <v>2481</v>
      </c>
      <c r="D8534" s="1">
        <v>43311102</v>
      </c>
      <c r="E8534" t="s">
        <v>43</v>
      </c>
      <c r="G8534" s="2">
        <v>44907</v>
      </c>
      <c r="H8534" s="3">
        <v>107</v>
      </c>
      <c r="I8534">
        <v>1886552</v>
      </c>
      <c r="J8534" s="4">
        <v>874</v>
      </c>
      <c r="K8534" t="s">
        <v>31</v>
      </c>
      <c r="L8534" t="s">
        <v>32</v>
      </c>
      <c r="M8534" t="s">
        <v>33</v>
      </c>
      <c r="N8534" s="4">
        <v>8</v>
      </c>
      <c r="O8534" s="4">
        <v>6992</v>
      </c>
      <c r="P8534" t="s">
        <v>13198</v>
      </c>
      <c r="Q8534" t="s">
        <v>8984</v>
      </c>
      <c r="R8534" t="s">
        <v>8985</v>
      </c>
      <c r="S8534" t="s">
        <v>3890</v>
      </c>
      <c r="T8534" t="s">
        <v>35</v>
      </c>
      <c r="U8534" t="s">
        <v>36</v>
      </c>
      <c r="V8534">
        <v>0</v>
      </c>
      <c r="W8534">
        <v>2022</v>
      </c>
      <c r="X8534" t="s">
        <v>180</v>
      </c>
      <c r="Y8534" t="s">
        <v>38</v>
      </c>
      <c r="Z8534" t="s">
        <v>45</v>
      </c>
      <c r="AA8534" t="s">
        <v>40</v>
      </c>
      <c r="AB8534" t="s">
        <v>38</v>
      </c>
    </row>
    <row r="8535" spans="1:28" x14ac:dyDescent="0.35">
      <c r="A8535" t="s">
        <v>2397</v>
      </c>
      <c r="B8535" t="s">
        <v>12654</v>
      </c>
      <c r="C8535" t="s">
        <v>2481</v>
      </c>
      <c r="D8535" s="1">
        <v>43311102</v>
      </c>
      <c r="E8535" t="s">
        <v>43</v>
      </c>
      <c r="G8535" s="2">
        <v>44906</v>
      </c>
      <c r="H8535" s="3">
        <v>2338</v>
      </c>
      <c r="I8535">
        <v>1886547</v>
      </c>
      <c r="J8535" s="4">
        <v>731</v>
      </c>
      <c r="K8535" t="s">
        <v>31</v>
      </c>
      <c r="L8535" t="s">
        <v>66</v>
      </c>
      <c r="M8535" t="s">
        <v>415</v>
      </c>
      <c r="N8535" s="4">
        <v>41</v>
      </c>
      <c r="O8535" s="4">
        <v>29971</v>
      </c>
      <c r="P8535" t="s">
        <v>13198</v>
      </c>
      <c r="Q8535" t="s">
        <v>8984</v>
      </c>
      <c r="R8535" t="s">
        <v>8985</v>
      </c>
      <c r="S8535" t="s">
        <v>3888</v>
      </c>
      <c r="T8535" t="s">
        <v>35</v>
      </c>
      <c r="U8535" t="s">
        <v>36</v>
      </c>
      <c r="V8535">
        <v>0</v>
      </c>
      <c r="W8535">
        <v>2022</v>
      </c>
      <c r="X8535" t="s">
        <v>180</v>
      </c>
      <c r="Y8535" t="s">
        <v>38</v>
      </c>
      <c r="Z8535" t="s">
        <v>64</v>
      </c>
      <c r="AA8535" t="s">
        <v>40</v>
      </c>
      <c r="AB8535" t="s">
        <v>40</v>
      </c>
    </row>
    <row r="8536" spans="1:28" x14ac:dyDescent="0.35">
      <c r="A8536" t="s">
        <v>2397</v>
      </c>
      <c r="B8536" t="s">
        <v>12654</v>
      </c>
      <c r="C8536" t="s">
        <v>2481</v>
      </c>
      <c r="D8536" s="1">
        <v>43311102</v>
      </c>
      <c r="E8536" t="s">
        <v>30</v>
      </c>
      <c r="G8536" s="2">
        <v>44907</v>
      </c>
      <c r="H8536" s="3">
        <v>210</v>
      </c>
      <c r="I8536">
        <v>1886572</v>
      </c>
      <c r="J8536" s="4">
        <v>811</v>
      </c>
      <c r="K8536" t="s">
        <v>31</v>
      </c>
      <c r="L8536" t="s">
        <v>32</v>
      </c>
      <c r="M8536" t="s">
        <v>33</v>
      </c>
      <c r="N8536" s="4">
        <v>750</v>
      </c>
      <c r="O8536" s="4">
        <v>491591</v>
      </c>
      <c r="P8536" t="s">
        <v>13198</v>
      </c>
      <c r="Q8536" t="s">
        <v>8984</v>
      </c>
      <c r="R8536" t="s">
        <v>8985</v>
      </c>
      <c r="S8536" t="s">
        <v>3892</v>
      </c>
      <c r="T8536" t="s">
        <v>35</v>
      </c>
      <c r="U8536" t="s">
        <v>36</v>
      </c>
      <c r="V8536">
        <v>0</v>
      </c>
      <c r="W8536">
        <v>2022</v>
      </c>
      <c r="X8536" t="s">
        <v>180</v>
      </c>
      <c r="Y8536" t="s">
        <v>38</v>
      </c>
      <c r="Z8536" t="s">
        <v>39</v>
      </c>
      <c r="AA8536" t="s">
        <v>40</v>
      </c>
      <c r="AB8536" t="s">
        <v>40</v>
      </c>
    </row>
    <row r="8537" spans="1:28" x14ac:dyDescent="0.35">
      <c r="A8537" t="s">
        <v>2397</v>
      </c>
      <c r="B8537" t="s">
        <v>12654</v>
      </c>
      <c r="C8537" t="s">
        <v>2481</v>
      </c>
      <c r="D8537" s="1">
        <v>43311102</v>
      </c>
      <c r="E8537" t="s">
        <v>30</v>
      </c>
      <c r="G8537" s="2">
        <v>44925</v>
      </c>
      <c r="H8537" s="3">
        <v>1122</v>
      </c>
      <c r="I8537">
        <v>1902076</v>
      </c>
      <c r="J8537" s="4">
        <v>1807</v>
      </c>
      <c r="K8537" t="s">
        <v>31</v>
      </c>
      <c r="L8537" t="s">
        <v>32</v>
      </c>
      <c r="M8537" t="s">
        <v>33</v>
      </c>
      <c r="N8537" s="4">
        <v>840</v>
      </c>
      <c r="O8537" s="4">
        <v>312976</v>
      </c>
      <c r="P8537" t="s">
        <v>13198</v>
      </c>
      <c r="Q8537" t="s">
        <v>57</v>
      </c>
      <c r="R8537" t="s">
        <v>8985</v>
      </c>
      <c r="S8537" t="s">
        <v>14124</v>
      </c>
      <c r="T8537" t="s">
        <v>35</v>
      </c>
      <c r="U8537" t="s">
        <v>36</v>
      </c>
      <c r="V8537">
        <v>0</v>
      </c>
      <c r="W8537">
        <v>2022</v>
      </c>
      <c r="X8537" t="s">
        <v>180</v>
      </c>
      <c r="Y8537" t="s">
        <v>38</v>
      </c>
      <c r="Z8537" t="s">
        <v>64</v>
      </c>
      <c r="AA8537" t="s">
        <v>40</v>
      </c>
      <c r="AB8537" t="s">
        <v>40</v>
      </c>
    </row>
    <row r="8538" spans="1:28" x14ac:dyDescent="0.35">
      <c r="A8538" t="s">
        <v>2397</v>
      </c>
      <c r="B8538" t="s">
        <v>12654</v>
      </c>
      <c r="C8538" t="s">
        <v>2481</v>
      </c>
      <c r="D8538" s="1">
        <v>43311102</v>
      </c>
      <c r="E8538" t="s">
        <v>43</v>
      </c>
      <c r="G8538" s="2">
        <v>44909</v>
      </c>
      <c r="H8538" s="3">
        <v>2020</v>
      </c>
      <c r="I8538">
        <v>1889690</v>
      </c>
      <c r="J8538" s="4">
        <v>487</v>
      </c>
      <c r="K8538" t="s">
        <v>31</v>
      </c>
      <c r="L8538" t="s">
        <v>66</v>
      </c>
      <c r="M8538" t="s">
        <v>415</v>
      </c>
      <c r="N8538" s="4">
        <v>1</v>
      </c>
      <c r="O8538" s="4">
        <v>487</v>
      </c>
      <c r="P8538" t="s">
        <v>8987</v>
      </c>
      <c r="Q8538" t="s">
        <v>122</v>
      </c>
      <c r="R8538" t="s">
        <v>8985</v>
      </c>
      <c r="S8538" t="s">
        <v>14125</v>
      </c>
      <c r="T8538" t="s">
        <v>35</v>
      </c>
      <c r="U8538" t="s">
        <v>36</v>
      </c>
      <c r="V8538">
        <v>45592664</v>
      </c>
      <c r="W8538">
        <v>2022</v>
      </c>
      <c r="X8538" t="s">
        <v>180</v>
      </c>
      <c r="Y8538" t="s">
        <v>38</v>
      </c>
      <c r="Z8538" t="s">
        <v>64</v>
      </c>
      <c r="AA8538" t="s">
        <v>40</v>
      </c>
      <c r="AB8538" t="s">
        <v>40</v>
      </c>
    </row>
    <row r="8539" spans="1:28" x14ac:dyDescent="0.35">
      <c r="A8539" t="s">
        <v>2397</v>
      </c>
      <c r="B8539" t="s">
        <v>12653</v>
      </c>
      <c r="C8539" t="s">
        <v>2586</v>
      </c>
      <c r="D8539" s="1">
        <v>43351106</v>
      </c>
      <c r="E8539" t="s">
        <v>30</v>
      </c>
      <c r="G8539" s="2">
        <v>44903</v>
      </c>
      <c r="H8539" s="3">
        <v>1941</v>
      </c>
      <c r="I8539">
        <v>1879244</v>
      </c>
      <c r="J8539" s="4">
        <v>394</v>
      </c>
      <c r="K8539" t="s">
        <v>31</v>
      </c>
      <c r="L8539" t="s">
        <v>32</v>
      </c>
      <c r="M8539" t="s">
        <v>33</v>
      </c>
      <c r="N8539" s="4">
        <v>259</v>
      </c>
      <c r="O8539" s="4">
        <v>33502</v>
      </c>
      <c r="P8539" t="s">
        <v>13198</v>
      </c>
      <c r="Q8539" t="s">
        <v>9125</v>
      </c>
      <c r="R8539" t="s">
        <v>9094</v>
      </c>
      <c r="S8539" t="s">
        <v>14126</v>
      </c>
      <c r="T8539" t="s">
        <v>35</v>
      </c>
      <c r="U8539" t="s">
        <v>36</v>
      </c>
      <c r="V8539">
        <v>31630221</v>
      </c>
      <c r="W8539">
        <v>2022</v>
      </c>
      <c r="X8539" t="s">
        <v>180</v>
      </c>
      <c r="Y8539" t="s">
        <v>38</v>
      </c>
      <c r="Z8539" t="s">
        <v>39</v>
      </c>
      <c r="AA8539" t="s">
        <v>40</v>
      </c>
      <c r="AB8539" t="s">
        <v>40</v>
      </c>
    </row>
    <row r="8540" spans="1:28" x14ac:dyDescent="0.35">
      <c r="A8540" t="s">
        <v>2397</v>
      </c>
      <c r="B8540" t="s">
        <v>12653</v>
      </c>
      <c r="C8540" t="s">
        <v>2811</v>
      </c>
      <c r="D8540" s="1">
        <v>43191102</v>
      </c>
      <c r="E8540" t="s">
        <v>30</v>
      </c>
      <c r="G8540" s="2">
        <v>44925</v>
      </c>
      <c r="H8540" s="3">
        <v>1336</v>
      </c>
      <c r="I8540">
        <v>1902188</v>
      </c>
      <c r="J8540" s="4">
        <v>408</v>
      </c>
      <c r="K8540" t="s">
        <v>31</v>
      </c>
      <c r="L8540" t="s">
        <v>66</v>
      </c>
      <c r="M8540" t="s">
        <v>415</v>
      </c>
      <c r="N8540" s="4">
        <v>216</v>
      </c>
      <c r="O8540" s="4">
        <v>59818</v>
      </c>
      <c r="P8540" t="s">
        <v>13198</v>
      </c>
      <c r="Q8540" t="s">
        <v>8984</v>
      </c>
      <c r="R8540" t="s">
        <v>8985</v>
      </c>
      <c r="S8540" t="s">
        <v>3908</v>
      </c>
      <c r="T8540" t="s">
        <v>35</v>
      </c>
      <c r="U8540" t="s">
        <v>36</v>
      </c>
      <c r="V8540">
        <v>0</v>
      </c>
      <c r="W8540">
        <v>2022</v>
      </c>
      <c r="X8540" t="s">
        <v>180</v>
      </c>
      <c r="Y8540" t="s">
        <v>38</v>
      </c>
      <c r="Z8540" t="s">
        <v>64</v>
      </c>
      <c r="AA8540" t="s">
        <v>40</v>
      </c>
      <c r="AB8540" t="s">
        <v>40</v>
      </c>
    </row>
    <row r="8541" spans="1:28" x14ac:dyDescent="0.35">
      <c r="A8541" t="s">
        <v>2397</v>
      </c>
      <c r="B8541" t="s">
        <v>12653</v>
      </c>
      <c r="C8541" t="s">
        <v>2473</v>
      </c>
      <c r="D8541" s="1">
        <v>42601102</v>
      </c>
      <c r="E8541" t="s">
        <v>43</v>
      </c>
      <c r="G8541" s="2">
        <v>44925</v>
      </c>
      <c r="H8541" s="3">
        <v>1209</v>
      </c>
      <c r="I8541">
        <v>1902207</v>
      </c>
      <c r="J8541" s="4">
        <v>1342</v>
      </c>
      <c r="K8541" t="s">
        <v>31</v>
      </c>
      <c r="L8541" t="s">
        <v>32</v>
      </c>
      <c r="M8541" t="s">
        <v>33</v>
      </c>
      <c r="N8541" s="4">
        <v>98</v>
      </c>
      <c r="O8541" s="4">
        <v>50253</v>
      </c>
      <c r="P8541" t="s">
        <v>13198</v>
      </c>
      <c r="Q8541" t="s">
        <v>8984</v>
      </c>
      <c r="R8541" t="s">
        <v>8985</v>
      </c>
      <c r="S8541" t="s">
        <v>14127</v>
      </c>
      <c r="T8541" t="s">
        <v>35</v>
      </c>
      <c r="U8541" t="s">
        <v>36</v>
      </c>
      <c r="V8541">
        <v>0</v>
      </c>
      <c r="W8541">
        <v>2022</v>
      </c>
      <c r="X8541" t="s">
        <v>180</v>
      </c>
      <c r="Y8541" t="s">
        <v>38</v>
      </c>
      <c r="Z8541" t="s">
        <v>39</v>
      </c>
      <c r="AA8541" t="s">
        <v>40</v>
      </c>
      <c r="AB8541" t="s">
        <v>40</v>
      </c>
    </row>
    <row r="8542" spans="1:28" x14ac:dyDescent="0.35">
      <c r="A8542" t="s">
        <v>2397</v>
      </c>
      <c r="B8542" t="s">
        <v>12653</v>
      </c>
      <c r="C8542" t="s">
        <v>2473</v>
      </c>
      <c r="D8542" s="1">
        <v>42601102</v>
      </c>
      <c r="E8542" t="s">
        <v>30</v>
      </c>
      <c r="G8542" s="2">
        <v>44922</v>
      </c>
      <c r="H8542" s="3">
        <v>135</v>
      </c>
      <c r="I8542">
        <v>1897767</v>
      </c>
      <c r="J8542" s="4">
        <v>1106</v>
      </c>
      <c r="K8542" t="s">
        <v>31</v>
      </c>
      <c r="L8542" t="s">
        <v>32</v>
      </c>
      <c r="M8542" t="s">
        <v>33</v>
      </c>
      <c r="N8542" s="4">
        <v>98</v>
      </c>
      <c r="O8542" s="4">
        <v>55793</v>
      </c>
      <c r="P8542" t="s">
        <v>13198</v>
      </c>
      <c r="Q8542" t="s">
        <v>8984</v>
      </c>
      <c r="R8542" t="s">
        <v>8985</v>
      </c>
      <c r="S8542" t="s">
        <v>14128</v>
      </c>
      <c r="T8542" t="s">
        <v>35</v>
      </c>
      <c r="U8542" t="s">
        <v>36</v>
      </c>
      <c r="V8542">
        <v>0</v>
      </c>
      <c r="W8542">
        <v>2022</v>
      </c>
      <c r="X8542" t="s">
        <v>180</v>
      </c>
      <c r="Y8542" t="s">
        <v>38</v>
      </c>
      <c r="Z8542" t="s">
        <v>172</v>
      </c>
      <c r="AA8542" t="s">
        <v>40</v>
      </c>
      <c r="AB8542" t="s">
        <v>40</v>
      </c>
    </row>
    <row r="8543" spans="1:28" x14ac:dyDescent="0.35">
      <c r="A8543" t="s">
        <v>2397</v>
      </c>
      <c r="B8543" t="s">
        <v>12653</v>
      </c>
      <c r="C8543" t="s">
        <v>2458</v>
      </c>
      <c r="D8543" s="1">
        <v>42771114</v>
      </c>
      <c r="E8543" t="s">
        <v>43</v>
      </c>
      <c r="G8543" s="2">
        <v>44925</v>
      </c>
      <c r="H8543" s="3">
        <v>1511</v>
      </c>
      <c r="I8543">
        <v>1902383</v>
      </c>
      <c r="J8543" s="4">
        <v>188</v>
      </c>
      <c r="K8543" t="s">
        <v>31</v>
      </c>
      <c r="L8543" t="s">
        <v>32</v>
      </c>
      <c r="M8543" t="s">
        <v>33</v>
      </c>
      <c r="N8543" s="4">
        <v>6</v>
      </c>
      <c r="O8543" s="4">
        <v>1128</v>
      </c>
      <c r="P8543" t="s">
        <v>13198</v>
      </c>
      <c r="Q8543" t="s">
        <v>8984</v>
      </c>
      <c r="R8543" t="s">
        <v>8985</v>
      </c>
      <c r="S8543" t="s">
        <v>3909</v>
      </c>
      <c r="T8543" t="s">
        <v>35</v>
      </c>
      <c r="U8543" t="s">
        <v>36</v>
      </c>
      <c r="V8543">
        <v>0</v>
      </c>
      <c r="W8543">
        <v>2022</v>
      </c>
      <c r="X8543" t="s">
        <v>180</v>
      </c>
      <c r="Y8543" t="s">
        <v>38</v>
      </c>
      <c r="Z8543" t="s">
        <v>39</v>
      </c>
      <c r="AA8543" t="s">
        <v>40</v>
      </c>
      <c r="AB8543" t="s">
        <v>40</v>
      </c>
    </row>
    <row r="8544" spans="1:28" x14ac:dyDescent="0.35">
      <c r="A8544" t="s">
        <v>2397</v>
      </c>
      <c r="B8544" t="s">
        <v>12653</v>
      </c>
      <c r="C8544" t="s">
        <v>2434</v>
      </c>
      <c r="D8544" s="1">
        <v>42981101</v>
      </c>
      <c r="E8544" t="s">
        <v>30</v>
      </c>
      <c r="G8544" s="2">
        <v>44903</v>
      </c>
      <c r="H8544" s="3">
        <v>930</v>
      </c>
      <c r="I8544">
        <v>1878813</v>
      </c>
      <c r="J8544" s="4">
        <v>457</v>
      </c>
      <c r="K8544" t="s">
        <v>31</v>
      </c>
      <c r="L8544" t="s">
        <v>32</v>
      </c>
      <c r="M8544" t="s">
        <v>83</v>
      </c>
      <c r="N8544" s="4">
        <v>914</v>
      </c>
      <c r="O8544" s="4">
        <v>342014</v>
      </c>
      <c r="P8544" t="s">
        <v>13198</v>
      </c>
      <c r="Q8544" t="s">
        <v>8984</v>
      </c>
      <c r="R8544" t="s">
        <v>8985</v>
      </c>
      <c r="S8544" t="s">
        <v>3886</v>
      </c>
      <c r="T8544" t="s">
        <v>35</v>
      </c>
      <c r="U8544" t="s">
        <v>36</v>
      </c>
      <c r="V8544">
        <v>45583456</v>
      </c>
      <c r="W8544">
        <v>2022</v>
      </c>
      <c r="X8544" t="s">
        <v>180</v>
      </c>
      <c r="Y8544" t="s">
        <v>38</v>
      </c>
      <c r="Z8544" t="s">
        <v>172</v>
      </c>
      <c r="AA8544" t="s">
        <v>40</v>
      </c>
      <c r="AB8544" t="s">
        <v>40</v>
      </c>
    </row>
    <row r="8545" spans="1:28" x14ac:dyDescent="0.35">
      <c r="A8545" t="s">
        <v>2397</v>
      </c>
      <c r="B8545" t="s">
        <v>12653</v>
      </c>
      <c r="C8545" t="s">
        <v>2434</v>
      </c>
      <c r="D8545" s="1">
        <v>42981101</v>
      </c>
      <c r="E8545" t="s">
        <v>43</v>
      </c>
      <c r="G8545" s="2">
        <v>44921</v>
      </c>
      <c r="H8545" s="3">
        <v>2155</v>
      </c>
      <c r="I8545">
        <v>1897953</v>
      </c>
      <c r="J8545" s="4">
        <v>2614</v>
      </c>
      <c r="K8545" t="s">
        <v>31</v>
      </c>
      <c r="L8545" t="s">
        <v>32</v>
      </c>
      <c r="M8545" t="s">
        <v>33</v>
      </c>
      <c r="N8545" s="4">
        <v>96</v>
      </c>
      <c r="O8545" s="4">
        <v>235383</v>
      </c>
      <c r="P8545" t="s">
        <v>13198</v>
      </c>
      <c r="Q8545" t="s">
        <v>9125</v>
      </c>
      <c r="R8545" t="s">
        <v>8985</v>
      </c>
      <c r="S8545" t="s">
        <v>14129</v>
      </c>
      <c r="T8545" t="s">
        <v>35</v>
      </c>
      <c r="U8545" t="s">
        <v>36</v>
      </c>
      <c r="V8545">
        <v>0</v>
      </c>
      <c r="W8545">
        <v>2022</v>
      </c>
      <c r="X8545" t="s">
        <v>180</v>
      </c>
      <c r="Y8545" t="s">
        <v>38</v>
      </c>
      <c r="Z8545" t="s">
        <v>64</v>
      </c>
      <c r="AA8545" t="s">
        <v>40</v>
      </c>
      <c r="AB8545" t="s">
        <v>40</v>
      </c>
    </row>
    <row r="8546" spans="1:28" x14ac:dyDescent="0.35">
      <c r="A8546" t="s">
        <v>2397</v>
      </c>
      <c r="B8546" t="s">
        <v>12653</v>
      </c>
      <c r="C8546" t="s">
        <v>2410</v>
      </c>
      <c r="D8546" s="1">
        <v>42871101</v>
      </c>
      <c r="E8546" t="s">
        <v>43</v>
      </c>
      <c r="G8546" s="2">
        <v>44899</v>
      </c>
      <c r="H8546" s="3">
        <v>1000</v>
      </c>
      <c r="I8546">
        <v>1875785</v>
      </c>
      <c r="J8546" s="4">
        <v>357</v>
      </c>
      <c r="K8546" t="s">
        <v>31</v>
      </c>
      <c r="L8546" t="s">
        <v>66</v>
      </c>
      <c r="M8546" t="s">
        <v>415</v>
      </c>
      <c r="N8546" s="4">
        <v>6</v>
      </c>
      <c r="O8546" s="4">
        <v>2142</v>
      </c>
      <c r="P8546" t="s">
        <v>8987</v>
      </c>
      <c r="Q8546" t="s">
        <v>9125</v>
      </c>
      <c r="R8546" t="s">
        <v>8985</v>
      </c>
      <c r="S8546" t="s">
        <v>3885</v>
      </c>
      <c r="T8546" t="s">
        <v>35</v>
      </c>
      <c r="U8546" t="s">
        <v>36</v>
      </c>
      <c r="V8546">
        <v>31629483</v>
      </c>
      <c r="W8546">
        <v>2022</v>
      </c>
      <c r="X8546" t="s">
        <v>180</v>
      </c>
      <c r="Y8546" t="s">
        <v>38</v>
      </c>
      <c r="Z8546" t="s">
        <v>39</v>
      </c>
      <c r="AA8546" t="s">
        <v>40</v>
      </c>
      <c r="AB8546" t="s">
        <v>40</v>
      </c>
    </row>
    <row r="8547" spans="1:28" x14ac:dyDescent="0.35">
      <c r="A8547" t="s">
        <v>2397</v>
      </c>
      <c r="B8547" t="s">
        <v>12653</v>
      </c>
      <c r="C8547" t="s">
        <v>2434</v>
      </c>
      <c r="D8547" s="1">
        <v>42981101</v>
      </c>
      <c r="E8547" t="s">
        <v>30</v>
      </c>
      <c r="G8547" s="2">
        <v>44921</v>
      </c>
      <c r="H8547" s="3">
        <v>2346</v>
      </c>
      <c r="I8547">
        <v>1897827</v>
      </c>
      <c r="J8547" s="4">
        <v>2277</v>
      </c>
      <c r="K8547" t="s">
        <v>31</v>
      </c>
      <c r="L8547" t="s">
        <v>32</v>
      </c>
      <c r="M8547" t="s">
        <v>33</v>
      </c>
      <c r="N8547" s="4">
        <v>71</v>
      </c>
      <c r="O8547" s="4">
        <v>161667</v>
      </c>
      <c r="P8547" t="s">
        <v>13198</v>
      </c>
      <c r="Q8547" t="s">
        <v>8984</v>
      </c>
      <c r="R8547" t="s">
        <v>8985</v>
      </c>
      <c r="S8547" t="s">
        <v>14130</v>
      </c>
      <c r="T8547" t="s">
        <v>35</v>
      </c>
      <c r="U8547" t="s">
        <v>36</v>
      </c>
      <c r="V8547">
        <v>0</v>
      </c>
      <c r="W8547">
        <v>2022</v>
      </c>
      <c r="X8547" t="s">
        <v>180</v>
      </c>
      <c r="Y8547" t="s">
        <v>38</v>
      </c>
      <c r="Z8547" t="s">
        <v>64</v>
      </c>
      <c r="AA8547" t="s">
        <v>40</v>
      </c>
      <c r="AB8547" t="s">
        <v>40</v>
      </c>
    </row>
    <row r="8548" spans="1:28" x14ac:dyDescent="0.35">
      <c r="A8548" t="s">
        <v>2397</v>
      </c>
      <c r="B8548" t="s">
        <v>12653</v>
      </c>
      <c r="C8548" t="s">
        <v>2434</v>
      </c>
      <c r="D8548" s="1">
        <v>42981101</v>
      </c>
      <c r="E8548" t="s">
        <v>43</v>
      </c>
      <c r="G8548" s="2">
        <v>44922</v>
      </c>
      <c r="H8548" s="3">
        <v>1230</v>
      </c>
      <c r="I8548">
        <v>1899359</v>
      </c>
      <c r="J8548" s="4">
        <v>1679</v>
      </c>
      <c r="K8548" t="s">
        <v>31</v>
      </c>
      <c r="L8548" t="s">
        <v>32</v>
      </c>
      <c r="M8548" t="s">
        <v>83</v>
      </c>
      <c r="N8548" s="4">
        <v>6</v>
      </c>
      <c r="O8548" s="4">
        <v>10074</v>
      </c>
      <c r="P8548" t="s">
        <v>8987</v>
      </c>
      <c r="Q8548" t="s">
        <v>8984</v>
      </c>
      <c r="R8548" t="s">
        <v>8985</v>
      </c>
      <c r="S8548" t="s">
        <v>14131</v>
      </c>
      <c r="T8548" t="s">
        <v>35</v>
      </c>
      <c r="U8548" t="s">
        <v>36</v>
      </c>
      <c r="V8548">
        <v>0</v>
      </c>
      <c r="W8548">
        <v>2022</v>
      </c>
      <c r="X8548" t="s">
        <v>180</v>
      </c>
      <c r="Y8548" t="s">
        <v>38</v>
      </c>
      <c r="Z8548" t="s">
        <v>64</v>
      </c>
      <c r="AA8548" t="s">
        <v>40</v>
      </c>
      <c r="AB8548" t="s">
        <v>40</v>
      </c>
    </row>
    <row r="8549" spans="1:28" x14ac:dyDescent="0.35">
      <c r="A8549" t="s">
        <v>2397</v>
      </c>
      <c r="B8549" t="s">
        <v>12653</v>
      </c>
      <c r="C8549" t="s">
        <v>2441</v>
      </c>
      <c r="D8549" s="1">
        <v>43081101</v>
      </c>
      <c r="E8549" t="s">
        <v>30</v>
      </c>
      <c r="G8549" s="2">
        <v>44922</v>
      </c>
      <c r="H8549" s="3">
        <v>52</v>
      </c>
      <c r="I8549">
        <v>1897853</v>
      </c>
      <c r="J8549" s="4">
        <v>1039</v>
      </c>
      <c r="K8549" t="s">
        <v>31</v>
      </c>
      <c r="L8549" t="s">
        <v>66</v>
      </c>
      <c r="M8549" t="s">
        <v>415</v>
      </c>
      <c r="N8549" s="4">
        <v>371</v>
      </c>
      <c r="O8549" s="4">
        <v>296429</v>
      </c>
      <c r="P8549" t="s">
        <v>13198</v>
      </c>
      <c r="Q8549" t="s">
        <v>8984</v>
      </c>
      <c r="R8549" t="s">
        <v>8985</v>
      </c>
      <c r="S8549" t="s">
        <v>3898</v>
      </c>
      <c r="T8549" t="s">
        <v>35</v>
      </c>
      <c r="U8549" t="s">
        <v>36</v>
      </c>
      <c r="V8549">
        <v>0</v>
      </c>
      <c r="W8549">
        <v>2022</v>
      </c>
      <c r="X8549" t="s">
        <v>180</v>
      </c>
      <c r="Y8549" t="s">
        <v>38</v>
      </c>
      <c r="Z8549" t="s">
        <v>39</v>
      </c>
      <c r="AA8549" t="s">
        <v>40</v>
      </c>
      <c r="AB8549" t="s">
        <v>40</v>
      </c>
    </row>
    <row r="8550" spans="1:28" x14ac:dyDescent="0.35">
      <c r="A8550" t="s">
        <v>2397</v>
      </c>
      <c r="B8550" t="s">
        <v>12653</v>
      </c>
      <c r="C8550" t="s">
        <v>2441</v>
      </c>
      <c r="D8550" s="1">
        <v>43081101</v>
      </c>
      <c r="E8550" t="s">
        <v>43</v>
      </c>
      <c r="G8550" s="2">
        <v>44922</v>
      </c>
      <c r="H8550" s="3">
        <v>1035</v>
      </c>
      <c r="I8550">
        <v>1898317</v>
      </c>
      <c r="J8550" s="4">
        <v>1564</v>
      </c>
      <c r="K8550" t="s">
        <v>31</v>
      </c>
      <c r="L8550" t="s">
        <v>32</v>
      </c>
      <c r="M8550" t="s">
        <v>33</v>
      </c>
      <c r="N8550" s="4">
        <v>7</v>
      </c>
      <c r="O8550" s="4">
        <v>10948</v>
      </c>
      <c r="P8550" t="s">
        <v>8987</v>
      </c>
      <c r="Q8550" t="s">
        <v>8984</v>
      </c>
      <c r="R8550" t="s">
        <v>8985</v>
      </c>
      <c r="S8550" t="s">
        <v>14132</v>
      </c>
      <c r="T8550" t="s">
        <v>35</v>
      </c>
      <c r="U8550" t="s">
        <v>36</v>
      </c>
      <c r="V8550">
        <v>0</v>
      </c>
      <c r="W8550">
        <v>2022</v>
      </c>
      <c r="X8550" t="s">
        <v>180</v>
      </c>
      <c r="Y8550" t="s">
        <v>38</v>
      </c>
      <c r="Z8550" t="s">
        <v>39</v>
      </c>
      <c r="AA8550" t="s">
        <v>40</v>
      </c>
      <c r="AB8550" t="s">
        <v>40</v>
      </c>
    </row>
    <row r="8551" spans="1:28" x14ac:dyDescent="0.35">
      <c r="A8551" t="s">
        <v>2397</v>
      </c>
      <c r="B8551" t="s">
        <v>12653</v>
      </c>
      <c r="C8551" t="s">
        <v>2529</v>
      </c>
      <c r="D8551" s="1">
        <v>42951101</v>
      </c>
      <c r="E8551" t="s">
        <v>30</v>
      </c>
      <c r="G8551" s="2">
        <v>44922</v>
      </c>
      <c r="H8551" s="3">
        <v>302</v>
      </c>
      <c r="I8551">
        <v>1898129</v>
      </c>
      <c r="J8551" s="4">
        <v>991</v>
      </c>
      <c r="K8551" t="s">
        <v>31</v>
      </c>
      <c r="L8551" t="s">
        <v>32</v>
      </c>
      <c r="M8551" t="s">
        <v>33</v>
      </c>
      <c r="N8551" s="4">
        <v>152</v>
      </c>
      <c r="O8551" s="4">
        <v>103580</v>
      </c>
      <c r="P8551" t="s">
        <v>13198</v>
      </c>
      <c r="Q8551" t="s">
        <v>8984</v>
      </c>
      <c r="R8551" t="s">
        <v>8985</v>
      </c>
      <c r="S8551" t="s">
        <v>3900</v>
      </c>
      <c r="T8551" t="s">
        <v>35</v>
      </c>
      <c r="U8551" t="s">
        <v>36</v>
      </c>
      <c r="V8551">
        <v>0</v>
      </c>
      <c r="W8551">
        <v>2022</v>
      </c>
      <c r="X8551" t="s">
        <v>180</v>
      </c>
      <c r="Y8551" t="s">
        <v>38</v>
      </c>
      <c r="Z8551" t="s">
        <v>39</v>
      </c>
      <c r="AA8551" t="s">
        <v>40</v>
      </c>
      <c r="AB8551" t="s">
        <v>40</v>
      </c>
    </row>
    <row r="8552" spans="1:28" x14ac:dyDescent="0.35">
      <c r="A8552" t="s">
        <v>2397</v>
      </c>
      <c r="B8552" t="s">
        <v>12653</v>
      </c>
      <c r="C8552" t="s">
        <v>2441</v>
      </c>
      <c r="D8552" s="1">
        <v>43081101</v>
      </c>
      <c r="E8552" t="s">
        <v>43</v>
      </c>
      <c r="G8552" s="2">
        <v>44922</v>
      </c>
      <c r="H8552" s="3">
        <v>930</v>
      </c>
      <c r="I8552">
        <v>1899026</v>
      </c>
      <c r="J8552" s="4">
        <v>1926</v>
      </c>
      <c r="K8552" t="s">
        <v>31</v>
      </c>
      <c r="L8552" t="s">
        <v>32</v>
      </c>
      <c r="M8552" t="s">
        <v>33</v>
      </c>
      <c r="N8552" s="4">
        <v>12</v>
      </c>
      <c r="O8552" s="4">
        <v>23112</v>
      </c>
      <c r="P8552" t="s">
        <v>8987</v>
      </c>
      <c r="Q8552" t="s">
        <v>8984</v>
      </c>
      <c r="R8552" t="s">
        <v>8985</v>
      </c>
      <c r="S8552" t="s">
        <v>14133</v>
      </c>
      <c r="T8552" t="s">
        <v>35</v>
      </c>
      <c r="U8552" t="s">
        <v>36</v>
      </c>
      <c r="V8552">
        <v>0</v>
      </c>
      <c r="W8552">
        <v>2022</v>
      </c>
      <c r="X8552" t="s">
        <v>180</v>
      </c>
      <c r="Y8552" t="s">
        <v>38</v>
      </c>
      <c r="Z8552" t="s">
        <v>39</v>
      </c>
      <c r="AA8552" t="s">
        <v>40</v>
      </c>
      <c r="AB8552" t="s">
        <v>40</v>
      </c>
    </row>
    <row r="8553" spans="1:28" x14ac:dyDescent="0.35">
      <c r="A8553" t="s">
        <v>2397</v>
      </c>
      <c r="B8553" t="s">
        <v>12653</v>
      </c>
      <c r="C8553" t="s">
        <v>2446</v>
      </c>
      <c r="D8553" s="1">
        <v>42661104</v>
      </c>
      <c r="E8553" t="s">
        <v>53</v>
      </c>
      <c r="G8553" s="2">
        <v>44922</v>
      </c>
      <c r="H8553" s="3">
        <v>301</v>
      </c>
      <c r="I8553">
        <v>1898125</v>
      </c>
      <c r="J8553" s="4">
        <v>617</v>
      </c>
      <c r="K8553" t="s">
        <v>31</v>
      </c>
      <c r="L8553" t="s">
        <v>32</v>
      </c>
      <c r="M8553" t="s">
        <v>33</v>
      </c>
      <c r="N8553" s="4">
        <v>121</v>
      </c>
      <c r="O8553" s="4">
        <v>74215</v>
      </c>
      <c r="P8553" t="s">
        <v>13198</v>
      </c>
      <c r="Q8553" t="s">
        <v>8984</v>
      </c>
      <c r="R8553" t="s">
        <v>8985</v>
      </c>
      <c r="S8553" t="s">
        <v>3901</v>
      </c>
      <c r="T8553" t="s">
        <v>35</v>
      </c>
      <c r="U8553" t="s">
        <v>36</v>
      </c>
      <c r="V8553">
        <v>0</v>
      </c>
      <c r="W8553">
        <v>2022</v>
      </c>
      <c r="X8553" t="s">
        <v>180</v>
      </c>
      <c r="Y8553" t="s">
        <v>38</v>
      </c>
      <c r="Z8553" t="s">
        <v>39</v>
      </c>
      <c r="AA8553" t="s">
        <v>40</v>
      </c>
      <c r="AB8553" t="s">
        <v>38</v>
      </c>
    </row>
    <row r="8554" spans="1:28" x14ac:dyDescent="0.35">
      <c r="A8554" t="s">
        <v>2397</v>
      </c>
      <c r="B8554" t="s">
        <v>12653</v>
      </c>
      <c r="C8554" t="s">
        <v>2441</v>
      </c>
      <c r="D8554" s="1">
        <v>43081101</v>
      </c>
      <c r="E8554" t="s">
        <v>43</v>
      </c>
      <c r="G8554" s="2">
        <v>44921</v>
      </c>
      <c r="H8554" s="3">
        <v>2017</v>
      </c>
      <c r="I8554">
        <v>1898877</v>
      </c>
      <c r="J8554" s="4">
        <v>2635</v>
      </c>
      <c r="K8554" t="s">
        <v>31</v>
      </c>
      <c r="L8554" t="s">
        <v>32</v>
      </c>
      <c r="M8554" t="s">
        <v>33</v>
      </c>
      <c r="N8554" s="4">
        <v>16</v>
      </c>
      <c r="O8554" s="4">
        <v>42160</v>
      </c>
      <c r="P8554" t="s">
        <v>8987</v>
      </c>
      <c r="Q8554" t="s">
        <v>8984</v>
      </c>
      <c r="R8554" t="s">
        <v>8985</v>
      </c>
      <c r="S8554" t="s">
        <v>14134</v>
      </c>
      <c r="T8554" t="s">
        <v>35</v>
      </c>
      <c r="U8554" t="s">
        <v>36</v>
      </c>
      <c r="V8554">
        <v>0</v>
      </c>
      <c r="W8554">
        <v>2022</v>
      </c>
      <c r="X8554" t="s">
        <v>180</v>
      </c>
      <c r="Y8554" t="s">
        <v>38</v>
      </c>
      <c r="Z8554" t="s">
        <v>88</v>
      </c>
      <c r="AA8554" t="s">
        <v>40</v>
      </c>
      <c r="AB8554" t="s">
        <v>40</v>
      </c>
    </row>
    <row r="8555" spans="1:28" x14ac:dyDescent="0.35">
      <c r="A8555" t="s">
        <v>2397</v>
      </c>
      <c r="B8555" t="s">
        <v>12653</v>
      </c>
      <c r="C8555" t="s">
        <v>2414</v>
      </c>
      <c r="D8555" s="1">
        <v>42761102</v>
      </c>
      <c r="E8555" t="s">
        <v>43</v>
      </c>
      <c r="G8555" s="2">
        <v>44921</v>
      </c>
      <c r="H8555" s="3">
        <v>2005</v>
      </c>
      <c r="I8555">
        <v>1897611</v>
      </c>
      <c r="J8555" s="4">
        <v>2287</v>
      </c>
      <c r="K8555" t="s">
        <v>31</v>
      </c>
      <c r="L8555" t="s">
        <v>32</v>
      </c>
      <c r="M8555" t="s">
        <v>33</v>
      </c>
      <c r="N8555" s="4">
        <v>6</v>
      </c>
      <c r="O8555" s="4">
        <v>13722</v>
      </c>
      <c r="P8555" t="s">
        <v>8987</v>
      </c>
      <c r="Q8555" t="s">
        <v>8984</v>
      </c>
      <c r="R8555" t="s">
        <v>8985</v>
      </c>
      <c r="S8555" t="s">
        <v>14135</v>
      </c>
      <c r="T8555" t="s">
        <v>35</v>
      </c>
      <c r="U8555" t="s">
        <v>36</v>
      </c>
      <c r="V8555">
        <v>0</v>
      </c>
      <c r="W8555">
        <v>2022</v>
      </c>
      <c r="X8555" t="s">
        <v>180</v>
      </c>
      <c r="Y8555" t="s">
        <v>38</v>
      </c>
      <c r="Z8555" t="s">
        <v>39</v>
      </c>
      <c r="AA8555" t="s">
        <v>40</v>
      </c>
      <c r="AB8555" t="s">
        <v>40</v>
      </c>
    </row>
    <row r="8556" spans="1:28" x14ac:dyDescent="0.35">
      <c r="A8556" t="s">
        <v>2397</v>
      </c>
      <c r="B8556" t="s">
        <v>12653</v>
      </c>
      <c r="C8556" t="s">
        <v>2414</v>
      </c>
      <c r="D8556" s="1">
        <v>42761102</v>
      </c>
      <c r="E8556" t="s">
        <v>43</v>
      </c>
      <c r="G8556" s="2">
        <v>44921</v>
      </c>
      <c r="H8556" s="3">
        <v>2219</v>
      </c>
      <c r="I8556">
        <v>1899762</v>
      </c>
      <c r="J8556" s="4">
        <v>2254</v>
      </c>
      <c r="K8556" t="s">
        <v>31</v>
      </c>
      <c r="L8556" t="s">
        <v>32</v>
      </c>
      <c r="M8556" t="s">
        <v>33</v>
      </c>
      <c r="N8556" s="4">
        <v>13</v>
      </c>
      <c r="O8556" s="4">
        <v>29302</v>
      </c>
      <c r="P8556" t="s">
        <v>8987</v>
      </c>
      <c r="Q8556" t="s">
        <v>8984</v>
      </c>
      <c r="R8556" t="s">
        <v>8985</v>
      </c>
      <c r="S8556" t="s">
        <v>14136</v>
      </c>
      <c r="T8556" t="s">
        <v>35</v>
      </c>
      <c r="U8556" t="s">
        <v>36</v>
      </c>
      <c r="V8556">
        <v>0</v>
      </c>
      <c r="W8556">
        <v>2022</v>
      </c>
      <c r="X8556" t="s">
        <v>180</v>
      </c>
      <c r="Y8556" t="s">
        <v>38</v>
      </c>
      <c r="Z8556" t="s">
        <v>39</v>
      </c>
      <c r="AA8556" t="s">
        <v>40</v>
      </c>
      <c r="AB8556" t="s">
        <v>40</v>
      </c>
    </row>
    <row r="8557" spans="1:28" x14ac:dyDescent="0.35">
      <c r="A8557" t="s">
        <v>2397</v>
      </c>
      <c r="B8557" t="s">
        <v>12653</v>
      </c>
      <c r="C8557" t="s">
        <v>2414</v>
      </c>
      <c r="D8557" s="1">
        <v>42761102</v>
      </c>
      <c r="E8557" t="s">
        <v>43</v>
      </c>
      <c r="G8557" s="2">
        <v>44925</v>
      </c>
      <c r="H8557" s="3">
        <v>1624</v>
      </c>
      <c r="I8557">
        <v>1902528</v>
      </c>
      <c r="J8557" s="4">
        <v>1336</v>
      </c>
      <c r="K8557" t="s">
        <v>31</v>
      </c>
      <c r="L8557" t="s">
        <v>32</v>
      </c>
      <c r="M8557" t="s">
        <v>33</v>
      </c>
      <c r="N8557" s="4">
        <v>8</v>
      </c>
      <c r="O8557" s="4">
        <v>2148</v>
      </c>
      <c r="P8557" t="s">
        <v>14137</v>
      </c>
      <c r="Q8557" t="s">
        <v>8984</v>
      </c>
      <c r="R8557" t="s">
        <v>8985</v>
      </c>
      <c r="S8557" t="s">
        <v>14138</v>
      </c>
      <c r="T8557" t="s">
        <v>35</v>
      </c>
      <c r="U8557" t="s">
        <v>36</v>
      </c>
      <c r="V8557">
        <v>0</v>
      </c>
      <c r="W8557">
        <v>2022</v>
      </c>
      <c r="X8557" t="s">
        <v>180</v>
      </c>
      <c r="Y8557" t="s">
        <v>38</v>
      </c>
      <c r="Z8557" t="s">
        <v>39</v>
      </c>
      <c r="AA8557" t="s">
        <v>40</v>
      </c>
      <c r="AB8557" t="s">
        <v>40</v>
      </c>
    </row>
    <row r="8558" spans="1:28" x14ac:dyDescent="0.35">
      <c r="A8558" t="s">
        <v>2397</v>
      </c>
      <c r="B8558" t="s">
        <v>12653</v>
      </c>
      <c r="C8558" t="s">
        <v>2414</v>
      </c>
      <c r="D8558" s="1">
        <v>42761102</v>
      </c>
      <c r="E8558" t="s">
        <v>53</v>
      </c>
      <c r="G8558" s="2">
        <v>44921</v>
      </c>
      <c r="H8558" s="3">
        <v>2231</v>
      </c>
      <c r="I8558">
        <v>1897758</v>
      </c>
      <c r="J8558" s="4">
        <v>2626</v>
      </c>
      <c r="K8558" t="s">
        <v>31</v>
      </c>
      <c r="L8558" t="s">
        <v>32</v>
      </c>
      <c r="M8558" t="s">
        <v>33</v>
      </c>
      <c r="N8558" s="4">
        <v>144</v>
      </c>
      <c r="O8558" s="4">
        <v>137702</v>
      </c>
      <c r="P8558" t="s">
        <v>13198</v>
      </c>
      <c r="Q8558" t="s">
        <v>8984</v>
      </c>
      <c r="R8558" t="s">
        <v>8985</v>
      </c>
      <c r="S8558" t="s">
        <v>3897</v>
      </c>
      <c r="T8558" t="s">
        <v>35</v>
      </c>
      <c r="U8558" t="s">
        <v>36</v>
      </c>
      <c r="V8558">
        <v>0</v>
      </c>
      <c r="W8558">
        <v>2022</v>
      </c>
      <c r="X8558" t="s">
        <v>180</v>
      </c>
      <c r="Y8558" t="s">
        <v>38</v>
      </c>
      <c r="Z8558" t="s">
        <v>39</v>
      </c>
      <c r="AA8558" t="s">
        <v>40</v>
      </c>
      <c r="AB8558" t="s">
        <v>40</v>
      </c>
    </row>
    <row r="8559" spans="1:28" x14ac:dyDescent="0.35">
      <c r="A8559" t="s">
        <v>2397</v>
      </c>
      <c r="B8559" t="s">
        <v>12653</v>
      </c>
      <c r="C8559" t="s">
        <v>2504</v>
      </c>
      <c r="D8559" s="1">
        <v>42661103</v>
      </c>
      <c r="E8559" t="s">
        <v>448</v>
      </c>
      <c r="G8559" s="2">
        <v>44917</v>
      </c>
      <c r="H8559" s="3">
        <v>847</v>
      </c>
      <c r="I8559">
        <v>1895659</v>
      </c>
      <c r="J8559" s="4">
        <v>148</v>
      </c>
      <c r="K8559" t="s">
        <v>31</v>
      </c>
      <c r="L8559" t="s">
        <v>66</v>
      </c>
      <c r="M8559" t="s">
        <v>415</v>
      </c>
      <c r="N8559" s="4">
        <v>136</v>
      </c>
      <c r="O8559" s="4">
        <v>18163</v>
      </c>
      <c r="P8559" t="s">
        <v>8987</v>
      </c>
      <c r="Q8559" t="s">
        <v>79</v>
      </c>
      <c r="R8559" t="s">
        <v>8985</v>
      </c>
      <c r="S8559" t="s">
        <v>3895</v>
      </c>
      <c r="T8559" t="s">
        <v>35</v>
      </c>
      <c r="U8559" t="s">
        <v>36</v>
      </c>
      <c r="V8559">
        <v>0</v>
      </c>
      <c r="W8559">
        <v>2022</v>
      </c>
      <c r="X8559" t="s">
        <v>180</v>
      </c>
      <c r="Y8559" t="s">
        <v>38</v>
      </c>
      <c r="Z8559" t="s">
        <v>39</v>
      </c>
      <c r="AA8559" t="s">
        <v>40</v>
      </c>
      <c r="AB8559" t="s">
        <v>38</v>
      </c>
    </row>
    <row r="8560" spans="1:28" x14ac:dyDescent="0.35">
      <c r="A8560" t="s">
        <v>2397</v>
      </c>
      <c r="B8560" t="s">
        <v>12653</v>
      </c>
      <c r="C8560" t="s">
        <v>2414</v>
      </c>
      <c r="D8560" s="1">
        <v>42761102</v>
      </c>
      <c r="E8560" t="s">
        <v>505</v>
      </c>
      <c r="G8560" s="2">
        <v>44925</v>
      </c>
      <c r="H8560" s="3">
        <v>846</v>
      </c>
      <c r="I8560">
        <v>1901888</v>
      </c>
      <c r="J8560" s="4">
        <v>436</v>
      </c>
      <c r="K8560" t="s">
        <v>31</v>
      </c>
      <c r="L8560" t="s">
        <v>32</v>
      </c>
      <c r="M8560" t="s">
        <v>33</v>
      </c>
      <c r="N8560" s="4">
        <v>89</v>
      </c>
      <c r="O8560" s="4">
        <v>20412</v>
      </c>
      <c r="P8560" t="s">
        <v>13198</v>
      </c>
      <c r="Q8560" t="s">
        <v>781</v>
      </c>
      <c r="R8560" t="s">
        <v>8985</v>
      </c>
      <c r="S8560" t="s">
        <v>3905</v>
      </c>
      <c r="T8560" t="s">
        <v>35</v>
      </c>
      <c r="U8560" t="s">
        <v>36</v>
      </c>
      <c r="V8560">
        <v>0</v>
      </c>
      <c r="W8560">
        <v>2022</v>
      </c>
      <c r="X8560" t="s">
        <v>180</v>
      </c>
      <c r="Y8560" t="s">
        <v>38</v>
      </c>
      <c r="Z8560" t="s">
        <v>39</v>
      </c>
      <c r="AA8560" t="s">
        <v>40</v>
      </c>
      <c r="AB8560" t="s">
        <v>40</v>
      </c>
    </row>
    <row r="8561" spans="1:28" x14ac:dyDescent="0.35">
      <c r="A8561" t="s">
        <v>2397</v>
      </c>
      <c r="B8561" t="s">
        <v>12653</v>
      </c>
      <c r="C8561" t="s">
        <v>2515</v>
      </c>
      <c r="D8561" s="1">
        <v>42761104</v>
      </c>
      <c r="E8561" t="s">
        <v>43</v>
      </c>
      <c r="G8561" s="2">
        <v>44922</v>
      </c>
      <c r="H8561" s="3">
        <v>414</v>
      </c>
      <c r="I8561">
        <v>1898287</v>
      </c>
      <c r="J8561" s="4">
        <v>794</v>
      </c>
      <c r="K8561" t="s">
        <v>31</v>
      </c>
      <c r="L8561" t="s">
        <v>32</v>
      </c>
      <c r="M8561" t="s">
        <v>33</v>
      </c>
      <c r="N8561" s="4">
        <v>200</v>
      </c>
      <c r="O8561" s="4">
        <v>158800</v>
      </c>
      <c r="P8561" t="s">
        <v>13198</v>
      </c>
      <c r="Q8561" t="s">
        <v>8984</v>
      </c>
      <c r="R8561" t="s">
        <v>8985</v>
      </c>
      <c r="S8561" t="s">
        <v>3899</v>
      </c>
      <c r="T8561" t="s">
        <v>35</v>
      </c>
      <c r="U8561" t="s">
        <v>36</v>
      </c>
      <c r="V8561">
        <v>0</v>
      </c>
      <c r="W8561">
        <v>2022</v>
      </c>
      <c r="X8561" t="s">
        <v>180</v>
      </c>
      <c r="Y8561" t="s">
        <v>38</v>
      </c>
      <c r="Z8561" t="s">
        <v>172</v>
      </c>
      <c r="AA8561" t="s">
        <v>40</v>
      </c>
      <c r="AB8561" t="s">
        <v>40</v>
      </c>
    </row>
    <row r="8562" spans="1:28" x14ac:dyDescent="0.35">
      <c r="A8562" t="s">
        <v>2397</v>
      </c>
      <c r="B8562" t="s">
        <v>12653</v>
      </c>
      <c r="C8562" t="s">
        <v>2412</v>
      </c>
      <c r="D8562" s="1">
        <v>42761101</v>
      </c>
      <c r="E8562" t="s">
        <v>43</v>
      </c>
      <c r="G8562" s="2">
        <v>44921</v>
      </c>
      <c r="H8562" s="3">
        <v>2318</v>
      </c>
      <c r="I8562">
        <v>1898942</v>
      </c>
      <c r="J8562" s="4">
        <v>1186</v>
      </c>
      <c r="K8562" t="s">
        <v>31</v>
      </c>
      <c r="L8562" t="s">
        <v>32</v>
      </c>
      <c r="M8562" t="s">
        <v>33</v>
      </c>
      <c r="N8562" s="4">
        <v>11</v>
      </c>
      <c r="O8562" s="4">
        <v>13046</v>
      </c>
      <c r="P8562" t="s">
        <v>8987</v>
      </c>
      <c r="Q8562" t="s">
        <v>8984</v>
      </c>
      <c r="R8562" t="s">
        <v>8985</v>
      </c>
      <c r="S8562" t="s">
        <v>14139</v>
      </c>
      <c r="T8562" t="s">
        <v>35</v>
      </c>
      <c r="U8562" t="s">
        <v>36</v>
      </c>
      <c r="V8562">
        <v>0</v>
      </c>
      <c r="W8562">
        <v>2022</v>
      </c>
      <c r="X8562" t="s">
        <v>180</v>
      </c>
      <c r="Y8562" t="s">
        <v>38</v>
      </c>
      <c r="Z8562" t="s">
        <v>88</v>
      </c>
      <c r="AA8562" t="s">
        <v>40</v>
      </c>
      <c r="AB8562" t="s">
        <v>40</v>
      </c>
    </row>
    <row r="8563" spans="1:28" x14ac:dyDescent="0.35">
      <c r="A8563" t="s">
        <v>2397</v>
      </c>
      <c r="B8563" t="s">
        <v>12653</v>
      </c>
      <c r="C8563" t="s">
        <v>2504</v>
      </c>
      <c r="D8563" s="1">
        <v>42661103</v>
      </c>
      <c r="E8563" t="s">
        <v>30</v>
      </c>
      <c r="G8563" s="2">
        <v>44924</v>
      </c>
      <c r="H8563" s="3">
        <v>553</v>
      </c>
      <c r="I8563">
        <v>1900885</v>
      </c>
      <c r="J8563" s="4">
        <v>353</v>
      </c>
      <c r="K8563" t="s">
        <v>31</v>
      </c>
      <c r="L8563" t="s">
        <v>32</v>
      </c>
      <c r="M8563" t="s">
        <v>33</v>
      </c>
      <c r="N8563" s="4">
        <v>84</v>
      </c>
      <c r="O8563" s="4">
        <v>18733</v>
      </c>
      <c r="P8563" t="s">
        <v>13198</v>
      </c>
      <c r="Q8563" t="s">
        <v>8984</v>
      </c>
      <c r="R8563" t="s">
        <v>8985</v>
      </c>
      <c r="S8563" t="s">
        <v>3904</v>
      </c>
      <c r="T8563" t="s">
        <v>35</v>
      </c>
      <c r="U8563" t="s">
        <v>36</v>
      </c>
      <c r="V8563">
        <v>0</v>
      </c>
      <c r="W8563">
        <v>2022</v>
      </c>
      <c r="X8563" t="s">
        <v>180</v>
      </c>
      <c r="Y8563" t="s">
        <v>38</v>
      </c>
      <c r="Z8563" t="s">
        <v>39</v>
      </c>
      <c r="AA8563" t="s">
        <v>40</v>
      </c>
      <c r="AB8563" t="s">
        <v>40</v>
      </c>
    </row>
    <row r="8564" spans="1:28" x14ac:dyDescent="0.35">
      <c r="A8564" t="s">
        <v>2397</v>
      </c>
      <c r="B8564" t="s">
        <v>12654</v>
      </c>
      <c r="C8564" t="s">
        <v>2504</v>
      </c>
      <c r="D8564" s="1">
        <v>42661103</v>
      </c>
      <c r="E8564" t="s">
        <v>43</v>
      </c>
      <c r="G8564" s="2">
        <v>44925</v>
      </c>
      <c r="H8564" s="3">
        <v>1355</v>
      </c>
      <c r="I8564">
        <v>1902285</v>
      </c>
      <c r="J8564" s="4">
        <v>310</v>
      </c>
      <c r="K8564" t="s">
        <v>31</v>
      </c>
      <c r="L8564" t="s">
        <v>32</v>
      </c>
      <c r="M8564" t="s">
        <v>33</v>
      </c>
      <c r="N8564" s="4">
        <v>28</v>
      </c>
      <c r="O8564" s="4">
        <v>8680</v>
      </c>
      <c r="P8564" t="s">
        <v>13198</v>
      </c>
      <c r="Q8564" t="s">
        <v>8984</v>
      </c>
      <c r="R8564" t="s">
        <v>8985</v>
      </c>
      <c r="S8564" t="s">
        <v>3910</v>
      </c>
      <c r="T8564" t="s">
        <v>35</v>
      </c>
      <c r="U8564" t="s">
        <v>36</v>
      </c>
      <c r="V8564">
        <v>0</v>
      </c>
      <c r="W8564">
        <v>2022</v>
      </c>
      <c r="X8564" t="s">
        <v>180</v>
      </c>
      <c r="Y8564" t="s">
        <v>38</v>
      </c>
      <c r="Z8564" t="s">
        <v>39</v>
      </c>
      <c r="AA8564" t="s">
        <v>40</v>
      </c>
      <c r="AB8564" t="s">
        <v>40</v>
      </c>
    </row>
    <row r="8565" spans="1:28" x14ac:dyDescent="0.35">
      <c r="A8565" t="s">
        <v>2397</v>
      </c>
      <c r="B8565" t="s">
        <v>12653</v>
      </c>
      <c r="C8565" t="s">
        <v>2412</v>
      </c>
      <c r="D8565" s="1">
        <v>42761101</v>
      </c>
      <c r="E8565" t="s">
        <v>43</v>
      </c>
      <c r="G8565" s="2">
        <v>44921</v>
      </c>
      <c r="H8565" s="3">
        <v>2111</v>
      </c>
      <c r="I8565">
        <v>1897681</v>
      </c>
      <c r="J8565" s="4">
        <v>1207</v>
      </c>
      <c r="K8565" t="s">
        <v>31</v>
      </c>
      <c r="L8565" t="s">
        <v>32</v>
      </c>
      <c r="M8565" t="s">
        <v>33</v>
      </c>
      <c r="N8565" s="4">
        <v>93</v>
      </c>
      <c r="O8565" s="4">
        <v>112251</v>
      </c>
      <c r="P8565" t="s">
        <v>13198</v>
      </c>
      <c r="Q8565" t="s">
        <v>8984</v>
      </c>
      <c r="R8565" t="s">
        <v>8985</v>
      </c>
      <c r="S8565" t="s">
        <v>14140</v>
      </c>
      <c r="T8565" t="s">
        <v>35</v>
      </c>
      <c r="U8565" t="s">
        <v>36</v>
      </c>
      <c r="V8565">
        <v>0</v>
      </c>
      <c r="W8565">
        <v>2022</v>
      </c>
      <c r="X8565" t="s">
        <v>180</v>
      </c>
      <c r="Y8565" t="s">
        <v>38</v>
      </c>
      <c r="Z8565" t="s">
        <v>64</v>
      </c>
      <c r="AA8565" t="s">
        <v>40</v>
      </c>
      <c r="AB8565" t="s">
        <v>40</v>
      </c>
    </row>
    <row r="8566" spans="1:28" x14ac:dyDescent="0.35">
      <c r="A8566" t="s">
        <v>2397</v>
      </c>
      <c r="B8566" t="s">
        <v>12653</v>
      </c>
      <c r="C8566" t="s">
        <v>2412</v>
      </c>
      <c r="D8566" s="1">
        <v>42761101</v>
      </c>
      <c r="E8566" t="s">
        <v>30</v>
      </c>
      <c r="G8566" s="2">
        <v>44922</v>
      </c>
      <c r="H8566" s="3">
        <v>45</v>
      </c>
      <c r="I8566">
        <v>1897885</v>
      </c>
      <c r="J8566" s="4">
        <v>2388</v>
      </c>
      <c r="K8566" t="s">
        <v>31</v>
      </c>
      <c r="L8566" t="s">
        <v>32</v>
      </c>
      <c r="M8566" t="s">
        <v>33</v>
      </c>
      <c r="N8566" s="4">
        <v>172</v>
      </c>
      <c r="O8566" s="4">
        <v>367530</v>
      </c>
      <c r="P8566" t="s">
        <v>13198</v>
      </c>
      <c r="Q8566" t="s">
        <v>9125</v>
      </c>
      <c r="R8566" t="s">
        <v>8985</v>
      </c>
      <c r="S8566" t="s">
        <v>14141</v>
      </c>
      <c r="T8566" t="s">
        <v>35</v>
      </c>
      <c r="U8566" t="s">
        <v>36</v>
      </c>
      <c r="V8566">
        <v>0</v>
      </c>
      <c r="W8566">
        <v>2022</v>
      </c>
      <c r="X8566" t="s">
        <v>180</v>
      </c>
      <c r="Y8566" t="s">
        <v>38</v>
      </c>
      <c r="Z8566" t="s">
        <v>172</v>
      </c>
      <c r="AA8566" t="s">
        <v>40</v>
      </c>
      <c r="AB8566" t="s">
        <v>40</v>
      </c>
    </row>
    <row r="8567" spans="1:28" x14ac:dyDescent="0.35">
      <c r="A8567" t="s">
        <v>2397</v>
      </c>
      <c r="B8567" t="s">
        <v>12653</v>
      </c>
      <c r="C8567" t="s">
        <v>2412</v>
      </c>
      <c r="D8567" s="1">
        <v>42761101</v>
      </c>
      <c r="E8567" t="s">
        <v>30</v>
      </c>
      <c r="G8567" s="2">
        <v>44921</v>
      </c>
      <c r="H8567" s="3">
        <v>2145</v>
      </c>
      <c r="I8567">
        <v>1897715</v>
      </c>
      <c r="J8567" s="4">
        <v>2572</v>
      </c>
      <c r="K8567" t="s">
        <v>31</v>
      </c>
      <c r="L8567" t="s">
        <v>32</v>
      </c>
      <c r="M8567" t="s">
        <v>33</v>
      </c>
      <c r="N8567" s="4">
        <v>205</v>
      </c>
      <c r="O8567" s="4">
        <v>527260</v>
      </c>
      <c r="P8567" t="s">
        <v>13198</v>
      </c>
      <c r="Q8567" t="s">
        <v>9125</v>
      </c>
      <c r="R8567" t="s">
        <v>8985</v>
      </c>
      <c r="S8567" t="s">
        <v>14142</v>
      </c>
      <c r="T8567" t="s">
        <v>35</v>
      </c>
      <c r="U8567" t="s">
        <v>36</v>
      </c>
      <c r="V8567">
        <v>0</v>
      </c>
      <c r="W8567">
        <v>2022</v>
      </c>
      <c r="X8567" t="s">
        <v>180</v>
      </c>
      <c r="Y8567" t="s">
        <v>38</v>
      </c>
      <c r="Z8567" t="s">
        <v>51</v>
      </c>
      <c r="AA8567" t="s">
        <v>40</v>
      </c>
      <c r="AB8567" t="s">
        <v>40</v>
      </c>
    </row>
    <row r="8568" spans="1:28" x14ac:dyDescent="0.35">
      <c r="A8568" t="s">
        <v>2397</v>
      </c>
      <c r="B8568" t="s">
        <v>12653</v>
      </c>
      <c r="C8568" t="s">
        <v>2412</v>
      </c>
      <c r="D8568" s="1">
        <v>42761101</v>
      </c>
      <c r="E8568" t="s">
        <v>43</v>
      </c>
      <c r="G8568" s="2">
        <v>44917</v>
      </c>
      <c r="H8568" s="3">
        <v>1038</v>
      </c>
      <c r="I8568">
        <v>1895775</v>
      </c>
      <c r="J8568" s="4">
        <v>332</v>
      </c>
      <c r="K8568" t="s">
        <v>31</v>
      </c>
      <c r="L8568" t="s">
        <v>32</v>
      </c>
      <c r="M8568" t="s">
        <v>33</v>
      </c>
      <c r="N8568" s="4">
        <v>1</v>
      </c>
      <c r="O8568" s="4">
        <v>332</v>
      </c>
      <c r="P8568" t="s">
        <v>8987</v>
      </c>
      <c r="Q8568" t="s">
        <v>8984</v>
      </c>
      <c r="R8568" t="s">
        <v>8985</v>
      </c>
      <c r="S8568" t="s">
        <v>3894</v>
      </c>
      <c r="T8568" t="s">
        <v>35</v>
      </c>
      <c r="U8568" t="s">
        <v>36</v>
      </c>
      <c r="V8568">
        <v>0</v>
      </c>
      <c r="W8568">
        <v>2022</v>
      </c>
      <c r="X8568" t="s">
        <v>180</v>
      </c>
      <c r="Y8568" t="s">
        <v>38</v>
      </c>
      <c r="Z8568" t="s">
        <v>64</v>
      </c>
      <c r="AA8568" t="s">
        <v>40</v>
      </c>
      <c r="AB8568" t="s">
        <v>40</v>
      </c>
    </row>
    <row r="8569" spans="1:28" x14ac:dyDescent="0.35">
      <c r="A8569" t="s">
        <v>2397</v>
      </c>
      <c r="B8569" t="s">
        <v>12653</v>
      </c>
      <c r="C8569" t="s">
        <v>2398</v>
      </c>
      <c r="D8569" s="1">
        <v>192221101</v>
      </c>
      <c r="E8569" t="s">
        <v>53</v>
      </c>
      <c r="G8569" s="2">
        <v>44922</v>
      </c>
      <c r="H8569" s="3">
        <v>1005</v>
      </c>
      <c r="I8569">
        <v>1900030</v>
      </c>
      <c r="J8569" s="4">
        <v>2065</v>
      </c>
      <c r="K8569" t="s">
        <v>31</v>
      </c>
      <c r="L8569" t="s">
        <v>32</v>
      </c>
      <c r="M8569" t="s">
        <v>33</v>
      </c>
      <c r="N8569" s="4">
        <v>16</v>
      </c>
      <c r="O8569" s="4">
        <v>28911</v>
      </c>
      <c r="P8569" t="s">
        <v>8987</v>
      </c>
      <c r="Q8569" t="s">
        <v>9125</v>
      </c>
      <c r="R8569" t="s">
        <v>8985</v>
      </c>
      <c r="S8569" t="s">
        <v>14143</v>
      </c>
      <c r="T8569" t="s">
        <v>35</v>
      </c>
      <c r="U8569" t="s">
        <v>36</v>
      </c>
      <c r="V8569">
        <v>0</v>
      </c>
      <c r="W8569">
        <v>2022</v>
      </c>
      <c r="X8569" t="s">
        <v>180</v>
      </c>
      <c r="Y8569" t="s">
        <v>38</v>
      </c>
      <c r="Z8569" t="s">
        <v>39</v>
      </c>
      <c r="AA8569" t="s">
        <v>40</v>
      </c>
      <c r="AB8569" t="s">
        <v>38</v>
      </c>
    </row>
    <row r="8570" spans="1:28" x14ac:dyDescent="0.35">
      <c r="A8570" t="s">
        <v>2397</v>
      </c>
      <c r="B8570" t="s">
        <v>12653</v>
      </c>
      <c r="C8570" t="s">
        <v>2404</v>
      </c>
      <c r="D8570" s="1">
        <v>192221102</v>
      </c>
      <c r="E8570" t="s">
        <v>30</v>
      </c>
      <c r="G8570" s="2">
        <v>44921</v>
      </c>
      <c r="H8570" s="3">
        <v>2300</v>
      </c>
      <c r="I8570">
        <v>1897781</v>
      </c>
      <c r="J8570" s="4">
        <v>4982</v>
      </c>
      <c r="K8570" t="s">
        <v>31</v>
      </c>
      <c r="L8570" t="s">
        <v>32</v>
      </c>
      <c r="M8570" t="s">
        <v>33</v>
      </c>
      <c r="N8570" s="4">
        <v>132</v>
      </c>
      <c r="O8570" s="4">
        <v>551640</v>
      </c>
      <c r="P8570" t="s">
        <v>13198</v>
      </c>
      <c r="Q8570" t="s">
        <v>57</v>
      </c>
      <c r="R8570" t="s">
        <v>8985</v>
      </c>
      <c r="S8570" t="s">
        <v>14144</v>
      </c>
      <c r="T8570" t="s">
        <v>35</v>
      </c>
      <c r="U8570" t="s">
        <v>36</v>
      </c>
      <c r="V8570">
        <v>0</v>
      </c>
      <c r="W8570">
        <v>2022</v>
      </c>
      <c r="X8570" t="s">
        <v>180</v>
      </c>
      <c r="Y8570" t="s">
        <v>38</v>
      </c>
      <c r="Z8570" t="s">
        <v>51</v>
      </c>
      <c r="AA8570" t="s">
        <v>40</v>
      </c>
      <c r="AB8570" t="s">
        <v>40</v>
      </c>
    </row>
    <row r="8571" spans="1:28" x14ac:dyDescent="0.35">
      <c r="A8571" t="s">
        <v>2397</v>
      </c>
      <c r="B8571" t="s">
        <v>12653</v>
      </c>
      <c r="C8571" t="s">
        <v>2404</v>
      </c>
      <c r="D8571" s="1">
        <v>192221102</v>
      </c>
      <c r="E8571" t="s">
        <v>30</v>
      </c>
      <c r="G8571" s="2">
        <v>44925</v>
      </c>
      <c r="H8571" s="3">
        <v>1023</v>
      </c>
      <c r="I8571">
        <v>1902002</v>
      </c>
      <c r="J8571" s="4">
        <v>100</v>
      </c>
      <c r="K8571" t="s">
        <v>31</v>
      </c>
      <c r="L8571" t="s">
        <v>32</v>
      </c>
      <c r="M8571" t="s">
        <v>33</v>
      </c>
      <c r="N8571" s="4">
        <v>132</v>
      </c>
      <c r="O8571" s="4">
        <v>4437</v>
      </c>
      <c r="P8571" t="s">
        <v>13198</v>
      </c>
      <c r="Q8571" t="s">
        <v>8984</v>
      </c>
      <c r="R8571" t="s">
        <v>8985</v>
      </c>
      <c r="S8571" t="s">
        <v>3906</v>
      </c>
      <c r="T8571" t="s">
        <v>35</v>
      </c>
      <c r="U8571" t="s">
        <v>36</v>
      </c>
      <c r="V8571">
        <v>0</v>
      </c>
      <c r="W8571">
        <v>2022</v>
      </c>
      <c r="X8571" t="s">
        <v>180</v>
      </c>
      <c r="Y8571" t="s">
        <v>38</v>
      </c>
      <c r="Z8571" t="s">
        <v>39</v>
      </c>
      <c r="AA8571" t="s">
        <v>40</v>
      </c>
      <c r="AB8571" t="s">
        <v>40</v>
      </c>
    </row>
    <row r="8572" spans="1:28" x14ac:dyDescent="0.35">
      <c r="A8572" t="s">
        <v>2397</v>
      </c>
      <c r="B8572" t="s">
        <v>12653</v>
      </c>
      <c r="C8572" t="s">
        <v>2398</v>
      </c>
      <c r="D8572" s="1">
        <v>192221101</v>
      </c>
      <c r="E8572" t="s">
        <v>43</v>
      </c>
      <c r="G8572" s="2">
        <v>44922</v>
      </c>
      <c r="H8572" s="3">
        <v>104</v>
      </c>
      <c r="I8572">
        <v>1898146</v>
      </c>
      <c r="J8572" s="4">
        <v>2333</v>
      </c>
      <c r="K8572" t="s">
        <v>31</v>
      </c>
      <c r="L8572" t="s">
        <v>32</v>
      </c>
      <c r="M8572" t="s">
        <v>33</v>
      </c>
      <c r="N8572" s="4">
        <v>68</v>
      </c>
      <c r="O8572" s="4">
        <v>33890</v>
      </c>
      <c r="P8572" t="s">
        <v>8987</v>
      </c>
      <c r="Q8572" t="s">
        <v>9125</v>
      </c>
      <c r="R8572" t="s">
        <v>8985</v>
      </c>
      <c r="S8572" t="s">
        <v>14145</v>
      </c>
      <c r="T8572" t="s">
        <v>35</v>
      </c>
      <c r="U8572" t="s">
        <v>36</v>
      </c>
      <c r="V8572">
        <v>0</v>
      </c>
      <c r="W8572">
        <v>2022</v>
      </c>
      <c r="X8572" t="s">
        <v>180</v>
      </c>
      <c r="Y8572" t="s">
        <v>38</v>
      </c>
      <c r="Z8572" t="s">
        <v>64</v>
      </c>
      <c r="AA8572" t="s">
        <v>40</v>
      </c>
      <c r="AB8572" t="s">
        <v>40</v>
      </c>
    </row>
    <row r="8573" spans="1:28" x14ac:dyDescent="0.35">
      <c r="A8573" t="s">
        <v>2397</v>
      </c>
      <c r="B8573" t="s">
        <v>12653</v>
      </c>
      <c r="C8573" t="s">
        <v>2404</v>
      </c>
      <c r="D8573" s="1">
        <v>192221102</v>
      </c>
      <c r="E8573" t="s">
        <v>30</v>
      </c>
      <c r="G8573" s="2">
        <v>44918</v>
      </c>
      <c r="H8573" s="3">
        <v>1355</v>
      </c>
      <c r="I8573">
        <v>1896467</v>
      </c>
      <c r="J8573" s="4">
        <v>403</v>
      </c>
      <c r="K8573" t="s">
        <v>31</v>
      </c>
      <c r="L8573" t="s">
        <v>32</v>
      </c>
      <c r="M8573" t="s">
        <v>33</v>
      </c>
      <c r="N8573" s="4">
        <v>254</v>
      </c>
      <c r="O8573" s="4">
        <v>100754</v>
      </c>
      <c r="P8573" t="s">
        <v>8987</v>
      </c>
      <c r="Q8573" t="s">
        <v>57</v>
      </c>
      <c r="R8573" t="s">
        <v>8985</v>
      </c>
      <c r="S8573" t="s">
        <v>3896</v>
      </c>
      <c r="T8573" t="s">
        <v>35</v>
      </c>
      <c r="U8573" t="s">
        <v>36</v>
      </c>
      <c r="V8573">
        <v>0</v>
      </c>
      <c r="W8573">
        <v>2022</v>
      </c>
      <c r="X8573" t="s">
        <v>180</v>
      </c>
      <c r="Y8573" t="s">
        <v>38</v>
      </c>
      <c r="Z8573" t="s">
        <v>172</v>
      </c>
      <c r="AA8573" t="s">
        <v>40</v>
      </c>
      <c r="AB8573" t="s">
        <v>40</v>
      </c>
    </row>
    <row r="8574" spans="1:28" x14ac:dyDescent="0.35">
      <c r="A8574" t="s">
        <v>2397</v>
      </c>
      <c r="B8574" t="s">
        <v>12653</v>
      </c>
      <c r="C8574" t="s">
        <v>2404</v>
      </c>
      <c r="D8574" s="1">
        <v>192221102</v>
      </c>
      <c r="E8574" t="s">
        <v>30</v>
      </c>
      <c r="G8574" s="2">
        <v>44921</v>
      </c>
      <c r="H8574" s="3">
        <v>2331</v>
      </c>
      <c r="I8574">
        <v>1897820</v>
      </c>
      <c r="J8574" s="4">
        <v>3027</v>
      </c>
      <c r="K8574" t="s">
        <v>31</v>
      </c>
      <c r="L8574" t="s">
        <v>32</v>
      </c>
      <c r="M8574" t="s">
        <v>33</v>
      </c>
      <c r="N8574" s="4">
        <v>122</v>
      </c>
      <c r="O8574" s="4">
        <v>364154</v>
      </c>
      <c r="P8574" t="s">
        <v>13198</v>
      </c>
      <c r="Q8574" t="s">
        <v>57</v>
      </c>
      <c r="R8574" t="s">
        <v>8985</v>
      </c>
      <c r="S8574" t="s">
        <v>14146</v>
      </c>
      <c r="T8574" t="s">
        <v>35</v>
      </c>
      <c r="U8574" t="s">
        <v>36</v>
      </c>
      <c r="V8574">
        <v>0</v>
      </c>
      <c r="W8574">
        <v>2022</v>
      </c>
      <c r="X8574" t="s">
        <v>180</v>
      </c>
      <c r="Y8574" t="s">
        <v>38</v>
      </c>
      <c r="Z8574" t="s">
        <v>172</v>
      </c>
      <c r="AA8574" t="s">
        <v>40</v>
      </c>
      <c r="AB8574" t="s">
        <v>40</v>
      </c>
    </row>
    <row r="8575" spans="1:28" x14ac:dyDescent="0.35">
      <c r="A8575" t="s">
        <v>2397</v>
      </c>
      <c r="B8575" t="s">
        <v>12653</v>
      </c>
      <c r="C8575" t="s">
        <v>2404</v>
      </c>
      <c r="D8575" s="1">
        <v>192221102</v>
      </c>
      <c r="E8575" t="s">
        <v>30</v>
      </c>
      <c r="G8575" s="2">
        <v>44924</v>
      </c>
      <c r="H8575" s="3">
        <v>945</v>
      </c>
      <c r="I8575">
        <v>1901202</v>
      </c>
      <c r="J8575" s="4">
        <v>1460</v>
      </c>
      <c r="K8575" t="s">
        <v>31</v>
      </c>
      <c r="L8575" t="s">
        <v>32</v>
      </c>
      <c r="M8575" t="s">
        <v>33</v>
      </c>
      <c r="N8575" s="4">
        <v>571</v>
      </c>
      <c r="O8575" s="4">
        <v>274640</v>
      </c>
      <c r="P8575" t="s">
        <v>13198</v>
      </c>
      <c r="Q8575" t="s">
        <v>8984</v>
      </c>
      <c r="R8575" t="s">
        <v>8985</v>
      </c>
      <c r="S8575" t="s">
        <v>14147</v>
      </c>
      <c r="T8575" t="s">
        <v>35</v>
      </c>
      <c r="U8575" t="s">
        <v>36</v>
      </c>
      <c r="V8575">
        <v>0</v>
      </c>
      <c r="W8575">
        <v>2022</v>
      </c>
      <c r="X8575" t="s">
        <v>180</v>
      </c>
      <c r="Y8575" t="s">
        <v>38</v>
      </c>
      <c r="Z8575" t="s">
        <v>39</v>
      </c>
      <c r="AA8575" t="s">
        <v>40</v>
      </c>
      <c r="AB8575" t="s">
        <v>40</v>
      </c>
    </row>
    <row r="8576" spans="1:28" x14ac:dyDescent="0.35">
      <c r="A8576" t="s">
        <v>2397</v>
      </c>
      <c r="B8576" t="s">
        <v>12653</v>
      </c>
      <c r="C8576" t="s">
        <v>2404</v>
      </c>
      <c r="D8576" s="1">
        <v>192221102</v>
      </c>
      <c r="E8576" t="s">
        <v>30</v>
      </c>
      <c r="G8576" s="2">
        <v>44904</v>
      </c>
      <c r="H8576" s="3">
        <v>1216</v>
      </c>
      <c r="I8576">
        <v>1879730</v>
      </c>
      <c r="J8576" s="4">
        <v>290</v>
      </c>
      <c r="K8576" t="s">
        <v>31</v>
      </c>
      <c r="L8576" t="s">
        <v>32</v>
      </c>
      <c r="M8576" t="s">
        <v>33</v>
      </c>
      <c r="N8576" s="4">
        <v>254</v>
      </c>
      <c r="O8576" s="4">
        <v>72788</v>
      </c>
      <c r="P8576" t="s">
        <v>8987</v>
      </c>
      <c r="Q8576" t="s">
        <v>8984</v>
      </c>
      <c r="R8576" t="s">
        <v>8985</v>
      </c>
      <c r="S8576" t="s">
        <v>3887</v>
      </c>
      <c r="T8576" t="s">
        <v>35</v>
      </c>
      <c r="U8576" t="s">
        <v>36</v>
      </c>
      <c r="V8576">
        <v>0</v>
      </c>
      <c r="W8576">
        <v>2022</v>
      </c>
      <c r="X8576" t="s">
        <v>180</v>
      </c>
      <c r="Y8576" t="s">
        <v>38</v>
      </c>
      <c r="Z8576" t="s">
        <v>64</v>
      </c>
      <c r="AA8576" t="s">
        <v>40</v>
      </c>
      <c r="AB8576" t="s">
        <v>40</v>
      </c>
    </row>
    <row r="8577" spans="1:28" x14ac:dyDescent="0.35">
      <c r="A8577" t="s">
        <v>2397</v>
      </c>
      <c r="B8577" t="s">
        <v>12653</v>
      </c>
      <c r="C8577" t="s">
        <v>2404</v>
      </c>
      <c r="D8577" s="1">
        <v>192221102</v>
      </c>
      <c r="E8577" t="s">
        <v>30</v>
      </c>
      <c r="G8577" s="2">
        <v>44921</v>
      </c>
      <c r="H8577" s="3">
        <v>2122</v>
      </c>
      <c r="I8577">
        <v>1897699</v>
      </c>
      <c r="J8577" s="4">
        <v>3077</v>
      </c>
      <c r="K8577" t="s">
        <v>31</v>
      </c>
      <c r="L8577" t="s">
        <v>32</v>
      </c>
      <c r="M8577" t="s">
        <v>33</v>
      </c>
      <c r="N8577" s="4">
        <v>255</v>
      </c>
      <c r="O8577" s="4">
        <v>780515</v>
      </c>
      <c r="P8577" t="s">
        <v>13198</v>
      </c>
      <c r="Q8577" t="s">
        <v>57</v>
      </c>
      <c r="R8577" t="s">
        <v>8985</v>
      </c>
      <c r="S8577" t="s">
        <v>14148</v>
      </c>
      <c r="T8577" t="s">
        <v>35</v>
      </c>
      <c r="U8577" t="s">
        <v>36</v>
      </c>
      <c r="V8577">
        <v>0</v>
      </c>
      <c r="W8577">
        <v>2022</v>
      </c>
      <c r="X8577" t="s">
        <v>180</v>
      </c>
      <c r="Y8577" t="s">
        <v>38</v>
      </c>
      <c r="Z8577" t="s">
        <v>64</v>
      </c>
      <c r="AA8577" t="s">
        <v>40</v>
      </c>
      <c r="AB8577" t="s">
        <v>40</v>
      </c>
    </row>
    <row r="8578" spans="1:28" x14ac:dyDescent="0.35">
      <c r="A8578" t="s">
        <v>2397</v>
      </c>
      <c r="B8578" t="s">
        <v>12653</v>
      </c>
      <c r="C8578" t="s">
        <v>2404</v>
      </c>
      <c r="D8578" s="1">
        <v>192221102</v>
      </c>
      <c r="E8578" t="s">
        <v>43</v>
      </c>
      <c r="G8578" s="2">
        <v>44922</v>
      </c>
      <c r="H8578" s="3">
        <v>457</v>
      </c>
      <c r="I8578">
        <v>1898364</v>
      </c>
      <c r="J8578" s="4">
        <v>3223</v>
      </c>
      <c r="K8578" t="s">
        <v>31</v>
      </c>
      <c r="L8578" t="s">
        <v>32</v>
      </c>
      <c r="M8578" t="s">
        <v>33</v>
      </c>
      <c r="N8578" s="4">
        <v>39</v>
      </c>
      <c r="O8578" s="4">
        <v>125697</v>
      </c>
      <c r="P8578" t="s">
        <v>8987</v>
      </c>
      <c r="Q8578" t="s">
        <v>8984</v>
      </c>
      <c r="R8578" t="s">
        <v>8985</v>
      </c>
      <c r="S8578" t="s">
        <v>14149</v>
      </c>
      <c r="T8578" t="s">
        <v>35</v>
      </c>
      <c r="U8578" t="s">
        <v>36</v>
      </c>
      <c r="V8578">
        <v>0</v>
      </c>
      <c r="W8578">
        <v>2022</v>
      </c>
      <c r="X8578" t="s">
        <v>180</v>
      </c>
      <c r="Y8578" t="s">
        <v>38</v>
      </c>
      <c r="Z8578" t="s">
        <v>64</v>
      </c>
      <c r="AA8578" t="s">
        <v>40</v>
      </c>
      <c r="AB8578" t="s">
        <v>40</v>
      </c>
    </row>
    <row r="8579" spans="1:28" x14ac:dyDescent="0.35">
      <c r="A8579" t="s">
        <v>2397</v>
      </c>
      <c r="B8579" t="s">
        <v>12653</v>
      </c>
      <c r="C8579" t="s">
        <v>2404</v>
      </c>
      <c r="D8579" s="1">
        <v>192221102</v>
      </c>
      <c r="E8579" t="s">
        <v>30</v>
      </c>
      <c r="G8579" s="2">
        <v>44922</v>
      </c>
      <c r="H8579" s="3">
        <v>455</v>
      </c>
      <c r="I8579">
        <v>1898374</v>
      </c>
      <c r="J8579" s="4">
        <v>2173</v>
      </c>
      <c r="K8579" t="s">
        <v>31</v>
      </c>
      <c r="L8579" t="s">
        <v>32</v>
      </c>
      <c r="M8579" t="s">
        <v>33</v>
      </c>
      <c r="N8579" s="4">
        <v>127</v>
      </c>
      <c r="O8579" s="4">
        <v>275971</v>
      </c>
      <c r="P8579" t="s">
        <v>13198</v>
      </c>
      <c r="Q8579" t="s">
        <v>57</v>
      </c>
      <c r="R8579" t="s">
        <v>8985</v>
      </c>
      <c r="S8579" t="s">
        <v>14150</v>
      </c>
      <c r="T8579" t="s">
        <v>35</v>
      </c>
      <c r="U8579" t="s">
        <v>36</v>
      </c>
      <c r="V8579">
        <v>0</v>
      </c>
      <c r="W8579">
        <v>2022</v>
      </c>
      <c r="X8579" t="s">
        <v>180</v>
      </c>
      <c r="Y8579" t="s">
        <v>38</v>
      </c>
      <c r="Z8579" t="s">
        <v>51</v>
      </c>
      <c r="AA8579" t="s">
        <v>40</v>
      </c>
      <c r="AB8579" t="s">
        <v>40</v>
      </c>
    </row>
    <row r="8580" spans="1:28" x14ac:dyDescent="0.35">
      <c r="A8580" t="s">
        <v>2397</v>
      </c>
      <c r="B8580" t="s">
        <v>12653</v>
      </c>
      <c r="C8580" t="s">
        <v>2656</v>
      </c>
      <c r="D8580" s="1">
        <v>192321121</v>
      </c>
      <c r="E8580" t="s">
        <v>30</v>
      </c>
      <c r="G8580" s="2">
        <v>44922</v>
      </c>
      <c r="H8580" s="3">
        <v>126</v>
      </c>
      <c r="I8580">
        <v>1897952</v>
      </c>
      <c r="J8580" s="4">
        <v>2523</v>
      </c>
      <c r="K8580" t="s">
        <v>31</v>
      </c>
      <c r="L8580" t="s">
        <v>32</v>
      </c>
      <c r="M8580" t="s">
        <v>33</v>
      </c>
      <c r="N8580" s="4">
        <v>57</v>
      </c>
      <c r="O8580" s="4">
        <v>128585</v>
      </c>
      <c r="P8580" t="s">
        <v>13198</v>
      </c>
      <c r="Q8580" t="s">
        <v>8984</v>
      </c>
      <c r="R8580" t="s">
        <v>8985</v>
      </c>
      <c r="S8580" t="s">
        <v>14151</v>
      </c>
      <c r="T8580" t="s">
        <v>35</v>
      </c>
      <c r="U8580" t="s">
        <v>36</v>
      </c>
      <c r="V8580">
        <v>0</v>
      </c>
      <c r="W8580">
        <v>2022</v>
      </c>
      <c r="X8580" t="s">
        <v>180</v>
      </c>
      <c r="Y8580" t="s">
        <v>38</v>
      </c>
      <c r="Z8580" t="s">
        <v>172</v>
      </c>
      <c r="AA8580" t="s">
        <v>40</v>
      </c>
      <c r="AB8580" t="s">
        <v>40</v>
      </c>
    </row>
    <row r="8581" spans="1:28" x14ac:dyDescent="0.35">
      <c r="A8581" t="s">
        <v>2397</v>
      </c>
      <c r="B8581" t="s">
        <v>12653</v>
      </c>
      <c r="C8581" t="s">
        <v>2437</v>
      </c>
      <c r="D8581" s="1">
        <v>192311142</v>
      </c>
      <c r="E8581" t="s">
        <v>43</v>
      </c>
      <c r="G8581" s="2">
        <v>44907</v>
      </c>
      <c r="H8581" s="3">
        <v>1120</v>
      </c>
      <c r="I8581">
        <v>1887217</v>
      </c>
      <c r="J8581" s="4">
        <v>449</v>
      </c>
      <c r="K8581" t="s">
        <v>31</v>
      </c>
      <c r="L8581" t="s">
        <v>32</v>
      </c>
      <c r="M8581" t="s">
        <v>33</v>
      </c>
      <c r="N8581" s="4">
        <v>11</v>
      </c>
      <c r="O8581" s="4">
        <v>1289</v>
      </c>
      <c r="P8581" t="s">
        <v>13198</v>
      </c>
      <c r="Q8581" t="s">
        <v>8984</v>
      </c>
      <c r="R8581" t="s">
        <v>8985</v>
      </c>
      <c r="S8581" t="s">
        <v>3889</v>
      </c>
      <c r="T8581" t="s">
        <v>35</v>
      </c>
      <c r="U8581" t="s">
        <v>36</v>
      </c>
      <c r="V8581">
        <v>0</v>
      </c>
      <c r="W8581">
        <v>2022</v>
      </c>
      <c r="X8581" t="s">
        <v>180</v>
      </c>
      <c r="Y8581" t="s">
        <v>38</v>
      </c>
      <c r="Z8581" t="s">
        <v>64</v>
      </c>
      <c r="AA8581" t="s">
        <v>40</v>
      </c>
      <c r="AB8581" t="s">
        <v>40</v>
      </c>
    </row>
    <row r="8582" spans="1:28" x14ac:dyDescent="0.35">
      <c r="A8582" t="s">
        <v>2397</v>
      </c>
      <c r="B8582" t="s">
        <v>12653</v>
      </c>
      <c r="C8582" t="s">
        <v>2437</v>
      </c>
      <c r="D8582" s="1">
        <v>192311142</v>
      </c>
      <c r="E8582" t="s">
        <v>53</v>
      </c>
      <c r="G8582" s="2">
        <v>44923</v>
      </c>
      <c r="H8582" s="3">
        <v>1207</v>
      </c>
      <c r="I8582">
        <v>1900419</v>
      </c>
      <c r="J8582" s="4">
        <v>1511</v>
      </c>
      <c r="K8582" t="s">
        <v>31</v>
      </c>
      <c r="L8582" t="s">
        <v>32</v>
      </c>
      <c r="M8582" t="s">
        <v>33</v>
      </c>
      <c r="N8582" s="4">
        <v>17</v>
      </c>
      <c r="O8582" s="4">
        <v>11816</v>
      </c>
      <c r="P8582" t="s">
        <v>13198</v>
      </c>
      <c r="Q8582" t="s">
        <v>9125</v>
      </c>
      <c r="R8582" t="s">
        <v>8985</v>
      </c>
      <c r="S8582" t="s">
        <v>14152</v>
      </c>
      <c r="T8582" t="s">
        <v>35</v>
      </c>
      <c r="U8582" t="s">
        <v>36</v>
      </c>
      <c r="V8582">
        <v>0</v>
      </c>
      <c r="W8582">
        <v>2022</v>
      </c>
      <c r="X8582" t="s">
        <v>180</v>
      </c>
      <c r="Y8582" t="s">
        <v>38</v>
      </c>
      <c r="Z8582" t="s">
        <v>45</v>
      </c>
      <c r="AA8582" t="s">
        <v>40</v>
      </c>
      <c r="AB8582" t="s">
        <v>38</v>
      </c>
    </row>
    <row r="8583" spans="1:28" x14ac:dyDescent="0.35">
      <c r="A8583" t="s">
        <v>2397</v>
      </c>
      <c r="B8583" t="s">
        <v>12653</v>
      </c>
      <c r="C8583" t="s">
        <v>2437</v>
      </c>
      <c r="D8583" s="1">
        <v>192311142</v>
      </c>
      <c r="E8583" t="s">
        <v>43</v>
      </c>
      <c r="G8583" s="2">
        <v>44923</v>
      </c>
      <c r="H8583" s="3">
        <v>1336</v>
      </c>
      <c r="I8583">
        <v>1900517</v>
      </c>
      <c r="J8583" s="4">
        <v>357</v>
      </c>
      <c r="K8583" t="s">
        <v>31</v>
      </c>
      <c r="L8583" t="s">
        <v>32</v>
      </c>
      <c r="M8583" t="s">
        <v>33</v>
      </c>
      <c r="N8583" s="4">
        <v>7</v>
      </c>
      <c r="O8583" s="4">
        <v>2499</v>
      </c>
      <c r="P8583" t="s">
        <v>8987</v>
      </c>
      <c r="Q8583" t="s">
        <v>8984</v>
      </c>
      <c r="R8583" t="s">
        <v>8985</v>
      </c>
      <c r="S8583" t="s">
        <v>3903</v>
      </c>
      <c r="T8583" t="s">
        <v>35</v>
      </c>
      <c r="U8583" t="s">
        <v>36</v>
      </c>
      <c r="V8583">
        <v>0</v>
      </c>
      <c r="W8583">
        <v>2022</v>
      </c>
      <c r="X8583" t="s">
        <v>180</v>
      </c>
      <c r="Y8583" t="s">
        <v>38</v>
      </c>
      <c r="Z8583" t="s">
        <v>64</v>
      </c>
      <c r="AA8583" t="s">
        <v>40</v>
      </c>
      <c r="AB8583" t="s">
        <v>40</v>
      </c>
    </row>
    <row r="8584" spans="1:28" x14ac:dyDescent="0.35">
      <c r="A8584" t="s">
        <v>2397</v>
      </c>
      <c r="B8584" t="s">
        <v>12653</v>
      </c>
      <c r="C8584" t="s">
        <v>2404</v>
      </c>
      <c r="D8584" s="1">
        <v>192221102</v>
      </c>
      <c r="E8584" t="s">
        <v>30</v>
      </c>
      <c r="G8584" s="2">
        <v>44921</v>
      </c>
      <c r="H8584" s="3">
        <v>2117</v>
      </c>
      <c r="I8584">
        <v>1897700</v>
      </c>
      <c r="J8584" s="4">
        <v>3926</v>
      </c>
      <c r="K8584" t="s">
        <v>31</v>
      </c>
      <c r="L8584" t="s">
        <v>32</v>
      </c>
      <c r="M8584" t="s">
        <v>33</v>
      </c>
      <c r="N8584" s="4">
        <v>198</v>
      </c>
      <c r="O8584" s="4">
        <v>349732</v>
      </c>
      <c r="P8584" t="s">
        <v>13198</v>
      </c>
      <c r="Q8584" t="s">
        <v>8984</v>
      </c>
      <c r="R8584" t="s">
        <v>8985</v>
      </c>
      <c r="S8584" t="s">
        <v>14153</v>
      </c>
      <c r="T8584" t="s">
        <v>35</v>
      </c>
      <c r="U8584" t="s">
        <v>36</v>
      </c>
      <c r="V8584">
        <v>0</v>
      </c>
      <c r="W8584">
        <v>2022</v>
      </c>
      <c r="X8584" t="s">
        <v>180</v>
      </c>
      <c r="Y8584" t="s">
        <v>38</v>
      </c>
      <c r="Z8584" t="s">
        <v>172</v>
      </c>
      <c r="AA8584" t="s">
        <v>40</v>
      </c>
      <c r="AB8584" t="s">
        <v>40</v>
      </c>
    </row>
    <row r="8585" spans="1:28" x14ac:dyDescent="0.35">
      <c r="A8585" t="s">
        <v>2397</v>
      </c>
      <c r="B8585" t="s">
        <v>12653</v>
      </c>
      <c r="C8585" t="s">
        <v>13010</v>
      </c>
      <c r="D8585" s="1">
        <v>19231</v>
      </c>
      <c r="E8585" t="s">
        <v>30</v>
      </c>
      <c r="G8585" s="2">
        <v>44922</v>
      </c>
      <c r="H8585" s="3">
        <v>45</v>
      </c>
      <c r="I8585">
        <v>1897892</v>
      </c>
      <c r="J8585" s="4">
        <v>2138</v>
      </c>
      <c r="K8585" t="s">
        <v>31</v>
      </c>
      <c r="L8585" t="s">
        <v>32</v>
      </c>
      <c r="M8585" t="s">
        <v>33</v>
      </c>
      <c r="N8585" s="4">
        <v>1145</v>
      </c>
      <c r="O8585" s="4">
        <v>1224951</v>
      </c>
      <c r="P8585" t="s">
        <v>13198</v>
      </c>
      <c r="Q8585" t="s">
        <v>8984</v>
      </c>
      <c r="R8585" t="s">
        <v>8985</v>
      </c>
      <c r="S8585" t="s">
        <v>14154</v>
      </c>
      <c r="T8585" t="s">
        <v>35</v>
      </c>
      <c r="U8585" t="s">
        <v>36</v>
      </c>
      <c r="V8585">
        <v>0</v>
      </c>
      <c r="W8585">
        <v>2022</v>
      </c>
      <c r="X8585" t="s">
        <v>180</v>
      </c>
      <c r="Y8585" t="s">
        <v>38</v>
      </c>
      <c r="Z8585" t="s">
        <v>39</v>
      </c>
      <c r="AA8585" t="s">
        <v>40</v>
      </c>
      <c r="AB8585" t="s">
        <v>40</v>
      </c>
    </row>
    <row r="8586" spans="1:28" x14ac:dyDescent="0.35">
      <c r="A8586" t="s">
        <v>2397</v>
      </c>
      <c r="B8586" t="s">
        <v>12654</v>
      </c>
      <c r="C8586" t="s">
        <v>2509</v>
      </c>
      <c r="D8586" s="1">
        <v>192461102</v>
      </c>
      <c r="E8586" t="s">
        <v>43</v>
      </c>
      <c r="G8586" s="2">
        <v>44922</v>
      </c>
      <c r="H8586" s="3">
        <v>900</v>
      </c>
      <c r="I8586">
        <v>1899270</v>
      </c>
      <c r="J8586" s="4">
        <v>1701</v>
      </c>
      <c r="K8586" t="s">
        <v>31</v>
      </c>
      <c r="L8586" t="s">
        <v>32</v>
      </c>
      <c r="M8586" t="s">
        <v>33</v>
      </c>
      <c r="N8586" s="4">
        <v>2</v>
      </c>
      <c r="O8586" s="4">
        <v>3402</v>
      </c>
      <c r="P8586" t="s">
        <v>8987</v>
      </c>
      <c r="Q8586" t="s">
        <v>8984</v>
      </c>
      <c r="R8586" t="s">
        <v>8985</v>
      </c>
      <c r="S8586" t="s">
        <v>14155</v>
      </c>
      <c r="T8586" t="s">
        <v>35</v>
      </c>
      <c r="U8586" t="s">
        <v>36</v>
      </c>
      <c r="V8586">
        <v>0</v>
      </c>
      <c r="W8586">
        <v>2022</v>
      </c>
      <c r="X8586" t="s">
        <v>180</v>
      </c>
      <c r="Y8586" t="s">
        <v>38</v>
      </c>
      <c r="Z8586" t="s">
        <v>39</v>
      </c>
      <c r="AA8586" t="s">
        <v>40</v>
      </c>
      <c r="AB8586" t="s">
        <v>40</v>
      </c>
    </row>
    <row r="8587" spans="1:28" x14ac:dyDescent="0.35">
      <c r="A8587" t="s">
        <v>2397</v>
      </c>
      <c r="B8587" t="s">
        <v>12653</v>
      </c>
      <c r="C8587" t="s">
        <v>2949</v>
      </c>
      <c r="D8587" s="1">
        <v>192381102</v>
      </c>
      <c r="E8587" t="s">
        <v>43</v>
      </c>
      <c r="G8587" s="2">
        <v>44922</v>
      </c>
      <c r="H8587" s="3">
        <v>1305</v>
      </c>
      <c r="I8587">
        <v>1899355</v>
      </c>
      <c r="J8587" s="4">
        <v>1435</v>
      </c>
      <c r="K8587" t="s">
        <v>31</v>
      </c>
      <c r="L8587" t="s">
        <v>66</v>
      </c>
      <c r="M8587" t="s">
        <v>415</v>
      </c>
      <c r="N8587" s="4">
        <v>4</v>
      </c>
      <c r="O8587" s="4">
        <v>5707</v>
      </c>
      <c r="P8587" t="s">
        <v>8987</v>
      </c>
      <c r="Q8587" t="s">
        <v>8984</v>
      </c>
      <c r="R8587" t="s">
        <v>8985</v>
      </c>
      <c r="S8587" t="s">
        <v>14156</v>
      </c>
      <c r="T8587" t="s">
        <v>35</v>
      </c>
      <c r="U8587" t="s">
        <v>36</v>
      </c>
      <c r="V8587">
        <v>0</v>
      </c>
      <c r="W8587">
        <v>2022</v>
      </c>
      <c r="X8587" t="s">
        <v>180</v>
      </c>
      <c r="Y8587" t="s">
        <v>38</v>
      </c>
      <c r="Z8587" t="s">
        <v>39</v>
      </c>
      <c r="AA8587" t="s">
        <v>40</v>
      </c>
      <c r="AB8587" t="s">
        <v>40</v>
      </c>
    </row>
    <row r="8588" spans="1:28" x14ac:dyDescent="0.35">
      <c r="A8588" t="s">
        <v>2397</v>
      </c>
      <c r="B8588" t="s">
        <v>12653</v>
      </c>
      <c r="C8588" t="s">
        <v>2592</v>
      </c>
      <c r="D8588" s="1">
        <v>192251102</v>
      </c>
      <c r="E8588" t="s">
        <v>30</v>
      </c>
      <c r="G8588" s="2">
        <v>44921</v>
      </c>
      <c r="H8588" s="3">
        <v>2202</v>
      </c>
      <c r="I8588">
        <v>1897739</v>
      </c>
      <c r="J8588" s="4">
        <v>3389</v>
      </c>
      <c r="K8588" t="s">
        <v>31</v>
      </c>
      <c r="L8588" t="s">
        <v>32</v>
      </c>
      <c r="M8588" t="s">
        <v>33</v>
      </c>
      <c r="N8588" s="4">
        <v>49</v>
      </c>
      <c r="O8588" s="4">
        <v>150705</v>
      </c>
      <c r="P8588" t="s">
        <v>13198</v>
      </c>
      <c r="Q8588" t="s">
        <v>57</v>
      </c>
      <c r="R8588" t="s">
        <v>8985</v>
      </c>
      <c r="S8588" t="s">
        <v>14157</v>
      </c>
      <c r="T8588" t="s">
        <v>35</v>
      </c>
      <c r="U8588" t="s">
        <v>36</v>
      </c>
      <c r="V8588">
        <v>0</v>
      </c>
      <c r="W8588">
        <v>2022</v>
      </c>
      <c r="X8588" t="s">
        <v>180</v>
      </c>
      <c r="Y8588" t="s">
        <v>38</v>
      </c>
      <c r="Z8588" t="s">
        <v>172</v>
      </c>
      <c r="AA8588" t="s">
        <v>40</v>
      </c>
      <c r="AB8588" t="s">
        <v>40</v>
      </c>
    </row>
    <row r="8589" spans="1:28" x14ac:dyDescent="0.35">
      <c r="A8589" t="s">
        <v>2397</v>
      </c>
      <c r="B8589" t="s">
        <v>12653</v>
      </c>
      <c r="C8589" t="s">
        <v>2949</v>
      </c>
      <c r="D8589" s="1">
        <v>192381102</v>
      </c>
      <c r="E8589" t="s">
        <v>43</v>
      </c>
      <c r="G8589" s="2">
        <v>44921</v>
      </c>
      <c r="H8589" s="3">
        <v>2241</v>
      </c>
      <c r="I8589">
        <v>1897697</v>
      </c>
      <c r="J8589" s="4">
        <v>2149</v>
      </c>
      <c r="K8589" t="s">
        <v>31</v>
      </c>
      <c r="L8589" t="s">
        <v>32</v>
      </c>
      <c r="M8589" t="s">
        <v>83</v>
      </c>
      <c r="N8589" s="4">
        <v>11</v>
      </c>
      <c r="O8589" s="4">
        <v>23639</v>
      </c>
      <c r="P8589" t="s">
        <v>8987</v>
      </c>
      <c r="Q8589" t="s">
        <v>8984</v>
      </c>
      <c r="R8589" t="s">
        <v>8985</v>
      </c>
      <c r="S8589" t="s">
        <v>14158</v>
      </c>
      <c r="T8589" t="s">
        <v>35</v>
      </c>
      <c r="U8589" t="s">
        <v>36</v>
      </c>
      <c r="V8589">
        <v>0</v>
      </c>
      <c r="W8589">
        <v>2022</v>
      </c>
      <c r="X8589" t="s">
        <v>180</v>
      </c>
      <c r="Y8589" t="s">
        <v>38</v>
      </c>
      <c r="Z8589" t="s">
        <v>172</v>
      </c>
      <c r="AA8589" t="s">
        <v>40</v>
      </c>
      <c r="AB8589" t="s">
        <v>40</v>
      </c>
    </row>
    <row r="8590" spans="1:28" x14ac:dyDescent="0.35">
      <c r="A8590" t="s">
        <v>2397</v>
      </c>
      <c r="B8590" t="s">
        <v>12653</v>
      </c>
      <c r="C8590" t="s">
        <v>2565</v>
      </c>
      <c r="D8590" s="1">
        <v>192341102</v>
      </c>
      <c r="E8590" t="s">
        <v>43</v>
      </c>
      <c r="G8590" s="2">
        <v>44921</v>
      </c>
      <c r="H8590" s="3">
        <v>2013</v>
      </c>
      <c r="I8590">
        <v>1897643</v>
      </c>
      <c r="J8590" s="4">
        <v>1060</v>
      </c>
      <c r="K8590" t="s">
        <v>31</v>
      </c>
      <c r="L8590" t="s">
        <v>32</v>
      </c>
      <c r="M8590" t="s">
        <v>33</v>
      </c>
      <c r="N8590" s="4">
        <v>71</v>
      </c>
      <c r="O8590" s="4">
        <v>75260</v>
      </c>
      <c r="P8590" t="s">
        <v>13198</v>
      </c>
      <c r="Q8590" t="s">
        <v>8984</v>
      </c>
      <c r="R8590" t="s">
        <v>8985</v>
      </c>
      <c r="S8590" t="s">
        <v>14159</v>
      </c>
      <c r="T8590" t="s">
        <v>35</v>
      </c>
      <c r="U8590" t="s">
        <v>36</v>
      </c>
      <c r="V8590">
        <v>0</v>
      </c>
      <c r="W8590">
        <v>2022</v>
      </c>
      <c r="X8590" t="s">
        <v>180</v>
      </c>
      <c r="Y8590" t="s">
        <v>38</v>
      </c>
      <c r="Z8590" t="s">
        <v>64</v>
      </c>
      <c r="AA8590" t="s">
        <v>40</v>
      </c>
      <c r="AB8590" t="s">
        <v>40</v>
      </c>
    </row>
    <row r="8591" spans="1:28" x14ac:dyDescent="0.35">
      <c r="A8591" t="s">
        <v>2397</v>
      </c>
      <c r="B8591" t="s">
        <v>12653</v>
      </c>
      <c r="C8591" t="s">
        <v>2402</v>
      </c>
      <c r="D8591" s="1">
        <v>192021122</v>
      </c>
      <c r="E8591" t="s">
        <v>43</v>
      </c>
      <c r="G8591" s="2">
        <v>44922</v>
      </c>
      <c r="H8591" s="3">
        <v>1242</v>
      </c>
      <c r="I8591">
        <v>1899312</v>
      </c>
      <c r="J8591" s="4">
        <v>1632</v>
      </c>
      <c r="K8591" t="s">
        <v>31</v>
      </c>
      <c r="L8591" t="s">
        <v>32</v>
      </c>
      <c r="M8591" t="s">
        <v>33</v>
      </c>
      <c r="N8591" s="4">
        <v>5</v>
      </c>
      <c r="O8591" s="4">
        <v>8160</v>
      </c>
      <c r="P8591" t="s">
        <v>8987</v>
      </c>
      <c r="Q8591" t="s">
        <v>8984</v>
      </c>
      <c r="R8591" t="s">
        <v>8985</v>
      </c>
      <c r="S8591" t="s">
        <v>14160</v>
      </c>
      <c r="T8591" t="s">
        <v>35</v>
      </c>
      <c r="U8591" t="s">
        <v>36</v>
      </c>
      <c r="V8591">
        <v>0</v>
      </c>
      <c r="W8591">
        <v>2022</v>
      </c>
      <c r="X8591" t="s">
        <v>180</v>
      </c>
      <c r="Y8591" t="s">
        <v>38</v>
      </c>
      <c r="Z8591" t="s">
        <v>64</v>
      </c>
      <c r="AA8591" t="s">
        <v>40</v>
      </c>
      <c r="AB8591" t="s">
        <v>40</v>
      </c>
    </row>
    <row r="8592" spans="1:28" x14ac:dyDescent="0.35">
      <c r="A8592" t="s">
        <v>2397</v>
      </c>
      <c r="B8592" t="s">
        <v>12653</v>
      </c>
      <c r="C8592" t="s">
        <v>2557</v>
      </c>
      <c r="D8592" s="1">
        <v>192021121</v>
      </c>
      <c r="E8592" t="s">
        <v>43</v>
      </c>
      <c r="G8592" s="2">
        <v>44923</v>
      </c>
      <c r="H8592" s="3">
        <v>353</v>
      </c>
      <c r="I8592">
        <v>1900042</v>
      </c>
      <c r="J8592" s="4">
        <v>528</v>
      </c>
      <c r="K8592" t="s">
        <v>31</v>
      </c>
      <c r="L8592" t="s">
        <v>32</v>
      </c>
      <c r="M8592" t="s">
        <v>83</v>
      </c>
      <c r="N8592" s="4">
        <v>14</v>
      </c>
      <c r="O8592" s="4">
        <v>7392</v>
      </c>
      <c r="P8592" t="s">
        <v>8987</v>
      </c>
      <c r="Q8592" t="s">
        <v>8984</v>
      </c>
      <c r="R8592" t="s">
        <v>8985</v>
      </c>
      <c r="S8592" t="s">
        <v>3902</v>
      </c>
      <c r="T8592" t="s">
        <v>35</v>
      </c>
      <c r="U8592" t="s">
        <v>36</v>
      </c>
      <c r="V8592">
        <v>0</v>
      </c>
      <c r="W8592">
        <v>2022</v>
      </c>
      <c r="X8592" t="s">
        <v>180</v>
      </c>
      <c r="Y8592" t="s">
        <v>38</v>
      </c>
      <c r="Z8592" t="s">
        <v>39</v>
      </c>
      <c r="AA8592" t="s">
        <v>40</v>
      </c>
      <c r="AB8592" t="s">
        <v>40</v>
      </c>
    </row>
    <row r="8593" spans="1:28" x14ac:dyDescent="0.35">
      <c r="A8593" t="s">
        <v>2397</v>
      </c>
      <c r="B8593" t="s">
        <v>12653</v>
      </c>
      <c r="C8593" t="s">
        <v>2557</v>
      </c>
      <c r="D8593" s="1">
        <v>192021121</v>
      </c>
      <c r="E8593" t="s">
        <v>43</v>
      </c>
      <c r="G8593" s="2">
        <v>44922</v>
      </c>
      <c r="H8593" s="3">
        <v>51</v>
      </c>
      <c r="I8593">
        <v>1897914</v>
      </c>
      <c r="J8593" s="4">
        <v>2059</v>
      </c>
      <c r="K8593" t="s">
        <v>31</v>
      </c>
      <c r="L8593" t="s">
        <v>32</v>
      </c>
      <c r="M8593" t="s">
        <v>83</v>
      </c>
      <c r="N8593" s="4">
        <v>1</v>
      </c>
      <c r="O8593" s="4">
        <v>2059</v>
      </c>
      <c r="P8593" t="s">
        <v>8987</v>
      </c>
      <c r="Q8593" t="s">
        <v>8984</v>
      </c>
      <c r="R8593" t="s">
        <v>8985</v>
      </c>
      <c r="S8593" t="s">
        <v>14161</v>
      </c>
      <c r="T8593" t="s">
        <v>35</v>
      </c>
      <c r="U8593" t="s">
        <v>36</v>
      </c>
      <c r="V8593">
        <v>0</v>
      </c>
      <c r="W8593">
        <v>2022</v>
      </c>
      <c r="X8593" t="s">
        <v>180</v>
      </c>
      <c r="Y8593" t="s">
        <v>38</v>
      </c>
      <c r="Z8593" t="s">
        <v>39</v>
      </c>
      <c r="AA8593" t="s">
        <v>40</v>
      </c>
      <c r="AB8593" t="s">
        <v>40</v>
      </c>
    </row>
    <row r="8594" spans="1:28" x14ac:dyDescent="0.35">
      <c r="A8594" t="s">
        <v>2397</v>
      </c>
      <c r="B8594" t="s">
        <v>12654</v>
      </c>
      <c r="C8594" t="s">
        <v>2541</v>
      </c>
      <c r="D8594" s="1">
        <v>192171101</v>
      </c>
      <c r="E8594" t="s">
        <v>30</v>
      </c>
      <c r="G8594" s="2">
        <v>44922</v>
      </c>
      <c r="H8594" s="3">
        <v>507</v>
      </c>
      <c r="I8594">
        <v>1898400</v>
      </c>
      <c r="J8594" s="4">
        <v>1874</v>
      </c>
      <c r="K8594" t="s">
        <v>31</v>
      </c>
      <c r="L8594" t="s">
        <v>32</v>
      </c>
      <c r="M8594" t="s">
        <v>33</v>
      </c>
      <c r="N8594" s="4">
        <v>96</v>
      </c>
      <c r="O8594" s="4">
        <v>142210</v>
      </c>
      <c r="P8594" t="s">
        <v>13198</v>
      </c>
      <c r="Q8594" t="s">
        <v>8984</v>
      </c>
      <c r="R8594" t="s">
        <v>8985</v>
      </c>
      <c r="S8594" t="s">
        <v>14162</v>
      </c>
      <c r="T8594" t="s">
        <v>35</v>
      </c>
      <c r="U8594" t="s">
        <v>36</v>
      </c>
      <c r="V8594">
        <v>0</v>
      </c>
      <c r="W8594">
        <v>2022</v>
      </c>
      <c r="X8594" t="s">
        <v>180</v>
      </c>
      <c r="Y8594" t="s">
        <v>38</v>
      </c>
      <c r="Z8594" t="s">
        <v>64</v>
      </c>
      <c r="AA8594" t="s">
        <v>40</v>
      </c>
      <c r="AB8594" t="s">
        <v>40</v>
      </c>
    </row>
    <row r="8595" spans="1:28" x14ac:dyDescent="0.35">
      <c r="A8595" t="s">
        <v>2397</v>
      </c>
      <c r="B8595" t="s">
        <v>12653</v>
      </c>
      <c r="C8595" t="s">
        <v>2417</v>
      </c>
      <c r="D8595" s="1">
        <v>192401101</v>
      </c>
      <c r="E8595" t="s">
        <v>448</v>
      </c>
      <c r="G8595" s="2">
        <v>44921</v>
      </c>
      <c r="H8595" s="3">
        <v>2021</v>
      </c>
      <c r="I8595">
        <v>1897710</v>
      </c>
      <c r="J8595" s="4">
        <v>2652</v>
      </c>
      <c r="K8595" t="s">
        <v>31</v>
      </c>
      <c r="L8595" t="s">
        <v>32</v>
      </c>
      <c r="M8595" t="s">
        <v>33</v>
      </c>
      <c r="N8595" s="4">
        <v>246</v>
      </c>
      <c r="O8595" s="4">
        <v>483300</v>
      </c>
      <c r="P8595" t="s">
        <v>13198</v>
      </c>
      <c r="Q8595" t="s">
        <v>8984</v>
      </c>
      <c r="R8595" t="s">
        <v>8985</v>
      </c>
      <c r="S8595" t="s">
        <v>14163</v>
      </c>
      <c r="T8595" t="s">
        <v>35</v>
      </c>
      <c r="U8595" t="s">
        <v>36</v>
      </c>
      <c r="V8595">
        <v>0</v>
      </c>
      <c r="W8595">
        <v>2022</v>
      </c>
      <c r="X8595" t="s">
        <v>180</v>
      </c>
      <c r="Y8595" t="s">
        <v>38</v>
      </c>
      <c r="Z8595" t="s">
        <v>39</v>
      </c>
      <c r="AA8595" t="s">
        <v>40</v>
      </c>
      <c r="AB8595" t="s">
        <v>38</v>
      </c>
    </row>
    <row r="8596" spans="1:28" x14ac:dyDescent="0.35">
      <c r="A8596" t="s">
        <v>2397</v>
      </c>
      <c r="B8596" t="s">
        <v>12653</v>
      </c>
      <c r="C8596" t="s">
        <v>2417</v>
      </c>
      <c r="D8596" s="1">
        <v>192401101</v>
      </c>
      <c r="E8596" t="s">
        <v>43</v>
      </c>
      <c r="G8596" s="2">
        <v>44898</v>
      </c>
      <c r="H8596" s="3">
        <v>1758</v>
      </c>
      <c r="I8596">
        <v>1875357</v>
      </c>
      <c r="J8596" s="4">
        <v>1158</v>
      </c>
      <c r="K8596" t="s">
        <v>31</v>
      </c>
      <c r="L8596" t="s">
        <v>32</v>
      </c>
      <c r="M8596" t="s">
        <v>33</v>
      </c>
      <c r="N8596" s="4">
        <v>2</v>
      </c>
      <c r="O8596" s="4">
        <v>2316</v>
      </c>
      <c r="P8596" t="s">
        <v>8987</v>
      </c>
      <c r="Q8596" t="s">
        <v>8984</v>
      </c>
      <c r="R8596" t="s">
        <v>8985</v>
      </c>
      <c r="S8596" t="s">
        <v>14164</v>
      </c>
      <c r="T8596" t="s">
        <v>35</v>
      </c>
      <c r="U8596" t="s">
        <v>36</v>
      </c>
      <c r="V8596">
        <v>0</v>
      </c>
      <c r="W8596">
        <v>2022</v>
      </c>
      <c r="X8596" t="s">
        <v>180</v>
      </c>
      <c r="Y8596" t="s">
        <v>38</v>
      </c>
      <c r="Z8596" t="s">
        <v>64</v>
      </c>
      <c r="AA8596" t="s">
        <v>40</v>
      </c>
      <c r="AB8596" t="s">
        <v>40</v>
      </c>
    </row>
    <row r="8597" spans="1:28" x14ac:dyDescent="0.35">
      <c r="A8597" t="s">
        <v>2397</v>
      </c>
      <c r="B8597" t="s">
        <v>12653</v>
      </c>
      <c r="C8597" t="s">
        <v>2417</v>
      </c>
      <c r="D8597" s="1">
        <v>192401101</v>
      </c>
      <c r="E8597" t="s">
        <v>30</v>
      </c>
      <c r="G8597" s="2">
        <v>44922</v>
      </c>
      <c r="H8597" s="3">
        <v>1244</v>
      </c>
      <c r="I8597">
        <v>1899325</v>
      </c>
      <c r="J8597" s="4">
        <v>1751</v>
      </c>
      <c r="K8597" t="s">
        <v>31</v>
      </c>
      <c r="L8597" t="s">
        <v>32</v>
      </c>
      <c r="M8597" t="s">
        <v>33</v>
      </c>
      <c r="N8597" s="4">
        <v>638</v>
      </c>
      <c r="O8597" s="4">
        <v>1117138</v>
      </c>
      <c r="P8597" t="s">
        <v>8987</v>
      </c>
      <c r="Q8597" t="s">
        <v>8984</v>
      </c>
      <c r="R8597" t="s">
        <v>8985</v>
      </c>
      <c r="S8597" t="s">
        <v>14165</v>
      </c>
      <c r="T8597" t="s">
        <v>35</v>
      </c>
      <c r="U8597" t="s">
        <v>36</v>
      </c>
      <c r="V8597">
        <v>0</v>
      </c>
      <c r="W8597">
        <v>2022</v>
      </c>
      <c r="X8597" t="s">
        <v>180</v>
      </c>
      <c r="Y8597" t="s">
        <v>38</v>
      </c>
      <c r="Z8597" t="s">
        <v>51</v>
      </c>
      <c r="AA8597" t="s">
        <v>40</v>
      </c>
      <c r="AB8597" t="s">
        <v>40</v>
      </c>
    </row>
    <row r="8598" spans="1:28" x14ac:dyDescent="0.35">
      <c r="A8598" t="s">
        <v>2397</v>
      </c>
      <c r="B8598" t="s">
        <v>12653</v>
      </c>
      <c r="C8598" t="s">
        <v>2417</v>
      </c>
      <c r="D8598" s="1">
        <v>192401101</v>
      </c>
      <c r="E8598" t="s">
        <v>448</v>
      </c>
      <c r="G8598" s="2">
        <v>44921</v>
      </c>
      <c r="H8598" s="3">
        <v>2021</v>
      </c>
      <c r="I8598">
        <v>1900336</v>
      </c>
      <c r="J8598" s="4">
        <v>2652</v>
      </c>
      <c r="K8598" t="s">
        <v>31</v>
      </c>
      <c r="L8598" t="s">
        <v>32</v>
      </c>
      <c r="M8598" t="s">
        <v>33</v>
      </c>
      <c r="N8598" s="4">
        <v>1</v>
      </c>
      <c r="O8598" s="4">
        <v>2652</v>
      </c>
      <c r="P8598" t="s">
        <v>8987</v>
      </c>
      <c r="Q8598" t="s">
        <v>8984</v>
      </c>
      <c r="R8598" t="s">
        <v>8985</v>
      </c>
      <c r="S8598" t="s">
        <v>14166</v>
      </c>
      <c r="T8598" t="s">
        <v>35</v>
      </c>
      <c r="U8598" t="s">
        <v>36</v>
      </c>
      <c r="V8598">
        <v>0</v>
      </c>
      <c r="W8598">
        <v>2022</v>
      </c>
      <c r="X8598" t="s">
        <v>180</v>
      </c>
      <c r="Y8598" t="s">
        <v>38</v>
      </c>
      <c r="Z8598" t="s">
        <v>39</v>
      </c>
      <c r="AA8598" t="s">
        <v>40</v>
      </c>
      <c r="AB8598" t="s">
        <v>40</v>
      </c>
    </row>
    <row r="8599" spans="1:28" x14ac:dyDescent="0.35">
      <c r="A8599" t="s">
        <v>2397</v>
      </c>
      <c r="B8599" t="s">
        <v>12653</v>
      </c>
      <c r="C8599" t="s">
        <v>2417</v>
      </c>
      <c r="D8599" s="1">
        <v>192401101</v>
      </c>
      <c r="E8599" t="s">
        <v>43</v>
      </c>
      <c r="G8599" s="2">
        <v>44922</v>
      </c>
      <c r="H8599" s="3">
        <v>834</v>
      </c>
      <c r="I8599">
        <v>1900721</v>
      </c>
      <c r="J8599" s="4">
        <v>3159</v>
      </c>
      <c r="K8599" t="s">
        <v>31</v>
      </c>
      <c r="L8599" t="s">
        <v>32</v>
      </c>
      <c r="M8599" t="s">
        <v>33</v>
      </c>
      <c r="N8599" s="4">
        <v>6</v>
      </c>
      <c r="O8599" s="4">
        <v>18954</v>
      </c>
      <c r="P8599" t="s">
        <v>8987</v>
      </c>
      <c r="Q8599" t="s">
        <v>8984</v>
      </c>
      <c r="R8599" t="s">
        <v>8985</v>
      </c>
      <c r="S8599" t="s">
        <v>14167</v>
      </c>
      <c r="T8599" t="s">
        <v>35</v>
      </c>
      <c r="U8599" t="s">
        <v>36</v>
      </c>
      <c r="V8599">
        <v>0</v>
      </c>
      <c r="W8599">
        <v>2022</v>
      </c>
      <c r="X8599" t="s">
        <v>180</v>
      </c>
      <c r="Y8599" t="s">
        <v>38</v>
      </c>
      <c r="Z8599" t="s">
        <v>88</v>
      </c>
      <c r="AA8599" t="s">
        <v>40</v>
      </c>
      <c r="AB8599" t="s">
        <v>40</v>
      </c>
    </row>
    <row r="8600" spans="1:28" x14ac:dyDescent="0.35">
      <c r="A8600" t="s">
        <v>2397</v>
      </c>
      <c r="B8600" t="s">
        <v>12653</v>
      </c>
      <c r="C8600" t="s">
        <v>2417</v>
      </c>
      <c r="D8600" s="1">
        <v>192401101</v>
      </c>
      <c r="E8600" t="s">
        <v>43</v>
      </c>
      <c r="G8600" s="2">
        <v>44922</v>
      </c>
      <c r="H8600" s="3">
        <v>337</v>
      </c>
      <c r="I8600">
        <v>1900492</v>
      </c>
      <c r="J8600" s="4">
        <v>3474</v>
      </c>
      <c r="K8600" t="s">
        <v>31</v>
      </c>
      <c r="L8600" t="s">
        <v>32</v>
      </c>
      <c r="M8600" t="s">
        <v>33</v>
      </c>
      <c r="N8600" s="4">
        <v>28</v>
      </c>
      <c r="O8600" s="4">
        <v>97272</v>
      </c>
      <c r="P8600" t="s">
        <v>8987</v>
      </c>
      <c r="Q8600" t="s">
        <v>8984</v>
      </c>
      <c r="R8600" t="s">
        <v>8985</v>
      </c>
      <c r="S8600" t="s">
        <v>14168</v>
      </c>
      <c r="T8600" t="s">
        <v>35</v>
      </c>
      <c r="U8600" t="s">
        <v>36</v>
      </c>
      <c r="V8600">
        <v>0</v>
      </c>
      <c r="W8600">
        <v>2022</v>
      </c>
      <c r="X8600" t="s">
        <v>180</v>
      </c>
      <c r="Y8600" t="s">
        <v>38</v>
      </c>
      <c r="Z8600" t="s">
        <v>39</v>
      </c>
      <c r="AA8600" t="s">
        <v>40</v>
      </c>
      <c r="AB8600" t="s">
        <v>40</v>
      </c>
    </row>
    <row r="8601" spans="1:28" x14ac:dyDescent="0.35">
      <c r="A8601" t="s">
        <v>4028</v>
      </c>
      <c r="B8601" t="s">
        <v>12654</v>
      </c>
      <c r="C8601" t="s">
        <v>4047</v>
      </c>
      <c r="D8601" s="1">
        <v>182631104</v>
      </c>
      <c r="E8601" t="s">
        <v>43</v>
      </c>
      <c r="G8601" s="2">
        <v>44906</v>
      </c>
      <c r="H8601" s="3">
        <v>1710</v>
      </c>
      <c r="I8601">
        <v>1886271</v>
      </c>
      <c r="J8601" s="4">
        <v>1328</v>
      </c>
      <c r="K8601" t="s">
        <v>31</v>
      </c>
      <c r="L8601" t="s">
        <v>32</v>
      </c>
      <c r="M8601" t="s">
        <v>33</v>
      </c>
      <c r="N8601" s="4">
        <v>9</v>
      </c>
      <c r="O8601" s="4">
        <v>11952</v>
      </c>
      <c r="P8601" t="s">
        <v>13198</v>
      </c>
      <c r="Q8601" t="s">
        <v>8984</v>
      </c>
      <c r="R8601" t="s">
        <v>8985</v>
      </c>
      <c r="S8601" t="s">
        <v>14169</v>
      </c>
      <c r="T8601" t="s">
        <v>35</v>
      </c>
      <c r="U8601" t="s">
        <v>36</v>
      </c>
      <c r="V8601">
        <v>0</v>
      </c>
      <c r="W8601">
        <v>2022</v>
      </c>
      <c r="X8601" t="s">
        <v>180</v>
      </c>
      <c r="Y8601" t="s">
        <v>38</v>
      </c>
      <c r="Z8601" t="s">
        <v>39</v>
      </c>
      <c r="AA8601" t="s">
        <v>40</v>
      </c>
      <c r="AB8601" t="s">
        <v>40</v>
      </c>
    </row>
    <row r="8602" spans="1:28" x14ac:dyDescent="0.35">
      <c r="A8602" t="s">
        <v>4028</v>
      </c>
      <c r="B8602" t="s">
        <v>12653</v>
      </c>
      <c r="C8602" t="s">
        <v>4404</v>
      </c>
      <c r="D8602" s="1">
        <v>18295</v>
      </c>
      <c r="E8602" t="s">
        <v>30</v>
      </c>
      <c r="G8602" s="2">
        <v>44899</v>
      </c>
      <c r="H8602" s="3">
        <v>1212</v>
      </c>
      <c r="I8602">
        <v>1875883</v>
      </c>
      <c r="J8602" s="4">
        <v>674</v>
      </c>
      <c r="K8602" t="s">
        <v>31</v>
      </c>
      <c r="L8602" t="s">
        <v>60</v>
      </c>
      <c r="M8602" t="s">
        <v>94</v>
      </c>
      <c r="N8602" s="4">
        <v>380</v>
      </c>
      <c r="O8602" s="4">
        <v>51320</v>
      </c>
      <c r="P8602" t="s">
        <v>8987</v>
      </c>
      <c r="Q8602" t="s">
        <v>57</v>
      </c>
      <c r="R8602" t="s">
        <v>8985</v>
      </c>
      <c r="S8602" t="s">
        <v>4410</v>
      </c>
      <c r="T8602" t="s">
        <v>35</v>
      </c>
      <c r="U8602" t="s">
        <v>36</v>
      </c>
      <c r="V8602">
        <v>0</v>
      </c>
      <c r="W8602">
        <v>2022</v>
      </c>
      <c r="X8602" t="s">
        <v>180</v>
      </c>
      <c r="Y8602" t="s">
        <v>38</v>
      </c>
      <c r="Z8602" t="s">
        <v>39</v>
      </c>
      <c r="AA8602" t="s">
        <v>40</v>
      </c>
      <c r="AB8602" t="s">
        <v>40</v>
      </c>
    </row>
    <row r="8603" spans="1:28" x14ac:dyDescent="0.35">
      <c r="A8603" t="s">
        <v>4028</v>
      </c>
      <c r="B8603" t="s">
        <v>12653</v>
      </c>
      <c r="C8603" t="s">
        <v>4070</v>
      </c>
      <c r="D8603" s="1">
        <v>182541103</v>
      </c>
      <c r="E8603" t="s">
        <v>30</v>
      </c>
      <c r="G8603" s="2">
        <v>44913</v>
      </c>
      <c r="H8603" s="3">
        <v>702</v>
      </c>
      <c r="I8603">
        <v>1891998</v>
      </c>
      <c r="J8603" s="4">
        <v>1156</v>
      </c>
      <c r="K8603" t="s">
        <v>31</v>
      </c>
      <c r="L8603" t="s">
        <v>32</v>
      </c>
      <c r="M8603" t="s">
        <v>33</v>
      </c>
      <c r="N8603" s="4">
        <v>133</v>
      </c>
      <c r="O8603" s="4">
        <v>39519</v>
      </c>
      <c r="P8603" t="s">
        <v>13198</v>
      </c>
      <c r="Q8603" t="s">
        <v>8984</v>
      </c>
      <c r="R8603" t="s">
        <v>8985</v>
      </c>
      <c r="S8603" t="s">
        <v>14170</v>
      </c>
      <c r="T8603" t="s">
        <v>35</v>
      </c>
      <c r="U8603" t="s">
        <v>36</v>
      </c>
      <c r="V8603">
        <v>0</v>
      </c>
      <c r="W8603">
        <v>2022</v>
      </c>
      <c r="X8603" t="s">
        <v>180</v>
      </c>
      <c r="Y8603" t="s">
        <v>38</v>
      </c>
      <c r="Z8603" t="s">
        <v>172</v>
      </c>
      <c r="AA8603" t="s">
        <v>40</v>
      </c>
      <c r="AB8603" t="s">
        <v>40</v>
      </c>
    </row>
    <row r="8604" spans="1:28" x14ac:dyDescent="0.35">
      <c r="A8604" t="s">
        <v>4028</v>
      </c>
      <c r="B8604" t="s">
        <v>12653</v>
      </c>
      <c r="C8604" t="s">
        <v>135</v>
      </c>
      <c r="D8604" s="1">
        <v>182391103</v>
      </c>
      <c r="E8604" t="s">
        <v>30</v>
      </c>
      <c r="G8604" s="2">
        <v>44907</v>
      </c>
      <c r="H8604" s="3">
        <v>306</v>
      </c>
      <c r="I8604">
        <v>1886639</v>
      </c>
      <c r="J8604" s="4">
        <v>662</v>
      </c>
      <c r="K8604" t="s">
        <v>31</v>
      </c>
      <c r="L8604" t="s">
        <v>66</v>
      </c>
      <c r="M8604" t="s">
        <v>415</v>
      </c>
      <c r="N8604" s="4">
        <v>279</v>
      </c>
      <c r="O8604" s="4">
        <v>160830</v>
      </c>
      <c r="P8604" t="s">
        <v>13198</v>
      </c>
      <c r="Q8604" t="s">
        <v>122</v>
      </c>
      <c r="R8604" t="s">
        <v>8985</v>
      </c>
      <c r="S8604" t="s">
        <v>4411</v>
      </c>
      <c r="T8604" t="s">
        <v>35</v>
      </c>
      <c r="U8604" t="s">
        <v>36</v>
      </c>
      <c r="V8604">
        <v>0</v>
      </c>
      <c r="W8604">
        <v>2022</v>
      </c>
      <c r="X8604" t="s">
        <v>180</v>
      </c>
      <c r="Y8604" t="s">
        <v>38</v>
      </c>
      <c r="Z8604" t="s">
        <v>39</v>
      </c>
      <c r="AA8604" t="s">
        <v>40</v>
      </c>
      <c r="AB8604" t="s">
        <v>40</v>
      </c>
    </row>
    <row r="8605" spans="1:28" x14ac:dyDescent="0.35">
      <c r="A8605" t="s">
        <v>4487</v>
      </c>
      <c r="B8605" t="s">
        <v>12654</v>
      </c>
      <c r="C8605" t="s">
        <v>4507</v>
      </c>
      <c r="D8605" s="1">
        <v>42291101</v>
      </c>
      <c r="E8605" t="s">
        <v>43</v>
      </c>
      <c r="G8605" s="2">
        <v>44922</v>
      </c>
      <c r="H8605" s="3">
        <v>252</v>
      </c>
      <c r="I8605">
        <v>1898098</v>
      </c>
      <c r="J8605" s="4">
        <v>706</v>
      </c>
      <c r="K8605" t="s">
        <v>31</v>
      </c>
      <c r="L8605" t="s">
        <v>32</v>
      </c>
      <c r="M8605" t="s">
        <v>33</v>
      </c>
      <c r="N8605" s="4">
        <v>5</v>
      </c>
      <c r="O8605" s="4">
        <v>3530</v>
      </c>
      <c r="P8605" t="s">
        <v>14171</v>
      </c>
      <c r="Q8605" t="s">
        <v>57</v>
      </c>
      <c r="R8605" t="s">
        <v>8985</v>
      </c>
      <c r="S8605" t="s">
        <v>5079</v>
      </c>
      <c r="T8605" t="s">
        <v>35</v>
      </c>
      <c r="U8605" t="s">
        <v>36</v>
      </c>
      <c r="V8605">
        <v>0</v>
      </c>
      <c r="W8605">
        <v>2022</v>
      </c>
      <c r="X8605" t="s">
        <v>180</v>
      </c>
      <c r="Y8605" t="s">
        <v>38</v>
      </c>
      <c r="Z8605" t="s">
        <v>64</v>
      </c>
      <c r="AA8605" t="s">
        <v>40</v>
      </c>
      <c r="AB8605" t="s">
        <v>40</v>
      </c>
    </row>
    <row r="8606" spans="1:28" x14ac:dyDescent="0.35">
      <c r="A8606" t="s">
        <v>4487</v>
      </c>
      <c r="B8606" t="s">
        <v>12654</v>
      </c>
      <c r="C8606" t="s">
        <v>4502</v>
      </c>
      <c r="D8606" s="1">
        <v>43021101</v>
      </c>
      <c r="E8606" t="s">
        <v>43</v>
      </c>
      <c r="G8606" s="2">
        <v>44922</v>
      </c>
      <c r="H8606" s="3">
        <v>923</v>
      </c>
      <c r="I8606">
        <v>1898905</v>
      </c>
      <c r="J8606" s="4">
        <v>622</v>
      </c>
      <c r="K8606" t="s">
        <v>31</v>
      </c>
      <c r="L8606" t="s">
        <v>32</v>
      </c>
      <c r="M8606" t="s">
        <v>33</v>
      </c>
      <c r="N8606" s="4">
        <v>80</v>
      </c>
      <c r="O8606" s="4">
        <v>49760</v>
      </c>
      <c r="P8606" t="s">
        <v>14171</v>
      </c>
      <c r="Q8606" t="s">
        <v>9125</v>
      </c>
      <c r="R8606" t="s">
        <v>8985</v>
      </c>
      <c r="S8606" t="s">
        <v>5081</v>
      </c>
      <c r="T8606" t="s">
        <v>35</v>
      </c>
      <c r="U8606" t="s">
        <v>36</v>
      </c>
      <c r="V8606">
        <v>0</v>
      </c>
      <c r="W8606">
        <v>2022</v>
      </c>
      <c r="X8606" t="s">
        <v>180</v>
      </c>
      <c r="Y8606" t="s">
        <v>38</v>
      </c>
      <c r="Z8606" t="s">
        <v>39</v>
      </c>
      <c r="AA8606" t="s">
        <v>40</v>
      </c>
      <c r="AB8606" t="s">
        <v>40</v>
      </c>
    </row>
    <row r="8607" spans="1:28" x14ac:dyDescent="0.35">
      <c r="A8607" t="s">
        <v>4487</v>
      </c>
      <c r="B8607" t="s">
        <v>12653</v>
      </c>
      <c r="C8607" t="s">
        <v>4507</v>
      </c>
      <c r="D8607" s="1">
        <v>42291101</v>
      </c>
      <c r="E8607" t="s">
        <v>43</v>
      </c>
      <c r="G8607" s="2">
        <v>44922</v>
      </c>
      <c r="H8607" s="3">
        <v>157</v>
      </c>
      <c r="I8607">
        <v>1897988</v>
      </c>
      <c r="J8607" s="4">
        <v>511</v>
      </c>
      <c r="K8607" t="s">
        <v>31</v>
      </c>
      <c r="L8607" t="s">
        <v>32</v>
      </c>
      <c r="M8607" t="s">
        <v>83</v>
      </c>
      <c r="N8607" s="4">
        <v>11</v>
      </c>
      <c r="O8607" s="4">
        <v>5621</v>
      </c>
      <c r="P8607" t="s">
        <v>14171</v>
      </c>
      <c r="Q8607" t="s">
        <v>79</v>
      </c>
      <c r="R8607" t="s">
        <v>8985</v>
      </c>
      <c r="S8607" t="s">
        <v>5080</v>
      </c>
      <c r="T8607" t="s">
        <v>35</v>
      </c>
      <c r="U8607" t="s">
        <v>36</v>
      </c>
      <c r="V8607">
        <v>0</v>
      </c>
      <c r="W8607">
        <v>2022</v>
      </c>
      <c r="X8607" t="s">
        <v>180</v>
      </c>
      <c r="Y8607" t="s">
        <v>38</v>
      </c>
      <c r="Z8607" t="s">
        <v>39</v>
      </c>
      <c r="AA8607" t="s">
        <v>40</v>
      </c>
      <c r="AB8607" t="s">
        <v>40</v>
      </c>
    </row>
    <row r="8608" spans="1:28" x14ac:dyDescent="0.35">
      <c r="A8608" t="s">
        <v>5113</v>
      </c>
      <c r="B8608" t="s">
        <v>12654</v>
      </c>
      <c r="C8608" t="s">
        <v>5303</v>
      </c>
      <c r="D8608" s="1">
        <v>103201102</v>
      </c>
      <c r="E8608" t="s">
        <v>43</v>
      </c>
      <c r="G8608" s="2">
        <v>44922</v>
      </c>
      <c r="H8608" s="3">
        <v>208</v>
      </c>
      <c r="I8608">
        <v>1898003</v>
      </c>
      <c r="J8608" s="4">
        <v>2181</v>
      </c>
      <c r="K8608" t="s">
        <v>31</v>
      </c>
      <c r="L8608" t="s">
        <v>32</v>
      </c>
      <c r="M8608" t="s">
        <v>33</v>
      </c>
      <c r="N8608" s="4">
        <v>158</v>
      </c>
      <c r="O8608" s="4">
        <v>44760</v>
      </c>
      <c r="P8608" t="s">
        <v>13198</v>
      </c>
      <c r="Q8608" t="s">
        <v>8984</v>
      </c>
      <c r="R8608" t="s">
        <v>8985</v>
      </c>
      <c r="S8608" t="s">
        <v>14172</v>
      </c>
      <c r="T8608" t="s">
        <v>35</v>
      </c>
      <c r="U8608" t="s">
        <v>36</v>
      </c>
      <c r="V8608">
        <v>0</v>
      </c>
      <c r="W8608">
        <v>2022</v>
      </c>
      <c r="X8608" t="s">
        <v>180</v>
      </c>
      <c r="Y8608" t="s">
        <v>38</v>
      </c>
      <c r="Z8608" t="s">
        <v>39</v>
      </c>
      <c r="AA8608" t="s">
        <v>40</v>
      </c>
      <c r="AB8608" t="s">
        <v>40</v>
      </c>
    </row>
    <row r="8609" spans="1:28" x14ac:dyDescent="0.35">
      <c r="A8609" t="s">
        <v>5113</v>
      </c>
      <c r="B8609" t="s">
        <v>12654</v>
      </c>
      <c r="C8609" t="s">
        <v>5233</v>
      </c>
      <c r="D8609" s="1">
        <v>103201101</v>
      </c>
      <c r="E8609" t="s">
        <v>43</v>
      </c>
      <c r="G8609" s="2">
        <v>44913</v>
      </c>
      <c r="H8609" s="3">
        <v>1501</v>
      </c>
      <c r="I8609">
        <v>1892370</v>
      </c>
      <c r="J8609" s="4">
        <v>743</v>
      </c>
      <c r="K8609" t="s">
        <v>31</v>
      </c>
      <c r="L8609" t="s">
        <v>66</v>
      </c>
      <c r="M8609" t="s">
        <v>415</v>
      </c>
      <c r="N8609" s="4">
        <v>38</v>
      </c>
      <c r="O8609" s="4">
        <v>28234</v>
      </c>
      <c r="P8609" t="s">
        <v>13198</v>
      </c>
      <c r="Q8609" t="s">
        <v>8984</v>
      </c>
      <c r="R8609" t="s">
        <v>47</v>
      </c>
      <c r="S8609" t="s">
        <v>5842</v>
      </c>
      <c r="T8609" t="s">
        <v>35</v>
      </c>
      <c r="U8609" t="s">
        <v>36</v>
      </c>
      <c r="V8609">
        <v>0</v>
      </c>
      <c r="W8609">
        <v>2022</v>
      </c>
      <c r="X8609" t="s">
        <v>180</v>
      </c>
      <c r="Y8609" t="s">
        <v>38</v>
      </c>
      <c r="Z8609" t="s">
        <v>39</v>
      </c>
      <c r="AA8609" t="s">
        <v>40</v>
      </c>
      <c r="AB8609" t="s">
        <v>40</v>
      </c>
    </row>
    <row r="8610" spans="1:28" x14ac:dyDescent="0.35">
      <c r="A8610" t="s">
        <v>5113</v>
      </c>
      <c r="B8610" t="s">
        <v>12654</v>
      </c>
      <c r="C8610" t="s">
        <v>5237</v>
      </c>
      <c r="D8610" s="1">
        <v>102831105</v>
      </c>
      <c r="E8610" t="s">
        <v>43</v>
      </c>
      <c r="G8610" s="2">
        <v>44922</v>
      </c>
      <c r="H8610" s="3">
        <v>235</v>
      </c>
      <c r="I8610">
        <v>1898073</v>
      </c>
      <c r="J8610" s="4">
        <v>628</v>
      </c>
      <c r="K8610" t="s">
        <v>31</v>
      </c>
      <c r="L8610" t="s">
        <v>32</v>
      </c>
      <c r="M8610" t="s">
        <v>33</v>
      </c>
      <c r="N8610" s="4">
        <v>11</v>
      </c>
      <c r="O8610" s="4">
        <v>6908</v>
      </c>
      <c r="P8610" t="s">
        <v>13198</v>
      </c>
      <c r="Q8610" t="s">
        <v>8984</v>
      </c>
      <c r="R8610" t="s">
        <v>47</v>
      </c>
      <c r="S8610" t="s">
        <v>5844</v>
      </c>
      <c r="T8610" t="s">
        <v>35</v>
      </c>
      <c r="U8610" t="s">
        <v>36</v>
      </c>
      <c r="V8610">
        <v>0</v>
      </c>
      <c r="W8610">
        <v>2022</v>
      </c>
      <c r="X8610" t="s">
        <v>180</v>
      </c>
      <c r="Y8610" t="s">
        <v>38</v>
      </c>
      <c r="Z8610" t="s">
        <v>39</v>
      </c>
      <c r="AA8610" t="s">
        <v>40</v>
      </c>
      <c r="AB8610" t="s">
        <v>40</v>
      </c>
    </row>
    <row r="8611" spans="1:28" x14ac:dyDescent="0.35">
      <c r="A8611" t="s">
        <v>5113</v>
      </c>
      <c r="B8611" t="s">
        <v>12654</v>
      </c>
      <c r="C8611" t="s">
        <v>5237</v>
      </c>
      <c r="D8611" s="1">
        <v>102831105</v>
      </c>
      <c r="E8611" t="s">
        <v>30</v>
      </c>
      <c r="G8611" s="2">
        <v>44896</v>
      </c>
      <c r="H8611" s="3">
        <v>701</v>
      </c>
      <c r="I8611">
        <v>1872734</v>
      </c>
      <c r="J8611" s="4">
        <v>638</v>
      </c>
      <c r="K8611" t="s">
        <v>31</v>
      </c>
      <c r="L8611" t="s">
        <v>32</v>
      </c>
      <c r="M8611" t="s">
        <v>33</v>
      </c>
      <c r="N8611" s="4">
        <v>209</v>
      </c>
      <c r="O8611" s="4">
        <v>22037</v>
      </c>
      <c r="P8611" t="s">
        <v>13198</v>
      </c>
      <c r="Q8611" t="s">
        <v>57</v>
      </c>
      <c r="R8611" t="s">
        <v>8985</v>
      </c>
      <c r="S8611" t="s">
        <v>5840</v>
      </c>
      <c r="T8611" t="s">
        <v>35</v>
      </c>
      <c r="U8611" t="s">
        <v>36</v>
      </c>
      <c r="V8611">
        <v>0</v>
      </c>
      <c r="W8611">
        <v>2022</v>
      </c>
      <c r="X8611" t="s">
        <v>180</v>
      </c>
      <c r="Y8611" t="s">
        <v>38</v>
      </c>
      <c r="Z8611" t="s">
        <v>39</v>
      </c>
      <c r="AA8611" t="s">
        <v>40</v>
      </c>
      <c r="AB8611" t="s">
        <v>40</v>
      </c>
    </row>
    <row r="8612" spans="1:28" x14ac:dyDescent="0.35">
      <c r="A8612" t="s">
        <v>5113</v>
      </c>
      <c r="B8612" t="s">
        <v>12654</v>
      </c>
      <c r="C8612" t="s">
        <v>5237</v>
      </c>
      <c r="D8612" s="1">
        <v>102831105</v>
      </c>
      <c r="E8612" t="s">
        <v>43</v>
      </c>
      <c r="G8612" s="2">
        <v>44922</v>
      </c>
      <c r="H8612" s="3">
        <v>217</v>
      </c>
      <c r="I8612" t="s">
        <v>13011</v>
      </c>
      <c r="J8612" s="4">
        <v>579</v>
      </c>
      <c r="K8612" t="s">
        <v>31</v>
      </c>
      <c r="L8612" t="s">
        <v>32</v>
      </c>
      <c r="M8612" t="s">
        <v>33</v>
      </c>
      <c r="N8612" s="4">
        <v>4</v>
      </c>
      <c r="O8612" s="4">
        <v>2316</v>
      </c>
      <c r="P8612" t="s">
        <v>8987</v>
      </c>
      <c r="Q8612" t="s">
        <v>8984</v>
      </c>
      <c r="R8612" t="s">
        <v>8985</v>
      </c>
      <c r="S8612" t="s">
        <v>14173</v>
      </c>
      <c r="T8612" t="s">
        <v>35</v>
      </c>
      <c r="U8612" t="s">
        <v>36</v>
      </c>
      <c r="V8612">
        <v>0</v>
      </c>
      <c r="W8612">
        <v>2022</v>
      </c>
      <c r="X8612" t="s">
        <v>180</v>
      </c>
      <c r="Y8612" t="s">
        <v>38</v>
      </c>
      <c r="Z8612" t="s">
        <v>39</v>
      </c>
      <c r="AA8612" t="s">
        <v>40</v>
      </c>
      <c r="AB8612" t="s">
        <v>40</v>
      </c>
    </row>
    <row r="8613" spans="1:28" x14ac:dyDescent="0.35">
      <c r="A8613" t="s">
        <v>5113</v>
      </c>
      <c r="B8613" t="s">
        <v>12654</v>
      </c>
      <c r="C8613" t="s">
        <v>5164</v>
      </c>
      <c r="D8613" s="1">
        <v>103031101</v>
      </c>
      <c r="E8613" t="s">
        <v>59</v>
      </c>
      <c r="G8613" s="2">
        <v>44922</v>
      </c>
      <c r="H8613" s="3">
        <v>29</v>
      </c>
      <c r="I8613">
        <v>1897863</v>
      </c>
      <c r="J8613" s="4">
        <v>2484</v>
      </c>
      <c r="K8613" t="s">
        <v>31</v>
      </c>
      <c r="L8613" t="s">
        <v>32</v>
      </c>
      <c r="M8613" t="s">
        <v>33</v>
      </c>
      <c r="N8613" s="4">
        <v>1909</v>
      </c>
      <c r="O8613" s="4">
        <v>328382</v>
      </c>
      <c r="P8613" t="s">
        <v>13198</v>
      </c>
      <c r="Q8613" t="s">
        <v>8984</v>
      </c>
      <c r="R8613" t="s">
        <v>8985</v>
      </c>
      <c r="S8613" t="s">
        <v>14174</v>
      </c>
      <c r="T8613" t="s">
        <v>35</v>
      </c>
      <c r="U8613" t="s">
        <v>36</v>
      </c>
      <c r="V8613">
        <v>0</v>
      </c>
      <c r="W8613">
        <v>2022</v>
      </c>
      <c r="X8613" t="s">
        <v>180</v>
      </c>
      <c r="Y8613" t="s">
        <v>38</v>
      </c>
      <c r="Z8613" t="s">
        <v>39</v>
      </c>
      <c r="AA8613" t="s">
        <v>40</v>
      </c>
      <c r="AB8613" t="s">
        <v>40</v>
      </c>
    </row>
    <row r="8614" spans="1:28" x14ac:dyDescent="0.35">
      <c r="A8614" t="s">
        <v>5113</v>
      </c>
      <c r="B8614" t="s">
        <v>12653</v>
      </c>
      <c r="C8614" t="s">
        <v>5197</v>
      </c>
      <c r="D8614" s="1">
        <v>102041104</v>
      </c>
      <c r="E8614" t="s">
        <v>30</v>
      </c>
      <c r="G8614" s="2">
        <v>44900</v>
      </c>
      <c r="H8614" s="3">
        <v>547</v>
      </c>
      <c r="I8614">
        <v>1876183</v>
      </c>
      <c r="J8614" s="4">
        <v>427</v>
      </c>
      <c r="K8614" t="s">
        <v>31</v>
      </c>
      <c r="L8614" t="s">
        <v>66</v>
      </c>
      <c r="M8614" t="s">
        <v>415</v>
      </c>
      <c r="N8614" s="4">
        <v>311</v>
      </c>
      <c r="O8614" s="4">
        <v>132017</v>
      </c>
      <c r="P8614" t="s">
        <v>13198</v>
      </c>
      <c r="Q8614" t="s">
        <v>8984</v>
      </c>
      <c r="R8614" t="s">
        <v>8985</v>
      </c>
      <c r="S8614" t="s">
        <v>5841</v>
      </c>
      <c r="T8614" t="s">
        <v>35</v>
      </c>
      <c r="U8614" t="s">
        <v>36</v>
      </c>
      <c r="V8614">
        <v>31629487</v>
      </c>
      <c r="W8614">
        <v>2022</v>
      </c>
      <c r="X8614" t="s">
        <v>180</v>
      </c>
      <c r="Y8614" t="s">
        <v>38</v>
      </c>
      <c r="Z8614" t="s">
        <v>39</v>
      </c>
      <c r="AA8614" t="s">
        <v>40</v>
      </c>
      <c r="AB8614" t="s">
        <v>40</v>
      </c>
    </row>
    <row r="8615" spans="1:28" x14ac:dyDescent="0.35">
      <c r="A8615" t="s">
        <v>5113</v>
      </c>
      <c r="B8615" t="s">
        <v>12653</v>
      </c>
      <c r="C8615" t="s">
        <v>5122</v>
      </c>
      <c r="D8615" s="1">
        <v>102541101</v>
      </c>
      <c r="E8615" t="s">
        <v>30</v>
      </c>
      <c r="G8615" s="2">
        <v>44922</v>
      </c>
      <c r="H8615" s="3">
        <v>103</v>
      </c>
      <c r="I8615">
        <v>1897931</v>
      </c>
      <c r="J8615" s="4">
        <v>1923</v>
      </c>
      <c r="K8615" t="s">
        <v>31</v>
      </c>
      <c r="L8615" t="s">
        <v>66</v>
      </c>
      <c r="M8615" t="s">
        <v>415</v>
      </c>
      <c r="N8615" s="4">
        <v>130</v>
      </c>
      <c r="O8615" s="4">
        <v>74264</v>
      </c>
      <c r="P8615" t="s">
        <v>13198</v>
      </c>
      <c r="Q8615" t="s">
        <v>57</v>
      </c>
      <c r="R8615" t="s">
        <v>8985</v>
      </c>
      <c r="S8615" t="s">
        <v>14175</v>
      </c>
      <c r="T8615" t="s">
        <v>35</v>
      </c>
      <c r="U8615" t="s">
        <v>36</v>
      </c>
      <c r="V8615">
        <v>0</v>
      </c>
      <c r="W8615">
        <v>2022</v>
      </c>
      <c r="X8615" t="s">
        <v>180</v>
      </c>
      <c r="Y8615" t="s">
        <v>38</v>
      </c>
      <c r="Z8615" t="s">
        <v>39</v>
      </c>
      <c r="AA8615" t="s">
        <v>40</v>
      </c>
      <c r="AB8615" t="s">
        <v>40</v>
      </c>
    </row>
    <row r="8616" spans="1:28" x14ac:dyDescent="0.35">
      <c r="A8616" t="s">
        <v>5113</v>
      </c>
      <c r="B8616" t="s">
        <v>12653</v>
      </c>
      <c r="C8616" t="s">
        <v>5122</v>
      </c>
      <c r="D8616" s="1">
        <v>102541101</v>
      </c>
      <c r="E8616" t="s">
        <v>30</v>
      </c>
      <c r="G8616" s="2">
        <v>44925</v>
      </c>
      <c r="H8616" s="3">
        <v>605</v>
      </c>
      <c r="I8616">
        <v>1901789</v>
      </c>
      <c r="J8616" s="4">
        <v>816</v>
      </c>
      <c r="K8616" t="s">
        <v>31</v>
      </c>
      <c r="L8616" t="s">
        <v>60</v>
      </c>
      <c r="M8616" t="s">
        <v>94</v>
      </c>
      <c r="N8616" s="4">
        <v>213</v>
      </c>
      <c r="O8616" s="4">
        <v>151258</v>
      </c>
      <c r="P8616" t="s">
        <v>13198</v>
      </c>
      <c r="Q8616" t="s">
        <v>57</v>
      </c>
      <c r="R8616" t="s">
        <v>8985</v>
      </c>
      <c r="S8616" t="s">
        <v>5846</v>
      </c>
      <c r="T8616" t="s">
        <v>35</v>
      </c>
      <c r="U8616" t="s">
        <v>36</v>
      </c>
      <c r="V8616">
        <v>0</v>
      </c>
      <c r="W8616">
        <v>2022</v>
      </c>
      <c r="X8616" t="s">
        <v>180</v>
      </c>
      <c r="Y8616" t="s">
        <v>38</v>
      </c>
      <c r="Z8616" t="s">
        <v>64</v>
      </c>
      <c r="AA8616" t="s">
        <v>40</v>
      </c>
      <c r="AB8616" t="s">
        <v>40</v>
      </c>
    </row>
    <row r="8617" spans="1:28" x14ac:dyDescent="0.35">
      <c r="A8617" t="s">
        <v>5113</v>
      </c>
      <c r="B8617" t="s">
        <v>12653</v>
      </c>
      <c r="C8617" t="s">
        <v>5122</v>
      </c>
      <c r="D8617" s="1">
        <v>102541101</v>
      </c>
      <c r="E8617" t="s">
        <v>43</v>
      </c>
      <c r="G8617" s="2">
        <v>44922</v>
      </c>
      <c r="H8617" s="3">
        <v>319</v>
      </c>
      <c r="I8617">
        <v>1898175</v>
      </c>
      <c r="J8617" s="4">
        <v>751</v>
      </c>
      <c r="K8617" t="s">
        <v>31</v>
      </c>
      <c r="L8617" t="s">
        <v>32</v>
      </c>
      <c r="M8617" t="s">
        <v>83</v>
      </c>
      <c r="N8617" s="4">
        <v>6</v>
      </c>
      <c r="O8617" s="4">
        <v>4506</v>
      </c>
      <c r="P8617" t="s">
        <v>8987</v>
      </c>
      <c r="Q8617" t="s">
        <v>8984</v>
      </c>
      <c r="R8617" t="s">
        <v>8985</v>
      </c>
      <c r="S8617" t="s">
        <v>5845</v>
      </c>
      <c r="T8617" t="s">
        <v>35</v>
      </c>
      <c r="U8617" t="s">
        <v>36</v>
      </c>
      <c r="V8617">
        <v>0</v>
      </c>
      <c r="W8617">
        <v>2022</v>
      </c>
      <c r="X8617" t="s">
        <v>180</v>
      </c>
      <c r="Y8617" t="s">
        <v>38</v>
      </c>
      <c r="Z8617" t="s">
        <v>39</v>
      </c>
      <c r="AA8617" t="s">
        <v>40</v>
      </c>
      <c r="AB8617" t="s">
        <v>40</v>
      </c>
    </row>
    <row r="8618" spans="1:28" x14ac:dyDescent="0.35">
      <c r="A8618" t="s">
        <v>5113</v>
      </c>
      <c r="B8618" t="s">
        <v>12654</v>
      </c>
      <c r="C8618" t="s">
        <v>5118</v>
      </c>
      <c r="D8618" s="1">
        <v>102541102</v>
      </c>
      <c r="E8618" t="s">
        <v>53</v>
      </c>
      <c r="G8618" s="2">
        <v>44922</v>
      </c>
      <c r="H8618" s="3">
        <v>415</v>
      </c>
      <c r="I8618">
        <v>1898289</v>
      </c>
      <c r="J8618" s="4">
        <v>2002</v>
      </c>
      <c r="K8618" t="s">
        <v>31</v>
      </c>
      <c r="L8618" t="s">
        <v>32</v>
      </c>
      <c r="M8618" t="s">
        <v>33</v>
      </c>
      <c r="N8618" s="4">
        <v>19</v>
      </c>
      <c r="O8618" s="4">
        <v>25086</v>
      </c>
      <c r="P8618" t="s">
        <v>8987</v>
      </c>
      <c r="Q8618" t="s">
        <v>8984</v>
      </c>
      <c r="R8618" t="s">
        <v>8985</v>
      </c>
      <c r="S8618" t="s">
        <v>14176</v>
      </c>
      <c r="T8618" t="s">
        <v>35</v>
      </c>
      <c r="U8618" t="s">
        <v>36</v>
      </c>
      <c r="V8618">
        <v>0</v>
      </c>
      <c r="W8618">
        <v>2022</v>
      </c>
      <c r="X8618" t="s">
        <v>180</v>
      </c>
      <c r="Y8618" t="s">
        <v>38</v>
      </c>
      <c r="Z8618" t="s">
        <v>39</v>
      </c>
      <c r="AA8618" t="s">
        <v>40</v>
      </c>
      <c r="AB8618" t="s">
        <v>38</v>
      </c>
    </row>
    <row r="8619" spans="1:28" x14ac:dyDescent="0.35">
      <c r="A8619" t="s">
        <v>5113</v>
      </c>
      <c r="B8619" t="s">
        <v>12653</v>
      </c>
      <c r="C8619" t="s">
        <v>5159</v>
      </c>
      <c r="D8619" s="1">
        <v>103351101</v>
      </c>
      <c r="E8619" t="s">
        <v>30</v>
      </c>
      <c r="G8619" s="2">
        <v>44922</v>
      </c>
      <c r="H8619" s="3">
        <v>253</v>
      </c>
      <c r="I8619">
        <v>1898031</v>
      </c>
      <c r="J8619" s="4">
        <v>1009</v>
      </c>
      <c r="K8619" t="s">
        <v>31</v>
      </c>
      <c r="L8619" t="s">
        <v>32</v>
      </c>
      <c r="M8619" t="s">
        <v>33</v>
      </c>
      <c r="N8619" s="4">
        <v>588</v>
      </c>
      <c r="O8619" s="4">
        <v>241901</v>
      </c>
      <c r="P8619" t="s">
        <v>13198</v>
      </c>
      <c r="Q8619" t="s">
        <v>57</v>
      </c>
      <c r="R8619" t="s">
        <v>8985</v>
      </c>
      <c r="S8619" t="s">
        <v>5843</v>
      </c>
      <c r="T8619" t="s">
        <v>35</v>
      </c>
      <c r="U8619" t="s">
        <v>36</v>
      </c>
      <c r="V8619">
        <v>0</v>
      </c>
      <c r="W8619">
        <v>2022</v>
      </c>
      <c r="X8619" t="s">
        <v>180</v>
      </c>
      <c r="Y8619" t="s">
        <v>38</v>
      </c>
      <c r="Z8619" t="s">
        <v>51</v>
      </c>
      <c r="AA8619" t="s">
        <v>40</v>
      </c>
      <c r="AB8619" t="s">
        <v>40</v>
      </c>
    </row>
    <row r="8620" spans="1:28" x14ac:dyDescent="0.35">
      <c r="A8620" t="s">
        <v>5113</v>
      </c>
      <c r="B8620" t="s">
        <v>12653</v>
      </c>
      <c r="C8620" t="s">
        <v>5143</v>
      </c>
      <c r="D8620" s="1">
        <v>103601101</v>
      </c>
      <c r="E8620" t="s">
        <v>30</v>
      </c>
      <c r="G8620" s="2">
        <v>44922</v>
      </c>
      <c r="H8620" s="3">
        <v>2222</v>
      </c>
      <c r="I8620">
        <v>1899961</v>
      </c>
      <c r="J8620" s="4">
        <v>761</v>
      </c>
      <c r="K8620" t="s">
        <v>31</v>
      </c>
      <c r="L8620" t="s">
        <v>32</v>
      </c>
      <c r="M8620" t="s">
        <v>33</v>
      </c>
      <c r="N8620" s="4">
        <v>172</v>
      </c>
      <c r="O8620" s="4">
        <v>90998</v>
      </c>
      <c r="P8620" t="s">
        <v>8987</v>
      </c>
      <c r="Q8620" t="s">
        <v>8984</v>
      </c>
      <c r="R8620" t="s">
        <v>8985</v>
      </c>
      <c r="S8620" t="s">
        <v>14177</v>
      </c>
      <c r="T8620" t="s">
        <v>35</v>
      </c>
      <c r="U8620" t="s">
        <v>36</v>
      </c>
      <c r="V8620">
        <v>0</v>
      </c>
      <c r="W8620">
        <v>2022</v>
      </c>
      <c r="X8620" t="s">
        <v>180</v>
      </c>
      <c r="Y8620" t="s">
        <v>38</v>
      </c>
      <c r="Z8620" t="s">
        <v>39</v>
      </c>
      <c r="AA8620" t="s">
        <v>40</v>
      </c>
      <c r="AB8620" t="s">
        <v>40</v>
      </c>
    </row>
    <row r="8621" spans="1:28" x14ac:dyDescent="0.35">
      <c r="A8621" t="s">
        <v>5113</v>
      </c>
      <c r="B8621" t="s">
        <v>12653</v>
      </c>
      <c r="C8621" t="s">
        <v>5424</v>
      </c>
      <c r="D8621" s="1">
        <v>103491101</v>
      </c>
      <c r="E8621" t="s">
        <v>30</v>
      </c>
      <c r="G8621" s="2">
        <v>44896</v>
      </c>
      <c r="H8621" s="3">
        <v>928</v>
      </c>
      <c r="I8621">
        <v>1872949</v>
      </c>
      <c r="J8621" s="4">
        <v>377</v>
      </c>
      <c r="K8621" t="s">
        <v>31</v>
      </c>
      <c r="L8621" t="s">
        <v>384</v>
      </c>
      <c r="M8621" t="s">
        <v>2270</v>
      </c>
      <c r="N8621" s="4">
        <v>354</v>
      </c>
      <c r="O8621" s="4">
        <v>126135</v>
      </c>
      <c r="P8621" t="s">
        <v>13198</v>
      </c>
      <c r="Q8621" t="s">
        <v>8984</v>
      </c>
      <c r="R8621" t="s">
        <v>8985</v>
      </c>
      <c r="S8621" t="s">
        <v>5839</v>
      </c>
      <c r="T8621" t="s">
        <v>35</v>
      </c>
      <c r="U8621" t="s">
        <v>36</v>
      </c>
      <c r="V8621">
        <v>0</v>
      </c>
      <c r="W8621">
        <v>2022</v>
      </c>
      <c r="X8621" t="s">
        <v>180</v>
      </c>
      <c r="Y8621" t="s">
        <v>38</v>
      </c>
      <c r="Z8621" t="s">
        <v>172</v>
      </c>
      <c r="AA8621" t="s">
        <v>40</v>
      </c>
      <c r="AB8621" t="s">
        <v>40</v>
      </c>
    </row>
    <row r="8622" spans="1:28" x14ac:dyDescent="0.35">
      <c r="A8622" t="s">
        <v>5879</v>
      </c>
      <c r="B8622" t="s">
        <v>12653</v>
      </c>
      <c r="C8622" t="s">
        <v>5883</v>
      </c>
      <c r="D8622" s="1">
        <v>24131103</v>
      </c>
      <c r="E8622" t="s">
        <v>43</v>
      </c>
      <c r="G8622" s="2">
        <v>44904</v>
      </c>
      <c r="H8622" s="3">
        <v>1733</v>
      </c>
      <c r="I8622">
        <v>1880024</v>
      </c>
      <c r="J8622" s="4">
        <v>2656</v>
      </c>
      <c r="K8622" t="s">
        <v>31</v>
      </c>
      <c r="L8622" t="s">
        <v>66</v>
      </c>
      <c r="M8622" t="s">
        <v>415</v>
      </c>
      <c r="N8622" s="4">
        <v>36</v>
      </c>
      <c r="O8622" s="4">
        <v>76252</v>
      </c>
      <c r="P8622" t="s">
        <v>13198</v>
      </c>
      <c r="Q8622" t="s">
        <v>8984</v>
      </c>
      <c r="R8622" t="s">
        <v>8985</v>
      </c>
      <c r="S8622" t="s">
        <v>14178</v>
      </c>
      <c r="T8622" t="s">
        <v>35</v>
      </c>
      <c r="U8622" t="s">
        <v>36</v>
      </c>
      <c r="V8622">
        <v>0</v>
      </c>
      <c r="W8622">
        <v>2022</v>
      </c>
      <c r="X8622" t="s">
        <v>180</v>
      </c>
      <c r="Y8622" t="s">
        <v>38</v>
      </c>
      <c r="Z8622" t="s">
        <v>39</v>
      </c>
      <c r="AA8622" t="s">
        <v>40</v>
      </c>
      <c r="AB8622" t="s">
        <v>40</v>
      </c>
    </row>
    <row r="8623" spans="1:28" x14ac:dyDescent="0.35">
      <c r="A8623" t="s">
        <v>5879</v>
      </c>
      <c r="B8623" t="s">
        <v>12653</v>
      </c>
      <c r="C8623" t="s">
        <v>5883</v>
      </c>
      <c r="D8623" s="1">
        <v>24131103</v>
      </c>
      <c r="E8623" t="s">
        <v>53</v>
      </c>
      <c r="G8623" s="2">
        <v>44922</v>
      </c>
      <c r="H8623" s="3">
        <v>759</v>
      </c>
      <c r="I8623">
        <v>1898682</v>
      </c>
      <c r="J8623" s="4">
        <v>1046</v>
      </c>
      <c r="K8623" t="s">
        <v>31</v>
      </c>
      <c r="L8623" t="s">
        <v>32</v>
      </c>
      <c r="M8623" t="s">
        <v>33</v>
      </c>
      <c r="N8623" s="4">
        <v>56</v>
      </c>
      <c r="O8623" s="4">
        <v>16976</v>
      </c>
      <c r="P8623" t="s">
        <v>8987</v>
      </c>
      <c r="Q8623" t="s">
        <v>8984</v>
      </c>
      <c r="R8623" t="s">
        <v>8985</v>
      </c>
      <c r="S8623" t="s">
        <v>6176</v>
      </c>
      <c r="T8623" t="s">
        <v>35</v>
      </c>
      <c r="U8623" t="s">
        <v>36</v>
      </c>
      <c r="V8623">
        <v>0</v>
      </c>
      <c r="W8623">
        <v>2022</v>
      </c>
      <c r="X8623" t="s">
        <v>180</v>
      </c>
      <c r="Y8623" t="s">
        <v>38</v>
      </c>
      <c r="Z8623" t="s">
        <v>39</v>
      </c>
      <c r="AA8623" t="s">
        <v>40</v>
      </c>
      <c r="AB8623" t="s">
        <v>38</v>
      </c>
    </row>
    <row r="8624" spans="1:28" x14ac:dyDescent="0.35">
      <c r="A8624" t="s">
        <v>5879</v>
      </c>
      <c r="B8624" t="s">
        <v>12654</v>
      </c>
      <c r="C8624" t="s">
        <v>5887</v>
      </c>
      <c r="D8624" s="1">
        <v>24251101</v>
      </c>
      <c r="E8624" t="s">
        <v>43</v>
      </c>
      <c r="G8624" s="2">
        <v>44922</v>
      </c>
      <c r="H8624" s="3">
        <v>732</v>
      </c>
      <c r="I8624">
        <v>1898738</v>
      </c>
      <c r="J8624" s="4">
        <v>495</v>
      </c>
      <c r="K8624" t="s">
        <v>31</v>
      </c>
      <c r="L8624" t="s">
        <v>32</v>
      </c>
      <c r="M8624" t="s">
        <v>83</v>
      </c>
      <c r="N8624" s="4">
        <v>5</v>
      </c>
      <c r="O8624" s="4">
        <v>2475</v>
      </c>
      <c r="P8624" t="s">
        <v>8987</v>
      </c>
      <c r="Q8624" t="s">
        <v>8984</v>
      </c>
      <c r="R8624" t="s">
        <v>8985</v>
      </c>
      <c r="S8624" t="s">
        <v>6177</v>
      </c>
      <c r="T8624" t="s">
        <v>35</v>
      </c>
      <c r="U8624" t="s">
        <v>36</v>
      </c>
      <c r="V8624">
        <v>0</v>
      </c>
      <c r="W8624">
        <v>2022</v>
      </c>
      <c r="X8624" t="s">
        <v>180</v>
      </c>
      <c r="Y8624" t="s">
        <v>38</v>
      </c>
      <c r="Z8624" t="s">
        <v>39</v>
      </c>
      <c r="AA8624" t="s">
        <v>40</v>
      </c>
      <c r="AB8624" t="s">
        <v>40</v>
      </c>
    </row>
    <row r="8625" spans="1:28" x14ac:dyDescent="0.35">
      <c r="A8625" t="s">
        <v>5879</v>
      </c>
      <c r="B8625" t="s">
        <v>12654</v>
      </c>
      <c r="C8625" t="s">
        <v>5918</v>
      </c>
      <c r="D8625" s="1">
        <v>24251104</v>
      </c>
      <c r="E8625" t="s">
        <v>53</v>
      </c>
      <c r="G8625" s="2">
        <v>44896</v>
      </c>
      <c r="H8625" s="3">
        <v>1729</v>
      </c>
      <c r="I8625">
        <v>1873551</v>
      </c>
      <c r="J8625" s="4">
        <v>525</v>
      </c>
      <c r="K8625" t="s">
        <v>31</v>
      </c>
      <c r="L8625" t="s">
        <v>32</v>
      </c>
      <c r="M8625" t="s">
        <v>33</v>
      </c>
      <c r="N8625" s="4">
        <v>27</v>
      </c>
      <c r="O8625" s="4">
        <v>13563</v>
      </c>
      <c r="P8625" t="s">
        <v>13150</v>
      </c>
      <c r="Q8625" t="s">
        <v>8984</v>
      </c>
      <c r="R8625" t="s">
        <v>8985</v>
      </c>
      <c r="S8625" t="s">
        <v>14179</v>
      </c>
      <c r="T8625" t="s">
        <v>35</v>
      </c>
      <c r="U8625" t="s">
        <v>36</v>
      </c>
      <c r="V8625">
        <v>45577952</v>
      </c>
      <c r="W8625">
        <v>2022</v>
      </c>
      <c r="X8625" t="s">
        <v>180</v>
      </c>
      <c r="Y8625" t="s">
        <v>38</v>
      </c>
      <c r="Z8625" t="s">
        <v>39</v>
      </c>
      <c r="AA8625" t="s">
        <v>40</v>
      </c>
      <c r="AB8625" t="s">
        <v>38</v>
      </c>
    </row>
    <row r="8626" spans="1:28" x14ac:dyDescent="0.35">
      <c r="A8626" t="s">
        <v>5879</v>
      </c>
      <c r="B8626" t="s">
        <v>12653</v>
      </c>
      <c r="C8626" t="s">
        <v>5916</v>
      </c>
      <c r="D8626" s="1">
        <v>24101102</v>
      </c>
      <c r="E8626" t="s">
        <v>448</v>
      </c>
      <c r="G8626" s="2">
        <v>44922</v>
      </c>
      <c r="H8626" s="3">
        <v>455</v>
      </c>
      <c r="I8626">
        <v>1898608</v>
      </c>
      <c r="J8626" s="4">
        <v>624</v>
      </c>
      <c r="K8626" t="s">
        <v>31</v>
      </c>
      <c r="L8626" t="s">
        <v>32</v>
      </c>
      <c r="M8626" t="s">
        <v>83</v>
      </c>
      <c r="N8626" s="4">
        <v>4</v>
      </c>
      <c r="O8626" s="4">
        <v>1911</v>
      </c>
      <c r="P8626" t="s">
        <v>8987</v>
      </c>
      <c r="Q8626" t="s">
        <v>8984</v>
      </c>
      <c r="R8626" t="s">
        <v>8985</v>
      </c>
      <c r="S8626" t="s">
        <v>6175</v>
      </c>
      <c r="T8626" t="s">
        <v>35</v>
      </c>
      <c r="U8626" t="s">
        <v>36</v>
      </c>
      <c r="V8626">
        <v>0</v>
      </c>
      <c r="W8626">
        <v>2022</v>
      </c>
      <c r="X8626" t="s">
        <v>180</v>
      </c>
      <c r="Y8626" t="s">
        <v>38</v>
      </c>
      <c r="Z8626" t="s">
        <v>45</v>
      </c>
      <c r="AA8626" t="s">
        <v>40</v>
      </c>
      <c r="AB8626" t="s">
        <v>40</v>
      </c>
    </row>
    <row r="8627" spans="1:28" x14ac:dyDescent="0.35">
      <c r="A8627" t="s">
        <v>6337</v>
      </c>
      <c r="B8627" t="s">
        <v>12654</v>
      </c>
      <c r="C8627" t="s">
        <v>6342</v>
      </c>
      <c r="D8627" s="1">
        <v>153662102</v>
      </c>
      <c r="E8627" t="s">
        <v>43</v>
      </c>
      <c r="G8627" s="2">
        <v>44906</v>
      </c>
      <c r="H8627" s="3">
        <v>2146</v>
      </c>
      <c r="I8627">
        <v>1886450</v>
      </c>
      <c r="J8627" s="4">
        <v>2438</v>
      </c>
      <c r="K8627" t="s">
        <v>31</v>
      </c>
      <c r="L8627" t="s">
        <v>32</v>
      </c>
      <c r="M8627" t="s">
        <v>33</v>
      </c>
      <c r="N8627" s="4">
        <v>19</v>
      </c>
      <c r="O8627" s="4">
        <v>46322</v>
      </c>
      <c r="P8627" t="s">
        <v>8987</v>
      </c>
      <c r="Q8627" t="s">
        <v>57</v>
      </c>
      <c r="R8627" t="s">
        <v>8985</v>
      </c>
      <c r="S8627" t="s">
        <v>14180</v>
      </c>
      <c r="T8627" t="s">
        <v>35</v>
      </c>
      <c r="U8627" t="s">
        <v>36</v>
      </c>
      <c r="V8627">
        <v>0</v>
      </c>
      <c r="W8627">
        <v>2022</v>
      </c>
      <c r="X8627" t="s">
        <v>180</v>
      </c>
      <c r="Y8627" t="s">
        <v>38</v>
      </c>
      <c r="Z8627" t="s">
        <v>64</v>
      </c>
      <c r="AA8627" t="s">
        <v>40</v>
      </c>
      <c r="AB8627" t="s">
        <v>40</v>
      </c>
    </row>
    <row r="8628" spans="1:28" x14ac:dyDescent="0.35">
      <c r="A8628" t="s">
        <v>6337</v>
      </c>
      <c r="B8628" t="s">
        <v>12653</v>
      </c>
      <c r="C8628" t="s">
        <v>6356</v>
      </c>
      <c r="D8628" s="1">
        <v>152261106</v>
      </c>
      <c r="E8628" t="s">
        <v>43</v>
      </c>
      <c r="G8628" s="2">
        <v>44925</v>
      </c>
      <c r="H8628" s="3">
        <v>1418</v>
      </c>
      <c r="I8628">
        <v>1902327</v>
      </c>
      <c r="J8628" s="4">
        <v>224</v>
      </c>
      <c r="K8628" t="s">
        <v>31</v>
      </c>
      <c r="L8628" t="s">
        <v>32</v>
      </c>
      <c r="M8628" t="s">
        <v>33</v>
      </c>
      <c r="N8628" s="4">
        <v>11</v>
      </c>
      <c r="O8628" s="4">
        <v>2464</v>
      </c>
      <c r="P8628" t="s">
        <v>8987</v>
      </c>
      <c r="Q8628" t="s">
        <v>8984</v>
      </c>
      <c r="R8628" t="s">
        <v>8985</v>
      </c>
      <c r="S8628" t="s">
        <v>7338</v>
      </c>
      <c r="T8628" t="s">
        <v>35</v>
      </c>
      <c r="U8628" t="s">
        <v>36</v>
      </c>
      <c r="V8628">
        <v>0</v>
      </c>
      <c r="W8628">
        <v>2022</v>
      </c>
      <c r="X8628" t="s">
        <v>180</v>
      </c>
      <c r="Y8628" t="s">
        <v>38</v>
      </c>
      <c r="Z8628" t="s">
        <v>39</v>
      </c>
      <c r="AA8628" t="s">
        <v>40</v>
      </c>
      <c r="AB8628" t="s">
        <v>40</v>
      </c>
    </row>
    <row r="8629" spans="1:28" x14ac:dyDescent="0.35">
      <c r="A8629" t="s">
        <v>6337</v>
      </c>
      <c r="B8629" t="s">
        <v>12654</v>
      </c>
      <c r="C8629" t="s">
        <v>6364</v>
      </c>
      <c r="D8629" s="1">
        <v>152762101</v>
      </c>
      <c r="E8629" t="s">
        <v>43</v>
      </c>
      <c r="G8629" s="2">
        <v>44906</v>
      </c>
      <c r="H8629" s="3">
        <v>1208</v>
      </c>
      <c r="I8629">
        <v>1885797</v>
      </c>
      <c r="J8629" s="4">
        <v>467</v>
      </c>
      <c r="K8629" t="s">
        <v>31</v>
      </c>
      <c r="L8629" t="s">
        <v>32</v>
      </c>
      <c r="M8629" t="s">
        <v>33</v>
      </c>
      <c r="N8629" s="4">
        <v>453</v>
      </c>
      <c r="O8629" s="4">
        <v>101511</v>
      </c>
      <c r="P8629" t="s">
        <v>8987</v>
      </c>
      <c r="Q8629" t="s">
        <v>8984</v>
      </c>
      <c r="R8629" t="s">
        <v>8985</v>
      </c>
      <c r="S8629" t="s">
        <v>7332</v>
      </c>
      <c r="T8629" t="s">
        <v>35</v>
      </c>
      <c r="U8629" t="s">
        <v>36</v>
      </c>
      <c r="V8629">
        <v>0</v>
      </c>
      <c r="W8629">
        <v>2022</v>
      </c>
      <c r="X8629" t="s">
        <v>180</v>
      </c>
      <c r="Y8629" t="s">
        <v>38</v>
      </c>
      <c r="Z8629" t="s">
        <v>64</v>
      </c>
      <c r="AA8629" t="s">
        <v>40</v>
      </c>
      <c r="AB8629" t="s">
        <v>40</v>
      </c>
    </row>
    <row r="8630" spans="1:28" x14ac:dyDescent="0.35">
      <c r="A8630" t="s">
        <v>6337</v>
      </c>
      <c r="B8630" t="s">
        <v>12654</v>
      </c>
      <c r="C8630" t="s">
        <v>6364</v>
      </c>
      <c r="D8630" s="1">
        <v>152762101</v>
      </c>
      <c r="E8630" t="s">
        <v>448</v>
      </c>
      <c r="G8630" s="2">
        <v>44906</v>
      </c>
      <c r="H8630" s="3">
        <v>700</v>
      </c>
      <c r="I8630">
        <v>1885447</v>
      </c>
      <c r="J8630" s="4">
        <v>294</v>
      </c>
      <c r="K8630" t="s">
        <v>31</v>
      </c>
      <c r="L8630" t="s">
        <v>66</v>
      </c>
      <c r="M8630" t="s">
        <v>415</v>
      </c>
      <c r="N8630" s="4">
        <v>2082</v>
      </c>
      <c r="O8630" s="4">
        <v>169992</v>
      </c>
      <c r="P8630" t="s">
        <v>8987</v>
      </c>
      <c r="Q8630" t="s">
        <v>8984</v>
      </c>
      <c r="R8630" t="s">
        <v>8985</v>
      </c>
      <c r="S8630" t="s">
        <v>7330</v>
      </c>
      <c r="T8630" t="s">
        <v>35</v>
      </c>
      <c r="U8630" t="s">
        <v>36</v>
      </c>
      <c r="V8630">
        <v>0</v>
      </c>
      <c r="W8630">
        <v>2022</v>
      </c>
      <c r="X8630" t="s">
        <v>180</v>
      </c>
      <c r="Y8630" t="s">
        <v>38</v>
      </c>
      <c r="Z8630" t="s">
        <v>39</v>
      </c>
      <c r="AA8630" t="s">
        <v>40</v>
      </c>
      <c r="AB8630" t="s">
        <v>38</v>
      </c>
    </row>
    <row r="8631" spans="1:28" x14ac:dyDescent="0.35">
      <c r="A8631" t="s">
        <v>6337</v>
      </c>
      <c r="B8631" t="s">
        <v>12654</v>
      </c>
      <c r="C8631" t="s">
        <v>6364</v>
      </c>
      <c r="D8631" s="1">
        <v>152762101</v>
      </c>
      <c r="E8631" t="s">
        <v>30</v>
      </c>
      <c r="G8631" s="2">
        <v>44906</v>
      </c>
      <c r="H8631" s="3">
        <v>703</v>
      </c>
      <c r="I8631">
        <v>1885264</v>
      </c>
      <c r="J8631" s="4">
        <v>3447</v>
      </c>
      <c r="K8631" t="s">
        <v>31</v>
      </c>
      <c r="L8631" t="s">
        <v>66</v>
      </c>
      <c r="M8631" t="s">
        <v>415</v>
      </c>
      <c r="N8631" s="4">
        <v>331</v>
      </c>
      <c r="O8631" s="4">
        <v>145678</v>
      </c>
      <c r="P8631" t="s">
        <v>8987</v>
      </c>
      <c r="Q8631" t="s">
        <v>1433</v>
      </c>
      <c r="R8631" t="s">
        <v>8985</v>
      </c>
      <c r="S8631" t="s">
        <v>14181</v>
      </c>
      <c r="T8631" t="s">
        <v>35</v>
      </c>
      <c r="U8631" t="s">
        <v>36</v>
      </c>
      <c r="V8631">
        <v>0</v>
      </c>
      <c r="W8631">
        <v>2022</v>
      </c>
      <c r="X8631" t="s">
        <v>180</v>
      </c>
      <c r="Y8631" t="s">
        <v>38</v>
      </c>
      <c r="Z8631" t="s">
        <v>39</v>
      </c>
      <c r="AA8631" t="s">
        <v>40</v>
      </c>
      <c r="AB8631" t="s">
        <v>40</v>
      </c>
    </row>
    <row r="8632" spans="1:28" x14ac:dyDescent="0.35">
      <c r="A8632" t="s">
        <v>6337</v>
      </c>
      <c r="B8632" t="s">
        <v>12654</v>
      </c>
      <c r="C8632" t="s">
        <v>6735</v>
      </c>
      <c r="D8632" s="1">
        <v>152762102</v>
      </c>
      <c r="E8632" t="s">
        <v>43</v>
      </c>
      <c r="G8632" s="2">
        <v>44906</v>
      </c>
      <c r="H8632" s="3">
        <v>1711</v>
      </c>
      <c r="I8632">
        <v>1886202</v>
      </c>
      <c r="J8632" s="4">
        <v>1110</v>
      </c>
      <c r="K8632" t="s">
        <v>31</v>
      </c>
      <c r="L8632" t="s">
        <v>32</v>
      </c>
      <c r="M8632" t="s">
        <v>33</v>
      </c>
      <c r="N8632" s="4">
        <v>17</v>
      </c>
      <c r="O8632" s="4">
        <v>18870</v>
      </c>
      <c r="P8632" t="s">
        <v>8987</v>
      </c>
      <c r="Q8632" t="s">
        <v>8984</v>
      </c>
      <c r="R8632" t="s">
        <v>8985</v>
      </c>
      <c r="S8632" t="s">
        <v>14182</v>
      </c>
      <c r="T8632" t="s">
        <v>35</v>
      </c>
      <c r="U8632" t="s">
        <v>36</v>
      </c>
      <c r="V8632">
        <v>0</v>
      </c>
      <c r="W8632">
        <v>2022</v>
      </c>
      <c r="X8632" t="s">
        <v>180</v>
      </c>
      <c r="Y8632" t="s">
        <v>38</v>
      </c>
      <c r="Z8632" t="s">
        <v>64</v>
      </c>
      <c r="AA8632" t="s">
        <v>40</v>
      </c>
      <c r="AB8632" t="s">
        <v>40</v>
      </c>
    </row>
    <row r="8633" spans="1:28" x14ac:dyDescent="0.35">
      <c r="A8633" t="s">
        <v>6337</v>
      </c>
      <c r="B8633" t="s">
        <v>12653</v>
      </c>
      <c r="C8633" t="s">
        <v>6364</v>
      </c>
      <c r="D8633" s="1">
        <v>152762101</v>
      </c>
      <c r="E8633" t="s">
        <v>43</v>
      </c>
      <c r="G8633" s="2">
        <v>44906</v>
      </c>
      <c r="H8633" s="3">
        <v>324</v>
      </c>
      <c r="I8633">
        <v>1885627</v>
      </c>
      <c r="J8633" s="4">
        <v>898</v>
      </c>
      <c r="K8633" t="s">
        <v>31</v>
      </c>
      <c r="L8633" t="s">
        <v>32</v>
      </c>
      <c r="M8633" t="s">
        <v>33</v>
      </c>
      <c r="N8633" s="4">
        <v>9</v>
      </c>
      <c r="O8633" s="4">
        <v>5705</v>
      </c>
      <c r="P8633" t="s">
        <v>8987</v>
      </c>
      <c r="Q8633" t="s">
        <v>8984</v>
      </c>
      <c r="R8633" t="s">
        <v>8985</v>
      </c>
      <c r="S8633" t="s">
        <v>7331</v>
      </c>
      <c r="T8633" t="s">
        <v>35</v>
      </c>
      <c r="U8633" t="s">
        <v>36</v>
      </c>
      <c r="V8633">
        <v>0</v>
      </c>
      <c r="W8633">
        <v>2022</v>
      </c>
      <c r="X8633" t="s">
        <v>180</v>
      </c>
      <c r="Y8633" t="s">
        <v>38</v>
      </c>
      <c r="Z8633" t="s">
        <v>39</v>
      </c>
      <c r="AA8633" t="s">
        <v>40</v>
      </c>
      <c r="AB8633" t="s">
        <v>40</v>
      </c>
    </row>
    <row r="8634" spans="1:28" x14ac:dyDescent="0.35">
      <c r="A8634" t="s">
        <v>6337</v>
      </c>
      <c r="B8634" t="s">
        <v>12653</v>
      </c>
      <c r="C8634" t="s">
        <v>6424</v>
      </c>
      <c r="D8634" s="1">
        <v>152561103</v>
      </c>
      <c r="E8634" t="s">
        <v>30</v>
      </c>
      <c r="G8634" s="2">
        <v>44899</v>
      </c>
      <c r="H8634" s="3">
        <v>519</v>
      </c>
      <c r="I8634">
        <v>1875616</v>
      </c>
      <c r="J8634" s="4">
        <v>518</v>
      </c>
      <c r="K8634" t="s">
        <v>31</v>
      </c>
      <c r="L8634" t="s">
        <v>66</v>
      </c>
      <c r="M8634" t="s">
        <v>108</v>
      </c>
      <c r="N8634" s="4">
        <v>452</v>
      </c>
      <c r="O8634" s="4">
        <v>82216</v>
      </c>
      <c r="P8634" t="s">
        <v>8987</v>
      </c>
      <c r="Q8634" t="s">
        <v>57</v>
      </c>
      <c r="R8634" t="s">
        <v>8985</v>
      </c>
      <c r="S8634" t="s">
        <v>7329</v>
      </c>
      <c r="T8634" t="s">
        <v>35</v>
      </c>
      <c r="U8634" t="s">
        <v>36</v>
      </c>
      <c r="V8634">
        <v>0</v>
      </c>
      <c r="W8634">
        <v>2022</v>
      </c>
      <c r="X8634" t="s">
        <v>180</v>
      </c>
      <c r="Y8634" t="s">
        <v>38</v>
      </c>
      <c r="Z8634" t="s">
        <v>64</v>
      </c>
      <c r="AA8634" t="s">
        <v>40</v>
      </c>
      <c r="AB8634" t="s">
        <v>40</v>
      </c>
    </row>
    <row r="8635" spans="1:28" x14ac:dyDescent="0.35">
      <c r="A8635" t="s">
        <v>6337</v>
      </c>
      <c r="B8635" t="s">
        <v>12653</v>
      </c>
      <c r="C8635" t="s">
        <v>6691</v>
      </c>
      <c r="D8635" s="1">
        <v>153701101</v>
      </c>
      <c r="E8635" t="s">
        <v>43</v>
      </c>
      <c r="G8635" s="2">
        <v>44922</v>
      </c>
      <c r="H8635" s="3">
        <v>718</v>
      </c>
      <c r="I8635">
        <v>1898589</v>
      </c>
      <c r="J8635" s="4">
        <v>227</v>
      </c>
      <c r="K8635" t="s">
        <v>31</v>
      </c>
      <c r="L8635" t="s">
        <v>32</v>
      </c>
      <c r="M8635" t="s">
        <v>33</v>
      </c>
      <c r="N8635" s="4">
        <v>5</v>
      </c>
      <c r="O8635" s="4">
        <v>1135</v>
      </c>
      <c r="P8635" t="s">
        <v>13198</v>
      </c>
      <c r="Q8635" t="s">
        <v>8984</v>
      </c>
      <c r="R8635" t="s">
        <v>8985</v>
      </c>
      <c r="S8635" t="s">
        <v>7336</v>
      </c>
      <c r="T8635" t="s">
        <v>35</v>
      </c>
      <c r="U8635" t="s">
        <v>36</v>
      </c>
      <c r="V8635">
        <v>0</v>
      </c>
      <c r="W8635">
        <v>2022</v>
      </c>
      <c r="X8635" t="s">
        <v>180</v>
      </c>
      <c r="Y8635" t="s">
        <v>38</v>
      </c>
      <c r="Z8635" t="s">
        <v>39</v>
      </c>
      <c r="AA8635" t="s">
        <v>40</v>
      </c>
      <c r="AB8635" t="s">
        <v>40</v>
      </c>
    </row>
    <row r="8636" spans="1:28" x14ac:dyDescent="0.35">
      <c r="A8636" t="s">
        <v>6337</v>
      </c>
      <c r="B8636" t="s">
        <v>12654</v>
      </c>
      <c r="C8636" t="s">
        <v>6380</v>
      </c>
      <c r="D8636" s="1">
        <v>153082106</v>
      </c>
      <c r="E8636" t="s">
        <v>43</v>
      </c>
      <c r="G8636" s="2">
        <v>44906</v>
      </c>
      <c r="H8636" s="3">
        <v>949</v>
      </c>
      <c r="I8636">
        <v>1885587</v>
      </c>
      <c r="J8636" s="4">
        <v>462</v>
      </c>
      <c r="K8636" t="s">
        <v>31</v>
      </c>
      <c r="L8636" t="s">
        <v>32</v>
      </c>
      <c r="M8636" t="s">
        <v>33</v>
      </c>
      <c r="N8636" s="4">
        <v>173</v>
      </c>
      <c r="O8636" s="4">
        <v>79926</v>
      </c>
      <c r="P8636" t="s">
        <v>8987</v>
      </c>
      <c r="Q8636" t="s">
        <v>8984</v>
      </c>
      <c r="R8636" t="s">
        <v>47</v>
      </c>
      <c r="S8636" t="s">
        <v>7333</v>
      </c>
      <c r="T8636" t="s">
        <v>35</v>
      </c>
      <c r="U8636" t="s">
        <v>36</v>
      </c>
      <c r="V8636">
        <v>0</v>
      </c>
      <c r="W8636">
        <v>2022</v>
      </c>
      <c r="X8636" t="s">
        <v>180</v>
      </c>
      <c r="Y8636" t="s">
        <v>38</v>
      </c>
      <c r="Z8636" t="s">
        <v>64</v>
      </c>
      <c r="AA8636" t="s">
        <v>40</v>
      </c>
      <c r="AB8636" t="s">
        <v>40</v>
      </c>
    </row>
    <row r="8637" spans="1:28" x14ac:dyDescent="0.35">
      <c r="A8637" t="s">
        <v>6337</v>
      </c>
      <c r="B8637" t="s">
        <v>12654</v>
      </c>
      <c r="C8637" t="s">
        <v>6417</v>
      </c>
      <c r="D8637" s="1">
        <v>152181101</v>
      </c>
      <c r="E8637" t="s">
        <v>30</v>
      </c>
      <c r="G8637" s="2">
        <v>44906</v>
      </c>
      <c r="H8637" s="3">
        <v>1740</v>
      </c>
      <c r="I8637">
        <v>1886254</v>
      </c>
      <c r="J8637" s="4">
        <v>1120</v>
      </c>
      <c r="K8637" t="s">
        <v>31</v>
      </c>
      <c r="L8637" t="s">
        <v>66</v>
      </c>
      <c r="M8637" t="s">
        <v>415</v>
      </c>
      <c r="N8637" s="4">
        <v>2271</v>
      </c>
      <c r="O8637" s="4">
        <v>279708</v>
      </c>
      <c r="P8637" t="s">
        <v>8987</v>
      </c>
      <c r="Q8637" t="s">
        <v>8984</v>
      </c>
      <c r="R8637" t="s">
        <v>8985</v>
      </c>
      <c r="S8637" t="s">
        <v>14183</v>
      </c>
      <c r="T8637" t="s">
        <v>35</v>
      </c>
      <c r="U8637" t="s">
        <v>36</v>
      </c>
      <c r="V8637">
        <v>0</v>
      </c>
      <c r="W8637">
        <v>2022</v>
      </c>
      <c r="X8637" t="s">
        <v>180</v>
      </c>
      <c r="Y8637" t="s">
        <v>38</v>
      </c>
      <c r="Z8637" t="s">
        <v>39</v>
      </c>
      <c r="AA8637" t="s">
        <v>40</v>
      </c>
      <c r="AB8637" t="s">
        <v>40</v>
      </c>
    </row>
    <row r="8638" spans="1:28" x14ac:dyDescent="0.35">
      <c r="A8638" t="s">
        <v>6337</v>
      </c>
      <c r="B8638" t="s">
        <v>12653</v>
      </c>
      <c r="C8638" t="s">
        <v>6491</v>
      </c>
      <c r="D8638" s="1">
        <v>152491102</v>
      </c>
      <c r="E8638" t="s">
        <v>43</v>
      </c>
      <c r="G8638" s="2">
        <v>44922</v>
      </c>
      <c r="H8638" s="3">
        <v>315</v>
      </c>
      <c r="I8638">
        <v>1898158</v>
      </c>
      <c r="J8638" s="4">
        <v>606</v>
      </c>
      <c r="K8638" t="s">
        <v>31</v>
      </c>
      <c r="L8638" t="s">
        <v>32</v>
      </c>
      <c r="M8638" t="s">
        <v>33</v>
      </c>
      <c r="N8638" s="4">
        <v>225</v>
      </c>
      <c r="O8638" s="4">
        <v>57300</v>
      </c>
      <c r="P8638" t="s">
        <v>13198</v>
      </c>
      <c r="Q8638" t="s">
        <v>8984</v>
      </c>
      <c r="R8638" t="s">
        <v>8985</v>
      </c>
      <c r="S8638" t="s">
        <v>14184</v>
      </c>
      <c r="T8638" t="s">
        <v>35</v>
      </c>
      <c r="U8638" t="s">
        <v>36</v>
      </c>
      <c r="V8638">
        <v>0</v>
      </c>
      <c r="W8638">
        <v>2022</v>
      </c>
      <c r="X8638" t="s">
        <v>180</v>
      </c>
      <c r="Y8638" t="s">
        <v>38</v>
      </c>
      <c r="Z8638" t="s">
        <v>172</v>
      </c>
      <c r="AA8638" t="s">
        <v>40</v>
      </c>
      <c r="AB8638" t="s">
        <v>40</v>
      </c>
    </row>
    <row r="8639" spans="1:28" x14ac:dyDescent="0.35">
      <c r="A8639" t="s">
        <v>6337</v>
      </c>
      <c r="B8639" t="s">
        <v>12653</v>
      </c>
      <c r="C8639" t="s">
        <v>6415</v>
      </c>
      <c r="D8639" s="1">
        <v>152691103</v>
      </c>
      <c r="E8639" t="s">
        <v>53</v>
      </c>
      <c r="G8639" s="2">
        <v>44926</v>
      </c>
      <c r="H8639" s="3">
        <v>1141</v>
      </c>
      <c r="I8639">
        <v>1596675</v>
      </c>
      <c r="J8639" s="4">
        <v>10484</v>
      </c>
      <c r="K8639" t="s">
        <v>31</v>
      </c>
      <c r="L8639" t="s">
        <v>32</v>
      </c>
      <c r="M8639" t="s">
        <v>83</v>
      </c>
      <c r="N8639" s="4">
        <v>2</v>
      </c>
      <c r="O8639" s="4">
        <v>12268</v>
      </c>
      <c r="P8639" t="s">
        <v>8987</v>
      </c>
      <c r="Q8639" t="s">
        <v>8984</v>
      </c>
      <c r="R8639" t="s">
        <v>8985</v>
      </c>
      <c r="S8639" t="s">
        <v>14185</v>
      </c>
      <c r="T8639" t="s">
        <v>35</v>
      </c>
      <c r="U8639" t="s">
        <v>36</v>
      </c>
      <c r="V8639">
        <v>0</v>
      </c>
      <c r="W8639">
        <v>2022</v>
      </c>
      <c r="X8639" t="s">
        <v>180</v>
      </c>
      <c r="Y8639" t="s">
        <v>38</v>
      </c>
      <c r="Z8639" t="s">
        <v>39</v>
      </c>
      <c r="AA8639" t="s">
        <v>40</v>
      </c>
      <c r="AB8639" t="s">
        <v>38</v>
      </c>
    </row>
    <row r="8640" spans="1:28" x14ac:dyDescent="0.35">
      <c r="A8640" t="s">
        <v>6337</v>
      </c>
      <c r="B8640" t="s">
        <v>12653</v>
      </c>
      <c r="C8640" t="s">
        <v>6389</v>
      </c>
      <c r="D8640" s="1">
        <v>153132105</v>
      </c>
      <c r="E8640" t="s">
        <v>448</v>
      </c>
      <c r="G8640" s="2">
        <v>44922</v>
      </c>
      <c r="H8640" s="3">
        <v>826</v>
      </c>
      <c r="I8640">
        <v>1898685</v>
      </c>
      <c r="J8640" s="4">
        <v>632</v>
      </c>
      <c r="K8640" t="s">
        <v>31</v>
      </c>
      <c r="L8640" t="s">
        <v>32</v>
      </c>
      <c r="M8640" t="s">
        <v>33</v>
      </c>
      <c r="N8640" s="4">
        <v>4</v>
      </c>
      <c r="O8640" s="4">
        <v>2528</v>
      </c>
      <c r="P8640" t="s">
        <v>13198</v>
      </c>
      <c r="Q8640" t="s">
        <v>8984</v>
      </c>
      <c r="R8640" t="s">
        <v>8985</v>
      </c>
      <c r="S8640" t="s">
        <v>7337</v>
      </c>
      <c r="T8640" t="s">
        <v>35</v>
      </c>
      <c r="U8640" t="s">
        <v>36</v>
      </c>
      <c r="V8640">
        <v>0</v>
      </c>
      <c r="W8640">
        <v>2022</v>
      </c>
      <c r="X8640" t="s">
        <v>180</v>
      </c>
      <c r="Y8640" t="s">
        <v>38</v>
      </c>
      <c r="Z8640" t="s">
        <v>45</v>
      </c>
      <c r="AA8640" t="s">
        <v>40</v>
      </c>
      <c r="AB8640" t="s">
        <v>40</v>
      </c>
    </row>
    <row r="8641" spans="1:28" x14ac:dyDescent="0.35">
      <c r="A8641" t="s">
        <v>6337</v>
      </c>
      <c r="B8641" t="s">
        <v>12654</v>
      </c>
      <c r="C8641" t="s">
        <v>6368</v>
      </c>
      <c r="D8641" s="1">
        <v>152481105</v>
      </c>
      <c r="E8641" t="s">
        <v>43</v>
      </c>
      <c r="G8641" s="2">
        <v>44922</v>
      </c>
      <c r="H8641" s="3">
        <v>135</v>
      </c>
      <c r="I8641">
        <v>1898099</v>
      </c>
      <c r="J8641" s="4">
        <v>782</v>
      </c>
      <c r="K8641" t="s">
        <v>31</v>
      </c>
      <c r="L8641" t="s">
        <v>32</v>
      </c>
      <c r="M8641" t="s">
        <v>33</v>
      </c>
      <c r="N8641" s="4">
        <v>84</v>
      </c>
      <c r="O8641" s="4">
        <v>60728</v>
      </c>
      <c r="P8641" t="s">
        <v>13198</v>
      </c>
      <c r="Q8641" t="s">
        <v>8984</v>
      </c>
      <c r="R8641" t="s">
        <v>8985</v>
      </c>
      <c r="S8641" t="s">
        <v>7335</v>
      </c>
      <c r="T8641" t="s">
        <v>35</v>
      </c>
      <c r="U8641" t="s">
        <v>36</v>
      </c>
      <c r="V8641">
        <v>0</v>
      </c>
      <c r="W8641">
        <v>2022</v>
      </c>
      <c r="X8641" t="s">
        <v>180</v>
      </c>
      <c r="Y8641" t="s">
        <v>38</v>
      </c>
      <c r="Z8641" t="s">
        <v>39</v>
      </c>
      <c r="AA8641" t="s">
        <v>40</v>
      </c>
      <c r="AB8641" t="s">
        <v>40</v>
      </c>
    </row>
    <row r="8642" spans="1:28" x14ac:dyDescent="0.35">
      <c r="A8642" t="s">
        <v>6337</v>
      </c>
      <c r="B8642" t="s">
        <v>12653</v>
      </c>
      <c r="C8642" t="s">
        <v>6452</v>
      </c>
      <c r="D8642" s="1">
        <v>152481104</v>
      </c>
      <c r="E8642" t="s">
        <v>43</v>
      </c>
      <c r="G8642" s="2">
        <v>44922</v>
      </c>
      <c r="H8642" s="3">
        <v>225</v>
      </c>
      <c r="I8642">
        <v>1898037</v>
      </c>
      <c r="J8642" s="4">
        <v>893</v>
      </c>
      <c r="K8642" t="s">
        <v>31</v>
      </c>
      <c r="L8642" t="s">
        <v>32</v>
      </c>
      <c r="M8642" t="s">
        <v>33</v>
      </c>
      <c r="N8642" s="4">
        <v>59</v>
      </c>
      <c r="O8642" s="4">
        <v>52687</v>
      </c>
      <c r="P8642" t="s">
        <v>13198</v>
      </c>
      <c r="Q8642" t="s">
        <v>57</v>
      </c>
      <c r="R8642" t="s">
        <v>8985</v>
      </c>
      <c r="S8642" t="s">
        <v>7334</v>
      </c>
      <c r="T8642" t="s">
        <v>35</v>
      </c>
      <c r="U8642" t="s">
        <v>36</v>
      </c>
      <c r="V8642">
        <v>0</v>
      </c>
      <c r="W8642">
        <v>2022</v>
      </c>
      <c r="X8642" t="s">
        <v>180</v>
      </c>
      <c r="Y8642" t="s">
        <v>38</v>
      </c>
      <c r="Z8642" t="s">
        <v>64</v>
      </c>
      <c r="AA8642" t="s">
        <v>40</v>
      </c>
      <c r="AB8642" t="s">
        <v>40</v>
      </c>
    </row>
    <row r="8643" spans="1:28" x14ac:dyDescent="0.35">
      <c r="A8643" t="s">
        <v>6337</v>
      </c>
      <c r="B8643" t="s">
        <v>12653</v>
      </c>
      <c r="C8643" t="s">
        <v>6452</v>
      </c>
      <c r="D8643" s="1">
        <v>152481104</v>
      </c>
      <c r="E8643" t="s">
        <v>30</v>
      </c>
      <c r="G8643" s="2">
        <v>44922</v>
      </c>
      <c r="H8643" s="3">
        <v>412</v>
      </c>
      <c r="I8643">
        <v>1898312</v>
      </c>
      <c r="J8643" s="4">
        <v>2233</v>
      </c>
      <c r="K8643" t="s">
        <v>31</v>
      </c>
      <c r="L8643" t="s">
        <v>32</v>
      </c>
      <c r="M8643" t="s">
        <v>33</v>
      </c>
      <c r="N8643" s="4">
        <v>428</v>
      </c>
      <c r="O8643" s="4">
        <v>147010</v>
      </c>
      <c r="P8643" t="s">
        <v>13198</v>
      </c>
      <c r="Q8643" t="s">
        <v>9125</v>
      </c>
      <c r="R8643" t="s">
        <v>8985</v>
      </c>
      <c r="S8643" t="s">
        <v>14186</v>
      </c>
      <c r="T8643" t="s">
        <v>35</v>
      </c>
      <c r="U8643" t="s">
        <v>36</v>
      </c>
      <c r="V8643">
        <v>0</v>
      </c>
      <c r="W8643">
        <v>2022</v>
      </c>
      <c r="X8643" t="s">
        <v>180</v>
      </c>
      <c r="Y8643" t="s">
        <v>38</v>
      </c>
      <c r="Z8643" t="s">
        <v>172</v>
      </c>
      <c r="AA8643" t="s">
        <v>40</v>
      </c>
      <c r="AB8643" t="s">
        <v>40</v>
      </c>
    </row>
    <row r="8644" spans="1:28" x14ac:dyDescent="0.35">
      <c r="A8644" t="s">
        <v>6337</v>
      </c>
      <c r="B8644" t="s">
        <v>12654</v>
      </c>
      <c r="C8644" t="s">
        <v>6368</v>
      </c>
      <c r="D8644" s="1">
        <v>152481105</v>
      </c>
      <c r="E8644" t="s">
        <v>30</v>
      </c>
      <c r="G8644" s="2">
        <v>44896</v>
      </c>
      <c r="H8644" s="3">
        <v>838</v>
      </c>
      <c r="I8644">
        <v>1872871</v>
      </c>
      <c r="J8644" s="4">
        <v>276</v>
      </c>
      <c r="K8644" t="s">
        <v>31</v>
      </c>
      <c r="L8644" t="s">
        <v>32</v>
      </c>
      <c r="M8644" t="s">
        <v>33</v>
      </c>
      <c r="N8644" s="4">
        <v>948</v>
      </c>
      <c r="O8644" s="4">
        <v>37866</v>
      </c>
      <c r="P8644" t="s">
        <v>8987</v>
      </c>
      <c r="Q8644" t="s">
        <v>8984</v>
      </c>
      <c r="R8644" t="s">
        <v>8985</v>
      </c>
      <c r="S8644" t="s">
        <v>7328</v>
      </c>
      <c r="T8644" t="s">
        <v>35</v>
      </c>
      <c r="U8644" t="s">
        <v>36</v>
      </c>
      <c r="V8644">
        <v>0</v>
      </c>
      <c r="W8644">
        <v>2022</v>
      </c>
      <c r="X8644" t="s">
        <v>180</v>
      </c>
      <c r="Y8644" t="s">
        <v>38</v>
      </c>
      <c r="Z8644" t="s">
        <v>172</v>
      </c>
      <c r="AA8644" t="s">
        <v>40</v>
      </c>
      <c r="AB8644" t="s">
        <v>40</v>
      </c>
    </row>
    <row r="8645" spans="1:28" x14ac:dyDescent="0.35">
      <c r="A8645" t="s">
        <v>6337</v>
      </c>
      <c r="B8645" t="s">
        <v>12654</v>
      </c>
      <c r="C8645" t="s">
        <v>6368</v>
      </c>
      <c r="D8645" s="1">
        <v>152481105</v>
      </c>
      <c r="E8645" t="s">
        <v>43</v>
      </c>
      <c r="G8645" s="2">
        <v>44922</v>
      </c>
      <c r="H8645" s="3">
        <v>208</v>
      </c>
      <c r="I8645">
        <v>1897998</v>
      </c>
      <c r="J8645" s="4">
        <v>1901</v>
      </c>
      <c r="K8645" t="s">
        <v>31</v>
      </c>
      <c r="L8645" t="s">
        <v>32</v>
      </c>
      <c r="M8645" t="s">
        <v>33</v>
      </c>
      <c r="N8645" s="4">
        <v>31</v>
      </c>
      <c r="O8645" s="4">
        <v>56784</v>
      </c>
      <c r="P8645" t="s">
        <v>13198</v>
      </c>
      <c r="Q8645" t="s">
        <v>8984</v>
      </c>
      <c r="R8645" t="s">
        <v>8985</v>
      </c>
      <c r="S8645" t="s">
        <v>14187</v>
      </c>
      <c r="T8645" t="s">
        <v>35</v>
      </c>
      <c r="U8645" t="s">
        <v>36</v>
      </c>
      <c r="V8645">
        <v>0</v>
      </c>
      <c r="W8645">
        <v>2022</v>
      </c>
      <c r="X8645" t="s">
        <v>180</v>
      </c>
      <c r="Y8645" t="s">
        <v>38</v>
      </c>
      <c r="Z8645" t="s">
        <v>39</v>
      </c>
      <c r="AA8645" t="s">
        <v>40</v>
      </c>
      <c r="AB8645" t="s">
        <v>40</v>
      </c>
    </row>
    <row r="8646" spans="1:28" x14ac:dyDescent="0.35">
      <c r="A8646" t="s">
        <v>7410</v>
      </c>
      <c r="B8646" t="s">
        <v>12653</v>
      </c>
      <c r="C8646" t="s">
        <v>7505</v>
      </c>
      <c r="D8646" s="1">
        <v>42271103</v>
      </c>
      <c r="E8646" t="s">
        <v>30</v>
      </c>
      <c r="G8646" s="2">
        <v>44900</v>
      </c>
      <c r="H8646" s="3">
        <v>1633</v>
      </c>
      <c r="I8646">
        <v>1876795</v>
      </c>
      <c r="J8646" s="4">
        <v>1122</v>
      </c>
      <c r="K8646" t="s">
        <v>31</v>
      </c>
      <c r="L8646" t="s">
        <v>66</v>
      </c>
      <c r="M8646" t="s">
        <v>415</v>
      </c>
      <c r="N8646" s="4">
        <v>146</v>
      </c>
      <c r="O8646" s="4">
        <v>25201</v>
      </c>
      <c r="P8646" t="s">
        <v>13198</v>
      </c>
      <c r="Q8646" t="s">
        <v>8984</v>
      </c>
      <c r="R8646" t="s">
        <v>8985</v>
      </c>
      <c r="S8646" t="s">
        <v>14188</v>
      </c>
      <c r="T8646" t="s">
        <v>35</v>
      </c>
      <c r="U8646" t="s">
        <v>36</v>
      </c>
      <c r="V8646">
        <v>45581456</v>
      </c>
      <c r="W8646">
        <v>2022</v>
      </c>
      <c r="X8646" t="s">
        <v>180</v>
      </c>
      <c r="Y8646" t="s">
        <v>38</v>
      </c>
      <c r="Z8646" t="s">
        <v>39</v>
      </c>
      <c r="AA8646" t="s">
        <v>40</v>
      </c>
      <c r="AB8646" t="s">
        <v>40</v>
      </c>
    </row>
    <row r="8647" spans="1:28" x14ac:dyDescent="0.35">
      <c r="A8647" t="s">
        <v>7410</v>
      </c>
      <c r="B8647" t="s">
        <v>12653</v>
      </c>
      <c r="C8647" t="s">
        <v>7418</v>
      </c>
      <c r="D8647" s="1">
        <v>43071102</v>
      </c>
      <c r="E8647" t="s">
        <v>53</v>
      </c>
      <c r="G8647" s="2">
        <v>44910</v>
      </c>
      <c r="H8647" s="3">
        <v>1928</v>
      </c>
      <c r="I8647">
        <v>1890467</v>
      </c>
      <c r="J8647" s="4">
        <v>451</v>
      </c>
      <c r="K8647" t="s">
        <v>31</v>
      </c>
      <c r="L8647" t="s">
        <v>60</v>
      </c>
      <c r="M8647" t="s">
        <v>94</v>
      </c>
      <c r="N8647" s="4">
        <v>21</v>
      </c>
      <c r="O8647" s="4">
        <v>8619</v>
      </c>
      <c r="P8647" t="s">
        <v>13198</v>
      </c>
      <c r="Q8647" t="s">
        <v>8984</v>
      </c>
      <c r="R8647" t="s">
        <v>8985</v>
      </c>
      <c r="S8647" t="s">
        <v>14189</v>
      </c>
      <c r="T8647" t="s">
        <v>35</v>
      </c>
      <c r="U8647" t="s">
        <v>36</v>
      </c>
      <c r="V8647">
        <v>0</v>
      </c>
      <c r="W8647">
        <v>2022</v>
      </c>
      <c r="X8647" t="s">
        <v>180</v>
      </c>
      <c r="Y8647" t="s">
        <v>38</v>
      </c>
      <c r="Z8647" t="s">
        <v>39</v>
      </c>
      <c r="AA8647" t="s">
        <v>40</v>
      </c>
      <c r="AB8647" t="s">
        <v>38</v>
      </c>
    </row>
    <row r="8648" spans="1:28" x14ac:dyDescent="0.35">
      <c r="A8648" t="s">
        <v>7410</v>
      </c>
      <c r="B8648" t="s">
        <v>12654</v>
      </c>
      <c r="C8648" t="s">
        <v>7426</v>
      </c>
      <c r="D8648" s="1">
        <v>42571102</v>
      </c>
      <c r="E8648" t="s">
        <v>30</v>
      </c>
      <c r="G8648" s="2">
        <v>44901</v>
      </c>
      <c r="H8648" s="3">
        <v>954</v>
      </c>
      <c r="I8648">
        <v>1877209</v>
      </c>
      <c r="J8648" s="4">
        <v>419</v>
      </c>
      <c r="K8648" t="s">
        <v>31</v>
      </c>
      <c r="L8648" t="s">
        <v>32</v>
      </c>
      <c r="M8648" t="s">
        <v>33</v>
      </c>
      <c r="N8648" s="4">
        <v>347</v>
      </c>
      <c r="O8648" s="4">
        <v>145393</v>
      </c>
      <c r="P8648" t="s">
        <v>13198</v>
      </c>
      <c r="Q8648" t="s">
        <v>8984</v>
      </c>
      <c r="R8648" t="s">
        <v>8985</v>
      </c>
      <c r="S8648" t="s">
        <v>8208</v>
      </c>
      <c r="T8648" t="s">
        <v>35</v>
      </c>
      <c r="U8648" t="s">
        <v>36</v>
      </c>
      <c r="V8648">
        <v>0</v>
      </c>
      <c r="W8648">
        <v>2022</v>
      </c>
      <c r="X8648" t="s">
        <v>180</v>
      </c>
      <c r="Y8648" t="s">
        <v>38</v>
      </c>
      <c r="Z8648" t="s">
        <v>64</v>
      </c>
      <c r="AA8648" t="s">
        <v>40</v>
      </c>
      <c r="AB8648" t="s">
        <v>40</v>
      </c>
    </row>
    <row r="8649" spans="1:28" x14ac:dyDescent="0.35">
      <c r="A8649" t="s">
        <v>7410</v>
      </c>
      <c r="B8649" t="s">
        <v>12654</v>
      </c>
      <c r="C8649" t="s">
        <v>7426</v>
      </c>
      <c r="D8649" s="1">
        <v>42571102</v>
      </c>
      <c r="E8649" t="s">
        <v>43</v>
      </c>
      <c r="G8649" s="2">
        <v>44922</v>
      </c>
      <c r="H8649" s="3">
        <v>839</v>
      </c>
      <c r="I8649">
        <v>1898794</v>
      </c>
      <c r="J8649" s="4">
        <v>515</v>
      </c>
      <c r="K8649" t="s">
        <v>31</v>
      </c>
      <c r="L8649" t="s">
        <v>32</v>
      </c>
      <c r="M8649" t="s">
        <v>33</v>
      </c>
      <c r="N8649" s="4">
        <v>45</v>
      </c>
      <c r="O8649" s="4">
        <v>23175</v>
      </c>
      <c r="P8649" t="s">
        <v>8987</v>
      </c>
      <c r="Q8649" t="s">
        <v>8984</v>
      </c>
      <c r="R8649" t="s">
        <v>8985</v>
      </c>
      <c r="S8649" t="s">
        <v>8210</v>
      </c>
      <c r="T8649" t="s">
        <v>35</v>
      </c>
      <c r="U8649" t="s">
        <v>36</v>
      </c>
      <c r="V8649">
        <v>0</v>
      </c>
      <c r="W8649">
        <v>2022</v>
      </c>
      <c r="X8649" t="s">
        <v>180</v>
      </c>
      <c r="Y8649" t="s">
        <v>38</v>
      </c>
      <c r="Z8649" t="s">
        <v>64</v>
      </c>
      <c r="AA8649" t="s">
        <v>40</v>
      </c>
      <c r="AB8649" t="s">
        <v>40</v>
      </c>
    </row>
    <row r="8650" spans="1:28" x14ac:dyDescent="0.35">
      <c r="A8650" t="s">
        <v>7410</v>
      </c>
      <c r="B8650" t="s">
        <v>12654</v>
      </c>
      <c r="C8650" t="s">
        <v>7423</v>
      </c>
      <c r="D8650" s="1">
        <v>42811111</v>
      </c>
      <c r="E8650" t="s">
        <v>43</v>
      </c>
      <c r="G8650" s="2">
        <v>44906</v>
      </c>
      <c r="H8650" s="3">
        <v>2020</v>
      </c>
      <c r="I8650">
        <v>1886394</v>
      </c>
      <c r="J8650" s="4">
        <v>1225</v>
      </c>
      <c r="K8650" t="s">
        <v>31</v>
      </c>
      <c r="L8650" t="s">
        <v>32</v>
      </c>
      <c r="M8650" t="s">
        <v>33</v>
      </c>
      <c r="N8650" s="4">
        <v>46</v>
      </c>
      <c r="O8650" s="4">
        <v>56350</v>
      </c>
      <c r="P8650" t="s">
        <v>13198</v>
      </c>
      <c r="Q8650" t="s">
        <v>8984</v>
      </c>
      <c r="R8650" t="s">
        <v>8985</v>
      </c>
      <c r="S8650" t="s">
        <v>14190</v>
      </c>
      <c r="T8650" t="s">
        <v>35</v>
      </c>
      <c r="U8650" t="s">
        <v>36</v>
      </c>
      <c r="V8650">
        <v>0</v>
      </c>
      <c r="W8650">
        <v>2022</v>
      </c>
      <c r="X8650" t="s">
        <v>180</v>
      </c>
      <c r="Y8650" t="s">
        <v>38</v>
      </c>
      <c r="Z8650" t="s">
        <v>39</v>
      </c>
      <c r="AA8650" t="s">
        <v>40</v>
      </c>
      <c r="AB8650" t="s">
        <v>40</v>
      </c>
    </row>
    <row r="8651" spans="1:28" x14ac:dyDescent="0.35">
      <c r="A8651" t="s">
        <v>7410</v>
      </c>
      <c r="B8651" t="s">
        <v>12654</v>
      </c>
      <c r="C8651" t="s">
        <v>7423</v>
      </c>
      <c r="D8651" s="1">
        <v>42811111</v>
      </c>
      <c r="E8651" t="s">
        <v>43</v>
      </c>
      <c r="G8651" s="2">
        <v>44922</v>
      </c>
      <c r="H8651" s="3">
        <v>747</v>
      </c>
      <c r="I8651">
        <v>1898657</v>
      </c>
      <c r="J8651" s="4">
        <v>529</v>
      </c>
      <c r="K8651" t="s">
        <v>31</v>
      </c>
      <c r="L8651" t="s">
        <v>32</v>
      </c>
      <c r="M8651" t="s">
        <v>33</v>
      </c>
      <c r="N8651" s="4">
        <v>36</v>
      </c>
      <c r="O8651" s="4">
        <v>19044</v>
      </c>
      <c r="P8651" t="s">
        <v>8987</v>
      </c>
      <c r="Q8651" t="s">
        <v>8984</v>
      </c>
      <c r="R8651" t="s">
        <v>8985</v>
      </c>
      <c r="S8651" t="s">
        <v>8211</v>
      </c>
      <c r="T8651" t="s">
        <v>35</v>
      </c>
      <c r="U8651" t="s">
        <v>36</v>
      </c>
      <c r="V8651">
        <v>0</v>
      </c>
      <c r="W8651">
        <v>2022</v>
      </c>
      <c r="X8651" t="s">
        <v>180</v>
      </c>
      <c r="Y8651" t="s">
        <v>38</v>
      </c>
      <c r="Z8651" t="s">
        <v>39</v>
      </c>
      <c r="AA8651" t="s">
        <v>40</v>
      </c>
      <c r="AB8651" t="s">
        <v>40</v>
      </c>
    </row>
    <row r="8652" spans="1:28" x14ac:dyDescent="0.35">
      <c r="A8652" t="s">
        <v>7410</v>
      </c>
      <c r="B8652" t="s">
        <v>12654</v>
      </c>
      <c r="C8652" t="s">
        <v>7413</v>
      </c>
      <c r="D8652" s="1">
        <v>42811113</v>
      </c>
      <c r="E8652" t="s">
        <v>978</v>
      </c>
      <c r="G8652" s="2">
        <v>44925</v>
      </c>
      <c r="H8652" s="3">
        <v>928</v>
      </c>
      <c r="I8652">
        <v>1901926</v>
      </c>
      <c r="J8652" s="4">
        <v>269</v>
      </c>
      <c r="K8652" t="s">
        <v>31</v>
      </c>
      <c r="L8652" t="s">
        <v>32</v>
      </c>
      <c r="M8652" t="s">
        <v>33</v>
      </c>
      <c r="N8652" s="4">
        <v>43</v>
      </c>
      <c r="O8652" s="4">
        <v>11567</v>
      </c>
      <c r="P8652" t="s">
        <v>13198</v>
      </c>
      <c r="Q8652" t="s">
        <v>8984</v>
      </c>
      <c r="R8652" t="s">
        <v>8985</v>
      </c>
      <c r="S8652" t="s">
        <v>8213</v>
      </c>
      <c r="T8652" t="s">
        <v>35</v>
      </c>
      <c r="U8652" t="s">
        <v>36</v>
      </c>
      <c r="V8652">
        <v>0</v>
      </c>
      <c r="W8652">
        <v>2022</v>
      </c>
      <c r="X8652" t="s">
        <v>180</v>
      </c>
      <c r="Y8652" t="s">
        <v>38</v>
      </c>
      <c r="Z8652" t="s">
        <v>64</v>
      </c>
      <c r="AA8652" t="s">
        <v>40</v>
      </c>
      <c r="AB8652" t="s">
        <v>40</v>
      </c>
    </row>
    <row r="8653" spans="1:28" x14ac:dyDescent="0.35">
      <c r="A8653" t="s">
        <v>7410</v>
      </c>
      <c r="B8653" t="s">
        <v>12654</v>
      </c>
      <c r="C8653" t="s">
        <v>3584</v>
      </c>
      <c r="D8653" s="1">
        <v>42851121</v>
      </c>
      <c r="E8653" t="s">
        <v>43</v>
      </c>
      <c r="G8653" s="2">
        <v>44925</v>
      </c>
      <c r="H8653" s="3">
        <v>1355</v>
      </c>
      <c r="I8653">
        <v>1902054</v>
      </c>
      <c r="J8653" s="4">
        <v>192</v>
      </c>
      <c r="K8653" t="s">
        <v>31</v>
      </c>
      <c r="L8653" t="s">
        <v>32</v>
      </c>
      <c r="M8653" t="s">
        <v>33</v>
      </c>
      <c r="N8653" s="4">
        <v>16</v>
      </c>
      <c r="O8653" s="4">
        <v>3072</v>
      </c>
      <c r="P8653" t="s">
        <v>13198</v>
      </c>
      <c r="Q8653" t="s">
        <v>8984</v>
      </c>
      <c r="R8653" t="s">
        <v>8985</v>
      </c>
      <c r="S8653" t="s">
        <v>8212</v>
      </c>
      <c r="T8653" t="s">
        <v>35</v>
      </c>
      <c r="U8653" t="s">
        <v>36</v>
      </c>
      <c r="V8653">
        <v>0</v>
      </c>
      <c r="W8653">
        <v>2022</v>
      </c>
      <c r="X8653" t="s">
        <v>180</v>
      </c>
      <c r="Y8653" t="s">
        <v>38</v>
      </c>
      <c r="Z8653" t="s">
        <v>39</v>
      </c>
      <c r="AA8653" t="s">
        <v>40</v>
      </c>
      <c r="AB8653" t="s">
        <v>40</v>
      </c>
    </row>
    <row r="8654" spans="1:28" x14ac:dyDescent="0.35">
      <c r="A8654" t="s">
        <v>7410</v>
      </c>
      <c r="B8654" t="s">
        <v>12654</v>
      </c>
      <c r="C8654" t="s">
        <v>8206</v>
      </c>
      <c r="D8654" s="1">
        <v>42751112</v>
      </c>
      <c r="E8654" t="s">
        <v>43</v>
      </c>
      <c r="G8654" s="2">
        <v>44924</v>
      </c>
      <c r="H8654" s="3">
        <v>2245</v>
      </c>
      <c r="I8654">
        <v>1901575</v>
      </c>
      <c r="J8654" s="4">
        <v>1011</v>
      </c>
      <c r="K8654" t="s">
        <v>31</v>
      </c>
      <c r="L8654" t="s">
        <v>32</v>
      </c>
      <c r="M8654" t="s">
        <v>33</v>
      </c>
      <c r="N8654" s="4">
        <v>7</v>
      </c>
      <c r="O8654" s="4">
        <v>7077</v>
      </c>
      <c r="P8654" t="s">
        <v>13198</v>
      </c>
      <c r="Q8654" t="s">
        <v>8984</v>
      </c>
      <c r="R8654" t="s">
        <v>8985</v>
      </c>
      <c r="S8654" t="s">
        <v>14191</v>
      </c>
      <c r="T8654" t="s">
        <v>35</v>
      </c>
      <c r="U8654" t="s">
        <v>36</v>
      </c>
      <c r="V8654">
        <v>0</v>
      </c>
      <c r="W8654">
        <v>2022</v>
      </c>
      <c r="X8654" t="s">
        <v>180</v>
      </c>
      <c r="Y8654" t="s">
        <v>38</v>
      </c>
      <c r="Z8654" t="s">
        <v>422</v>
      </c>
      <c r="AA8654" t="s">
        <v>40</v>
      </c>
      <c r="AB8654" t="s">
        <v>40</v>
      </c>
    </row>
    <row r="8655" spans="1:28" x14ac:dyDescent="0.35">
      <c r="A8655" t="s">
        <v>7410</v>
      </c>
      <c r="B8655" t="s">
        <v>12654</v>
      </c>
      <c r="C8655" t="s">
        <v>8206</v>
      </c>
      <c r="D8655" s="1">
        <v>42751112</v>
      </c>
      <c r="E8655" t="s">
        <v>53</v>
      </c>
      <c r="G8655" s="2">
        <v>44922</v>
      </c>
      <c r="H8655" s="3">
        <v>900</v>
      </c>
      <c r="I8655">
        <v>1898840</v>
      </c>
      <c r="J8655" s="4">
        <v>710</v>
      </c>
      <c r="K8655" t="s">
        <v>31</v>
      </c>
      <c r="L8655" t="s">
        <v>32</v>
      </c>
      <c r="M8655" t="s">
        <v>33</v>
      </c>
      <c r="N8655" s="4">
        <v>12</v>
      </c>
      <c r="O8655" s="4">
        <v>8460</v>
      </c>
      <c r="P8655" t="s">
        <v>8987</v>
      </c>
      <c r="Q8655" t="s">
        <v>8984</v>
      </c>
      <c r="R8655" t="s">
        <v>8985</v>
      </c>
      <c r="S8655" t="s">
        <v>8209</v>
      </c>
      <c r="T8655" t="s">
        <v>35</v>
      </c>
      <c r="U8655" t="s">
        <v>36</v>
      </c>
      <c r="V8655">
        <v>0</v>
      </c>
      <c r="W8655">
        <v>2022</v>
      </c>
      <c r="X8655" t="s">
        <v>180</v>
      </c>
      <c r="Y8655" t="s">
        <v>38</v>
      </c>
      <c r="Z8655" t="s">
        <v>39</v>
      </c>
      <c r="AA8655" t="s">
        <v>40</v>
      </c>
      <c r="AB8655" t="s">
        <v>38</v>
      </c>
    </row>
    <row r="8656" spans="1:28" x14ac:dyDescent="0.35">
      <c r="A8656" t="s">
        <v>8258</v>
      </c>
      <c r="B8656" t="s">
        <v>12653</v>
      </c>
      <c r="C8656" t="s">
        <v>8354</v>
      </c>
      <c r="D8656" s="1">
        <v>163341103</v>
      </c>
      <c r="E8656" t="s">
        <v>59</v>
      </c>
      <c r="G8656" s="2">
        <v>44908</v>
      </c>
      <c r="H8656" s="3">
        <v>32</v>
      </c>
      <c r="I8656">
        <v>1887885</v>
      </c>
      <c r="J8656" s="4">
        <v>879</v>
      </c>
      <c r="K8656" t="s">
        <v>31</v>
      </c>
      <c r="L8656" t="s">
        <v>66</v>
      </c>
      <c r="M8656" t="s">
        <v>415</v>
      </c>
      <c r="N8656" s="4">
        <v>1655</v>
      </c>
      <c r="O8656" s="4">
        <v>423897</v>
      </c>
      <c r="P8656" t="s">
        <v>13198</v>
      </c>
      <c r="Q8656" t="s">
        <v>79</v>
      </c>
      <c r="R8656" t="s">
        <v>8985</v>
      </c>
      <c r="S8656" t="s">
        <v>8556</v>
      </c>
      <c r="T8656" t="s">
        <v>35</v>
      </c>
      <c r="U8656" t="s">
        <v>36</v>
      </c>
      <c r="V8656">
        <v>31631451</v>
      </c>
      <c r="W8656">
        <v>2022</v>
      </c>
      <c r="X8656" t="s">
        <v>180</v>
      </c>
      <c r="Y8656" t="s">
        <v>38</v>
      </c>
      <c r="Z8656" t="s">
        <v>39</v>
      </c>
      <c r="AA8656" t="s">
        <v>40</v>
      </c>
      <c r="AB8656" t="s">
        <v>40</v>
      </c>
    </row>
    <row r="8657" spans="1:28" x14ac:dyDescent="0.35">
      <c r="A8657" t="s">
        <v>8258</v>
      </c>
      <c r="B8657" t="s">
        <v>12654</v>
      </c>
      <c r="C8657" t="s">
        <v>8266</v>
      </c>
      <c r="D8657" s="1">
        <v>163201102</v>
      </c>
      <c r="E8657" t="s">
        <v>43</v>
      </c>
      <c r="G8657" s="2">
        <v>44902</v>
      </c>
      <c r="H8657" s="3">
        <v>553</v>
      </c>
      <c r="I8657">
        <v>1877731</v>
      </c>
      <c r="J8657" s="4">
        <v>422</v>
      </c>
      <c r="K8657" t="s">
        <v>31</v>
      </c>
      <c r="L8657" t="s">
        <v>66</v>
      </c>
      <c r="M8657" t="s">
        <v>415</v>
      </c>
      <c r="N8657" s="4">
        <v>8</v>
      </c>
      <c r="O8657" s="4">
        <v>3376</v>
      </c>
      <c r="P8657" t="s">
        <v>13198</v>
      </c>
      <c r="Q8657" t="s">
        <v>8984</v>
      </c>
      <c r="R8657" t="s">
        <v>8985</v>
      </c>
      <c r="S8657" t="s">
        <v>14192</v>
      </c>
      <c r="T8657" t="s">
        <v>35</v>
      </c>
      <c r="U8657" t="s">
        <v>36</v>
      </c>
      <c r="V8657">
        <v>0</v>
      </c>
      <c r="W8657">
        <v>2022</v>
      </c>
      <c r="X8657" t="s">
        <v>180</v>
      </c>
      <c r="Y8657" t="s">
        <v>38</v>
      </c>
      <c r="Z8657" t="s">
        <v>64</v>
      </c>
      <c r="AA8657" t="s">
        <v>40</v>
      </c>
      <c r="AB8657" t="s">
        <v>40</v>
      </c>
    </row>
    <row r="8658" spans="1:28" x14ac:dyDescent="0.35">
      <c r="A8658" t="s">
        <v>8258</v>
      </c>
      <c r="B8658" t="s">
        <v>12653</v>
      </c>
      <c r="C8658" t="s">
        <v>8387</v>
      </c>
      <c r="D8658" s="1">
        <v>163692101</v>
      </c>
      <c r="E8658" t="s">
        <v>43</v>
      </c>
      <c r="G8658" s="2">
        <v>44925</v>
      </c>
      <c r="H8658" s="3">
        <v>315</v>
      </c>
      <c r="I8658">
        <v>1901763</v>
      </c>
      <c r="J8658" s="4">
        <v>682</v>
      </c>
      <c r="K8658" t="s">
        <v>31</v>
      </c>
      <c r="L8658" t="s">
        <v>66</v>
      </c>
      <c r="M8658" t="s">
        <v>415</v>
      </c>
      <c r="N8658" s="4">
        <v>920</v>
      </c>
      <c r="O8658" s="4">
        <v>221369</v>
      </c>
      <c r="P8658" t="s">
        <v>13198</v>
      </c>
      <c r="Q8658" t="s">
        <v>8984</v>
      </c>
      <c r="R8658" t="s">
        <v>8985</v>
      </c>
      <c r="S8658" t="s">
        <v>8559</v>
      </c>
      <c r="T8658" t="s">
        <v>35</v>
      </c>
      <c r="U8658" t="s">
        <v>36</v>
      </c>
      <c r="V8658">
        <v>45611062</v>
      </c>
      <c r="W8658">
        <v>2022</v>
      </c>
      <c r="X8658" t="s">
        <v>180</v>
      </c>
      <c r="Y8658" t="s">
        <v>38</v>
      </c>
      <c r="Z8658" t="s">
        <v>39</v>
      </c>
      <c r="AA8658" t="s">
        <v>40</v>
      </c>
      <c r="AB8658" t="s">
        <v>40</v>
      </c>
    </row>
    <row r="8659" spans="1:28" x14ac:dyDescent="0.35">
      <c r="A8659" t="s">
        <v>8258</v>
      </c>
      <c r="B8659" t="s">
        <v>12653</v>
      </c>
      <c r="C8659" t="s">
        <v>8387</v>
      </c>
      <c r="D8659" s="1">
        <v>163692101</v>
      </c>
      <c r="E8659" t="s">
        <v>448</v>
      </c>
      <c r="G8659" s="2">
        <v>44923</v>
      </c>
      <c r="H8659" s="3">
        <v>1139</v>
      </c>
      <c r="I8659">
        <v>1900654</v>
      </c>
      <c r="J8659" s="4">
        <v>751</v>
      </c>
      <c r="K8659" t="s">
        <v>31</v>
      </c>
      <c r="L8659" t="s">
        <v>66</v>
      </c>
      <c r="M8659" t="s">
        <v>415</v>
      </c>
      <c r="N8659" s="4">
        <v>14</v>
      </c>
      <c r="O8659" s="4">
        <v>8102</v>
      </c>
      <c r="P8659" t="s">
        <v>13198</v>
      </c>
      <c r="Q8659" t="s">
        <v>8984</v>
      </c>
      <c r="R8659" t="s">
        <v>8985</v>
      </c>
      <c r="S8659" t="s">
        <v>8558</v>
      </c>
      <c r="T8659" t="s">
        <v>35</v>
      </c>
      <c r="U8659" t="s">
        <v>36</v>
      </c>
      <c r="V8659">
        <v>45606422</v>
      </c>
      <c r="W8659">
        <v>2022</v>
      </c>
      <c r="X8659" t="s">
        <v>180</v>
      </c>
      <c r="Y8659" t="s">
        <v>38</v>
      </c>
      <c r="Z8659" t="s">
        <v>39</v>
      </c>
      <c r="AA8659" t="s">
        <v>40</v>
      </c>
      <c r="AB8659" t="s">
        <v>38</v>
      </c>
    </row>
    <row r="8660" spans="1:28" x14ac:dyDescent="0.35">
      <c r="A8660" t="s">
        <v>8258</v>
      </c>
      <c r="B8660" t="s">
        <v>12653</v>
      </c>
      <c r="C8660" t="s">
        <v>8268</v>
      </c>
      <c r="D8660" s="1">
        <v>163011101</v>
      </c>
      <c r="E8660" t="s">
        <v>53</v>
      </c>
      <c r="G8660" s="2">
        <v>44898</v>
      </c>
      <c r="H8660" s="3">
        <v>1756</v>
      </c>
      <c r="I8660">
        <v>1875361</v>
      </c>
      <c r="J8660" s="4">
        <v>627</v>
      </c>
      <c r="K8660" t="s">
        <v>31</v>
      </c>
      <c r="L8660" t="s">
        <v>32</v>
      </c>
      <c r="M8660" t="s">
        <v>33</v>
      </c>
      <c r="N8660" s="4">
        <v>63</v>
      </c>
      <c r="O8660" s="4">
        <v>26131</v>
      </c>
      <c r="P8660" t="s">
        <v>13198</v>
      </c>
      <c r="Q8660" t="s">
        <v>8984</v>
      </c>
      <c r="R8660" t="s">
        <v>8985</v>
      </c>
      <c r="S8660" t="s">
        <v>14193</v>
      </c>
      <c r="T8660" t="s">
        <v>35</v>
      </c>
      <c r="U8660" t="s">
        <v>36</v>
      </c>
      <c r="V8660">
        <v>31629388</v>
      </c>
      <c r="W8660">
        <v>2022</v>
      </c>
      <c r="X8660" t="s">
        <v>180</v>
      </c>
      <c r="Y8660" t="s">
        <v>38</v>
      </c>
      <c r="Z8660" t="s">
        <v>45</v>
      </c>
      <c r="AA8660" t="s">
        <v>40</v>
      </c>
      <c r="AB8660" t="s">
        <v>38</v>
      </c>
    </row>
    <row r="8661" spans="1:28" x14ac:dyDescent="0.35">
      <c r="A8661" t="s">
        <v>8258</v>
      </c>
      <c r="B8661" t="s">
        <v>12654</v>
      </c>
      <c r="C8661" t="s">
        <v>8259</v>
      </c>
      <c r="D8661" s="1">
        <v>163751102</v>
      </c>
      <c r="E8661" t="s">
        <v>43</v>
      </c>
      <c r="G8661" s="2">
        <v>44922</v>
      </c>
      <c r="H8661" s="3">
        <v>536</v>
      </c>
      <c r="I8661">
        <v>1898463</v>
      </c>
      <c r="J8661" s="4">
        <v>382</v>
      </c>
      <c r="K8661" t="s">
        <v>31</v>
      </c>
      <c r="L8661" t="s">
        <v>32</v>
      </c>
      <c r="M8661" t="s">
        <v>33</v>
      </c>
      <c r="N8661" s="4">
        <v>59</v>
      </c>
      <c r="O8661" s="4">
        <v>22538</v>
      </c>
      <c r="P8661" t="s">
        <v>13198</v>
      </c>
      <c r="Q8661" t="s">
        <v>9125</v>
      </c>
      <c r="R8661" t="s">
        <v>8985</v>
      </c>
      <c r="S8661" t="s">
        <v>8557</v>
      </c>
      <c r="T8661" t="s">
        <v>35</v>
      </c>
      <c r="U8661" t="s">
        <v>36</v>
      </c>
      <c r="V8661">
        <v>0</v>
      </c>
      <c r="W8661">
        <v>2022</v>
      </c>
      <c r="X8661" t="s">
        <v>180</v>
      </c>
      <c r="Y8661" t="s">
        <v>38</v>
      </c>
      <c r="Z8661" t="s">
        <v>64</v>
      </c>
      <c r="AA8661" t="s">
        <v>40</v>
      </c>
      <c r="AB8661" t="s">
        <v>40</v>
      </c>
    </row>
    <row r="8662" spans="1:28" x14ac:dyDescent="0.35">
      <c r="A8662" t="s">
        <v>8258</v>
      </c>
      <c r="B8662" t="s">
        <v>12653</v>
      </c>
      <c r="C8662" t="s">
        <v>8387</v>
      </c>
      <c r="D8662" s="1">
        <v>163692101</v>
      </c>
      <c r="E8662" t="s">
        <v>43</v>
      </c>
      <c r="G8662" s="2">
        <v>44907</v>
      </c>
      <c r="H8662" s="3">
        <v>1547</v>
      </c>
      <c r="I8662">
        <v>1887956</v>
      </c>
      <c r="J8662" s="4">
        <v>754</v>
      </c>
      <c r="K8662" t="s">
        <v>31</v>
      </c>
      <c r="L8662" t="s">
        <v>66</v>
      </c>
      <c r="M8662" t="s">
        <v>415</v>
      </c>
      <c r="N8662" s="4">
        <v>14</v>
      </c>
      <c r="O8662" s="4">
        <v>10556</v>
      </c>
      <c r="P8662" t="s">
        <v>13198</v>
      </c>
      <c r="Q8662" t="s">
        <v>8984</v>
      </c>
      <c r="R8662" t="s">
        <v>8985</v>
      </c>
      <c r="S8662" t="s">
        <v>8555</v>
      </c>
      <c r="T8662" t="s">
        <v>35</v>
      </c>
      <c r="U8662" t="s">
        <v>36</v>
      </c>
      <c r="V8662">
        <v>0</v>
      </c>
      <c r="W8662">
        <v>2022</v>
      </c>
      <c r="X8662" t="s">
        <v>180</v>
      </c>
      <c r="Y8662" t="s">
        <v>38</v>
      </c>
      <c r="Z8662" t="s">
        <v>64</v>
      </c>
      <c r="AA8662" t="s">
        <v>40</v>
      </c>
      <c r="AB8662" t="s">
        <v>40</v>
      </c>
    </row>
    <row r="8663" spans="1:28" x14ac:dyDescent="0.35">
      <c r="A8663" t="s">
        <v>8258</v>
      </c>
      <c r="B8663" t="s">
        <v>12653</v>
      </c>
      <c r="C8663" t="s">
        <v>8259</v>
      </c>
      <c r="D8663" s="1">
        <v>163751102</v>
      </c>
      <c r="E8663" t="s">
        <v>43</v>
      </c>
      <c r="G8663" s="2">
        <v>44906</v>
      </c>
      <c r="H8663" s="3">
        <v>345</v>
      </c>
      <c r="I8663">
        <v>1884921</v>
      </c>
      <c r="J8663" s="4">
        <v>680</v>
      </c>
      <c r="K8663" t="s">
        <v>31</v>
      </c>
      <c r="L8663" t="s">
        <v>32</v>
      </c>
      <c r="M8663" t="s">
        <v>33</v>
      </c>
      <c r="N8663" s="4">
        <v>244</v>
      </c>
      <c r="O8663" s="4">
        <v>52336</v>
      </c>
      <c r="P8663" t="s">
        <v>13198</v>
      </c>
      <c r="Q8663" t="s">
        <v>8984</v>
      </c>
      <c r="R8663" t="s">
        <v>8985</v>
      </c>
      <c r="S8663" t="s">
        <v>8554</v>
      </c>
      <c r="T8663" t="s">
        <v>35</v>
      </c>
      <c r="U8663" t="s">
        <v>36</v>
      </c>
      <c r="V8663">
        <v>0</v>
      </c>
      <c r="W8663">
        <v>2022</v>
      </c>
      <c r="X8663" t="s">
        <v>180</v>
      </c>
      <c r="Y8663" t="s">
        <v>38</v>
      </c>
      <c r="Z8663" t="s">
        <v>39</v>
      </c>
      <c r="AA8663" t="s">
        <v>40</v>
      </c>
      <c r="AB8663" t="s">
        <v>38</v>
      </c>
    </row>
    <row r="8664" spans="1:28" x14ac:dyDescent="0.35">
      <c r="A8664" t="s">
        <v>8579</v>
      </c>
      <c r="B8664" t="s">
        <v>12654</v>
      </c>
      <c r="C8664" t="s">
        <v>8582</v>
      </c>
      <c r="D8664" s="1">
        <v>254432102</v>
      </c>
      <c r="E8664" t="s">
        <v>43</v>
      </c>
      <c r="G8664" s="2">
        <v>44898</v>
      </c>
      <c r="H8664" s="3">
        <v>435</v>
      </c>
      <c r="I8664">
        <v>1874858</v>
      </c>
      <c r="J8664" s="4">
        <v>437</v>
      </c>
      <c r="K8664" t="s">
        <v>31</v>
      </c>
      <c r="L8664" t="s">
        <v>32</v>
      </c>
      <c r="M8664" t="s">
        <v>33</v>
      </c>
      <c r="N8664" s="4">
        <v>57</v>
      </c>
      <c r="O8664" s="4">
        <v>24909</v>
      </c>
      <c r="P8664" t="s">
        <v>13198</v>
      </c>
      <c r="Q8664" t="s">
        <v>9125</v>
      </c>
      <c r="R8664" t="s">
        <v>8985</v>
      </c>
      <c r="S8664" t="s">
        <v>8964</v>
      </c>
      <c r="T8664" t="s">
        <v>35</v>
      </c>
      <c r="U8664" t="s">
        <v>36</v>
      </c>
      <c r="V8664">
        <v>31629359</v>
      </c>
      <c r="W8664">
        <v>2022</v>
      </c>
      <c r="X8664" t="s">
        <v>180</v>
      </c>
      <c r="Y8664" t="s">
        <v>38</v>
      </c>
      <c r="Z8664" t="s">
        <v>39</v>
      </c>
      <c r="AA8664" t="s">
        <v>40</v>
      </c>
      <c r="AB8664" t="s">
        <v>40</v>
      </c>
    </row>
    <row r="8665" spans="1:28" x14ac:dyDescent="0.35">
      <c r="A8665" t="s">
        <v>8579</v>
      </c>
      <c r="B8665" t="s">
        <v>12654</v>
      </c>
      <c r="C8665" t="s">
        <v>8811</v>
      </c>
      <c r="D8665" s="1">
        <v>162831702</v>
      </c>
      <c r="E8665" t="s">
        <v>30</v>
      </c>
      <c r="G8665" s="2">
        <v>44906</v>
      </c>
      <c r="H8665" s="3">
        <v>1004</v>
      </c>
      <c r="I8665">
        <v>1885605</v>
      </c>
      <c r="J8665" s="4">
        <v>1724</v>
      </c>
      <c r="K8665" t="s">
        <v>31</v>
      </c>
      <c r="L8665" t="s">
        <v>66</v>
      </c>
      <c r="M8665" t="s">
        <v>415</v>
      </c>
      <c r="N8665" s="4">
        <v>689</v>
      </c>
      <c r="O8665" s="4">
        <v>1184875</v>
      </c>
      <c r="P8665" t="s">
        <v>8987</v>
      </c>
      <c r="Q8665" t="s">
        <v>8984</v>
      </c>
      <c r="R8665" t="s">
        <v>8985</v>
      </c>
      <c r="S8665" t="s">
        <v>14194</v>
      </c>
      <c r="T8665" t="s">
        <v>35</v>
      </c>
      <c r="U8665" t="s">
        <v>36</v>
      </c>
      <c r="V8665">
        <v>0</v>
      </c>
      <c r="W8665">
        <v>2022</v>
      </c>
      <c r="X8665" t="s">
        <v>180</v>
      </c>
      <c r="Y8665" t="s">
        <v>38</v>
      </c>
      <c r="Z8665" t="s">
        <v>39</v>
      </c>
      <c r="AA8665" t="s">
        <v>40</v>
      </c>
      <c r="AB8665" t="s">
        <v>40</v>
      </c>
    </row>
    <row r="8666" spans="1:28" x14ac:dyDescent="0.35">
      <c r="A8666" t="s">
        <v>8579</v>
      </c>
      <c r="B8666" t="s">
        <v>12654</v>
      </c>
      <c r="C8666" t="s">
        <v>8811</v>
      </c>
      <c r="D8666" s="1">
        <v>162831702</v>
      </c>
      <c r="E8666" t="s">
        <v>30</v>
      </c>
      <c r="G8666" s="2">
        <v>44921</v>
      </c>
      <c r="H8666" s="3">
        <v>2253</v>
      </c>
      <c r="I8666">
        <v>1897777</v>
      </c>
      <c r="J8666" s="4">
        <v>1034</v>
      </c>
      <c r="K8666" t="s">
        <v>31</v>
      </c>
      <c r="L8666" t="s">
        <v>66</v>
      </c>
      <c r="M8666" t="s">
        <v>415</v>
      </c>
      <c r="N8666" s="4">
        <v>689</v>
      </c>
      <c r="O8666" s="4">
        <v>119522</v>
      </c>
      <c r="P8666" t="s">
        <v>8987</v>
      </c>
      <c r="Q8666" t="s">
        <v>9125</v>
      </c>
      <c r="R8666" t="s">
        <v>8985</v>
      </c>
      <c r="S8666" t="s">
        <v>14195</v>
      </c>
      <c r="T8666" t="s">
        <v>35</v>
      </c>
      <c r="U8666" t="s">
        <v>36</v>
      </c>
      <c r="V8666">
        <v>31633904</v>
      </c>
      <c r="W8666">
        <v>2022</v>
      </c>
      <c r="X8666" t="s">
        <v>180</v>
      </c>
      <c r="Y8666" t="s">
        <v>38</v>
      </c>
      <c r="Z8666" t="s">
        <v>39</v>
      </c>
      <c r="AA8666" t="s">
        <v>40</v>
      </c>
      <c r="AB8666" t="s">
        <v>40</v>
      </c>
    </row>
    <row r="8667" spans="1:28" x14ac:dyDescent="0.35">
      <c r="A8667" t="s">
        <v>8579</v>
      </c>
      <c r="B8667" t="s">
        <v>12654</v>
      </c>
      <c r="C8667" t="s">
        <v>8811</v>
      </c>
      <c r="D8667" s="1">
        <v>162831702</v>
      </c>
      <c r="E8667" t="s">
        <v>30</v>
      </c>
      <c r="G8667" s="2">
        <v>44907</v>
      </c>
      <c r="H8667" s="3">
        <v>1748</v>
      </c>
      <c r="I8667">
        <v>1887518</v>
      </c>
      <c r="J8667" s="4">
        <v>482</v>
      </c>
      <c r="K8667" t="s">
        <v>31</v>
      </c>
      <c r="L8667" t="s">
        <v>384</v>
      </c>
      <c r="M8667" t="s">
        <v>2270</v>
      </c>
      <c r="N8667" s="4">
        <v>689</v>
      </c>
      <c r="O8667" s="4">
        <v>169154</v>
      </c>
      <c r="P8667" t="s">
        <v>8987</v>
      </c>
      <c r="Q8667" t="s">
        <v>8984</v>
      </c>
      <c r="R8667" t="s">
        <v>8985</v>
      </c>
      <c r="S8667" t="s">
        <v>8965</v>
      </c>
      <c r="T8667" t="s">
        <v>35</v>
      </c>
      <c r="U8667" t="s">
        <v>36</v>
      </c>
      <c r="V8667">
        <v>0</v>
      </c>
      <c r="W8667">
        <v>2022</v>
      </c>
      <c r="X8667" t="s">
        <v>180</v>
      </c>
      <c r="Y8667" t="s">
        <v>38</v>
      </c>
      <c r="Z8667" t="s">
        <v>39</v>
      </c>
      <c r="AA8667" t="s">
        <v>40</v>
      </c>
      <c r="AB8667" t="s">
        <v>40</v>
      </c>
    </row>
    <row r="8668" spans="1:28" x14ac:dyDescent="0.35">
      <c r="A8668" t="s">
        <v>8579</v>
      </c>
      <c r="B8668" t="s">
        <v>12653</v>
      </c>
      <c r="C8668" t="s">
        <v>12987</v>
      </c>
      <c r="D8668" s="1">
        <v>163160401</v>
      </c>
      <c r="E8668" t="s">
        <v>43</v>
      </c>
      <c r="G8668" s="2">
        <v>44906</v>
      </c>
      <c r="H8668" s="3">
        <v>447</v>
      </c>
      <c r="I8668">
        <v>1884945</v>
      </c>
      <c r="J8668" s="4">
        <v>2044</v>
      </c>
      <c r="K8668" t="s">
        <v>31</v>
      </c>
      <c r="L8668" t="s">
        <v>384</v>
      </c>
      <c r="M8668" t="s">
        <v>2270</v>
      </c>
      <c r="N8668" s="4">
        <v>75</v>
      </c>
      <c r="O8668" s="4">
        <v>153300</v>
      </c>
      <c r="P8668" t="s">
        <v>8987</v>
      </c>
      <c r="Q8668" t="s">
        <v>8984</v>
      </c>
      <c r="R8668" t="s">
        <v>8985</v>
      </c>
      <c r="S8668" t="s">
        <v>14196</v>
      </c>
      <c r="T8668" t="s">
        <v>35</v>
      </c>
      <c r="U8668" t="s">
        <v>36</v>
      </c>
      <c r="V8668">
        <v>0</v>
      </c>
      <c r="W8668">
        <v>2022</v>
      </c>
      <c r="X8668" t="s">
        <v>180</v>
      </c>
      <c r="Y8668" t="s">
        <v>38</v>
      </c>
      <c r="Z8668" t="s">
        <v>64</v>
      </c>
      <c r="AA8668" t="s">
        <v>40</v>
      </c>
      <c r="AB8668" t="s">
        <v>40</v>
      </c>
    </row>
    <row r="8669" spans="1:28" x14ac:dyDescent="0.35">
      <c r="A8669" t="s">
        <v>28</v>
      </c>
      <c r="B8669" t="s">
        <v>12654</v>
      </c>
      <c r="C8669" t="s">
        <v>74</v>
      </c>
      <c r="D8669" s="1">
        <v>182941101</v>
      </c>
      <c r="E8669" t="s">
        <v>448</v>
      </c>
      <c r="G8669" s="2">
        <v>44593</v>
      </c>
      <c r="H8669" s="3">
        <v>1613</v>
      </c>
      <c r="I8669">
        <v>1618698</v>
      </c>
      <c r="J8669" s="4">
        <v>625</v>
      </c>
      <c r="K8669" t="s">
        <v>31</v>
      </c>
      <c r="L8669" t="s">
        <v>32</v>
      </c>
      <c r="M8669" t="s">
        <v>33</v>
      </c>
      <c r="N8669" s="4">
        <v>73</v>
      </c>
      <c r="O8669" s="4">
        <v>45225</v>
      </c>
      <c r="P8669" t="s">
        <v>8987</v>
      </c>
      <c r="Q8669" t="s">
        <v>8984</v>
      </c>
      <c r="R8669" t="s">
        <v>8985</v>
      </c>
      <c r="S8669" t="s">
        <v>14197</v>
      </c>
      <c r="T8669" t="s">
        <v>35</v>
      </c>
      <c r="U8669" t="s">
        <v>36</v>
      </c>
      <c r="V8669">
        <v>31591632</v>
      </c>
      <c r="W8669">
        <v>2022</v>
      </c>
      <c r="X8669" t="s">
        <v>63</v>
      </c>
      <c r="Y8669" t="s">
        <v>38</v>
      </c>
      <c r="Z8669" t="s">
        <v>39</v>
      </c>
      <c r="AA8669" t="s">
        <v>40</v>
      </c>
      <c r="AB8669" t="s">
        <v>38</v>
      </c>
    </row>
    <row r="8670" spans="1:28" x14ac:dyDescent="0.35">
      <c r="A8670" t="s">
        <v>28</v>
      </c>
      <c r="B8670" t="s">
        <v>12654</v>
      </c>
      <c r="C8670" t="s">
        <v>145</v>
      </c>
      <c r="D8670" s="1">
        <v>83692105</v>
      </c>
      <c r="E8670" t="s">
        <v>43</v>
      </c>
      <c r="G8670" s="2">
        <v>44619</v>
      </c>
      <c r="H8670" s="3">
        <v>145</v>
      </c>
      <c r="I8670">
        <v>1638530</v>
      </c>
      <c r="J8670" s="4">
        <v>950</v>
      </c>
      <c r="K8670" t="s">
        <v>31</v>
      </c>
      <c r="L8670" t="s">
        <v>32</v>
      </c>
      <c r="M8670" t="s">
        <v>33</v>
      </c>
      <c r="N8670" s="4">
        <v>11</v>
      </c>
      <c r="O8670" s="4">
        <v>10450</v>
      </c>
      <c r="P8670" t="s">
        <v>8987</v>
      </c>
      <c r="Q8670" t="s">
        <v>57</v>
      </c>
      <c r="R8670" t="s">
        <v>8985</v>
      </c>
      <c r="S8670" t="s">
        <v>1495</v>
      </c>
      <c r="T8670" t="s">
        <v>35</v>
      </c>
      <c r="U8670" t="s">
        <v>36</v>
      </c>
      <c r="V8670">
        <v>0</v>
      </c>
      <c r="W8670">
        <v>2022</v>
      </c>
      <c r="X8670" t="s">
        <v>63</v>
      </c>
      <c r="Y8670" t="s">
        <v>38</v>
      </c>
      <c r="Z8670" t="s">
        <v>39</v>
      </c>
      <c r="AA8670" t="s">
        <v>40</v>
      </c>
      <c r="AB8670" t="s">
        <v>40</v>
      </c>
    </row>
    <row r="8671" spans="1:28" x14ac:dyDescent="0.35">
      <c r="A8671" t="s">
        <v>28</v>
      </c>
      <c r="B8671" t="s">
        <v>12653</v>
      </c>
      <c r="C8671" t="s">
        <v>71</v>
      </c>
      <c r="D8671" s="1">
        <v>82931101</v>
      </c>
      <c r="E8671" t="s">
        <v>448</v>
      </c>
      <c r="G8671" s="2">
        <v>44595</v>
      </c>
      <c r="H8671" s="3">
        <v>1328</v>
      </c>
      <c r="I8671">
        <v>1620567</v>
      </c>
      <c r="J8671" s="4">
        <v>504</v>
      </c>
      <c r="K8671" t="s">
        <v>31</v>
      </c>
      <c r="L8671" t="s">
        <v>32</v>
      </c>
      <c r="M8671" t="s">
        <v>33</v>
      </c>
      <c r="N8671" s="4">
        <v>2</v>
      </c>
      <c r="O8671" s="4">
        <v>1008</v>
      </c>
      <c r="P8671" t="s">
        <v>8987</v>
      </c>
      <c r="Q8671" t="s">
        <v>8984</v>
      </c>
      <c r="R8671" t="s">
        <v>8985</v>
      </c>
      <c r="S8671" t="s">
        <v>1494</v>
      </c>
      <c r="T8671" t="s">
        <v>35</v>
      </c>
      <c r="U8671" t="s">
        <v>36</v>
      </c>
      <c r="V8671">
        <v>45164317</v>
      </c>
      <c r="W8671">
        <v>2022</v>
      </c>
      <c r="X8671" t="s">
        <v>63</v>
      </c>
      <c r="Y8671" t="s">
        <v>38</v>
      </c>
      <c r="Z8671" t="s">
        <v>45</v>
      </c>
      <c r="AA8671" t="s">
        <v>40</v>
      </c>
      <c r="AB8671" t="s">
        <v>40</v>
      </c>
    </row>
    <row r="8672" spans="1:28" x14ac:dyDescent="0.35">
      <c r="A8672" t="s">
        <v>28</v>
      </c>
      <c r="B8672" t="s">
        <v>12654</v>
      </c>
      <c r="C8672" t="s">
        <v>42</v>
      </c>
      <c r="D8672" s="1">
        <v>82841101</v>
      </c>
      <c r="E8672" t="s">
        <v>30</v>
      </c>
      <c r="G8672" s="2">
        <v>44593</v>
      </c>
      <c r="H8672" s="3">
        <v>940</v>
      </c>
      <c r="I8672" t="s">
        <v>13012</v>
      </c>
      <c r="J8672" s="4">
        <v>495</v>
      </c>
      <c r="K8672" t="s">
        <v>31</v>
      </c>
      <c r="L8672" t="s">
        <v>32</v>
      </c>
      <c r="M8672" t="s">
        <v>83</v>
      </c>
      <c r="N8672" s="4">
        <v>804</v>
      </c>
      <c r="O8672" s="4">
        <v>68108</v>
      </c>
      <c r="P8672" t="s">
        <v>8987</v>
      </c>
      <c r="Q8672" t="s">
        <v>8984</v>
      </c>
      <c r="R8672" t="s">
        <v>8985</v>
      </c>
      <c r="S8672" t="s">
        <v>14198</v>
      </c>
      <c r="T8672" t="s">
        <v>35</v>
      </c>
      <c r="U8672" t="s">
        <v>36</v>
      </c>
      <c r="V8672">
        <v>31591359</v>
      </c>
      <c r="W8672">
        <v>2022</v>
      </c>
      <c r="X8672" t="s">
        <v>63</v>
      </c>
      <c r="Y8672" t="s">
        <v>38</v>
      </c>
      <c r="Z8672" t="s">
        <v>39</v>
      </c>
      <c r="AA8672" t="s">
        <v>40</v>
      </c>
      <c r="AB8672" t="s">
        <v>40</v>
      </c>
    </row>
    <row r="8673" spans="1:28" x14ac:dyDescent="0.35">
      <c r="A8673" t="s">
        <v>1655</v>
      </c>
      <c r="B8673" t="s">
        <v>12654</v>
      </c>
      <c r="C8673" t="s">
        <v>46</v>
      </c>
      <c r="D8673" s="1">
        <v>83622106</v>
      </c>
      <c r="E8673" t="s">
        <v>43</v>
      </c>
      <c r="G8673" s="2">
        <v>44602</v>
      </c>
      <c r="H8673" s="3">
        <v>2213</v>
      </c>
      <c r="I8673">
        <v>1625224</v>
      </c>
      <c r="J8673" s="4">
        <v>468</v>
      </c>
      <c r="K8673" t="s">
        <v>31</v>
      </c>
      <c r="L8673" t="s">
        <v>32</v>
      </c>
      <c r="M8673" t="s">
        <v>33</v>
      </c>
      <c r="N8673" s="4">
        <v>2</v>
      </c>
      <c r="O8673" s="4">
        <v>936</v>
      </c>
      <c r="P8673" t="s">
        <v>8987</v>
      </c>
      <c r="Q8673" t="s">
        <v>8984</v>
      </c>
      <c r="R8673" t="s">
        <v>8985</v>
      </c>
      <c r="S8673" t="s">
        <v>1940</v>
      </c>
      <c r="T8673" t="s">
        <v>35</v>
      </c>
      <c r="U8673" t="s">
        <v>36</v>
      </c>
      <c r="V8673">
        <v>31595326</v>
      </c>
      <c r="W8673">
        <v>2022</v>
      </c>
      <c r="X8673" t="s">
        <v>63</v>
      </c>
      <c r="Y8673" t="s">
        <v>38</v>
      </c>
      <c r="Z8673" t="s">
        <v>39</v>
      </c>
      <c r="AA8673" t="s">
        <v>40</v>
      </c>
      <c r="AB8673" t="s">
        <v>40</v>
      </c>
    </row>
    <row r="8674" spans="1:28" x14ac:dyDescent="0.35">
      <c r="A8674" t="s">
        <v>2116</v>
      </c>
      <c r="B8674" t="s">
        <v>12653</v>
      </c>
      <c r="C8674" t="s">
        <v>2251</v>
      </c>
      <c r="D8674" s="1">
        <v>12501204</v>
      </c>
      <c r="E8674" t="s">
        <v>43</v>
      </c>
      <c r="G8674" s="2">
        <v>44593</v>
      </c>
      <c r="H8674" s="3">
        <v>1821</v>
      </c>
      <c r="I8674">
        <v>1618712</v>
      </c>
      <c r="J8674" s="4">
        <v>163</v>
      </c>
      <c r="K8674" t="s">
        <v>31</v>
      </c>
      <c r="L8674" t="s">
        <v>32</v>
      </c>
      <c r="M8674" t="s">
        <v>33</v>
      </c>
      <c r="N8674" s="4">
        <v>98</v>
      </c>
      <c r="O8674" s="4">
        <v>25046</v>
      </c>
      <c r="P8674" t="s">
        <v>13660</v>
      </c>
      <c r="Q8674" t="s">
        <v>8984</v>
      </c>
      <c r="R8674" t="s">
        <v>8985</v>
      </c>
      <c r="S8674" t="s">
        <v>2252</v>
      </c>
      <c r="T8674" t="s">
        <v>35</v>
      </c>
      <c r="U8674" t="s">
        <v>36</v>
      </c>
      <c r="V8674">
        <v>0</v>
      </c>
      <c r="W8674">
        <v>2022</v>
      </c>
      <c r="X8674" t="s">
        <v>63</v>
      </c>
      <c r="Y8674" t="s">
        <v>38</v>
      </c>
      <c r="Z8674" t="s">
        <v>39</v>
      </c>
      <c r="AA8674" t="s">
        <v>40</v>
      </c>
      <c r="AB8674" t="s">
        <v>40</v>
      </c>
    </row>
    <row r="8675" spans="1:28" x14ac:dyDescent="0.35">
      <c r="A8675" t="s">
        <v>2264</v>
      </c>
      <c r="B8675" t="s">
        <v>12653</v>
      </c>
      <c r="C8675" t="s">
        <v>2276</v>
      </c>
      <c r="D8675" s="1">
        <v>252941107</v>
      </c>
      <c r="E8675" t="s">
        <v>448</v>
      </c>
      <c r="G8675" s="2">
        <v>44615</v>
      </c>
      <c r="H8675" s="3">
        <v>522</v>
      </c>
      <c r="I8675">
        <v>1634363</v>
      </c>
      <c r="J8675" s="4">
        <v>838</v>
      </c>
      <c r="K8675" t="s">
        <v>31</v>
      </c>
      <c r="L8675" t="s">
        <v>66</v>
      </c>
      <c r="M8675" t="s">
        <v>415</v>
      </c>
      <c r="N8675" s="4">
        <v>44</v>
      </c>
      <c r="O8675" s="4">
        <v>29802</v>
      </c>
      <c r="P8675" t="s">
        <v>8987</v>
      </c>
      <c r="Q8675" t="s">
        <v>57</v>
      </c>
      <c r="R8675" t="s">
        <v>8985</v>
      </c>
      <c r="S8675" t="s">
        <v>14199</v>
      </c>
      <c r="T8675" t="s">
        <v>35</v>
      </c>
      <c r="U8675" t="s">
        <v>36</v>
      </c>
      <c r="V8675">
        <v>0</v>
      </c>
      <c r="W8675">
        <v>2022</v>
      </c>
      <c r="X8675" t="s">
        <v>63</v>
      </c>
      <c r="Y8675" t="s">
        <v>38</v>
      </c>
      <c r="Z8675" t="s">
        <v>39</v>
      </c>
      <c r="AA8675" t="s">
        <v>40</v>
      </c>
      <c r="AB8675" t="s">
        <v>40</v>
      </c>
    </row>
    <row r="8676" spans="1:28" x14ac:dyDescent="0.35">
      <c r="A8676" t="s">
        <v>2397</v>
      </c>
      <c r="B8676" t="s">
        <v>12653</v>
      </c>
      <c r="C8676" t="s">
        <v>2504</v>
      </c>
      <c r="D8676" s="1">
        <v>42661103</v>
      </c>
      <c r="E8676" t="s">
        <v>43</v>
      </c>
      <c r="G8676" s="2">
        <v>44601</v>
      </c>
      <c r="H8676" s="3">
        <v>1231</v>
      </c>
      <c r="I8676">
        <v>1624139</v>
      </c>
      <c r="J8676" s="4">
        <v>319</v>
      </c>
      <c r="K8676" t="s">
        <v>31</v>
      </c>
      <c r="L8676" t="s">
        <v>66</v>
      </c>
      <c r="M8676" t="s">
        <v>415</v>
      </c>
      <c r="N8676" s="4">
        <v>2</v>
      </c>
      <c r="O8676" s="4">
        <v>638</v>
      </c>
      <c r="P8676" t="s">
        <v>8987</v>
      </c>
      <c r="Q8676" t="s">
        <v>8984</v>
      </c>
      <c r="R8676" t="s">
        <v>8985</v>
      </c>
      <c r="S8676" t="s">
        <v>3803</v>
      </c>
      <c r="T8676" t="s">
        <v>35</v>
      </c>
      <c r="U8676" t="s">
        <v>36</v>
      </c>
      <c r="V8676">
        <v>0</v>
      </c>
      <c r="W8676">
        <v>2022</v>
      </c>
      <c r="X8676" t="s">
        <v>63</v>
      </c>
      <c r="Y8676" t="s">
        <v>38</v>
      </c>
      <c r="Z8676" t="s">
        <v>39</v>
      </c>
      <c r="AA8676" t="s">
        <v>40</v>
      </c>
      <c r="AB8676" t="s">
        <v>40</v>
      </c>
    </row>
    <row r="8677" spans="1:28" x14ac:dyDescent="0.35">
      <c r="A8677" t="s">
        <v>2397</v>
      </c>
      <c r="B8677" t="s">
        <v>12653</v>
      </c>
      <c r="C8677" t="s">
        <v>2398</v>
      </c>
      <c r="D8677" s="1">
        <v>192221101</v>
      </c>
      <c r="E8677" t="s">
        <v>30</v>
      </c>
      <c r="G8677" s="2">
        <v>44611</v>
      </c>
      <c r="H8677" s="3">
        <v>335</v>
      </c>
      <c r="I8677">
        <v>1632262</v>
      </c>
      <c r="J8677" s="4">
        <v>504</v>
      </c>
      <c r="K8677" t="s">
        <v>31</v>
      </c>
      <c r="L8677" t="s">
        <v>32</v>
      </c>
      <c r="M8677" t="s">
        <v>33</v>
      </c>
      <c r="N8677" s="4">
        <v>340</v>
      </c>
      <c r="O8677" s="4">
        <v>20628</v>
      </c>
      <c r="P8677" t="s">
        <v>8987</v>
      </c>
      <c r="Q8677" t="s">
        <v>8984</v>
      </c>
      <c r="R8677" t="s">
        <v>8985</v>
      </c>
      <c r="S8677" t="s">
        <v>3804</v>
      </c>
      <c r="T8677" t="s">
        <v>35</v>
      </c>
      <c r="U8677" t="s">
        <v>36</v>
      </c>
      <c r="V8677">
        <v>45183120</v>
      </c>
      <c r="W8677">
        <v>2022</v>
      </c>
      <c r="X8677" t="s">
        <v>63</v>
      </c>
      <c r="Y8677" t="s">
        <v>38</v>
      </c>
      <c r="Z8677" t="s">
        <v>51</v>
      </c>
      <c r="AA8677" t="s">
        <v>40</v>
      </c>
      <c r="AB8677" t="s">
        <v>40</v>
      </c>
    </row>
    <row r="8678" spans="1:28" x14ac:dyDescent="0.35">
      <c r="A8678" t="s">
        <v>2397</v>
      </c>
      <c r="B8678" t="s">
        <v>12653</v>
      </c>
      <c r="C8678" t="s">
        <v>2398</v>
      </c>
      <c r="D8678" s="1">
        <v>192221101</v>
      </c>
      <c r="E8678" t="s">
        <v>59</v>
      </c>
      <c r="G8678" s="2">
        <v>44601</v>
      </c>
      <c r="H8678" s="3">
        <v>1108</v>
      </c>
      <c r="I8678">
        <v>1624019</v>
      </c>
      <c r="J8678" s="4">
        <v>519</v>
      </c>
      <c r="K8678" t="s">
        <v>31</v>
      </c>
      <c r="L8678" t="s">
        <v>60</v>
      </c>
      <c r="M8678" t="s">
        <v>94</v>
      </c>
      <c r="N8678" s="4">
        <v>1268</v>
      </c>
      <c r="O8678" s="4">
        <v>109871</v>
      </c>
      <c r="P8678" t="s">
        <v>8987</v>
      </c>
      <c r="Q8678" t="s">
        <v>57</v>
      </c>
      <c r="R8678" t="s">
        <v>8985</v>
      </c>
      <c r="S8678" t="s">
        <v>3802</v>
      </c>
      <c r="T8678" t="s">
        <v>35</v>
      </c>
      <c r="U8678" t="s">
        <v>36</v>
      </c>
      <c r="V8678">
        <v>0</v>
      </c>
      <c r="W8678">
        <v>2022</v>
      </c>
      <c r="X8678" t="s">
        <v>63</v>
      </c>
      <c r="Y8678" t="s">
        <v>38</v>
      </c>
      <c r="Z8678" t="s">
        <v>51</v>
      </c>
      <c r="AA8678" t="s">
        <v>40</v>
      </c>
      <c r="AB8678" t="s">
        <v>40</v>
      </c>
    </row>
    <row r="8679" spans="1:28" x14ac:dyDescent="0.35">
      <c r="A8679" t="s">
        <v>4028</v>
      </c>
      <c r="B8679" t="s">
        <v>12653</v>
      </c>
      <c r="C8679" t="s">
        <v>4059</v>
      </c>
      <c r="D8679" s="1">
        <v>182631107</v>
      </c>
      <c r="E8679" t="s">
        <v>30</v>
      </c>
      <c r="G8679" s="2">
        <v>44609</v>
      </c>
      <c r="H8679" s="3">
        <v>701</v>
      </c>
      <c r="I8679">
        <v>1629610</v>
      </c>
      <c r="J8679" s="4">
        <v>906</v>
      </c>
      <c r="K8679" t="s">
        <v>31</v>
      </c>
      <c r="L8679" t="s">
        <v>60</v>
      </c>
      <c r="M8679" t="s">
        <v>94</v>
      </c>
      <c r="N8679" s="4">
        <v>2728</v>
      </c>
      <c r="O8679" s="4">
        <v>376646</v>
      </c>
      <c r="P8679" t="s">
        <v>8987</v>
      </c>
      <c r="Q8679" t="s">
        <v>57</v>
      </c>
      <c r="R8679" t="s">
        <v>8985</v>
      </c>
      <c r="S8679" t="s">
        <v>4393</v>
      </c>
      <c r="T8679" t="s">
        <v>35</v>
      </c>
      <c r="U8679" t="s">
        <v>36</v>
      </c>
      <c r="V8679">
        <v>35328991</v>
      </c>
      <c r="W8679">
        <v>2022</v>
      </c>
      <c r="X8679" t="s">
        <v>63</v>
      </c>
      <c r="Y8679" t="s">
        <v>38</v>
      </c>
      <c r="Z8679" t="s">
        <v>51</v>
      </c>
      <c r="AA8679" t="s">
        <v>40</v>
      </c>
      <c r="AB8679" t="s">
        <v>40</v>
      </c>
    </row>
    <row r="8680" spans="1:28" x14ac:dyDescent="0.35">
      <c r="A8680" t="s">
        <v>5113</v>
      </c>
      <c r="B8680" t="s">
        <v>12653</v>
      </c>
      <c r="C8680" t="s">
        <v>5351</v>
      </c>
      <c r="D8680" s="1">
        <v>102361101</v>
      </c>
      <c r="E8680" t="s">
        <v>30</v>
      </c>
      <c r="G8680" s="2">
        <v>44614</v>
      </c>
      <c r="H8680" s="3">
        <v>1630</v>
      </c>
      <c r="I8680">
        <v>1634120</v>
      </c>
      <c r="J8680" s="4">
        <v>223</v>
      </c>
      <c r="K8680" t="s">
        <v>31</v>
      </c>
      <c r="L8680" t="s">
        <v>66</v>
      </c>
      <c r="M8680" t="s">
        <v>415</v>
      </c>
      <c r="N8680" s="4">
        <v>302</v>
      </c>
      <c r="O8680" s="4">
        <v>65904</v>
      </c>
      <c r="P8680" t="s">
        <v>8987</v>
      </c>
      <c r="Q8680" t="s">
        <v>79</v>
      </c>
      <c r="R8680" t="s">
        <v>8985</v>
      </c>
      <c r="S8680" t="s">
        <v>5815</v>
      </c>
      <c r="T8680" t="s">
        <v>35</v>
      </c>
      <c r="U8680" t="s">
        <v>36</v>
      </c>
      <c r="V8680">
        <v>0</v>
      </c>
      <c r="W8680">
        <v>2022</v>
      </c>
      <c r="X8680" t="s">
        <v>63</v>
      </c>
      <c r="Y8680" t="s">
        <v>38</v>
      </c>
      <c r="Z8680" t="s">
        <v>39</v>
      </c>
      <c r="AA8680" t="s">
        <v>40</v>
      </c>
      <c r="AB8680" t="s">
        <v>40</v>
      </c>
    </row>
    <row r="8681" spans="1:28" x14ac:dyDescent="0.35">
      <c r="A8681" t="s">
        <v>5113</v>
      </c>
      <c r="B8681" t="s">
        <v>12653</v>
      </c>
      <c r="C8681" t="s">
        <v>5148</v>
      </c>
      <c r="D8681" s="1">
        <v>103401101</v>
      </c>
      <c r="E8681" t="s">
        <v>53</v>
      </c>
      <c r="G8681" s="2">
        <v>44606</v>
      </c>
      <c r="H8681" s="3">
        <v>2013</v>
      </c>
      <c r="I8681">
        <v>1627462</v>
      </c>
      <c r="J8681" s="4">
        <v>735</v>
      </c>
      <c r="K8681" t="s">
        <v>31</v>
      </c>
      <c r="L8681" t="s">
        <v>32</v>
      </c>
      <c r="M8681" t="s">
        <v>33</v>
      </c>
      <c r="N8681" s="4">
        <v>40</v>
      </c>
      <c r="O8681" s="4">
        <v>15408</v>
      </c>
      <c r="P8681" t="s">
        <v>8987</v>
      </c>
      <c r="Q8681" t="s">
        <v>8984</v>
      </c>
      <c r="R8681" t="s">
        <v>8985</v>
      </c>
      <c r="S8681" t="s">
        <v>5814</v>
      </c>
      <c r="T8681" t="s">
        <v>35</v>
      </c>
      <c r="U8681" t="s">
        <v>36</v>
      </c>
      <c r="V8681">
        <v>31595515</v>
      </c>
      <c r="W8681">
        <v>2022</v>
      </c>
      <c r="X8681" t="s">
        <v>63</v>
      </c>
      <c r="Y8681" t="s">
        <v>38</v>
      </c>
      <c r="Z8681" t="s">
        <v>39</v>
      </c>
      <c r="AA8681" t="s">
        <v>40</v>
      </c>
      <c r="AB8681" t="s">
        <v>38</v>
      </c>
    </row>
    <row r="8682" spans="1:28" x14ac:dyDescent="0.35">
      <c r="A8682" t="s">
        <v>5113</v>
      </c>
      <c r="B8682" t="s">
        <v>12653</v>
      </c>
      <c r="C8682" t="s">
        <v>5211</v>
      </c>
      <c r="D8682" s="1">
        <v>103321101</v>
      </c>
      <c r="E8682" t="s">
        <v>43</v>
      </c>
      <c r="G8682" s="2">
        <v>44615</v>
      </c>
      <c r="H8682" s="3">
        <v>808</v>
      </c>
      <c r="I8682">
        <v>1634448</v>
      </c>
      <c r="J8682" s="4">
        <v>706</v>
      </c>
      <c r="K8682" t="s">
        <v>31</v>
      </c>
      <c r="L8682" t="s">
        <v>32</v>
      </c>
      <c r="M8682" t="s">
        <v>33</v>
      </c>
      <c r="N8682" s="4">
        <v>10</v>
      </c>
      <c r="O8682" s="4">
        <v>7060</v>
      </c>
      <c r="P8682" t="s">
        <v>8987</v>
      </c>
      <c r="Q8682" t="s">
        <v>8984</v>
      </c>
      <c r="R8682" t="s">
        <v>8985</v>
      </c>
      <c r="S8682" t="s">
        <v>5816</v>
      </c>
      <c r="T8682" t="s">
        <v>35</v>
      </c>
      <c r="U8682" t="s">
        <v>36</v>
      </c>
      <c r="V8682">
        <v>35329983</v>
      </c>
      <c r="W8682">
        <v>2022</v>
      </c>
      <c r="X8682" t="s">
        <v>63</v>
      </c>
      <c r="Y8682" t="s">
        <v>38</v>
      </c>
      <c r="Z8682" t="s">
        <v>64</v>
      </c>
      <c r="AA8682" t="s">
        <v>40</v>
      </c>
      <c r="AB8682" t="s">
        <v>40</v>
      </c>
    </row>
    <row r="8683" spans="1:28" x14ac:dyDescent="0.35">
      <c r="A8683" t="s">
        <v>5879</v>
      </c>
      <c r="B8683" t="s">
        <v>12653</v>
      </c>
      <c r="C8683" t="s">
        <v>5956</v>
      </c>
      <c r="D8683" s="1">
        <v>24131102</v>
      </c>
      <c r="E8683" t="s">
        <v>43</v>
      </c>
      <c r="G8683" s="2">
        <v>44620</v>
      </c>
      <c r="H8683" s="3">
        <v>1007</v>
      </c>
      <c r="I8683">
        <v>1639104</v>
      </c>
      <c r="J8683" s="4">
        <v>1059</v>
      </c>
      <c r="K8683" t="s">
        <v>31</v>
      </c>
      <c r="L8683" t="s">
        <v>32</v>
      </c>
      <c r="M8683" t="s">
        <v>33</v>
      </c>
      <c r="N8683" s="4">
        <v>14</v>
      </c>
      <c r="O8683" s="4">
        <v>14826</v>
      </c>
      <c r="P8683" t="s">
        <v>8987</v>
      </c>
      <c r="Q8683" t="s">
        <v>8984</v>
      </c>
      <c r="R8683" t="s">
        <v>8985</v>
      </c>
      <c r="S8683" t="s">
        <v>14200</v>
      </c>
      <c r="T8683" t="s">
        <v>35</v>
      </c>
      <c r="U8683" t="s">
        <v>36</v>
      </c>
      <c r="V8683">
        <v>0</v>
      </c>
      <c r="W8683">
        <v>2022</v>
      </c>
      <c r="X8683" t="s">
        <v>63</v>
      </c>
      <c r="Y8683" t="s">
        <v>38</v>
      </c>
      <c r="Z8683" t="s">
        <v>39</v>
      </c>
      <c r="AA8683" t="s">
        <v>40</v>
      </c>
      <c r="AB8683" t="s">
        <v>40</v>
      </c>
    </row>
    <row r="8684" spans="1:28" x14ac:dyDescent="0.35">
      <c r="A8684" t="s">
        <v>5879</v>
      </c>
      <c r="B8684" t="s">
        <v>12654</v>
      </c>
      <c r="C8684" t="s">
        <v>5887</v>
      </c>
      <c r="D8684" s="1">
        <v>24251101</v>
      </c>
      <c r="E8684" t="s">
        <v>43</v>
      </c>
      <c r="G8684" s="2">
        <v>44594</v>
      </c>
      <c r="H8684" s="3">
        <v>731</v>
      </c>
      <c r="I8684">
        <v>1618868</v>
      </c>
      <c r="J8684" s="4">
        <v>364</v>
      </c>
      <c r="K8684" t="s">
        <v>31</v>
      </c>
      <c r="L8684" t="s">
        <v>32</v>
      </c>
      <c r="M8684" t="s">
        <v>83</v>
      </c>
      <c r="N8684" s="4">
        <v>21</v>
      </c>
      <c r="O8684" s="4">
        <v>7644</v>
      </c>
      <c r="P8684" t="s">
        <v>8987</v>
      </c>
      <c r="Q8684" t="s">
        <v>8984</v>
      </c>
      <c r="R8684" t="s">
        <v>8985</v>
      </c>
      <c r="S8684" t="s">
        <v>6163</v>
      </c>
      <c r="T8684" t="s">
        <v>35</v>
      </c>
      <c r="U8684" t="s">
        <v>36</v>
      </c>
      <c r="V8684">
        <v>31591635</v>
      </c>
      <c r="W8684">
        <v>2022</v>
      </c>
      <c r="X8684" t="s">
        <v>63</v>
      </c>
      <c r="Y8684" t="s">
        <v>38</v>
      </c>
      <c r="Z8684" t="s">
        <v>39</v>
      </c>
      <c r="AA8684" t="s">
        <v>40</v>
      </c>
      <c r="AB8684" t="s">
        <v>40</v>
      </c>
    </row>
    <row r="8685" spans="1:28" x14ac:dyDescent="0.35">
      <c r="A8685" t="s">
        <v>6195</v>
      </c>
      <c r="B8685" t="s">
        <v>12653</v>
      </c>
      <c r="C8685" t="s">
        <v>5139</v>
      </c>
      <c r="D8685" s="1">
        <v>103191101</v>
      </c>
      <c r="E8685" t="s">
        <v>43</v>
      </c>
      <c r="G8685" s="2">
        <v>44604</v>
      </c>
      <c r="H8685" s="3">
        <v>2131</v>
      </c>
      <c r="I8685">
        <v>1626361</v>
      </c>
      <c r="J8685" s="4">
        <v>754</v>
      </c>
      <c r="K8685" t="s">
        <v>31</v>
      </c>
      <c r="L8685" t="s">
        <v>60</v>
      </c>
      <c r="M8685" t="s">
        <v>94</v>
      </c>
      <c r="N8685" s="4">
        <v>35</v>
      </c>
      <c r="O8685" s="4">
        <v>20006</v>
      </c>
      <c r="P8685" t="s">
        <v>8987</v>
      </c>
      <c r="Q8685" t="s">
        <v>57</v>
      </c>
      <c r="R8685" t="s">
        <v>8985</v>
      </c>
      <c r="S8685" t="s">
        <v>6264</v>
      </c>
      <c r="T8685" t="s">
        <v>35</v>
      </c>
      <c r="U8685" t="s">
        <v>36</v>
      </c>
      <c r="V8685">
        <v>0</v>
      </c>
      <c r="W8685">
        <v>2022</v>
      </c>
      <c r="X8685" t="s">
        <v>63</v>
      </c>
      <c r="Y8685" t="s">
        <v>38</v>
      </c>
      <c r="Z8685" t="s">
        <v>39</v>
      </c>
      <c r="AA8685" t="s">
        <v>40</v>
      </c>
      <c r="AB8685" t="s">
        <v>40</v>
      </c>
    </row>
    <row r="8686" spans="1:28" x14ac:dyDescent="0.35">
      <c r="A8686" t="s">
        <v>6273</v>
      </c>
      <c r="B8686" t="s">
        <v>12653</v>
      </c>
      <c r="C8686" t="s">
        <v>6292</v>
      </c>
      <c r="D8686" s="1">
        <v>83432101</v>
      </c>
      <c r="E8686" t="s">
        <v>53</v>
      </c>
      <c r="G8686" s="2">
        <v>44610</v>
      </c>
      <c r="H8686" s="3">
        <v>1136</v>
      </c>
      <c r="I8686">
        <v>1631991</v>
      </c>
      <c r="J8686" s="4">
        <v>639</v>
      </c>
      <c r="K8686" t="s">
        <v>31</v>
      </c>
      <c r="L8686" t="s">
        <v>32</v>
      </c>
      <c r="M8686" t="s">
        <v>952</v>
      </c>
      <c r="N8686" s="4">
        <v>55</v>
      </c>
      <c r="O8686" s="4">
        <v>6578</v>
      </c>
      <c r="P8686" t="s">
        <v>8987</v>
      </c>
      <c r="Q8686" t="s">
        <v>8984</v>
      </c>
      <c r="R8686" t="s">
        <v>8985</v>
      </c>
      <c r="S8686" t="s">
        <v>14201</v>
      </c>
      <c r="T8686" t="s">
        <v>35</v>
      </c>
      <c r="U8686" t="s">
        <v>36</v>
      </c>
      <c r="V8686">
        <v>31595757</v>
      </c>
      <c r="W8686">
        <v>2022</v>
      </c>
      <c r="X8686" t="s">
        <v>63</v>
      </c>
      <c r="Y8686" t="s">
        <v>38</v>
      </c>
      <c r="Z8686" t="s">
        <v>39</v>
      </c>
      <c r="AA8686" t="s">
        <v>40</v>
      </c>
      <c r="AB8686" t="s">
        <v>38</v>
      </c>
    </row>
    <row r="8687" spans="1:28" x14ac:dyDescent="0.35">
      <c r="A8687" t="s">
        <v>6337</v>
      </c>
      <c r="B8687" t="s">
        <v>12654</v>
      </c>
      <c r="C8687" t="s">
        <v>6828</v>
      </c>
      <c r="D8687" s="1">
        <v>153652108</v>
      </c>
      <c r="E8687" t="s">
        <v>53</v>
      </c>
      <c r="G8687" s="2">
        <v>44601</v>
      </c>
      <c r="H8687" s="3">
        <v>935</v>
      </c>
      <c r="I8687">
        <v>1623915</v>
      </c>
      <c r="J8687" s="4">
        <v>319</v>
      </c>
      <c r="K8687" t="s">
        <v>31</v>
      </c>
      <c r="L8687" t="s">
        <v>66</v>
      </c>
      <c r="M8687" t="s">
        <v>415</v>
      </c>
      <c r="N8687" s="4">
        <v>97</v>
      </c>
      <c r="O8687" s="4">
        <v>14293</v>
      </c>
      <c r="P8687" t="s">
        <v>8987</v>
      </c>
      <c r="Q8687" t="s">
        <v>8984</v>
      </c>
      <c r="R8687" t="s">
        <v>8985</v>
      </c>
      <c r="S8687" t="s">
        <v>7288</v>
      </c>
      <c r="T8687" t="s">
        <v>35</v>
      </c>
      <c r="U8687" t="s">
        <v>36</v>
      </c>
      <c r="V8687">
        <v>45168626</v>
      </c>
      <c r="W8687">
        <v>2022</v>
      </c>
      <c r="X8687" t="s">
        <v>63</v>
      </c>
      <c r="Y8687" t="s">
        <v>38</v>
      </c>
      <c r="Z8687" t="s">
        <v>45</v>
      </c>
      <c r="AA8687" t="s">
        <v>40</v>
      </c>
      <c r="AB8687" t="s">
        <v>40</v>
      </c>
    </row>
    <row r="8688" spans="1:28" x14ac:dyDescent="0.35">
      <c r="A8688" t="s">
        <v>6337</v>
      </c>
      <c r="B8688" t="s">
        <v>12654</v>
      </c>
      <c r="C8688" t="s">
        <v>6362</v>
      </c>
      <c r="D8688" s="1">
        <v>153652110</v>
      </c>
      <c r="E8688" t="s">
        <v>43</v>
      </c>
      <c r="G8688" s="2">
        <v>44607</v>
      </c>
      <c r="H8688" s="3">
        <v>1419</v>
      </c>
      <c r="I8688">
        <v>1628080</v>
      </c>
      <c r="J8688" s="4">
        <v>740</v>
      </c>
      <c r="K8688" t="s">
        <v>31</v>
      </c>
      <c r="L8688" t="s">
        <v>60</v>
      </c>
      <c r="M8688" t="s">
        <v>94</v>
      </c>
      <c r="N8688" s="4">
        <v>63</v>
      </c>
      <c r="O8688" s="4">
        <v>46620</v>
      </c>
      <c r="P8688" t="s">
        <v>8987</v>
      </c>
      <c r="Q8688" t="s">
        <v>57</v>
      </c>
      <c r="R8688" t="s">
        <v>8985</v>
      </c>
      <c r="S8688" t="s">
        <v>14202</v>
      </c>
      <c r="T8688" t="s">
        <v>35</v>
      </c>
      <c r="U8688" t="s">
        <v>36</v>
      </c>
      <c r="V8688">
        <v>0</v>
      </c>
      <c r="W8688">
        <v>2022</v>
      </c>
      <c r="X8688" t="s">
        <v>63</v>
      </c>
      <c r="Y8688" t="s">
        <v>38</v>
      </c>
      <c r="Z8688" t="s">
        <v>64</v>
      </c>
      <c r="AA8688" t="s">
        <v>40</v>
      </c>
      <c r="AB8688" t="s">
        <v>40</v>
      </c>
    </row>
    <row r="8689" spans="1:28" x14ac:dyDescent="0.35">
      <c r="A8689" t="s">
        <v>6337</v>
      </c>
      <c r="B8689" t="s">
        <v>12654</v>
      </c>
      <c r="C8689" t="s">
        <v>6380</v>
      </c>
      <c r="D8689" s="1">
        <v>153082106</v>
      </c>
      <c r="E8689" t="s">
        <v>53</v>
      </c>
      <c r="G8689" s="2">
        <v>44594</v>
      </c>
      <c r="H8689" s="3">
        <v>1206</v>
      </c>
      <c r="I8689">
        <v>1619362</v>
      </c>
      <c r="J8689" s="4">
        <v>631</v>
      </c>
      <c r="K8689" t="s">
        <v>31</v>
      </c>
      <c r="L8689" t="s">
        <v>32</v>
      </c>
      <c r="M8689" t="s">
        <v>33</v>
      </c>
      <c r="N8689" s="4">
        <v>2</v>
      </c>
      <c r="O8689" s="4">
        <v>1262</v>
      </c>
      <c r="P8689" t="s">
        <v>8987</v>
      </c>
      <c r="Q8689" t="s">
        <v>8984</v>
      </c>
      <c r="R8689" t="s">
        <v>8985</v>
      </c>
      <c r="S8689" t="s">
        <v>7283</v>
      </c>
      <c r="T8689" t="s">
        <v>35</v>
      </c>
      <c r="U8689" t="s">
        <v>36</v>
      </c>
      <c r="V8689">
        <v>0</v>
      </c>
      <c r="W8689">
        <v>2022</v>
      </c>
      <c r="X8689" t="s">
        <v>63</v>
      </c>
      <c r="Y8689" t="s">
        <v>38</v>
      </c>
      <c r="Z8689" t="s">
        <v>39</v>
      </c>
      <c r="AA8689" t="s">
        <v>40</v>
      </c>
      <c r="AB8689" t="s">
        <v>38</v>
      </c>
    </row>
    <row r="8690" spans="1:28" x14ac:dyDescent="0.35">
      <c r="A8690" t="s">
        <v>6337</v>
      </c>
      <c r="B8690" t="s">
        <v>12653</v>
      </c>
      <c r="C8690" t="s">
        <v>6387</v>
      </c>
      <c r="D8690" s="1">
        <v>152701107</v>
      </c>
      <c r="E8690" t="s">
        <v>43</v>
      </c>
      <c r="G8690" s="2">
        <v>44600</v>
      </c>
      <c r="H8690" s="3">
        <v>1003</v>
      </c>
      <c r="I8690">
        <v>1623332</v>
      </c>
      <c r="J8690" s="4">
        <v>394</v>
      </c>
      <c r="K8690" t="s">
        <v>31</v>
      </c>
      <c r="L8690" t="s">
        <v>60</v>
      </c>
      <c r="M8690" t="s">
        <v>94</v>
      </c>
      <c r="N8690" s="4">
        <v>15</v>
      </c>
      <c r="O8690" s="4">
        <v>5910</v>
      </c>
      <c r="P8690" t="s">
        <v>8987</v>
      </c>
      <c r="Q8690" t="s">
        <v>57</v>
      </c>
      <c r="R8690" t="s">
        <v>8985</v>
      </c>
      <c r="S8690" t="s">
        <v>7286</v>
      </c>
      <c r="T8690" t="s">
        <v>35</v>
      </c>
      <c r="U8690" t="s">
        <v>36</v>
      </c>
      <c r="V8690">
        <v>0</v>
      </c>
      <c r="W8690">
        <v>2022</v>
      </c>
      <c r="X8690" t="s">
        <v>63</v>
      </c>
      <c r="Y8690" t="s">
        <v>38</v>
      </c>
      <c r="Z8690" t="s">
        <v>39</v>
      </c>
      <c r="AA8690" t="s">
        <v>40</v>
      </c>
      <c r="AB8690" t="s">
        <v>40</v>
      </c>
    </row>
    <row r="8691" spans="1:28" x14ac:dyDescent="0.35">
      <c r="A8691" t="s">
        <v>6337</v>
      </c>
      <c r="B8691" t="s">
        <v>12654</v>
      </c>
      <c r="C8691" t="s">
        <v>6417</v>
      </c>
      <c r="D8691" s="1">
        <v>152181101</v>
      </c>
      <c r="E8691" t="s">
        <v>30</v>
      </c>
      <c r="G8691" s="2">
        <v>44596</v>
      </c>
      <c r="H8691" s="3">
        <v>1812</v>
      </c>
      <c r="I8691">
        <v>1621519</v>
      </c>
      <c r="J8691" s="4">
        <v>27</v>
      </c>
      <c r="K8691" t="s">
        <v>31</v>
      </c>
      <c r="L8691" t="s">
        <v>384</v>
      </c>
      <c r="M8691" t="s">
        <v>2270</v>
      </c>
      <c r="N8691" s="4">
        <v>915</v>
      </c>
      <c r="O8691" s="4">
        <v>24705</v>
      </c>
      <c r="P8691" t="s">
        <v>8987</v>
      </c>
      <c r="Q8691" t="s">
        <v>8984</v>
      </c>
      <c r="R8691" t="s">
        <v>8985</v>
      </c>
      <c r="S8691" t="s">
        <v>7284</v>
      </c>
      <c r="T8691" t="s">
        <v>35</v>
      </c>
      <c r="U8691" t="s">
        <v>36</v>
      </c>
      <c r="V8691">
        <v>0</v>
      </c>
      <c r="W8691">
        <v>2022</v>
      </c>
      <c r="X8691" t="s">
        <v>63</v>
      </c>
      <c r="Y8691" t="s">
        <v>38</v>
      </c>
      <c r="Z8691" t="s">
        <v>39</v>
      </c>
      <c r="AA8691" t="s">
        <v>40</v>
      </c>
      <c r="AB8691" t="s">
        <v>38</v>
      </c>
    </row>
    <row r="8692" spans="1:28" x14ac:dyDescent="0.35">
      <c r="A8692" t="s">
        <v>6337</v>
      </c>
      <c r="B8692" t="s">
        <v>12654</v>
      </c>
      <c r="C8692" t="s">
        <v>6482</v>
      </c>
      <c r="D8692" s="1">
        <v>152181102</v>
      </c>
      <c r="E8692" t="s">
        <v>53</v>
      </c>
      <c r="G8692" s="2">
        <v>44596</v>
      </c>
      <c r="H8692" s="3">
        <v>1859</v>
      </c>
      <c r="I8692">
        <v>1621565</v>
      </c>
      <c r="J8692" s="4">
        <v>1019</v>
      </c>
      <c r="K8692" t="s">
        <v>31</v>
      </c>
      <c r="L8692" t="s">
        <v>66</v>
      </c>
      <c r="M8692" t="s">
        <v>415</v>
      </c>
      <c r="N8692" s="4">
        <v>423</v>
      </c>
      <c r="O8692" s="4">
        <v>132285</v>
      </c>
      <c r="P8692" t="s">
        <v>8987</v>
      </c>
      <c r="Q8692" t="s">
        <v>8984</v>
      </c>
      <c r="R8692" t="s">
        <v>8985</v>
      </c>
      <c r="S8692" t="s">
        <v>7285</v>
      </c>
      <c r="T8692" t="s">
        <v>35</v>
      </c>
      <c r="U8692" t="s">
        <v>36</v>
      </c>
      <c r="V8692">
        <v>45165751</v>
      </c>
      <c r="W8692">
        <v>2022</v>
      </c>
      <c r="X8692" t="s">
        <v>63</v>
      </c>
      <c r="Y8692" t="s">
        <v>38</v>
      </c>
      <c r="Z8692" t="s">
        <v>39</v>
      </c>
      <c r="AA8692" t="s">
        <v>40</v>
      </c>
      <c r="AB8692" t="s">
        <v>38</v>
      </c>
    </row>
    <row r="8693" spans="1:28" x14ac:dyDescent="0.35">
      <c r="A8693" t="s">
        <v>6337</v>
      </c>
      <c r="B8693" t="s">
        <v>12654</v>
      </c>
      <c r="C8693" t="s">
        <v>6350</v>
      </c>
      <c r="D8693" s="1">
        <v>152481106</v>
      </c>
      <c r="E8693" t="s">
        <v>43</v>
      </c>
      <c r="G8693" s="2">
        <v>44612</v>
      </c>
      <c r="H8693" s="3">
        <v>939</v>
      </c>
      <c r="I8693">
        <v>1632767</v>
      </c>
      <c r="J8693" s="4">
        <v>396</v>
      </c>
      <c r="K8693" t="s">
        <v>31</v>
      </c>
      <c r="L8693" t="s">
        <v>60</v>
      </c>
      <c r="M8693" t="s">
        <v>61</v>
      </c>
      <c r="N8693" s="4">
        <v>4</v>
      </c>
      <c r="O8693" s="4">
        <v>1584</v>
      </c>
      <c r="P8693" t="s">
        <v>8987</v>
      </c>
      <c r="Q8693" t="s">
        <v>57</v>
      </c>
      <c r="R8693" t="s">
        <v>8985</v>
      </c>
      <c r="S8693" t="s">
        <v>7289</v>
      </c>
      <c r="T8693" t="s">
        <v>35</v>
      </c>
      <c r="U8693" t="s">
        <v>36</v>
      </c>
      <c r="V8693">
        <v>0</v>
      </c>
      <c r="W8693">
        <v>2022</v>
      </c>
      <c r="X8693" t="s">
        <v>63</v>
      </c>
      <c r="Y8693" t="s">
        <v>38</v>
      </c>
      <c r="Z8693" t="s">
        <v>64</v>
      </c>
      <c r="AA8693" t="s">
        <v>40</v>
      </c>
      <c r="AB8693" t="s">
        <v>40</v>
      </c>
    </row>
    <row r="8694" spans="1:28" x14ac:dyDescent="0.35">
      <c r="A8694" t="s">
        <v>6337</v>
      </c>
      <c r="B8694" t="s">
        <v>12653</v>
      </c>
      <c r="C8694" t="s">
        <v>6389</v>
      </c>
      <c r="D8694" s="1">
        <v>153132105</v>
      </c>
      <c r="E8694" t="s">
        <v>978</v>
      </c>
      <c r="G8694" s="2">
        <v>44601</v>
      </c>
      <c r="H8694" s="3">
        <v>1803</v>
      </c>
      <c r="I8694">
        <v>1624365</v>
      </c>
      <c r="J8694" s="4">
        <v>465</v>
      </c>
      <c r="K8694" t="s">
        <v>31</v>
      </c>
      <c r="L8694" t="s">
        <v>66</v>
      </c>
      <c r="M8694" t="s">
        <v>415</v>
      </c>
      <c r="N8694" s="4">
        <v>237</v>
      </c>
      <c r="O8694" s="4">
        <v>49763</v>
      </c>
      <c r="P8694" t="s">
        <v>8987</v>
      </c>
      <c r="Q8694" t="s">
        <v>8984</v>
      </c>
      <c r="R8694" t="s">
        <v>8985</v>
      </c>
      <c r="S8694" t="s">
        <v>7287</v>
      </c>
      <c r="T8694" t="s">
        <v>35</v>
      </c>
      <c r="U8694" t="s">
        <v>36</v>
      </c>
      <c r="V8694">
        <v>45168901</v>
      </c>
      <c r="W8694">
        <v>2022</v>
      </c>
      <c r="X8694" t="s">
        <v>63</v>
      </c>
      <c r="Y8694" t="s">
        <v>38</v>
      </c>
      <c r="Z8694" t="s">
        <v>39</v>
      </c>
      <c r="AA8694" t="s">
        <v>40</v>
      </c>
      <c r="AB8694" t="s">
        <v>40</v>
      </c>
    </row>
    <row r="8695" spans="1:28" x14ac:dyDescent="0.35">
      <c r="A8695" t="s">
        <v>6337</v>
      </c>
      <c r="B8695" t="s">
        <v>12654</v>
      </c>
      <c r="C8695" t="s">
        <v>6350</v>
      </c>
      <c r="D8695" s="1">
        <v>152481106</v>
      </c>
      <c r="E8695" t="s">
        <v>30</v>
      </c>
      <c r="G8695" s="2">
        <v>44607</v>
      </c>
      <c r="H8695" s="3">
        <v>1849</v>
      </c>
      <c r="I8695">
        <v>1628250</v>
      </c>
      <c r="J8695" s="4">
        <v>338</v>
      </c>
      <c r="K8695" t="s">
        <v>31</v>
      </c>
      <c r="L8695" t="s">
        <v>66</v>
      </c>
      <c r="M8695" t="s">
        <v>415</v>
      </c>
      <c r="N8695" s="4">
        <v>1066</v>
      </c>
      <c r="O8695" s="4">
        <v>184292</v>
      </c>
      <c r="P8695" t="s">
        <v>8987</v>
      </c>
      <c r="Q8695" t="s">
        <v>8984</v>
      </c>
      <c r="R8695" t="s">
        <v>9094</v>
      </c>
      <c r="S8695" t="s">
        <v>14203</v>
      </c>
      <c r="T8695" t="s">
        <v>35</v>
      </c>
      <c r="U8695" t="s">
        <v>36</v>
      </c>
      <c r="V8695">
        <v>45178209</v>
      </c>
      <c r="W8695">
        <v>2022</v>
      </c>
      <c r="X8695" t="s">
        <v>63</v>
      </c>
      <c r="Y8695" t="s">
        <v>38</v>
      </c>
      <c r="Z8695" t="s">
        <v>422</v>
      </c>
      <c r="AA8695" t="s">
        <v>40</v>
      </c>
      <c r="AB8695" t="s">
        <v>40</v>
      </c>
    </row>
    <row r="8696" spans="1:28" x14ac:dyDescent="0.35">
      <c r="A8696" t="s">
        <v>7410</v>
      </c>
      <c r="B8696" t="s">
        <v>12653</v>
      </c>
      <c r="C8696" t="s">
        <v>7482</v>
      </c>
      <c r="D8696" s="1">
        <v>42571101</v>
      </c>
      <c r="E8696" t="s">
        <v>43</v>
      </c>
      <c r="G8696" s="2">
        <v>44606</v>
      </c>
      <c r="H8696" s="3">
        <v>937</v>
      </c>
      <c r="I8696">
        <v>1626911</v>
      </c>
      <c r="J8696" s="4">
        <v>237</v>
      </c>
      <c r="K8696" t="s">
        <v>31</v>
      </c>
      <c r="L8696" t="s">
        <v>32</v>
      </c>
      <c r="M8696" t="s">
        <v>83</v>
      </c>
      <c r="N8696" s="4">
        <v>171</v>
      </c>
      <c r="O8696" s="4">
        <v>24819</v>
      </c>
      <c r="P8696" t="s">
        <v>8987</v>
      </c>
      <c r="Q8696" t="s">
        <v>8984</v>
      </c>
      <c r="R8696" t="s">
        <v>8985</v>
      </c>
      <c r="S8696" t="s">
        <v>8178</v>
      </c>
      <c r="T8696" t="s">
        <v>35</v>
      </c>
      <c r="U8696" t="s">
        <v>36</v>
      </c>
      <c r="V8696">
        <v>45177208</v>
      </c>
      <c r="W8696">
        <v>2022</v>
      </c>
      <c r="X8696" t="s">
        <v>63</v>
      </c>
      <c r="Y8696" t="s">
        <v>38</v>
      </c>
      <c r="Z8696" t="s">
        <v>39</v>
      </c>
      <c r="AA8696" t="s">
        <v>40</v>
      </c>
      <c r="AB8696" t="s">
        <v>40</v>
      </c>
    </row>
    <row r="8697" spans="1:28" x14ac:dyDescent="0.35">
      <c r="A8697" t="s">
        <v>7410</v>
      </c>
      <c r="B8697" t="s">
        <v>12654</v>
      </c>
      <c r="C8697" t="s">
        <v>7445</v>
      </c>
      <c r="D8697" s="1">
        <v>43321103</v>
      </c>
      <c r="E8697" t="s">
        <v>30</v>
      </c>
      <c r="G8697" s="2">
        <v>44593</v>
      </c>
      <c r="H8697" s="3">
        <v>945</v>
      </c>
      <c r="I8697">
        <v>1617856</v>
      </c>
      <c r="J8697" s="4">
        <v>398</v>
      </c>
      <c r="K8697" t="s">
        <v>31</v>
      </c>
      <c r="L8697" t="s">
        <v>32</v>
      </c>
      <c r="M8697" t="s">
        <v>83</v>
      </c>
      <c r="N8697" s="4">
        <v>44</v>
      </c>
      <c r="O8697" s="4">
        <v>17512</v>
      </c>
      <c r="P8697" t="s">
        <v>8987</v>
      </c>
      <c r="Q8697" t="s">
        <v>8984</v>
      </c>
      <c r="R8697" t="s">
        <v>8985</v>
      </c>
      <c r="S8697" t="s">
        <v>8176</v>
      </c>
      <c r="T8697" t="s">
        <v>35</v>
      </c>
      <c r="U8697" t="s">
        <v>36</v>
      </c>
      <c r="V8697">
        <v>31591620</v>
      </c>
      <c r="W8697">
        <v>2022</v>
      </c>
      <c r="X8697" t="s">
        <v>63</v>
      </c>
      <c r="Y8697" t="s">
        <v>38</v>
      </c>
      <c r="Z8697" t="s">
        <v>64</v>
      </c>
      <c r="AA8697" t="s">
        <v>40</v>
      </c>
      <c r="AB8697" t="s">
        <v>40</v>
      </c>
    </row>
    <row r="8698" spans="1:28" x14ac:dyDescent="0.35">
      <c r="A8698" t="s">
        <v>7410</v>
      </c>
      <c r="B8698" t="s">
        <v>12653</v>
      </c>
      <c r="C8698" t="s">
        <v>7479</v>
      </c>
      <c r="D8698" s="1">
        <v>42821102</v>
      </c>
      <c r="E8698" t="s">
        <v>448</v>
      </c>
      <c r="G8698" s="2">
        <v>44598</v>
      </c>
      <c r="H8698" s="3">
        <v>422</v>
      </c>
      <c r="I8698">
        <v>1622114</v>
      </c>
      <c r="J8698" s="4">
        <v>616</v>
      </c>
      <c r="K8698" t="s">
        <v>31</v>
      </c>
      <c r="L8698" t="s">
        <v>32</v>
      </c>
      <c r="M8698" t="s">
        <v>33</v>
      </c>
      <c r="N8698" s="4">
        <v>2</v>
      </c>
      <c r="O8698" s="4">
        <v>934</v>
      </c>
      <c r="P8698" t="s">
        <v>8987</v>
      </c>
      <c r="Q8698" t="s">
        <v>8984</v>
      </c>
      <c r="R8698" t="s">
        <v>8985</v>
      </c>
      <c r="S8698" t="s">
        <v>8177</v>
      </c>
      <c r="T8698" t="s">
        <v>35</v>
      </c>
      <c r="U8698" t="s">
        <v>36</v>
      </c>
      <c r="V8698">
        <v>45166041</v>
      </c>
      <c r="W8698">
        <v>2022</v>
      </c>
      <c r="X8698" t="s">
        <v>63</v>
      </c>
      <c r="Y8698" t="s">
        <v>38</v>
      </c>
      <c r="Z8698" t="s">
        <v>39</v>
      </c>
      <c r="AA8698" t="s">
        <v>40</v>
      </c>
      <c r="AB8698" t="s">
        <v>40</v>
      </c>
    </row>
    <row r="8699" spans="1:28" x14ac:dyDescent="0.35">
      <c r="A8699" t="s">
        <v>8258</v>
      </c>
      <c r="B8699" t="s">
        <v>12654</v>
      </c>
      <c r="C8699" t="s">
        <v>8266</v>
      </c>
      <c r="D8699" s="1">
        <v>163201102</v>
      </c>
      <c r="E8699" t="s">
        <v>43</v>
      </c>
      <c r="G8699" s="2">
        <v>44602</v>
      </c>
      <c r="H8699" s="3">
        <v>1214</v>
      </c>
      <c r="I8699">
        <v>1624915</v>
      </c>
      <c r="J8699" s="4">
        <v>806</v>
      </c>
      <c r="K8699" t="s">
        <v>31</v>
      </c>
      <c r="L8699" t="s">
        <v>60</v>
      </c>
      <c r="M8699" t="s">
        <v>61</v>
      </c>
      <c r="N8699" s="4">
        <v>16</v>
      </c>
      <c r="O8699" s="4">
        <v>12896</v>
      </c>
      <c r="P8699" t="s">
        <v>8987</v>
      </c>
      <c r="Q8699" t="s">
        <v>8984</v>
      </c>
      <c r="R8699" t="s">
        <v>8985</v>
      </c>
      <c r="S8699" t="s">
        <v>14204</v>
      </c>
      <c r="T8699" t="s">
        <v>35</v>
      </c>
      <c r="U8699" t="s">
        <v>36</v>
      </c>
      <c r="V8699">
        <v>31591936</v>
      </c>
      <c r="W8699">
        <v>2022</v>
      </c>
      <c r="X8699" t="s">
        <v>63</v>
      </c>
      <c r="Y8699" t="s">
        <v>38</v>
      </c>
      <c r="Z8699" t="s">
        <v>39</v>
      </c>
      <c r="AA8699" t="s">
        <v>40</v>
      </c>
      <c r="AB8699" t="s">
        <v>40</v>
      </c>
    </row>
    <row r="8700" spans="1:28" x14ac:dyDescent="0.35">
      <c r="A8700" t="s">
        <v>28</v>
      </c>
      <c r="B8700" t="s">
        <v>12654</v>
      </c>
      <c r="C8700" t="s">
        <v>74</v>
      </c>
      <c r="D8700" s="1">
        <v>182941101</v>
      </c>
      <c r="E8700" t="s">
        <v>43</v>
      </c>
      <c r="G8700" s="2">
        <v>44582</v>
      </c>
      <c r="H8700" s="3">
        <v>905</v>
      </c>
      <c r="I8700">
        <v>1606944</v>
      </c>
      <c r="J8700" s="4">
        <v>3939</v>
      </c>
      <c r="K8700" t="s">
        <v>31</v>
      </c>
      <c r="L8700" t="s">
        <v>32</v>
      </c>
      <c r="M8700" t="s">
        <v>83</v>
      </c>
      <c r="N8700" s="4">
        <v>14</v>
      </c>
      <c r="O8700" s="4">
        <v>14193</v>
      </c>
      <c r="P8700" t="s">
        <v>8987</v>
      </c>
      <c r="Q8700" t="s">
        <v>8984</v>
      </c>
      <c r="R8700" t="s">
        <v>8985</v>
      </c>
      <c r="S8700" t="s">
        <v>14205</v>
      </c>
      <c r="T8700" t="s">
        <v>35</v>
      </c>
      <c r="U8700" t="s">
        <v>36</v>
      </c>
      <c r="V8700">
        <v>31590903</v>
      </c>
      <c r="W8700">
        <v>2022</v>
      </c>
      <c r="X8700" t="s">
        <v>37</v>
      </c>
      <c r="Y8700" t="s">
        <v>38</v>
      </c>
      <c r="Z8700" t="s">
        <v>39</v>
      </c>
      <c r="AA8700" t="s">
        <v>40</v>
      </c>
      <c r="AB8700" t="s">
        <v>40</v>
      </c>
    </row>
    <row r="8701" spans="1:28" x14ac:dyDescent="0.35">
      <c r="A8701" t="s">
        <v>28</v>
      </c>
      <c r="B8701" t="s">
        <v>12653</v>
      </c>
      <c r="C8701" t="s">
        <v>74</v>
      </c>
      <c r="D8701" s="1">
        <v>182941101</v>
      </c>
      <c r="E8701" t="s">
        <v>43</v>
      </c>
      <c r="G8701" s="2">
        <v>44565</v>
      </c>
      <c r="H8701" s="3">
        <v>919</v>
      </c>
      <c r="I8701">
        <v>1594715</v>
      </c>
      <c r="J8701" s="4">
        <v>225</v>
      </c>
      <c r="K8701" t="s">
        <v>31</v>
      </c>
      <c r="L8701" t="s">
        <v>60</v>
      </c>
      <c r="M8701" t="s">
        <v>61</v>
      </c>
      <c r="N8701" s="4">
        <v>84</v>
      </c>
      <c r="O8701" s="4">
        <v>18900</v>
      </c>
      <c r="P8701" t="s">
        <v>8987</v>
      </c>
      <c r="Q8701" t="s">
        <v>8984</v>
      </c>
      <c r="R8701" t="s">
        <v>8985</v>
      </c>
      <c r="S8701" t="s">
        <v>1490</v>
      </c>
      <c r="T8701" t="s">
        <v>35</v>
      </c>
      <c r="U8701" t="s">
        <v>36</v>
      </c>
      <c r="V8701">
        <v>31588922</v>
      </c>
      <c r="W8701">
        <v>2022</v>
      </c>
      <c r="X8701" t="s">
        <v>37</v>
      </c>
      <c r="Y8701" t="s">
        <v>38</v>
      </c>
      <c r="Z8701" t="s">
        <v>39</v>
      </c>
      <c r="AA8701" t="s">
        <v>40</v>
      </c>
      <c r="AB8701" t="s">
        <v>40</v>
      </c>
    </row>
    <row r="8702" spans="1:28" x14ac:dyDescent="0.35">
      <c r="A8702" t="s">
        <v>28</v>
      </c>
      <c r="B8702" t="s">
        <v>12653</v>
      </c>
      <c r="C8702" t="s">
        <v>71</v>
      </c>
      <c r="D8702" s="1">
        <v>82931101</v>
      </c>
      <c r="E8702" t="s">
        <v>30</v>
      </c>
      <c r="G8702" s="2">
        <v>44582</v>
      </c>
      <c r="H8702" s="3">
        <v>2203</v>
      </c>
      <c r="I8702">
        <v>1607862</v>
      </c>
      <c r="J8702" s="4">
        <v>139</v>
      </c>
      <c r="K8702" t="s">
        <v>31</v>
      </c>
      <c r="L8702" t="s">
        <v>32</v>
      </c>
      <c r="M8702" t="s">
        <v>33</v>
      </c>
      <c r="N8702" s="4">
        <v>821</v>
      </c>
      <c r="O8702" s="4">
        <v>114119</v>
      </c>
      <c r="P8702" t="s">
        <v>8987</v>
      </c>
      <c r="Q8702" t="s">
        <v>8984</v>
      </c>
      <c r="R8702" t="s">
        <v>8985</v>
      </c>
      <c r="S8702" t="s">
        <v>14206</v>
      </c>
      <c r="T8702" t="s">
        <v>35</v>
      </c>
      <c r="U8702" t="s">
        <v>36</v>
      </c>
      <c r="V8702">
        <v>31590828</v>
      </c>
      <c r="W8702">
        <v>2022</v>
      </c>
      <c r="X8702" t="s">
        <v>37</v>
      </c>
      <c r="Y8702" t="s">
        <v>38</v>
      </c>
      <c r="Z8702" t="s">
        <v>64</v>
      </c>
      <c r="AA8702" t="s">
        <v>40</v>
      </c>
      <c r="AB8702" t="s">
        <v>40</v>
      </c>
    </row>
    <row r="8703" spans="1:28" x14ac:dyDescent="0.35">
      <c r="A8703" t="s">
        <v>28</v>
      </c>
      <c r="B8703" t="s">
        <v>12654</v>
      </c>
      <c r="C8703" t="s">
        <v>46</v>
      </c>
      <c r="D8703" s="1">
        <v>83622106</v>
      </c>
      <c r="E8703" t="s">
        <v>43</v>
      </c>
      <c r="G8703" s="2">
        <v>44584</v>
      </c>
      <c r="H8703" s="3">
        <v>528</v>
      </c>
      <c r="I8703">
        <v>1609758</v>
      </c>
      <c r="J8703" s="4">
        <v>825</v>
      </c>
      <c r="K8703" t="s">
        <v>31</v>
      </c>
      <c r="L8703" t="s">
        <v>32</v>
      </c>
      <c r="M8703" t="s">
        <v>33</v>
      </c>
      <c r="N8703" s="4">
        <v>58</v>
      </c>
      <c r="O8703" s="4">
        <v>13697</v>
      </c>
      <c r="P8703" t="s">
        <v>8987</v>
      </c>
      <c r="Q8703" t="s">
        <v>8984</v>
      </c>
      <c r="R8703" t="s">
        <v>8985</v>
      </c>
      <c r="S8703" t="s">
        <v>1493</v>
      </c>
      <c r="T8703" t="s">
        <v>35</v>
      </c>
      <c r="U8703" t="s">
        <v>36</v>
      </c>
      <c r="V8703">
        <v>0</v>
      </c>
      <c r="W8703">
        <v>2022</v>
      </c>
      <c r="X8703" t="s">
        <v>37</v>
      </c>
      <c r="Y8703" t="s">
        <v>38</v>
      </c>
      <c r="Z8703" t="s">
        <v>64</v>
      </c>
      <c r="AA8703" t="s">
        <v>40</v>
      </c>
      <c r="AB8703" t="s">
        <v>40</v>
      </c>
    </row>
    <row r="8704" spans="1:28" x14ac:dyDescent="0.35">
      <c r="A8704" t="s">
        <v>28</v>
      </c>
      <c r="B8704" t="s">
        <v>12654</v>
      </c>
      <c r="C8704" t="s">
        <v>52</v>
      </c>
      <c r="D8704" s="1">
        <v>83050402</v>
      </c>
      <c r="E8704" t="s">
        <v>43</v>
      </c>
      <c r="G8704" s="2">
        <v>44567</v>
      </c>
      <c r="H8704" s="3">
        <v>2300</v>
      </c>
      <c r="I8704">
        <v>1597068</v>
      </c>
      <c r="J8704" s="4">
        <v>876</v>
      </c>
      <c r="K8704" t="s">
        <v>31</v>
      </c>
      <c r="L8704" t="s">
        <v>32</v>
      </c>
      <c r="M8704" t="s">
        <v>33</v>
      </c>
      <c r="N8704" s="4">
        <v>61</v>
      </c>
      <c r="O8704" s="4">
        <v>36468</v>
      </c>
      <c r="P8704" t="s">
        <v>8987</v>
      </c>
      <c r="Q8704" t="s">
        <v>8984</v>
      </c>
      <c r="R8704" t="s">
        <v>8985</v>
      </c>
      <c r="S8704" t="s">
        <v>1492</v>
      </c>
      <c r="T8704" t="s">
        <v>35</v>
      </c>
      <c r="U8704" t="s">
        <v>36</v>
      </c>
      <c r="V8704">
        <v>31589721</v>
      </c>
      <c r="W8704">
        <v>2022</v>
      </c>
      <c r="X8704" t="s">
        <v>37</v>
      </c>
      <c r="Y8704" t="s">
        <v>38</v>
      </c>
      <c r="Z8704" t="s">
        <v>39</v>
      </c>
      <c r="AA8704" t="s">
        <v>40</v>
      </c>
      <c r="AB8704" t="s">
        <v>40</v>
      </c>
    </row>
    <row r="8705" spans="1:28" x14ac:dyDescent="0.35">
      <c r="A8705" t="s">
        <v>28</v>
      </c>
      <c r="B8705" t="s">
        <v>12654</v>
      </c>
      <c r="C8705" t="s">
        <v>129</v>
      </c>
      <c r="D8705" s="1">
        <v>83622105</v>
      </c>
      <c r="E8705" t="s">
        <v>53</v>
      </c>
      <c r="G8705" s="2">
        <v>44566</v>
      </c>
      <c r="H8705" s="3">
        <v>100</v>
      </c>
      <c r="I8705">
        <v>1595428</v>
      </c>
      <c r="J8705" s="4">
        <v>551</v>
      </c>
      <c r="K8705" t="s">
        <v>31</v>
      </c>
      <c r="L8705" t="s">
        <v>32</v>
      </c>
      <c r="M8705" t="s">
        <v>83</v>
      </c>
      <c r="N8705" s="4">
        <v>57</v>
      </c>
      <c r="O8705" s="4">
        <v>28767</v>
      </c>
      <c r="P8705" t="s">
        <v>8987</v>
      </c>
      <c r="Q8705" t="s">
        <v>8984</v>
      </c>
      <c r="R8705" t="s">
        <v>8985</v>
      </c>
      <c r="S8705" t="s">
        <v>1491</v>
      </c>
      <c r="T8705" t="s">
        <v>35</v>
      </c>
      <c r="U8705" t="s">
        <v>36</v>
      </c>
      <c r="V8705">
        <v>45107666</v>
      </c>
      <c r="W8705">
        <v>2022</v>
      </c>
      <c r="X8705" t="s">
        <v>37</v>
      </c>
      <c r="Y8705" t="s">
        <v>38</v>
      </c>
      <c r="Z8705" t="s">
        <v>45</v>
      </c>
      <c r="AA8705" t="s">
        <v>40</v>
      </c>
      <c r="AB8705" t="s">
        <v>40</v>
      </c>
    </row>
    <row r="8706" spans="1:28" x14ac:dyDescent="0.35">
      <c r="A8706" t="s">
        <v>1655</v>
      </c>
      <c r="B8706" t="s">
        <v>12654</v>
      </c>
      <c r="C8706" t="s">
        <v>46</v>
      </c>
      <c r="D8706" s="1">
        <v>83622106</v>
      </c>
      <c r="E8706" t="s">
        <v>30</v>
      </c>
      <c r="G8706" s="2">
        <v>44577</v>
      </c>
      <c r="H8706" s="3">
        <v>1324</v>
      </c>
      <c r="I8706">
        <v>1603610</v>
      </c>
      <c r="J8706" s="4">
        <v>701</v>
      </c>
      <c r="K8706" t="s">
        <v>31</v>
      </c>
      <c r="L8706" t="s">
        <v>32</v>
      </c>
      <c r="M8706" t="s">
        <v>33</v>
      </c>
      <c r="N8706" s="4">
        <v>723</v>
      </c>
      <c r="O8706" s="4">
        <v>84612</v>
      </c>
      <c r="P8706" t="s">
        <v>8987</v>
      </c>
      <c r="Q8706" t="s">
        <v>8984</v>
      </c>
      <c r="R8706" t="s">
        <v>8985</v>
      </c>
      <c r="S8706" t="s">
        <v>14207</v>
      </c>
      <c r="T8706" t="s">
        <v>35</v>
      </c>
      <c r="U8706" t="s">
        <v>36</v>
      </c>
      <c r="V8706">
        <v>0</v>
      </c>
      <c r="W8706">
        <v>2022</v>
      </c>
      <c r="X8706" t="s">
        <v>37</v>
      </c>
      <c r="Y8706" t="s">
        <v>38</v>
      </c>
      <c r="Z8706" t="s">
        <v>39</v>
      </c>
      <c r="AA8706" t="s">
        <v>40</v>
      </c>
      <c r="AB8706" t="s">
        <v>40</v>
      </c>
    </row>
    <row r="8707" spans="1:28" x14ac:dyDescent="0.35">
      <c r="A8707" t="s">
        <v>1655</v>
      </c>
      <c r="B8707" t="s">
        <v>12654</v>
      </c>
      <c r="C8707" t="s">
        <v>1487</v>
      </c>
      <c r="D8707" s="1">
        <v>82021106</v>
      </c>
      <c r="E8707" t="s">
        <v>43</v>
      </c>
      <c r="G8707" s="2">
        <v>44590</v>
      </c>
      <c r="H8707" s="3">
        <v>1657</v>
      </c>
      <c r="I8707">
        <v>1616410</v>
      </c>
      <c r="J8707" s="4">
        <v>475</v>
      </c>
      <c r="K8707" t="s">
        <v>31</v>
      </c>
      <c r="L8707" t="s">
        <v>32</v>
      </c>
      <c r="M8707" t="s">
        <v>33</v>
      </c>
      <c r="N8707" s="4">
        <v>4</v>
      </c>
      <c r="O8707" s="4">
        <v>1543</v>
      </c>
      <c r="P8707" t="s">
        <v>8987</v>
      </c>
      <c r="Q8707" t="s">
        <v>8984</v>
      </c>
      <c r="R8707" t="s">
        <v>8985</v>
      </c>
      <c r="S8707" t="s">
        <v>14208</v>
      </c>
      <c r="T8707" t="s">
        <v>35</v>
      </c>
      <c r="U8707" t="s">
        <v>36</v>
      </c>
      <c r="V8707">
        <v>45153508</v>
      </c>
      <c r="W8707">
        <v>2022</v>
      </c>
      <c r="X8707" t="s">
        <v>37</v>
      </c>
      <c r="Y8707" t="s">
        <v>38</v>
      </c>
      <c r="Z8707" t="s">
        <v>39</v>
      </c>
      <c r="AA8707" t="s">
        <v>40</v>
      </c>
      <c r="AB8707" t="s">
        <v>40</v>
      </c>
    </row>
    <row r="8708" spans="1:28" x14ac:dyDescent="0.35">
      <c r="A8708" t="s">
        <v>1655</v>
      </c>
      <c r="B8708" t="s">
        <v>12654</v>
      </c>
      <c r="C8708" t="s">
        <v>1487</v>
      </c>
      <c r="D8708" s="1">
        <v>82021106</v>
      </c>
      <c r="E8708" t="s">
        <v>30</v>
      </c>
      <c r="G8708" s="2">
        <v>44566</v>
      </c>
      <c r="H8708" s="3">
        <v>128</v>
      </c>
      <c r="I8708">
        <v>1595436</v>
      </c>
      <c r="J8708" s="4">
        <v>681</v>
      </c>
      <c r="K8708" t="s">
        <v>31</v>
      </c>
      <c r="L8708" t="s">
        <v>32</v>
      </c>
      <c r="M8708" t="s">
        <v>33</v>
      </c>
      <c r="N8708" s="4">
        <v>335</v>
      </c>
      <c r="O8708" s="4">
        <v>59758</v>
      </c>
      <c r="P8708" t="s">
        <v>8987</v>
      </c>
      <c r="Q8708" t="s">
        <v>8984</v>
      </c>
      <c r="R8708" t="s">
        <v>8985</v>
      </c>
      <c r="S8708" t="s">
        <v>1939</v>
      </c>
      <c r="T8708" t="s">
        <v>35</v>
      </c>
      <c r="U8708" t="s">
        <v>36</v>
      </c>
      <c r="V8708">
        <v>31588902</v>
      </c>
      <c r="W8708">
        <v>2022</v>
      </c>
      <c r="X8708" t="s">
        <v>37</v>
      </c>
      <c r="Y8708" t="s">
        <v>38</v>
      </c>
      <c r="Z8708" t="s">
        <v>39</v>
      </c>
      <c r="AA8708" t="s">
        <v>40</v>
      </c>
      <c r="AB8708" t="s">
        <v>40</v>
      </c>
    </row>
    <row r="8709" spans="1:28" x14ac:dyDescent="0.35">
      <c r="A8709" t="s">
        <v>2116</v>
      </c>
      <c r="B8709" t="s">
        <v>12653</v>
      </c>
      <c r="C8709" t="s">
        <v>2136</v>
      </c>
      <c r="D8709" s="1">
        <v>12541106</v>
      </c>
      <c r="E8709" t="s">
        <v>30</v>
      </c>
      <c r="G8709" s="2">
        <v>44583</v>
      </c>
      <c r="H8709" s="3">
        <v>419</v>
      </c>
      <c r="I8709">
        <v>1608571</v>
      </c>
      <c r="J8709" s="4">
        <v>858</v>
      </c>
      <c r="K8709" t="s">
        <v>31</v>
      </c>
      <c r="L8709" t="s">
        <v>32</v>
      </c>
      <c r="M8709" t="s">
        <v>33</v>
      </c>
      <c r="N8709" s="4">
        <v>436</v>
      </c>
      <c r="O8709" s="4">
        <v>163038</v>
      </c>
      <c r="P8709" t="s">
        <v>13660</v>
      </c>
      <c r="Q8709" t="s">
        <v>8984</v>
      </c>
      <c r="R8709" t="s">
        <v>8985</v>
      </c>
      <c r="S8709" t="s">
        <v>2249</v>
      </c>
      <c r="T8709" t="s">
        <v>35</v>
      </c>
      <c r="U8709" t="s">
        <v>36</v>
      </c>
      <c r="V8709">
        <v>0</v>
      </c>
      <c r="W8709">
        <v>2022</v>
      </c>
      <c r="X8709" t="s">
        <v>37</v>
      </c>
      <c r="Y8709" t="s">
        <v>38</v>
      </c>
      <c r="Z8709" t="s">
        <v>51</v>
      </c>
      <c r="AA8709" t="s">
        <v>40</v>
      </c>
      <c r="AB8709" t="s">
        <v>40</v>
      </c>
    </row>
    <row r="8710" spans="1:28" x14ac:dyDescent="0.35">
      <c r="A8710" t="s">
        <v>2116</v>
      </c>
      <c r="B8710" t="s">
        <v>12654</v>
      </c>
      <c r="C8710" t="s">
        <v>2136</v>
      </c>
      <c r="D8710" s="1">
        <v>12541106</v>
      </c>
      <c r="E8710" t="s">
        <v>30</v>
      </c>
      <c r="G8710" s="2">
        <v>44567</v>
      </c>
      <c r="H8710" s="3">
        <v>1857</v>
      </c>
      <c r="I8710">
        <v>1596941</v>
      </c>
      <c r="J8710" s="4">
        <v>1239</v>
      </c>
      <c r="K8710" t="s">
        <v>31</v>
      </c>
      <c r="L8710" t="s">
        <v>32</v>
      </c>
      <c r="M8710" t="s">
        <v>83</v>
      </c>
      <c r="N8710" s="4">
        <v>12</v>
      </c>
      <c r="O8710" s="4">
        <v>14868</v>
      </c>
      <c r="P8710" t="s">
        <v>13718</v>
      </c>
      <c r="Q8710" t="s">
        <v>8984</v>
      </c>
      <c r="R8710" t="s">
        <v>8985</v>
      </c>
      <c r="S8710" t="s">
        <v>14209</v>
      </c>
      <c r="T8710" t="s">
        <v>35</v>
      </c>
      <c r="U8710" t="s">
        <v>36</v>
      </c>
      <c r="V8710">
        <v>0</v>
      </c>
      <c r="W8710">
        <v>2022</v>
      </c>
      <c r="X8710" t="s">
        <v>37</v>
      </c>
      <c r="Y8710" t="s">
        <v>38</v>
      </c>
      <c r="Z8710" t="s">
        <v>39</v>
      </c>
      <c r="AA8710" t="s">
        <v>40</v>
      </c>
      <c r="AB8710" t="s">
        <v>40</v>
      </c>
    </row>
    <row r="8711" spans="1:28" x14ac:dyDescent="0.35">
      <c r="A8711" t="s">
        <v>2116</v>
      </c>
      <c r="B8711" t="s">
        <v>12654</v>
      </c>
      <c r="C8711" t="s">
        <v>2147</v>
      </c>
      <c r="D8711" s="1">
        <v>12541104</v>
      </c>
      <c r="E8711" t="s">
        <v>43</v>
      </c>
      <c r="G8711" s="2">
        <v>44583</v>
      </c>
      <c r="H8711" s="3">
        <v>745</v>
      </c>
      <c r="I8711">
        <v>1608893</v>
      </c>
      <c r="J8711" s="4">
        <v>1778</v>
      </c>
      <c r="K8711" t="s">
        <v>31</v>
      </c>
      <c r="L8711" t="s">
        <v>32</v>
      </c>
      <c r="M8711" t="s">
        <v>33</v>
      </c>
      <c r="N8711" s="4">
        <v>10</v>
      </c>
      <c r="O8711" s="4">
        <v>17780</v>
      </c>
      <c r="P8711" t="s">
        <v>13660</v>
      </c>
      <c r="Q8711" t="s">
        <v>8984</v>
      </c>
      <c r="R8711" t="s">
        <v>8985</v>
      </c>
      <c r="S8711" t="s">
        <v>14210</v>
      </c>
      <c r="T8711" t="s">
        <v>35</v>
      </c>
      <c r="U8711" t="s">
        <v>36</v>
      </c>
      <c r="V8711">
        <v>0</v>
      </c>
      <c r="W8711">
        <v>2022</v>
      </c>
      <c r="X8711" t="s">
        <v>37</v>
      </c>
      <c r="Y8711" t="s">
        <v>38</v>
      </c>
      <c r="Z8711" t="s">
        <v>39</v>
      </c>
      <c r="AA8711" t="s">
        <v>40</v>
      </c>
      <c r="AB8711" t="s">
        <v>40</v>
      </c>
    </row>
    <row r="8712" spans="1:28" x14ac:dyDescent="0.35">
      <c r="A8712" t="s">
        <v>2116</v>
      </c>
      <c r="B8712" t="s">
        <v>12653</v>
      </c>
      <c r="C8712" t="s">
        <v>2147</v>
      </c>
      <c r="D8712" s="1">
        <v>12541104</v>
      </c>
      <c r="E8712" t="s">
        <v>53</v>
      </c>
      <c r="G8712" s="2">
        <v>44585</v>
      </c>
      <c r="H8712" s="3">
        <v>834</v>
      </c>
      <c r="I8712">
        <v>1610204</v>
      </c>
      <c r="J8712" s="4">
        <v>396</v>
      </c>
      <c r="K8712" t="s">
        <v>31</v>
      </c>
      <c r="L8712" t="s">
        <v>32</v>
      </c>
      <c r="M8712" t="s">
        <v>33</v>
      </c>
      <c r="N8712" s="4">
        <v>1</v>
      </c>
      <c r="O8712" s="4">
        <v>396</v>
      </c>
      <c r="P8712" t="s">
        <v>13134</v>
      </c>
      <c r="Q8712" t="s">
        <v>8984</v>
      </c>
      <c r="R8712" t="s">
        <v>8985</v>
      </c>
      <c r="S8712" t="s">
        <v>2250</v>
      </c>
      <c r="T8712" t="s">
        <v>35</v>
      </c>
      <c r="U8712" t="s">
        <v>36</v>
      </c>
      <c r="V8712">
        <v>45145322</v>
      </c>
      <c r="W8712">
        <v>2022</v>
      </c>
      <c r="X8712" t="s">
        <v>37</v>
      </c>
      <c r="Y8712" t="s">
        <v>38</v>
      </c>
      <c r="Z8712" t="s">
        <v>39</v>
      </c>
      <c r="AA8712" t="s">
        <v>40</v>
      </c>
      <c r="AB8712" t="s">
        <v>40</v>
      </c>
    </row>
    <row r="8713" spans="1:28" x14ac:dyDescent="0.35">
      <c r="A8713" t="s">
        <v>2116</v>
      </c>
      <c r="B8713" t="s">
        <v>12654</v>
      </c>
      <c r="C8713" t="s">
        <v>2147</v>
      </c>
      <c r="D8713" s="1">
        <v>12541104</v>
      </c>
      <c r="E8713" t="s">
        <v>43</v>
      </c>
      <c r="G8713" s="2">
        <v>44583</v>
      </c>
      <c r="H8713" s="3">
        <v>147</v>
      </c>
      <c r="I8713">
        <v>1608338</v>
      </c>
      <c r="J8713" s="4">
        <v>2703</v>
      </c>
      <c r="K8713" t="s">
        <v>31</v>
      </c>
      <c r="L8713" t="s">
        <v>32</v>
      </c>
      <c r="M8713" t="s">
        <v>33</v>
      </c>
      <c r="N8713" s="4">
        <v>34</v>
      </c>
      <c r="O8713" s="4">
        <v>91902</v>
      </c>
      <c r="P8713" t="s">
        <v>13134</v>
      </c>
      <c r="Q8713" t="s">
        <v>8984</v>
      </c>
      <c r="R8713" t="s">
        <v>8985</v>
      </c>
      <c r="S8713" t="s">
        <v>14211</v>
      </c>
      <c r="T8713" t="s">
        <v>35</v>
      </c>
      <c r="U8713" t="s">
        <v>36</v>
      </c>
      <c r="V8713">
        <v>0</v>
      </c>
      <c r="W8713">
        <v>2022</v>
      </c>
      <c r="X8713" t="s">
        <v>37</v>
      </c>
      <c r="Y8713" t="s">
        <v>38</v>
      </c>
      <c r="Z8713" t="s">
        <v>39</v>
      </c>
      <c r="AA8713" t="s">
        <v>40</v>
      </c>
      <c r="AB8713" t="s">
        <v>40</v>
      </c>
    </row>
    <row r="8714" spans="1:28" x14ac:dyDescent="0.35">
      <c r="A8714" t="s">
        <v>2116</v>
      </c>
      <c r="B8714" t="s">
        <v>12653</v>
      </c>
      <c r="C8714" t="s">
        <v>2117</v>
      </c>
      <c r="D8714" s="1">
        <v>12101104</v>
      </c>
      <c r="E8714" t="s">
        <v>59</v>
      </c>
      <c r="G8714" s="2">
        <v>44583</v>
      </c>
      <c r="H8714" s="3">
        <v>415</v>
      </c>
      <c r="I8714">
        <v>1608554</v>
      </c>
      <c r="J8714" s="4">
        <v>2174</v>
      </c>
      <c r="K8714" t="s">
        <v>31</v>
      </c>
      <c r="L8714" t="s">
        <v>32</v>
      </c>
      <c r="M8714" t="s">
        <v>33</v>
      </c>
      <c r="N8714" s="4">
        <v>2765</v>
      </c>
      <c r="O8714" s="4">
        <v>671329</v>
      </c>
      <c r="P8714" t="s">
        <v>13660</v>
      </c>
      <c r="Q8714" t="s">
        <v>9125</v>
      </c>
      <c r="R8714" t="s">
        <v>8985</v>
      </c>
      <c r="S8714" t="s">
        <v>14212</v>
      </c>
      <c r="T8714" t="s">
        <v>35</v>
      </c>
      <c r="U8714" t="s">
        <v>36</v>
      </c>
      <c r="V8714">
        <v>0</v>
      </c>
      <c r="W8714">
        <v>2022</v>
      </c>
      <c r="X8714" t="s">
        <v>37</v>
      </c>
      <c r="Y8714" t="s">
        <v>38</v>
      </c>
      <c r="Z8714" t="s">
        <v>64</v>
      </c>
      <c r="AA8714" t="s">
        <v>40</v>
      </c>
      <c r="AB8714" t="s">
        <v>40</v>
      </c>
    </row>
    <row r="8715" spans="1:28" x14ac:dyDescent="0.35">
      <c r="A8715" t="s">
        <v>2116</v>
      </c>
      <c r="B8715" t="s">
        <v>12654</v>
      </c>
      <c r="C8715" t="s">
        <v>2225</v>
      </c>
      <c r="D8715" s="1">
        <v>12061103</v>
      </c>
      <c r="E8715" t="s">
        <v>43</v>
      </c>
      <c r="G8715" s="2">
        <v>44582</v>
      </c>
      <c r="H8715" s="3">
        <v>2245</v>
      </c>
      <c r="I8715">
        <v>1607896</v>
      </c>
      <c r="J8715" s="4">
        <v>2557</v>
      </c>
      <c r="K8715" t="s">
        <v>31</v>
      </c>
      <c r="L8715" t="s">
        <v>32</v>
      </c>
      <c r="M8715" t="s">
        <v>33</v>
      </c>
      <c r="N8715" s="4">
        <v>11</v>
      </c>
      <c r="O8715" s="4">
        <v>28127</v>
      </c>
      <c r="P8715" t="s">
        <v>13134</v>
      </c>
      <c r="Q8715" t="s">
        <v>8984</v>
      </c>
      <c r="R8715" t="s">
        <v>8985</v>
      </c>
      <c r="S8715" t="s">
        <v>14213</v>
      </c>
      <c r="T8715" t="s">
        <v>35</v>
      </c>
      <c r="U8715" t="s">
        <v>36</v>
      </c>
      <c r="V8715">
        <v>0</v>
      </c>
      <c r="W8715">
        <v>2022</v>
      </c>
      <c r="X8715" t="s">
        <v>37</v>
      </c>
      <c r="Y8715" t="s">
        <v>38</v>
      </c>
      <c r="Z8715" t="s">
        <v>39</v>
      </c>
      <c r="AA8715" t="s">
        <v>40</v>
      </c>
      <c r="AB8715" t="s">
        <v>40</v>
      </c>
    </row>
    <row r="8716" spans="1:28" x14ac:dyDescent="0.35">
      <c r="A8716" t="s">
        <v>2397</v>
      </c>
      <c r="B8716" t="s">
        <v>12654</v>
      </c>
      <c r="C8716" t="s">
        <v>2481</v>
      </c>
      <c r="D8716" s="1">
        <v>43311102</v>
      </c>
      <c r="E8716" t="s">
        <v>43</v>
      </c>
      <c r="G8716" s="2">
        <v>44564</v>
      </c>
      <c r="H8716" s="3">
        <v>2023</v>
      </c>
      <c r="I8716">
        <v>1594300</v>
      </c>
      <c r="J8716" s="4">
        <v>1282</v>
      </c>
      <c r="K8716" t="s">
        <v>31</v>
      </c>
      <c r="L8716" t="s">
        <v>66</v>
      </c>
      <c r="M8716" t="s">
        <v>415</v>
      </c>
      <c r="N8716" s="4">
        <v>24</v>
      </c>
      <c r="O8716" s="4">
        <v>9488</v>
      </c>
      <c r="P8716" t="s">
        <v>13198</v>
      </c>
      <c r="Q8716" t="s">
        <v>57</v>
      </c>
      <c r="R8716" t="s">
        <v>8985</v>
      </c>
      <c r="S8716" t="s">
        <v>3793</v>
      </c>
      <c r="T8716" t="s">
        <v>35</v>
      </c>
      <c r="U8716" t="s">
        <v>36</v>
      </c>
      <c r="V8716">
        <v>0</v>
      </c>
      <c r="W8716">
        <v>2022</v>
      </c>
      <c r="X8716" t="s">
        <v>37</v>
      </c>
      <c r="Y8716" t="s">
        <v>38</v>
      </c>
      <c r="Z8716" t="s">
        <v>39</v>
      </c>
      <c r="AA8716" t="s">
        <v>40</v>
      </c>
      <c r="AB8716" t="s">
        <v>40</v>
      </c>
    </row>
    <row r="8717" spans="1:28" x14ac:dyDescent="0.35">
      <c r="A8717" t="s">
        <v>2397</v>
      </c>
      <c r="B8717" t="s">
        <v>12654</v>
      </c>
      <c r="C8717" t="s">
        <v>2481</v>
      </c>
      <c r="D8717" s="1">
        <v>43311102</v>
      </c>
      <c r="E8717" t="s">
        <v>43</v>
      </c>
      <c r="G8717" s="2">
        <v>44586</v>
      </c>
      <c r="H8717" s="3">
        <v>1223</v>
      </c>
      <c r="I8717">
        <v>1611966</v>
      </c>
      <c r="J8717" s="4">
        <v>198</v>
      </c>
      <c r="K8717" t="s">
        <v>31</v>
      </c>
      <c r="L8717" t="s">
        <v>66</v>
      </c>
      <c r="M8717" t="s">
        <v>415</v>
      </c>
      <c r="N8717" s="4">
        <v>82</v>
      </c>
      <c r="O8717" s="4">
        <v>16236</v>
      </c>
      <c r="P8717" t="s">
        <v>8987</v>
      </c>
      <c r="Q8717" t="s">
        <v>122</v>
      </c>
      <c r="R8717" t="s">
        <v>9094</v>
      </c>
      <c r="S8717" t="s">
        <v>3801</v>
      </c>
      <c r="T8717" t="s">
        <v>35</v>
      </c>
      <c r="U8717" t="s">
        <v>36</v>
      </c>
      <c r="V8717">
        <v>0</v>
      </c>
      <c r="W8717">
        <v>2022</v>
      </c>
      <c r="X8717" t="s">
        <v>37</v>
      </c>
      <c r="Y8717" t="s">
        <v>38</v>
      </c>
      <c r="Z8717" t="s">
        <v>422</v>
      </c>
      <c r="AA8717" t="s">
        <v>40</v>
      </c>
      <c r="AB8717" t="s">
        <v>40</v>
      </c>
    </row>
    <row r="8718" spans="1:28" x14ac:dyDescent="0.35">
      <c r="A8718" t="s">
        <v>2397</v>
      </c>
      <c r="B8718" t="s">
        <v>12653</v>
      </c>
      <c r="C8718" t="s">
        <v>3796</v>
      </c>
      <c r="D8718" s="1">
        <v>42661102</v>
      </c>
      <c r="E8718" t="s">
        <v>43</v>
      </c>
      <c r="G8718" s="2">
        <v>44567</v>
      </c>
      <c r="H8718" s="3">
        <v>642</v>
      </c>
      <c r="I8718">
        <v>1596346</v>
      </c>
      <c r="J8718" s="4">
        <v>419</v>
      </c>
      <c r="K8718" t="s">
        <v>31</v>
      </c>
      <c r="L8718" t="s">
        <v>32</v>
      </c>
      <c r="M8718" t="s">
        <v>33</v>
      </c>
      <c r="N8718" s="4">
        <v>7</v>
      </c>
      <c r="O8718" s="4">
        <v>2933</v>
      </c>
      <c r="P8718" t="s">
        <v>13198</v>
      </c>
      <c r="Q8718" t="s">
        <v>9125</v>
      </c>
      <c r="R8718" t="s">
        <v>8985</v>
      </c>
      <c r="S8718" t="s">
        <v>3797</v>
      </c>
      <c r="T8718" t="s">
        <v>35</v>
      </c>
      <c r="U8718" t="s">
        <v>36</v>
      </c>
      <c r="V8718">
        <v>0</v>
      </c>
      <c r="W8718">
        <v>2022</v>
      </c>
      <c r="X8718" t="s">
        <v>37</v>
      </c>
      <c r="Y8718" t="s">
        <v>38</v>
      </c>
      <c r="Z8718" t="s">
        <v>39</v>
      </c>
      <c r="AA8718" t="s">
        <v>40</v>
      </c>
      <c r="AB8718" t="s">
        <v>40</v>
      </c>
    </row>
    <row r="8719" spans="1:28" x14ac:dyDescent="0.35">
      <c r="A8719" t="s">
        <v>2397</v>
      </c>
      <c r="B8719" t="s">
        <v>12653</v>
      </c>
      <c r="C8719" t="s">
        <v>2412</v>
      </c>
      <c r="D8719" s="1">
        <v>42761101</v>
      </c>
      <c r="E8719" t="s">
        <v>43</v>
      </c>
      <c r="G8719" s="2">
        <v>44569</v>
      </c>
      <c r="H8719" s="3">
        <v>120</v>
      </c>
      <c r="I8719">
        <v>1597667</v>
      </c>
      <c r="J8719" s="4">
        <v>762</v>
      </c>
      <c r="K8719" t="s">
        <v>31</v>
      </c>
      <c r="L8719" t="s">
        <v>32</v>
      </c>
      <c r="M8719" t="s">
        <v>33</v>
      </c>
      <c r="N8719" s="4">
        <v>23</v>
      </c>
      <c r="O8719" s="4">
        <v>17526</v>
      </c>
      <c r="P8719" t="s">
        <v>13198</v>
      </c>
      <c r="Q8719" t="s">
        <v>8984</v>
      </c>
      <c r="R8719" t="s">
        <v>8985</v>
      </c>
      <c r="S8719" t="s">
        <v>14214</v>
      </c>
      <c r="T8719" t="s">
        <v>35</v>
      </c>
      <c r="U8719" t="s">
        <v>36</v>
      </c>
      <c r="V8719">
        <v>0</v>
      </c>
      <c r="W8719">
        <v>2022</v>
      </c>
      <c r="X8719" t="s">
        <v>37</v>
      </c>
      <c r="Y8719" t="s">
        <v>38</v>
      </c>
      <c r="Z8719" t="s">
        <v>39</v>
      </c>
      <c r="AA8719" t="s">
        <v>40</v>
      </c>
      <c r="AB8719" t="s">
        <v>40</v>
      </c>
    </row>
    <row r="8720" spans="1:28" x14ac:dyDescent="0.35">
      <c r="A8720" t="s">
        <v>2397</v>
      </c>
      <c r="B8720" t="s">
        <v>12653</v>
      </c>
      <c r="C8720" t="s">
        <v>2468</v>
      </c>
      <c r="D8720" s="1">
        <v>42681102</v>
      </c>
      <c r="E8720" t="s">
        <v>30</v>
      </c>
      <c r="G8720" s="2">
        <v>44564</v>
      </c>
      <c r="H8720" s="3">
        <v>1507</v>
      </c>
      <c r="I8720">
        <v>1593823</v>
      </c>
      <c r="J8720" s="4">
        <v>317</v>
      </c>
      <c r="K8720" t="s">
        <v>31</v>
      </c>
      <c r="L8720" t="s">
        <v>32</v>
      </c>
      <c r="M8720" t="s">
        <v>33</v>
      </c>
      <c r="N8720" s="4">
        <v>255</v>
      </c>
      <c r="O8720" s="4">
        <v>61433</v>
      </c>
      <c r="P8720" t="s">
        <v>13198</v>
      </c>
      <c r="Q8720" t="s">
        <v>57</v>
      </c>
      <c r="R8720" t="s">
        <v>8985</v>
      </c>
      <c r="S8720" t="s">
        <v>3794</v>
      </c>
      <c r="T8720" t="s">
        <v>35</v>
      </c>
      <c r="U8720" t="s">
        <v>36</v>
      </c>
      <c r="V8720">
        <v>0</v>
      </c>
      <c r="W8720">
        <v>2022</v>
      </c>
      <c r="X8720" t="s">
        <v>37</v>
      </c>
      <c r="Y8720" t="s">
        <v>38</v>
      </c>
      <c r="Z8720" t="s">
        <v>39</v>
      </c>
      <c r="AA8720" t="s">
        <v>40</v>
      </c>
      <c r="AB8720" t="s">
        <v>40</v>
      </c>
    </row>
    <row r="8721" spans="1:28" x14ac:dyDescent="0.35">
      <c r="A8721" t="s">
        <v>2397</v>
      </c>
      <c r="B8721" t="s">
        <v>12653</v>
      </c>
      <c r="C8721" t="s">
        <v>2468</v>
      </c>
      <c r="D8721" s="1">
        <v>42681102</v>
      </c>
      <c r="E8721" t="s">
        <v>43</v>
      </c>
      <c r="G8721" s="2">
        <v>44573</v>
      </c>
      <c r="H8721" s="3">
        <v>1540</v>
      </c>
      <c r="I8721">
        <v>1601233</v>
      </c>
      <c r="J8721" s="4">
        <v>1570</v>
      </c>
      <c r="K8721" t="s">
        <v>31</v>
      </c>
      <c r="L8721" t="s">
        <v>32</v>
      </c>
      <c r="M8721" t="s">
        <v>33</v>
      </c>
      <c r="N8721" s="4">
        <v>2</v>
      </c>
      <c r="O8721" s="4">
        <v>3140</v>
      </c>
      <c r="P8721" t="s">
        <v>8987</v>
      </c>
      <c r="Q8721" t="s">
        <v>57</v>
      </c>
      <c r="R8721" t="s">
        <v>8985</v>
      </c>
      <c r="S8721" t="s">
        <v>14215</v>
      </c>
      <c r="T8721" t="s">
        <v>35</v>
      </c>
      <c r="U8721" t="s">
        <v>36</v>
      </c>
      <c r="V8721">
        <v>0</v>
      </c>
      <c r="W8721">
        <v>2022</v>
      </c>
      <c r="X8721" t="s">
        <v>37</v>
      </c>
      <c r="Y8721" t="s">
        <v>38</v>
      </c>
      <c r="Z8721" t="s">
        <v>64</v>
      </c>
      <c r="AA8721" t="s">
        <v>40</v>
      </c>
      <c r="AB8721" t="s">
        <v>40</v>
      </c>
    </row>
    <row r="8722" spans="1:28" x14ac:dyDescent="0.35">
      <c r="A8722" t="s">
        <v>2397</v>
      </c>
      <c r="B8722" t="s">
        <v>12653</v>
      </c>
      <c r="C8722" t="s">
        <v>2398</v>
      </c>
      <c r="D8722" s="1">
        <v>192221101</v>
      </c>
      <c r="E8722" t="s">
        <v>30</v>
      </c>
      <c r="G8722" s="2">
        <v>44583</v>
      </c>
      <c r="H8722" s="3">
        <v>333</v>
      </c>
      <c r="I8722">
        <v>1608463</v>
      </c>
      <c r="J8722" s="4">
        <v>1862</v>
      </c>
      <c r="K8722" t="s">
        <v>31</v>
      </c>
      <c r="L8722" t="s">
        <v>32</v>
      </c>
      <c r="M8722" t="s">
        <v>83</v>
      </c>
      <c r="N8722" s="4">
        <v>566</v>
      </c>
      <c r="O8722" s="4">
        <v>623858</v>
      </c>
      <c r="P8722" t="s">
        <v>8987</v>
      </c>
      <c r="Q8722" t="s">
        <v>8984</v>
      </c>
      <c r="R8722" t="s">
        <v>8985</v>
      </c>
      <c r="S8722" t="s">
        <v>14216</v>
      </c>
      <c r="T8722" t="s">
        <v>35</v>
      </c>
      <c r="U8722" t="s">
        <v>36</v>
      </c>
      <c r="V8722">
        <v>0</v>
      </c>
      <c r="W8722">
        <v>2022</v>
      </c>
      <c r="X8722" t="s">
        <v>37</v>
      </c>
      <c r="Y8722" t="s">
        <v>38</v>
      </c>
      <c r="Z8722" t="s">
        <v>64</v>
      </c>
      <c r="AA8722" t="s">
        <v>40</v>
      </c>
      <c r="AB8722" t="s">
        <v>40</v>
      </c>
    </row>
    <row r="8723" spans="1:28" x14ac:dyDescent="0.35">
      <c r="A8723" t="s">
        <v>2397</v>
      </c>
      <c r="B8723" t="s">
        <v>12653</v>
      </c>
      <c r="C8723" t="s">
        <v>2398</v>
      </c>
      <c r="D8723" s="1">
        <v>192221101</v>
      </c>
      <c r="E8723" t="s">
        <v>43</v>
      </c>
      <c r="G8723" s="2">
        <v>44584</v>
      </c>
      <c r="H8723" s="3">
        <v>1351</v>
      </c>
      <c r="I8723">
        <v>1609916</v>
      </c>
      <c r="J8723" s="4">
        <v>524</v>
      </c>
      <c r="K8723" t="s">
        <v>31</v>
      </c>
      <c r="L8723" t="s">
        <v>32</v>
      </c>
      <c r="M8723" t="s">
        <v>33</v>
      </c>
      <c r="N8723" s="4">
        <v>30</v>
      </c>
      <c r="O8723" s="4">
        <v>15720</v>
      </c>
      <c r="P8723" t="s">
        <v>8987</v>
      </c>
      <c r="Q8723" t="s">
        <v>8984</v>
      </c>
      <c r="R8723" t="s">
        <v>8985</v>
      </c>
      <c r="S8723" t="s">
        <v>3799</v>
      </c>
      <c r="T8723" t="s">
        <v>35</v>
      </c>
      <c r="U8723" t="s">
        <v>36</v>
      </c>
      <c r="V8723">
        <v>0</v>
      </c>
      <c r="W8723">
        <v>2022</v>
      </c>
      <c r="X8723" t="s">
        <v>37</v>
      </c>
      <c r="Y8723" t="s">
        <v>38</v>
      </c>
      <c r="Z8723" t="s">
        <v>64</v>
      </c>
      <c r="AA8723" t="s">
        <v>40</v>
      </c>
      <c r="AB8723" t="s">
        <v>40</v>
      </c>
    </row>
    <row r="8724" spans="1:28" x14ac:dyDescent="0.35">
      <c r="A8724" t="s">
        <v>2397</v>
      </c>
      <c r="B8724" t="s">
        <v>12653</v>
      </c>
      <c r="C8724" t="s">
        <v>2398</v>
      </c>
      <c r="D8724" s="1">
        <v>192221101</v>
      </c>
      <c r="E8724" t="s">
        <v>43</v>
      </c>
      <c r="G8724" s="2">
        <v>44564</v>
      </c>
      <c r="H8724" s="3">
        <v>1615</v>
      </c>
      <c r="I8724">
        <v>1593924</v>
      </c>
      <c r="J8724" s="4">
        <v>1283</v>
      </c>
      <c r="K8724" t="s">
        <v>31</v>
      </c>
      <c r="L8724" t="s">
        <v>32</v>
      </c>
      <c r="M8724" t="s">
        <v>33</v>
      </c>
      <c r="N8724" s="4">
        <v>6</v>
      </c>
      <c r="O8724" s="4">
        <v>3533</v>
      </c>
      <c r="P8724" t="s">
        <v>13198</v>
      </c>
      <c r="Q8724" t="s">
        <v>57</v>
      </c>
      <c r="R8724" t="s">
        <v>8985</v>
      </c>
      <c r="S8724" t="s">
        <v>14217</v>
      </c>
      <c r="T8724" t="s">
        <v>35</v>
      </c>
      <c r="U8724" t="s">
        <v>36</v>
      </c>
      <c r="V8724">
        <v>0</v>
      </c>
      <c r="W8724">
        <v>2022</v>
      </c>
      <c r="X8724" t="s">
        <v>37</v>
      </c>
      <c r="Y8724" t="s">
        <v>38</v>
      </c>
      <c r="Z8724" t="s">
        <v>64</v>
      </c>
      <c r="AA8724" t="s">
        <v>40</v>
      </c>
      <c r="AB8724" t="s">
        <v>40</v>
      </c>
    </row>
    <row r="8725" spans="1:28" x14ac:dyDescent="0.35">
      <c r="A8725" t="s">
        <v>2397</v>
      </c>
      <c r="B8725" t="s">
        <v>12653</v>
      </c>
      <c r="C8725" t="s">
        <v>2404</v>
      </c>
      <c r="D8725" s="1">
        <v>192221102</v>
      </c>
      <c r="E8725" t="s">
        <v>43</v>
      </c>
      <c r="G8725" s="2">
        <v>44584</v>
      </c>
      <c r="H8725" s="3">
        <v>1414</v>
      </c>
      <c r="I8725">
        <v>1609995</v>
      </c>
      <c r="J8725" s="4">
        <v>166</v>
      </c>
      <c r="K8725" t="s">
        <v>31</v>
      </c>
      <c r="L8725" t="s">
        <v>32</v>
      </c>
      <c r="M8725" t="s">
        <v>33</v>
      </c>
      <c r="N8725" s="4">
        <v>2</v>
      </c>
      <c r="O8725" s="4">
        <v>332</v>
      </c>
      <c r="P8725" t="s">
        <v>8987</v>
      </c>
      <c r="Q8725" t="s">
        <v>8984</v>
      </c>
      <c r="R8725" t="s">
        <v>8985</v>
      </c>
      <c r="S8725" t="s">
        <v>3800</v>
      </c>
      <c r="T8725" t="s">
        <v>35</v>
      </c>
      <c r="U8725" t="s">
        <v>36</v>
      </c>
      <c r="V8725">
        <v>0</v>
      </c>
      <c r="W8725">
        <v>2022</v>
      </c>
      <c r="X8725" t="s">
        <v>37</v>
      </c>
      <c r="Y8725" t="s">
        <v>38</v>
      </c>
      <c r="Z8725" t="s">
        <v>64</v>
      </c>
      <c r="AA8725" t="s">
        <v>40</v>
      </c>
      <c r="AB8725" t="s">
        <v>40</v>
      </c>
    </row>
    <row r="8726" spans="1:28" x14ac:dyDescent="0.35">
      <c r="A8726" t="s">
        <v>2397</v>
      </c>
      <c r="B8726" t="s">
        <v>12653</v>
      </c>
      <c r="C8726" t="s">
        <v>2437</v>
      </c>
      <c r="D8726" s="1">
        <v>192311142</v>
      </c>
      <c r="E8726" t="s">
        <v>43</v>
      </c>
      <c r="G8726" s="2">
        <v>44564</v>
      </c>
      <c r="H8726" s="3">
        <v>1304</v>
      </c>
      <c r="I8726">
        <v>1593616</v>
      </c>
      <c r="J8726" s="4">
        <v>165</v>
      </c>
      <c r="K8726" t="s">
        <v>31</v>
      </c>
      <c r="L8726" t="s">
        <v>32</v>
      </c>
      <c r="M8726" t="s">
        <v>33</v>
      </c>
      <c r="N8726" s="4">
        <v>12</v>
      </c>
      <c r="O8726" s="4">
        <v>1980</v>
      </c>
      <c r="P8726" t="s">
        <v>13198</v>
      </c>
      <c r="Q8726" t="s">
        <v>8984</v>
      </c>
      <c r="R8726" t="s">
        <v>8985</v>
      </c>
      <c r="S8726" t="s">
        <v>3792</v>
      </c>
      <c r="T8726" t="s">
        <v>35</v>
      </c>
      <c r="U8726" t="s">
        <v>36</v>
      </c>
      <c r="V8726">
        <v>0</v>
      </c>
      <c r="W8726">
        <v>2022</v>
      </c>
      <c r="X8726" t="s">
        <v>37</v>
      </c>
      <c r="Y8726" t="s">
        <v>38</v>
      </c>
      <c r="Z8726" t="s">
        <v>64</v>
      </c>
      <c r="AA8726" t="s">
        <v>40</v>
      </c>
      <c r="AB8726" t="s">
        <v>40</v>
      </c>
    </row>
    <row r="8727" spans="1:28" x14ac:dyDescent="0.35">
      <c r="A8727" t="s">
        <v>2397</v>
      </c>
      <c r="B8727" t="s">
        <v>12654</v>
      </c>
      <c r="C8727" t="s">
        <v>2509</v>
      </c>
      <c r="D8727" s="1">
        <v>192461102</v>
      </c>
      <c r="E8727" t="s">
        <v>43</v>
      </c>
      <c r="G8727" s="2">
        <v>44564</v>
      </c>
      <c r="H8727" s="3">
        <v>1909</v>
      </c>
      <c r="I8727">
        <v>1594211</v>
      </c>
      <c r="J8727" s="4">
        <v>1195</v>
      </c>
      <c r="K8727" t="s">
        <v>31</v>
      </c>
      <c r="L8727" t="s">
        <v>32</v>
      </c>
      <c r="M8727" t="s">
        <v>33</v>
      </c>
      <c r="N8727" s="4">
        <v>41</v>
      </c>
      <c r="O8727" s="4">
        <v>48995</v>
      </c>
      <c r="P8727" t="s">
        <v>13198</v>
      </c>
      <c r="Q8727" t="s">
        <v>8984</v>
      </c>
      <c r="R8727" t="s">
        <v>8985</v>
      </c>
      <c r="S8727" t="s">
        <v>14218</v>
      </c>
      <c r="T8727" t="s">
        <v>35</v>
      </c>
      <c r="U8727" t="s">
        <v>36</v>
      </c>
      <c r="V8727">
        <v>0</v>
      </c>
      <c r="W8727">
        <v>2022</v>
      </c>
      <c r="X8727" t="s">
        <v>37</v>
      </c>
      <c r="Y8727" t="s">
        <v>38</v>
      </c>
      <c r="Z8727" t="s">
        <v>39</v>
      </c>
      <c r="AA8727" t="s">
        <v>40</v>
      </c>
      <c r="AB8727" t="s">
        <v>40</v>
      </c>
    </row>
    <row r="8728" spans="1:28" x14ac:dyDescent="0.35">
      <c r="A8728" t="s">
        <v>2397</v>
      </c>
      <c r="B8728" t="s">
        <v>12653</v>
      </c>
      <c r="C8728" t="s">
        <v>2424</v>
      </c>
      <c r="D8728" s="1">
        <v>192411101</v>
      </c>
      <c r="E8728" t="s">
        <v>43</v>
      </c>
      <c r="G8728" s="2">
        <v>44562</v>
      </c>
      <c r="H8728" s="3">
        <v>1535</v>
      </c>
      <c r="I8728">
        <v>1591781</v>
      </c>
      <c r="J8728" s="4">
        <v>2905</v>
      </c>
      <c r="K8728" t="s">
        <v>31</v>
      </c>
      <c r="L8728" t="s">
        <v>32</v>
      </c>
      <c r="M8728" t="s">
        <v>33</v>
      </c>
      <c r="N8728" s="4">
        <v>4</v>
      </c>
      <c r="O8728" s="4">
        <v>11620</v>
      </c>
      <c r="P8728" t="s">
        <v>13198</v>
      </c>
      <c r="Q8728" t="s">
        <v>8984</v>
      </c>
      <c r="R8728" t="s">
        <v>8985</v>
      </c>
      <c r="S8728" t="s">
        <v>14219</v>
      </c>
      <c r="T8728" t="s">
        <v>35</v>
      </c>
      <c r="U8728" t="s">
        <v>36</v>
      </c>
      <c r="V8728">
        <v>0</v>
      </c>
      <c r="W8728">
        <v>2022</v>
      </c>
      <c r="X8728" t="s">
        <v>37</v>
      </c>
      <c r="Y8728" t="s">
        <v>38</v>
      </c>
      <c r="Z8728" t="s">
        <v>39</v>
      </c>
      <c r="AA8728" t="s">
        <v>40</v>
      </c>
      <c r="AB8728" t="s">
        <v>40</v>
      </c>
    </row>
    <row r="8729" spans="1:28" x14ac:dyDescent="0.35">
      <c r="A8729" t="s">
        <v>2397</v>
      </c>
      <c r="B8729" t="s">
        <v>12653</v>
      </c>
      <c r="C8729" t="s">
        <v>2842</v>
      </c>
      <c r="D8729" s="1">
        <v>192461101</v>
      </c>
      <c r="E8729" t="s">
        <v>43</v>
      </c>
      <c r="G8729" s="2">
        <v>44564</v>
      </c>
      <c r="H8729" s="3">
        <v>1252</v>
      </c>
      <c r="I8729">
        <v>1593588</v>
      </c>
      <c r="J8729" s="4">
        <v>1381</v>
      </c>
      <c r="K8729" t="s">
        <v>31</v>
      </c>
      <c r="L8729" t="s">
        <v>32</v>
      </c>
      <c r="M8729" t="s">
        <v>33</v>
      </c>
      <c r="N8729" s="4">
        <v>1</v>
      </c>
      <c r="O8729" s="4">
        <v>1381</v>
      </c>
      <c r="P8729" t="s">
        <v>13198</v>
      </c>
      <c r="Q8729" t="s">
        <v>8984</v>
      </c>
      <c r="R8729" t="s">
        <v>8985</v>
      </c>
      <c r="S8729" t="s">
        <v>14220</v>
      </c>
      <c r="T8729" t="s">
        <v>35</v>
      </c>
      <c r="U8729" t="s">
        <v>36</v>
      </c>
      <c r="V8729">
        <v>0</v>
      </c>
      <c r="W8729">
        <v>2022</v>
      </c>
      <c r="X8729" t="s">
        <v>37</v>
      </c>
      <c r="Y8729" t="s">
        <v>38</v>
      </c>
      <c r="Z8729" t="s">
        <v>64</v>
      </c>
      <c r="AA8729" t="s">
        <v>40</v>
      </c>
      <c r="AB8729" t="s">
        <v>40</v>
      </c>
    </row>
    <row r="8730" spans="1:28" x14ac:dyDescent="0.35">
      <c r="A8730" t="s">
        <v>2397</v>
      </c>
      <c r="B8730" t="s">
        <v>12653</v>
      </c>
      <c r="C8730" t="s">
        <v>2424</v>
      </c>
      <c r="D8730" s="1">
        <v>192411101</v>
      </c>
      <c r="E8730" t="s">
        <v>43</v>
      </c>
      <c r="G8730" s="2">
        <v>44563</v>
      </c>
      <c r="H8730" s="3">
        <v>831</v>
      </c>
      <c r="I8730">
        <v>1592423</v>
      </c>
      <c r="J8730" s="4">
        <v>1790</v>
      </c>
      <c r="K8730" t="s">
        <v>31</v>
      </c>
      <c r="L8730" t="s">
        <v>384</v>
      </c>
      <c r="M8730" t="s">
        <v>2270</v>
      </c>
      <c r="N8730" s="4">
        <v>6</v>
      </c>
      <c r="O8730" s="4">
        <v>10740</v>
      </c>
      <c r="P8730" t="s">
        <v>13198</v>
      </c>
      <c r="Q8730" t="s">
        <v>8984</v>
      </c>
      <c r="R8730" t="s">
        <v>8985</v>
      </c>
      <c r="S8730" t="s">
        <v>3791</v>
      </c>
      <c r="T8730" t="s">
        <v>35</v>
      </c>
      <c r="U8730" t="s">
        <v>36</v>
      </c>
      <c r="V8730">
        <v>0</v>
      </c>
      <c r="W8730">
        <v>2022</v>
      </c>
      <c r="X8730" t="s">
        <v>37</v>
      </c>
      <c r="Y8730" t="s">
        <v>38</v>
      </c>
      <c r="Z8730" t="s">
        <v>39</v>
      </c>
      <c r="AA8730" t="s">
        <v>40</v>
      </c>
      <c r="AB8730" t="s">
        <v>40</v>
      </c>
    </row>
    <row r="8731" spans="1:28" x14ac:dyDescent="0.35">
      <c r="A8731" t="s">
        <v>2397</v>
      </c>
      <c r="B8731" t="s">
        <v>12653</v>
      </c>
      <c r="C8731" t="s">
        <v>2424</v>
      </c>
      <c r="D8731" s="1">
        <v>192411101</v>
      </c>
      <c r="E8731" t="s">
        <v>43</v>
      </c>
      <c r="G8731" s="2">
        <v>44565</v>
      </c>
      <c r="H8731" s="3">
        <v>1132</v>
      </c>
      <c r="I8731">
        <v>1594868</v>
      </c>
      <c r="J8731" s="4">
        <v>358</v>
      </c>
      <c r="K8731" t="s">
        <v>31</v>
      </c>
      <c r="L8731" t="s">
        <v>32</v>
      </c>
      <c r="M8731" t="s">
        <v>33</v>
      </c>
      <c r="N8731" s="4">
        <v>1</v>
      </c>
      <c r="O8731" s="4">
        <v>358</v>
      </c>
      <c r="P8731" t="s">
        <v>13198</v>
      </c>
      <c r="Q8731" t="s">
        <v>57</v>
      </c>
      <c r="R8731" t="s">
        <v>8985</v>
      </c>
      <c r="S8731" t="s">
        <v>3795</v>
      </c>
      <c r="T8731" t="s">
        <v>35</v>
      </c>
      <c r="U8731" t="s">
        <v>36</v>
      </c>
      <c r="V8731">
        <v>0</v>
      </c>
      <c r="W8731">
        <v>2022</v>
      </c>
      <c r="X8731" t="s">
        <v>37</v>
      </c>
      <c r="Y8731" t="s">
        <v>38</v>
      </c>
      <c r="Z8731" t="s">
        <v>64</v>
      </c>
      <c r="AA8731" t="s">
        <v>40</v>
      </c>
      <c r="AB8731" t="s">
        <v>40</v>
      </c>
    </row>
    <row r="8732" spans="1:28" x14ac:dyDescent="0.35">
      <c r="A8732" t="s">
        <v>2397</v>
      </c>
      <c r="B8732" t="s">
        <v>12653</v>
      </c>
      <c r="C8732" t="s">
        <v>2949</v>
      </c>
      <c r="D8732" s="1">
        <v>192381102</v>
      </c>
      <c r="E8732" t="s">
        <v>53</v>
      </c>
      <c r="G8732" s="2">
        <v>44564</v>
      </c>
      <c r="H8732" s="3">
        <v>1432</v>
      </c>
      <c r="I8732">
        <v>1593772</v>
      </c>
      <c r="J8732" s="4">
        <v>1686</v>
      </c>
      <c r="K8732" t="s">
        <v>31</v>
      </c>
      <c r="L8732" t="s">
        <v>32</v>
      </c>
      <c r="M8732" t="s">
        <v>33</v>
      </c>
      <c r="N8732" s="4">
        <v>11</v>
      </c>
      <c r="O8732" s="4">
        <v>18546</v>
      </c>
      <c r="P8732" t="s">
        <v>13198</v>
      </c>
      <c r="Q8732" t="s">
        <v>8984</v>
      </c>
      <c r="R8732" t="s">
        <v>8985</v>
      </c>
      <c r="S8732" t="s">
        <v>14221</v>
      </c>
      <c r="T8732" t="s">
        <v>35</v>
      </c>
      <c r="U8732" t="s">
        <v>36</v>
      </c>
      <c r="V8732">
        <v>0</v>
      </c>
      <c r="W8732">
        <v>2022</v>
      </c>
      <c r="X8732" t="s">
        <v>37</v>
      </c>
      <c r="Y8732" t="s">
        <v>38</v>
      </c>
      <c r="Z8732" t="s">
        <v>45</v>
      </c>
      <c r="AA8732" t="s">
        <v>40</v>
      </c>
      <c r="AB8732" t="s">
        <v>38</v>
      </c>
    </row>
    <row r="8733" spans="1:28" x14ac:dyDescent="0.35">
      <c r="A8733" t="s">
        <v>2397</v>
      </c>
      <c r="B8733" t="s">
        <v>12654</v>
      </c>
      <c r="C8733" t="s">
        <v>2541</v>
      </c>
      <c r="D8733" s="1">
        <v>192171101</v>
      </c>
      <c r="E8733" t="s">
        <v>53</v>
      </c>
      <c r="G8733" s="2">
        <v>44583</v>
      </c>
      <c r="H8733" s="3">
        <v>1222</v>
      </c>
      <c r="I8733">
        <v>1609386</v>
      </c>
      <c r="J8733" s="4">
        <v>1781</v>
      </c>
      <c r="K8733" t="s">
        <v>31</v>
      </c>
      <c r="L8733" t="s">
        <v>32</v>
      </c>
      <c r="M8733" t="s">
        <v>33</v>
      </c>
      <c r="N8733" s="4">
        <v>179</v>
      </c>
      <c r="O8733" s="4">
        <v>230830</v>
      </c>
      <c r="P8733" t="s">
        <v>8987</v>
      </c>
      <c r="Q8733" t="s">
        <v>8984</v>
      </c>
      <c r="R8733" t="s">
        <v>8985</v>
      </c>
      <c r="S8733" t="s">
        <v>14222</v>
      </c>
      <c r="T8733" t="s">
        <v>35</v>
      </c>
      <c r="U8733" t="s">
        <v>36</v>
      </c>
      <c r="V8733">
        <v>0</v>
      </c>
      <c r="W8733">
        <v>2022</v>
      </c>
      <c r="X8733" t="s">
        <v>37</v>
      </c>
      <c r="Y8733" t="s">
        <v>38</v>
      </c>
      <c r="Z8733" t="s">
        <v>39</v>
      </c>
      <c r="AA8733" t="s">
        <v>40</v>
      </c>
      <c r="AB8733" t="s">
        <v>40</v>
      </c>
    </row>
    <row r="8734" spans="1:28" x14ac:dyDescent="0.35">
      <c r="A8734" t="s">
        <v>2397</v>
      </c>
      <c r="B8734" t="s">
        <v>12654</v>
      </c>
      <c r="C8734" t="s">
        <v>2533</v>
      </c>
      <c r="D8734" s="1">
        <v>192171102</v>
      </c>
      <c r="E8734" t="s">
        <v>43</v>
      </c>
      <c r="G8734" s="2">
        <v>44572</v>
      </c>
      <c r="H8734" s="3">
        <v>934</v>
      </c>
      <c r="I8734">
        <v>1600054</v>
      </c>
      <c r="J8734" s="4">
        <v>414</v>
      </c>
      <c r="K8734" t="s">
        <v>31</v>
      </c>
      <c r="L8734" t="s">
        <v>32</v>
      </c>
      <c r="M8734" t="s">
        <v>33</v>
      </c>
      <c r="N8734" s="4">
        <v>4</v>
      </c>
      <c r="O8734" s="4">
        <v>1656</v>
      </c>
      <c r="P8734" t="s">
        <v>8987</v>
      </c>
      <c r="Q8734" t="s">
        <v>8984</v>
      </c>
      <c r="R8734" t="s">
        <v>8985</v>
      </c>
      <c r="S8734" t="s">
        <v>3798</v>
      </c>
      <c r="T8734" t="s">
        <v>35</v>
      </c>
      <c r="U8734" t="s">
        <v>36</v>
      </c>
      <c r="V8734">
        <v>0</v>
      </c>
      <c r="W8734">
        <v>2022</v>
      </c>
      <c r="X8734" t="s">
        <v>37</v>
      </c>
      <c r="Y8734" t="s">
        <v>38</v>
      </c>
      <c r="Z8734" t="s">
        <v>64</v>
      </c>
      <c r="AA8734" t="s">
        <v>40</v>
      </c>
      <c r="AB8734" t="s">
        <v>40</v>
      </c>
    </row>
    <row r="8735" spans="1:28" x14ac:dyDescent="0.35">
      <c r="A8735" t="s">
        <v>2397</v>
      </c>
      <c r="B8735" t="s">
        <v>12654</v>
      </c>
      <c r="C8735" t="s">
        <v>2533</v>
      </c>
      <c r="D8735" s="1">
        <v>192171102</v>
      </c>
      <c r="E8735" t="s">
        <v>43</v>
      </c>
      <c r="G8735" s="2">
        <v>44566</v>
      </c>
      <c r="H8735" s="3">
        <v>700</v>
      </c>
      <c r="I8735">
        <v>1595558</v>
      </c>
      <c r="J8735" s="4">
        <v>2190</v>
      </c>
      <c r="K8735" t="s">
        <v>31</v>
      </c>
      <c r="L8735" t="s">
        <v>32</v>
      </c>
      <c r="M8735" t="s">
        <v>33</v>
      </c>
      <c r="N8735" s="4">
        <v>1</v>
      </c>
      <c r="O8735" s="4">
        <v>2190</v>
      </c>
      <c r="P8735" t="s">
        <v>13198</v>
      </c>
      <c r="Q8735" t="s">
        <v>8984</v>
      </c>
      <c r="R8735" t="s">
        <v>8985</v>
      </c>
      <c r="S8735" t="s">
        <v>14223</v>
      </c>
      <c r="T8735" t="s">
        <v>35</v>
      </c>
      <c r="U8735" t="s">
        <v>36</v>
      </c>
      <c r="V8735">
        <v>0</v>
      </c>
      <c r="W8735">
        <v>2022</v>
      </c>
      <c r="X8735" t="s">
        <v>37</v>
      </c>
      <c r="Y8735" t="s">
        <v>38</v>
      </c>
      <c r="Z8735" t="s">
        <v>45</v>
      </c>
      <c r="AA8735" t="s">
        <v>40</v>
      </c>
      <c r="AB8735" t="s">
        <v>40</v>
      </c>
    </row>
    <row r="8736" spans="1:28" x14ac:dyDescent="0.35">
      <c r="A8736" t="s">
        <v>2397</v>
      </c>
      <c r="B8736" t="s">
        <v>12653</v>
      </c>
      <c r="C8736" t="s">
        <v>2417</v>
      </c>
      <c r="D8736" s="1">
        <v>192401101</v>
      </c>
      <c r="E8736" t="s">
        <v>43</v>
      </c>
      <c r="G8736" s="2">
        <v>44586</v>
      </c>
      <c r="H8736" s="3">
        <v>1100</v>
      </c>
      <c r="I8736">
        <v>1611669</v>
      </c>
      <c r="J8736" s="4">
        <v>465</v>
      </c>
      <c r="K8736" t="s">
        <v>31</v>
      </c>
      <c r="L8736" t="s">
        <v>32</v>
      </c>
      <c r="M8736" t="s">
        <v>33</v>
      </c>
      <c r="N8736" s="4">
        <v>39</v>
      </c>
      <c r="O8736" s="4">
        <v>18135</v>
      </c>
      <c r="P8736" t="s">
        <v>8987</v>
      </c>
      <c r="Q8736" t="s">
        <v>8984</v>
      </c>
      <c r="R8736" t="s">
        <v>8985</v>
      </c>
      <c r="S8736" t="s">
        <v>14224</v>
      </c>
      <c r="T8736" t="s">
        <v>35</v>
      </c>
      <c r="U8736" t="s">
        <v>36</v>
      </c>
      <c r="V8736">
        <v>45147701</v>
      </c>
      <c r="W8736">
        <v>2022</v>
      </c>
      <c r="X8736" t="s">
        <v>37</v>
      </c>
      <c r="Y8736" t="s">
        <v>38</v>
      </c>
      <c r="Z8736" t="s">
        <v>39</v>
      </c>
      <c r="AA8736" t="s">
        <v>40</v>
      </c>
      <c r="AB8736" t="s">
        <v>40</v>
      </c>
    </row>
    <row r="8737" spans="1:28" x14ac:dyDescent="0.35">
      <c r="A8737" t="s">
        <v>4028</v>
      </c>
      <c r="B8737" t="s">
        <v>12653</v>
      </c>
      <c r="C8737" t="s">
        <v>4037</v>
      </c>
      <c r="D8737" s="1">
        <v>182821101</v>
      </c>
      <c r="E8737" t="s">
        <v>448</v>
      </c>
      <c r="G8737" s="2">
        <v>44569</v>
      </c>
      <c r="H8737" s="3">
        <v>219</v>
      </c>
      <c r="I8737">
        <v>1597936</v>
      </c>
      <c r="J8737" s="4">
        <v>654</v>
      </c>
      <c r="K8737" t="s">
        <v>31</v>
      </c>
      <c r="L8737" t="s">
        <v>60</v>
      </c>
      <c r="M8737" t="s">
        <v>94</v>
      </c>
      <c r="N8737" s="4">
        <v>10</v>
      </c>
      <c r="O8737" s="4">
        <v>6540</v>
      </c>
      <c r="P8737" t="s">
        <v>13198</v>
      </c>
      <c r="Q8737" t="s">
        <v>57</v>
      </c>
      <c r="R8737" t="s">
        <v>8985</v>
      </c>
      <c r="S8737" t="s">
        <v>4392</v>
      </c>
      <c r="T8737" t="s">
        <v>35</v>
      </c>
      <c r="U8737" t="s">
        <v>36</v>
      </c>
      <c r="V8737">
        <v>31589815</v>
      </c>
      <c r="W8737">
        <v>2022</v>
      </c>
      <c r="X8737" t="s">
        <v>37</v>
      </c>
      <c r="Y8737" t="s">
        <v>38</v>
      </c>
      <c r="Z8737" t="s">
        <v>39</v>
      </c>
      <c r="AA8737" t="s">
        <v>40</v>
      </c>
      <c r="AB8737" t="s">
        <v>40</v>
      </c>
    </row>
    <row r="8738" spans="1:28" x14ac:dyDescent="0.35">
      <c r="A8738" t="s">
        <v>4028</v>
      </c>
      <c r="B8738" t="s">
        <v>12653</v>
      </c>
      <c r="C8738" t="s">
        <v>4039</v>
      </c>
      <c r="D8738" s="1">
        <v>182601102</v>
      </c>
      <c r="E8738" t="s">
        <v>30</v>
      </c>
      <c r="G8738" s="2">
        <v>44592</v>
      </c>
      <c r="H8738" s="3">
        <v>1637</v>
      </c>
      <c r="I8738">
        <v>1617406</v>
      </c>
      <c r="J8738" s="4">
        <v>441</v>
      </c>
      <c r="K8738" t="s">
        <v>31</v>
      </c>
      <c r="L8738" t="s">
        <v>60</v>
      </c>
      <c r="M8738" t="s">
        <v>94</v>
      </c>
      <c r="N8738" s="4">
        <v>1566</v>
      </c>
      <c r="O8738" s="4">
        <v>206494</v>
      </c>
      <c r="P8738" t="s">
        <v>8987</v>
      </c>
      <c r="Q8738" t="s">
        <v>275</v>
      </c>
      <c r="R8738" t="s">
        <v>8985</v>
      </c>
      <c r="S8738" t="s">
        <v>14225</v>
      </c>
      <c r="T8738" t="s">
        <v>35</v>
      </c>
      <c r="U8738" t="s">
        <v>36</v>
      </c>
      <c r="V8738">
        <v>31591517</v>
      </c>
      <c r="W8738">
        <v>2022</v>
      </c>
      <c r="X8738" t="s">
        <v>37</v>
      </c>
      <c r="Y8738" t="s">
        <v>38</v>
      </c>
      <c r="Z8738" t="s">
        <v>172</v>
      </c>
      <c r="AA8738" t="s">
        <v>40</v>
      </c>
      <c r="AB8738" t="s">
        <v>40</v>
      </c>
    </row>
    <row r="8739" spans="1:28" x14ac:dyDescent="0.35">
      <c r="A8739" t="s">
        <v>4433</v>
      </c>
      <c r="B8739" t="s">
        <v>12654</v>
      </c>
      <c r="C8739" t="s">
        <v>13013</v>
      </c>
      <c r="D8739" s="1">
        <v>14091111</v>
      </c>
      <c r="E8739" t="s">
        <v>91</v>
      </c>
      <c r="G8739" s="2">
        <v>44588</v>
      </c>
      <c r="H8739" s="3">
        <v>717</v>
      </c>
      <c r="I8739">
        <v>1613473</v>
      </c>
      <c r="J8739" s="4">
        <v>1803</v>
      </c>
      <c r="K8739" t="s">
        <v>31</v>
      </c>
      <c r="L8739" t="s">
        <v>66</v>
      </c>
      <c r="M8739" t="s">
        <v>415</v>
      </c>
      <c r="N8739" s="4">
        <v>3</v>
      </c>
      <c r="O8739" s="4">
        <v>5409</v>
      </c>
      <c r="P8739" t="s">
        <v>8987</v>
      </c>
      <c r="Q8739" t="s">
        <v>8984</v>
      </c>
      <c r="R8739" t="s">
        <v>8985</v>
      </c>
      <c r="S8739" t="s">
        <v>14226</v>
      </c>
      <c r="T8739" t="s">
        <v>35</v>
      </c>
      <c r="U8739" t="s">
        <v>36</v>
      </c>
      <c r="V8739">
        <v>31591362</v>
      </c>
      <c r="W8739">
        <v>2022</v>
      </c>
      <c r="X8739" t="s">
        <v>37</v>
      </c>
      <c r="Y8739" t="s">
        <v>38</v>
      </c>
      <c r="Z8739" t="s">
        <v>39</v>
      </c>
      <c r="AA8739" t="s">
        <v>40</v>
      </c>
      <c r="AB8739" t="s">
        <v>38</v>
      </c>
    </row>
    <row r="8740" spans="1:28" x14ac:dyDescent="0.35">
      <c r="A8740" t="s">
        <v>4433</v>
      </c>
      <c r="B8740" t="s">
        <v>12653</v>
      </c>
      <c r="C8740" t="s">
        <v>4437</v>
      </c>
      <c r="D8740" s="1">
        <v>14422109</v>
      </c>
      <c r="E8740" t="s">
        <v>43</v>
      </c>
      <c r="G8740" s="2">
        <v>44582</v>
      </c>
      <c r="H8740" s="3">
        <v>2321</v>
      </c>
      <c r="I8740">
        <v>1607960</v>
      </c>
      <c r="J8740" s="4">
        <v>632</v>
      </c>
      <c r="K8740" t="s">
        <v>31</v>
      </c>
      <c r="L8740" t="s">
        <v>32</v>
      </c>
      <c r="M8740" t="s">
        <v>33</v>
      </c>
      <c r="N8740" s="4">
        <v>117</v>
      </c>
      <c r="O8740" s="4">
        <v>73944</v>
      </c>
      <c r="P8740" t="s">
        <v>8987</v>
      </c>
      <c r="Q8740" t="s">
        <v>8984</v>
      </c>
      <c r="R8740" t="s">
        <v>8985</v>
      </c>
      <c r="S8740" t="s">
        <v>4481</v>
      </c>
      <c r="T8740" t="s">
        <v>35</v>
      </c>
      <c r="U8740" t="s">
        <v>36</v>
      </c>
      <c r="V8740">
        <v>31590829</v>
      </c>
      <c r="W8740">
        <v>2022</v>
      </c>
      <c r="X8740" t="s">
        <v>37</v>
      </c>
      <c r="Y8740" t="s">
        <v>38</v>
      </c>
      <c r="Z8740" t="s">
        <v>39</v>
      </c>
      <c r="AA8740" t="s">
        <v>40</v>
      </c>
      <c r="AB8740" t="s">
        <v>40</v>
      </c>
    </row>
    <row r="8741" spans="1:28" x14ac:dyDescent="0.35">
      <c r="A8741" t="s">
        <v>4487</v>
      </c>
      <c r="B8741" t="s">
        <v>12654</v>
      </c>
      <c r="C8741" t="s">
        <v>4519</v>
      </c>
      <c r="D8741" s="1">
        <v>42031125</v>
      </c>
      <c r="E8741" t="s">
        <v>30</v>
      </c>
      <c r="G8741" s="2">
        <v>44570</v>
      </c>
      <c r="H8741" s="3">
        <v>2107</v>
      </c>
      <c r="I8741">
        <v>1598983</v>
      </c>
      <c r="J8741" s="4">
        <v>1179</v>
      </c>
      <c r="K8741" t="s">
        <v>31</v>
      </c>
      <c r="L8741" t="s">
        <v>32</v>
      </c>
      <c r="M8741" t="s">
        <v>33</v>
      </c>
      <c r="N8741" s="4">
        <v>204</v>
      </c>
      <c r="O8741" s="4">
        <v>188161</v>
      </c>
      <c r="P8741" t="s">
        <v>8987</v>
      </c>
      <c r="Q8741" t="s">
        <v>8984</v>
      </c>
      <c r="R8741" t="s">
        <v>47</v>
      </c>
      <c r="S8741" t="s">
        <v>5071</v>
      </c>
      <c r="T8741" t="s">
        <v>35</v>
      </c>
      <c r="U8741" t="s">
        <v>36</v>
      </c>
      <c r="V8741">
        <v>45118734</v>
      </c>
      <c r="W8741">
        <v>2022</v>
      </c>
      <c r="X8741" t="s">
        <v>37</v>
      </c>
      <c r="Y8741" t="s">
        <v>38</v>
      </c>
      <c r="Z8741" t="s">
        <v>39</v>
      </c>
      <c r="AA8741" t="s">
        <v>40</v>
      </c>
      <c r="AB8741" t="s">
        <v>40</v>
      </c>
    </row>
    <row r="8742" spans="1:28" x14ac:dyDescent="0.35">
      <c r="A8742" t="s">
        <v>4487</v>
      </c>
      <c r="B8742" t="s">
        <v>12654</v>
      </c>
      <c r="C8742" t="s">
        <v>4636</v>
      </c>
      <c r="D8742" s="1">
        <v>42991105</v>
      </c>
      <c r="E8742" t="s">
        <v>53</v>
      </c>
      <c r="G8742" s="2">
        <v>44583</v>
      </c>
      <c r="H8742" s="3">
        <v>845</v>
      </c>
      <c r="I8742">
        <v>1608877</v>
      </c>
      <c r="J8742" s="4">
        <v>1705</v>
      </c>
      <c r="K8742" t="s">
        <v>31</v>
      </c>
      <c r="L8742" t="s">
        <v>32</v>
      </c>
      <c r="M8742" t="s">
        <v>33</v>
      </c>
      <c r="N8742" s="4">
        <v>3</v>
      </c>
      <c r="O8742" s="4">
        <v>5115</v>
      </c>
      <c r="P8742" t="s">
        <v>8987</v>
      </c>
      <c r="Q8742" t="s">
        <v>8984</v>
      </c>
      <c r="R8742" t="s">
        <v>8985</v>
      </c>
      <c r="S8742" t="s">
        <v>14227</v>
      </c>
      <c r="T8742" t="s">
        <v>35</v>
      </c>
      <c r="U8742" t="s">
        <v>36</v>
      </c>
      <c r="V8742">
        <v>0</v>
      </c>
      <c r="W8742">
        <v>2022</v>
      </c>
      <c r="X8742" t="s">
        <v>37</v>
      </c>
      <c r="Y8742" t="s">
        <v>38</v>
      </c>
      <c r="Z8742" t="s">
        <v>39</v>
      </c>
      <c r="AA8742" t="s">
        <v>40</v>
      </c>
      <c r="AB8742" t="s">
        <v>38</v>
      </c>
    </row>
    <row r="8743" spans="1:28" x14ac:dyDescent="0.35">
      <c r="A8743" t="s">
        <v>4487</v>
      </c>
      <c r="B8743" t="s">
        <v>12654</v>
      </c>
      <c r="C8743" t="s">
        <v>4488</v>
      </c>
      <c r="D8743" s="1">
        <v>43292103</v>
      </c>
      <c r="E8743" t="s">
        <v>43</v>
      </c>
      <c r="G8743" s="2">
        <v>44583</v>
      </c>
      <c r="H8743" s="3">
        <v>247</v>
      </c>
      <c r="I8743">
        <v>1608439</v>
      </c>
      <c r="J8743" s="4">
        <v>3561</v>
      </c>
      <c r="K8743" t="s">
        <v>31</v>
      </c>
      <c r="L8743" t="s">
        <v>32</v>
      </c>
      <c r="M8743" t="s">
        <v>33</v>
      </c>
      <c r="N8743" s="4">
        <v>14</v>
      </c>
      <c r="O8743" s="4">
        <v>49854</v>
      </c>
      <c r="P8743" t="s">
        <v>8987</v>
      </c>
      <c r="Q8743" t="s">
        <v>8984</v>
      </c>
      <c r="R8743" t="s">
        <v>8985</v>
      </c>
      <c r="S8743" t="s">
        <v>14228</v>
      </c>
      <c r="T8743" t="s">
        <v>35</v>
      </c>
      <c r="U8743" t="s">
        <v>36</v>
      </c>
      <c r="V8743">
        <v>0</v>
      </c>
      <c r="W8743">
        <v>2022</v>
      </c>
      <c r="X8743" t="s">
        <v>37</v>
      </c>
      <c r="Y8743" t="s">
        <v>38</v>
      </c>
      <c r="Z8743" t="s">
        <v>64</v>
      </c>
      <c r="AA8743" t="s">
        <v>40</v>
      </c>
      <c r="AB8743" t="s">
        <v>40</v>
      </c>
    </row>
    <row r="8744" spans="1:28" x14ac:dyDescent="0.35">
      <c r="A8744" t="s">
        <v>4487</v>
      </c>
      <c r="B8744" t="s">
        <v>12653</v>
      </c>
      <c r="C8744" t="s">
        <v>4492</v>
      </c>
      <c r="D8744" s="1">
        <v>43051101</v>
      </c>
      <c r="E8744" t="s">
        <v>43</v>
      </c>
      <c r="G8744" s="2">
        <v>44583</v>
      </c>
      <c r="H8744" s="3">
        <v>717</v>
      </c>
      <c r="I8744">
        <v>1608711</v>
      </c>
      <c r="J8744" s="4">
        <v>2447</v>
      </c>
      <c r="K8744" t="s">
        <v>31</v>
      </c>
      <c r="L8744" t="s">
        <v>32</v>
      </c>
      <c r="M8744" t="s">
        <v>33</v>
      </c>
      <c r="N8744" s="4">
        <v>4</v>
      </c>
      <c r="O8744" s="4">
        <v>9788</v>
      </c>
      <c r="P8744" t="s">
        <v>8987</v>
      </c>
      <c r="Q8744" t="s">
        <v>8984</v>
      </c>
      <c r="R8744" t="s">
        <v>8985</v>
      </c>
      <c r="S8744" t="s">
        <v>14229</v>
      </c>
      <c r="T8744" t="s">
        <v>35</v>
      </c>
      <c r="U8744" t="s">
        <v>36</v>
      </c>
      <c r="V8744">
        <v>0</v>
      </c>
      <c r="W8744">
        <v>2022</v>
      </c>
      <c r="X8744" t="s">
        <v>37</v>
      </c>
      <c r="Y8744" t="s">
        <v>38</v>
      </c>
      <c r="Z8744" t="s">
        <v>51</v>
      </c>
      <c r="AA8744" t="s">
        <v>40</v>
      </c>
      <c r="AB8744" t="s">
        <v>40</v>
      </c>
    </row>
    <row r="8745" spans="1:28" x14ac:dyDescent="0.35">
      <c r="A8745" t="s">
        <v>4487</v>
      </c>
      <c r="B8745" t="s">
        <v>12654</v>
      </c>
      <c r="C8745" t="s">
        <v>4500</v>
      </c>
      <c r="D8745" s="1">
        <v>43432104</v>
      </c>
      <c r="E8745" t="s">
        <v>30</v>
      </c>
      <c r="G8745" s="2">
        <v>44583</v>
      </c>
      <c r="H8745" s="3">
        <v>522</v>
      </c>
      <c r="I8745">
        <v>1608593</v>
      </c>
      <c r="J8745" s="4">
        <v>2033</v>
      </c>
      <c r="K8745" t="s">
        <v>31</v>
      </c>
      <c r="L8745" t="s">
        <v>32</v>
      </c>
      <c r="M8745" t="s">
        <v>33</v>
      </c>
      <c r="N8745" s="4">
        <v>324</v>
      </c>
      <c r="O8745" s="4">
        <v>190250</v>
      </c>
      <c r="P8745" t="s">
        <v>8987</v>
      </c>
      <c r="Q8745" t="s">
        <v>8984</v>
      </c>
      <c r="R8745" t="s">
        <v>8985</v>
      </c>
      <c r="S8745" t="s">
        <v>14230</v>
      </c>
      <c r="T8745" t="s">
        <v>35</v>
      </c>
      <c r="U8745" t="s">
        <v>36</v>
      </c>
      <c r="V8745">
        <v>0</v>
      </c>
      <c r="W8745">
        <v>2022</v>
      </c>
      <c r="X8745" t="s">
        <v>37</v>
      </c>
      <c r="Y8745" t="s">
        <v>38</v>
      </c>
      <c r="Z8745" t="s">
        <v>39</v>
      </c>
      <c r="AA8745" t="s">
        <v>40</v>
      </c>
      <c r="AB8745" t="s">
        <v>40</v>
      </c>
    </row>
    <row r="8746" spans="1:28" x14ac:dyDescent="0.35">
      <c r="A8746" t="s">
        <v>4487</v>
      </c>
      <c r="B8746" t="s">
        <v>12653</v>
      </c>
      <c r="C8746" t="s">
        <v>4497</v>
      </c>
      <c r="D8746" s="1">
        <v>42711101</v>
      </c>
      <c r="E8746" t="s">
        <v>30</v>
      </c>
      <c r="G8746" s="2">
        <v>44582</v>
      </c>
      <c r="H8746" s="3">
        <v>1431</v>
      </c>
      <c r="I8746">
        <v>1607541</v>
      </c>
      <c r="J8746" s="4">
        <v>1287</v>
      </c>
      <c r="K8746" t="s">
        <v>31</v>
      </c>
      <c r="L8746" t="s">
        <v>32</v>
      </c>
      <c r="M8746" t="s">
        <v>33</v>
      </c>
      <c r="N8746" s="4">
        <v>128</v>
      </c>
      <c r="O8746" s="4">
        <v>29862</v>
      </c>
      <c r="P8746" t="s">
        <v>8987</v>
      </c>
      <c r="Q8746" t="s">
        <v>8984</v>
      </c>
      <c r="R8746" t="s">
        <v>8985</v>
      </c>
      <c r="S8746" t="s">
        <v>14231</v>
      </c>
      <c r="T8746" t="s">
        <v>35</v>
      </c>
      <c r="U8746" t="s">
        <v>36</v>
      </c>
      <c r="V8746">
        <v>45143155</v>
      </c>
      <c r="W8746">
        <v>2022</v>
      </c>
      <c r="X8746" t="s">
        <v>37</v>
      </c>
      <c r="Y8746" t="s">
        <v>38</v>
      </c>
      <c r="Z8746" t="s">
        <v>64</v>
      </c>
      <c r="AA8746" t="s">
        <v>40</v>
      </c>
      <c r="AB8746" t="s">
        <v>40</v>
      </c>
    </row>
    <row r="8747" spans="1:28" x14ac:dyDescent="0.35">
      <c r="A8747" t="s">
        <v>4487</v>
      </c>
      <c r="B8747" t="s">
        <v>12654</v>
      </c>
      <c r="C8747" t="s">
        <v>4497</v>
      </c>
      <c r="D8747" s="1">
        <v>42711101</v>
      </c>
      <c r="E8747" t="s">
        <v>53</v>
      </c>
      <c r="G8747" s="2">
        <v>44583</v>
      </c>
      <c r="H8747" s="3">
        <v>1143</v>
      </c>
      <c r="I8747">
        <v>1609424</v>
      </c>
      <c r="J8747" s="4">
        <v>1819</v>
      </c>
      <c r="K8747" t="s">
        <v>31</v>
      </c>
      <c r="L8747" t="s">
        <v>32</v>
      </c>
      <c r="M8747" t="s">
        <v>33</v>
      </c>
      <c r="N8747" s="4">
        <v>128</v>
      </c>
      <c r="O8747" s="4">
        <v>14957</v>
      </c>
      <c r="P8747" t="s">
        <v>8987</v>
      </c>
      <c r="Q8747" t="s">
        <v>8984</v>
      </c>
      <c r="R8747" t="s">
        <v>8985</v>
      </c>
      <c r="S8747" t="s">
        <v>14232</v>
      </c>
      <c r="T8747" t="s">
        <v>35</v>
      </c>
      <c r="U8747" t="s">
        <v>36</v>
      </c>
      <c r="V8747">
        <v>0</v>
      </c>
      <c r="W8747">
        <v>2022</v>
      </c>
      <c r="X8747" t="s">
        <v>37</v>
      </c>
      <c r="Y8747" t="s">
        <v>38</v>
      </c>
      <c r="Z8747" t="s">
        <v>39</v>
      </c>
      <c r="AA8747" t="s">
        <v>40</v>
      </c>
      <c r="AB8747" t="s">
        <v>38</v>
      </c>
    </row>
    <row r="8748" spans="1:28" x14ac:dyDescent="0.35">
      <c r="A8748" t="s">
        <v>5113</v>
      </c>
      <c r="B8748" t="s">
        <v>12654</v>
      </c>
      <c r="C8748" t="s">
        <v>5303</v>
      </c>
      <c r="D8748" s="1">
        <v>103201102</v>
      </c>
      <c r="E8748" t="s">
        <v>43</v>
      </c>
      <c r="G8748" s="2">
        <v>44564</v>
      </c>
      <c r="H8748" s="3">
        <v>1713</v>
      </c>
      <c r="I8748">
        <v>1594000</v>
      </c>
      <c r="J8748" s="4">
        <v>1367</v>
      </c>
      <c r="K8748" t="s">
        <v>31</v>
      </c>
      <c r="L8748" t="s">
        <v>32</v>
      </c>
      <c r="M8748" t="s">
        <v>33</v>
      </c>
      <c r="N8748" s="4">
        <v>1</v>
      </c>
      <c r="O8748" s="4">
        <v>1367</v>
      </c>
      <c r="P8748" t="s">
        <v>8987</v>
      </c>
      <c r="Q8748" t="s">
        <v>8984</v>
      </c>
      <c r="R8748" t="s">
        <v>8985</v>
      </c>
      <c r="S8748" t="s">
        <v>14233</v>
      </c>
      <c r="T8748" t="s">
        <v>35</v>
      </c>
      <c r="U8748" t="s">
        <v>36</v>
      </c>
      <c r="V8748">
        <v>0</v>
      </c>
      <c r="W8748">
        <v>2022</v>
      </c>
      <c r="X8748" t="s">
        <v>37</v>
      </c>
      <c r="Y8748" t="s">
        <v>38</v>
      </c>
      <c r="Z8748" t="s">
        <v>39</v>
      </c>
      <c r="AA8748" t="s">
        <v>40</v>
      </c>
      <c r="AB8748" t="s">
        <v>40</v>
      </c>
    </row>
    <row r="8749" spans="1:28" x14ac:dyDescent="0.35">
      <c r="A8749" t="s">
        <v>5113</v>
      </c>
      <c r="B8749" t="s">
        <v>12653</v>
      </c>
      <c r="C8749" t="s">
        <v>5301</v>
      </c>
      <c r="D8749" s="1">
        <v>102911107</v>
      </c>
      <c r="E8749" t="s">
        <v>30</v>
      </c>
      <c r="G8749" s="2">
        <v>44562</v>
      </c>
      <c r="H8749" s="3">
        <v>1709</v>
      </c>
      <c r="I8749">
        <v>1591853</v>
      </c>
      <c r="J8749" s="4">
        <v>2733</v>
      </c>
      <c r="K8749" t="s">
        <v>31</v>
      </c>
      <c r="L8749" t="s">
        <v>60</v>
      </c>
      <c r="M8749" t="s">
        <v>94</v>
      </c>
      <c r="N8749" s="4">
        <v>470</v>
      </c>
      <c r="O8749" s="4">
        <v>66399</v>
      </c>
      <c r="P8749" t="s">
        <v>8987</v>
      </c>
      <c r="Q8749" t="s">
        <v>57</v>
      </c>
      <c r="R8749" t="s">
        <v>8985</v>
      </c>
      <c r="S8749" t="s">
        <v>14234</v>
      </c>
      <c r="T8749" t="s">
        <v>35</v>
      </c>
      <c r="U8749" t="s">
        <v>36</v>
      </c>
      <c r="V8749">
        <v>0</v>
      </c>
      <c r="W8749">
        <v>2022</v>
      </c>
      <c r="X8749" t="s">
        <v>37</v>
      </c>
      <c r="Y8749" t="s">
        <v>38</v>
      </c>
      <c r="Z8749" t="s">
        <v>39</v>
      </c>
      <c r="AA8749" t="s">
        <v>40</v>
      </c>
      <c r="AB8749" t="s">
        <v>40</v>
      </c>
    </row>
    <row r="8750" spans="1:28" x14ac:dyDescent="0.35">
      <c r="A8750" t="s">
        <v>5113</v>
      </c>
      <c r="B8750" t="s">
        <v>12654</v>
      </c>
      <c r="C8750" t="s">
        <v>5233</v>
      </c>
      <c r="D8750" s="1">
        <v>103201101</v>
      </c>
      <c r="E8750" t="s">
        <v>43</v>
      </c>
      <c r="G8750" s="2">
        <v>44564</v>
      </c>
      <c r="H8750" s="3">
        <v>849</v>
      </c>
      <c r="I8750">
        <v>1593182</v>
      </c>
      <c r="J8750" s="4">
        <v>4507</v>
      </c>
      <c r="K8750" t="s">
        <v>31</v>
      </c>
      <c r="L8750" t="s">
        <v>66</v>
      </c>
      <c r="M8750" t="s">
        <v>415</v>
      </c>
      <c r="N8750" s="4">
        <v>3</v>
      </c>
      <c r="O8750" s="4">
        <v>13521</v>
      </c>
      <c r="P8750" t="s">
        <v>8987</v>
      </c>
      <c r="Q8750" t="s">
        <v>9125</v>
      </c>
      <c r="R8750" t="s">
        <v>8985</v>
      </c>
      <c r="S8750" t="s">
        <v>14235</v>
      </c>
      <c r="T8750" t="s">
        <v>35</v>
      </c>
      <c r="U8750" t="s">
        <v>36</v>
      </c>
      <c r="V8750">
        <v>0</v>
      </c>
      <c r="W8750">
        <v>2022</v>
      </c>
      <c r="X8750" t="s">
        <v>37</v>
      </c>
      <c r="Y8750" t="s">
        <v>38</v>
      </c>
      <c r="Z8750" t="s">
        <v>39</v>
      </c>
      <c r="AA8750" t="s">
        <v>40</v>
      </c>
      <c r="AB8750" t="s">
        <v>40</v>
      </c>
    </row>
    <row r="8751" spans="1:28" x14ac:dyDescent="0.35">
      <c r="A8751" t="s">
        <v>5113</v>
      </c>
      <c r="B8751" t="s">
        <v>12654</v>
      </c>
      <c r="C8751" t="s">
        <v>5233</v>
      </c>
      <c r="D8751" s="1">
        <v>103201101</v>
      </c>
      <c r="E8751" t="s">
        <v>448</v>
      </c>
      <c r="G8751" s="2">
        <v>44565</v>
      </c>
      <c r="H8751" s="3">
        <v>803</v>
      </c>
      <c r="I8751">
        <v>1594633</v>
      </c>
      <c r="J8751" s="4">
        <v>267</v>
      </c>
      <c r="K8751" t="s">
        <v>31</v>
      </c>
      <c r="L8751" t="s">
        <v>66</v>
      </c>
      <c r="M8751" t="s">
        <v>415</v>
      </c>
      <c r="N8751" s="4">
        <v>1</v>
      </c>
      <c r="O8751" s="4">
        <v>267</v>
      </c>
      <c r="P8751" t="s">
        <v>8987</v>
      </c>
      <c r="Q8751" t="s">
        <v>57</v>
      </c>
      <c r="R8751" t="s">
        <v>8985</v>
      </c>
      <c r="S8751" t="s">
        <v>5811</v>
      </c>
      <c r="T8751" t="s">
        <v>35</v>
      </c>
      <c r="U8751" t="s">
        <v>36</v>
      </c>
      <c r="V8751">
        <v>0</v>
      </c>
      <c r="W8751">
        <v>2022</v>
      </c>
      <c r="X8751" t="s">
        <v>37</v>
      </c>
      <c r="Y8751" t="s">
        <v>38</v>
      </c>
      <c r="Z8751" t="s">
        <v>39</v>
      </c>
      <c r="AA8751" t="s">
        <v>40</v>
      </c>
      <c r="AB8751" t="s">
        <v>40</v>
      </c>
    </row>
    <row r="8752" spans="1:28" x14ac:dyDescent="0.35">
      <c r="A8752" t="s">
        <v>5113</v>
      </c>
      <c r="B8752" t="s">
        <v>12654</v>
      </c>
      <c r="C8752" t="s">
        <v>5428</v>
      </c>
      <c r="D8752" s="1">
        <v>103751101</v>
      </c>
      <c r="E8752" t="s">
        <v>30</v>
      </c>
      <c r="G8752" s="2">
        <v>44577</v>
      </c>
      <c r="H8752" s="3">
        <v>1228</v>
      </c>
      <c r="I8752">
        <v>1603593</v>
      </c>
      <c r="J8752" s="4">
        <v>578</v>
      </c>
      <c r="K8752" t="s">
        <v>31</v>
      </c>
      <c r="L8752" t="s">
        <v>32</v>
      </c>
      <c r="M8752" t="s">
        <v>33</v>
      </c>
      <c r="N8752" s="4">
        <v>300</v>
      </c>
      <c r="O8752" s="4">
        <v>44072</v>
      </c>
      <c r="P8752" t="s">
        <v>8987</v>
      </c>
      <c r="Q8752" t="s">
        <v>8984</v>
      </c>
      <c r="R8752" t="s">
        <v>8985</v>
      </c>
      <c r="S8752" t="s">
        <v>5812</v>
      </c>
      <c r="T8752" t="s">
        <v>35</v>
      </c>
      <c r="U8752" t="s">
        <v>36</v>
      </c>
      <c r="V8752">
        <v>0</v>
      </c>
      <c r="W8752">
        <v>2022</v>
      </c>
      <c r="X8752" t="s">
        <v>37</v>
      </c>
      <c r="Y8752" t="s">
        <v>38</v>
      </c>
      <c r="Z8752" t="s">
        <v>39</v>
      </c>
      <c r="AA8752" t="s">
        <v>40</v>
      </c>
      <c r="AB8752" t="s">
        <v>40</v>
      </c>
    </row>
    <row r="8753" spans="1:28" x14ac:dyDescent="0.35">
      <c r="A8753" t="s">
        <v>5113</v>
      </c>
      <c r="B8753" t="s">
        <v>12653</v>
      </c>
      <c r="C8753" t="s">
        <v>5369</v>
      </c>
      <c r="D8753" s="1">
        <v>103021101</v>
      </c>
      <c r="E8753" t="s">
        <v>43</v>
      </c>
      <c r="G8753" s="2">
        <v>44587</v>
      </c>
      <c r="H8753" s="3">
        <v>1525</v>
      </c>
      <c r="I8753">
        <v>1613116</v>
      </c>
      <c r="J8753" s="4">
        <v>123</v>
      </c>
      <c r="K8753" t="s">
        <v>31</v>
      </c>
      <c r="L8753" t="s">
        <v>32</v>
      </c>
      <c r="M8753" t="s">
        <v>33</v>
      </c>
      <c r="N8753" s="4">
        <v>3</v>
      </c>
      <c r="O8753" s="4">
        <v>369</v>
      </c>
      <c r="P8753" t="s">
        <v>8987</v>
      </c>
      <c r="Q8753" t="s">
        <v>8984</v>
      </c>
      <c r="R8753" t="s">
        <v>8985</v>
      </c>
      <c r="S8753" t="s">
        <v>14236</v>
      </c>
      <c r="T8753" t="s">
        <v>35</v>
      </c>
      <c r="U8753" t="s">
        <v>36</v>
      </c>
      <c r="V8753">
        <v>31591298</v>
      </c>
      <c r="W8753">
        <v>2022</v>
      </c>
      <c r="X8753" t="s">
        <v>37</v>
      </c>
      <c r="Y8753" t="s">
        <v>38</v>
      </c>
      <c r="Z8753" t="s">
        <v>422</v>
      </c>
      <c r="AA8753" t="s">
        <v>40</v>
      </c>
      <c r="AB8753" t="s">
        <v>38</v>
      </c>
    </row>
    <row r="8754" spans="1:28" x14ac:dyDescent="0.35">
      <c r="A8754" t="s">
        <v>5113</v>
      </c>
      <c r="B8754" t="s">
        <v>12653</v>
      </c>
      <c r="C8754" t="s">
        <v>5351</v>
      </c>
      <c r="D8754" s="1">
        <v>102361101</v>
      </c>
      <c r="E8754" t="s">
        <v>43</v>
      </c>
      <c r="G8754" s="2">
        <v>44580</v>
      </c>
      <c r="H8754" s="3">
        <v>1353</v>
      </c>
      <c r="I8754">
        <v>1605322</v>
      </c>
      <c r="J8754" s="4">
        <v>446</v>
      </c>
      <c r="K8754" t="s">
        <v>31</v>
      </c>
      <c r="L8754" t="s">
        <v>60</v>
      </c>
      <c r="M8754" t="s">
        <v>61</v>
      </c>
      <c r="N8754" s="4">
        <v>18</v>
      </c>
      <c r="O8754" s="4">
        <v>8028</v>
      </c>
      <c r="P8754" t="s">
        <v>8987</v>
      </c>
      <c r="Q8754" t="s">
        <v>8984</v>
      </c>
      <c r="R8754" t="s">
        <v>8985</v>
      </c>
      <c r="S8754" t="s">
        <v>5813</v>
      </c>
      <c r="T8754" t="s">
        <v>35</v>
      </c>
      <c r="U8754" t="s">
        <v>36</v>
      </c>
      <c r="V8754">
        <v>45128176</v>
      </c>
      <c r="W8754">
        <v>2022</v>
      </c>
      <c r="X8754" t="s">
        <v>37</v>
      </c>
      <c r="Y8754" t="s">
        <v>38</v>
      </c>
      <c r="Z8754" t="s">
        <v>64</v>
      </c>
      <c r="AA8754" t="s">
        <v>40</v>
      </c>
      <c r="AB8754" t="s">
        <v>40</v>
      </c>
    </row>
    <row r="8755" spans="1:28" x14ac:dyDescent="0.35">
      <c r="A8755" t="s">
        <v>5113</v>
      </c>
      <c r="B8755" t="s">
        <v>12653</v>
      </c>
      <c r="C8755" t="s">
        <v>5188</v>
      </c>
      <c r="D8755" s="1">
        <v>103551101</v>
      </c>
      <c r="E8755" t="s">
        <v>30</v>
      </c>
      <c r="G8755" s="2">
        <v>44564</v>
      </c>
      <c r="H8755" s="3">
        <v>1542</v>
      </c>
      <c r="I8755">
        <v>1593886</v>
      </c>
      <c r="J8755" s="4">
        <v>1458</v>
      </c>
      <c r="K8755" t="s">
        <v>31</v>
      </c>
      <c r="L8755" t="s">
        <v>32</v>
      </c>
      <c r="M8755" t="s">
        <v>33</v>
      </c>
      <c r="N8755" s="4">
        <v>530</v>
      </c>
      <c r="O8755" s="4">
        <v>688113</v>
      </c>
      <c r="P8755" t="s">
        <v>8987</v>
      </c>
      <c r="Q8755" t="s">
        <v>8984</v>
      </c>
      <c r="R8755" t="s">
        <v>8985</v>
      </c>
      <c r="S8755" t="s">
        <v>14237</v>
      </c>
      <c r="T8755" t="s">
        <v>35</v>
      </c>
      <c r="U8755" t="s">
        <v>36</v>
      </c>
      <c r="V8755">
        <v>0</v>
      </c>
      <c r="W8755">
        <v>2022</v>
      </c>
      <c r="X8755" t="s">
        <v>37</v>
      </c>
      <c r="Y8755" t="s">
        <v>38</v>
      </c>
      <c r="Z8755" t="s">
        <v>64</v>
      </c>
      <c r="AA8755" t="s">
        <v>40</v>
      </c>
      <c r="AB8755" t="s">
        <v>40</v>
      </c>
    </row>
    <row r="8756" spans="1:28" x14ac:dyDescent="0.35">
      <c r="A8756" t="s">
        <v>5113</v>
      </c>
      <c r="B8756" t="s">
        <v>12653</v>
      </c>
      <c r="C8756" t="s">
        <v>5312</v>
      </c>
      <c r="D8756" s="1">
        <v>101321101</v>
      </c>
      <c r="E8756" t="s">
        <v>30</v>
      </c>
      <c r="G8756" s="2">
        <v>44564</v>
      </c>
      <c r="H8756" s="3">
        <v>1936</v>
      </c>
      <c r="I8756">
        <v>1594244</v>
      </c>
      <c r="J8756" s="4">
        <v>4230</v>
      </c>
      <c r="K8756" t="s">
        <v>31</v>
      </c>
      <c r="L8756" t="s">
        <v>32</v>
      </c>
      <c r="M8756" t="s">
        <v>33</v>
      </c>
      <c r="N8756" s="4">
        <v>1</v>
      </c>
      <c r="O8756" s="4">
        <v>4230</v>
      </c>
      <c r="P8756" t="s">
        <v>8987</v>
      </c>
      <c r="Q8756" t="s">
        <v>8984</v>
      </c>
      <c r="R8756" t="s">
        <v>8985</v>
      </c>
      <c r="S8756" t="s">
        <v>14238</v>
      </c>
      <c r="T8756" t="s">
        <v>35</v>
      </c>
      <c r="U8756" t="s">
        <v>36</v>
      </c>
      <c r="V8756">
        <v>0</v>
      </c>
      <c r="W8756">
        <v>2022</v>
      </c>
      <c r="X8756" t="s">
        <v>37</v>
      </c>
      <c r="Y8756" t="s">
        <v>38</v>
      </c>
      <c r="Z8756" t="s">
        <v>64</v>
      </c>
      <c r="AA8756" t="s">
        <v>40</v>
      </c>
      <c r="AB8756" t="s">
        <v>40</v>
      </c>
    </row>
    <row r="8757" spans="1:28" x14ac:dyDescent="0.35">
      <c r="A8757" t="s">
        <v>5879</v>
      </c>
      <c r="B8757" t="s">
        <v>12653</v>
      </c>
      <c r="C8757" t="s">
        <v>5880</v>
      </c>
      <c r="D8757" s="1">
        <v>24101103</v>
      </c>
      <c r="E8757" t="s">
        <v>43</v>
      </c>
      <c r="G8757" s="2">
        <v>44563</v>
      </c>
      <c r="H8757" s="3">
        <v>355</v>
      </c>
      <c r="I8757">
        <v>1592151</v>
      </c>
      <c r="J8757" s="4">
        <v>848</v>
      </c>
      <c r="K8757" t="s">
        <v>31</v>
      </c>
      <c r="L8757" t="s">
        <v>32</v>
      </c>
      <c r="M8757" t="s">
        <v>33</v>
      </c>
      <c r="N8757" s="4">
        <v>42</v>
      </c>
      <c r="O8757" s="4">
        <v>19484</v>
      </c>
      <c r="P8757" t="s">
        <v>13085</v>
      </c>
      <c r="Q8757" t="s">
        <v>8984</v>
      </c>
      <c r="R8757" t="s">
        <v>8985</v>
      </c>
      <c r="S8757" t="s">
        <v>6161</v>
      </c>
      <c r="T8757" t="s">
        <v>35</v>
      </c>
      <c r="U8757" t="s">
        <v>36</v>
      </c>
      <c r="V8757">
        <v>45105455</v>
      </c>
      <c r="W8757">
        <v>2022</v>
      </c>
      <c r="X8757" t="s">
        <v>37</v>
      </c>
      <c r="Y8757" t="s">
        <v>38</v>
      </c>
      <c r="Z8757" t="s">
        <v>39</v>
      </c>
      <c r="AA8757" t="s">
        <v>40</v>
      </c>
      <c r="AB8757" t="s">
        <v>40</v>
      </c>
    </row>
    <row r="8758" spans="1:28" x14ac:dyDescent="0.35">
      <c r="A8758" t="s">
        <v>5879</v>
      </c>
      <c r="B8758" t="s">
        <v>12653</v>
      </c>
      <c r="C8758" t="s">
        <v>5880</v>
      </c>
      <c r="D8758" s="1">
        <v>24101103</v>
      </c>
      <c r="E8758" t="s">
        <v>43</v>
      </c>
      <c r="G8758" s="2">
        <v>44574</v>
      </c>
      <c r="H8758" s="3">
        <v>1909</v>
      </c>
      <c r="I8758">
        <v>1602023</v>
      </c>
      <c r="J8758" s="4">
        <v>1021</v>
      </c>
      <c r="K8758" t="s">
        <v>31</v>
      </c>
      <c r="L8758" t="s">
        <v>32</v>
      </c>
      <c r="M8758" t="s">
        <v>33</v>
      </c>
      <c r="N8758" s="4">
        <v>5</v>
      </c>
      <c r="O8758" s="4">
        <v>5105</v>
      </c>
      <c r="P8758" t="s">
        <v>13085</v>
      </c>
      <c r="Q8758" t="s">
        <v>8984</v>
      </c>
      <c r="R8758" t="s">
        <v>8985</v>
      </c>
      <c r="S8758" t="s">
        <v>14239</v>
      </c>
      <c r="T8758" t="s">
        <v>35</v>
      </c>
      <c r="U8758" t="s">
        <v>36</v>
      </c>
      <c r="V8758">
        <v>0</v>
      </c>
      <c r="W8758">
        <v>2022</v>
      </c>
      <c r="X8758" t="s">
        <v>37</v>
      </c>
      <c r="Y8758" t="s">
        <v>38</v>
      </c>
      <c r="Z8758" t="s">
        <v>51</v>
      </c>
      <c r="AA8758" t="s">
        <v>40</v>
      </c>
      <c r="AB8758" t="s">
        <v>40</v>
      </c>
    </row>
    <row r="8759" spans="1:28" x14ac:dyDescent="0.35">
      <c r="A8759" t="s">
        <v>5879</v>
      </c>
      <c r="B8759" t="s">
        <v>12654</v>
      </c>
      <c r="C8759" t="s">
        <v>5887</v>
      </c>
      <c r="D8759" s="1">
        <v>24251101</v>
      </c>
      <c r="E8759" t="s">
        <v>30</v>
      </c>
      <c r="G8759" s="2">
        <v>44565</v>
      </c>
      <c r="H8759" s="3">
        <v>517</v>
      </c>
      <c r="I8759">
        <v>1594556</v>
      </c>
      <c r="J8759" s="4">
        <v>1045</v>
      </c>
      <c r="K8759" t="s">
        <v>31</v>
      </c>
      <c r="L8759" t="s">
        <v>32</v>
      </c>
      <c r="M8759" t="s">
        <v>33</v>
      </c>
      <c r="N8759" s="4">
        <v>344</v>
      </c>
      <c r="O8759" s="4">
        <v>88012</v>
      </c>
      <c r="P8759" t="s">
        <v>13085</v>
      </c>
      <c r="Q8759" t="s">
        <v>8984</v>
      </c>
      <c r="R8759" t="s">
        <v>8985</v>
      </c>
      <c r="S8759" t="s">
        <v>14240</v>
      </c>
      <c r="T8759" t="s">
        <v>35</v>
      </c>
      <c r="U8759" t="s">
        <v>36</v>
      </c>
      <c r="V8759">
        <v>45107113</v>
      </c>
      <c r="W8759">
        <v>2022</v>
      </c>
      <c r="X8759" t="s">
        <v>37</v>
      </c>
      <c r="Y8759" t="s">
        <v>38</v>
      </c>
      <c r="Z8759" t="s">
        <v>39</v>
      </c>
      <c r="AA8759" t="s">
        <v>40</v>
      </c>
      <c r="AB8759" t="s">
        <v>40</v>
      </c>
    </row>
    <row r="8760" spans="1:28" x14ac:dyDescent="0.35">
      <c r="A8760" t="s">
        <v>5879</v>
      </c>
      <c r="B8760" t="s">
        <v>12653</v>
      </c>
      <c r="C8760" t="s">
        <v>5880</v>
      </c>
      <c r="D8760" s="1">
        <v>24101103</v>
      </c>
      <c r="E8760" t="s">
        <v>30</v>
      </c>
      <c r="G8760" s="2">
        <v>44582</v>
      </c>
      <c r="H8760" s="3">
        <v>2151</v>
      </c>
      <c r="I8760">
        <v>1607832</v>
      </c>
      <c r="J8760" s="4">
        <v>1233</v>
      </c>
      <c r="K8760" t="s">
        <v>31</v>
      </c>
      <c r="L8760" t="s">
        <v>32</v>
      </c>
      <c r="M8760" t="s">
        <v>33</v>
      </c>
      <c r="N8760" s="4">
        <v>1897</v>
      </c>
      <c r="O8760" s="4">
        <v>639928</v>
      </c>
      <c r="P8760" t="s">
        <v>8987</v>
      </c>
      <c r="Q8760" t="s">
        <v>8984</v>
      </c>
      <c r="R8760" t="s">
        <v>8985</v>
      </c>
      <c r="S8760" t="s">
        <v>14241</v>
      </c>
      <c r="T8760" t="s">
        <v>35</v>
      </c>
      <c r="U8760" t="s">
        <v>36</v>
      </c>
      <c r="V8760">
        <v>45143681</v>
      </c>
      <c r="W8760">
        <v>2022</v>
      </c>
      <c r="X8760" t="s">
        <v>37</v>
      </c>
      <c r="Y8760" t="s">
        <v>38</v>
      </c>
      <c r="Z8760" t="s">
        <v>39</v>
      </c>
      <c r="AA8760" t="s">
        <v>40</v>
      </c>
      <c r="AB8760" t="s">
        <v>40</v>
      </c>
    </row>
    <row r="8761" spans="1:28" x14ac:dyDescent="0.35">
      <c r="A8761" t="s">
        <v>5879</v>
      </c>
      <c r="B8761" t="s">
        <v>12653</v>
      </c>
      <c r="C8761" t="s">
        <v>5902</v>
      </c>
      <c r="D8761" s="1">
        <v>24101101</v>
      </c>
      <c r="E8761" t="s">
        <v>43</v>
      </c>
      <c r="G8761" s="2">
        <v>44571</v>
      </c>
      <c r="H8761" s="3">
        <v>54</v>
      </c>
      <c r="I8761">
        <v>1599040</v>
      </c>
      <c r="J8761" s="4">
        <v>950</v>
      </c>
      <c r="K8761" t="s">
        <v>31</v>
      </c>
      <c r="L8761" t="s">
        <v>66</v>
      </c>
      <c r="M8761" t="s">
        <v>415</v>
      </c>
      <c r="N8761" s="4">
        <v>13</v>
      </c>
      <c r="O8761" s="4">
        <v>9402</v>
      </c>
      <c r="P8761" t="s">
        <v>13085</v>
      </c>
      <c r="Q8761" t="s">
        <v>8984</v>
      </c>
      <c r="R8761" t="s">
        <v>8985</v>
      </c>
      <c r="S8761" t="s">
        <v>6162</v>
      </c>
      <c r="T8761" t="s">
        <v>35</v>
      </c>
      <c r="U8761" t="s">
        <v>36</v>
      </c>
      <c r="V8761">
        <v>31590304</v>
      </c>
      <c r="W8761">
        <v>2022</v>
      </c>
      <c r="X8761" t="s">
        <v>37</v>
      </c>
      <c r="Y8761" t="s">
        <v>38</v>
      </c>
      <c r="Z8761" t="s">
        <v>39</v>
      </c>
      <c r="AA8761" t="s">
        <v>40</v>
      </c>
      <c r="AB8761" t="s">
        <v>40</v>
      </c>
    </row>
    <row r="8762" spans="1:28" x14ac:dyDescent="0.35">
      <c r="A8762" t="s">
        <v>5879</v>
      </c>
      <c r="B8762" t="s">
        <v>12653</v>
      </c>
      <c r="C8762" t="s">
        <v>5902</v>
      </c>
      <c r="D8762" s="1">
        <v>24101101</v>
      </c>
      <c r="E8762" t="s">
        <v>30</v>
      </c>
      <c r="G8762" s="2">
        <v>44582</v>
      </c>
      <c r="H8762" s="3">
        <v>2239</v>
      </c>
      <c r="I8762">
        <v>1607892</v>
      </c>
      <c r="J8762" s="4">
        <v>1022</v>
      </c>
      <c r="K8762" t="s">
        <v>31</v>
      </c>
      <c r="L8762" t="s">
        <v>32</v>
      </c>
      <c r="M8762" t="s">
        <v>33</v>
      </c>
      <c r="N8762" s="4">
        <v>61</v>
      </c>
      <c r="O8762" s="4">
        <v>62342</v>
      </c>
      <c r="P8762" t="s">
        <v>8987</v>
      </c>
      <c r="Q8762" t="s">
        <v>8984</v>
      </c>
      <c r="R8762" t="s">
        <v>8985</v>
      </c>
      <c r="S8762" t="s">
        <v>14242</v>
      </c>
      <c r="T8762" t="s">
        <v>35</v>
      </c>
      <c r="U8762" t="s">
        <v>36</v>
      </c>
      <c r="V8762">
        <v>45143690</v>
      </c>
      <c r="W8762">
        <v>2022</v>
      </c>
      <c r="X8762" t="s">
        <v>37</v>
      </c>
      <c r="Y8762" t="s">
        <v>38</v>
      </c>
      <c r="Z8762" t="s">
        <v>172</v>
      </c>
      <c r="AA8762" t="s">
        <v>40</v>
      </c>
      <c r="AB8762" t="s">
        <v>40</v>
      </c>
    </row>
    <row r="8763" spans="1:28" x14ac:dyDescent="0.35">
      <c r="A8763" t="s">
        <v>6337</v>
      </c>
      <c r="B8763" t="s">
        <v>12653</v>
      </c>
      <c r="C8763" t="s">
        <v>6397</v>
      </c>
      <c r="D8763" s="1">
        <v>153661103</v>
      </c>
      <c r="E8763" t="s">
        <v>43</v>
      </c>
      <c r="G8763" s="2">
        <v>44563</v>
      </c>
      <c r="H8763" s="3">
        <v>102</v>
      </c>
      <c r="I8763">
        <v>1592084</v>
      </c>
      <c r="J8763" s="4">
        <v>1122</v>
      </c>
      <c r="K8763" t="s">
        <v>31</v>
      </c>
      <c r="L8763" t="s">
        <v>32</v>
      </c>
      <c r="M8763" t="s">
        <v>33</v>
      </c>
      <c r="N8763" s="4">
        <v>4</v>
      </c>
      <c r="O8763" s="4">
        <v>4488</v>
      </c>
      <c r="P8763" t="s">
        <v>8987</v>
      </c>
      <c r="Q8763" t="s">
        <v>8984</v>
      </c>
      <c r="R8763" t="s">
        <v>8985</v>
      </c>
      <c r="S8763" t="s">
        <v>7272</v>
      </c>
      <c r="T8763" t="s">
        <v>35</v>
      </c>
      <c r="U8763" t="s">
        <v>36</v>
      </c>
      <c r="V8763">
        <v>0</v>
      </c>
      <c r="W8763">
        <v>2022</v>
      </c>
      <c r="X8763" t="s">
        <v>37</v>
      </c>
      <c r="Y8763" t="s">
        <v>38</v>
      </c>
      <c r="Z8763" t="s">
        <v>39</v>
      </c>
      <c r="AA8763" t="s">
        <v>40</v>
      </c>
      <c r="AB8763" t="s">
        <v>40</v>
      </c>
    </row>
    <row r="8764" spans="1:28" x14ac:dyDescent="0.35">
      <c r="A8764" t="s">
        <v>6337</v>
      </c>
      <c r="B8764" t="s">
        <v>12653</v>
      </c>
      <c r="C8764" t="s">
        <v>6518</v>
      </c>
      <c r="D8764" s="1">
        <v>153081112</v>
      </c>
      <c r="E8764" t="s">
        <v>53</v>
      </c>
      <c r="G8764" s="2">
        <v>44565</v>
      </c>
      <c r="H8764" s="3">
        <v>624</v>
      </c>
      <c r="I8764">
        <v>1594577</v>
      </c>
      <c r="J8764" s="4">
        <v>786</v>
      </c>
      <c r="K8764" t="s">
        <v>31</v>
      </c>
      <c r="L8764" t="s">
        <v>66</v>
      </c>
      <c r="M8764" t="s">
        <v>415</v>
      </c>
      <c r="N8764" s="4">
        <v>831</v>
      </c>
      <c r="O8764" s="4">
        <v>39678</v>
      </c>
      <c r="P8764" t="s">
        <v>8987</v>
      </c>
      <c r="Q8764" t="s">
        <v>8984</v>
      </c>
      <c r="R8764" t="s">
        <v>9094</v>
      </c>
      <c r="S8764" t="s">
        <v>14243</v>
      </c>
      <c r="T8764" t="s">
        <v>35</v>
      </c>
      <c r="U8764" t="s">
        <v>36</v>
      </c>
      <c r="V8764">
        <v>0</v>
      </c>
      <c r="W8764">
        <v>2022</v>
      </c>
      <c r="X8764" t="s">
        <v>37</v>
      </c>
      <c r="Y8764" t="s">
        <v>38</v>
      </c>
      <c r="Z8764" t="s">
        <v>39</v>
      </c>
      <c r="AA8764" t="s">
        <v>40</v>
      </c>
      <c r="AB8764" t="s">
        <v>38</v>
      </c>
    </row>
    <row r="8765" spans="1:28" x14ac:dyDescent="0.35">
      <c r="A8765" t="s">
        <v>6337</v>
      </c>
      <c r="B8765" t="s">
        <v>12654</v>
      </c>
      <c r="C8765" t="s">
        <v>6364</v>
      </c>
      <c r="D8765" s="1">
        <v>152762101</v>
      </c>
      <c r="E8765" t="s">
        <v>53</v>
      </c>
      <c r="G8765" s="2">
        <v>44564</v>
      </c>
      <c r="H8765" s="3">
        <v>1854</v>
      </c>
      <c r="I8765">
        <v>1594297</v>
      </c>
      <c r="J8765" s="4">
        <v>2596</v>
      </c>
      <c r="K8765" t="s">
        <v>31</v>
      </c>
      <c r="L8765" t="s">
        <v>32</v>
      </c>
      <c r="M8765" t="s">
        <v>83</v>
      </c>
      <c r="N8765" s="4">
        <v>114</v>
      </c>
      <c r="O8765" s="4">
        <v>24336</v>
      </c>
      <c r="P8765" t="s">
        <v>8987</v>
      </c>
      <c r="Q8765" t="s">
        <v>8984</v>
      </c>
      <c r="R8765" t="s">
        <v>8985</v>
      </c>
      <c r="S8765" t="s">
        <v>14244</v>
      </c>
      <c r="T8765" t="s">
        <v>35</v>
      </c>
      <c r="U8765" t="s">
        <v>36</v>
      </c>
      <c r="V8765">
        <v>0</v>
      </c>
      <c r="W8765">
        <v>2022</v>
      </c>
      <c r="X8765" t="s">
        <v>37</v>
      </c>
      <c r="Y8765" t="s">
        <v>38</v>
      </c>
      <c r="Z8765" t="s">
        <v>39</v>
      </c>
      <c r="AA8765" t="s">
        <v>40</v>
      </c>
      <c r="AB8765" t="s">
        <v>38</v>
      </c>
    </row>
    <row r="8766" spans="1:28" x14ac:dyDescent="0.35">
      <c r="A8766" t="s">
        <v>6337</v>
      </c>
      <c r="B8766" t="s">
        <v>12654</v>
      </c>
      <c r="C8766" t="s">
        <v>6373</v>
      </c>
      <c r="D8766" s="1">
        <v>153661104</v>
      </c>
      <c r="E8766" t="s">
        <v>43</v>
      </c>
      <c r="G8766" s="2">
        <v>44562</v>
      </c>
      <c r="H8766" s="3">
        <v>1725</v>
      </c>
      <c r="I8766">
        <v>1591861</v>
      </c>
      <c r="J8766" s="4">
        <v>1428</v>
      </c>
      <c r="K8766" t="s">
        <v>31</v>
      </c>
      <c r="L8766" t="s">
        <v>32</v>
      </c>
      <c r="M8766" t="s">
        <v>33</v>
      </c>
      <c r="N8766" s="4">
        <v>96</v>
      </c>
      <c r="O8766" s="4">
        <v>137088</v>
      </c>
      <c r="P8766" t="s">
        <v>8987</v>
      </c>
      <c r="Q8766" t="s">
        <v>8984</v>
      </c>
      <c r="R8766" t="s">
        <v>8985</v>
      </c>
      <c r="S8766" t="s">
        <v>14245</v>
      </c>
      <c r="T8766" t="s">
        <v>35</v>
      </c>
      <c r="U8766" t="s">
        <v>36</v>
      </c>
      <c r="V8766">
        <v>0</v>
      </c>
      <c r="W8766">
        <v>2022</v>
      </c>
      <c r="X8766" t="s">
        <v>37</v>
      </c>
      <c r="Y8766" t="s">
        <v>38</v>
      </c>
      <c r="Z8766" t="s">
        <v>422</v>
      </c>
      <c r="AA8766" t="s">
        <v>40</v>
      </c>
      <c r="AB8766" t="s">
        <v>38</v>
      </c>
    </row>
    <row r="8767" spans="1:28" x14ac:dyDescent="0.35">
      <c r="A8767" t="s">
        <v>6337</v>
      </c>
      <c r="B8767" t="s">
        <v>12654</v>
      </c>
      <c r="C8767" t="s">
        <v>6364</v>
      </c>
      <c r="D8767" s="1">
        <v>152762101</v>
      </c>
      <c r="E8767" t="s">
        <v>43</v>
      </c>
      <c r="G8767" s="2">
        <v>44563</v>
      </c>
      <c r="H8767" s="3">
        <v>2045</v>
      </c>
      <c r="I8767">
        <v>1592814</v>
      </c>
      <c r="J8767" s="4">
        <v>2621</v>
      </c>
      <c r="K8767" t="s">
        <v>31</v>
      </c>
      <c r="L8767" t="s">
        <v>32</v>
      </c>
      <c r="M8767" t="s">
        <v>33</v>
      </c>
      <c r="N8767" s="4">
        <v>7</v>
      </c>
      <c r="O8767" s="4">
        <v>18347</v>
      </c>
      <c r="P8767" t="s">
        <v>8987</v>
      </c>
      <c r="Q8767" t="s">
        <v>8984</v>
      </c>
      <c r="R8767" t="s">
        <v>8985</v>
      </c>
      <c r="S8767" t="s">
        <v>14246</v>
      </c>
      <c r="T8767" t="s">
        <v>35</v>
      </c>
      <c r="U8767" t="s">
        <v>36</v>
      </c>
      <c r="V8767">
        <v>0</v>
      </c>
      <c r="W8767">
        <v>2022</v>
      </c>
      <c r="X8767" t="s">
        <v>37</v>
      </c>
      <c r="Y8767" t="s">
        <v>38</v>
      </c>
      <c r="Z8767" t="s">
        <v>422</v>
      </c>
      <c r="AA8767" t="s">
        <v>40</v>
      </c>
      <c r="AB8767" t="s">
        <v>40</v>
      </c>
    </row>
    <row r="8768" spans="1:28" x14ac:dyDescent="0.35">
      <c r="A8768" t="s">
        <v>6337</v>
      </c>
      <c r="B8768" t="s">
        <v>12654</v>
      </c>
      <c r="C8768" t="s">
        <v>6735</v>
      </c>
      <c r="D8768" s="1">
        <v>152762102</v>
      </c>
      <c r="E8768" t="s">
        <v>43</v>
      </c>
      <c r="G8768" s="2">
        <v>44564</v>
      </c>
      <c r="H8768" s="3">
        <v>728</v>
      </c>
      <c r="I8768">
        <v>1594255</v>
      </c>
      <c r="J8768" s="4">
        <v>3535</v>
      </c>
      <c r="K8768" t="s">
        <v>31</v>
      </c>
      <c r="L8768" t="s">
        <v>32</v>
      </c>
      <c r="M8768" t="s">
        <v>33</v>
      </c>
      <c r="N8768" s="4">
        <v>18</v>
      </c>
      <c r="O8768" s="4">
        <v>63630</v>
      </c>
      <c r="P8768" t="s">
        <v>8987</v>
      </c>
      <c r="Q8768" t="s">
        <v>8984</v>
      </c>
      <c r="R8768" t="s">
        <v>8985</v>
      </c>
      <c r="S8768" t="s">
        <v>14246</v>
      </c>
      <c r="T8768" t="s">
        <v>35</v>
      </c>
      <c r="U8768" t="s">
        <v>36</v>
      </c>
      <c r="V8768">
        <v>0</v>
      </c>
      <c r="W8768">
        <v>2022</v>
      </c>
      <c r="X8768" t="s">
        <v>37</v>
      </c>
      <c r="Y8768" t="s">
        <v>38</v>
      </c>
      <c r="Z8768" t="s">
        <v>64</v>
      </c>
      <c r="AA8768" t="s">
        <v>40</v>
      </c>
      <c r="AB8768" t="s">
        <v>40</v>
      </c>
    </row>
    <row r="8769" spans="1:28" x14ac:dyDescent="0.35">
      <c r="A8769" t="s">
        <v>6337</v>
      </c>
      <c r="B8769" t="s">
        <v>12654</v>
      </c>
      <c r="C8769" t="s">
        <v>6735</v>
      </c>
      <c r="D8769" s="1">
        <v>152762102</v>
      </c>
      <c r="E8769" t="s">
        <v>448</v>
      </c>
      <c r="G8769" s="2">
        <v>44565</v>
      </c>
      <c r="H8769" s="3">
        <v>945</v>
      </c>
      <c r="I8769">
        <v>1594746</v>
      </c>
      <c r="J8769" s="4">
        <v>656</v>
      </c>
      <c r="K8769" t="s">
        <v>31</v>
      </c>
      <c r="L8769" t="s">
        <v>32</v>
      </c>
      <c r="M8769" t="s">
        <v>33</v>
      </c>
      <c r="N8769" s="4">
        <v>3</v>
      </c>
      <c r="O8769" s="4">
        <v>1968</v>
      </c>
      <c r="P8769" t="s">
        <v>8987</v>
      </c>
      <c r="Q8769" t="s">
        <v>8984</v>
      </c>
      <c r="R8769" t="s">
        <v>8985</v>
      </c>
      <c r="S8769" t="s">
        <v>7273</v>
      </c>
      <c r="T8769" t="s">
        <v>35</v>
      </c>
      <c r="U8769" t="s">
        <v>36</v>
      </c>
      <c r="V8769">
        <v>0</v>
      </c>
      <c r="W8769">
        <v>2022</v>
      </c>
      <c r="X8769" t="s">
        <v>37</v>
      </c>
      <c r="Y8769" t="s">
        <v>38</v>
      </c>
      <c r="Z8769" t="s">
        <v>39</v>
      </c>
      <c r="AA8769" t="s">
        <v>40</v>
      </c>
      <c r="AB8769" t="s">
        <v>40</v>
      </c>
    </row>
    <row r="8770" spans="1:28" x14ac:dyDescent="0.35">
      <c r="A8770" t="s">
        <v>6337</v>
      </c>
      <c r="B8770" t="s">
        <v>12654</v>
      </c>
      <c r="C8770" t="s">
        <v>6364</v>
      </c>
      <c r="D8770" s="1">
        <v>152762101</v>
      </c>
      <c r="E8770" t="s">
        <v>43</v>
      </c>
      <c r="G8770" s="2">
        <v>44566</v>
      </c>
      <c r="H8770" s="3">
        <v>1702</v>
      </c>
      <c r="I8770">
        <v>1596057</v>
      </c>
      <c r="J8770" s="4">
        <v>1339</v>
      </c>
      <c r="K8770" t="s">
        <v>31</v>
      </c>
      <c r="L8770" t="s">
        <v>384</v>
      </c>
      <c r="M8770" t="s">
        <v>2270</v>
      </c>
      <c r="N8770" s="4">
        <v>22</v>
      </c>
      <c r="O8770" s="4">
        <v>29458</v>
      </c>
      <c r="P8770" t="s">
        <v>8987</v>
      </c>
      <c r="Q8770" t="s">
        <v>8984</v>
      </c>
      <c r="R8770" t="s">
        <v>8985</v>
      </c>
      <c r="S8770" t="s">
        <v>14247</v>
      </c>
      <c r="T8770" t="s">
        <v>35</v>
      </c>
      <c r="U8770" t="s">
        <v>36</v>
      </c>
      <c r="V8770">
        <v>0</v>
      </c>
      <c r="W8770">
        <v>2022</v>
      </c>
      <c r="X8770" t="s">
        <v>37</v>
      </c>
      <c r="Y8770" t="s">
        <v>38</v>
      </c>
      <c r="Z8770" t="s">
        <v>39</v>
      </c>
      <c r="AA8770" t="s">
        <v>40</v>
      </c>
      <c r="AB8770" t="s">
        <v>40</v>
      </c>
    </row>
    <row r="8771" spans="1:28" x14ac:dyDescent="0.35">
      <c r="A8771" t="s">
        <v>6337</v>
      </c>
      <c r="B8771" t="s">
        <v>12653</v>
      </c>
      <c r="C8771" t="s">
        <v>6364</v>
      </c>
      <c r="D8771" s="1">
        <v>152762101</v>
      </c>
      <c r="E8771" t="s">
        <v>43</v>
      </c>
      <c r="G8771" s="2">
        <v>44582</v>
      </c>
      <c r="H8771" s="3">
        <v>1144</v>
      </c>
      <c r="I8771">
        <v>1607313</v>
      </c>
      <c r="J8771" s="4">
        <v>653</v>
      </c>
      <c r="K8771" t="s">
        <v>31</v>
      </c>
      <c r="L8771" t="s">
        <v>32</v>
      </c>
      <c r="M8771" t="s">
        <v>33</v>
      </c>
      <c r="N8771" s="4">
        <v>68</v>
      </c>
      <c r="O8771" s="4">
        <v>44404</v>
      </c>
      <c r="P8771" t="s">
        <v>8987</v>
      </c>
      <c r="Q8771" t="s">
        <v>57</v>
      </c>
      <c r="R8771" t="s">
        <v>8985</v>
      </c>
      <c r="S8771" t="s">
        <v>7280</v>
      </c>
      <c r="T8771" t="s">
        <v>35</v>
      </c>
      <c r="U8771" t="s">
        <v>36</v>
      </c>
      <c r="V8771">
        <v>0</v>
      </c>
      <c r="W8771">
        <v>2022</v>
      </c>
      <c r="X8771" t="s">
        <v>37</v>
      </c>
      <c r="Y8771" t="s">
        <v>38</v>
      </c>
      <c r="Z8771" t="s">
        <v>64</v>
      </c>
      <c r="AA8771" t="s">
        <v>40</v>
      </c>
      <c r="AB8771" t="s">
        <v>40</v>
      </c>
    </row>
    <row r="8772" spans="1:28" x14ac:dyDescent="0.35">
      <c r="A8772" t="s">
        <v>6337</v>
      </c>
      <c r="B8772" t="s">
        <v>12654</v>
      </c>
      <c r="C8772" t="s">
        <v>6380</v>
      </c>
      <c r="D8772" s="1">
        <v>153082106</v>
      </c>
      <c r="E8772" t="s">
        <v>30</v>
      </c>
      <c r="G8772" s="2">
        <v>44565</v>
      </c>
      <c r="H8772" s="3">
        <v>2059</v>
      </c>
      <c r="I8772">
        <v>1595289</v>
      </c>
      <c r="J8772" s="4">
        <v>51</v>
      </c>
      <c r="K8772" t="s">
        <v>31</v>
      </c>
      <c r="L8772" t="s">
        <v>32</v>
      </c>
      <c r="M8772" t="s">
        <v>33</v>
      </c>
      <c r="N8772" s="4">
        <v>416</v>
      </c>
      <c r="O8772" s="4">
        <v>21216</v>
      </c>
      <c r="P8772" t="s">
        <v>8987</v>
      </c>
      <c r="Q8772" t="s">
        <v>8984</v>
      </c>
      <c r="R8772" t="s">
        <v>9094</v>
      </c>
      <c r="S8772" t="s">
        <v>7274</v>
      </c>
      <c r="T8772" t="s">
        <v>35</v>
      </c>
      <c r="U8772" t="s">
        <v>36</v>
      </c>
      <c r="V8772">
        <v>0</v>
      </c>
      <c r="W8772">
        <v>2022</v>
      </c>
      <c r="X8772" t="s">
        <v>37</v>
      </c>
      <c r="Y8772" t="s">
        <v>38</v>
      </c>
      <c r="Z8772" t="s">
        <v>422</v>
      </c>
      <c r="AA8772" t="s">
        <v>40</v>
      </c>
      <c r="AB8772" t="s">
        <v>40</v>
      </c>
    </row>
    <row r="8773" spans="1:28" x14ac:dyDescent="0.35">
      <c r="A8773" t="s">
        <v>6337</v>
      </c>
      <c r="B8773" t="s">
        <v>12653</v>
      </c>
      <c r="C8773" t="s">
        <v>6344</v>
      </c>
      <c r="D8773" s="1">
        <v>152282101</v>
      </c>
      <c r="E8773" t="s">
        <v>43</v>
      </c>
      <c r="G8773" s="2">
        <v>44566</v>
      </c>
      <c r="H8773" s="3">
        <v>1107</v>
      </c>
      <c r="I8773">
        <v>1595720</v>
      </c>
      <c r="J8773" s="4">
        <v>4486</v>
      </c>
      <c r="K8773" t="s">
        <v>31</v>
      </c>
      <c r="L8773" t="s">
        <v>32</v>
      </c>
      <c r="M8773" t="s">
        <v>33</v>
      </c>
      <c r="N8773" s="4">
        <v>5</v>
      </c>
      <c r="O8773" s="4">
        <v>22430</v>
      </c>
      <c r="P8773" t="s">
        <v>8987</v>
      </c>
      <c r="Q8773" t="s">
        <v>8984</v>
      </c>
      <c r="R8773" t="s">
        <v>8985</v>
      </c>
      <c r="S8773" t="s">
        <v>14248</v>
      </c>
      <c r="T8773" t="s">
        <v>35</v>
      </c>
      <c r="U8773" t="s">
        <v>36</v>
      </c>
      <c r="V8773">
        <v>0</v>
      </c>
      <c r="W8773">
        <v>2022</v>
      </c>
      <c r="X8773" t="s">
        <v>37</v>
      </c>
      <c r="Y8773" t="s">
        <v>38</v>
      </c>
      <c r="Z8773" t="s">
        <v>422</v>
      </c>
      <c r="AA8773" t="s">
        <v>40</v>
      </c>
      <c r="AB8773" t="s">
        <v>40</v>
      </c>
    </row>
    <row r="8774" spans="1:28" x14ac:dyDescent="0.35">
      <c r="A8774" t="s">
        <v>6337</v>
      </c>
      <c r="B8774" t="s">
        <v>12654</v>
      </c>
      <c r="C8774" t="s">
        <v>6380</v>
      </c>
      <c r="D8774" s="1">
        <v>153082106</v>
      </c>
      <c r="E8774" t="s">
        <v>43</v>
      </c>
      <c r="G8774" s="2">
        <v>44570</v>
      </c>
      <c r="H8774" s="3">
        <v>1727</v>
      </c>
      <c r="I8774">
        <v>1599101</v>
      </c>
      <c r="J8774" s="4">
        <v>1120</v>
      </c>
      <c r="K8774" t="s">
        <v>31</v>
      </c>
      <c r="L8774" t="s">
        <v>32</v>
      </c>
      <c r="M8774" t="s">
        <v>33</v>
      </c>
      <c r="N8774" s="4">
        <v>6</v>
      </c>
      <c r="O8774" s="4">
        <v>6720</v>
      </c>
      <c r="P8774" t="s">
        <v>8987</v>
      </c>
      <c r="Q8774" t="s">
        <v>8984</v>
      </c>
      <c r="R8774" t="s">
        <v>8985</v>
      </c>
      <c r="S8774" t="s">
        <v>7279</v>
      </c>
      <c r="T8774" t="s">
        <v>35</v>
      </c>
      <c r="U8774" t="s">
        <v>36</v>
      </c>
      <c r="V8774">
        <v>0</v>
      </c>
      <c r="W8774">
        <v>2022</v>
      </c>
      <c r="X8774" t="s">
        <v>37</v>
      </c>
      <c r="Y8774" t="s">
        <v>38</v>
      </c>
      <c r="Z8774" t="s">
        <v>39</v>
      </c>
      <c r="AA8774" t="s">
        <v>40</v>
      </c>
      <c r="AB8774" t="s">
        <v>40</v>
      </c>
    </row>
    <row r="8775" spans="1:28" x14ac:dyDescent="0.35">
      <c r="A8775" t="s">
        <v>6337</v>
      </c>
      <c r="B8775" t="s">
        <v>12654</v>
      </c>
      <c r="C8775" t="s">
        <v>6380</v>
      </c>
      <c r="D8775" s="1">
        <v>153082106</v>
      </c>
      <c r="E8775" t="s">
        <v>43</v>
      </c>
      <c r="G8775" s="2">
        <v>44570</v>
      </c>
      <c r="H8775" s="3">
        <v>1727</v>
      </c>
      <c r="I8775">
        <v>1598907</v>
      </c>
      <c r="J8775" s="4">
        <v>1386</v>
      </c>
      <c r="K8775" t="s">
        <v>31</v>
      </c>
      <c r="L8775" t="s">
        <v>32</v>
      </c>
      <c r="M8775" t="s">
        <v>33</v>
      </c>
      <c r="N8775" s="4">
        <v>46</v>
      </c>
      <c r="O8775" s="4">
        <v>63756</v>
      </c>
      <c r="P8775" t="s">
        <v>8987</v>
      </c>
      <c r="Q8775" t="s">
        <v>57</v>
      </c>
      <c r="R8775" t="s">
        <v>8985</v>
      </c>
      <c r="S8775" t="s">
        <v>7278</v>
      </c>
      <c r="T8775" t="s">
        <v>35</v>
      </c>
      <c r="U8775" t="s">
        <v>36</v>
      </c>
      <c r="V8775">
        <v>0</v>
      </c>
      <c r="W8775">
        <v>2022</v>
      </c>
      <c r="X8775" t="s">
        <v>37</v>
      </c>
      <c r="Y8775" t="s">
        <v>38</v>
      </c>
      <c r="Z8775" t="s">
        <v>39</v>
      </c>
      <c r="AA8775" t="s">
        <v>40</v>
      </c>
      <c r="AB8775" t="s">
        <v>40</v>
      </c>
    </row>
    <row r="8776" spans="1:28" x14ac:dyDescent="0.35">
      <c r="A8776" t="s">
        <v>6337</v>
      </c>
      <c r="B8776" t="s">
        <v>12653</v>
      </c>
      <c r="C8776" t="s">
        <v>6778</v>
      </c>
      <c r="D8776" s="1">
        <v>152701109</v>
      </c>
      <c r="E8776" t="s">
        <v>91</v>
      </c>
      <c r="G8776" s="2">
        <v>44570</v>
      </c>
      <c r="H8776" s="3">
        <v>1309</v>
      </c>
      <c r="I8776">
        <v>1598769</v>
      </c>
      <c r="J8776" s="4">
        <v>291</v>
      </c>
      <c r="K8776" t="s">
        <v>31</v>
      </c>
      <c r="L8776" t="s">
        <v>66</v>
      </c>
      <c r="M8776" t="s">
        <v>415</v>
      </c>
      <c r="N8776" s="4">
        <v>53</v>
      </c>
      <c r="O8776" s="4">
        <v>15423</v>
      </c>
      <c r="P8776" t="s">
        <v>8987</v>
      </c>
      <c r="Q8776" t="s">
        <v>57</v>
      </c>
      <c r="R8776" t="s">
        <v>8985</v>
      </c>
      <c r="S8776" t="s">
        <v>7276</v>
      </c>
      <c r="T8776" t="s">
        <v>35</v>
      </c>
      <c r="U8776" t="s">
        <v>36</v>
      </c>
      <c r="V8776">
        <v>0</v>
      </c>
      <c r="W8776">
        <v>2022</v>
      </c>
      <c r="X8776" t="s">
        <v>37</v>
      </c>
      <c r="Y8776" t="s">
        <v>38</v>
      </c>
      <c r="Z8776" t="s">
        <v>422</v>
      </c>
      <c r="AA8776" t="s">
        <v>40</v>
      </c>
      <c r="AB8776" t="s">
        <v>40</v>
      </c>
    </row>
    <row r="8777" spans="1:28" x14ac:dyDescent="0.35">
      <c r="A8777" t="s">
        <v>6337</v>
      </c>
      <c r="B8777" t="s">
        <v>12654</v>
      </c>
      <c r="C8777" t="s">
        <v>6417</v>
      </c>
      <c r="D8777" s="1">
        <v>152181101</v>
      </c>
      <c r="E8777" t="s">
        <v>43</v>
      </c>
      <c r="G8777" s="2">
        <v>44568</v>
      </c>
      <c r="H8777" s="3">
        <v>1337</v>
      </c>
      <c r="I8777">
        <v>1597509</v>
      </c>
      <c r="J8777" s="4">
        <v>1380</v>
      </c>
      <c r="K8777" t="s">
        <v>31</v>
      </c>
      <c r="L8777" t="s">
        <v>384</v>
      </c>
      <c r="M8777" t="s">
        <v>2270</v>
      </c>
      <c r="N8777" s="4">
        <v>8</v>
      </c>
      <c r="O8777" s="4">
        <v>11040</v>
      </c>
      <c r="P8777" t="s">
        <v>8987</v>
      </c>
      <c r="Q8777" t="s">
        <v>8984</v>
      </c>
      <c r="R8777" t="s">
        <v>8985</v>
      </c>
      <c r="S8777" t="s">
        <v>14249</v>
      </c>
      <c r="T8777" t="s">
        <v>35</v>
      </c>
      <c r="U8777" t="s">
        <v>36</v>
      </c>
      <c r="V8777">
        <v>0</v>
      </c>
      <c r="W8777">
        <v>2022</v>
      </c>
      <c r="X8777" t="s">
        <v>37</v>
      </c>
      <c r="Y8777" t="s">
        <v>38</v>
      </c>
      <c r="Z8777" t="s">
        <v>64</v>
      </c>
      <c r="AA8777" t="s">
        <v>40</v>
      </c>
      <c r="AB8777" t="s">
        <v>40</v>
      </c>
    </row>
    <row r="8778" spans="1:28" x14ac:dyDescent="0.35">
      <c r="A8778" t="s">
        <v>6337</v>
      </c>
      <c r="B8778" t="s">
        <v>12654</v>
      </c>
      <c r="C8778" t="s">
        <v>6482</v>
      </c>
      <c r="D8778" s="1">
        <v>152181102</v>
      </c>
      <c r="E8778" t="s">
        <v>43</v>
      </c>
      <c r="G8778" s="2">
        <v>44566</v>
      </c>
      <c r="H8778" s="3">
        <v>2339</v>
      </c>
      <c r="I8778">
        <v>1596450</v>
      </c>
      <c r="J8778" s="4">
        <v>3660</v>
      </c>
      <c r="K8778" t="s">
        <v>31</v>
      </c>
      <c r="L8778" t="s">
        <v>32</v>
      </c>
      <c r="M8778" t="s">
        <v>33</v>
      </c>
      <c r="N8778" s="4">
        <v>13</v>
      </c>
      <c r="O8778" s="4">
        <v>26396</v>
      </c>
      <c r="P8778" t="s">
        <v>8987</v>
      </c>
      <c r="Q8778" t="s">
        <v>8984</v>
      </c>
      <c r="R8778" t="s">
        <v>8985</v>
      </c>
      <c r="S8778" t="s">
        <v>14249</v>
      </c>
      <c r="T8778" t="s">
        <v>35</v>
      </c>
      <c r="U8778" t="s">
        <v>36</v>
      </c>
      <c r="V8778">
        <v>0</v>
      </c>
      <c r="W8778">
        <v>2022</v>
      </c>
      <c r="X8778" t="s">
        <v>37</v>
      </c>
      <c r="Y8778" t="s">
        <v>38</v>
      </c>
      <c r="Z8778" t="s">
        <v>39</v>
      </c>
      <c r="AA8778" t="s">
        <v>40</v>
      </c>
      <c r="AB8778" t="s">
        <v>40</v>
      </c>
    </row>
    <row r="8779" spans="1:28" x14ac:dyDescent="0.35">
      <c r="A8779" t="s">
        <v>6337</v>
      </c>
      <c r="B8779" t="s">
        <v>12653</v>
      </c>
      <c r="C8779" t="s">
        <v>6382</v>
      </c>
      <c r="D8779" s="1">
        <v>152491101</v>
      </c>
      <c r="E8779" t="s">
        <v>448</v>
      </c>
      <c r="G8779" s="2">
        <v>44569</v>
      </c>
      <c r="H8779" s="3">
        <v>1003</v>
      </c>
      <c r="I8779">
        <v>1598159</v>
      </c>
      <c r="J8779" s="4">
        <v>1377</v>
      </c>
      <c r="K8779" t="s">
        <v>31</v>
      </c>
      <c r="L8779" t="s">
        <v>32</v>
      </c>
      <c r="M8779" t="s">
        <v>33</v>
      </c>
      <c r="N8779" s="4">
        <v>1</v>
      </c>
      <c r="O8779" s="4">
        <v>1377</v>
      </c>
      <c r="P8779" t="s">
        <v>8987</v>
      </c>
      <c r="Q8779" t="s">
        <v>8984</v>
      </c>
      <c r="R8779" t="s">
        <v>8985</v>
      </c>
      <c r="S8779" t="s">
        <v>14250</v>
      </c>
      <c r="T8779" t="s">
        <v>35</v>
      </c>
      <c r="U8779" t="s">
        <v>36</v>
      </c>
      <c r="V8779">
        <v>0</v>
      </c>
      <c r="W8779">
        <v>2022</v>
      </c>
      <c r="X8779" t="s">
        <v>37</v>
      </c>
      <c r="Y8779" t="s">
        <v>38</v>
      </c>
      <c r="Z8779" t="s">
        <v>39</v>
      </c>
      <c r="AA8779" t="s">
        <v>40</v>
      </c>
      <c r="AB8779" t="s">
        <v>40</v>
      </c>
    </row>
    <row r="8780" spans="1:28" x14ac:dyDescent="0.35">
      <c r="A8780" t="s">
        <v>6337</v>
      </c>
      <c r="B8780" t="s">
        <v>12653</v>
      </c>
      <c r="C8780" t="s">
        <v>6382</v>
      </c>
      <c r="D8780" s="1">
        <v>152491101</v>
      </c>
      <c r="E8780" t="s">
        <v>43</v>
      </c>
      <c r="G8780" s="2">
        <v>44565</v>
      </c>
      <c r="H8780" s="3">
        <v>944</v>
      </c>
      <c r="I8780">
        <v>1594743</v>
      </c>
      <c r="J8780" s="4">
        <v>3184</v>
      </c>
      <c r="K8780" t="s">
        <v>31</v>
      </c>
      <c r="L8780" t="s">
        <v>32</v>
      </c>
      <c r="M8780" t="s">
        <v>33</v>
      </c>
      <c r="N8780" s="4">
        <v>1</v>
      </c>
      <c r="O8780" s="4">
        <v>3184</v>
      </c>
      <c r="P8780" t="s">
        <v>8987</v>
      </c>
      <c r="Q8780" t="s">
        <v>8984</v>
      </c>
      <c r="R8780" t="s">
        <v>8985</v>
      </c>
      <c r="S8780" t="s">
        <v>14251</v>
      </c>
      <c r="T8780" t="s">
        <v>35</v>
      </c>
      <c r="U8780" t="s">
        <v>36</v>
      </c>
      <c r="V8780">
        <v>0</v>
      </c>
      <c r="W8780">
        <v>2022</v>
      </c>
      <c r="X8780" t="s">
        <v>37</v>
      </c>
      <c r="Y8780" t="s">
        <v>38</v>
      </c>
      <c r="Z8780" t="s">
        <v>39</v>
      </c>
      <c r="AA8780" t="s">
        <v>40</v>
      </c>
      <c r="AB8780" t="s">
        <v>40</v>
      </c>
    </row>
    <row r="8781" spans="1:28" x14ac:dyDescent="0.35">
      <c r="A8781" t="s">
        <v>6337</v>
      </c>
      <c r="B8781" t="s">
        <v>12653</v>
      </c>
      <c r="C8781" t="s">
        <v>6536</v>
      </c>
      <c r="D8781" s="1">
        <v>152691104</v>
      </c>
      <c r="E8781" t="s">
        <v>448</v>
      </c>
      <c r="G8781" s="2">
        <v>44569</v>
      </c>
      <c r="H8781" s="3">
        <v>1259</v>
      </c>
      <c r="I8781">
        <v>1598179</v>
      </c>
      <c r="J8781" s="4">
        <v>179</v>
      </c>
      <c r="K8781" t="s">
        <v>31</v>
      </c>
      <c r="L8781" t="s">
        <v>66</v>
      </c>
      <c r="M8781" t="s">
        <v>415</v>
      </c>
      <c r="N8781" s="4">
        <v>2</v>
      </c>
      <c r="O8781" s="4">
        <v>358</v>
      </c>
      <c r="P8781" t="s">
        <v>8987</v>
      </c>
      <c r="Q8781" t="s">
        <v>57</v>
      </c>
      <c r="R8781" t="s">
        <v>8985</v>
      </c>
      <c r="S8781" t="s">
        <v>7275</v>
      </c>
      <c r="T8781" t="s">
        <v>35</v>
      </c>
      <c r="U8781" t="s">
        <v>36</v>
      </c>
      <c r="V8781">
        <v>0</v>
      </c>
      <c r="W8781">
        <v>2022</v>
      </c>
      <c r="X8781" t="s">
        <v>37</v>
      </c>
      <c r="Y8781" t="s">
        <v>38</v>
      </c>
      <c r="Z8781" t="s">
        <v>422</v>
      </c>
      <c r="AA8781" t="s">
        <v>40</v>
      </c>
      <c r="AB8781" t="s">
        <v>40</v>
      </c>
    </row>
    <row r="8782" spans="1:28" x14ac:dyDescent="0.35">
      <c r="A8782" t="s">
        <v>6337</v>
      </c>
      <c r="B8782" t="s">
        <v>12653</v>
      </c>
      <c r="C8782" t="s">
        <v>6407</v>
      </c>
      <c r="D8782" s="1">
        <v>152031103</v>
      </c>
      <c r="E8782" t="s">
        <v>448</v>
      </c>
      <c r="G8782" s="2">
        <v>44566</v>
      </c>
      <c r="H8782" s="3">
        <v>1726</v>
      </c>
      <c r="I8782">
        <v>1596492</v>
      </c>
      <c r="J8782" s="4">
        <v>2899</v>
      </c>
      <c r="K8782" t="s">
        <v>31</v>
      </c>
      <c r="L8782" t="s">
        <v>32</v>
      </c>
      <c r="M8782" t="s">
        <v>33</v>
      </c>
      <c r="N8782" s="4">
        <v>7</v>
      </c>
      <c r="O8782" s="4">
        <v>20293</v>
      </c>
      <c r="P8782" t="s">
        <v>8987</v>
      </c>
      <c r="Q8782" t="s">
        <v>57</v>
      </c>
      <c r="R8782" t="s">
        <v>8985</v>
      </c>
      <c r="S8782" t="s">
        <v>14252</v>
      </c>
      <c r="T8782" t="s">
        <v>35</v>
      </c>
      <c r="U8782" t="s">
        <v>36</v>
      </c>
      <c r="V8782">
        <v>0</v>
      </c>
      <c r="W8782">
        <v>2022</v>
      </c>
      <c r="X8782" t="s">
        <v>37</v>
      </c>
      <c r="Y8782" t="s">
        <v>38</v>
      </c>
      <c r="Z8782" t="s">
        <v>45</v>
      </c>
      <c r="AA8782" t="s">
        <v>40</v>
      </c>
      <c r="AB8782" t="s">
        <v>40</v>
      </c>
    </row>
    <row r="8783" spans="1:28" x14ac:dyDescent="0.35">
      <c r="A8783" t="s">
        <v>6337</v>
      </c>
      <c r="B8783" t="s">
        <v>12654</v>
      </c>
      <c r="C8783" t="s">
        <v>6904</v>
      </c>
      <c r="D8783" s="1">
        <v>152301101</v>
      </c>
      <c r="E8783" t="s">
        <v>43</v>
      </c>
      <c r="G8783" s="2">
        <v>44565</v>
      </c>
      <c r="H8783" s="3">
        <v>1901</v>
      </c>
      <c r="I8783">
        <v>1596026</v>
      </c>
      <c r="J8783" s="4">
        <v>5657</v>
      </c>
      <c r="K8783" t="s">
        <v>31</v>
      </c>
      <c r="L8783" t="s">
        <v>384</v>
      </c>
      <c r="M8783" t="s">
        <v>2270</v>
      </c>
      <c r="N8783" s="4">
        <v>7</v>
      </c>
      <c r="O8783" s="4">
        <v>39599</v>
      </c>
      <c r="P8783" t="s">
        <v>8987</v>
      </c>
      <c r="Q8783" t="s">
        <v>57</v>
      </c>
      <c r="R8783" t="s">
        <v>8985</v>
      </c>
      <c r="S8783" t="s">
        <v>14253</v>
      </c>
      <c r="T8783" t="s">
        <v>35</v>
      </c>
      <c r="U8783" t="s">
        <v>36</v>
      </c>
      <c r="V8783">
        <v>0</v>
      </c>
      <c r="W8783">
        <v>2022</v>
      </c>
      <c r="X8783" t="s">
        <v>37</v>
      </c>
      <c r="Y8783" t="s">
        <v>38</v>
      </c>
      <c r="Z8783" t="s">
        <v>64</v>
      </c>
      <c r="AA8783" t="s">
        <v>40</v>
      </c>
      <c r="AB8783" t="s">
        <v>40</v>
      </c>
    </row>
    <row r="8784" spans="1:28" x14ac:dyDescent="0.35">
      <c r="A8784" t="s">
        <v>6337</v>
      </c>
      <c r="B8784" t="s">
        <v>12654</v>
      </c>
      <c r="C8784" t="s">
        <v>6576</v>
      </c>
      <c r="D8784" s="1">
        <v>152481107</v>
      </c>
      <c r="E8784" t="s">
        <v>43</v>
      </c>
      <c r="G8784" s="2">
        <v>44591</v>
      </c>
      <c r="H8784" s="3">
        <v>2050</v>
      </c>
      <c r="I8784">
        <v>1616854</v>
      </c>
      <c r="J8784" s="4">
        <v>1048</v>
      </c>
      <c r="K8784" t="s">
        <v>31</v>
      </c>
      <c r="L8784" t="s">
        <v>60</v>
      </c>
      <c r="M8784" t="s">
        <v>94</v>
      </c>
      <c r="N8784" s="4">
        <v>7</v>
      </c>
      <c r="O8784" s="4">
        <v>3648</v>
      </c>
      <c r="P8784" t="s">
        <v>8987</v>
      </c>
      <c r="Q8784" t="s">
        <v>57</v>
      </c>
      <c r="R8784" t="s">
        <v>8985</v>
      </c>
      <c r="S8784" t="s">
        <v>7282</v>
      </c>
      <c r="T8784" t="s">
        <v>35</v>
      </c>
      <c r="U8784" t="s">
        <v>36</v>
      </c>
      <c r="V8784">
        <v>0</v>
      </c>
      <c r="W8784">
        <v>2022</v>
      </c>
      <c r="X8784" t="s">
        <v>37</v>
      </c>
      <c r="Y8784" t="s">
        <v>38</v>
      </c>
      <c r="Z8784" t="s">
        <v>51</v>
      </c>
      <c r="AA8784" t="s">
        <v>40</v>
      </c>
      <c r="AB8784" t="s">
        <v>40</v>
      </c>
    </row>
    <row r="8785" spans="1:28" x14ac:dyDescent="0.35">
      <c r="A8785" t="s">
        <v>6337</v>
      </c>
      <c r="B8785" t="s">
        <v>12654</v>
      </c>
      <c r="C8785" t="s">
        <v>6904</v>
      </c>
      <c r="D8785" s="1">
        <v>152301101</v>
      </c>
      <c r="E8785" t="s">
        <v>43</v>
      </c>
      <c r="G8785" s="2">
        <v>44565</v>
      </c>
      <c r="H8785" s="3">
        <v>1508</v>
      </c>
      <c r="I8785">
        <v>1596025</v>
      </c>
      <c r="J8785" s="4">
        <v>5893</v>
      </c>
      <c r="K8785" t="s">
        <v>31</v>
      </c>
      <c r="L8785" t="s">
        <v>32</v>
      </c>
      <c r="M8785" t="s">
        <v>33</v>
      </c>
      <c r="N8785" s="4">
        <v>38</v>
      </c>
      <c r="O8785" s="4">
        <v>223934</v>
      </c>
      <c r="P8785" t="s">
        <v>8987</v>
      </c>
      <c r="Q8785" t="s">
        <v>57</v>
      </c>
      <c r="R8785" t="s">
        <v>8985</v>
      </c>
      <c r="S8785" t="s">
        <v>14254</v>
      </c>
      <c r="T8785" t="s">
        <v>35</v>
      </c>
      <c r="U8785" t="s">
        <v>36</v>
      </c>
      <c r="V8785">
        <v>0</v>
      </c>
      <c r="W8785">
        <v>2022</v>
      </c>
      <c r="X8785" t="s">
        <v>37</v>
      </c>
      <c r="Y8785" t="s">
        <v>38</v>
      </c>
      <c r="Z8785" t="s">
        <v>64</v>
      </c>
      <c r="AA8785" t="s">
        <v>40</v>
      </c>
      <c r="AB8785" t="s">
        <v>40</v>
      </c>
    </row>
    <row r="8786" spans="1:28" x14ac:dyDescent="0.35">
      <c r="A8786" t="s">
        <v>6337</v>
      </c>
      <c r="B8786" t="s">
        <v>12654</v>
      </c>
      <c r="C8786" t="s">
        <v>6904</v>
      </c>
      <c r="D8786" s="1">
        <v>152301101</v>
      </c>
      <c r="E8786" t="s">
        <v>43</v>
      </c>
      <c r="G8786" s="2">
        <v>44566</v>
      </c>
      <c r="H8786" s="3">
        <v>1004</v>
      </c>
      <c r="I8786">
        <v>1596023</v>
      </c>
      <c r="J8786" s="4">
        <v>4435</v>
      </c>
      <c r="K8786" t="s">
        <v>31</v>
      </c>
      <c r="L8786" t="s">
        <v>384</v>
      </c>
      <c r="M8786" t="s">
        <v>2270</v>
      </c>
      <c r="N8786" s="4">
        <v>5</v>
      </c>
      <c r="O8786" s="4">
        <v>22175</v>
      </c>
      <c r="P8786" t="s">
        <v>8987</v>
      </c>
      <c r="Q8786" t="s">
        <v>57</v>
      </c>
      <c r="R8786" t="s">
        <v>8985</v>
      </c>
      <c r="S8786" t="s">
        <v>14255</v>
      </c>
      <c r="T8786" t="s">
        <v>35</v>
      </c>
      <c r="U8786" t="s">
        <v>36</v>
      </c>
      <c r="V8786">
        <v>0</v>
      </c>
      <c r="W8786">
        <v>2022</v>
      </c>
      <c r="X8786" t="s">
        <v>37</v>
      </c>
      <c r="Y8786" t="s">
        <v>38</v>
      </c>
      <c r="Z8786" t="s">
        <v>39</v>
      </c>
      <c r="AA8786" t="s">
        <v>40</v>
      </c>
      <c r="AB8786" t="s">
        <v>40</v>
      </c>
    </row>
    <row r="8787" spans="1:28" x14ac:dyDescent="0.35">
      <c r="A8787" t="s">
        <v>6337</v>
      </c>
      <c r="B8787" t="s">
        <v>12653</v>
      </c>
      <c r="C8787" t="s">
        <v>6389</v>
      </c>
      <c r="D8787" s="1">
        <v>153132105</v>
      </c>
      <c r="E8787" t="s">
        <v>43</v>
      </c>
      <c r="G8787" s="2">
        <v>44562</v>
      </c>
      <c r="H8787" s="3">
        <v>845</v>
      </c>
      <c r="I8787">
        <v>1591436</v>
      </c>
      <c r="J8787" s="4">
        <v>9227</v>
      </c>
      <c r="K8787" t="s">
        <v>31</v>
      </c>
      <c r="L8787" t="s">
        <v>32</v>
      </c>
      <c r="M8787" t="s">
        <v>33</v>
      </c>
      <c r="N8787" s="4">
        <v>2</v>
      </c>
      <c r="O8787" s="4">
        <v>18454</v>
      </c>
      <c r="P8787" t="s">
        <v>8987</v>
      </c>
      <c r="Q8787" t="s">
        <v>8984</v>
      </c>
      <c r="R8787" t="s">
        <v>8985</v>
      </c>
      <c r="S8787" t="s">
        <v>14256</v>
      </c>
      <c r="T8787" t="s">
        <v>35</v>
      </c>
      <c r="U8787" t="s">
        <v>36</v>
      </c>
      <c r="V8787">
        <v>0</v>
      </c>
      <c r="W8787">
        <v>2022</v>
      </c>
      <c r="X8787" t="s">
        <v>37</v>
      </c>
      <c r="Y8787" t="s">
        <v>38</v>
      </c>
      <c r="Z8787" t="s">
        <v>39</v>
      </c>
      <c r="AA8787" t="s">
        <v>40</v>
      </c>
      <c r="AB8787" t="s">
        <v>40</v>
      </c>
    </row>
    <row r="8788" spans="1:28" x14ac:dyDescent="0.35">
      <c r="A8788" t="s">
        <v>6337</v>
      </c>
      <c r="B8788" t="s">
        <v>12654</v>
      </c>
      <c r="C8788" t="s">
        <v>6501</v>
      </c>
      <c r="D8788" s="1">
        <v>152321101</v>
      </c>
      <c r="E8788" t="s">
        <v>43</v>
      </c>
      <c r="G8788" s="2">
        <v>44570</v>
      </c>
      <c r="H8788" s="3">
        <v>1000</v>
      </c>
      <c r="I8788">
        <v>1598673</v>
      </c>
      <c r="J8788" s="4">
        <v>186</v>
      </c>
      <c r="K8788" t="s">
        <v>31</v>
      </c>
      <c r="L8788" t="s">
        <v>384</v>
      </c>
      <c r="M8788" t="s">
        <v>2270</v>
      </c>
      <c r="N8788" s="4">
        <v>3</v>
      </c>
      <c r="O8788" s="4">
        <v>558</v>
      </c>
      <c r="P8788" t="s">
        <v>8987</v>
      </c>
      <c r="Q8788" t="s">
        <v>8984</v>
      </c>
      <c r="R8788" t="s">
        <v>8985</v>
      </c>
      <c r="S8788" t="s">
        <v>7277</v>
      </c>
      <c r="T8788" t="s">
        <v>35</v>
      </c>
      <c r="U8788" t="s">
        <v>36</v>
      </c>
      <c r="V8788">
        <v>0</v>
      </c>
      <c r="W8788">
        <v>2022</v>
      </c>
      <c r="X8788" t="s">
        <v>37</v>
      </c>
      <c r="Y8788" t="s">
        <v>38</v>
      </c>
      <c r="Z8788" t="s">
        <v>39</v>
      </c>
      <c r="AA8788" t="s">
        <v>40</v>
      </c>
      <c r="AB8788" t="s">
        <v>40</v>
      </c>
    </row>
    <row r="8789" spans="1:28" x14ac:dyDescent="0.35">
      <c r="A8789" t="s">
        <v>6337</v>
      </c>
      <c r="B8789" t="s">
        <v>12653</v>
      </c>
      <c r="C8789" t="s">
        <v>6552</v>
      </c>
      <c r="D8789" s="1">
        <v>152291101</v>
      </c>
      <c r="E8789" t="s">
        <v>43</v>
      </c>
      <c r="G8789" s="2">
        <v>44572</v>
      </c>
      <c r="H8789" s="3">
        <v>834</v>
      </c>
      <c r="I8789">
        <v>1599935</v>
      </c>
      <c r="J8789" s="4">
        <v>1655</v>
      </c>
      <c r="K8789" t="s">
        <v>31</v>
      </c>
      <c r="L8789" t="s">
        <v>32</v>
      </c>
      <c r="M8789" t="s">
        <v>33</v>
      </c>
      <c r="N8789" s="4">
        <v>24</v>
      </c>
      <c r="O8789" s="4">
        <v>39720</v>
      </c>
      <c r="P8789" t="s">
        <v>8987</v>
      </c>
      <c r="Q8789" t="s">
        <v>8984</v>
      </c>
      <c r="R8789" t="s">
        <v>8985</v>
      </c>
      <c r="S8789" t="s">
        <v>14257</v>
      </c>
      <c r="T8789" t="s">
        <v>35</v>
      </c>
      <c r="U8789" t="s">
        <v>36</v>
      </c>
      <c r="V8789">
        <v>0</v>
      </c>
      <c r="W8789">
        <v>2022</v>
      </c>
      <c r="X8789" t="s">
        <v>37</v>
      </c>
      <c r="Y8789" t="s">
        <v>38</v>
      </c>
      <c r="Z8789" t="s">
        <v>39</v>
      </c>
      <c r="AA8789" t="s">
        <v>40</v>
      </c>
      <c r="AB8789" t="s">
        <v>40</v>
      </c>
    </row>
    <row r="8790" spans="1:28" x14ac:dyDescent="0.35">
      <c r="A8790" t="s">
        <v>6337</v>
      </c>
      <c r="B8790" t="s">
        <v>12654</v>
      </c>
      <c r="C8790" t="s">
        <v>6469</v>
      </c>
      <c r="D8790" s="1">
        <v>152101101</v>
      </c>
      <c r="E8790" t="s">
        <v>30</v>
      </c>
      <c r="G8790" s="2">
        <v>44586</v>
      </c>
      <c r="H8790" s="3">
        <v>1718</v>
      </c>
      <c r="I8790">
        <v>1612190</v>
      </c>
      <c r="J8790" s="4">
        <v>1310</v>
      </c>
      <c r="K8790" t="s">
        <v>31</v>
      </c>
      <c r="L8790" t="s">
        <v>32</v>
      </c>
      <c r="M8790" t="s">
        <v>33</v>
      </c>
      <c r="N8790" s="4">
        <v>604</v>
      </c>
      <c r="O8790" s="4">
        <v>777946</v>
      </c>
      <c r="P8790" t="s">
        <v>8987</v>
      </c>
      <c r="Q8790" t="s">
        <v>8984</v>
      </c>
      <c r="R8790" t="s">
        <v>8985</v>
      </c>
      <c r="S8790" t="s">
        <v>7281</v>
      </c>
      <c r="T8790" t="s">
        <v>35</v>
      </c>
      <c r="U8790" t="s">
        <v>36</v>
      </c>
      <c r="V8790">
        <v>45148551</v>
      </c>
      <c r="W8790">
        <v>2022</v>
      </c>
      <c r="X8790" t="s">
        <v>37</v>
      </c>
      <c r="Y8790" t="s">
        <v>38</v>
      </c>
      <c r="Z8790" t="s">
        <v>64</v>
      </c>
      <c r="AA8790" t="s">
        <v>40</v>
      </c>
      <c r="AB8790" t="s">
        <v>40</v>
      </c>
    </row>
    <row r="8791" spans="1:28" x14ac:dyDescent="0.35">
      <c r="A8791" t="s">
        <v>7410</v>
      </c>
      <c r="B8791" t="s">
        <v>12653</v>
      </c>
      <c r="C8791" t="s">
        <v>7505</v>
      </c>
      <c r="D8791" s="1">
        <v>42271103</v>
      </c>
      <c r="E8791" t="s">
        <v>30</v>
      </c>
      <c r="G8791" s="2">
        <v>44562</v>
      </c>
      <c r="H8791" s="3">
        <v>117</v>
      </c>
      <c r="I8791">
        <v>1591230</v>
      </c>
      <c r="J8791" s="4">
        <v>482</v>
      </c>
      <c r="K8791" t="s">
        <v>31</v>
      </c>
      <c r="L8791" t="s">
        <v>66</v>
      </c>
      <c r="M8791" t="s">
        <v>415</v>
      </c>
      <c r="N8791" s="4">
        <v>1013</v>
      </c>
      <c r="O8791" s="4">
        <v>144147</v>
      </c>
      <c r="P8791" t="s">
        <v>13198</v>
      </c>
      <c r="Q8791" t="s">
        <v>79</v>
      </c>
      <c r="R8791" t="s">
        <v>8985</v>
      </c>
      <c r="S8791" t="s">
        <v>14258</v>
      </c>
      <c r="T8791" t="s">
        <v>35</v>
      </c>
      <c r="U8791" t="s">
        <v>36</v>
      </c>
      <c r="V8791">
        <v>45105646</v>
      </c>
      <c r="W8791">
        <v>2022</v>
      </c>
      <c r="X8791" t="s">
        <v>37</v>
      </c>
      <c r="Y8791" t="s">
        <v>38</v>
      </c>
      <c r="Z8791" t="s">
        <v>39</v>
      </c>
      <c r="AA8791" t="s">
        <v>40</v>
      </c>
      <c r="AB8791" t="s">
        <v>40</v>
      </c>
    </row>
    <row r="8792" spans="1:28" x14ac:dyDescent="0.35">
      <c r="A8792" t="s">
        <v>7410</v>
      </c>
      <c r="B8792" t="s">
        <v>12653</v>
      </c>
      <c r="C8792" t="s">
        <v>7418</v>
      </c>
      <c r="D8792" s="1">
        <v>43071102</v>
      </c>
      <c r="E8792" t="s">
        <v>43</v>
      </c>
      <c r="G8792" s="2">
        <v>44564</v>
      </c>
      <c r="H8792" s="3">
        <v>2144</v>
      </c>
      <c r="I8792">
        <v>1594346</v>
      </c>
      <c r="J8792" s="4">
        <v>1236</v>
      </c>
      <c r="K8792" t="s">
        <v>31</v>
      </c>
      <c r="L8792" t="s">
        <v>32</v>
      </c>
      <c r="M8792" t="s">
        <v>33</v>
      </c>
      <c r="N8792" s="4">
        <v>8</v>
      </c>
      <c r="O8792" s="4">
        <v>9888</v>
      </c>
      <c r="P8792" t="s">
        <v>13198</v>
      </c>
      <c r="Q8792" t="s">
        <v>8984</v>
      </c>
      <c r="R8792" t="s">
        <v>8985</v>
      </c>
      <c r="S8792" t="s">
        <v>8170</v>
      </c>
      <c r="T8792" t="s">
        <v>35</v>
      </c>
      <c r="U8792" t="s">
        <v>36</v>
      </c>
      <c r="V8792">
        <v>45106902</v>
      </c>
      <c r="W8792">
        <v>2022</v>
      </c>
      <c r="X8792" t="s">
        <v>37</v>
      </c>
      <c r="Y8792" t="s">
        <v>38</v>
      </c>
      <c r="Z8792" t="s">
        <v>39</v>
      </c>
      <c r="AA8792" t="s">
        <v>40</v>
      </c>
      <c r="AB8792" t="s">
        <v>40</v>
      </c>
    </row>
    <row r="8793" spans="1:28" x14ac:dyDescent="0.35">
      <c r="A8793" t="s">
        <v>7410</v>
      </c>
      <c r="B8793" t="s">
        <v>12654</v>
      </c>
      <c r="C8793" t="s">
        <v>7426</v>
      </c>
      <c r="D8793" s="1">
        <v>42571102</v>
      </c>
      <c r="E8793" t="s">
        <v>43</v>
      </c>
      <c r="G8793" s="2">
        <v>44582</v>
      </c>
      <c r="H8793" s="3">
        <v>2308</v>
      </c>
      <c r="I8793">
        <v>1608054</v>
      </c>
      <c r="J8793" s="4">
        <v>805</v>
      </c>
      <c r="K8793" t="s">
        <v>31</v>
      </c>
      <c r="L8793" t="s">
        <v>32</v>
      </c>
      <c r="M8793" t="s">
        <v>33</v>
      </c>
      <c r="N8793" s="4">
        <v>111</v>
      </c>
      <c r="O8793" s="4">
        <v>89355</v>
      </c>
      <c r="P8793" t="s">
        <v>13198</v>
      </c>
      <c r="Q8793" t="s">
        <v>8984</v>
      </c>
      <c r="R8793" t="s">
        <v>8985</v>
      </c>
      <c r="S8793" t="s">
        <v>8173</v>
      </c>
      <c r="T8793" t="s">
        <v>35</v>
      </c>
      <c r="U8793" t="s">
        <v>36</v>
      </c>
      <c r="V8793">
        <v>0</v>
      </c>
      <c r="W8793">
        <v>2022</v>
      </c>
      <c r="X8793" t="s">
        <v>37</v>
      </c>
      <c r="Y8793" t="s">
        <v>38</v>
      </c>
      <c r="Z8793" t="s">
        <v>422</v>
      </c>
      <c r="AA8793" t="s">
        <v>40</v>
      </c>
      <c r="AB8793" t="s">
        <v>40</v>
      </c>
    </row>
    <row r="8794" spans="1:28" x14ac:dyDescent="0.35">
      <c r="A8794" t="s">
        <v>7410</v>
      </c>
      <c r="B8794" t="s">
        <v>12654</v>
      </c>
      <c r="C8794" t="s">
        <v>7607</v>
      </c>
      <c r="D8794" s="1">
        <v>42151104</v>
      </c>
      <c r="E8794" t="s">
        <v>30</v>
      </c>
      <c r="G8794" s="2">
        <v>44580</v>
      </c>
      <c r="H8794" s="3">
        <v>1240</v>
      </c>
      <c r="I8794">
        <v>1605245</v>
      </c>
      <c r="J8794" s="4">
        <v>401</v>
      </c>
      <c r="K8794" t="s">
        <v>31</v>
      </c>
      <c r="L8794" t="s">
        <v>32</v>
      </c>
      <c r="M8794" t="s">
        <v>1000</v>
      </c>
      <c r="N8794" s="4">
        <v>759</v>
      </c>
      <c r="O8794" s="4">
        <v>98914</v>
      </c>
      <c r="P8794" t="s">
        <v>13198</v>
      </c>
      <c r="Q8794" t="s">
        <v>8984</v>
      </c>
      <c r="R8794" t="s">
        <v>8985</v>
      </c>
      <c r="S8794" t="s">
        <v>8172</v>
      </c>
      <c r="T8794" t="s">
        <v>35</v>
      </c>
      <c r="U8794" t="s">
        <v>36</v>
      </c>
      <c r="V8794">
        <v>45128169</v>
      </c>
      <c r="W8794">
        <v>2022</v>
      </c>
      <c r="X8794" t="s">
        <v>37</v>
      </c>
      <c r="Y8794" t="s">
        <v>38</v>
      </c>
      <c r="Z8794" t="s">
        <v>39</v>
      </c>
      <c r="AA8794" t="s">
        <v>40</v>
      </c>
      <c r="AB8794" t="s">
        <v>40</v>
      </c>
    </row>
    <row r="8795" spans="1:28" x14ac:dyDescent="0.35">
      <c r="A8795" t="s">
        <v>7410</v>
      </c>
      <c r="B8795" t="s">
        <v>12654</v>
      </c>
      <c r="C8795" t="s">
        <v>7445</v>
      </c>
      <c r="D8795" s="1">
        <v>43321103</v>
      </c>
      <c r="E8795" t="s">
        <v>43</v>
      </c>
      <c r="G8795" s="2">
        <v>44583</v>
      </c>
      <c r="H8795" s="3">
        <v>10</v>
      </c>
      <c r="I8795">
        <v>1608070</v>
      </c>
      <c r="J8795" s="4">
        <v>1010</v>
      </c>
      <c r="K8795" t="s">
        <v>31</v>
      </c>
      <c r="L8795" t="s">
        <v>32</v>
      </c>
      <c r="M8795" t="s">
        <v>33</v>
      </c>
      <c r="N8795" s="4">
        <v>17</v>
      </c>
      <c r="O8795" s="4">
        <v>17170</v>
      </c>
      <c r="P8795" t="s">
        <v>13198</v>
      </c>
      <c r="Q8795" t="s">
        <v>8984</v>
      </c>
      <c r="R8795" t="s">
        <v>8985</v>
      </c>
      <c r="S8795" t="s">
        <v>8175</v>
      </c>
      <c r="T8795" t="s">
        <v>35</v>
      </c>
      <c r="U8795" t="s">
        <v>36</v>
      </c>
      <c r="V8795">
        <v>0</v>
      </c>
      <c r="W8795">
        <v>2022</v>
      </c>
      <c r="X8795" t="s">
        <v>37</v>
      </c>
      <c r="Y8795" t="s">
        <v>38</v>
      </c>
      <c r="Z8795" t="s">
        <v>172</v>
      </c>
      <c r="AA8795" t="s">
        <v>40</v>
      </c>
      <c r="AB8795" t="s">
        <v>40</v>
      </c>
    </row>
    <row r="8796" spans="1:28" x14ac:dyDescent="0.35">
      <c r="A8796" t="s">
        <v>7410</v>
      </c>
      <c r="B8796" t="s">
        <v>12653</v>
      </c>
      <c r="C8796" t="s">
        <v>7613</v>
      </c>
      <c r="D8796" s="1">
        <v>42891101</v>
      </c>
      <c r="E8796" t="s">
        <v>43</v>
      </c>
      <c r="G8796" s="2">
        <v>44565</v>
      </c>
      <c r="H8796" s="3">
        <v>606</v>
      </c>
      <c r="I8796">
        <v>1594571</v>
      </c>
      <c r="J8796" s="4">
        <v>723</v>
      </c>
      <c r="K8796" t="s">
        <v>31</v>
      </c>
      <c r="L8796" t="s">
        <v>32</v>
      </c>
      <c r="M8796" t="s">
        <v>33</v>
      </c>
      <c r="N8796" s="4">
        <v>24</v>
      </c>
      <c r="O8796" s="4">
        <v>8025</v>
      </c>
      <c r="P8796" t="s">
        <v>13198</v>
      </c>
      <c r="Q8796" t="s">
        <v>57</v>
      </c>
      <c r="R8796" t="s">
        <v>8985</v>
      </c>
      <c r="S8796" t="s">
        <v>8171</v>
      </c>
      <c r="T8796" t="s">
        <v>35</v>
      </c>
      <c r="U8796" t="s">
        <v>36</v>
      </c>
      <c r="V8796">
        <v>0</v>
      </c>
      <c r="W8796">
        <v>2022</v>
      </c>
      <c r="X8796" t="s">
        <v>37</v>
      </c>
      <c r="Y8796" t="s">
        <v>38</v>
      </c>
      <c r="Z8796" t="s">
        <v>51</v>
      </c>
      <c r="AA8796" t="s">
        <v>40</v>
      </c>
      <c r="AB8796" t="s">
        <v>40</v>
      </c>
    </row>
    <row r="8797" spans="1:28" x14ac:dyDescent="0.35">
      <c r="A8797" t="s">
        <v>7410</v>
      </c>
      <c r="B8797" t="s">
        <v>12654</v>
      </c>
      <c r="C8797" t="s">
        <v>7749</v>
      </c>
      <c r="D8797" s="1">
        <v>42891102</v>
      </c>
      <c r="E8797" t="s">
        <v>448</v>
      </c>
      <c r="G8797" s="2">
        <v>44583</v>
      </c>
      <c r="H8797" s="3">
        <v>16</v>
      </c>
      <c r="I8797">
        <v>1609381</v>
      </c>
      <c r="J8797" s="4">
        <v>770</v>
      </c>
      <c r="K8797" t="s">
        <v>31</v>
      </c>
      <c r="L8797" t="s">
        <v>60</v>
      </c>
      <c r="M8797" t="s">
        <v>266</v>
      </c>
      <c r="N8797" s="4">
        <v>1</v>
      </c>
      <c r="O8797" s="4">
        <v>770</v>
      </c>
      <c r="P8797" t="s">
        <v>13198</v>
      </c>
      <c r="Q8797" t="s">
        <v>8984</v>
      </c>
      <c r="R8797" t="s">
        <v>8985</v>
      </c>
      <c r="S8797" t="s">
        <v>8174</v>
      </c>
      <c r="T8797" t="s">
        <v>35</v>
      </c>
      <c r="U8797" t="s">
        <v>36</v>
      </c>
      <c r="V8797">
        <v>0</v>
      </c>
      <c r="W8797">
        <v>2022</v>
      </c>
      <c r="X8797" t="s">
        <v>37</v>
      </c>
      <c r="Y8797" t="s">
        <v>38</v>
      </c>
      <c r="Z8797" t="s">
        <v>39</v>
      </c>
      <c r="AA8797" t="s">
        <v>40</v>
      </c>
      <c r="AB8797" t="s">
        <v>40</v>
      </c>
    </row>
    <row r="8798" spans="1:28" x14ac:dyDescent="0.35">
      <c r="A8798" t="s">
        <v>8258</v>
      </c>
      <c r="B8798" t="s">
        <v>12653</v>
      </c>
      <c r="C8798" t="s">
        <v>8280</v>
      </c>
      <c r="D8798" s="1">
        <v>162211101</v>
      </c>
      <c r="E8798" t="s">
        <v>43</v>
      </c>
      <c r="G8798" s="2">
        <v>44563</v>
      </c>
      <c r="H8798" s="3">
        <v>1056</v>
      </c>
      <c r="I8798">
        <v>1592399</v>
      </c>
      <c r="J8798" s="4">
        <v>435</v>
      </c>
      <c r="K8798" t="s">
        <v>31</v>
      </c>
      <c r="L8798" t="s">
        <v>66</v>
      </c>
      <c r="M8798" t="s">
        <v>415</v>
      </c>
      <c r="N8798" s="4">
        <v>67</v>
      </c>
      <c r="O8798" s="4">
        <v>29145</v>
      </c>
      <c r="P8798" t="s">
        <v>8987</v>
      </c>
      <c r="Q8798" t="s">
        <v>9125</v>
      </c>
      <c r="R8798" t="s">
        <v>8985</v>
      </c>
      <c r="S8798" t="s">
        <v>8544</v>
      </c>
      <c r="T8798" t="s">
        <v>35</v>
      </c>
      <c r="U8798" t="s">
        <v>36</v>
      </c>
      <c r="V8798">
        <v>0</v>
      </c>
      <c r="W8798">
        <v>2022</v>
      </c>
      <c r="X8798" t="s">
        <v>37</v>
      </c>
      <c r="Y8798" t="s">
        <v>38</v>
      </c>
      <c r="Z8798" t="s">
        <v>422</v>
      </c>
      <c r="AA8798" t="s">
        <v>40</v>
      </c>
      <c r="AB8798" t="s">
        <v>40</v>
      </c>
    </row>
    <row r="8799" spans="1:28" x14ac:dyDescent="0.35">
      <c r="A8799" t="s">
        <v>8258</v>
      </c>
      <c r="B8799" t="s">
        <v>12654</v>
      </c>
      <c r="C8799" t="s">
        <v>8316</v>
      </c>
      <c r="D8799" s="1">
        <v>162821702</v>
      </c>
      <c r="E8799" t="s">
        <v>43</v>
      </c>
      <c r="G8799" s="2">
        <v>44563</v>
      </c>
      <c r="H8799" s="3">
        <v>828</v>
      </c>
      <c r="I8799">
        <v>1592624</v>
      </c>
      <c r="J8799" s="4">
        <v>1778</v>
      </c>
      <c r="K8799" t="s">
        <v>31</v>
      </c>
      <c r="L8799" t="s">
        <v>32</v>
      </c>
      <c r="M8799" t="s">
        <v>83</v>
      </c>
      <c r="N8799" s="4">
        <v>12</v>
      </c>
      <c r="O8799" s="4">
        <v>21336</v>
      </c>
      <c r="P8799" t="s">
        <v>8987</v>
      </c>
      <c r="Q8799" t="s">
        <v>9125</v>
      </c>
      <c r="R8799" t="s">
        <v>8985</v>
      </c>
      <c r="S8799" t="s">
        <v>8545</v>
      </c>
      <c r="T8799" t="s">
        <v>35</v>
      </c>
      <c r="U8799" t="s">
        <v>36</v>
      </c>
      <c r="V8799">
        <v>0</v>
      </c>
      <c r="W8799">
        <v>2022</v>
      </c>
      <c r="X8799" t="s">
        <v>37</v>
      </c>
      <c r="Y8799" t="s">
        <v>38</v>
      </c>
      <c r="Z8799" t="s">
        <v>39</v>
      </c>
      <c r="AA8799" t="s">
        <v>40</v>
      </c>
      <c r="AB8799" t="s">
        <v>40</v>
      </c>
    </row>
    <row r="8800" spans="1:28" x14ac:dyDescent="0.35">
      <c r="A8800" t="s">
        <v>8258</v>
      </c>
      <c r="B8800" t="s">
        <v>12654</v>
      </c>
      <c r="C8800" t="s">
        <v>8266</v>
      </c>
      <c r="D8800" s="1">
        <v>163201102</v>
      </c>
      <c r="E8800" t="s">
        <v>43</v>
      </c>
      <c r="G8800" s="2">
        <v>44562</v>
      </c>
      <c r="H8800" s="3">
        <v>1335</v>
      </c>
      <c r="I8800">
        <v>1591684</v>
      </c>
      <c r="J8800" s="4">
        <v>3067</v>
      </c>
      <c r="K8800" t="s">
        <v>31</v>
      </c>
      <c r="L8800" t="s">
        <v>32</v>
      </c>
      <c r="M8800" t="s">
        <v>33</v>
      </c>
      <c r="N8800" s="4">
        <v>14</v>
      </c>
      <c r="O8800" s="4">
        <v>42938</v>
      </c>
      <c r="P8800" t="s">
        <v>8987</v>
      </c>
      <c r="Q8800" t="s">
        <v>8984</v>
      </c>
      <c r="R8800" t="s">
        <v>8985</v>
      </c>
      <c r="S8800" t="s">
        <v>14259</v>
      </c>
      <c r="T8800" t="s">
        <v>35</v>
      </c>
      <c r="U8800" t="s">
        <v>36</v>
      </c>
      <c r="V8800">
        <v>0</v>
      </c>
      <c r="W8800">
        <v>2022</v>
      </c>
      <c r="X8800" t="s">
        <v>37</v>
      </c>
      <c r="Y8800" t="s">
        <v>38</v>
      </c>
      <c r="Z8800" t="s">
        <v>64</v>
      </c>
      <c r="AA8800" t="s">
        <v>40</v>
      </c>
      <c r="AB8800" t="s">
        <v>40</v>
      </c>
    </row>
    <row r="8801" spans="1:28" x14ac:dyDescent="0.35">
      <c r="A8801" t="s">
        <v>8258</v>
      </c>
      <c r="B8801" t="s">
        <v>12653</v>
      </c>
      <c r="C8801" t="s">
        <v>8259</v>
      </c>
      <c r="D8801" s="1">
        <v>163751102</v>
      </c>
      <c r="E8801" t="s">
        <v>43</v>
      </c>
      <c r="G8801" s="2">
        <v>44569</v>
      </c>
      <c r="H8801" s="3">
        <v>1044</v>
      </c>
      <c r="I8801">
        <v>1598184</v>
      </c>
      <c r="J8801" s="4">
        <v>381</v>
      </c>
      <c r="K8801" t="s">
        <v>31</v>
      </c>
      <c r="L8801" t="s">
        <v>66</v>
      </c>
      <c r="M8801" t="s">
        <v>415</v>
      </c>
      <c r="N8801" s="4">
        <v>1</v>
      </c>
      <c r="O8801" s="4">
        <v>381</v>
      </c>
      <c r="P8801" t="s">
        <v>8987</v>
      </c>
      <c r="Q8801" t="s">
        <v>57</v>
      </c>
      <c r="R8801" t="s">
        <v>8985</v>
      </c>
      <c r="S8801" t="s">
        <v>8546</v>
      </c>
      <c r="T8801" t="s">
        <v>35</v>
      </c>
      <c r="U8801" t="s">
        <v>36</v>
      </c>
      <c r="V8801">
        <v>0</v>
      </c>
      <c r="W8801">
        <v>2022</v>
      </c>
      <c r="X8801" t="s">
        <v>37</v>
      </c>
      <c r="Y8801" t="s">
        <v>38</v>
      </c>
      <c r="Z8801" t="s">
        <v>39</v>
      </c>
      <c r="AA8801" t="s">
        <v>40</v>
      </c>
      <c r="AB8801" t="s">
        <v>40</v>
      </c>
    </row>
    <row r="8802" spans="1:28" x14ac:dyDescent="0.35">
      <c r="A8802" t="s">
        <v>8258</v>
      </c>
      <c r="B8802" t="s">
        <v>12653</v>
      </c>
      <c r="C8802" t="s">
        <v>6512</v>
      </c>
      <c r="D8802" s="1">
        <v>163541102</v>
      </c>
      <c r="E8802" t="s">
        <v>30</v>
      </c>
      <c r="G8802" s="2">
        <v>44584</v>
      </c>
      <c r="H8802" s="3">
        <v>1716</v>
      </c>
      <c r="I8802">
        <v>1610047</v>
      </c>
      <c r="J8802" s="4">
        <v>542</v>
      </c>
      <c r="K8802" t="s">
        <v>31</v>
      </c>
      <c r="L8802" t="s">
        <v>60</v>
      </c>
      <c r="M8802" t="s">
        <v>94</v>
      </c>
      <c r="N8802" s="4">
        <v>964</v>
      </c>
      <c r="O8802" s="4">
        <v>121086</v>
      </c>
      <c r="P8802" t="s">
        <v>8987</v>
      </c>
      <c r="Q8802" t="s">
        <v>57</v>
      </c>
      <c r="R8802" t="s">
        <v>8985</v>
      </c>
      <c r="S8802" t="s">
        <v>14260</v>
      </c>
      <c r="T8802" t="s">
        <v>35</v>
      </c>
      <c r="U8802" t="s">
        <v>36</v>
      </c>
      <c r="V8802">
        <v>0</v>
      </c>
      <c r="W8802">
        <v>2022</v>
      </c>
      <c r="X8802" t="s">
        <v>37</v>
      </c>
      <c r="Y8802" t="s">
        <v>38</v>
      </c>
      <c r="Z8802" t="s">
        <v>51</v>
      </c>
      <c r="AA8802" t="s">
        <v>40</v>
      </c>
      <c r="AB8802" t="s">
        <v>40</v>
      </c>
    </row>
    <row r="8803" spans="1:28" x14ac:dyDescent="0.35">
      <c r="A8803" t="s">
        <v>8579</v>
      </c>
      <c r="B8803" t="s">
        <v>12653</v>
      </c>
      <c r="C8803" t="s">
        <v>8605</v>
      </c>
      <c r="D8803" s="1">
        <v>252531103</v>
      </c>
      <c r="E8803" t="s">
        <v>43</v>
      </c>
      <c r="G8803" s="2">
        <v>44582</v>
      </c>
      <c r="H8803" s="3">
        <v>1631</v>
      </c>
      <c r="I8803">
        <v>1607734</v>
      </c>
      <c r="J8803" s="4">
        <v>474</v>
      </c>
      <c r="K8803" t="s">
        <v>31</v>
      </c>
      <c r="L8803" t="s">
        <v>32</v>
      </c>
      <c r="M8803" t="s">
        <v>33</v>
      </c>
      <c r="N8803" s="4">
        <v>10</v>
      </c>
      <c r="O8803" s="4">
        <v>4740</v>
      </c>
      <c r="P8803" t="s">
        <v>8987</v>
      </c>
      <c r="Q8803" t="s">
        <v>8984</v>
      </c>
      <c r="R8803" t="s">
        <v>8985</v>
      </c>
      <c r="S8803" t="s">
        <v>14261</v>
      </c>
      <c r="T8803" t="s">
        <v>35</v>
      </c>
      <c r="U8803" t="s">
        <v>36</v>
      </c>
      <c r="V8803">
        <v>31590824</v>
      </c>
      <c r="W8803">
        <v>2022</v>
      </c>
      <c r="X8803" t="s">
        <v>37</v>
      </c>
      <c r="Y8803" t="s">
        <v>38</v>
      </c>
      <c r="Z8803" t="s">
        <v>64</v>
      </c>
      <c r="AA8803" t="s">
        <v>40</v>
      </c>
      <c r="AB8803" t="s">
        <v>40</v>
      </c>
    </row>
    <row r="8804" spans="1:28" x14ac:dyDescent="0.35">
      <c r="A8804" t="s">
        <v>8579</v>
      </c>
      <c r="B8804" t="s">
        <v>12653</v>
      </c>
      <c r="C8804" t="s">
        <v>8605</v>
      </c>
      <c r="D8804" s="1">
        <v>252531103</v>
      </c>
      <c r="E8804" t="s">
        <v>43</v>
      </c>
      <c r="G8804" s="2">
        <v>44582</v>
      </c>
      <c r="H8804" s="3">
        <v>1609</v>
      </c>
      <c r="I8804">
        <v>1607644</v>
      </c>
      <c r="J8804" s="4">
        <v>228</v>
      </c>
      <c r="K8804" t="s">
        <v>31</v>
      </c>
      <c r="L8804" t="s">
        <v>32</v>
      </c>
      <c r="M8804" t="s">
        <v>33</v>
      </c>
      <c r="N8804" s="4">
        <v>15</v>
      </c>
      <c r="O8804" s="4">
        <v>3420</v>
      </c>
      <c r="P8804" t="s">
        <v>8987</v>
      </c>
      <c r="Q8804" t="s">
        <v>57</v>
      </c>
      <c r="R8804" t="s">
        <v>8985</v>
      </c>
      <c r="S8804" t="s">
        <v>8956</v>
      </c>
      <c r="T8804" t="s">
        <v>35</v>
      </c>
      <c r="U8804" t="s">
        <v>36</v>
      </c>
      <c r="V8804">
        <v>0</v>
      </c>
      <c r="W8804">
        <v>2022</v>
      </c>
      <c r="X8804" t="s">
        <v>37</v>
      </c>
      <c r="Y8804" t="s">
        <v>38</v>
      </c>
      <c r="Z8804" t="s">
        <v>64</v>
      </c>
      <c r="AA8804" t="s">
        <v>40</v>
      </c>
      <c r="AB8804" t="s">
        <v>40</v>
      </c>
    </row>
    <row r="8805" spans="1:28" x14ac:dyDescent="0.35">
      <c r="A8805" t="s">
        <v>8579</v>
      </c>
      <c r="B8805" t="s">
        <v>12653</v>
      </c>
      <c r="C8805" t="s">
        <v>8714</v>
      </c>
      <c r="D8805" s="1">
        <v>252531102</v>
      </c>
      <c r="E8805" t="s">
        <v>30</v>
      </c>
      <c r="G8805" s="2">
        <v>44582</v>
      </c>
      <c r="H8805" s="3">
        <v>1614</v>
      </c>
      <c r="I8805">
        <v>1607656</v>
      </c>
      <c r="J8805" s="4">
        <v>1376</v>
      </c>
      <c r="K8805" t="s">
        <v>31</v>
      </c>
      <c r="L8805" t="s">
        <v>32</v>
      </c>
      <c r="M8805" t="s">
        <v>33</v>
      </c>
      <c r="N8805" s="4">
        <v>262</v>
      </c>
      <c r="O8805" s="4">
        <v>76837</v>
      </c>
      <c r="P8805" t="s">
        <v>8987</v>
      </c>
      <c r="Q8805" t="s">
        <v>275</v>
      </c>
      <c r="R8805" t="s">
        <v>8985</v>
      </c>
      <c r="S8805" t="s">
        <v>14262</v>
      </c>
      <c r="T8805" t="s">
        <v>35</v>
      </c>
      <c r="U8805" t="s">
        <v>36</v>
      </c>
      <c r="V8805">
        <v>35317802</v>
      </c>
      <c r="W8805">
        <v>2022</v>
      </c>
      <c r="X8805" t="s">
        <v>37</v>
      </c>
      <c r="Y8805" t="s">
        <v>38</v>
      </c>
      <c r="Z8805" t="s">
        <v>64</v>
      </c>
      <c r="AA8805" t="s">
        <v>40</v>
      </c>
      <c r="AB8805" t="s">
        <v>40</v>
      </c>
    </row>
    <row r="8806" spans="1:28" x14ac:dyDescent="0.35">
      <c r="A8806" t="s">
        <v>8579</v>
      </c>
      <c r="B8806" t="s">
        <v>12653</v>
      </c>
      <c r="C8806" t="s">
        <v>8589</v>
      </c>
      <c r="D8806" s="1">
        <v>163351705</v>
      </c>
      <c r="E8806" t="s">
        <v>43</v>
      </c>
      <c r="G8806" s="2">
        <v>44569</v>
      </c>
      <c r="H8806" s="3">
        <v>958</v>
      </c>
      <c r="I8806">
        <v>1598155</v>
      </c>
      <c r="J8806" s="4">
        <v>620</v>
      </c>
      <c r="K8806" t="s">
        <v>31</v>
      </c>
      <c r="L8806" t="s">
        <v>60</v>
      </c>
      <c r="M8806" t="s">
        <v>94</v>
      </c>
      <c r="N8806" s="4">
        <v>129</v>
      </c>
      <c r="O8806" s="4">
        <v>39466</v>
      </c>
      <c r="P8806" t="s">
        <v>8987</v>
      </c>
      <c r="Q8806" t="s">
        <v>57</v>
      </c>
      <c r="R8806" t="s">
        <v>8985</v>
      </c>
      <c r="S8806" t="s">
        <v>8955</v>
      </c>
      <c r="T8806" t="s">
        <v>35</v>
      </c>
      <c r="U8806" t="s">
        <v>36</v>
      </c>
      <c r="V8806">
        <v>0</v>
      </c>
      <c r="W8806">
        <v>2022</v>
      </c>
      <c r="X8806" t="s">
        <v>37</v>
      </c>
      <c r="Y8806" t="s">
        <v>38</v>
      </c>
      <c r="Z8806" t="s">
        <v>39</v>
      </c>
      <c r="AA8806" t="s">
        <v>40</v>
      </c>
      <c r="AB8806" t="s">
        <v>40</v>
      </c>
    </row>
    <row r="8807" spans="1:28" x14ac:dyDescent="0.35">
      <c r="A8807" t="s">
        <v>8579</v>
      </c>
      <c r="B8807" t="s">
        <v>12653</v>
      </c>
      <c r="C8807" t="s">
        <v>8669</v>
      </c>
      <c r="D8807" s="1">
        <v>163351702</v>
      </c>
      <c r="E8807" t="s">
        <v>30</v>
      </c>
      <c r="G8807" s="2">
        <v>44567</v>
      </c>
      <c r="H8807" s="3">
        <v>14</v>
      </c>
      <c r="I8807">
        <v>1596289</v>
      </c>
      <c r="J8807" s="4">
        <v>458</v>
      </c>
      <c r="K8807" t="s">
        <v>31</v>
      </c>
      <c r="L8807" t="s">
        <v>32</v>
      </c>
      <c r="M8807" t="s">
        <v>33</v>
      </c>
      <c r="N8807" s="4">
        <v>1155</v>
      </c>
      <c r="O8807" s="4">
        <v>57096</v>
      </c>
      <c r="P8807" t="s">
        <v>8987</v>
      </c>
      <c r="Q8807" t="s">
        <v>8984</v>
      </c>
      <c r="R8807" t="s">
        <v>8985</v>
      </c>
      <c r="S8807" t="s">
        <v>8954</v>
      </c>
      <c r="T8807" t="s">
        <v>35</v>
      </c>
      <c r="U8807" t="s">
        <v>36</v>
      </c>
      <c r="V8807">
        <v>31588904</v>
      </c>
      <c r="W8807">
        <v>2022</v>
      </c>
      <c r="X8807" t="s">
        <v>37</v>
      </c>
      <c r="Y8807" t="s">
        <v>38</v>
      </c>
      <c r="Z8807" t="s">
        <v>39</v>
      </c>
      <c r="AA8807" t="s">
        <v>40</v>
      </c>
      <c r="AB8807" t="s">
        <v>40</v>
      </c>
    </row>
    <row r="8808" spans="1:28" x14ac:dyDescent="0.35">
      <c r="A8808" t="s">
        <v>8579</v>
      </c>
      <c r="B8808" t="s">
        <v>12654</v>
      </c>
      <c r="C8808" t="s">
        <v>8811</v>
      </c>
      <c r="D8808" s="1">
        <v>162831702</v>
      </c>
      <c r="E8808" t="s">
        <v>43</v>
      </c>
      <c r="G8808" s="2">
        <v>44582</v>
      </c>
      <c r="H8808" s="3">
        <v>1616</v>
      </c>
      <c r="I8808">
        <v>1607659</v>
      </c>
      <c r="J8808" s="4">
        <v>563</v>
      </c>
      <c r="K8808" t="s">
        <v>31</v>
      </c>
      <c r="L8808" t="s">
        <v>32</v>
      </c>
      <c r="M8808" t="s">
        <v>33</v>
      </c>
      <c r="N8808" s="4">
        <v>28</v>
      </c>
      <c r="O8808" s="4">
        <v>5208</v>
      </c>
      <c r="P8808" t="s">
        <v>8987</v>
      </c>
      <c r="Q8808" t="s">
        <v>8984</v>
      </c>
      <c r="R8808" t="s">
        <v>8985</v>
      </c>
      <c r="S8808" t="s">
        <v>14263</v>
      </c>
      <c r="T8808" t="s">
        <v>35</v>
      </c>
      <c r="U8808" t="s">
        <v>36</v>
      </c>
      <c r="V8808">
        <v>31590916</v>
      </c>
      <c r="W8808">
        <v>2022</v>
      </c>
      <c r="X8808" t="s">
        <v>37</v>
      </c>
      <c r="Y8808" t="s">
        <v>38</v>
      </c>
      <c r="Z8808" t="s">
        <v>51</v>
      </c>
      <c r="AA8808" t="s">
        <v>40</v>
      </c>
      <c r="AB8808" t="s">
        <v>40</v>
      </c>
    </row>
    <row r="8809" spans="1:28" x14ac:dyDescent="0.35">
      <c r="A8809" t="s">
        <v>8579</v>
      </c>
      <c r="B8809" t="s">
        <v>12654</v>
      </c>
      <c r="C8809" t="s">
        <v>8811</v>
      </c>
      <c r="D8809" s="1">
        <v>162831702</v>
      </c>
      <c r="E8809" t="s">
        <v>43</v>
      </c>
      <c r="G8809" s="2">
        <v>44582</v>
      </c>
      <c r="H8809" s="3">
        <v>1125</v>
      </c>
      <c r="I8809">
        <v>1607291</v>
      </c>
      <c r="J8809" s="4">
        <v>518</v>
      </c>
      <c r="K8809" t="s">
        <v>31</v>
      </c>
      <c r="L8809" t="s">
        <v>32</v>
      </c>
      <c r="M8809" t="s">
        <v>33</v>
      </c>
      <c r="N8809" s="4">
        <v>154</v>
      </c>
      <c r="O8809" s="4">
        <v>62753</v>
      </c>
      <c r="P8809" t="s">
        <v>8987</v>
      </c>
      <c r="Q8809" t="s">
        <v>8984</v>
      </c>
      <c r="R8809" t="s">
        <v>8985</v>
      </c>
      <c r="S8809" t="s">
        <v>8957</v>
      </c>
      <c r="T8809" t="s">
        <v>35</v>
      </c>
      <c r="U8809" t="s">
        <v>36</v>
      </c>
      <c r="V8809">
        <v>0</v>
      </c>
      <c r="W8809">
        <v>2022</v>
      </c>
      <c r="X8809" t="s">
        <v>37</v>
      </c>
      <c r="Y8809" t="s">
        <v>38</v>
      </c>
      <c r="Z8809" t="s">
        <v>64</v>
      </c>
      <c r="AA8809" t="s">
        <v>40</v>
      </c>
      <c r="AB8809" t="s">
        <v>40</v>
      </c>
    </row>
    <row r="8810" spans="1:28" x14ac:dyDescent="0.35">
      <c r="A8810" t="s">
        <v>28</v>
      </c>
      <c r="B8810" t="s">
        <v>12653</v>
      </c>
      <c r="C8810" t="s">
        <v>65</v>
      </c>
      <c r="D8810" s="1">
        <v>182852202</v>
      </c>
      <c r="E8810" t="s">
        <v>30</v>
      </c>
      <c r="G8810" s="2">
        <v>44763</v>
      </c>
      <c r="H8810" s="3">
        <v>522</v>
      </c>
      <c r="I8810" t="s">
        <v>13014</v>
      </c>
      <c r="J8810" s="4">
        <v>660</v>
      </c>
      <c r="K8810" t="s">
        <v>31</v>
      </c>
      <c r="L8810" t="s">
        <v>66</v>
      </c>
      <c r="M8810" t="s">
        <v>415</v>
      </c>
      <c r="N8810" s="4">
        <v>3093</v>
      </c>
      <c r="O8810" s="4">
        <v>685458</v>
      </c>
      <c r="P8810" t="s">
        <v>13198</v>
      </c>
      <c r="Q8810" t="s">
        <v>8984</v>
      </c>
      <c r="R8810" t="s">
        <v>8985</v>
      </c>
      <c r="S8810" t="s">
        <v>14264</v>
      </c>
      <c r="T8810" t="s">
        <v>35</v>
      </c>
      <c r="U8810" t="s">
        <v>36</v>
      </c>
      <c r="V8810">
        <v>45385725</v>
      </c>
      <c r="W8810">
        <v>2022</v>
      </c>
      <c r="X8810" t="s">
        <v>134</v>
      </c>
      <c r="Y8810" t="s">
        <v>38</v>
      </c>
      <c r="Z8810" t="s">
        <v>39</v>
      </c>
      <c r="AA8810" t="s">
        <v>40</v>
      </c>
      <c r="AB8810" t="s">
        <v>40</v>
      </c>
    </row>
    <row r="8811" spans="1:28" x14ac:dyDescent="0.35">
      <c r="A8811" t="s">
        <v>28</v>
      </c>
      <c r="B8811" t="s">
        <v>12653</v>
      </c>
      <c r="C8811" t="s">
        <v>65</v>
      </c>
      <c r="D8811" s="1">
        <v>182852202</v>
      </c>
      <c r="E8811" t="s">
        <v>30</v>
      </c>
      <c r="G8811" s="2">
        <v>44757</v>
      </c>
      <c r="H8811" s="3">
        <v>1001</v>
      </c>
      <c r="I8811">
        <v>1757018</v>
      </c>
      <c r="J8811" s="4">
        <v>564</v>
      </c>
      <c r="K8811" t="s">
        <v>31</v>
      </c>
      <c r="L8811" t="s">
        <v>32</v>
      </c>
      <c r="M8811" t="s">
        <v>33</v>
      </c>
      <c r="N8811" s="4">
        <v>3093</v>
      </c>
      <c r="O8811" s="4">
        <v>181138</v>
      </c>
      <c r="P8811" t="s">
        <v>8987</v>
      </c>
      <c r="Q8811" t="s">
        <v>8984</v>
      </c>
      <c r="R8811" t="s">
        <v>8985</v>
      </c>
      <c r="S8811" t="s">
        <v>1526</v>
      </c>
      <c r="T8811" t="s">
        <v>35</v>
      </c>
      <c r="U8811" t="s">
        <v>36</v>
      </c>
      <c r="V8811">
        <v>31608944</v>
      </c>
      <c r="W8811">
        <v>2022</v>
      </c>
      <c r="X8811" t="s">
        <v>134</v>
      </c>
      <c r="Y8811" t="s">
        <v>38</v>
      </c>
      <c r="Z8811" t="s">
        <v>39</v>
      </c>
      <c r="AA8811" t="s">
        <v>40</v>
      </c>
      <c r="AB8811" t="s">
        <v>40</v>
      </c>
    </row>
    <row r="8812" spans="1:28" x14ac:dyDescent="0.35">
      <c r="A8812" t="s">
        <v>28</v>
      </c>
      <c r="B8812" t="s">
        <v>12653</v>
      </c>
      <c r="C8812">
        <v>83500401</v>
      </c>
      <c r="D8812" s="1">
        <v>83500401</v>
      </c>
      <c r="E8812" t="s">
        <v>43</v>
      </c>
      <c r="G8812" s="2">
        <v>44758</v>
      </c>
      <c r="H8812" s="3">
        <v>1757</v>
      </c>
      <c r="I8812">
        <v>1758035</v>
      </c>
      <c r="J8812" s="4">
        <v>929</v>
      </c>
      <c r="K8812" t="s">
        <v>31</v>
      </c>
      <c r="L8812" t="s">
        <v>32</v>
      </c>
      <c r="M8812" t="s">
        <v>83</v>
      </c>
      <c r="N8812" s="4">
        <v>128</v>
      </c>
      <c r="O8812" s="4">
        <v>118912</v>
      </c>
      <c r="P8812" t="s">
        <v>13198</v>
      </c>
      <c r="Q8812" t="s">
        <v>8984</v>
      </c>
      <c r="R8812" t="s">
        <v>8985</v>
      </c>
      <c r="S8812" t="s">
        <v>14265</v>
      </c>
      <c r="T8812" t="s">
        <v>35</v>
      </c>
      <c r="U8812" t="s">
        <v>36</v>
      </c>
      <c r="V8812">
        <v>31609081</v>
      </c>
      <c r="W8812">
        <v>2022</v>
      </c>
      <c r="X8812" t="s">
        <v>134</v>
      </c>
      <c r="Y8812" t="s">
        <v>38</v>
      </c>
      <c r="Z8812" t="s">
        <v>64</v>
      </c>
      <c r="AA8812" t="s">
        <v>40</v>
      </c>
      <c r="AB8812" t="s">
        <v>40</v>
      </c>
    </row>
    <row r="8813" spans="1:28" x14ac:dyDescent="0.35">
      <c r="A8813" t="s">
        <v>28</v>
      </c>
      <c r="B8813" t="s">
        <v>12654</v>
      </c>
      <c r="C8813" t="s">
        <v>71</v>
      </c>
      <c r="D8813" s="1">
        <v>82931101</v>
      </c>
      <c r="E8813" t="s">
        <v>43</v>
      </c>
      <c r="G8813" s="2">
        <v>44772</v>
      </c>
      <c r="H8813" s="3">
        <v>346</v>
      </c>
      <c r="I8813">
        <v>1768711</v>
      </c>
      <c r="J8813" s="4">
        <v>434</v>
      </c>
      <c r="K8813" t="s">
        <v>31</v>
      </c>
      <c r="L8813" t="s">
        <v>32</v>
      </c>
      <c r="M8813" t="s">
        <v>33</v>
      </c>
      <c r="N8813" s="4">
        <v>22</v>
      </c>
      <c r="O8813" s="4">
        <v>9548</v>
      </c>
      <c r="P8813" t="s">
        <v>13198</v>
      </c>
      <c r="Q8813" t="s">
        <v>8984</v>
      </c>
      <c r="R8813" t="s">
        <v>8985</v>
      </c>
      <c r="S8813" t="s">
        <v>1530</v>
      </c>
      <c r="T8813" t="s">
        <v>35</v>
      </c>
      <c r="U8813" t="s">
        <v>36</v>
      </c>
      <c r="V8813">
        <v>31611169</v>
      </c>
      <c r="W8813">
        <v>2022</v>
      </c>
      <c r="X8813" t="s">
        <v>134</v>
      </c>
      <c r="Y8813" t="s">
        <v>38</v>
      </c>
      <c r="Z8813" t="s">
        <v>64</v>
      </c>
      <c r="AA8813" t="s">
        <v>40</v>
      </c>
      <c r="AB8813" t="s">
        <v>40</v>
      </c>
    </row>
    <row r="8814" spans="1:28" x14ac:dyDescent="0.35">
      <c r="A8814" t="s">
        <v>28</v>
      </c>
      <c r="B8814" t="s">
        <v>12654</v>
      </c>
      <c r="C8814" t="s">
        <v>71</v>
      </c>
      <c r="D8814" s="1">
        <v>82931101</v>
      </c>
      <c r="E8814" t="s">
        <v>43</v>
      </c>
      <c r="G8814" s="2">
        <v>44772</v>
      </c>
      <c r="H8814" s="3">
        <v>346</v>
      </c>
      <c r="I8814">
        <v>1768711</v>
      </c>
      <c r="J8814" s="4">
        <v>434</v>
      </c>
      <c r="K8814" t="s">
        <v>31</v>
      </c>
      <c r="L8814" t="s">
        <v>32</v>
      </c>
      <c r="M8814" t="s">
        <v>33</v>
      </c>
      <c r="N8814" s="4">
        <v>22</v>
      </c>
      <c r="O8814" s="4">
        <v>9548</v>
      </c>
      <c r="P8814" t="s">
        <v>13198</v>
      </c>
      <c r="Q8814" t="s">
        <v>8984</v>
      </c>
      <c r="R8814" t="s">
        <v>8985</v>
      </c>
      <c r="S8814" t="s">
        <v>1530</v>
      </c>
      <c r="T8814" t="s">
        <v>35</v>
      </c>
      <c r="U8814" t="s">
        <v>36</v>
      </c>
      <c r="V8814">
        <v>31611169</v>
      </c>
      <c r="W8814">
        <v>2022</v>
      </c>
      <c r="X8814" t="s">
        <v>134</v>
      </c>
      <c r="Y8814" t="s">
        <v>38</v>
      </c>
      <c r="Z8814" t="s">
        <v>64</v>
      </c>
      <c r="AA8814" t="s">
        <v>40</v>
      </c>
      <c r="AB8814" t="s">
        <v>40</v>
      </c>
    </row>
    <row r="8815" spans="1:28" x14ac:dyDescent="0.35">
      <c r="A8815" t="s">
        <v>28</v>
      </c>
      <c r="B8815" t="s">
        <v>12654</v>
      </c>
      <c r="C8815" t="s">
        <v>89</v>
      </c>
      <c r="D8815" s="1">
        <v>83622103</v>
      </c>
      <c r="E8815" t="s">
        <v>43</v>
      </c>
      <c r="G8815" s="2">
        <v>44769</v>
      </c>
      <c r="H8815" s="3">
        <v>1614</v>
      </c>
      <c r="I8815">
        <v>1766808</v>
      </c>
      <c r="J8815" s="4">
        <v>574</v>
      </c>
      <c r="K8815" t="s">
        <v>31</v>
      </c>
      <c r="L8815" t="s">
        <v>32</v>
      </c>
      <c r="M8815" t="s">
        <v>33</v>
      </c>
      <c r="N8815" s="4">
        <v>25</v>
      </c>
      <c r="O8815" s="4">
        <v>14350</v>
      </c>
      <c r="P8815" t="s">
        <v>13198</v>
      </c>
      <c r="Q8815" t="s">
        <v>8984</v>
      </c>
      <c r="R8815" t="s">
        <v>8985</v>
      </c>
      <c r="S8815" t="s">
        <v>1528</v>
      </c>
      <c r="T8815" t="s">
        <v>35</v>
      </c>
      <c r="U8815" t="s">
        <v>36</v>
      </c>
      <c r="V8815">
        <v>45392567</v>
      </c>
      <c r="W8815">
        <v>2022</v>
      </c>
      <c r="X8815" t="s">
        <v>134</v>
      </c>
      <c r="Y8815" t="s">
        <v>38</v>
      </c>
      <c r="Z8815" t="s">
        <v>39</v>
      </c>
      <c r="AA8815" t="s">
        <v>40</v>
      </c>
      <c r="AB8815" t="s">
        <v>40</v>
      </c>
    </row>
    <row r="8816" spans="1:28" x14ac:dyDescent="0.35">
      <c r="A8816" t="s">
        <v>28</v>
      </c>
      <c r="B8816" t="s">
        <v>12654</v>
      </c>
      <c r="C8816" t="s">
        <v>129</v>
      </c>
      <c r="D8816" s="1">
        <v>83622105</v>
      </c>
      <c r="E8816" t="s">
        <v>43</v>
      </c>
      <c r="G8816" s="2">
        <v>44750</v>
      </c>
      <c r="H8816" s="3">
        <v>1639</v>
      </c>
      <c r="I8816">
        <v>1751677</v>
      </c>
      <c r="J8816" s="4">
        <v>957</v>
      </c>
      <c r="K8816" t="s">
        <v>31</v>
      </c>
      <c r="L8816" t="s">
        <v>32</v>
      </c>
      <c r="M8816" t="s">
        <v>33</v>
      </c>
      <c r="N8816" s="4">
        <v>17</v>
      </c>
      <c r="O8816" s="4">
        <v>10102</v>
      </c>
      <c r="P8816" t="s">
        <v>8987</v>
      </c>
      <c r="Q8816" t="s">
        <v>9125</v>
      </c>
      <c r="R8816" t="s">
        <v>8985</v>
      </c>
      <c r="S8816" t="s">
        <v>14266</v>
      </c>
      <c r="T8816" t="s">
        <v>35</v>
      </c>
      <c r="U8816" t="s">
        <v>36</v>
      </c>
      <c r="V8816">
        <v>0</v>
      </c>
      <c r="W8816">
        <v>2022</v>
      </c>
      <c r="X8816" t="s">
        <v>134</v>
      </c>
      <c r="Y8816" t="s">
        <v>38</v>
      </c>
      <c r="Z8816" t="s">
        <v>39</v>
      </c>
      <c r="AA8816" t="s">
        <v>40</v>
      </c>
      <c r="AB8816" t="s">
        <v>40</v>
      </c>
    </row>
    <row r="8817" spans="1:28" x14ac:dyDescent="0.35">
      <c r="A8817" t="s">
        <v>28</v>
      </c>
      <c r="B8817" t="s">
        <v>12654</v>
      </c>
      <c r="C8817" t="s">
        <v>71</v>
      </c>
      <c r="D8817" s="1">
        <v>82931101</v>
      </c>
      <c r="E8817" t="s">
        <v>30</v>
      </c>
      <c r="G8817" s="2">
        <v>44749</v>
      </c>
      <c r="H8817" s="3">
        <v>1441</v>
      </c>
      <c r="I8817">
        <v>1750846</v>
      </c>
      <c r="J8817" s="4">
        <v>909</v>
      </c>
      <c r="K8817" t="s">
        <v>31</v>
      </c>
      <c r="L8817" t="s">
        <v>32</v>
      </c>
      <c r="M8817" t="s">
        <v>33</v>
      </c>
      <c r="N8817" s="4">
        <v>260</v>
      </c>
      <c r="O8817" s="4">
        <v>32406</v>
      </c>
      <c r="P8817" t="s">
        <v>13198</v>
      </c>
      <c r="Q8817" t="s">
        <v>8984</v>
      </c>
      <c r="R8817" t="s">
        <v>8985</v>
      </c>
      <c r="S8817" t="s">
        <v>14267</v>
      </c>
      <c r="T8817" t="s">
        <v>35</v>
      </c>
      <c r="U8817" t="s">
        <v>36</v>
      </c>
      <c r="V8817">
        <v>45367567</v>
      </c>
      <c r="W8817">
        <v>2022</v>
      </c>
      <c r="X8817" t="s">
        <v>134</v>
      </c>
      <c r="Y8817" t="s">
        <v>38</v>
      </c>
      <c r="Z8817" t="s">
        <v>39</v>
      </c>
      <c r="AA8817" t="s">
        <v>40</v>
      </c>
      <c r="AB8817" t="s">
        <v>40</v>
      </c>
    </row>
    <row r="8818" spans="1:28" x14ac:dyDescent="0.35">
      <c r="A8818" t="s">
        <v>28</v>
      </c>
      <c r="B8818" t="s">
        <v>12654</v>
      </c>
      <c r="C8818" t="s">
        <v>129</v>
      </c>
      <c r="D8818" s="1">
        <v>83622105</v>
      </c>
      <c r="E8818" t="s">
        <v>30</v>
      </c>
      <c r="G8818" s="2">
        <v>44759</v>
      </c>
      <c r="H8818" s="3">
        <v>224</v>
      </c>
      <c r="I8818">
        <v>1758258</v>
      </c>
      <c r="J8818" s="4">
        <v>621</v>
      </c>
      <c r="K8818" t="s">
        <v>31</v>
      </c>
      <c r="L8818" t="s">
        <v>32</v>
      </c>
      <c r="M8818" t="s">
        <v>33</v>
      </c>
      <c r="N8818" s="4">
        <v>1966</v>
      </c>
      <c r="O8818" s="4">
        <v>256257</v>
      </c>
      <c r="P8818" t="s">
        <v>13198</v>
      </c>
      <c r="Q8818" t="s">
        <v>8984</v>
      </c>
      <c r="R8818" t="s">
        <v>8985</v>
      </c>
      <c r="S8818" t="s">
        <v>1527</v>
      </c>
      <c r="T8818" t="s">
        <v>35</v>
      </c>
      <c r="U8818" t="s">
        <v>36</v>
      </c>
      <c r="V8818">
        <v>31609100</v>
      </c>
      <c r="W8818">
        <v>2022</v>
      </c>
      <c r="X8818" t="s">
        <v>134</v>
      </c>
      <c r="Y8818" t="s">
        <v>38</v>
      </c>
      <c r="Z8818" t="s">
        <v>39</v>
      </c>
      <c r="AA8818" t="s">
        <v>40</v>
      </c>
      <c r="AB8818" t="s">
        <v>40</v>
      </c>
    </row>
    <row r="8819" spans="1:28" x14ac:dyDescent="0.35">
      <c r="A8819" t="s">
        <v>28</v>
      </c>
      <c r="B8819" t="s">
        <v>12654</v>
      </c>
      <c r="C8819" t="s">
        <v>129</v>
      </c>
      <c r="D8819" s="1">
        <v>83622105</v>
      </c>
      <c r="E8819" t="s">
        <v>30</v>
      </c>
      <c r="G8819" s="2">
        <v>44749</v>
      </c>
      <c r="H8819" s="3">
        <v>1731</v>
      </c>
      <c r="I8819">
        <v>1750955</v>
      </c>
      <c r="J8819" s="4">
        <v>426</v>
      </c>
      <c r="K8819" t="s">
        <v>31</v>
      </c>
      <c r="L8819" t="s">
        <v>32</v>
      </c>
      <c r="M8819" t="s">
        <v>33</v>
      </c>
      <c r="N8819" s="4">
        <v>1964</v>
      </c>
      <c r="O8819" s="4">
        <v>131640</v>
      </c>
      <c r="P8819" t="s">
        <v>13198</v>
      </c>
      <c r="Q8819" t="s">
        <v>8984</v>
      </c>
      <c r="R8819" t="s">
        <v>8985</v>
      </c>
      <c r="S8819" t="s">
        <v>1524</v>
      </c>
      <c r="T8819" t="s">
        <v>35</v>
      </c>
      <c r="U8819" t="s">
        <v>36</v>
      </c>
      <c r="V8819">
        <v>31608031</v>
      </c>
      <c r="W8819">
        <v>2022</v>
      </c>
      <c r="X8819" t="s">
        <v>134</v>
      </c>
      <c r="Y8819" t="s">
        <v>38</v>
      </c>
      <c r="Z8819" t="s">
        <v>64</v>
      </c>
      <c r="AA8819" t="s">
        <v>40</v>
      </c>
      <c r="AB8819" t="s">
        <v>40</v>
      </c>
    </row>
    <row r="8820" spans="1:28" x14ac:dyDescent="0.35">
      <c r="A8820" t="s">
        <v>28</v>
      </c>
      <c r="B8820" t="s">
        <v>12654</v>
      </c>
      <c r="C8820" t="s">
        <v>153</v>
      </c>
      <c r="D8820" s="1">
        <v>83040401</v>
      </c>
      <c r="E8820" t="s">
        <v>30</v>
      </c>
      <c r="G8820" s="2">
        <v>44743</v>
      </c>
      <c r="H8820" s="3">
        <v>2049</v>
      </c>
      <c r="I8820">
        <v>1747585</v>
      </c>
      <c r="J8820" s="4">
        <v>910</v>
      </c>
      <c r="K8820" t="s">
        <v>31</v>
      </c>
      <c r="L8820" t="s">
        <v>32</v>
      </c>
      <c r="M8820" t="s">
        <v>33</v>
      </c>
      <c r="N8820" s="4">
        <v>759</v>
      </c>
      <c r="O8820" s="4">
        <v>115911</v>
      </c>
      <c r="P8820" t="s">
        <v>8987</v>
      </c>
      <c r="Q8820" t="s">
        <v>8984</v>
      </c>
      <c r="R8820" t="s">
        <v>8985</v>
      </c>
      <c r="S8820" t="s">
        <v>14268</v>
      </c>
      <c r="T8820" t="s">
        <v>35</v>
      </c>
      <c r="U8820" t="s">
        <v>36</v>
      </c>
      <c r="V8820">
        <v>31607498</v>
      </c>
      <c r="W8820">
        <v>2022</v>
      </c>
      <c r="X8820" t="s">
        <v>134</v>
      </c>
      <c r="Y8820" t="s">
        <v>38</v>
      </c>
      <c r="Z8820" t="s">
        <v>39</v>
      </c>
      <c r="AA8820" t="s">
        <v>40</v>
      </c>
      <c r="AB8820" t="s">
        <v>40</v>
      </c>
    </row>
    <row r="8821" spans="1:28" x14ac:dyDescent="0.35">
      <c r="A8821" t="s">
        <v>28</v>
      </c>
      <c r="B8821" t="s">
        <v>12654</v>
      </c>
      <c r="C8821" t="s">
        <v>153</v>
      </c>
      <c r="D8821" s="1">
        <v>83040401</v>
      </c>
      <c r="E8821" t="s">
        <v>53</v>
      </c>
      <c r="G8821" s="2">
        <v>44754</v>
      </c>
      <c r="H8821" s="3">
        <v>1631</v>
      </c>
      <c r="I8821">
        <v>1754725</v>
      </c>
      <c r="J8821" s="4">
        <v>498</v>
      </c>
      <c r="K8821" t="s">
        <v>31</v>
      </c>
      <c r="L8821" t="s">
        <v>32</v>
      </c>
      <c r="M8821" t="s">
        <v>83</v>
      </c>
      <c r="N8821" s="4">
        <v>123</v>
      </c>
      <c r="O8821" s="4">
        <v>19778</v>
      </c>
      <c r="P8821" t="s">
        <v>8987</v>
      </c>
      <c r="Q8821" t="s">
        <v>8984</v>
      </c>
      <c r="R8821" t="s">
        <v>8985</v>
      </c>
      <c r="S8821" t="s">
        <v>1525</v>
      </c>
      <c r="T8821" t="s">
        <v>35</v>
      </c>
      <c r="U8821" t="s">
        <v>36</v>
      </c>
      <c r="V8821">
        <v>45378497</v>
      </c>
      <c r="W8821">
        <v>2022</v>
      </c>
      <c r="X8821" t="s">
        <v>134</v>
      </c>
      <c r="Y8821" t="s">
        <v>38</v>
      </c>
      <c r="Z8821" t="s">
        <v>45</v>
      </c>
      <c r="AA8821" t="s">
        <v>40</v>
      </c>
      <c r="AB8821" t="s">
        <v>40</v>
      </c>
    </row>
    <row r="8822" spans="1:28" x14ac:dyDescent="0.35">
      <c r="A8822" t="s">
        <v>28</v>
      </c>
      <c r="B8822" t="s">
        <v>12654</v>
      </c>
      <c r="C8822" t="s">
        <v>42</v>
      </c>
      <c r="D8822" s="1">
        <v>82841101</v>
      </c>
      <c r="E8822" t="s">
        <v>43</v>
      </c>
      <c r="G8822" s="2">
        <v>44770</v>
      </c>
      <c r="H8822" s="3">
        <v>159</v>
      </c>
      <c r="I8822">
        <v>1766989</v>
      </c>
      <c r="J8822" s="4">
        <v>603</v>
      </c>
      <c r="K8822" t="s">
        <v>31</v>
      </c>
      <c r="L8822" t="s">
        <v>32</v>
      </c>
      <c r="M8822" t="s">
        <v>33</v>
      </c>
      <c r="N8822" s="4">
        <v>9</v>
      </c>
      <c r="O8822" s="4">
        <v>5427</v>
      </c>
      <c r="P8822" t="s">
        <v>13198</v>
      </c>
      <c r="Q8822" t="s">
        <v>8984</v>
      </c>
      <c r="R8822" t="s">
        <v>8985</v>
      </c>
      <c r="S8822" t="s">
        <v>1529</v>
      </c>
      <c r="T8822" t="s">
        <v>35</v>
      </c>
      <c r="U8822" t="s">
        <v>36</v>
      </c>
      <c r="V8822">
        <v>31610337</v>
      </c>
      <c r="W8822">
        <v>2022</v>
      </c>
      <c r="X8822" t="s">
        <v>134</v>
      </c>
      <c r="Y8822" t="s">
        <v>38</v>
      </c>
      <c r="Z8822" t="s">
        <v>39</v>
      </c>
      <c r="AA8822" t="s">
        <v>40</v>
      </c>
      <c r="AB8822" t="s">
        <v>38</v>
      </c>
    </row>
    <row r="8823" spans="1:28" x14ac:dyDescent="0.35">
      <c r="A8823" t="s">
        <v>28</v>
      </c>
      <c r="B8823" t="s">
        <v>12654</v>
      </c>
      <c r="C8823" t="s">
        <v>42</v>
      </c>
      <c r="D8823" s="1">
        <v>82841101</v>
      </c>
      <c r="E8823" t="s">
        <v>43</v>
      </c>
      <c r="G8823" s="2">
        <v>44770</v>
      </c>
      <c r="H8823" s="3">
        <v>159</v>
      </c>
      <c r="I8823">
        <v>1766989</v>
      </c>
      <c r="J8823" s="4">
        <v>603</v>
      </c>
      <c r="K8823" t="s">
        <v>31</v>
      </c>
      <c r="L8823" t="s">
        <v>32</v>
      </c>
      <c r="M8823" t="s">
        <v>33</v>
      </c>
      <c r="N8823" s="4">
        <v>9</v>
      </c>
      <c r="O8823" s="4">
        <v>5427</v>
      </c>
      <c r="P8823" t="s">
        <v>13198</v>
      </c>
      <c r="Q8823" t="s">
        <v>8984</v>
      </c>
      <c r="R8823" t="s">
        <v>8985</v>
      </c>
      <c r="S8823" t="s">
        <v>1529</v>
      </c>
      <c r="T8823" t="s">
        <v>35</v>
      </c>
      <c r="U8823" t="s">
        <v>36</v>
      </c>
      <c r="V8823">
        <v>31610337</v>
      </c>
      <c r="W8823">
        <v>2022</v>
      </c>
      <c r="X8823" t="s">
        <v>134</v>
      </c>
      <c r="Y8823" t="s">
        <v>38</v>
      </c>
      <c r="Z8823" t="s">
        <v>39</v>
      </c>
      <c r="AA8823" t="s">
        <v>40</v>
      </c>
      <c r="AB8823" t="s">
        <v>38</v>
      </c>
    </row>
    <row r="8824" spans="1:28" x14ac:dyDescent="0.35">
      <c r="A8824" t="s">
        <v>1655</v>
      </c>
      <c r="B8824" t="s">
        <v>12653</v>
      </c>
      <c r="C8824" t="s">
        <v>1666</v>
      </c>
      <c r="D8824" s="1">
        <v>83481110</v>
      </c>
      <c r="E8824" t="s">
        <v>448</v>
      </c>
      <c r="G8824" s="2">
        <v>44751</v>
      </c>
      <c r="H8824" s="3">
        <v>1255</v>
      </c>
      <c r="I8824">
        <v>1752185</v>
      </c>
      <c r="J8824" s="4">
        <v>480</v>
      </c>
      <c r="K8824" t="s">
        <v>31</v>
      </c>
      <c r="L8824" t="s">
        <v>32</v>
      </c>
      <c r="M8824" t="s">
        <v>33</v>
      </c>
      <c r="N8824" s="4">
        <v>10</v>
      </c>
      <c r="O8824" s="4">
        <v>2262</v>
      </c>
      <c r="P8824" t="s">
        <v>8987</v>
      </c>
      <c r="Q8824" t="s">
        <v>8984</v>
      </c>
      <c r="R8824" t="s">
        <v>8985</v>
      </c>
      <c r="S8824" t="s">
        <v>1943</v>
      </c>
      <c r="T8824" t="s">
        <v>35</v>
      </c>
      <c r="U8824" t="s">
        <v>36</v>
      </c>
      <c r="V8824">
        <v>0</v>
      </c>
      <c r="W8824">
        <v>2022</v>
      </c>
      <c r="X8824" t="s">
        <v>134</v>
      </c>
      <c r="Y8824" t="s">
        <v>38</v>
      </c>
      <c r="Z8824" t="s">
        <v>39</v>
      </c>
      <c r="AA8824" t="s">
        <v>40</v>
      </c>
      <c r="AB8824" t="s">
        <v>40</v>
      </c>
    </row>
    <row r="8825" spans="1:28" x14ac:dyDescent="0.35">
      <c r="A8825" t="s">
        <v>1655</v>
      </c>
      <c r="B8825" t="s">
        <v>12653</v>
      </c>
      <c r="C8825" t="s">
        <v>1666</v>
      </c>
      <c r="D8825" s="1">
        <v>83481110</v>
      </c>
      <c r="E8825" t="s">
        <v>43</v>
      </c>
      <c r="G8825" s="2">
        <v>44766</v>
      </c>
      <c r="H8825" s="3">
        <v>1542</v>
      </c>
      <c r="I8825">
        <v>1764551</v>
      </c>
      <c r="J8825" s="4">
        <v>708</v>
      </c>
      <c r="K8825" t="s">
        <v>31</v>
      </c>
      <c r="L8825" t="s">
        <v>32</v>
      </c>
      <c r="M8825" t="s">
        <v>33</v>
      </c>
      <c r="N8825" s="4">
        <v>4</v>
      </c>
      <c r="O8825" s="4">
        <v>2832</v>
      </c>
      <c r="P8825" t="s">
        <v>13198</v>
      </c>
      <c r="Q8825" t="s">
        <v>8984</v>
      </c>
      <c r="R8825" t="s">
        <v>8985</v>
      </c>
      <c r="S8825" t="s">
        <v>14269</v>
      </c>
      <c r="T8825" t="s">
        <v>35</v>
      </c>
      <c r="U8825" t="s">
        <v>36</v>
      </c>
      <c r="V8825">
        <v>31610288</v>
      </c>
      <c r="W8825">
        <v>2022</v>
      </c>
      <c r="X8825" t="s">
        <v>134</v>
      </c>
      <c r="Y8825" t="s">
        <v>38</v>
      </c>
      <c r="Z8825" t="s">
        <v>39</v>
      </c>
      <c r="AA8825" t="s">
        <v>40</v>
      </c>
      <c r="AB8825" t="s">
        <v>40</v>
      </c>
    </row>
    <row r="8826" spans="1:28" x14ac:dyDescent="0.35">
      <c r="A8826" t="s">
        <v>1956</v>
      </c>
      <c r="B8826" t="s">
        <v>12654</v>
      </c>
      <c r="C8826" t="s">
        <v>1973</v>
      </c>
      <c r="D8826" s="1">
        <v>12022212</v>
      </c>
      <c r="E8826" t="s">
        <v>30</v>
      </c>
      <c r="G8826" s="2">
        <v>44754</v>
      </c>
      <c r="H8826" s="3">
        <v>712</v>
      </c>
      <c r="I8826">
        <v>1754105</v>
      </c>
      <c r="J8826" s="4">
        <v>576</v>
      </c>
      <c r="K8826" t="s">
        <v>31</v>
      </c>
      <c r="L8826" t="s">
        <v>32</v>
      </c>
      <c r="M8826" t="s">
        <v>33</v>
      </c>
      <c r="N8826" s="4">
        <v>154</v>
      </c>
      <c r="O8826" s="4">
        <v>34816</v>
      </c>
      <c r="P8826" t="s">
        <v>13198</v>
      </c>
      <c r="Q8826" t="s">
        <v>8984</v>
      </c>
      <c r="R8826" t="s">
        <v>8985</v>
      </c>
      <c r="S8826" t="s">
        <v>2102</v>
      </c>
      <c r="T8826" t="s">
        <v>35</v>
      </c>
      <c r="U8826" t="s">
        <v>36</v>
      </c>
      <c r="V8826">
        <v>0</v>
      </c>
      <c r="W8826">
        <v>2022</v>
      </c>
      <c r="X8826" t="s">
        <v>134</v>
      </c>
      <c r="Y8826" t="s">
        <v>38</v>
      </c>
      <c r="Z8826" t="s">
        <v>39</v>
      </c>
      <c r="AA8826" t="s">
        <v>40</v>
      </c>
      <c r="AB8826" t="s">
        <v>40</v>
      </c>
    </row>
    <row r="8827" spans="1:28" x14ac:dyDescent="0.35">
      <c r="A8827" t="s">
        <v>1956</v>
      </c>
      <c r="B8827" t="s">
        <v>12654</v>
      </c>
      <c r="C8827" t="s">
        <v>2016</v>
      </c>
      <c r="D8827" s="1">
        <v>12350401</v>
      </c>
      <c r="E8827" t="s">
        <v>30</v>
      </c>
      <c r="G8827" s="2">
        <v>44766</v>
      </c>
      <c r="H8827" s="3">
        <v>2221</v>
      </c>
      <c r="I8827">
        <v>1764646</v>
      </c>
      <c r="J8827" s="4">
        <v>322</v>
      </c>
      <c r="K8827" t="s">
        <v>31</v>
      </c>
      <c r="L8827" t="s">
        <v>32</v>
      </c>
      <c r="M8827" t="s">
        <v>83</v>
      </c>
      <c r="N8827" s="4">
        <v>292</v>
      </c>
      <c r="O8827" s="4">
        <v>53524</v>
      </c>
      <c r="P8827" t="s">
        <v>8987</v>
      </c>
      <c r="Q8827" t="s">
        <v>8984</v>
      </c>
      <c r="R8827" t="s">
        <v>8985</v>
      </c>
      <c r="S8827" t="s">
        <v>2103</v>
      </c>
      <c r="T8827" t="s">
        <v>35</v>
      </c>
      <c r="U8827" t="s">
        <v>36</v>
      </c>
      <c r="V8827">
        <v>45387550</v>
      </c>
      <c r="W8827">
        <v>2022</v>
      </c>
      <c r="X8827" t="s">
        <v>134</v>
      </c>
      <c r="Y8827" t="s">
        <v>38</v>
      </c>
      <c r="Z8827" t="s">
        <v>39</v>
      </c>
      <c r="AA8827" t="s">
        <v>40</v>
      </c>
      <c r="AB8827" t="s">
        <v>40</v>
      </c>
    </row>
    <row r="8828" spans="1:28" x14ac:dyDescent="0.35">
      <c r="A8828" t="s">
        <v>2116</v>
      </c>
      <c r="B8828" t="s">
        <v>12654</v>
      </c>
      <c r="C8828" t="s">
        <v>2136</v>
      </c>
      <c r="D8828" s="1">
        <v>12541106</v>
      </c>
      <c r="E8828" t="s">
        <v>43</v>
      </c>
      <c r="G8828" s="2">
        <v>44744</v>
      </c>
      <c r="H8828" s="3">
        <v>642</v>
      </c>
      <c r="I8828">
        <v>1747687</v>
      </c>
      <c r="J8828" s="4">
        <v>314</v>
      </c>
      <c r="K8828" t="s">
        <v>31</v>
      </c>
      <c r="L8828" t="s">
        <v>32</v>
      </c>
      <c r="M8828" t="s">
        <v>33</v>
      </c>
      <c r="N8828" s="4">
        <v>8</v>
      </c>
      <c r="O8828" s="4">
        <v>1888</v>
      </c>
      <c r="P8828" t="s">
        <v>13198</v>
      </c>
      <c r="Q8828" t="s">
        <v>8984</v>
      </c>
      <c r="R8828" t="s">
        <v>8985</v>
      </c>
      <c r="S8828" t="s">
        <v>2253</v>
      </c>
      <c r="T8828" t="s">
        <v>35</v>
      </c>
      <c r="U8828" t="s">
        <v>36</v>
      </c>
      <c r="V8828">
        <v>0</v>
      </c>
      <c r="W8828">
        <v>2022</v>
      </c>
      <c r="X8828" t="s">
        <v>134</v>
      </c>
      <c r="Y8828" t="s">
        <v>38</v>
      </c>
      <c r="Z8828" t="s">
        <v>39</v>
      </c>
      <c r="AA8828" t="s">
        <v>40</v>
      </c>
      <c r="AB8828" t="s">
        <v>40</v>
      </c>
    </row>
    <row r="8829" spans="1:28" x14ac:dyDescent="0.35">
      <c r="A8829" t="s">
        <v>2264</v>
      </c>
      <c r="B8829" t="s">
        <v>12653</v>
      </c>
      <c r="C8829" t="s">
        <v>2269</v>
      </c>
      <c r="D8829" s="1">
        <v>254601103</v>
      </c>
      <c r="E8829" t="s">
        <v>43</v>
      </c>
      <c r="G8829" s="2">
        <v>44773</v>
      </c>
      <c r="H8829" s="3">
        <v>1501</v>
      </c>
      <c r="I8829">
        <v>1769601</v>
      </c>
      <c r="J8829" s="4">
        <v>4060</v>
      </c>
      <c r="K8829" t="s">
        <v>31</v>
      </c>
      <c r="L8829" t="s">
        <v>384</v>
      </c>
      <c r="M8829" t="s">
        <v>674</v>
      </c>
      <c r="N8829" s="4">
        <v>46</v>
      </c>
      <c r="O8829" s="4">
        <v>35537</v>
      </c>
      <c r="P8829" t="s">
        <v>13198</v>
      </c>
      <c r="Q8829" t="s">
        <v>57</v>
      </c>
      <c r="R8829" t="s">
        <v>8985</v>
      </c>
      <c r="S8829" t="s">
        <v>14270</v>
      </c>
      <c r="T8829" t="s">
        <v>35</v>
      </c>
      <c r="U8829" t="s">
        <v>36</v>
      </c>
      <c r="V8829">
        <v>35374442</v>
      </c>
      <c r="W8829">
        <v>2022</v>
      </c>
      <c r="X8829" t="s">
        <v>134</v>
      </c>
      <c r="Y8829" t="s">
        <v>38</v>
      </c>
      <c r="Z8829" t="s">
        <v>39</v>
      </c>
      <c r="AA8829" t="s">
        <v>40</v>
      </c>
      <c r="AB8829" t="s">
        <v>40</v>
      </c>
    </row>
    <row r="8830" spans="1:28" x14ac:dyDescent="0.35">
      <c r="A8830" t="s">
        <v>2264</v>
      </c>
      <c r="B8830" t="s">
        <v>12653</v>
      </c>
      <c r="C8830" t="s">
        <v>2269</v>
      </c>
      <c r="D8830" s="1">
        <v>254601103</v>
      </c>
      <c r="E8830" t="s">
        <v>43</v>
      </c>
      <c r="G8830" s="2">
        <v>44773</v>
      </c>
      <c r="H8830" s="3">
        <v>1501</v>
      </c>
      <c r="I8830">
        <v>1769601</v>
      </c>
      <c r="J8830" s="4">
        <v>4060</v>
      </c>
      <c r="K8830" t="s">
        <v>31</v>
      </c>
      <c r="L8830" t="s">
        <v>384</v>
      </c>
      <c r="M8830" t="s">
        <v>674</v>
      </c>
      <c r="N8830" s="4">
        <v>46</v>
      </c>
      <c r="O8830" s="4">
        <v>35537</v>
      </c>
      <c r="P8830" t="s">
        <v>13198</v>
      </c>
      <c r="Q8830" t="s">
        <v>57</v>
      </c>
      <c r="R8830" t="s">
        <v>8985</v>
      </c>
      <c r="S8830" t="s">
        <v>14270</v>
      </c>
      <c r="T8830" t="s">
        <v>35</v>
      </c>
      <c r="U8830" t="s">
        <v>36</v>
      </c>
      <c r="V8830">
        <v>35374442</v>
      </c>
      <c r="W8830">
        <v>2022</v>
      </c>
      <c r="X8830" t="s">
        <v>134</v>
      </c>
      <c r="Y8830" t="s">
        <v>38</v>
      </c>
      <c r="Z8830" t="s">
        <v>39</v>
      </c>
      <c r="AA8830" t="s">
        <v>40</v>
      </c>
      <c r="AB8830" t="s">
        <v>40</v>
      </c>
    </row>
    <row r="8831" spans="1:28" x14ac:dyDescent="0.35">
      <c r="A8831" t="s">
        <v>2264</v>
      </c>
      <c r="B8831" t="s">
        <v>12653</v>
      </c>
      <c r="C8831" t="s">
        <v>2274</v>
      </c>
      <c r="D8831" s="1">
        <v>254151102</v>
      </c>
      <c r="E8831" t="s">
        <v>30</v>
      </c>
      <c r="G8831" s="2">
        <v>44743</v>
      </c>
      <c r="H8831" s="3">
        <v>1524</v>
      </c>
      <c r="I8831">
        <v>1747557</v>
      </c>
      <c r="J8831" s="4">
        <v>843</v>
      </c>
      <c r="K8831" t="s">
        <v>31</v>
      </c>
      <c r="L8831" t="s">
        <v>384</v>
      </c>
      <c r="M8831" t="s">
        <v>674</v>
      </c>
      <c r="N8831" s="4">
        <v>224</v>
      </c>
      <c r="O8831" s="4">
        <v>69468</v>
      </c>
      <c r="P8831" t="s">
        <v>13198</v>
      </c>
      <c r="Q8831" t="s">
        <v>57</v>
      </c>
      <c r="R8831" t="s">
        <v>8985</v>
      </c>
      <c r="S8831" t="s">
        <v>14271</v>
      </c>
      <c r="T8831" t="s">
        <v>35</v>
      </c>
      <c r="U8831" t="s">
        <v>36</v>
      </c>
      <c r="V8831">
        <v>0</v>
      </c>
      <c r="W8831">
        <v>2022</v>
      </c>
      <c r="X8831" t="s">
        <v>134</v>
      </c>
      <c r="Y8831" t="s">
        <v>38</v>
      </c>
      <c r="Z8831" t="s">
        <v>39</v>
      </c>
      <c r="AA8831" t="s">
        <v>40</v>
      </c>
      <c r="AB8831" t="s">
        <v>40</v>
      </c>
    </row>
    <row r="8832" spans="1:28" x14ac:dyDescent="0.35">
      <c r="A8832" t="s">
        <v>2397</v>
      </c>
      <c r="B8832" t="s">
        <v>12653</v>
      </c>
      <c r="C8832" t="s">
        <v>2502</v>
      </c>
      <c r="D8832" s="1">
        <v>42841111</v>
      </c>
      <c r="E8832" t="s">
        <v>30</v>
      </c>
      <c r="G8832" s="2">
        <v>44756</v>
      </c>
      <c r="H8832" s="3">
        <v>1613</v>
      </c>
      <c r="I8832">
        <v>1756507</v>
      </c>
      <c r="J8832" s="4">
        <v>599</v>
      </c>
      <c r="K8832" t="s">
        <v>31</v>
      </c>
      <c r="L8832" t="s">
        <v>32</v>
      </c>
      <c r="M8832" t="s">
        <v>33</v>
      </c>
      <c r="N8832" s="4">
        <v>407</v>
      </c>
      <c r="O8832" s="4">
        <v>34585</v>
      </c>
      <c r="P8832" t="s">
        <v>13198</v>
      </c>
      <c r="Q8832" t="s">
        <v>8984</v>
      </c>
      <c r="R8832" t="s">
        <v>8985</v>
      </c>
      <c r="S8832" t="s">
        <v>14272</v>
      </c>
      <c r="T8832" t="s">
        <v>35</v>
      </c>
      <c r="U8832" t="s">
        <v>36</v>
      </c>
      <c r="V8832">
        <v>45379738</v>
      </c>
      <c r="W8832">
        <v>2022</v>
      </c>
      <c r="X8832" t="s">
        <v>134</v>
      </c>
      <c r="Y8832" t="s">
        <v>38</v>
      </c>
      <c r="Z8832" t="s">
        <v>39</v>
      </c>
      <c r="AA8832" t="s">
        <v>40</v>
      </c>
      <c r="AB8832" t="s">
        <v>40</v>
      </c>
    </row>
    <row r="8833" spans="1:28" x14ac:dyDescent="0.35">
      <c r="A8833" t="s">
        <v>2397</v>
      </c>
      <c r="B8833" t="s">
        <v>12654</v>
      </c>
      <c r="C8833" t="s">
        <v>2481</v>
      </c>
      <c r="D8833" s="1">
        <v>43311102</v>
      </c>
      <c r="E8833" t="s">
        <v>30</v>
      </c>
      <c r="G8833" s="2">
        <v>44751</v>
      </c>
      <c r="H8833" s="3">
        <v>2227</v>
      </c>
      <c r="I8833">
        <v>1752341</v>
      </c>
      <c r="J8833" s="4">
        <v>704</v>
      </c>
      <c r="K8833" t="s">
        <v>31</v>
      </c>
      <c r="L8833" t="s">
        <v>32</v>
      </c>
      <c r="M8833" t="s">
        <v>33</v>
      </c>
      <c r="N8833" s="4">
        <v>373</v>
      </c>
      <c r="O8833" s="4">
        <v>65885</v>
      </c>
      <c r="P8833" t="s">
        <v>13198</v>
      </c>
      <c r="Q8833" t="s">
        <v>8984</v>
      </c>
      <c r="R8833" t="s">
        <v>8985</v>
      </c>
      <c r="S8833" t="s">
        <v>3849</v>
      </c>
      <c r="T8833" t="s">
        <v>35</v>
      </c>
      <c r="U8833" t="s">
        <v>36</v>
      </c>
      <c r="V8833">
        <v>31608340</v>
      </c>
      <c r="W8833">
        <v>2022</v>
      </c>
      <c r="X8833" t="s">
        <v>134</v>
      </c>
      <c r="Y8833" t="s">
        <v>38</v>
      </c>
      <c r="Z8833" t="s">
        <v>39</v>
      </c>
      <c r="AA8833" t="s">
        <v>40</v>
      </c>
      <c r="AB8833" t="s">
        <v>40</v>
      </c>
    </row>
    <row r="8834" spans="1:28" x14ac:dyDescent="0.35">
      <c r="A8834" t="s">
        <v>2397</v>
      </c>
      <c r="B8834" t="s">
        <v>12653</v>
      </c>
      <c r="C8834" t="s">
        <v>2481</v>
      </c>
      <c r="D8834" s="1">
        <v>43311102</v>
      </c>
      <c r="E8834" t="s">
        <v>30</v>
      </c>
      <c r="G8834" s="2">
        <v>44747</v>
      </c>
      <c r="H8834" s="3">
        <v>1258</v>
      </c>
      <c r="I8834">
        <v>1749333</v>
      </c>
      <c r="J8834" s="4">
        <v>279</v>
      </c>
      <c r="K8834" t="s">
        <v>31</v>
      </c>
      <c r="L8834" t="s">
        <v>32</v>
      </c>
      <c r="M8834" t="s">
        <v>33</v>
      </c>
      <c r="N8834" s="4">
        <v>507</v>
      </c>
      <c r="O8834" s="4">
        <v>74673</v>
      </c>
      <c r="P8834" t="s">
        <v>8987</v>
      </c>
      <c r="Q8834" t="s">
        <v>8984</v>
      </c>
      <c r="R8834" t="s">
        <v>8985</v>
      </c>
      <c r="S8834" t="s">
        <v>3847</v>
      </c>
      <c r="T8834" t="s">
        <v>35</v>
      </c>
      <c r="U8834" t="s">
        <v>36</v>
      </c>
      <c r="V8834">
        <v>45363752</v>
      </c>
      <c r="W8834">
        <v>2022</v>
      </c>
      <c r="X8834" t="s">
        <v>134</v>
      </c>
      <c r="Y8834" t="s">
        <v>38</v>
      </c>
      <c r="Z8834" t="s">
        <v>39</v>
      </c>
      <c r="AA8834" t="s">
        <v>40</v>
      </c>
      <c r="AB8834" t="s">
        <v>40</v>
      </c>
    </row>
    <row r="8835" spans="1:28" x14ac:dyDescent="0.35">
      <c r="A8835" t="s">
        <v>2397</v>
      </c>
      <c r="B8835" t="s">
        <v>12653</v>
      </c>
      <c r="C8835" t="s">
        <v>2622</v>
      </c>
      <c r="D8835" s="1">
        <v>43411101</v>
      </c>
      <c r="E8835" t="s">
        <v>30</v>
      </c>
      <c r="G8835" s="2">
        <v>44754</v>
      </c>
      <c r="H8835" s="3">
        <v>248</v>
      </c>
      <c r="I8835">
        <v>1754026</v>
      </c>
      <c r="J8835" s="4">
        <v>471</v>
      </c>
      <c r="K8835" t="s">
        <v>31</v>
      </c>
      <c r="L8835" t="s">
        <v>32</v>
      </c>
      <c r="M8835" t="s">
        <v>83</v>
      </c>
      <c r="N8835" s="4">
        <v>391</v>
      </c>
      <c r="O8835" s="4">
        <v>184161</v>
      </c>
      <c r="P8835" t="s">
        <v>13198</v>
      </c>
      <c r="Q8835" t="s">
        <v>8984</v>
      </c>
      <c r="R8835" t="s">
        <v>8985</v>
      </c>
      <c r="S8835" t="s">
        <v>3850</v>
      </c>
      <c r="T8835" t="s">
        <v>35</v>
      </c>
      <c r="U8835" t="s">
        <v>36</v>
      </c>
      <c r="V8835">
        <v>0</v>
      </c>
      <c r="W8835">
        <v>2022</v>
      </c>
      <c r="X8835" t="s">
        <v>134</v>
      </c>
      <c r="Y8835" t="s">
        <v>38</v>
      </c>
      <c r="Z8835" t="s">
        <v>39</v>
      </c>
      <c r="AA8835" t="s">
        <v>40</v>
      </c>
      <c r="AB8835" t="s">
        <v>40</v>
      </c>
    </row>
    <row r="8836" spans="1:28" x14ac:dyDescent="0.35">
      <c r="A8836" t="s">
        <v>2397</v>
      </c>
      <c r="B8836" t="s">
        <v>12653</v>
      </c>
      <c r="C8836" t="s">
        <v>2441</v>
      </c>
      <c r="D8836" s="1">
        <v>43081101</v>
      </c>
      <c r="E8836" t="s">
        <v>53</v>
      </c>
      <c r="G8836" s="2">
        <v>44768</v>
      </c>
      <c r="H8836" s="3">
        <v>1450</v>
      </c>
      <c r="I8836">
        <v>1766100</v>
      </c>
      <c r="J8836" s="4">
        <v>358</v>
      </c>
      <c r="K8836" t="s">
        <v>31</v>
      </c>
      <c r="L8836" t="s">
        <v>60</v>
      </c>
      <c r="M8836" t="s">
        <v>61</v>
      </c>
      <c r="N8836" s="4">
        <v>281</v>
      </c>
      <c r="O8836" s="4">
        <v>38424</v>
      </c>
      <c r="P8836" t="s">
        <v>13198</v>
      </c>
      <c r="Q8836" t="s">
        <v>8984</v>
      </c>
      <c r="R8836" t="s">
        <v>8985</v>
      </c>
      <c r="S8836" t="s">
        <v>3852</v>
      </c>
      <c r="T8836" t="s">
        <v>35</v>
      </c>
      <c r="U8836" t="s">
        <v>36</v>
      </c>
      <c r="V8836">
        <v>31610332</v>
      </c>
      <c r="W8836">
        <v>2022</v>
      </c>
      <c r="X8836" t="s">
        <v>134</v>
      </c>
      <c r="Y8836" t="s">
        <v>38</v>
      </c>
      <c r="Z8836" t="s">
        <v>39</v>
      </c>
      <c r="AA8836" t="s">
        <v>40</v>
      </c>
      <c r="AB8836" t="s">
        <v>40</v>
      </c>
    </row>
    <row r="8837" spans="1:28" x14ac:dyDescent="0.35">
      <c r="A8837" t="s">
        <v>2397</v>
      </c>
      <c r="B8837" t="s">
        <v>12653</v>
      </c>
      <c r="C8837" t="s">
        <v>2441</v>
      </c>
      <c r="D8837" s="1">
        <v>43081101</v>
      </c>
      <c r="E8837" t="s">
        <v>43</v>
      </c>
      <c r="G8837" s="2">
        <v>44749</v>
      </c>
      <c r="H8837" s="3">
        <v>1746</v>
      </c>
      <c r="I8837">
        <v>1750931</v>
      </c>
      <c r="J8837" s="4">
        <v>411</v>
      </c>
      <c r="K8837" t="s">
        <v>31</v>
      </c>
      <c r="L8837" t="s">
        <v>32</v>
      </c>
      <c r="M8837" t="s">
        <v>33</v>
      </c>
      <c r="N8837" s="4">
        <v>15</v>
      </c>
      <c r="O8837" s="4">
        <v>6165</v>
      </c>
      <c r="P8837" t="s">
        <v>8987</v>
      </c>
      <c r="Q8837" t="s">
        <v>8984</v>
      </c>
      <c r="R8837" t="s">
        <v>8985</v>
      </c>
      <c r="S8837" t="s">
        <v>3848</v>
      </c>
      <c r="T8837" t="s">
        <v>35</v>
      </c>
      <c r="U8837" t="s">
        <v>36</v>
      </c>
      <c r="V8837">
        <v>45367614</v>
      </c>
      <c r="W8837">
        <v>2022</v>
      </c>
      <c r="X8837" t="s">
        <v>134</v>
      </c>
      <c r="Y8837" t="s">
        <v>38</v>
      </c>
      <c r="Z8837" t="s">
        <v>39</v>
      </c>
      <c r="AA8837" t="s">
        <v>40</v>
      </c>
      <c r="AB8837" t="s">
        <v>40</v>
      </c>
    </row>
    <row r="8838" spans="1:28" x14ac:dyDescent="0.35">
      <c r="A8838" t="s">
        <v>2397</v>
      </c>
      <c r="B8838" t="s">
        <v>12653</v>
      </c>
      <c r="C8838" t="s">
        <v>2398</v>
      </c>
      <c r="D8838" s="1">
        <v>192221101</v>
      </c>
      <c r="E8838" t="s">
        <v>30</v>
      </c>
      <c r="G8838" s="2">
        <v>44766</v>
      </c>
      <c r="H8838" s="3">
        <v>1532</v>
      </c>
      <c r="I8838">
        <v>1764543</v>
      </c>
      <c r="J8838" s="4">
        <v>643</v>
      </c>
      <c r="K8838" t="s">
        <v>31</v>
      </c>
      <c r="L8838" t="s">
        <v>32</v>
      </c>
      <c r="M8838" t="s">
        <v>33</v>
      </c>
      <c r="N8838" s="4">
        <v>92</v>
      </c>
      <c r="O8838" s="4">
        <v>18764</v>
      </c>
      <c r="P8838" t="s">
        <v>13198</v>
      </c>
      <c r="Q8838" t="s">
        <v>8984</v>
      </c>
      <c r="R8838" t="s">
        <v>8985</v>
      </c>
      <c r="S8838" t="s">
        <v>3851</v>
      </c>
      <c r="T8838" t="s">
        <v>35</v>
      </c>
      <c r="U8838" t="s">
        <v>36</v>
      </c>
      <c r="V8838">
        <v>0</v>
      </c>
      <c r="W8838">
        <v>2022</v>
      </c>
      <c r="X8838" t="s">
        <v>134</v>
      </c>
      <c r="Y8838" t="s">
        <v>38</v>
      </c>
      <c r="Z8838" t="s">
        <v>64</v>
      </c>
      <c r="AA8838" t="s">
        <v>40</v>
      </c>
      <c r="AB8838" t="s">
        <v>40</v>
      </c>
    </row>
    <row r="8839" spans="1:28" x14ac:dyDescent="0.35">
      <c r="A8839" t="s">
        <v>2397</v>
      </c>
      <c r="B8839" t="s">
        <v>12653</v>
      </c>
      <c r="C8839" t="s">
        <v>2417</v>
      </c>
      <c r="D8839" s="1">
        <v>192401101</v>
      </c>
      <c r="E8839" t="s">
        <v>30</v>
      </c>
      <c r="G8839" s="2">
        <v>44758</v>
      </c>
      <c r="H8839" s="3">
        <v>552</v>
      </c>
      <c r="I8839">
        <v>1757629</v>
      </c>
      <c r="J8839" s="4">
        <v>1013</v>
      </c>
      <c r="K8839" t="s">
        <v>31</v>
      </c>
      <c r="L8839" t="s">
        <v>32</v>
      </c>
      <c r="M8839" t="s">
        <v>33</v>
      </c>
      <c r="N8839" s="4">
        <v>114</v>
      </c>
      <c r="O8839" s="4">
        <v>85438</v>
      </c>
      <c r="P8839" t="s">
        <v>13198</v>
      </c>
      <c r="Q8839" t="s">
        <v>57</v>
      </c>
      <c r="R8839" t="s">
        <v>8985</v>
      </c>
      <c r="S8839" t="s">
        <v>14273</v>
      </c>
      <c r="T8839" t="s">
        <v>35</v>
      </c>
      <c r="U8839" t="s">
        <v>36</v>
      </c>
      <c r="V8839">
        <v>0</v>
      </c>
      <c r="W8839">
        <v>2022</v>
      </c>
      <c r="X8839" t="s">
        <v>134</v>
      </c>
      <c r="Y8839" t="s">
        <v>38</v>
      </c>
      <c r="Z8839" t="s">
        <v>39</v>
      </c>
      <c r="AA8839" t="s">
        <v>40</v>
      </c>
      <c r="AB8839" t="s">
        <v>40</v>
      </c>
    </row>
    <row r="8840" spans="1:28" x14ac:dyDescent="0.35">
      <c r="A8840" t="s">
        <v>4028</v>
      </c>
      <c r="B8840" t="s">
        <v>12653</v>
      </c>
      <c r="C8840" t="s">
        <v>4138</v>
      </c>
      <c r="D8840" s="1">
        <v>183041101</v>
      </c>
      <c r="E8840" t="s">
        <v>448</v>
      </c>
      <c r="G8840" s="2">
        <v>44770</v>
      </c>
      <c r="H8840" s="3">
        <v>956</v>
      </c>
      <c r="I8840">
        <v>1767352</v>
      </c>
      <c r="J8840" s="4">
        <v>251</v>
      </c>
      <c r="K8840" t="s">
        <v>31</v>
      </c>
      <c r="L8840" t="s">
        <v>66</v>
      </c>
      <c r="M8840" t="s">
        <v>415</v>
      </c>
      <c r="N8840" s="4">
        <v>2</v>
      </c>
      <c r="O8840" s="4">
        <v>337</v>
      </c>
      <c r="P8840" t="s">
        <v>13198</v>
      </c>
      <c r="Q8840" t="s">
        <v>79</v>
      </c>
      <c r="R8840" t="s">
        <v>8985</v>
      </c>
      <c r="S8840" t="s">
        <v>4403</v>
      </c>
      <c r="T8840" t="s">
        <v>35</v>
      </c>
      <c r="U8840" t="s">
        <v>36</v>
      </c>
      <c r="V8840">
        <v>45393683</v>
      </c>
      <c r="W8840">
        <v>2022</v>
      </c>
      <c r="X8840" t="s">
        <v>134</v>
      </c>
      <c r="Y8840" t="s">
        <v>38</v>
      </c>
      <c r="Z8840" t="s">
        <v>88</v>
      </c>
      <c r="AA8840" t="s">
        <v>40</v>
      </c>
      <c r="AB8840" t="s">
        <v>38</v>
      </c>
    </row>
    <row r="8841" spans="1:28" x14ac:dyDescent="0.35">
      <c r="A8841" t="s">
        <v>4028</v>
      </c>
      <c r="B8841" t="s">
        <v>12653</v>
      </c>
      <c r="C8841" t="s">
        <v>4138</v>
      </c>
      <c r="D8841" s="1">
        <v>183041101</v>
      </c>
      <c r="E8841" t="s">
        <v>448</v>
      </c>
      <c r="G8841" s="2">
        <v>44770</v>
      </c>
      <c r="H8841" s="3">
        <v>956</v>
      </c>
      <c r="I8841">
        <v>1767352</v>
      </c>
      <c r="J8841" s="4">
        <v>251</v>
      </c>
      <c r="K8841" t="s">
        <v>31</v>
      </c>
      <c r="L8841" t="s">
        <v>66</v>
      </c>
      <c r="M8841" t="s">
        <v>415</v>
      </c>
      <c r="N8841" s="4">
        <v>2</v>
      </c>
      <c r="O8841" s="4">
        <v>337</v>
      </c>
      <c r="P8841" t="s">
        <v>13198</v>
      </c>
      <c r="Q8841" t="s">
        <v>79</v>
      </c>
      <c r="R8841" t="s">
        <v>8985</v>
      </c>
      <c r="S8841" t="s">
        <v>4403</v>
      </c>
      <c r="T8841" t="s">
        <v>35</v>
      </c>
      <c r="U8841" t="s">
        <v>36</v>
      </c>
      <c r="V8841">
        <v>45393683</v>
      </c>
      <c r="W8841">
        <v>2022</v>
      </c>
      <c r="X8841" t="s">
        <v>134</v>
      </c>
      <c r="Y8841" t="s">
        <v>38</v>
      </c>
      <c r="Z8841" t="s">
        <v>88</v>
      </c>
      <c r="AA8841" t="s">
        <v>40</v>
      </c>
      <c r="AB8841" t="s">
        <v>38</v>
      </c>
    </row>
    <row r="8842" spans="1:28" x14ac:dyDescent="0.35">
      <c r="A8842" t="s">
        <v>4028</v>
      </c>
      <c r="B8842" t="s">
        <v>12653</v>
      </c>
      <c r="C8842" t="s">
        <v>4122</v>
      </c>
      <c r="D8842" s="1">
        <v>182601104</v>
      </c>
      <c r="E8842" t="s">
        <v>30</v>
      </c>
      <c r="G8842" s="2">
        <v>44764</v>
      </c>
      <c r="H8842" s="3">
        <v>840</v>
      </c>
      <c r="I8842">
        <v>1763013</v>
      </c>
      <c r="J8842" s="4">
        <v>295</v>
      </c>
      <c r="K8842" t="s">
        <v>31</v>
      </c>
      <c r="L8842" t="s">
        <v>32</v>
      </c>
      <c r="M8842" t="s">
        <v>83</v>
      </c>
      <c r="N8842" s="4">
        <v>870</v>
      </c>
      <c r="O8842" s="4">
        <v>62863</v>
      </c>
      <c r="P8842" t="s">
        <v>8987</v>
      </c>
      <c r="Q8842" t="s">
        <v>8984</v>
      </c>
      <c r="R8842" t="s">
        <v>8985</v>
      </c>
      <c r="S8842" t="s">
        <v>4402</v>
      </c>
      <c r="T8842" t="s">
        <v>35</v>
      </c>
      <c r="U8842" t="s">
        <v>36</v>
      </c>
      <c r="V8842">
        <v>31609586</v>
      </c>
      <c r="W8842">
        <v>2022</v>
      </c>
      <c r="X8842" t="s">
        <v>134</v>
      </c>
      <c r="Y8842" t="s">
        <v>38</v>
      </c>
      <c r="Z8842" t="s">
        <v>39</v>
      </c>
      <c r="AA8842" t="s">
        <v>40</v>
      </c>
      <c r="AB8842" t="s">
        <v>40</v>
      </c>
    </row>
    <row r="8843" spans="1:28" x14ac:dyDescent="0.35">
      <c r="A8843" t="s">
        <v>4028</v>
      </c>
      <c r="B8843" t="s">
        <v>12653</v>
      </c>
      <c r="C8843" t="s">
        <v>4171</v>
      </c>
      <c r="D8843" s="1">
        <v>182631105</v>
      </c>
      <c r="E8843" t="s">
        <v>43</v>
      </c>
      <c r="G8843" s="2">
        <v>44751</v>
      </c>
      <c r="H8843" s="3">
        <v>818</v>
      </c>
      <c r="I8843">
        <v>1752034</v>
      </c>
      <c r="J8843" s="4">
        <v>536</v>
      </c>
      <c r="K8843" t="s">
        <v>31</v>
      </c>
      <c r="L8843" t="s">
        <v>32</v>
      </c>
      <c r="M8843" t="s">
        <v>33</v>
      </c>
      <c r="N8843" s="4">
        <v>38</v>
      </c>
      <c r="O8843" s="4">
        <v>19911</v>
      </c>
      <c r="P8843" t="s">
        <v>8987</v>
      </c>
      <c r="Q8843" t="s">
        <v>57</v>
      </c>
      <c r="R8843" t="s">
        <v>8985</v>
      </c>
      <c r="S8843" t="s">
        <v>4401</v>
      </c>
      <c r="T8843" t="s">
        <v>35</v>
      </c>
      <c r="U8843" t="s">
        <v>36</v>
      </c>
      <c r="V8843">
        <v>0</v>
      </c>
      <c r="W8843">
        <v>2022</v>
      </c>
      <c r="X8843" t="s">
        <v>134</v>
      </c>
      <c r="Y8843" t="s">
        <v>38</v>
      </c>
      <c r="Z8843" t="s">
        <v>39</v>
      </c>
      <c r="AA8843" t="s">
        <v>40</v>
      </c>
      <c r="AB8843" t="s">
        <v>40</v>
      </c>
    </row>
    <row r="8844" spans="1:28" x14ac:dyDescent="0.35">
      <c r="A8844" t="s">
        <v>4028</v>
      </c>
      <c r="B8844" t="s">
        <v>12653</v>
      </c>
      <c r="C8844" t="s">
        <v>13015</v>
      </c>
      <c r="D8844" s="1">
        <v>182562102</v>
      </c>
      <c r="E8844" t="s">
        <v>53</v>
      </c>
      <c r="G8844" s="2">
        <v>44758</v>
      </c>
      <c r="H8844" s="3">
        <v>1826</v>
      </c>
      <c r="I8844">
        <v>1758110</v>
      </c>
      <c r="J8844" s="4">
        <v>1171</v>
      </c>
      <c r="K8844" t="s">
        <v>31</v>
      </c>
      <c r="L8844" t="s">
        <v>32</v>
      </c>
      <c r="M8844" t="s">
        <v>83</v>
      </c>
      <c r="N8844" s="4">
        <v>7</v>
      </c>
      <c r="O8844" s="4">
        <v>8169</v>
      </c>
      <c r="P8844" t="s">
        <v>13198</v>
      </c>
      <c r="Q8844" t="s">
        <v>8984</v>
      </c>
      <c r="R8844" t="s">
        <v>8985</v>
      </c>
      <c r="S8844" t="s">
        <v>14274</v>
      </c>
      <c r="T8844" t="s">
        <v>35</v>
      </c>
      <c r="U8844" t="s">
        <v>36</v>
      </c>
      <c r="V8844">
        <v>0</v>
      </c>
      <c r="W8844">
        <v>2022</v>
      </c>
      <c r="X8844" t="s">
        <v>134</v>
      </c>
      <c r="Y8844" t="s">
        <v>38</v>
      </c>
      <c r="Z8844" t="s">
        <v>39</v>
      </c>
      <c r="AA8844" t="s">
        <v>40</v>
      </c>
      <c r="AB8844" t="s">
        <v>40</v>
      </c>
    </row>
    <row r="8845" spans="1:28" x14ac:dyDescent="0.35">
      <c r="A8845" t="s">
        <v>4487</v>
      </c>
      <c r="B8845" t="s">
        <v>12654</v>
      </c>
      <c r="C8845" t="s">
        <v>4500</v>
      </c>
      <c r="D8845" s="1">
        <v>43432104</v>
      </c>
      <c r="E8845" t="s">
        <v>30</v>
      </c>
      <c r="G8845" s="2">
        <v>44759</v>
      </c>
      <c r="H8845" s="3">
        <v>801</v>
      </c>
      <c r="I8845">
        <v>1758367</v>
      </c>
      <c r="J8845" s="4">
        <v>333</v>
      </c>
      <c r="K8845" t="s">
        <v>31</v>
      </c>
      <c r="L8845" t="s">
        <v>60</v>
      </c>
      <c r="M8845" t="s">
        <v>1053</v>
      </c>
      <c r="N8845" s="4">
        <v>347</v>
      </c>
      <c r="O8845" s="4">
        <v>115551</v>
      </c>
      <c r="P8845" t="s">
        <v>13198</v>
      </c>
      <c r="Q8845" t="s">
        <v>8984</v>
      </c>
      <c r="R8845" t="s">
        <v>8985</v>
      </c>
      <c r="S8845" t="s">
        <v>14275</v>
      </c>
      <c r="T8845" t="s">
        <v>35</v>
      </c>
      <c r="U8845" t="s">
        <v>36</v>
      </c>
      <c r="V8845">
        <v>0</v>
      </c>
      <c r="W8845">
        <v>2022</v>
      </c>
      <c r="X8845" t="s">
        <v>134</v>
      </c>
      <c r="Y8845" t="s">
        <v>38</v>
      </c>
      <c r="Z8845" t="s">
        <v>64</v>
      </c>
      <c r="AA8845" t="s">
        <v>40</v>
      </c>
      <c r="AB8845" t="s">
        <v>40</v>
      </c>
    </row>
    <row r="8846" spans="1:28" x14ac:dyDescent="0.35">
      <c r="A8846" t="s">
        <v>5113</v>
      </c>
      <c r="B8846" t="s">
        <v>12653</v>
      </c>
      <c r="C8846" t="s">
        <v>5217</v>
      </c>
      <c r="D8846" s="1">
        <v>103521103</v>
      </c>
      <c r="E8846" t="s">
        <v>30</v>
      </c>
      <c r="G8846" s="2">
        <v>44754</v>
      </c>
      <c r="H8846" s="3">
        <v>2008</v>
      </c>
      <c r="I8846">
        <v>1754884</v>
      </c>
      <c r="J8846" s="4">
        <v>532</v>
      </c>
      <c r="K8846" t="s">
        <v>31</v>
      </c>
      <c r="L8846" t="s">
        <v>60</v>
      </c>
      <c r="M8846" t="s">
        <v>382</v>
      </c>
      <c r="N8846" s="4">
        <v>1121</v>
      </c>
      <c r="O8846" s="4">
        <v>314633</v>
      </c>
      <c r="P8846" t="s">
        <v>8987</v>
      </c>
      <c r="Q8846" t="s">
        <v>57</v>
      </c>
      <c r="R8846" t="s">
        <v>8985</v>
      </c>
      <c r="S8846" t="s">
        <v>14276</v>
      </c>
      <c r="T8846" t="s">
        <v>35</v>
      </c>
      <c r="U8846" t="s">
        <v>36</v>
      </c>
      <c r="V8846">
        <v>0</v>
      </c>
      <c r="W8846">
        <v>2022</v>
      </c>
      <c r="X8846" t="s">
        <v>134</v>
      </c>
      <c r="Y8846" t="s">
        <v>38</v>
      </c>
      <c r="Z8846" t="s">
        <v>64</v>
      </c>
      <c r="AA8846" t="s">
        <v>40</v>
      </c>
      <c r="AB8846" t="s">
        <v>40</v>
      </c>
    </row>
    <row r="8847" spans="1:28" x14ac:dyDescent="0.35">
      <c r="A8847" t="s">
        <v>6273</v>
      </c>
      <c r="B8847" t="s">
        <v>12653</v>
      </c>
      <c r="C8847" t="s">
        <v>6276</v>
      </c>
      <c r="D8847" s="1">
        <v>83242111</v>
      </c>
      <c r="E8847" t="s">
        <v>30</v>
      </c>
      <c r="G8847" s="2">
        <v>44769</v>
      </c>
      <c r="H8847" s="3">
        <v>26</v>
      </c>
      <c r="I8847">
        <v>1766285</v>
      </c>
      <c r="J8847" s="4">
        <v>1497</v>
      </c>
      <c r="K8847" t="s">
        <v>31</v>
      </c>
      <c r="L8847" t="s">
        <v>60</v>
      </c>
      <c r="M8847" t="s">
        <v>94</v>
      </c>
      <c r="N8847" s="4">
        <v>400</v>
      </c>
      <c r="O8847" s="4">
        <v>233040</v>
      </c>
      <c r="P8847" t="s">
        <v>13198</v>
      </c>
      <c r="Q8847" t="s">
        <v>57</v>
      </c>
      <c r="R8847" t="s">
        <v>8985</v>
      </c>
      <c r="S8847" t="s">
        <v>6332</v>
      </c>
      <c r="T8847" t="s">
        <v>35</v>
      </c>
      <c r="U8847" t="s">
        <v>36</v>
      </c>
      <c r="V8847">
        <v>0</v>
      </c>
      <c r="W8847">
        <v>2022</v>
      </c>
      <c r="X8847" t="s">
        <v>134</v>
      </c>
      <c r="Y8847" t="s">
        <v>38</v>
      </c>
      <c r="Z8847" t="s">
        <v>39</v>
      </c>
      <c r="AA8847" t="s">
        <v>40</v>
      </c>
      <c r="AB8847" t="s">
        <v>40</v>
      </c>
    </row>
    <row r="8848" spans="1:28" x14ac:dyDescent="0.35">
      <c r="A8848" t="s">
        <v>6337</v>
      </c>
      <c r="B8848" t="s">
        <v>12653</v>
      </c>
      <c r="C8848" t="s">
        <v>6424</v>
      </c>
      <c r="D8848" s="1">
        <v>152561103</v>
      </c>
      <c r="E8848" t="s">
        <v>30</v>
      </c>
      <c r="G8848" s="2">
        <v>44744</v>
      </c>
      <c r="H8848" s="3">
        <v>1820</v>
      </c>
      <c r="I8848">
        <v>1748017</v>
      </c>
      <c r="J8848" s="4">
        <v>674</v>
      </c>
      <c r="K8848" t="s">
        <v>31</v>
      </c>
      <c r="L8848" t="s">
        <v>32</v>
      </c>
      <c r="M8848" t="s">
        <v>33</v>
      </c>
      <c r="N8848" s="4">
        <v>451</v>
      </c>
      <c r="O8848" s="4">
        <v>35306</v>
      </c>
      <c r="P8848" t="s">
        <v>8987</v>
      </c>
      <c r="Q8848" t="s">
        <v>57</v>
      </c>
      <c r="R8848" t="s">
        <v>8985</v>
      </c>
      <c r="S8848" t="s">
        <v>14277</v>
      </c>
      <c r="T8848" t="s">
        <v>35</v>
      </c>
      <c r="U8848" t="s">
        <v>36</v>
      </c>
      <c r="V8848">
        <v>0</v>
      </c>
      <c r="W8848">
        <v>2022</v>
      </c>
      <c r="X8848" t="s">
        <v>134</v>
      </c>
      <c r="Y8848" t="s">
        <v>38</v>
      </c>
      <c r="Z8848" t="s">
        <v>39</v>
      </c>
      <c r="AA8848" t="s">
        <v>40</v>
      </c>
      <c r="AB8848" t="s">
        <v>40</v>
      </c>
    </row>
    <row r="8849" spans="1:28" x14ac:dyDescent="0.35">
      <c r="A8849" t="s">
        <v>6337</v>
      </c>
      <c r="B8849" t="s">
        <v>12653</v>
      </c>
      <c r="C8849" t="s">
        <v>6338</v>
      </c>
      <c r="D8849" s="1">
        <v>152241101</v>
      </c>
      <c r="E8849" t="s">
        <v>30</v>
      </c>
      <c r="G8849" s="2">
        <v>44762</v>
      </c>
      <c r="H8849" s="3">
        <v>1717</v>
      </c>
      <c r="I8849">
        <v>1761592</v>
      </c>
      <c r="J8849" s="4">
        <v>234</v>
      </c>
      <c r="K8849" t="s">
        <v>31</v>
      </c>
      <c r="L8849" t="s">
        <v>32</v>
      </c>
      <c r="M8849" t="s">
        <v>33</v>
      </c>
      <c r="N8849" s="4">
        <v>628</v>
      </c>
      <c r="O8849" s="4">
        <v>40027</v>
      </c>
      <c r="P8849" t="s">
        <v>13198</v>
      </c>
      <c r="Q8849" t="s">
        <v>8984</v>
      </c>
      <c r="R8849" t="s">
        <v>8985</v>
      </c>
      <c r="S8849" t="s">
        <v>7311</v>
      </c>
      <c r="T8849" t="s">
        <v>35</v>
      </c>
      <c r="U8849" t="s">
        <v>36</v>
      </c>
      <c r="V8849">
        <v>31609098</v>
      </c>
      <c r="W8849">
        <v>2022</v>
      </c>
      <c r="X8849" t="s">
        <v>134</v>
      </c>
      <c r="Y8849" t="s">
        <v>38</v>
      </c>
      <c r="Z8849" t="s">
        <v>64</v>
      </c>
      <c r="AA8849" t="s">
        <v>40</v>
      </c>
      <c r="AB8849" t="s">
        <v>40</v>
      </c>
    </row>
    <row r="8850" spans="1:28" x14ac:dyDescent="0.35">
      <c r="A8850" t="s">
        <v>6337</v>
      </c>
      <c r="B8850" t="s">
        <v>12654</v>
      </c>
      <c r="C8850" t="s">
        <v>6417</v>
      </c>
      <c r="D8850" s="1">
        <v>152181101</v>
      </c>
      <c r="E8850" t="s">
        <v>30</v>
      </c>
      <c r="G8850" s="2">
        <v>44762</v>
      </c>
      <c r="H8850" s="3">
        <v>1530</v>
      </c>
      <c r="I8850">
        <v>1761523</v>
      </c>
      <c r="J8850" s="4">
        <v>618</v>
      </c>
      <c r="K8850" t="s">
        <v>31</v>
      </c>
      <c r="L8850" t="s">
        <v>60</v>
      </c>
      <c r="M8850" t="s">
        <v>94</v>
      </c>
      <c r="N8850" s="4">
        <v>1658</v>
      </c>
      <c r="O8850" s="4">
        <v>220720</v>
      </c>
      <c r="P8850" t="s">
        <v>13198</v>
      </c>
      <c r="Q8850" t="s">
        <v>8984</v>
      </c>
      <c r="R8850" t="s">
        <v>9094</v>
      </c>
      <c r="S8850" t="s">
        <v>7310</v>
      </c>
      <c r="T8850" t="s">
        <v>35</v>
      </c>
      <c r="U8850" t="s">
        <v>36</v>
      </c>
      <c r="V8850">
        <v>0</v>
      </c>
      <c r="W8850">
        <v>2022</v>
      </c>
      <c r="X8850" t="s">
        <v>134</v>
      </c>
      <c r="Y8850" t="s">
        <v>38</v>
      </c>
      <c r="Z8850" t="s">
        <v>39</v>
      </c>
      <c r="AA8850" t="s">
        <v>40</v>
      </c>
      <c r="AB8850" t="s">
        <v>40</v>
      </c>
    </row>
    <row r="8851" spans="1:28" x14ac:dyDescent="0.35">
      <c r="A8851" t="s">
        <v>6337</v>
      </c>
      <c r="B8851" t="s">
        <v>12653</v>
      </c>
      <c r="C8851" t="s">
        <v>6415</v>
      </c>
      <c r="D8851" s="1">
        <v>152691103</v>
      </c>
      <c r="E8851" t="s">
        <v>30</v>
      </c>
      <c r="G8851" s="2">
        <v>44764</v>
      </c>
      <c r="H8851" s="3">
        <v>56</v>
      </c>
      <c r="I8851">
        <v>1762777</v>
      </c>
      <c r="J8851" s="4">
        <v>976</v>
      </c>
      <c r="K8851" t="s">
        <v>31</v>
      </c>
      <c r="L8851" t="s">
        <v>32</v>
      </c>
      <c r="M8851" t="s">
        <v>33</v>
      </c>
      <c r="N8851" s="4">
        <v>217</v>
      </c>
      <c r="O8851" s="4">
        <v>36772</v>
      </c>
      <c r="P8851" t="s">
        <v>13198</v>
      </c>
      <c r="Q8851" t="s">
        <v>8984</v>
      </c>
      <c r="R8851" t="s">
        <v>8985</v>
      </c>
      <c r="S8851" t="s">
        <v>7312</v>
      </c>
      <c r="T8851" t="s">
        <v>35</v>
      </c>
      <c r="U8851" t="s">
        <v>36</v>
      </c>
      <c r="V8851">
        <v>35372265</v>
      </c>
      <c r="W8851">
        <v>2022</v>
      </c>
      <c r="X8851" t="s">
        <v>134</v>
      </c>
      <c r="Y8851" t="s">
        <v>38</v>
      </c>
      <c r="Z8851" t="s">
        <v>39</v>
      </c>
      <c r="AA8851" t="s">
        <v>40</v>
      </c>
      <c r="AB8851" t="s">
        <v>40</v>
      </c>
    </row>
    <row r="8852" spans="1:28" x14ac:dyDescent="0.35">
      <c r="A8852" t="s">
        <v>8579</v>
      </c>
      <c r="B8852" t="s">
        <v>12654</v>
      </c>
      <c r="C8852" t="s">
        <v>8646</v>
      </c>
      <c r="D8852" s="1">
        <v>254421103</v>
      </c>
      <c r="E8852" t="s">
        <v>30</v>
      </c>
      <c r="G8852" s="2">
        <v>44746</v>
      </c>
      <c r="H8852" s="3">
        <v>2151</v>
      </c>
      <c r="I8852">
        <v>1748879</v>
      </c>
      <c r="J8852" s="4">
        <v>909</v>
      </c>
      <c r="K8852" t="s">
        <v>31</v>
      </c>
      <c r="L8852" t="s">
        <v>66</v>
      </c>
      <c r="M8852" t="s">
        <v>415</v>
      </c>
      <c r="N8852" s="4">
        <v>914</v>
      </c>
      <c r="O8852" s="4">
        <v>417894</v>
      </c>
      <c r="P8852" t="s">
        <v>13198</v>
      </c>
      <c r="Q8852" t="s">
        <v>8984</v>
      </c>
      <c r="R8852" t="s">
        <v>8985</v>
      </c>
      <c r="S8852" t="s">
        <v>14278</v>
      </c>
      <c r="T8852" t="s">
        <v>35</v>
      </c>
      <c r="U8852" t="s">
        <v>36</v>
      </c>
      <c r="V8852">
        <v>45362337</v>
      </c>
      <c r="W8852">
        <v>2022</v>
      </c>
      <c r="X8852" t="s">
        <v>134</v>
      </c>
      <c r="Y8852" t="s">
        <v>38</v>
      </c>
      <c r="Z8852" t="s">
        <v>39</v>
      </c>
      <c r="AA8852" t="s">
        <v>40</v>
      </c>
      <c r="AB8852" t="s">
        <v>40</v>
      </c>
    </row>
    <row r="8853" spans="1:28" x14ac:dyDescent="0.35">
      <c r="A8853" t="s">
        <v>8579</v>
      </c>
      <c r="B8853" t="s">
        <v>12653</v>
      </c>
      <c r="C8853" t="s">
        <v>8591</v>
      </c>
      <c r="D8853" s="1">
        <v>254452101</v>
      </c>
      <c r="E8853" t="s">
        <v>43</v>
      </c>
      <c r="G8853" s="2">
        <v>44764</v>
      </c>
      <c r="H8853" s="3">
        <v>1603</v>
      </c>
      <c r="I8853">
        <v>1765983</v>
      </c>
      <c r="J8853" s="4">
        <v>14561</v>
      </c>
      <c r="K8853" t="s">
        <v>31</v>
      </c>
      <c r="L8853" t="s">
        <v>384</v>
      </c>
      <c r="M8853" t="s">
        <v>674</v>
      </c>
      <c r="N8853" s="4">
        <v>20</v>
      </c>
      <c r="O8853" s="4">
        <v>2020</v>
      </c>
      <c r="P8853" t="s">
        <v>8987</v>
      </c>
      <c r="Q8853" t="s">
        <v>57</v>
      </c>
      <c r="R8853" t="s">
        <v>8985</v>
      </c>
      <c r="S8853" t="s">
        <v>14279</v>
      </c>
      <c r="T8853" t="s">
        <v>35</v>
      </c>
      <c r="U8853" t="s">
        <v>36</v>
      </c>
      <c r="V8853">
        <v>0</v>
      </c>
      <c r="W8853">
        <v>2022</v>
      </c>
      <c r="X8853" t="s">
        <v>134</v>
      </c>
      <c r="Y8853" t="s">
        <v>38</v>
      </c>
      <c r="Z8853" t="s">
        <v>422</v>
      </c>
      <c r="AA8853" t="s">
        <v>40</v>
      </c>
      <c r="AB8853" t="s">
        <v>40</v>
      </c>
    </row>
    <row r="8854" spans="1:28" x14ac:dyDescent="0.35">
      <c r="A8854" t="s">
        <v>8579</v>
      </c>
      <c r="B8854" t="s">
        <v>12653</v>
      </c>
      <c r="C8854" t="s">
        <v>8402</v>
      </c>
      <c r="D8854" s="1">
        <v>162821701</v>
      </c>
      <c r="E8854" t="s">
        <v>59</v>
      </c>
      <c r="G8854" s="2">
        <v>44765</v>
      </c>
      <c r="H8854" s="3">
        <v>2147</v>
      </c>
      <c r="I8854">
        <v>1764226</v>
      </c>
      <c r="J8854" s="4">
        <v>1005</v>
      </c>
      <c r="K8854" t="s">
        <v>31</v>
      </c>
      <c r="L8854" t="s">
        <v>60</v>
      </c>
      <c r="M8854" t="s">
        <v>94</v>
      </c>
      <c r="N8854" s="4">
        <v>2188</v>
      </c>
      <c r="O8854" s="4">
        <v>1548232</v>
      </c>
      <c r="P8854" t="s">
        <v>8987</v>
      </c>
      <c r="Q8854" t="s">
        <v>57</v>
      </c>
      <c r="R8854" t="s">
        <v>8985</v>
      </c>
      <c r="S8854" t="s">
        <v>8961</v>
      </c>
      <c r="T8854" t="s">
        <v>35</v>
      </c>
      <c r="U8854" t="s">
        <v>36</v>
      </c>
      <c r="V8854">
        <v>0</v>
      </c>
      <c r="W8854">
        <v>2022</v>
      </c>
      <c r="X8854" t="s">
        <v>134</v>
      </c>
      <c r="Y8854" t="s">
        <v>38</v>
      </c>
      <c r="Z8854" t="s">
        <v>64</v>
      </c>
      <c r="AA8854" t="s">
        <v>40</v>
      </c>
      <c r="AB8854" t="s">
        <v>40</v>
      </c>
    </row>
    <row r="8855" spans="1:28" x14ac:dyDescent="0.35">
      <c r="A8855" t="s">
        <v>28</v>
      </c>
      <c r="B8855" t="s">
        <v>12653</v>
      </c>
      <c r="C8855" t="s">
        <v>119</v>
      </c>
      <c r="D8855" s="1">
        <v>182941102</v>
      </c>
      <c r="E8855" t="s">
        <v>448</v>
      </c>
      <c r="G8855" s="2">
        <v>44719</v>
      </c>
      <c r="H8855" s="3">
        <v>717</v>
      </c>
      <c r="I8855">
        <v>1721018</v>
      </c>
      <c r="J8855" s="4">
        <v>687</v>
      </c>
      <c r="K8855" t="s">
        <v>31</v>
      </c>
      <c r="L8855" t="s">
        <v>32</v>
      </c>
      <c r="M8855" t="s">
        <v>33</v>
      </c>
      <c r="N8855" s="4">
        <v>17</v>
      </c>
      <c r="O8855" s="4">
        <v>11679</v>
      </c>
      <c r="P8855" t="s">
        <v>8987</v>
      </c>
      <c r="Q8855" t="s">
        <v>8984</v>
      </c>
      <c r="R8855" t="s">
        <v>8985</v>
      </c>
      <c r="S8855" t="s">
        <v>1518</v>
      </c>
      <c r="T8855" t="s">
        <v>35</v>
      </c>
      <c r="U8855" t="s">
        <v>36</v>
      </c>
      <c r="V8855">
        <v>0</v>
      </c>
      <c r="W8855">
        <v>2022</v>
      </c>
      <c r="X8855" t="s">
        <v>112</v>
      </c>
      <c r="Y8855" t="s">
        <v>38</v>
      </c>
      <c r="Z8855" t="s">
        <v>39</v>
      </c>
      <c r="AA8855" t="s">
        <v>40</v>
      </c>
      <c r="AB8855" t="s">
        <v>40</v>
      </c>
    </row>
    <row r="8856" spans="1:28" x14ac:dyDescent="0.35">
      <c r="A8856" t="s">
        <v>28</v>
      </c>
      <c r="B8856" t="s">
        <v>12653</v>
      </c>
      <c r="C8856" t="s">
        <v>151</v>
      </c>
      <c r="D8856" s="1">
        <v>182731102</v>
      </c>
      <c r="E8856" t="s">
        <v>59</v>
      </c>
      <c r="G8856">
        <v>44721</v>
      </c>
      <c r="H8856" s="3">
        <v>905</v>
      </c>
      <c r="I8856">
        <v>1726310</v>
      </c>
      <c r="J8856" s="4">
        <v>474</v>
      </c>
      <c r="K8856" t="s">
        <v>31</v>
      </c>
      <c r="L8856" t="s">
        <v>60</v>
      </c>
      <c r="M8856" t="s">
        <v>1053</v>
      </c>
      <c r="N8856" s="4">
        <v>2116</v>
      </c>
      <c r="O8856" s="4">
        <v>299647</v>
      </c>
      <c r="P8856" t="s">
        <v>13198</v>
      </c>
      <c r="Q8856" t="s">
        <v>8984</v>
      </c>
      <c r="R8856" t="s">
        <v>8985</v>
      </c>
      <c r="S8856" t="s">
        <v>1519</v>
      </c>
      <c r="T8856" t="s">
        <v>35</v>
      </c>
      <c r="U8856" t="s">
        <v>36</v>
      </c>
      <c r="V8856">
        <v>0</v>
      </c>
      <c r="W8856">
        <v>2022</v>
      </c>
      <c r="X8856" t="s">
        <v>112</v>
      </c>
      <c r="Y8856" t="s">
        <v>38</v>
      </c>
      <c r="Z8856" t="s">
        <v>39</v>
      </c>
      <c r="AA8856" t="s">
        <v>40</v>
      </c>
      <c r="AB8856" t="s">
        <v>40</v>
      </c>
    </row>
    <row r="8857" spans="1:28" x14ac:dyDescent="0.35">
      <c r="A8857" t="s">
        <v>28</v>
      </c>
      <c r="B8857" t="s">
        <v>12653</v>
      </c>
      <c r="C8857" t="s">
        <v>98</v>
      </c>
      <c r="D8857" s="1">
        <v>83692104</v>
      </c>
      <c r="E8857" t="s">
        <v>30</v>
      </c>
      <c r="G8857">
        <v>44740</v>
      </c>
      <c r="H8857" s="3">
        <v>1349</v>
      </c>
      <c r="I8857">
        <v>1744587</v>
      </c>
      <c r="J8857" s="4">
        <v>794</v>
      </c>
      <c r="K8857" t="s">
        <v>31</v>
      </c>
      <c r="L8857" t="s">
        <v>60</v>
      </c>
      <c r="M8857" t="s">
        <v>61</v>
      </c>
      <c r="N8857" s="4">
        <v>2394</v>
      </c>
      <c r="O8857" s="4">
        <v>158903</v>
      </c>
      <c r="P8857" t="s">
        <v>8987</v>
      </c>
      <c r="Q8857" t="s">
        <v>8984</v>
      </c>
      <c r="R8857" t="s">
        <v>8985</v>
      </c>
      <c r="S8857" t="s">
        <v>14280</v>
      </c>
      <c r="T8857" t="s">
        <v>35</v>
      </c>
      <c r="U8857" t="s">
        <v>36</v>
      </c>
      <c r="V8857">
        <v>31607213</v>
      </c>
      <c r="W8857">
        <v>2022</v>
      </c>
      <c r="X8857" t="s">
        <v>112</v>
      </c>
      <c r="Y8857" t="s">
        <v>38</v>
      </c>
      <c r="Z8857" t="s">
        <v>39</v>
      </c>
      <c r="AA8857" t="s">
        <v>40</v>
      </c>
      <c r="AB8857" t="s">
        <v>40</v>
      </c>
    </row>
    <row r="8858" spans="1:28" x14ac:dyDescent="0.35">
      <c r="A8858" t="s">
        <v>28</v>
      </c>
      <c r="B8858" t="s">
        <v>12654</v>
      </c>
      <c r="C8858" t="s">
        <v>46</v>
      </c>
      <c r="D8858" s="1">
        <v>83622106</v>
      </c>
      <c r="E8858" t="s">
        <v>30</v>
      </c>
      <c r="G8858">
        <v>44729</v>
      </c>
      <c r="H8858" s="3">
        <v>2019</v>
      </c>
      <c r="I8858">
        <v>1734313</v>
      </c>
      <c r="J8858" s="4">
        <v>691</v>
      </c>
      <c r="K8858" t="s">
        <v>31</v>
      </c>
      <c r="L8858" t="s">
        <v>32</v>
      </c>
      <c r="M8858" t="s">
        <v>33</v>
      </c>
      <c r="N8858" s="4">
        <v>917</v>
      </c>
      <c r="O8858" s="4">
        <v>23440</v>
      </c>
      <c r="P8858" t="s">
        <v>13198</v>
      </c>
      <c r="Q8858" t="s">
        <v>8984</v>
      </c>
      <c r="R8858" t="s">
        <v>8985</v>
      </c>
      <c r="S8858" t="s">
        <v>14281</v>
      </c>
      <c r="T8858" t="s">
        <v>35</v>
      </c>
      <c r="U8858" t="s">
        <v>36</v>
      </c>
      <c r="V8858">
        <v>31606586</v>
      </c>
      <c r="W8858">
        <v>2022</v>
      </c>
      <c r="X8858" t="s">
        <v>112</v>
      </c>
      <c r="Y8858" t="s">
        <v>38</v>
      </c>
      <c r="Z8858" t="s">
        <v>64</v>
      </c>
      <c r="AA8858" t="s">
        <v>40</v>
      </c>
      <c r="AB8858" t="s">
        <v>40</v>
      </c>
    </row>
    <row r="8859" spans="1:28" x14ac:dyDescent="0.35">
      <c r="A8859" t="s">
        <v>28</v>
      </c>
      <c r="B8859" t="s">
        <v>12654</v>
      </c>
      <c r="C8859" t="s">
        <v>46</v>
      </c>
      <c r="D8859" s="1">
        <v>83622106</v>
      </c>
      <c r="E8859" t="s">
        <v>448</v>
      </c>
      <c r="G8859">
        <v>44726</v>
      </c>
      <c r="H8859" s="3">
        <v>1511</v>
      </c>
      <c r="I8859">
        <v>1731361</v>
      </c>
      <c r="J8859" s="4">
        <v>694</v>
      </c>
      <c r="K8859" t="s">
        <v>31</v>
      </c>
      <c r="L8859" t="s">
        <v>32</v>
      </c>
      <c r="M8859" t="s">
        <v>33</v>
      </c>
      <c r="N8859" s="4">
        <v>21</v>
      </c>
      <c r="O8859" s="4">
        <v>6030</v>
      </c>
      <c r="P8859" t="s">
        <v>8987</v>
      </c>
      <c r="Q8859" t="s">
        <v>8984</v>
      </c>
      <c r="R8859" t="s">
        <v>8985</v>
      </c>
      <c r="S8859" t="s">
        <v>14282</v>
      </c>
      <c r="T8859" t="s">
        <v>35</v>
      </c>
      <c r="U8859" t="s">
        <v>36</v>
      </c>
      <c r="V8859">
        <v>45343205</v>
      </c>
      <c r="W8859">
        <v>2022</v>
      </c>
      <c r="X8859" t="s">
        <v>112</v>
      </c>
      <c r="Y8859" t="s">
        <v>38</v>
      </c>
      <c r="Z8859" t="s">
        <v>45</v>
      </c>
      <c r="AA8859" t="s">
        <v>40</v>
      </c>
      <c r="AB8859" t="s">
        <v>38</v>
      </c>
    </row>
    <row r="8860" spans="1:28" x14ac:dyDescent="0.35">
      <c r="A8860" t="s">
        <v>28</v>
      </c>
      <c r="B8860" t="s">
        <v>12654</v>
      </c>
      <c r="C8860" t="s">
        <v>71</v>
      </c>
      <c r="D8860" s="1">
        <v>82931101</v>
      </c>
      <c r="E8860" t="s">
        <v>43</v>
      </c>
      <c r="G8860">
        <v>44723</v>
      </c>
      <c r="H8860" s="3">
        <v>705</v>
      </c>
      <c r="I8860">
        <v>1728344</v>
      </c>
      <c r="J8860" s="4">
        <v>445</v>
      </c>
      <c r="K8860" t="s">
        <v>31</v>
      </c>
      <c r="L8860" t="s">
        <v>32</v>
      </c>
      <c r="M8860" t="s">
        <v>33</v>
      </c>
      <c r="N8860" s="4">
        <v>22</v>
      </c>
      <c r="O8860" s="4">
        <v>9790</v>
      </c>
      <c r="P8860" t="s">
        <v>13198</v>
      </c>
      <c r="Q8860" t="s">
        <v>8984</v>
      </c>
      <c r="R8860" t="s">
        <v>8985</v>
      </c>
      <c r="S8860" t="s">
        <v>1520</v>
      </c>
      <c r="T8860" t="s">
        <v>35</v>
      </c>
      <c r="U8860" t="s">
        <v>36</v>
      </c>
      <c r="V8860">
        <v>45340016</v>
      </c>
      <c r="W8860">
        <v>2022</v>
      </c>
      <c r="X8860" t="s">
        <v>112</v>
      </c>
      <c r="Y8860" t="s">
        <v>38</v>
      </c>
      <c r="Z8860" t="s">
        <v>39</v>
      </c>
      <c r="AA8860" t="s">
        <v>40</v>
      </c>
      <c r="AB8860" t="s">
        <v>40</v>
      </c>
    </row>
    <row r="8861" spans="1:28" x14ac:dyDescent="0.35">
      <c r="A8861" t="s">
        <v>28</v>
      </c>
      <c r="B8861" t="s">
        <v>12654</v>
      </c>
      <c r="C8861" t="s">
        <v>129</v>
      </c>
      <c r="D8861" s="1">
        <v>83622105</v>
      </c>
      <c r="E8861" t="s">
        <v>30</v>
      </c>
      <c r="G8861">
        <v>44725</v>
      </c>
      <c r="H8861" s="3">
        <v>2248</v>
      </c>
      <c r="I8861">
        <v>1730638</v>
      </c>
      <c r="J8861" s="4">
        <v>1128</v>
      </c>
      <c r="K8861" t="s">
        <v>31</v>
      </c>
      <c r="L8861" t="s">
        <v>32</v>
      </c>
      <c r="M8861" t="s">
        <v>33</v>
      </c>
      <c r="N8861" s="4">
        <v>525</v>
      </c>
      <c r="O8861" s="4">
        <v>112436</v>
      </c>
      <c r="P8861" t="s">
        <v>13198</v>
      </c>
      <c r="Q8861" t="s">
        <v>8984</v>
      </c>
      <c r="R8861" t="s">
        <v>8985</v>
      </c>
      <c r="S8861" t="s">
        <v>1522</v>
      </c>
      <c r="T8861" t="s">
        <v>35</v>
      </c>
      <c r="U8861" t="s">
        <v>36</v>
      </c>
      <c r="V8861">
        <v>35355991</v>
      </c>
      <c r="W8861">
        <v>2022</v>
      </c>
      <c r="X8861" t="s">
        <v>112</v>
      </c>
      <c r="Y8861" t="s">
        <v>38</v>
      </c>
      <c r="Z8861" t="s">
        <v>64</v>
      </c>
      <c r="AA8861" t="s">
        <v>40</v>
      </c>
      <c r="AB8861" t="s">
        <v>40</v>
      </c>
    </row>
    <row r="8862" spans="1:28" x14ac:dyDescent="0.35">
      <c r="A8862" t="s">
        <v>28</v>
      </c>
      <c r="B8862" t="s">
        <v>12654</v>
      </c>
      <c r="C8862" t="s">
        <v>153</v>
      </c>
      <c r="D8862" s="1">
        <v>83040401</v>
      </c>
      <c r="E8862" t="s">
        <v>30</v>
      </c>
      <c r="G8862">
        <v>44739</v>
      </c>
      <c r="H8862" s="3">
        <v>1038</v>
      </c>
      <c r="I8862">
        <v>1743306</v>
      </c>
      <c r="J8862" s="4">
        <v>419</v>
      </c>
      <c r="K8862" t="s">
        <v>31</v>
      </c>
      <c r="L8862" t="s">
        <v>32</v>
      </c>
      <c r="M8862" t="s">
        <v>83</v>
      </c>
      <c r="N8862" s="4">
        <v>752</v>
      </c>
      <c r="O8862" s="4">
        <v>86400</v>
      </c>
      <c r="P8862" t="s">
        <v>8987</v>
      </c>
      <c r="Q8862" t="s">
        <v>8984</v>
      </c>
      <c r="R8862" t="s">
        <v>8985</v>
      </c>
      <c r="S8862" t="s">
        <v>1523</v>
      </c>
      <c r="T8862" t="s">
        <v>35</v>
      </c>
      <c r="U8862" t="s">
        <v>36</v>
      </c>
      <c r="V8862">
        <v>31607190</v>
      </c>
      <c r="W8862">
        <v>2022</v>
      </c>
      <c r="X8862" t="s">
        <v>112</v>
      </c>
      <c r="Y8862" t="s">
        <v>38</v>
      </c>
      <c r="Z8862" t="s">
        <v>39</v>
      </c>
      <c r="AA8862" t="s">
        <v>40</v>
      </c>
      <c r="AB8862" t="s">
        <v>40</v>
      </c>
    </row>
    <row r="8863" spans="1:28" x14ac:dyDescent="0.35">
      <c r="A8863" t="s">
        <v>28</v>
      </c>
      <c r="B8863" t="s">
        <v>12654</v>
      </c>
      <c r="C8863" t="s">
        <v>46</v>
      </c>
      <c r="D8863" s="1">
        <v>83622106</v>
      </c>
      <c r="E8863" t="s">
        <v>43</v>
      </c>
      <c r="G8863">
        <v>44739</v>
      </c>
      <c r="H8863" s="3">
        <v>1445</v>
      </c>
      <c r="I8863">
        <v>1743537</v>
      </c>
      <c r="J8863" s="4">
        <v>1034</v>
      </c>
      <c r="K8863" t="s">
        <v>31</v>
      </c>
      <c r="L8863" t="s">
        <v>32</v>
      </c>
      <c r="M8863" t="s">
        <v>33</v>
      </c>
      <c r="N8863" s="4">
        <v>53</v>
      </c>
      <c r="O8863" s="4">
        <v>54802</v>
      </c>
      <c r="P8863" t="s">
        <v>8987</v>
      </c>
      <c r="Q8863" t="s">
        <v>57</v>
      </c>
      <c r="R8863" t="s">
        <v>8985</v>
      </c>
      <c r="S8863" t="s">
        <v>14283</v>
      </c>
      <c r="T8863" t="s">
        <v>35</v>
      </c>
      <c r="U8863" t="s">
        <v>36</v>
      </c>
      <c r="V8863">
        <v>0</v>
      </c>
      <c r="W8863">
        <v>2022</v>
      </c>
      <c r="X8863" t="s">
        <v>112</v>
      </c>
      <c r="Y8863" t="s">
        <v>38</v>
      </c>
      <c r="Z8863" t="s">
        <v>39</v>
      </c>
      <c r="AA8863" t="s">
        <v>40</v>
      </c>
      <c r="AB8863" t="s">
        <v>40</v>
      </c>
    </row>
    <row r="8864" spans="1:28" x14ac:dyDescent="0.35">
      <c r="A8864" t="s">
        <v>28</v>
      </c>
      <c r="B8864" t="s">
        <v>12654</v>
      </c>
      <c r="C8864" t="s">
        <v>42</v>
      </c>
      <c r="D8864" s="1">
        <v>82841101</v>
      </c>
      <c r="E8864" t="s">
        <v>30</v>
      </c>
      <c r="G8864">
        <v>44724</v>
      </c>
      <c r="H8864" s="3">
        <v>1232</v>
      </c>
      <c r="I8864">
        <v>1729428</v>
      </c>
      <c r="J8864" s="4">
        <v>577</v>
      </c>
      <c r="K8864" t="s">
        <v>31</v>
      </c>
      <c r="L8864" t="s">
        <v>32</v>
      </c>
      <c r="M8864" t="s">
        <v>33</v>
      </c>
      <c r="N8864" s="4">
        <v>2027</v>
      </c>
      <c r="O8864" s="4">
        <v>52515</v>
      </c>
      <c r="P8864" t="s">
        <v>13198</v>
      </c>
      <c r="Q8864" t="s">
        <v>8984</v>
      </c>
      <c r="R8864" t="s">
        <v>8985</v>
      </c>
      <c r="S8864" t="s">
        <v>1521</v>
      </c>
      <c r="T8864" t="s">
        <v>35</v>
      </c>
      <c r="U8864" t="s">
        <v>36</v>
      </c>
      <c r="V8864">
        <v>45341021</v>
      </c>
      <c r="W8864">
        <v>2022</v>
      </c>
      <c r="X8864" t="s">
        <v>112</v>
      </c>
      <c r="Y8864" t="s">
        <v>38</v>
      </c>
      <c r="Z8864" t="s">
        <v>64</v>
      </c>
      <c r="AA8864" t="s">
        <v>40</v>
      </c>
      <c r="AB8864" t="s">
        <v>40</v>
      </c>
    </row>
    <row r="8865" spans="1:28" x14ac:dyDescent="0.35">
      <c r="A8865" t="s">
        <v>28</v>
      </c>
      <c r="B8865" t="s">
        <v>12654</v>
      </c>
      <c r="C8865" t="s">
        <v>126</v>
      </c>
      <c r="D8865" s="1">
        <v>82841102</v>
      </c>
      <c r="E8865" t="s">
        <v>30</v>
      </c>
      <c r="G8865">
        <v>44732</v>
      </c>
      <c r="H8865" s="3">
        <v>1634</v>
      </c>
      <c r="I8865">
        <v>1735964</v>
      </c>
      <c r="J8865" s="4">
        <v>523</v>
      </c>
      <c r="K8865" t="s">
        <v>31</v>
      </c>
      <c r="L8865" t="s">
        <v>32</v>
      </c>
      <c r="M8865" t="s">
        <v>33</v>
      </c>
      <c r="N8865" s="4">
        <v>831</v>
      </c>
      <c r="O8865" s="4">
        <v>106056</v>
      </c>
      <c r="P8865" t="s">
        <v>13198</v>
      </c>
      <c r="Q8865" t="s">
        <v>8984</v>
      </c>
      <c r="R8865" t="s">
        <v>8985</v>
      </c>
      <c r="S8865" t="s">
        <v>14284</v>
      </c>
      <c r="T8865" t="s">
        <v>35</v>
      </c>
      <c r="U8865" t="s">
        <v>36</v>
      </c>
      <c r="V8865">
        <v>45348012</v>
      </c>
      <c r="W8865">
        <v>2022</v>
      </c>
      <c r="X8865" t="s">
        <v>112</v>
      </c>
      <c r="Y8865" t="s">
        <v>38</v>
      </c>
      <c r="Z8865" t="s">
        <v>39</v>
      </c>
      <c r="AA8865" t="s">
        <v>40</v>
      </c>
      <c r="AB8865" t="s">
        <v>40</v>
      </c>
    </row>
    <row r="8866" spans="1:28" x14ac:dyDescent="0.35">
      <c r="A8866" t="s">
        <v>1655</v>
      </c>
      <c r="B8866" t="s">
        <v>12654</v>
      </c>
      <c r="C8866" t="s">
        <v>46</v>
      </c>
      <c r="D8866" s="1">
        <v>83622106</v>
      </c>
      <c r="E8866" t="s">
        <v>43</v>
      </c>
      <c r="G8866">
        <v>44737</v>
      </c>
      <c r="H8866" s="3">
        <v>1454</v>
      </c>
      <c r="I8866">
        <v>1742167</v>
      </c>
      <c r="J8866" s="4">
        <v>1521</v>
      </c>
      <c r="K8866" t="s">
        <v>31</v>
      </c>
      <c r="L8866" t="s">
        <v>32</v>
      </c>
      <c r="M8866" t="s">
        <v>33</v>
      </c>
      <c r="N8866" s="4">
        <v>7</v>
      </c>
      <c r="O8866" s="4">
        <v>10647</v>
      </c>
      <c r="P8866" t="s">
        <v>13198</v>
      </c>
      <c r="Q8866" t="s">
        <v>8984</v>
      </c>
      <c r="R8866" t="s">
        <v>8985</v>
      </c>
      <c r="S8866" t="s">
        <v>14285</v>
      </c>
      <c r="T8866" t="s">
        <v>35</v>
      </c>
      <c r="U8866" t="s">
        <v>36</v>
      </c>
      <c r="V8866">
        <v>0</v>
      </c>
      <c r="W8866">
        <v>2022</v>
      </c>
      <c r="X8866" t="s">
        <v>112</v>
      </c>
      <c r="Y8866" t="s">
        <v>38</v>
      </c>
      <c r="Z8866" t="s">
        <v>39</v>
      </c>
      <c r="AA8866" t="s">
        <v>40</v>
      </c>
      <c r="AB8866" t="s">
        <v>40</v>
      </c>
    </row>
    <row r="8867" spans="1:28" x14ac:dyDescent="0.35">
      <c r="A8867" t="s">
        <v>1655</v>
      </c>
      <c r="B8867" t="s">
        <v>12654</v>
      </c>
      <c r="C8867" t="s">
        <v>46</v>
      </c>
      <c r="D8867" s="1">
        <v>83622106</v>
      </c>
      <c r="E8867" t="s">
        <v>91</v>
      </c>
      <c r="G8867">
        <v>44739</v>
      </c>
      <c r="H8867" s="3">
        <v>1437</v>
      </c>
      <c r="I8867">
        <v>1743515</v>
      </c>
      <c r="J8867" s="4">
        <v>229</v>
      </c>
      <c r="K8867" t="s">
        <v>31</v>
      </c>
      <c r="L8867" t="s">
        <v>32</v>
      </c>
      <c r="M8867" t="s">
        <v>33</v>
      </c>
      <c r="N8867" s="4">
        <v>548</v>
      </c>
      <c r="O8867" s="4">
        <v>119075</v>
      </c>
      <c r="P8867" t="s">
        <v>8987</v>
      </c>
      <c r="Q8867" t="s">
        <v>57</v>
      </c>
      <c r="R8867" t="s">
        <v>8985</v>
      </c>
      <c r="S8867" t="s">
        <v>1942</v>
      </c>
      <c r="T8867" t="s">
        <v>35</v>
      </c>
      <c r="U8867" t="s">
        <v>36</v>
      </c>
      <c r="V8867">
        <v>0</v>
      </c>
      <c r="W8867">
        <v>2022</v>
      </c>
      <c r="X8867" t="s">
        <v>112</v>
      </c>
      <c r="Y8867" t="s">
        <v>38</v>
      </c>
      <c r="Z8867" t="s">
        <v>51</v>
      </c>
      <c r="AA8867" t="s">
        <v>40</v>
      </c>
      <c r="AB8867" t="s">
        <v>40</v>
      </c>
    </row>
    <row r="8868" spans="1:28" x14ac:dyDescent="0.35">
      <c r="A8868" t="s">
        <v>1655</v>
      </c>
      <c r="B8868" t="s">
        <v>12653</v>
      </c>
      <c r="C8868" t="s">
        <v>1487</v>
      </c>
      <c r="D8868" s="1">
        <v>82021106</v>
      </c>
      <c r="E8868" t="s">
        <v>43</v>
      </c>
      <c r="G8868">
        <v>44737</v>
      </c>
      <c r="H8868" s="3">
        <v>1224</v>
      </c>
      <c r="I8868">
        <v>1741973</v>
      </c>
      <c r="J8868" s="4">
        <v>1388</v>
      </c>
      <c r="K8868" t="s">
        <v>31</v>
      </c>
      <c r="L8868" t="s">
        <v>32</v>
      </c>
      <c r="M8868" t="s">
        <v>33</v>
      </c>
      <c r="N8868" s="4">
        <v>1693</v>
      </c>
      <c r="O8868" s="4">
        <v>158513</v>
      </c>
      <c r="P8868" t="s">
        <v>13198</v>
      </c>
      <c r="Q8868" t="s">
        <v>8984</v>
      </c>
      <c r="R8868" t="s">
        <v>8985</v>
      </c>
      <c r="S8868" t="s">
        <v>14286</v>
      </c>
      <c r="T8868" t="s">
        <v>35</v>
      </c>
      <c r="U8868" t="s">
        <v>36</v>
      </c>
      <c r="V8868">
        <v>31607051</v>
      </c>
      <c r="W8868">
        <v>2022</v>
      </c>
      <c r="X8868" t="s">
        <v>112</v>
      </c>
      <c r="Y8868" t="s">
        <v>38</v>
      </c>
      <c r="Z8868" t="s">
        <v>39</v>
      </c>
      <c r="AA8868" t="s">
        <v>40</v>
      </c>
      <c r="AB8868" t="s">
        <v>38</v>
      </c>
    </row>
    <row r="8869" spans="1:28" x14ac:dyDescent="0.35">
      <c r="A8869" t="s">
        <v>1655</v>
      </c>
      <c r="B8869" t="s">
        <v>12654</v>
      </c>
      <c r="C8869" t="s">
        <v>1661</v>
      </c>
      <c r="D8869" s="1">
        <v>83371106</v>
      </c>
      <c r="E8869" t="s">
        <v>43</v>
      </c>
      <c r="G8869">
        <v>44735</v>
      </c>
      <c r="H8869" s="3">
        <v>2255</v>
      </c>
      <c r="I8869">
        <v>1740656</v>
      </c>
      <c r="J8869" s="4">
        <v>893</v>
      </c>
      <c r="K8869" t="s">
        <v>31</v>
      </c>
      <c r="L8869" t="s">
        <v>32</v>
      </c>
      <c r="M8869" t="s">
        <v>33</v>
      </c>
      <c r="N8869" s="4">
        <v>38</v>
      </c>
      <c r="O8869" s="4">
        <v>4813</v>
      </c>
      <c r="P8869" t="s">
        <v>13198</v>
      </c>
      <c r="Q8869" t="s">
        <v>8984</v>
      </c>
      <c r="R8869" t="s">
        <v>8985</v>
      </c>
      <c r="S8869" t="s">
        <v>1941</v>
      </c>
      <c r="T8869" t="s">
        <v>35</v>
      </c>
      <c r="U8869" t="s">
        <v>36</v>
      </c>
      <c r="V8869">
        <v>31606987</v>
      </c>
      <c r="W8869">
        <v>2022</v>
      </c>
      <c r="X8869" t="s">
        <v>112</v>
      </c>
      <c r="Y8869" t="s">
        <v>38</v>
      </c>
      <c r="Z8869" t="s">
        <v>39</v>
      </c>
      <c r="AA8869" t="s">
        <v>40</v>
      </c>
      <c r="AB8869" t="s">
        <v>40</v>
      </c>
    </row>
    <row r="8870" spans="1:28" x14ac:dyDescent="0.35">
      <c r="A8870" t="s">
        <v>1956</v>
      </c>
      <c r="B8870" t="s">
        <v>12653</v>
      </c>
      <c r="C8870" t="s">
        <v>2006</v>
      </c>
      <c r="D8870" s="1">
        <v>13801105</v>
      </c>
      <c r="E8870" t="s">
        <v>59</v>
      </c>
      <c r="G8870">
        <v>44732</v>
      </c>
      <c r="H8870" s="3">
        <v>2308</v>
      </c>
      <c r="I8870">
        <v>1736107</v>
      </c>
      <c r="J8870" s="4">
        <v>1167</v>
      </c>
      <c r="K8870" t="s">
        <v>31</v>
      </c>
      <c r="L8870" t="s">
        <v>32</v>
      </c>
      <c r="M8870" t="s">
        <v>33</v>
      </c>
      <c r="N8870" s="4">
        <v>1896</v>
      </c>
      <c r="O8870" s="4">
        <v>545697</v>
      </c>
      <c r="P8870" t="s">
        <v>13198</v>
      </c>
      <c r="Q8870" t="s">
        <v>8984</v>
      </c>
      <c r="R8870" t="s">
        <v>8985</v>
      </c>
      <c r="S8870" t="s">
        <v>14287</v>
      </c>
      <c r="T8870" t="s">
        <v>35</v>
      </c>
      <c r="U8870" t="s">
        <v>36</v>
      </c>
      <c r="V8870">
        <v>0</v>
      </c>
      <c r="W8870">
        <v>2022</v>
      </c>
      <c r="X8870" t="s">
        <v>112</v>
      </c>
      <c r="Y8870" t="s">
        <v>38</v>
      </c>
      <c r="Z8870" t="s">
        <v>64</v>
      </c>
      <c r="AA8870" t="s">
        <v>40</v>
      </c>
      <c r="AB8870" t="s">
        <v>40</v>
      </c>
    </row>
    <row r="8871" spans="1:28" x14ac:dyDescent="0.35">
      <c r="A8871" t="s">
        <v>1956</v>
      </c>
      <c r="B8871" t="s">
        <v>12653</v>
      </c>
      <c r="C8871" t="s">
        <v>1957</v>
      </c>
      <c r="D8871" s="1">
        <v>14161101</v>
      </c>
      <c r="E8871" t="s">
        <v>43</v>
      </c>
      <c r="G8871">
        <v>44736</v>
      </c>
      <c r="H8871" s="3">
        <v>2208</v>
      </c>
      <c r="I8871">
        <v>1741647</v>
      </c>
      <c r="J8871" s="4">
        <v>1040</v>
      </c>
      <c r="K8871" t="s">
        <v>31</v>
      </c>
      <c r="L8871" t="s">
        <v>32</v>
      </c>
      <c r="M8871" t="s">
        <v>33</v>
      </c>
      <c r="N8871" s="4">
        <v>5</v>
      </c>
      <c r="O8871" s="4">
        <v>5200</v>
      </c>
      <c r="P8871" t="s">
        <v>13198</v>
      </c>
      <c r="Q8871" t="s">
        <v>8984</v>
      </c>
      <c r="R8871" t="s">
        <v>8985</v>
      </c>
      <c r="S8871" t="s">
        <v>2101</v>
      </c>
      <c r="T8871" t="s">
        <v>35</v>
      </c>
      <c r="U8871" t="s">
        <v>36</v>
      </c>
      <c r="V8871">
        <v>0</v>
      </c>
      <c r="W8871">
        <v>2022</v>
      </c>
      <c r="X8871" t="s">
        <v>112</v>
      </c>
      <c r="Y8871" t="s">
        <v>38</v>
      </c>
      <c r="Z8871" t="s">
        <v>39</v>
      </c>
      <c r="AA8871" t="s">
        <v>40</v>
      </c>
      <c r="AB8871" t="s">
        <v>40</v>
      </c>
    </row>
    <row r="8872" spans="1:28" x14ac:dyDescent="0.35">
      <c r="A8872" t="s">
        <v>2264</v>
      </c>
      <c r="B8872" t="s">
        <v>12653</v>
      </c>
      <c r="C8872" t="s">
        <v>2382</v>
      </c>
      <c r="D8872" s="1">
        <v>252501101</v>
      </c>
      <c r="E8872" t="s">
        <v>30</v>
      </c>
      <c r="G8872">
        <v>44734</v>
      </c>
      <c r="H8872" s="3">
        <v>822</v>
      </c>
      <c r="I8872">
        <v>1737999</v>
      </c>
      <c r="J8872" s="4">
        <v>3446</v>
      </c>
      <c r="K8872" t="s">
        <v>31</v>
      </c>
      <c r="L8872" t="s">
        <v>66</v>
      </c>
      <c r="M8872" t="s">
        <v>415</v>
      </c>
      <c r="N8872" s="4">
        <v>28</v>
      </c>
      <c r="O8872" s="4">
        <v>93897</v>
      </c>
      <c r="P8872" t="s">
        <v>13198</v>
      </c>
      <c r="Q8872" t="s">
        <v>57</v>
      </c>
      <c r="R8872" t="s">
        <v>8985</v>
      </c>
      <c r="S8872" t="s">
        <v>14288</v>
      </c>
      <c r="T8872" t="s">
        <v>35</v>
      </c>
      <c r="U8872" t="s">
        <v>36</v>
      </c>
      <c r="V8872">
        <v>0</v>
      </c>
      <c r="W8872">
        <v>2022</v>
      </c>
      <c r="X8872" t="s">
        <v>112</v>
      </c>
      <c r="Y8872" t="s">
        <v>38</v>
      </c>
      <c r="Z8872" t="s">
        <v>64</v>
      </c>
      <c r="AA8872" t="s">
        <v>40</v>
      </c>
      <c r="AB8872" t="s">
        <v>40</v>
      </c>
    </row>
    <row r="8873" spans="1:28" x14ac:dyDescent="0.35">
      <c r="A8873" t="s">
        <v>2397</v>
      </c>
      <c r="B8873" t="s">
        <v>12653</v>
      </c>
      <c r="C8873" t="s">
        <v>2400</v>
      </c>
      <c r="D8873" s="1">
        <v>42601101</v>
      </c>
      <c r="E8873" t="s">
        <v>30</v>
      </c>
      <c r="G8873">
        <v>44736</v>
      </c>
      <c r="H8873" s="3">
        <v>1535</v>
      </c>
      <c r="I8873">
        <v>1741388</v>
      </c>
      <c r="J8873" s="4">
        <v>531</v>
      </c>
      <c r="K8873" t="s">
        <v>31</v>
      </c>
      <c r="L8873" t="s">
        <v>32</v>
      </c>
      <c r="M8873" t="s">
        <v>33</v>
      </c>
      <c r="N8873" s="4">
        <v>152</v>
      </c>
      <c r="O8873" s="4">
        <v>25272</v>
      </c>
      <c r="P8873" t="s">
        <v>8987</v>
      </c>
      <c r="Q8873" t="s">
        <v>8984</v>
      </c>
      <c r="R8873" t="s">
        <v>8985</v>
      </c>
      <c r="S8873" t="s">
        <v>14289</v>
      </c>
      <c r="T8873" t="s">
        <v>35</v>
      </c>
      <c r="U8873" t="s">
        <v>36</v>
      </c>
      <c r="V8873">
        <v>0</v>
      </c>
      <c r="W8873">
        <v>2022</v>
      </c>
      <c r="X8873" t="s">
        <v>112</v>
      </c>
      <c r="Y8873" t="s">
        <v>38</v>
      </c>
      <c r="Z8873" t="s">
        <v>39</v>
      </c>
      <c r="AA8873" t="s">
        <v>40</v>
      </c>
      <c r="AB8873" t="s">
        <v>40</v>
      </c>
    </row>
    <row r="8874" spans="1:28" x14ac:dyDescent="0.35">
      <c r="A8874" t="s">
        <v>2397</v>
      </c>
      <c r="B8874" t="s">
        <v>12653</v>
      </c>
      <c r="C8874" t="s">
        <v>2441</v>
      </c>
      <c r="D8874" s="1">
        <v>43081101</v>
      </c>
      <c r="E8874" t="s">
        <v>43</v>
      </c>
      <c r="G8874">
        <v>44725</v>
      </c>
      <c r="H8874" s="3">
        <v>1504</v>
      </c>
      <c r="I8874">
        <v>1730386</v>
      </c>
      <c r="J8874" s="4">
        <v>159</v>
      </c>
      <c r="K8874" t="s">
        <v>31</v>
      </c>
      <c r="L8874" t="s">
        <v>32</v>
      </c>
      <c r="M8874" t="s">
        <v>83</v>
      </c>
      <c r="N8874" s="4">
        <v>7</v>
      </c>
      <c r="O8874" s="4">
        <v>1113</v>
      </c>
      <c r="P8874" t="s">
        <v>13198</v>
      </c>
      <c r="Q8874" t="s">
        <v>8984</v>
      </c>
      <c r="R8874" t="s">
        <v>8985</v>
      </c>
      <c r="S8874" t="s">
        <v>3844</v>
      </c>
      <c r="T8874" t="s">
        <v>35</v>
      </c>
      <c r="U8874" t="s">
        <v>36</v>
      </c>
      <c r="V8874">
        <v>45342356</v>
      </c>
      <c r="W8874">
        <v>2022</v>
      </c>
      <c r="X8874" t="s">
        <v>112</v>
      </c>
      <c r="Y8874" t="s">
        <v>38</v>
      </c>
      <c r="Z8874" t="s">
        <v>64</v>
      </c>
      <c r="AA8874" t="s">
        <v>40</v>
      </c>
      <c r="AB8874" t="s">
        <v>40</v>
      </c>
    </row>
    <row r="8875" spans="1:28" x14ac:dyDescent="0.35">
      <c r="A8875" t="s">
        <v>2397</v>
      </c>
      <c r="B8875" t="s">
        <v>12653</v>
      </c>
      <c r="C8875" t="s">
        <v>2414</v>
      </c>
      <c r="D8875" s="1">
        <v>42761102</v>
      </c>
      <c r="E8875" t="s">
        <v>43</v>
      </c>
      <c r="G8875">
        <v>44725</v>
      </c>
      <c r="H8875" s="3">
        <v>818</v>
      </c>
      <c r="I8875">
        <v>1729848</v>
      </c>
      <c r="J8875" s="4">
        <v>422</v>
      </c>
      <c r="K8875" t="s">
        <v>31</v>
      </c>
      <c r="L8875" t="s">
        <v>32</v>
      </c>
      <c r="M8875" t="s">
        <v>33</v>
      </c>
      <c r="N8875" s="4">
        <v>99</v>
      </c>
      <c r="O8875" s="4">
        <v>14790</v>
      </c>
      <c r="P8875" t="s">
        <v>13198</v>
      </c>
      <c r="Q8875" t="s">
        <v>8984</v>
      </c>
      <c r="R8875" t="s">
        <v>8985</v>
      </c>
      <c r="S8875" t="s">
        <v>3845</v>
      </c>
      <c r="T8875" t="s">
        <v>35</v>
      </c>
      <c r="U8875" t="s">
        <v>36</v>
      </c>
      <c r="V8875">
        <v>45342104</v>
      </c>
      <c r="W8875">
        <v>2022</v>
      </c>
      <c r="X8875" t="s">
        <v>112</v>
      </c>
      <c r="Y8875" t="s">
        <v>38</v>
      </c>
      <c r="Z8875" t="s">
        <v>64</v>
      </c>
      <c r="AA8875" t="s">
        <v>40</v>
      </c>
      <c r="AB8875" t="s">
        <v>40</v>
      </c>
    </row>
    <row r="8876" spans="1:28" x14ac:dyDescent="0.35">
      <c r="A8876" t="s">
        <v>2397</v>
      </c>
      <c r="B8876" t="s">
        <v>12653</v>
      </c>
      <c r="C8876" t="s">
        <v>2414</v>
      </c>
      <c r="D8876" s="1">
        <v>42761102</v>
      </c>
      <c r="E8876" t="s">
        <v>53</v>
      </c>
      <c r="G8876">
        <v>44715</v>
      </c>
      <c r="H8876" s="3">
        <v>147</v>
      </c>
      <c r="I8876">
        <v>1717082</v>
      </c>
      <c r="J8876" s="4">
        <v>343</v>
      </c>
      <c r="K8876" t="s">
        <v>31</v>
      </c>
      <c r="L8876" t="s">
        <v>32</v>
      </c>
      <c r="M8876" t="s">
        <v>33</v>
      </c>
      <c r="N8876" s="4">
        <v>13</v>
      </c>
      <c r="O8876" s="4">
        <v>4459</v>
      </c>
      <c r="P8876" t="s">
        <v>8987</v>
      </c>
      <c r="Q8876" t="s">
        <v>8984</v>
      </c>
      <c r="R8876" t="s">
        <v>8985</v>
      </c>
      <c r="S8876" t="s">
        <v>3842</v>
      </c>
      <c r="T8876" t="s">
        <v>35</v>
      </c>
      <c r="U8876" t="s">
        <v>36</v>
      </c>
      <c r="V8876">
        <v>45327250</v>
      </c>
      <c r="W8876">
        <v>2022</v>
      </c>
      <c r="X8876" t="s">
        <v>112</v>
      </c>
      <c r="Y8876" t="s">
        <v>38</v>
      </c>
      <c r="Z8876" t="s">
        <v>45</v>
      </c>
      <c r="AA8876" t="s">
        <v>40</v>
      </c>
      <c r="AB8876" t="s">
        <v>38</v>
      </c>
    </row>
    <row r="8877" spans="1:28" x14ac:dyDescent="0.35">
      <c r="A8877" t="s">
        <v>2397</v>
      </c>
      <c r="B8877" t="s">
        <v>12653</v>
      </c>
      <c r="C8877" t="s">
        <v>2592</v>
      </c>
      <c r="D8877" s="1">
        <v>192251102</v>
      </c>
      <c r="E8877" t="s">
        <v>30</v>
      </c>
      <c r="G8877">
        <v>44725</v>
      </c>
      <c r="H8877" s="3">
        <v>1653</v>
      </c>
      <c r="I8877">
        <v>1730482</v>
      </c>
      <c r="J8877" s="4">
        <v>441</v>
      </c>
      <c r="K8877" t="s">
        <v>31</v>
      </c>
      <c r="L8877" t="s">
        <v>66</v>
      </c>
      <c r="M8877" t="s">
        <v>415</v>
      </c>
      <c r="N8877" s="4">
        <v>575</v>
      </c>
      <c r="O8877" s="4">
        <v>117227</v>
      </c>
      <c r="P8877" t="s">
        <v>13198</v>
      </c>
      <c r="Q8877" t="s">
        <v>8984</v>
      </c>
      <c r="R8877" t="s">
        <v>8985</v>
      </c>
      <c r="S8877" t="s">
        <v>3846</v>
      </c>
      <c r="T8877" t="s">
        <v>35</v>
      </c>
      <c r="U8877" t="s">
        <v>36</v>
      </c>
      <c r="V8877">
        <v>45342491</v>
      </c>
      <c r="W8877">
        <v>2022</v>
      </c>
      <c r="X8877" t="s">
        <v>112</v>
      </c>
      <c r="Y8877" t="s">
        <v>38</v>
      </c>
      <c r="Z8877" t="s">
        <v>39</v>
      </c>
      <c r="AA8877" t="s">
        <v>40</v>
      </c>
      <c r="AB8877" t="s">
        <v>40</v>
      </c>
    </row>
    <row r="8878" spans="1:28" x14ac:dyDescent="0.35">
      <c r="A8878" t="s">
        <v>2397</v>
      </c>
      <c r="B8878" t="s">
        <v>12653</v>
      </c>
      <c r="C8878" t="s">
        <v>2580</v>
      </c>
      <c r="D8878" s="1">
        <v>192291121</v>
      </c>
      <c r="E8878" t="s">
        <v>43</v>
      </c>
      <c r="G8878">
        <v>44733</v>
      </c>
      <c r="H8878" s="3">
        <v>1521</v>
      </c>
      <c r="I8878">
        <v>1736849</v>
      </c>
      <c r="J8878" s="4">
        <v>1183</v>
      </c>
      <c r="K8878" t="s">
        <v>31</v>
      </c>
      <c r="L8878" t="s">
        <v>32</v>
      </c>
      <c r="M8878" t="s">
        <v>33</v>
      </c>
      <c r="N8878" s="4">
        <v>1</v>
      </c>
      <c r="O8878" s="4">
        <v>1183</v>
      </c>
      <c r="P8878" t="s">
        <v>8987</v>
      </c>
      <c r="Q8878" t="s">
        <v>8984</v>
      </c>
      <c r="R8878" t="s">
        <v>8985</v>
      </c>
      <c r="S8878" t="s">
        <v>14290</v>
      </c>
      <c r="T8878" t="s">
        <v>35</v>
      </c>
      <c r="U8878" t="s">
        <v>36</v>
      </c>
      <c r="V8878">
        <v>31606759</v>
      </c>
      <c r="W8878">
        <v>2022</v>
      </c>
      <c r="X8878" t="s">
        <v>112</v>
      </c>
      <c r="Y8878" t="s">
        <v>38</v>
      </c>
      <c r="Z8878" t="s">
        <v>39</v>
      </c>
      <c r="AA8878" t="s">
        <v>40</v>
      </c>
      <c r="AB8878" t="s">
        <v>40</v>
      </c>
    </row>
    <row r="8879" spans="1:28" x14ac:dyDescent="0.35">
      <c r="A8879" t="s">
        <v>2397</v>
      </c>
      <c r="B8879" t="s">
        <v>12653</v>
      </c>
      <c r="C8879" t="s">
        <v>2541</v>
      </c>
      <c r="D8879" s="1">
        <v>192171101</v>
      </c>
      <c r="E8879" t="s">
        <v>43</v>
      </c>
      <c r="G8879">
        <v>44717</v>
      </c>
      <c r="H8879" s="3">
        <v>1513</v>
      </c>
      <c r="I8879">
        <v>1719646</v>
      </c>
      <c r="J8879" s="4">
        <v>730</v>
      </c>
      <c r="K8879" t="s">
        <v>31</v>
      </c>
      <c r="L8879" t="s">
        <v>32</v>
      </c>
      <c r="M8879" t="s">
        <v>33</v>
      </c>
      <c r="N8879" s="4">
        <v>64</v>
      </c>
      <c r="O8879" s="4">
        <v>46720</v>
      </c>
      <c r="P8879" t="s">
        <v>8987</v>
      </c>
      <c r="Q8879" t="s">
        <v>8984</v>
      </c>
      <c r="R8879" t="s">
        <v>8985</v>
      </c>
      <c r="S8879" t="s">
        <v>14291</v>
      </c>
      <c r="T8879" t="s">
        <v>35</v>
      </c>
      <c r="U8879" t="s">
        <v>36</v>
      </c>
      <c r="V8879">
        <v>45329220</v>
      </c>
      <c r="W8879">
        <v>2022</v>
      </c>
      <c r="X8879" t="s">
        <v>112</v>
      </c>
      <c r="Y8879" t="s">
        <v>38</v>
      </c>
      <c r="Z8879" t="s">
        <v>39</v>
      </c>
      <c r="AA8879" t="s">
        <v>40</v>
      </c>
      <c r="AB8879" t="s">
        <v>40</v>
      </c>
    </row>
    <row r="8880" spans="1:28" x14ac:dyDescent="0.35">
      <c r="A8880" t="s">
        <v>2397</v>
      </c>
      <c r="B8880" t="s">
        <v>12653</v>
      </c>
      <c r="C8880" t="s">
        <v>2417</v>
      </c>
      <c r="D8880" s="1">
        <v>192401101</v>
      </c>
      <c r="E8880" t="s">
        <v>30</v>
      </c>
      <c r="G8880">
        <v>44719</v>
      </c>
      <c r="H8880" s="3">
        <v>1358</v>
      </c>
      <c r="I8880">
        <v>1721618</v>
      </c>
      <c r="J8880" s="4">
        <v>589</v>
      </c>
      <c r="K8880" t="s">
        <v>31</v>
      </c>
      <c r="L8880" t="s">
        <v>32</v>
      </c>
      <c r="M8880" t="s">
        <v>33</v>
      </c>
      <c r="N8880" s="4">
        <v>672</v>
      </c>
      <c r="O8880" s="4">
        <v>395808</v>
      </c>
      <c r="P8880" t="s">
        <v>13198</v>
      </c>
      <c r="Q8880" t="s">
        <v>8984</v>
      </c>
      <c r="R8880" t="s">
        <v>8985</v>
      </c>
      <c r="S8880" t="s">
        <v>3843</v>
      </c>
      <c r="T8880" t="s">
        <v>35</v>
      </c>
      <c r="U8880" t="s">
        <v>36</v>
      </c>
      <c r="V8880">
        <v>45331639</v>
      </c>
      <c r="W8880">
        <v>2022</v>
      </c>
      <c r="X8880" t="s">
        <v>112</v>
      </c>
      <c r="Y8880" t="s">
        <v>38</v>
      </c>
      <c r="Z8880" t="s">
        <v>64</v>
      </c>
      <c r="AA8880" t="s">
        <v>40</v>
      </c>
      <c r="AB8880" t="s">
        <v>40</v>
      </c>
    </row>
    <row r="8881" spans="1:28" x14ac:dyDescent="0.35">
      <c r="A8881" t="s">
        <v>2397</v>
      </c>
      <c r="B8881" t="s">
        <v>12653</v>
      </c>
      <c r="C8881" t="s">
        <v>2417</v>
      </c>
      <c r="D8881" s="1">
        <v>192401101</v>
      </c>
      <c r="E8881" t="s">
        <v>30</v>
      </c>
      <c r="G8881">
        <v>44733</v>
      </c>
      <c r="H8881" s="3">
        <v>2055</v>
      </c>
      <c r="I8881">
        <v>1737432</v>
      </c>
      <c r="J8881" s="4">
        <v>989</v>
      </c>
      <c r="K8881" t="s">
        <v>31</v>
      </c>
      <c r="L8881" t="s">
        <v>32</v>
      </c>
      <c r="M8881" t="s">
        <v>33</v>
      </c>
      <c r="N8881" s="4">
        <v>488</v>
      </c>
      <c r="O8881" s="4">
        <v>482632</v>
      </c>
      <c r="P8881" t="s">
        <v>8987</v>
      </c>
      <c r="Q8881" t="s">
        <v>8984</v>
      </c>
      <c r="R8881" t="s">
        <v>8985</v>
      </c>
      <c r="S8881" t="s">
        <v>14292</v>
      </c>
      <c r="T8881" t="s">
        <v>35</v>
      </c>
      <c r="U8881" t="s">
        <v>36</v>
      </c>
      <c r="V8881">
        <v>0</v>
      </c>
      <c r="W8881">
        <v>2022</v>
      </c>
      <c r="X8881" t="s">
        <v>112</v>
      </c>
      <c r="Y8881" t="s">
        <v>38</v>
      </c>
      <c r="Z8881" t="s">
        <v>39</v>
      </c>
      <c r="AA8881" t="s">
        <v>40</v>
      </c>
      <c r="AB8881" t="s">
        <v>40</v>
      </c>
    </row>
    <row r="8882" spans="1:28" x14ac:dyDescent="0.35">
      <c r="A8882" t="s">
        <v>4028</v>
      </c>
      <c r="B8882" t="s">
        <v>12653</v>
      </c>
      <c r="C8882" t="s">
        <v>4035</v>
      </c>
      <c r="D8882" s="1">
        <v>182681101</v>
      </c>
      <c r="E8882" t="s">
        <v>30</v>
      </c>
      <c r="G8882">
        <v>44718</v>
      </c>
      <c r="H8882" s="3">
        <v>354</v>
      </c>
      <c r="I8882">
        <v>1719838</v>
      </c>
      <c r="J8882" s="4">
        <v>442</v>
      </c>
      <c r="K8882" t="s">
        <v>31</v>
      </c>
      <c r="L8882" t="s">
        <v>66</v>
      </c>
      <c r="M8882" t="s">
        <v>415</v>
      </c>
      <c r="N8882" s="4">
        <v>750</v>
      </c>
      <c r="O8882" s="4">
        <v>139703</v>
      </c>
      <c r="P8882" t="s">
        <v>8987</v>
      </c>
      <c r="Q8882" t="s">
        <v>79</v>
      </c>
      <c r="R8882" t="s">
        <v>8985</v>
      </c>
      <c r="S8882" t="s">
        <v>4399</v>
      </c>
      <c r="T8882" t="s">
        <v>35</v>
      </c>
      <c r="U8882" t="s">
        <v>36</v>
      </c>
      <c r="V8882">
        <v>0</v>
      </c>
      <c r="W8882">
        <v>2022</v>
      </c>
      <c r="X8882" t="s">
        <v>112</v>
      </c>
      <c r="Y8882" t="s">
        <v>38</v>
      </c>
      <c r="Z8882" t="s">
        <v>39</v>
      </c>
      <c r="AA8882" t="s">
        <v>40</v>
      </c>
      <c r="AB8882" t="s">
        <v>40</v>
      </c>
    </row>
    <row r="8883" spans="1:28" x14ac:dyDescent="0.35">
      <c r="A8883" t="s">
        <v>4028</v>
      </c>
      <c r="B8883" t="s">
        <v>12653</v>
      </c>
      <c r="C8883" t="s">
        <v>4047</v>
      </c>
      <c r="D8883" s="1">
        <v>182631104</v>
      </c>
      <c r="E8883" t="s">
        <v>53</v>
      </c>
      <c r="G8883">
        <v>44714</v>
      </c>
      <c r="H8883" s="3">
        <v>1106</v>
      </c>
      <c r="I8883">
        <v>1716564</v>
      </c>
      <c r="J8883" s="4">
        <v>276</v>
      </c>
      <c r="K8883" t="s">
        <v>31</v>
      </c>
      <c r="L8883" t="s">
        <v>66</v>
      </c>
      <c r="M8883" t="s">
        <v>415</v>
      </c>
      <c r="N8883" s="4">
        <v>640</v>
      </c>
      <c r="O8883" s="4">
        <v>85902</v>
      </c>
      <c r="P8883" t="s">
        <v>13198</v>
      </c>
      <c r="Q8883" t="s">
        <v>8984</v>
      </c>
      <c r="R8883" t="s">
        <v>8985</v>
      </c>
      <c r="S8883" t="s">
        <v>4398</v>
      </c>
      <c r="T8883" t="s">
        <v>35</v>
      </c>
      <c r="U8883" t="s">
        <v>36</v>
      </c>
      <c r="V8883">
        <v>45326462</v>
      </c>
      <c r="W8883">
        <v>2022</v>
      </c>
      <c r="X8883" t="s">
        <v>112</v>
      </c>
      <c r="Y8883" t="s">
        <v>38</v>
      </c>
      <c r="Z8883" t="s">
        <v>39</v>
      </c>
      <c r="AA8883" t="s">
        <v>40</v>
      </c>
      <c r="AB8883" t="s">
        <v>38</v>
      </c>
    </row>
    <row r="8884" spans="1:28" x14ac:dyDescent="0.35">
      <c r="A8884" t="s">
        <v>4028</v>
      </c>
      <c r="B8884" t="s">
        <v>12654</v>
      </c>
      <c r="C8884" t="s">
        <v>4047</v>
      </c>
      <c r="D8884" s="1">
        <v>182631104</v>
      </c>
      <c r="E8884" t="s">
        <v>43</v>
      </c>
      <c r="G8884">
        <v>44726</v>
      </c>
      <c r="H8884" s="3">
        <v>1955</v>
      </c>
      <c r="I8884">
        <v>1731566</v>
      </c>
      <c r="J8884" s="4">
        <v>506</v>
      </c>
      <c r="K8884" t="s">
        <v>31</v>
      </c>
      <c r="L8884" t="s">
        <v>60</v>
      </c>
      <c r="M8884" t="s">
        <v>94</v>
      </c>
      <c r="N8884" s="4">
        <v>10</v>
      </c>
      <c r="O8884" s="4">
        <v>5060</v>
      </c>
      <c r="P8884" t="s">
        <v>13198</v>
      </c>
      <c r="Q8884" t="s">
        <v>57</v>
      </c>
      <c r="R8884" t="s">
        <v>8985</v>
      </c>
      <c r="S8884" t="s">
        <v>4400</v>
      </c>
      <c r="T8884" t="s">
        <v>35</v>
      </c>
      <c r="U8884" t="s">
        <v>36</v>
      </c>
      <c r="V8884">
        <v>31606306</v>
      </c>
      <c r="W8884">
        <v>2022</v>
      </c>
      <c r="X8884" t="s">
        <v>112</v>
      </c>
      <c r="Y8884" t="s">
        <v>38</v>
      </c>
      <c r="Z8884" t="s">
        <v>39</v>
      </c>
      <c r="AA8884" t="s">
        <v>40</v>
      </c>
      <c r="AB8884" t="s">
        <v>40</v>
      </c>
    </row>
    <row r="8885" spans="1:28" x14ac:dyDescent="0.35">
      <c r="A8885" t="s">
        <v>4433</v>
      </c>
      <c r="B8885" t="s">
        <v>12653</v>
      </c>
      <c r="C8885" t="s">
        <v>4479</v>
      </c>
      <c r="D8885" s="1">
        <v>14091110</v>
      </c>
      <c r="E8885" t="s">
        <v>30</v>
      </c>
      <c r="G8885">
        <v>44728</v>
      </c>
      <c r="H8885" s="3">
        <v>2233</v>
      </c>
      <c r="I8885">
        <v>1733509</v>
      </c>
      <c r="J8885" s="4">
        <v>761</v>
      </c>
      <c r="K8885" t="s">
        <v>31</v>
      </c>
      <c r="L8885" t="s">
        <v>32</v>
      </c>
      <c r="M8885" t="s">
        <v>83</v>
      </c>
      <c r="N8885" s="4">
        <v>208</v>
      </c>
      <c r="O8885" s="4">
        <v>158288</v>
      </c>
      <c r="P8885" t="s">
        <v>13198</v>
      </c>
      <c r="Q8885" t="s">
        <v>8984</v>
      </c>
      <c r="R8885" t="s">
        <v>8985</v>
      </c>
      <c r="S8885" t="s">
        <v>4483</v>
      </c>
      <c r="T8885" t="s">
        <v>35</v>
      </c>
      <c r="U8885" t="s">
        <v>36</v>
      </c>
      <c r="V8885">
        <v>0</v>
      </c>
      <c r="W8885">
        <v>2022</v>
      </c>
      <c r="X8885" t="s">
        <v>112</v>
      </c>
      <c r="Y8885" t="s">
        <v>38</v>
      </c>
      <c r="Z8885" t="s">
        <v>64</v>
      </c>
      <c r="AA8885" t="s">
        <v>40</v>
      </c>
      <c r="AB8885" t="s">
        <v>40</v>
      </c>
    </row>
    <row r="8886" spans="1:28" x14ac:dyDescent="0.35">
      <c r="A8886" t="s">
        <v>4487</v>
      </c>
      <c r="B8886" t="s">
        <v>12654</v>
      </c>
      <c r="C8886" t="s">
        <v>4488</v>
      </c>
      <c r="D8886" s="1">
        <v>43292103</v>
      </c>
      <c r="E8886" t="s">
        <v>43</v>
      </c>
      <c r="G8886">
        <v>44729</v>
      </c>
      <c r="H8886" s="3">
        <v>106</v>
      </c>
      <c r="I8886">
        <v>1733556</v>
      </c>
      <c r="J8886" s="4">
        <v>567</v>
      </c>
      <c r="K8886" t="s">
        <v>31</v>
      </c>
      <c r="L8886" t="s">
        <v>32</v>
      </c>
      <c r="M8886" t="s">
        <v>33</v>
      </c>
      <c r="N8886" s="4">
        <v>26</v>
      </c>
      <c r="O8886" s="4">
        <v>14742</v>
      </c>
      <c r="P8886" t="s">
        <v>8987</v>
      </c>
      <c r="Q8886" t="s">
        <v>8984</v>
      </c>
      <c r="R8886" t="s">
        <v>8985</v>
      </c>
      <c r="S8886" t="s">
        <v>5076</v>
      </c>
      <c r="T8886" t="s">
        <v>35</v>
      </c>
      <c r="U8886" t="s">
        <v>36</v>
      </c>
      <c r="V8886">
        <v>31606350</v>
      </c>
      <c r="W8886">
        <v>2022</v>
      </c>
      <c r="X8886" t="s">
        <v>112</v>
      </c>
      <c r="Y8886" t="s">
        <v>38</v>
      </c>
      <c r="Z8886" t="s">
        <v>39</v>
      </c>
      <c r="AA8886" t="s">
        <v>40</v>
      </c>
      <c r="AB8886" t="s">
        <v>40</v>
      </c>
    </row>
    <row r="8887" spans="1:28" x14ac:dyDescent="0.35">
      <c r="A8887" t="s">
        <v>4487</v>
      </c>
      <c r="B8887" t="s">
        <v>12654</v>
      </c>
      <c r="C8887" t="s">
        <v>4497</v>
      </c>
      <c r="D8887" s="1">
        <v>42711101</v>
      </c>
      <c r="E8887" t="s">
        <v>53</v>
      </c>
      <c r="G8887">
        <v>44717</v>
      </c>
      <c r="H8887" s="3">
        <v>1644</v>
      </c>
      <c r="I8887">
        <v>1719696</v>
      </c>
      <c r="J8887" s="4">
        <v>507</v>
      </c>
      <c r="K8887" t="s">
        <v>31</v>
      </c>
      <c r="L8887" t="s">
        <v>32</v>
      </c>
      <c r="M8887" t="s">
        <v>33</v>
      </c>
      <c r="N8887" s="4">
        <v>354</v>
      </c>
      <c r="O8887" s="4">
        <v>106058</v>
      </c>
      <c r="P8887" t="s">
        <v>13198</v>
      </c>
      <c r="Q8887" t="s">
        <v>8984</v>
      </c>
      <c r="R8887" t="s">
        <v>8985</v>
      </c>
      <c r="S8887" t="s">
        <v>5075</v>
      </c>
      <c r="T8887" t="s">
        <v>35</v>
      </c>
      <c r="U8887" t="s">
        <v>36</v>
      </c>
      <c r="V8887">
        <v>31605362</v>
      </c>
      <c r="W8887">
        <v>2022</v>
      </c>
      <c r="X8887" t="s">
        <v>112</v>
      </c>
      <c r="Y8887" t="s">
        <v>38</v>
      </c>
      <c r="Z8887" t="s">
        <v>39</v>
      </c>
      <c r="AA8887" t="s">
        <v>40</v>
      </c>
      <c r="AB8887" t="s">
        <v>38</v>
      </c>
    </row>
    <row r="8888" spans="1:28" x14ac:dyDescent="0.35">
      <c r="A8888" t="s">
        <v>5113</v>
      </c>
      <c r="B8888" t="s">
        <v>12653</v>
      </c>
      <c r="C8888" t="s">
        <v>5175</v>
      </c>
      <c r="D8888" s="1">
        <v>102911109</v>
      </c>
      <c r="E8888" t="s">
        <v>448</v>
      </c>
      <c r="G8888">
        <v>44722</v>
      </c>
      <c r="H8888" s="3">
        <v>308</v>
      </c>
      <c r="I8888">
        <v>1726913</v>
      </c>
      <c r="J8888" s="4">
        <v>639</v>
      </c>
      <c r="K8888" t="s">
        <v>31</v>
      </c>
      <c r="L8888" t="s">
        <v>32</v>
      </c>
      <c r="M8888" t="s">
        <v>952</v>
      </c>
      <c r="N8888" s="4">
        <v>1</v>
      </c>
      <c r="O8888" s="4">
        <v>639</v>
      </c>
      <c r="P8888" t="s">
        <v>13198</v>
      </c>
      <c r="Q8888" t="s">
        <v>8984</v>
      </c>
      <c r="R8888" t="s">
        <v>8985</v>
      </c>
      <c r="S8888" t="s">
        <v>5826</v>
      </c>
      <c r="T8888" t="s">
        <v>35</v>
      </c>
      <c r="U8888" t="s">
        <v>36</v>
      </c>
      <c r="V8888">
        <v>0</v>
      </c>
      <c r="W8888">
        <v>2022</v>
      </c>
      <c r="X8888" t="s">
        <v>112</v>
      </c>
      <c r="Y8888" t="s">
        <v>38</v>
      </c>
      <c r="Z8888" t="s">
        <v>39</v>
      </c>
      <c r="AA8888" t="s">
        <v>40</v>
      </c>
      <c r="AB8888" t="s">
        <v>40</v>
      </c>
    </row>
    <row r="8889" spans="1:28" x14ac:dyDescent="0.35">
      <c r="A8889" t="s">
        <v>5113</v>
      </c>
      <c r="B8889" t="s">
        <v>12654</v>
      </c>
      <c r="C8889" t="s">
        <v>5233</v>
      </c>
      <c r="D8889" s="1">
        <v>103201101</v>
      </c>
      <c r="E8889" t="s">
        <v>59</v>
      </c>
      <c r="G8889">
        <v>44722</v>
      </c>
      <c r="H8889" s="3">
        <v>1233</v>
      </c>
      <c r="I8889">
        <v>1727349</v>
      </c>
      <c r="J8889" s="4">
        <v>882</v>
      </c>
      <c r="K8889" t="s">
        <v>31</v>
      </c>
      <c r="L8889" t="s">
        <v>60</v>
      </c>
      <c r="M8889" t="s">
        <v>61</v>
      </c>
      <c r="N8889" s="4">
        <v>703</v>
      </c>
      <c r="O8889" s="4">
        <v>583293</v>
      </c>
      <c r="P8889" t="s">
        <v>8987</v>
      </c>
      <c r="Q8889" t="s">
        <v>57</v>
      </c>
      <c r="R8889" t="s">
        <v>8985</v>
      </c>
      <c r="S8889" t="s">
        <v>14293</v>
      </c>
      <c r="T8889" t="s">
        <v>35</v>
      </c>
      <c r="U8889" t="s">
        <v>36</v>
      </c>
      <c r="V8889">
        <v>0</v>
      </c>
      <c r="W8889">
        <v>2022</v>
      </c>
      <c r="X8889" t="s">
        <v>112</v>
      </c>
      <c r="Y8889" t="s">
        <v>38</v>
      </c>
      <c r="Z8889" t="s">
        <v>39</v>
      </c>
      <c r="AA8889" t="s">
        <v>40</v>
      </c>
      <c r="AB8889" t="s">
        <v>40</v>
      </c>
    </row>
    <row r="8890" spans="1:28" x14ac:dyDescent="0.35">
      <c r="A8890" t="s">
        <v>5113</v>
      </c>
      <c r="B8890" t="s">
        <v>12654</v>
      </c>
      <c r="C8890" t="s">
        <v>13016</v>
      </c>
      <c r="D8890" s="1">
        <v>102251101</v>
      </c>
      <c r="E8890" t="s">
        <v>30</v>
      </c>
      <c r="G8890">
        <v>44733</v>
      </c>
      <c r="H8890" s="3">
        <v>1922</v>
      </c>
      <c r="I8890">
        <v>1737338</v>
      </c>
      <c r="J8890" s="4">
        <v>602</v>
      </c>
      <c r="K8890" t="s">
        <v>31</v>
      </c>
      <c r="L8890" t="s">
        <v>66</v>
      </c>
      <c r="M8890" t="s">
        <v>415</v>
      </c>
      <c r="N8890" s="4">
        <v>1</v>
      </c>
      <c r="O8890" s="4">
        <v>602</v>
      </c>
      <c r="P8890" t="s">
        <v>8987</v>
      </c>
      <c r="Q8890" t="s">
        <v>122</v>
      </c>
      <c r="R8890" t="s">
        <v>9094</v>
      </c>
      <c r="S8890" t="s">
        <v>14294</v>
      </c>
      <c r="T8890" t="s">
        <v>35</v>
      </c>
      <c r="U8890" t="s">
        <v>36</v>
      </c>
      <c r="V8890">
        <v>45350364</v>
      </c>
      <c r="W8890">
        <v>2022</v>
      </c>
      <c r="X8890" t="s">
        <v>112</v>
      </c>
      <c r="Y8890" t="s">
        <v>38</v>
      </c>
      <c r="Z8890" t="s">
        <v>422</v>
      </c>
      <c r="AA8890" t="s">
        <v>40</v>
      </c>
      <c r="AB8890" t="s">
        <v>40</v>
      </c>
    </row>
    <row r="8891" spans="1:28" x14ac:dyDescent="0.35">
      <c r="A8891" t="s">
        <v>5113</v>
      </c>
      <c r="B8891" t="s">
        <v>12654</v>
      </c>
      <c r="C8891" t="s">
        <v>5164</v>
      </c>
      <c r="D8891" s="1">
        <v>103031101</v>
      </c>
      <c r="E8891" t="s">
        <v>30</v>
      </c>
      <c r="G8891">
        <v>44722</v>
      </c>
      <c r="H8891" s="3">
        <v>1928</v>
      </c>
      <c r="I8891">
        <v>1727878</v>
      </c>
      <c r="J8891" s="4">
        <v>1159</v>
      </c>
      <c r="K8891" t="s">
        <v>31</v>
      </c>
      <c r="L8891" t="s">
        <v>32</v>
      </c>
      <c r="M8891" t="s">
        <v>33</v>
      </c>
      <c r="N8891" s="4">
        <v>1043</v>
      </c>
      <c r="O8891" s="4">
        <v>99677</v>
      </c>
      <c r="P8891" t="s">
        <v>8987</v>
      </c>
      <c r="Q8891" t="s">
        <v>57</v>
      </c>
      <c r="R8891" t="s">
        <v>8985</v>
      </c>
      <c r="S8891" t="s">
        <v>14295</v>
      </c>
      <c r="T8891" t="s">
        <v>35</v>
      </c>
      <c r="U8891" t="s">
        <v>36</v>
      </c>
      <c r="V8891">
        <v>0</v>
      </c>
      <c r="W8891">
        <v>2022</v>
      </c>
      <c r="X8891" t="s">
        <v>112</v>
      </c>
      <c r="Y8891" t="s">
        <v>38</v>
      </c>
      <c r="Z8891" t="s">
        <v>39</v>
      </c>
      <c r="AA8891" t="s">
        <v>40</v>
      </c>
      <c r="AB8891" t="s">
        <v>40</v>
      </c>
    </row>
    <row r="8892" spans="1:28" x14ac:dyDescent="0.35">
      <c r="A8892" t="s">
        <v>5113</v>
      </c>
      <c r="B8892" t="s">
        <v>12653</v>
      </c>
      <c r="C8892" t="s">
        <v>5369</v>
      </c>
      <c r="D8892" s="1">
        <v>103021101</v>
      </c>
      <c r="E8892" t="s">
        <v>43</v>
      </c>
      <c r="G8892">
        <v>44716</v>
      </c>
      <c r="H8892" s="3">
        <v>736</v>
      </c>
      <c r="I8892">
        <v>1718817</v>
      </c>
      <c r="J8892" s="4">
        <v>922</v>
      </c>
      <c r="K8892" t="s">
        <v>31</v>
      </c>
      <c r="L8892" t="s">
        <v>66</v>
      </c>
      <c r="M8892" t="s">
        <v>415</v>
      </c>
      <c r="N8892" s="4">
        <v>326</v>
      </c>
      <c r="O8892" s="4">
        <v>42182</v>
      </c>
      <c r="P8892" t="s">
        <v>8987</v>
      </c>
      <c r="Q8892" t="s">
        <v>57</v>
      </c>
      <c r="R8892" t="s">
        <v>9094</v>
      </c>
      <c r="S8892" t="s">
        <v>5824</v>
      </c>
      <c r="T8892" t="s">
        <v>35</v>
      </c>
      <c r="U8892" t="s">
        <v>36</v>
      </c>
      <c r="V8892">
        <v>0</v>
      </c>
      <c r="W8892">
        <v>2022</v>
      </c>
      <c r="X8892" t="s">
        <v>112</v>
      </c>
      <c r="Y8892" t="s">
        <v>38</v>
      </c>
      <c r="Z8892" t="s">
        <v>39</v>
      </c>
      <c r="AA8892" t="s">
        <v>40</v>
      </c>
      <c r="AB8892" t="s">
        <v>40</v>
      </c>
    </row>
    <row r="8893" spans="1:28" x14ac:dyDescent="0.35">
      <c r="A8893" t="s">
        <v>5113</v>
      </c>
      <c r="B8893" t="s">
        <v>12653</v>
      </c>
      <c r="C8893" t="s">
        <v>5225</v>
      </c>
      <c r="D8893" s="1">
        <v>102931102</v>
      </c>
      <c r="E8893" t="s">
        <v>30</v>
      </c>
      <c r="G8893">
        <v>44719</v>
      </c>
      <c r="H8893" s="3">
        <v>1123</v>
      </c>
      <c r="I8893">
        <v>1721450</v>
      </c>
      <c r="J8893" s="4">
        <v>762</v>
      </c>
      <c r="K8893" t="s">
        <v>31</v>
      </c>
      <c r="L8893" t="s">
        <v>32</v>
      </c>
      <c r="M8893" t="s">
        <v>83</v>
      </c>
      <c r="N8893" s="4">
        <v>989</v>
      </c>
      <c r="O8893" s="4">
        <v>97559</v>
      </c>
      <c r="P8893" t="s">
        <v>8987</v>
      </c>
      <c r="Q8893" t="s">
        <v>57</v>
      </c>
      <c r="R8893" t="s">
        <v>8985</v>
      </c>
      <c r="S8893" t="s">
        <v>5825</v>
      </c>
      <c r="T8893" t="s">
        <v>35</v>
      </c>
      <c r="U8893" t="s">
        <v>36</v>
      </c>
      <c r="V8893">
        <v>0</v>
      </c>
      <c r="W8893">
        <v>2022</v>
      </c>
      <c r="X8893" t="s">
        <v>112</v>
      </c>
      <c r="Y8893" t="s">
        <v>38</v>
      </c>
      <c r="Z8893" t="s">
        <v>39</v>
      </c>
      <c r="AA8893" t="s">
        <v>40</v>
      </c>
      <c r="AB8893" t="s">
        <v>40</v>
      </c>
    </row>
    <row r="8894" spans="1:28" x14ac:dyDescent="0.35">
      <c r="A8894" t="s">
        <v>5113</v>
      </c>
      <c r="B8894" t="s">
        <v>12653</v>
      </c>
      <c r="C8894" t="s">
        <v>5254</v>
      </c>
      <c r="D8894" s="1">
        <v>103732101</v>
      </c>
      <c r="E8894" t="s">
        <v>59</v>
      </c>
      <c r="G8894">
        <v>44733</v>
      </c>
      <c r="H8894" s="3">
        <v>2327</v>
      </c>
      <c r="I8894">
        <v>1737536</v>
      </c>
      <c r="J8894" s="4">
        <v>868</v>
      </c>
      <c r="K8894" t="s">
        <v>31</v>
      </c>
      <c r="L8894" t="s">
        <v>66</v>
      </c>
      <c r="M8894" t="s">
        <v>415</v>
      </c>
      <c r="N8894" s="4">
        <v>152</v>
      </c>
      <c r="O8894" s="4">
        <v>45375</v>
      </c>
      <c r="P8894" t="s">
        <v>13198</v>
      </c>
      <c r="Q8894" t="s">
        <v>8984</v>
      </c>
      <c r="R8894" t="s">
        <v>8985</v>
      </c>
      <c r="S8894" t="s">
        <v>5827</v>
      </c>
      <c r="T8894" t="s">
        <v>35</v>
      </c>
      <c r="U8894" t="s">
        <v>36</v>
      </c>
      <c r="V8894">
        <v>31606758</v>
      </c>
      <c r="W8894">
        <v>2022</v>
      </c>
      <c r="X8894" t="s">
        <v>112</v>
      </c>
      <c r="Y8894" t="s">
        <v>38</v>
      </c>
      <c r="Z8894" t="s">
        <v>64</v>
      </c>
      <c r="AA8894" t="s">
        <v>40</v>
      </c>
      <c r="AB8894" t="s">
        <v>40</v>
      </c>
    </row>
    <row r="8895" spans="1:28" x14ac:dyDescent="0.35">
      <c r="A8895" t="s">
        <v>5879</v>
      </c>
      <c r="B8895" t="s">
        <v>12653</v>
      </c>
      <c r="C8895" t="s">
        <v>5880</v>
      </c>
      <c r="D8895" s="1">
        <v>24101103</v>
      </c>
      <c r="E8895" t="s">
        <v>448</v>
      </c>
      <c r="G8895">
        <v>44722</v>
      </c>
      <c r="H8895" s="3">
        <v>1638</v>
      </c>
      <c r="I8895">
        <v>1727665</v>
      </c>
      <c r="J8895" s="4">
        <v>795</v>
      </c>
      <c r="K8895" t="s">
        <v>31</v>
      </c>
      <c r="L8895" t="s">
        <v>32</v>
      </c>
      <c r="M8895" t="s">
        <v>33</v>
      </c>
      <c r="N8895" s="4">
        <v>3</v>
      </c>
      <c r="O8895" s="4">
        <v>2385</v>
      </c>
      <c r="P8895" t="s">
        <v>8987</v>
      </c>
      <c r="Q8895" t="s">
        <v>8984</v>
      </c>
      <c r="R8895" t="s">
        <v>8985</v>
      </c>
      <c r="S8895" t="s">
        <v>14296</v>
      </c>
      <c r="T8895" t="s">
        <v>35</v>
      </c>
      <c r="U8895" t="s">
        <v>36</v>
      </c>
      <c r="V8895">
        <v>31605998</v>
      </c>
      <c r="W8895">
        <v>2022</v>
      </c>
      <c r="X8895" t="s">
        <v>112</v>
      </c>
      <c r="Y8895" t="s">
        <v>38</v>
      </c>
      <c r="Z8895" t="s">
        <v>39</v>
      </c>
      <c r="AA8895" t="s">
        <v>40</v>
      </c>
      <c r="AB8895" t="s">
        <v>40</v>
      </c>
    </row>
    <row r="8896" spans="1:28" x14ac:dyDescent="0.35">
      <c r="A8896" t="s">
        <v>5879</v>
      </c>
      <c r="B8896" t="s">
        <v>12653</v>
      </c>
      <c r="C8896" t="s">
        <v>5880</v>
      </c>
      <c r="D8896" s="1">
        <v>24101103</v>
      </c>
      <c r="E8896" t="s">
        <v>43</v>
      </c>
      <c r="G8896">
        <v>44728</v>
      </c>
      <c r="H8896" s="3">
        <v>1246</v>
      </c>
      <c r="I8896">
        <v>1733147</v>
      </c>
      <c r="J8896" s="4">
        <v>323</v>
      </c>
      <c r="K8896" t="s">
        <v>31</v>
      </c>
      <c r="L8896" t="s">
        <v>1061</v>
      </c>
      <c r="M8896" t="s">
        <v>1111</v>
      </c>
      <c r="N8896" s="4">
        <v>13</v>
      </c>
      <c r="O8896" s="4">
        <v>4199</v>
      </c>
      <c r="P8896" t="s">
        <v>8987</v>
      </c>
      <c r="Q8896" t="s">
        <v>8984</v>
      </c>
      <c r="R8896" t="s">
        <v>8985</v>
      </c>
      <c r="S8896" t="s">
        <v>6170</v>
      </c>
      <c r="T8896" t="s">
        <v>35</v>
      </c>
      <c r="U8896" t="s">
        <v>36</v>
      </c>
      <c r="V8896">
        <v>45345245</v>
      </c>
      <c r="W8896">
        <v>2022</v>
      </c>
      <c r="X8896" t="s">
        <v>112</v>
      </c>
      <c r="Y8896" t="s">
        <v>38</v>
      </c>
      <c r="Z8896" t="s">
        <v>64</v>
      </c>
      <c r="AA8896" t="s">
        <v>40</v>
      </c>
      <c r="AB8896" t="s">
        <v>40</v>
      </c>
    </row>
    <row r="8897" spans="1:28" x14ac:dyDescent="0.35">
      <c r="A8897" t="s">
        <v>5879</v>
      </c>
      <c r="B8897" t="s">
        <v>12653</v>
      </c>
      <c r="C8897" t="s">
        <v>5956</v>
      </c>
      <c r="D8897" s="1">
        <v>24131102</v>
      </c>
      <c r="E8897" t="s">
        <v>30</v>
      </c>
      <c r="G8897">
        <v>44742</v>
      </c>
      <c r="H8897" s="3">
        <v>2149</v>
      </c>
      <c r="I8897">
        <v>1746788</v>
      </c>
      <c r="J8897" s="4">
        <v>365</v>
      </c>
      <c r="K8897" t="s">
        <v>31</v>
      </c>
      <c r="L8897" t="s">
        <v>32</v>
      </c>
      <c r="M8897" t="s">
        <v>33</v>
      </c>
      <c r="N8897" s="4">
        <v>302</v>
      </c>
      <c r="O8897" s="4">
        <v>34744</v>
      </c>
      <c r="P8897" t="s">
        <v>13198</v>
      </c>
      <c r="Q8897" t="s">
        <v>8984</v>
      </c>
      <c r="R8897" t="s">
        <v>8985</v>
      </c>
      <c r="S8897" t="s">
        <v>14297</v>
      </c>
      <c r="T8897" t="s">
        <v>35</v>
      </c>
      <c r="U8897" t="s">
        <v>36</v>
      </c>
      <c r="V8897">
        <v>31607491</v>
      </c>
      <c r="W8897">
        <v>2022</v>
      </c>
      <c r="X8897" t="s">
        <v>112</v>
      </c>
      <c r="Y8897" t="s">
        <v>38</v>
      </c>
      <c r="Z8897" t="s">
        <v>39</v>
      </c>
      <c r="AA8897" t="s">
        <v>40</v>
      </c>
      <c r="AB8897" t="s">
        <v>40</v>
      </c>
    </row>
    <row r="8898" spans="1:28" x14ac:dyDescent="0.35">
      <c r="A8898" t="s">
        <v>5879</v>
      </c>
      <c r="B8898" t="s">
        <v>12654</v>
      </c>
      <c r="C8898" t="s">
        <v>5887</v>
      </c>
      <c r="D8898" s="1">
        <v>24251101</v>
      </c>
      <c r="E8898" t="s">
        <v>53</v>
      </c>
      <c r="G8898">
        <v>44725</v>
      </c>
      <c r="H8898" s="3">
        <v>1745</v>
      </c>
      <c r="I8898">
        <v>1730592</v>
      </c>
      <c r="J8898" s="4">
        <v>683</v>
      </c>
      <c r="K8898" t="s">
        <v>31</v>
      </c>
      <c r="L8898" t="s">
        <v>32</v>
      </c>
      <c r="M8898" t="s">
        <v>33</v>
      </c>
      <c r="N8898" s="4">
        <v>65</v>
      </c>
      <c r="O8898" s="4">
        <v>37479</v>
      </c>
      <c r="P8898" t="s">
        <v>13198</v>
      </c>
      <c r="Q8898" t="s">
        <v>57</v>
      </c>
      <c r="R8898" t="s">
        <v>8985</v>
      </c>
      <c r="S8898" t="s">
        <v>6169</v>
      </c>
      <c r="T8898" t="s">
        <v>35</v>
      </c>
      <c r="U8898" t="s">
        <v>36</v>
      </c>
      <c r="V8898">
        <v>35355989</v>
      </c>
      <c r="W8898">
        <v>2022</v>
      </c>
      <c r="X8898" t="s">
        <v>112</v>
      </c>
      <c r="Y8898" t="s">
        <v>38</v>
      </c>
      <c r="Z8898" t="s">
        <v>45</v>
      </c>
      <c r="AA8898" t="s">
        <v>40</v>
      </c>
      <c r="AB8898" t="s">
        <v>38</v>
      </c>
    </row>
    <row r="8899" spans="1:28" x14ac:dyDescent="0.35">
      <c r="A8899" t="s">
        <v>5879</v>
      </c>
      <c r="B8899" t="s">
        <v>12653</v>
      </c>
      <c r="C8899" t="s">
        <v>5880</v>
      </c>
      <c r="D8899" s="1">
        <v>24101103</v>
      </c>
      <c r="E8899" t="s">
        <v>30</v>
      </c>
      <c r="G8899">
        <v>44740</v>
      </c>
      <c r="H8899" s="3">
        <v>1139</v>
      </c>
      <c r="I8899">
        <v>1744458</v>
      </c>
      <c r="J8899" s="4">
        <v>491</v>
      </c>
      <c r="K8899" t="s">
        <v>31</v>
      </c>
      <c r="L8899" t="s">
        <v>32</v>
      </c>
      <c r="M8899" t="s">
        <v>83</v>
      </c>
      <c r="N8899" s="4">
        <v>1947</v>
      </c>
      <c r="O8899" s="4">
        <v>436691</v>
      </c>
      <c r="P8899" t="s">
        <v>13198</v>
      </c>
      <c r="Q8899" t="s">
        <v>8984</v>
      </c>
      <c r="R8899" t="s">
        <v>8985</v>
      </c>
      <c r="S8899" t="s">
        <v>6171</v>
      </c>
      <c r="T8899" t="s">
        <v>35</v>
      </c>
      <c r="U8899" t="s">
        <v>36</v>
      </c>
      <c r="V8899">
        <v>0</v>
      </c>
      <c r="W8899">
        <v>2022</v>
      </c>
      <c r="X8899" t="s">
        <v>112</v>
      </c>
      <c r="Y8899" t="s">
        <v>38</v>
      </c>
      <c r="Z8899" t="s">
        <v>64</v>
      </c>
      <c r="AA8899" t="s">
        <v>40</v>
      </c>
      <c r="AB8899" t="s">
        <v>40</v>
      </c>
    </row>
    <row r="8900" spans="1:28" x14ac:dyDescent="0.35">
      <c r="A8900" t="s">
        <v>5879</v>
      </c>
      <c r="B8900" t="s">
        <v>12653</v>
      </c>
      <c r="C8900" t="s">
        <v>5916</v>
      </c>
      <c r="D8900" s="1">
        <v>24101102</v>
      </c>
      <c r="E8900" t="s">
        <v>53</v>
      </c>
      <c r="G8900">
        <v>44717</v>
      </c>
      <c r="H8900" s="3">
        <v>659</v>
      </c>
      <c r="I8900">
        <v>1719462</v>
      </c>
      <c r="J8900" s="4">
        <v>734</v>
      </c>
      <c r="K8900" t="s">
        <v>31</v>
      </c>
      <c r="L8900" t="s">
        <v>32</v>
      </c>
      <c r="M8900" t="s">
        <v>83</v>
      </c>
      <c r="N8900" s="4">
        <v>7</v>
      </c>
      <c r="O8900" s="4">
        <v>5008</v>
      </c>
      <c r="P8900" t="s">
        <v>13198</v>
      </c>
      <c r="Q8900" t="s">
        <v>8984</v>
      </c>
      <c r="R8900" t="s">
        <v>8985</v>
      </c>
      <c r="S8900" t="s">
        <v>6168</v>
      </c>
      <c r="T8900" t="s">
        <v>35</v>
      </c>
      <c r="U8900" t="s">
        <v>36</v>
      </c>
      <c r="V8900">
        <v>0</v>
      </c>
      <c r="W8900">
        <v>2022</v>
      </c>
      <c r="X8900" t="s">
        <v>112</v>
      </c>
      <c r="Y8900" t="s">
        <v>38</v>
      </c>
      <c r="Z8900" t="s">
        <v>39</v>
      </c>
      <c r="AA8900" t="s">
        <v>40</v>
      </c>
      <c r="AB8900" t="s">
        <v>38</v>
      </c>
    </row>
    <row r="8901" spans="1:28" x14ac:dyDescent="0.35">
      <c r="A8901" t="s">
        <v>6337</v>
      </c>
      <c r="B8901" t="s">
        <v>12653</v>
      </c>
      <c r="C8901" t="s">
        <v>6385</v>
      </c>
      <c r="D8901" s="1">
        <v>153612103</v>
      </c>
      <c r="E8901" t="s">
        <v>30</v>
      </c>
      <c r="G8901">
        <v>44735</v>
      </c>
      <c r="H8901" s="3">
        <v>503</v>
      </c>
      <c r="I8901">
        <v>1739562</v>
      </c>
      <c r="J8901" s="4">
        <v>447</v>
      </c>
      <c r="K8901" t="s">
        <v>31</v>
      </c>
      <c r="L8901" t="s">
        <v>60</v>
      </c>
      <c r="M8901" t="s">
        <v>94</v>
      </c>
      <c r="N8901" s="4">
        <v>375</v>
      </c>
      <c r="O8901" s="4">
        <v>42969</v>
      </c>
      <c r="P8901" t="s">
        <v>13198</v>
      </c>
      <c r="Q8901" t="s">
        <v>9125</v>
      </c>
      <c r="R8901" t="s">
        <v>8985</v>
      </c>
      <c r="S8901" t="s">
        <v>7309</v>
      </c>
      <c r="T8901" t="s">
        <v>35</v>
      </c>
      <c r="U8901" t="s">
        <v>36</v>
      </c>
      <c r="V8901">
        <v>0</v>
      </c>
      <c r="W8901">
        <v>2022</v>
      </c>
      <c r="X8901" t="s">
        <v>112</v>
      </c>
      <c r="Y8901" t="s">
        <v>38</v>
      </c>
      <c r="Z8901" t="s">
        <v>39</v>
      </c>
      <c r="AA8901" t="s">
        <v>40</v>
      </c>
      <c r="AB8901" t="s">
        <v>40</v>
      </c>
    </row>
    <row r="8902" spans="1:28" x14ac:dyDescent="0.35">
      <c r="A8902" t="s">
        <v>6337</v>
      </c>
      <c r="B8902" t="s">
        <v>12654</v>
      </c>
      <c r="C8902" t="s">
        <v>6342</v>
      </c>
      <c r="D8902" s="1">
        <v>153662102</v>
      </c>
      <c r="E8902" t="s">
        <v>43</v>
      </c>
      <c r="G8902">
        <v>44718</v>
      </c>
      <c r="H8902" s="3">
        <v>1413</v>
      </c>
      <c r="I8902">
        <v>1720645</v>
      </c>
      <c r="J8902" s="4">
        <v>596</v>
      </c>
      <c r="K8902" t="s">
        <v>31</v>
      </c>
      <c r="L8902" t="s">
        <v>32</v>
      </c>
      <c r="M8902" t="s">
        <v>83</v>
      </c>
      <c r="N8902" s="4">
        <v>8</v>
      </c>
      <c r="O8902" s="4">
        <v>4768</v>
      </c>
      <c r="P8902" t="s">
        <v>8987</v>
      </c>
      <c r="Q8902" t="s">
        <v>8984</v>
      </c>
      <c r="R8902" t="s">
        <v>8985</v>
      </c>
      <c r="S8902" t="s">
        <v>7306</v>
      </c>
      <c r="T8902" t="s">
        <v>35</v>
      </c>
      <c r="U8902" t="s">
        <v>36</v>
      </c>
      <c r="V8902">
        <v>0</v>
      </c>
      <c r="W8902">
        <v>2022</v>
      </c>
      <c r="X8902" t="s">
        <v>112</v>
      </c>
      <c r="Y8902" t="s">
        <v>38</v>
      </c>
      <c r="Z8902" t="s">
        <v>64</v>
      </c>
      <c r="AA8902" t="s">
        <v>40</v>
      </c>
      <c r="AB8902" t="s">
        <v>40</v>
      </c>
    </row>
    <row r="8903" spans="1:28" x14ac:dyDescent="0.35">
      <c r="A8903" t="s">
        <v>6337</v>
      </c>
      <c r="B8903" t="s">
        <v>12654</v>
      </c>
      <c r="C8903" t="s">
        <v>6417</v>
      </c>
      <c r="D8903" s="1">
        <v>152181101</v>
      </c>
      <c r="E8903" t="s">
        <v>53</v>
      </c>
      <c r="G8903">
        <v>44733</v>
      </c>
      <c r="H8903" s="3">
        <v>1911</v>
      </c>
      <c r="I8903">
        <v>1737379</v>
      </c>
      <c r="J8903" s="4">
        <v>316</v>
      </c>
      <c r="K8903" t="s">
        <v>31</v>
      </c>
      <c r="L8903" t="s">
        <v>32</v>
      </c>
      <c r="M8903" t="s">
        <v>33</v>
      </c>
      <c r="N8903" s="4">
        <v>138</v>
      </c>
      <c r="O8903" s="4">
        <v>43023</v>
      </c>
      <c r="P8903" t="s">
        <v>8987</v>
      </c>
      <c r="Q8903" t="s">
        <v>8984</v>
      </c>
      <c r="R8903" t="s">
        <v>8985</v>
      </c>
      <c r="S8903" t="s">
        <v>7308</v>
      </c>
      <c r="T8903" t="s">
        <v>35</v>
      </c>
      <c r="U8903" t="s">
        <v>36</v>
      </c>
      <c r="V8903">
        <v>31606815</v>
      </c>
      <c r="W8903">
        <v>2022</v>
      </c>
      <c r="X8903" t="s">
        <v>112</v>
      </c>
      <c r="Y8903" t="s">
        <v>38</v>
      </c>
      <c r="Z8903" t="s">
        <v>45</v>
      </c>
      <c r="AA8903" t="s">
        <v>40</v>
      </c>
      <c r="AB8903" t="s">
        <v>40</v>
      </c>
    </row>
    <row r="8904" spans="1:28" x14ac:dyDescent="0.35">
      <c r="A8904" t="s">
        <v>6337</v>
      </c>
      <c r="B8904" t="s">
        <v>12653</v>
      </c>
      <c r="C8904" t="s">
        <v>6338</v>
      </c>
      <c r="D8904" s="1">
        <v>152241101</v>
      </c>
      <c r="E8904" t="s">
        <v>43</v>
      </c>
      <c r="G8904">
        <v>44713</v>
      </c>
      <c r="H8904" s="3">
        <v>1357</v>
      </c>
      <c r="I8904">
        <v>1715779</v>
      </c>
      <c r="J8904" s="4">
        <v>248</v>
      </c>
      <c r="K8904" t="s">
        <v>31</v>
      </c>
      <c r="L8904" t="s">
        <v>60</v>
      </c>
      <c r="M8904" t="s">
        <v>61</v>
      </c>
      <c r="N8904" s="4">
        <v>52</v>
      </c>
      <c r="O8904" s="4">
        <v>12896</v>
      </c>
      <c r="P8904" t="s">
        <v>13198</v>
      </c>
      <c r="Q8904" t="s">
        <v>8984</v>
      </c>
      <c r="R8904" t="s">
        <v>8985</v>
      </c>
      <c r="S8904" t="s">
        <v>7305</v>
      </c>
      <c r="T8904" t="s">
        <v>35</v>
      </c>
      <c r="U8904" t="s">
        <v>36</v>
      </c>
      <c r="V8904">
        <v>31605060</v>
      </c>
      <c r="W8904">
        <v>2022</v>
      </c>
      <c r="X8904" t="s">
        <v>112</v>
      </c>
      <c r="Y8904" t="s">
        <v>38</v>
      </c>
      <c r="Z8904" t="s">
        <v>64</v>
      </c>
      <c r="AA8904" t="s">
        <v>40</v>
      </c>
      <c r="AB8904" t="s">
        <v>40</v>
      </c>
    </row>
    <row r="8905" spans="1:28" x14ac:dyDescent="0.35">
      <c r="A8905" t="s">
        <v>6337</v>
      </c>
      <c r="B8905" t="s">
        <v>12653</v>
      </c>
      <c r="C8905" t="s">
        <v>6536</v>
      </c>
      <c r="D8905" s="1">
        <v>152691104</v>
      </c>
      <c r="E8905" t="s">
        <v>43</v>
      </c>
      <c r="G8905">
        <v>44718</v>
      </c>
      <c r="H8905" s="3">
        <v>1047</v>
      </c>
      <c r="I8905">
        <v>1720395</v>
      </c>
      <c r="J8905" s="4">
        <v>759</v>
      </c>
      <c r="K8905" t="s">
        <v>31</v>
      </c>
      <c r="L8905" t="s">
        <v>32</v>
      </c>
      <c r="M8905" t="s">
        <v>33</v>
      </c>
      <c r="N8905" s="4">
        <v>98</v>
      </c>
      <c r="O8905" s="4">
        <v>74382</v>
      </c>
      <c r="P8905" t="s">
        <v>8987</v>
      </c>
      <c r="Q8905" t="s">
        <v>57</v>
      </c>
      <c r="R8905" t="s">
        <v>8985</v>
      </c>
      <c r="S8905" t="s">
        <v>7307</v>
      </c>
      <c r="T8905" t="s">
        <v>35</v>
      </c>
      <c r="U8905" t="s">
        <v>36</v>
      </c>
      <c r="V8905">
        <v>0</v>
      </c>
      <c r="W8905">
        <v>2022</v>
      </c>
      <c r="X8905" t="s">
        <v>112</v>
      </c>
      <c r="Y8905" t="s">
        <v>38</v>
      </c>
      <c r="Z8905" t="s">
        <v>39</v>
      </c>
      <c r="AA8905" t="s">
        <v>40</v>
      </c>
      <c r="AB8905" t="s">
        <v>40</v>
      </c>
    </row>
    <row r="8906" spans="1:28" x14ac:dyDescent="0.35">
      <c r="A8906" t="s">
        <v>6337</v>
      </c>
      <c r="B8906" t="s">
        <v>12654</v>
      </c>
      <c r="C8906" t="s">
        <v>6350</v>
      </c>
      <c r="D8906" s="1">
        <v>152481106</v>
      </c>
      <c r="E8906" t="s">
        <v>30</v>
      </c>
      <c r="G8906">
        <v>44727</v>
      </c>
      <c r="H8906" s="3">
        <v>1841</v>
      </c>
      <c r="I8906">
        <v>1732569</v>
      </c>
      <c r="J8906" s="4">
        <v>493</v>
      </c>
      <c r="K8906" t="s">
        <v>31</v>
      </c>
      <c r="L8906" t="s">
        <v>32</v>
      </c>
      <c r="M8906" t="s">
        <v>33</v>
      </c>
      <c r="N8906" s="4">
        <v>2123</v>
      </c>
      <c r="O8906" s="4">
        <v>577585</v>
      </c>
      <c r="P8906" t="s">
        <v>8987</v>
      </c>
      <c r="Q8906" t="s">
        <v>9125</v>
      </c>
      <c r="R8906" t="s">
        <v>8985</v>
      </c>
      <c r="S8906" t="s">
        <v>14298</v>
      </c>
      <c r="T8906" t="s">
        <v>35</v>
      </c>
      <c r="U8906" t="s">
        <v>36</v>
      </c>
      <c r="V8906">
        <v>0</v>
      </c>
      <c r="W8906">
        <v>2022</v>
      </c>
      <c r="X8906" t="s">
        <v>112</v>
      </c>
      <c r="Y8906" t="s">
        <v>38</v>
      </c>
      <c r="Z8906" t="s">
        <v>39</v>
      </c>
      <c r="AA8906" t="s">
        <v>40</v>
      </c>
      <c r="AB8906" t="s">
        <v>40</v>
      </c>
    </row>
    <row r="8907" spans="1:28" x14ac:dyDescent="0.35">
      <c r="A8907" t="s">
        <v>7410</v>
      </c>
      <c r="B8907" t="s">
        <v>12653</v>
      </c>
      <c r="C8907" t="s">
        <v>7418</v>
      </c>
      <c r="D8907" s="1">
        <v>43071102</v>
      </c>
      <c r="E8907" t="s">
        <v>30</v>
      </c>
      <c r="G8907">
        <v>44736</v>
      </c>
      <c r="H8907" s="3">
        <v>1820</v>
      </c>
      <c r="I8907">
        <v>1741569</v>
      </c>
      <c r="J8907" s="4">
        <v>767</v>
      </c>
      <c r="K8907" t="s">
        <v>31</v>
      </c>
      <c r="L8907" t="s">
        <v>32</v>
      </c>
      <c r="M8907" t="s">
        <v>33</v>
      </c>
      <c r="N8907" s="4">
        <v>2459</v>
      </c>
      <c r="O8907" s="4">
        <v>295321</v>
      </c>
      <c r="P8907" t="s">
        <v>13198</v>
      </c>
      <c r="Q8907" t="s">
        <v>9125</v>
      </c>
      <c r="R8907" t="s">
        <v>8985</v>
      </c>
      <c r="S8907" t="s">
        <v>14299</v>
      </c>
      <c r="T8907" t="s">
        <v>35</v>
      </c>
      <c r="U8907" t="s">
        <v>36</v>
      </c>
      <c r="V8907">
        <v>31607074</v>
      </c>
      <c r="W8907">
        <v>2022</v>
      </c>
      <c r="X8907" t="s">
        <v>112</v>
      </c>
      <c r="Y8907" t="s">
        <v>38</v>
      </c>
      <c r="Z8907" t="s">
        <v>64</v>
      </c>
      <c r="AA8907" t="s">
        <v>40</v>
      </c>
      <c r="AB8907" t="s">
        <v>40</v>
      </c>
    </row>
    <row r="8908" spans="1:28" x14ac:dyDescent="0.35">
      <c r="A8908" t="s">
        <v>7410</v>
      </c>
      <c r="B8908" t="s">
        <v>12654</v>
      </c>
      <c r="C8908" t="s">
        <v>7423</v>
      </c>
      <c r="D8908" s="1">
        <v>42811111</v>
      </c>
      <c r="E8908" t="s">
        <v>30</v>
      </c>
      <c r="G8908">
        <v>44722</v>
      </c>
      <c r="H8908" s="3">
        <v>411</v>
      </c>
      <c r="I8908">
        <v>1726907</v>
      </c>
      <c r="J8908" s="4">
        <v>561</v>
      </c>
      <c r="K8908" t="s">
        <v>31</v>
      </c>
      <c r="L8908" t="s">
        <v>32</v>
      </c>
      <c r="M8908" t="s">
        <v>33</v>
      </c>
      <c r="N8908" s="4">
        <v>564</v>
      </c>
      <c r="O8908" s="4">
        <v>175142</v>
      </c>
      <c r="P8908" t="s">
        <v>13198</v>
      </c>
      <c r="Q8908" t="s">
        <v>8984</v>
      </c>
      <c r="R8908" t="s">
        <v>8985</v>
      </c>
      <c r="S8908" t="s">
        <v>8199</v>
      </c>
      <c r="T8908" t="s">
        <v>35</v>
      </c>
      <c r="U8908" t="s">
        <v>36</v>
      </c>
      <c r="V8908">
        <v>45333774</v>
      </c>
      <c r="W8908">
        <v>2022</v>
      </c>
      <c r="X8908" t="s">
        <v>112</v>
      </c>
      <c r="Y8908" t="s">
        <v>38</v>
      </c>
      <c r="Z8908" t="s">
        <v>64</v>
      </c>
      <c r="AA8908" t="s">
        <v>40</v>
      </c>
      <c r="AB8908" t="s">
        <v>40</v>
      </c>
    </row>
    <row r="8909" spans="1:28" x14ac:dyDescent="0.35">
      <c r="A8909" t="s">
        <v>7410</v>
      </c>
      <c r="B8909" t="s">
        <v>12654</v>
      </c>
      <c r="C8909" t="s">
        <v>7470</v>
      </c>
      <c r="D8909" s="1">
        <v>42561107</v>
      </c>
      <c r="E8909" t="s">
        <v>53</v>
      </c>
      <c r="G8909">
        <v>44727</v>
      </c>
      <c r="H8909" s="3">
        <v>1936</v>
      </c>
      <c r="I8909">
        <v>1732594</v>
      </c>
      <c r="J8909" s="4">
        <v>408</v>
      </c>
      <c r="K8909" t="s">
        <v>31</v>
      </c>
      <c r="L8909" t="s">
        <v>32</v>
      </c>
      <c r="M8909" t="s">
        <v>33</v>
      </c>
      <c r="N8909" s="4">
        <v>9</v>
      </c>
      <c r="O8909" s="4">
        <v>3672</v>
      </c>
      <c r="P8909" t="s">
        <v>13198</v>
      </c>
      <c r="Q8909" t="s">
        <v>8984</v>
      </c>
      <c r="R8909" t="s">
        <v>8985</v>
      </c>
      <c r="S8909" t="s">
        <v>14300</v>
      </c>
      <c r="T8909" t="s">
        <v>35</v>
      </c>
      <c r="U8909" t="s">
        <v>36</v>
      </c>
      <c r="V8909">
        <v>45344607</v>
      </c>
      <c r="W8909">
        <v>2022</v>
      </c>
      <c r="X8909" t="s">
        <v>112</v>
      </c>
      <c r="Y8909" t="s">
        <v>38</v>
      </c>
      <c r="Z8909" t="s">
        <v>45</v>
      </c>
      <c r="AA8909" t="s">
        <v>40</v>
      </c>
      <c r="AB8909" t="s">
        <v>38</v>
      </c>
    </row>
    <row r="8910" spans="1:28" x14ac:dyDescent="0.35">
      <c r="A8910" t="s">
        <v>7410</v>
      </c>
      <c r="B8910" t="s">
        <v>12653</v>
      </c>
      <c r="C8910" t="s">
        <v>7542</v>
      </c>
      <c r="D8910" s="1">
        <v>42821101</v>
      </c>
      <c r="E8910" t="s">
        <v>53</v>
      </c>
      <c r="G8910">
        <v>44731</v>
      </c>
      <c r="H8910" s="3">
        <v>1853</v>
      </c>
      <c r="I8910">
        <v>1735524</v>
      </c>
      <c r="J8910" s="4">
        <v>1241</v>
      </c>
      <c r="K8910" t="s">
        <v>31</v>
      </c>
      <c r="L8910" t="s">
        <v>32</v>
      </c>
      <c r="M8910" t="s">
        <v>33</v>
      </c>
      <c r="N8910" s="4">
        <v>34</v>
      </c>
      <c r="O8910" s="4">
        <v>38195</v>
      </c>
      <c r="P8910" t="s">
        <v>13198</v>
      </c>
      <c r="Q8910" t="s">
        <v>57</v>
      </c>
      <c r="R8910" t="s">
        <v>8985</v>
      </c>
      <c r="S8910" t="s">
        <v>14301</v>
      </c>
      <c r="T8910" t="s">
        <v>35</v>
      </c>
      <c r="U8910" t="s">
        <v>36</v>
      </c>
      <c r="V8910">
        <v>35357268</v>
      </c>
      <c r="W8910">
        <v>2022</v>
      </c>
      <c r="X8910" t="s">
        <v>112</v>
      </c>
      <c r="Y8910" t="s">
        <v>38</v>
      </c>
      <c r="Z8910" t="s">
        <v>39</v>
      </c>
      <c r="AA8910" t="s">
        <v>40</v>
      </c>
      <c r="AB8910" t="s">
        <v>38</v>
      </c>
    </row>
    <row r="8911" spans="1:28" x14ac:dyDescent="0.35">
      <c r="A8911" t="s">
        <v>8258</v>
      </c>
      <c r="B8911" t="s">
        <v>12653</v>
      </c>
      <c r="C8911" t="s">
        <v>8402</v>
      </c>
      <c r="D8911" s="1">
        <v>162821701</v>
      </c>
      <c r="E8911" t="s">
        <v>30</v>
      </c>
      <c r="G8911">
        <v>44724</v>
      </c>
      <c r="H8911" s="3">
        <v>931</v>
      </c>
      <c r="I8911">
        <v>1729337</v>
      </c>
      <c r="J8911" s="4">
        <v>669</v>
      </c>
      <c r="K8911" t="s">
        <v>31</v>
      </c>
      <c r="L8911" t="s">
        <v>60</v>
      </c>
      <c r="M8911" t="s">
        <v>61</v>
      </c>
      <c r="N8911" s="4">
        <v>913</v>
      </c>
      <c r="O8911" s="4">
        <v>219673</v>
      </c>
      <c r="P8911" t="s">
        <v>13198</v>
      </c>
      <c r="Q8911" t="s">
        <v>57</v>
      </c>
      <c r="R8911" t="s">
        <v>8985</v>
      </c>
      <c r="S8911" t="s">
        <v>8549</v>
      </c>
      <c r="T8911" t="s">
        <v>35</v>
      </c>
      <c r="U8911" t="s">
        <v>36</v>
      </c>
      <c r="V8911">
        <v>0</v>
      </c>
      <c r="W8911">
        <v>2022</v>
      </c>
      <c r="X8911" t="s">
        <v>112</v>
      </c>
      <c r="Y8911" t="s">
        <v>38</v>
      </c>
      <c r="Z8911" t="s">
        <v>64</v>
      </c>
      <c r="AA8911" t="s">
        <v>40</v>
      </c>
      <c r="AB8911" t="s">
        <v>40</v>
      </c>
    </row>
    <row r="8912" spans="1:28" x14ac:dyDescent="0.35">
      <c r="A8912" t="s">
        <v>8258</v>
      </c>
      <c r="B8912" t="s">
        <v>12654</v>
      </c>
      <c r="C8912" t="s">
        <v>8266</v>
      </c>
      <c r="D8912" s="1">
        <v>163201102</v>
      </c>
      <c r="E8912" t="s">
        <v>30</v>
      </c>
      <c r="G8912">
        <v>44720</v>
      </c>
      <c r="H8912" s="3">
        <v>1655</v>
      </c>
      <c r="I8912">
        <v>1724264</v>
      </c>
      <c r="J8912" s="4">
        <v>1149</v>
      </c>
      <c r="K8912" t="s">
        <v>31</v>
      </c>
      <c r="L8912" t="s">
        <v>60</v>
      </c>
      <c r="M8912" t="s">
        <v>61</v>
      </c>
      <c r="N8912" s="4">
        <v>198</v>
      </c>
      <c r="O8912" s="4">
        <v>56188</v>
      </c>
      <c r="P8912" t="s">
        <v>8987</v>
      </c>
      <c r="Q8912" t="s">
        <v>8984</v>
      </c>
      <c r="R8912" t="s">
        <v>8985</v>
      </c>
      <c r="S8912" t="s">
        <v>14302</v>
      </c>
      <c r="T8912" t="s">
        <v>35</v>
      </c>
      <c r="U8912" t="s">
        <v>36</v>
      </c>
      <c r="V8912">
        <v>31605632</v>
      </c>
      <c r="W8912">
        <v>2022</v>
      </c>
      <c r="X8912" t="s">
        <v>112</v>
      </c>
      <c r="Y8912" t="s">
        <v>38</v>
      </c>
      <c r="Z8912" t="s">
        <v>39</v>
      </c>
      <c r="AA8912" t="s">
        <v>40</v>
      </c>
      <c r="AB8912" t="s">
        <v>40</v>
      </c>
    </row>
    <row r="8913" spans="1:28" x14ac:dyDescent="0.35">
      <c r="A8913" t="s">
        <v>8579</v>
      </c>
      <c r="B8913" t="s">
        <v>12653</v>
      </c>
      <c r="C8913" t="s">
        <v>8656</v>
      </c>
      <c r="D8913" s="1">
        <v>254421102</v>
      </c>
      <c r="E8913" t="s">
        <v>30</v>
      </c>
      <c r="G8913">
        <v>44741</v>
      </c>
      <c r="H8913" s="3">
        <v>1422</v>
      </c>
      <c r="I8913">
        <v>1745588</v>
      </c>
      <c r="J8913" s="4">
        <v>408</v>
      </c>
      <c r="K8913" t="s">
        <v>31</v>
      </c>
      <c r="L8913" t="s">
        <v>66</v>
      </c>
      <c r="M8913" t="s">
        <v>969</v>
      </c>
      <c r="N8913" s="4">
        <v>1589</v>
      </c>
      <c r="O8913" s="4">
        <v>140940</v>
      </c>
      <c r="P8913" t="s">
        <v>8987</v>
      </c>
      <c r="Q8913" t="s">
        <v>8984</v>
      </c>
      <c r="R8913" t="s">
        <v>8985</v>
      </c>
      <c r="S8913" t="s">
        <v>14303</v>
      </c>
      <c r="T8913" t="s">
        <v>35</v>
      </c>
      <c r="U8913" t="s">
        <v>36</v>
      </c>
      <c r="V8913">
        <v>31607394</v>
      </c>
      <c r="W8913">
        <v>2022</v>
      </c>
      <c r="X8913" t="s">
        <v>112</v>
      </c>
      <c r="Y8913" t="s">
        <v>38</v>
      </c>
      <c r="Z8913" t="s">
        <v>39</v>
      </c>
      <c r="AA8913" t="s">
        <v>40</v>
      </c>
      <c r="AB8913" t="s">
        <v>40</v>
      </c>
    </row>
    <row r="8914" spans="1:28" x14ac:dyDescent="0.35">
      <c r="A8914" t="s">
        <v>8579</v>
      </c>
      <c r="B8914" t="s">
        <v>12653</v>
      </c>
      <c r="C8914" t="s">
        <v>8603</v>
      </c>
      <c r="D8914" s="1">
        <v>254452102</v>
      </c>
      <c r="E8914" t="s">
        <v>53</v>
      </c>
      <c r="G8914">
        <v>44729</v>
      </c>
      <c r="H8914" s="3">
        <v>244</v>
      </c>
      <c r="I8914">
        <v>1733585</v>
      </c>
      <c r="J8914" s="4">
        <v>372</v>
      </c>
      <c r="K8914" t="s">
        <v>31</v>
      </c>
      <c r="L8914" t="s">
        <v>66</v>
      </c>
      <c r="M8914" t="s">
        <v>415</v>
      </c>
      <c r="N8914" s="4">
        <v>2122</v>
      </c>
      <c r="O8914" s="4">
        <v>396343</v>
      </c>
      <c r="P8914" t="s">
        <v>13198</v>
      </c>
      <c r="Q8914" t="s">
        <v>8984</v>
      </c>
      <c r="R8914" t="s">
        <v>8985</v>
      </c>
      <c r="S8914" t="s">
        <v>8960</v>
      </c>
      <c r="T8914" t="s">
        <v>35</v>
      </c>
      <c r="U8914" t="s">
        <v>36</v>
      </c>
      <c r="V8914">
        <v>45345168</v>
      </c>
      <c r="W8914">
        <v>2022</v>
      </c>
      <c r="X8914" t="s">
        <v>112</v>
      </c>
      <c r="Y8914" t="s">
        <v>38</v>
      </c>
      <c r="Z8914" t="s">
        <v>45</v>
      </c>
      <c r="AA8914" t="s">
        <v>40</v>
      </c>
      <c r="AB8914" t="s">
        <v>38</v>
      </c>
    </row>
    <row r="8915" spans="1:28" x14ac:dyDescent="0.35">
      <c r="A8915" t="s">
        <v>28</v>
      </c>
      <c r="B8915" t="s">
        <v>12653</v>
      </c>
      <c r="C8915" t="s">
        <v>325</v>
      </c>
      <c r="D8915" s="1">
        <v>182291102</v>
      </c>
      <c r="E8915" t="s">
        <v>53</v>
      </c>
      <c r="G8915">
        <v>44647</v>
      </c>
      <c r="H8915" s="3">
        <v>2226</v>
      </c>
      <c r="I8915">
        <v>1657367</v>
      </c>
      <c r="J8915" s="4">
        <v>232</v>
      </c>
      <c r="K8915" t="s">
        <v>31</v>
      </c>
      <c r="L8915" t="s">
        <v>32</v>
      </c>
      <c r="M8915" t="s">
        <v>83</v>
      </c>
      <c r="N8915" s="4">
        <v>121</v>
      </c>
      <c r="O8915" s="4">
        <v>10149</v>
      </c>
      <c r="P8915" t="s">
        <v>8987</v>
      </c>
      <c r="Q8915" t="s">
        <v>8984</v>
      </c>
      <c r="R8915" t="s">
        <v>8985</v>
      </c>
      <c r="S8915" t="s">
        <v>14304</v>
      </c>
      <c r="T8915" t="s">
        <v>35</v>
      </c>
      <c r="U8915" t="s">
        <v>36</v>
      </c>
      <c r="V8915">
        <v>0</v>
      </c>
      <c r="W8915">
        <v>2022</v>
      </c>
      <c r="X8915" t="s">
        <v>76</v>
      </c>
      <c r="Y8915" t="s">
        <v>38</v>
      </c>
      <c r="Z8915" t="s">
        <v>39</v>
      </c>
      <c r="AA8915" t="s">
        <v>40</v>
      </c>
      <c r="AB8915" t="s">
        <v>38</v>
      </c>
    </row>
    <row r="8916" spans="1:28" x14ac:dyDescent="0.35">
      <c r="A8916" t="s">
        <v>28</v>
      </c>
      <c r="B8916" t="s">
        <v>12653</v>
      </c>
      <c r="C8916" t="s">
        <v>215</v>
      </c>
      <c r="D8916" s="1">
        <v>182852201</v>
      </c>
      <c r="E8916" t="s">
        <v>43</v>
      </c>
      <c r="G8916">
        <v>44634</v>
      </c>
      <c r="H8916" s="3">
        <v>2149</v>
      </c>
      <c r="I8916">
        <v>1648600</v>
      </c>
      <c r="J8916" s="4">
        <v>345</v>
      </c>
      <c r="K8916" t="s">
        <v>31</v>
      </c>
      <c r="L8916" t="s">
        <v>32</v>
      </c>
      <c r="M8916" t="s">
        <v>83</v>
      </c>
      <c r="N8916" s="4">
        <v>50</v>
      </c>
      <c r="O8916" s="4">
        <v>17250</v>
      </c>
      <c r="P8916" t="s">
        <v>8987</v>
      </c>
      <c r="Q8916" t="s">
        <v>8984</v>
      </c>
      <c r="R8916" t="s">
        <v>8985</v>
      </c>
      <c r="S8916" t="s">
        <v>1496</v>
      </c>
      <c r="T8916" t="s">
        <v>35</v>
      </c>
      <c r="U8916" t="s">
        <v>36</v>
      </c>
      <c r="V8916">
        <v>45211273</v>
      </c>
      <c r="W8916">
        <v>2022</v>
      </c>
      <c r="X8916" t="s">
        <v>76</v>
      </c>
      <c r="Y8916" t="s">
        <v>38</v>
      </c>
      <c r="Z8916" t="s">
        <v>39</v>
      </c>
      <c r="AA8916" t="s">
        <v>40</v>
      </c>
      <c r="AB8916" t="s">
        <v>40</v>
      </c>
    </row>
    <row r="8917" spans="1:28" x14ac:dyDescent="0.35">
      <c r="A8917" t="s">
        <v>28</v>
      </c>
      <c r="B8917" t="s">
        <v>12653</v>
      </c>
      <c r="C8917" t="s">
        <v>46</v>
      </c>
      <c r="D8917" s="1">
        <v>83622106</v>
      </c>
      <c r="E8917" t="s">
        <v>30</v>
      </c>
      <c r="G8917">
        <v>44629</v>
      </c>
      <c r="H8917" s="3">
        <v>1454</v>
      </c>
      <c r="I8917">
        <v>1645569</v>
      </c>
      <c r="J8917" s="4">
        <v>993</v>
      </c>
      <c r="K8917" t="s">
        <v>31</v>
      </c>
      <c r="L8917" t="s">
        <v>32</v>
      </c>
      <c r="M8917" t="s">
        <v>33</v>
      </c>
      <c r="N8917" s="4">
        <v>451</v>
      </c>
      <c r="O8917" s="4">
        <v>52413</v>
      </c>
      <c r="P8917" t="s">
        <v>8987</v>
      </c>
      <c r="Q8917" t="s">
        <v>8984</v>
      </c>
      <c r="R8917" t="s">
        <v>8985</v>
      </c>
      <c r="S8917" t="s">
        <v>14305</v>
      </c>
      <c r="T8917" t="s">
        <v>35</v>
      </c>
      <c r="U8917" t="s">
        <v>36</v>
      </c>
      <c r="V8917">
        <v>45204022</v>
      </c>
      <c r="W8917">
        <v>2022</v>
      </c>
      <c r="X8917" t="s">
        <v>76</v>
      </c>
      <c r="Y8917" t="s">
        <v>38</v>
      </c>
      <c r="Z8917" t="s">
        <v>39</v>
      </c>
      <c r="AA8917" t="s">
        <v>40</v>
      </c>
      <c r="AB8917" t="s">
        <v>40</v>
      </c>
    </row>
    <row r="8918" spans="1:28" x14ac:dyDescent="0.35">
      <c r="A8918" t="s">
        <v>28</v>
      </c>
      <c r="B8918" t="s">
        <v>12654</v>
      </c>
      <c r="C8918" t="s">
        <v>149</v>
      </c>
      <c r="D8918" s="1">
        <v>83622104</v>
      </c>
      <c r="E8918" t="s">
        <v>43</v>
      </c>
      <c r="G8918">
        <v>44647</v>
      </c>
      <c r="H8918" s="3">
        <v>1453</v>
      </c>
      <c r="I8918">
        <v>1656781</v>
      </c>
      <c r="J8918" s="4">
        <v>356</v>
      </c>
      <c r="K8918" t="s">
        <v>31</v>
      </c>
      <c r="L8918" t="s">
        <v>32</v>
      </c>
      <c r="M8918" t="s">
        <v>33</v>
      </c>
      <c r="N8918" s="4">
        <v>86</v>
      </c>
      <c r="O8918" s="4">
        <v>24524</v>
      </c>
      <c r="P8918" t="s">
        <v>8987</v>
      </c>
      <c r="Q8918" t="s">
        <v>8984</v>
      </c>
      <c r="R8918" t="s">
        <v>8985</v>
      </c>
      <c r="S8918" t="s">
        <v>1497</v>
      </c>
      <c r="T8918" t="s">
        <v>35</v>
      </c>
      <c r="U8918" t="s">
        <v>36</v>
      </c>
      <c r="V8918">
        <v>0</v>
      </c>
      <c r="W8918">
        <v>2022</v>
      </c>
      <c r="X8918" t="s">
        <v>76</v>
      </c>
      <c r="Y8918" t="s">
        <v>38</v>
      </c>
      <c r="Z8918" t="s">
        <v>39</v>
      </c>
      <c r="AA8918" t="s">
        <v>40</v>
      </c>
      <c r="AB8918" t="s">
        <v>40</v>
      </c>
    </row>
    <row r="8919" spans="1:28" x14ac:dyDescent="0.35">
      <c r="A8919" t="s">
        <v>28</v>
      </c>
      <c r="B8919" t="s">
        <v>12654</v>
      </c>
      <c r="C8919" t="s">
        <v>149</v>
      </c>
      <c r="D8919" s="1">
        <v>83622104</v>
      </c>
      <c r="E8919" t="s">
        <v>43</v>
      </c>
      <c r="G8919">
        <v>44647</v>
      </c>
      <c r="H8919" s="3">
        <v>2059</v>
      </c>
      <c r="I8919">
        <v>1657330</v>
      </c>
      <c r="J8919" s="4">
        <v>8</v>
      </c>
      <c r="K8919" t="s">
        <v>31</v>
      </c>
      <c r="L8919" t="s">
        <v>32</v>
      </c>
      <c r="M8919" t="s">
        <v>33</v>
      </c>
      <c r="N8919" s="4">
        <v>20</v>
      </c>
      <c r="O8919" s="4">
        <v>160</v>
      </c>
      <c r="P8919" t="s">
        <v>8987</v>
      </c>
      <c r="Q8919" t="s">
        <v>8984</v>
      </c>
      <c r="R8919" t="s">
        <v>8985</v>
      </c>
      <c r="S8919" t="s">
        <v>1497</v>
      </c>
      <c r="T8919" t="s">
        <v>35</v>
      </c>
      <c r="U8919" t="s">
        <v>36</v>
      </c>
      <c r="V8919">
        <v>0</v>
      </c>
      <c r="W8919">
        <v>2022</v>
      </c>
      <c r="X8919" t="s">
        <v>76</v>
      </c>
      <c r="Y8919" t="s">
        <v>38</v>
      </c>
      <c r="Z8919" t="s">
        <v>39</v>
      </c>
      <c r="AA8919" t="s">
        <v>40</v>
      </c>
      <c r="AB8919" t="s">
        <v>40</v>
      </c>
    </row>
    <row r="8920" spans="1:28" x14ac:dyDescent="0.35">
      <c r="A8920" t="s">
        <v>28</v>
      </c>
      <c r="B8920" t="s">
        <v>12654</v>
      </c>
      <c r="C8920" t="s">
        <v>42</v>
      </c>
      <c r="D8920" s="1">
        <v>82841101</v>
      </c>
      <c r="E8920" t="s">
        <v>30</v>
      </c>
      <c r="G8920">
        <v>44648</v>
      </c>
      <c r="H8920" s="3">
        <v>348</v>
      </c>
      <c r="I8920">
        <v>1657449</v>
      </c>
      <c r="J8920" s="4">
        <v>567</v>
      </c>
      <c r="K8920" t="s">
        <v>31</v>
      </c>
      <c r="L8920" t="s">
        <v>32</v>
      </c>
      <c r="M8920" t="s">
        <v>33</v>
      </c>
      <c r="N8920" s="4">
        <v>137</v>
      </c>
      <c r="O8920" s="4">
        <v>54363</v>
      </c>
      <c r="P8920" t="s">
        <v>8987</v>
      </c>
      <c r="Q8920" t="s">
        <v>8984</v>
      </c>
      <c r="R8920" t="s">
        <v>8985</v>
      </c>
      <c r="S8920" t="s">
        <v>1498</v>
      </c>
      <c r="T8920" t="s">
        <v>35</v>
      </c>
      <c r="U8920" t="s">
        <v>36</v>
      </c>
      <c r="V8920">
        <v>45229394</v>
      </c>
      <c r="W8920">
        <v>2022</v>
      </c>
      <c r="X8920" t="s">
        <v>76</v>
      </c>
      <c r="Y8920" t="s">
        <v>38</v>
      </c>
      <c r="Z8920" t="s">
        <v>39</v>
      </c>
      <c r="AA8920" t="s">
        <v>40</v>
      </c>
      <c r="AB8920" t="s">
        <v>40</v>
      </c>
    </row>
    <row r="8921" spans="1:28" x14ac:dyDescent="0.35">
      <c r="A8921" t="s">
        <v>28</v>
      </c>
      <c r="B8921" t="s">
        <v>12654</v>
      </c>
      <c r="C8921" t="s">
        <v>129</v>
      </c>
      <c r="D8921" s="1">
        <v>83622105</v>
      </c>
      <c r="E8921" t="s">
        <v>30</v>
      </c>
      <c r="G8921">
        <v>44647</v>
      </c>
      <c r="H8921" s="3">
        <v>1951</v>
      </c>
      <c r="I8921">
        <v>1657222</v>
      </c>
      <c r="J8921" s="4">
        <v>474</v>
      </c>
      <c r="K8921" t="s">
        <v>31</v>
      </c>
      <c r="L8921" t="s">
        <v>32</v>
      </c>
      <c r="M8921" t="s">
        <v>83</v>
      </c>
      <c r="N8921" s="4">
        <v>1387</v>
      </c>
      <c r="O8921" s="4">
        <v>245448</v>
      </c>
      <c r="P8921" t="s">
        <v>13119</v>
      </c>
      <c r="Q8921" t="s">
        <v>8984</v>
      </c>
      <c r="R8921" t="s">
        <v>8985</v>
      </c>
      <c r="S8921" t="s">
        <v>14306</v>
      </c>
      <c r="T8921" t="s">
        <v>35</v>
      </c>
      <c r="U8921" t="s">
        <v>36</v>
      </c>
      <c r="V8921">
        <v>0</v>
      </c>
      <c r="W8921">
        <v>2022</v>
      </c>
      <c r="X8921" t="s">
        <v>76</v>
      </c>
      <c r="Y8921" t="s">
        <v>38</v>
      </c>
      <c r="Z8921" t="s">
        <v>39</v>
      </c>
      <c r="AA8921" t="s">
        <v>40</v>
      </c>
      <c r="AB8921" t="s">
        <v>40</v>
      </c>
    </row>
    <row r="8922" spans="1:28" x14ac:dyDescent="0.35">
      <c r="A8922" t="s">
        <v>1956</v>
      </c>
      <c r="B8922" t="s">
        <v>12653</v>
      </c>
      <c r="C8922" t="s">
        <v>1963</v>
      </c>
      <c r="D8922" s="1">
        <v>14671102</v>
      </c>
      <c r="E8922" t="s">
        <v>43</v>
      </c>
      <c r="G8922">
        <v>44632</v>
      </c>
      <c r="H8922" s="3">
        <v>1903</v>
      </c>
      <c r="I8922">
        <v>1647482</v>
      </c>
      <c r="J8922" s="4">
        <v>706</v>
      </c>
      <c r="K8922" t="s">
        <v>31</v>
      </c>
      <c r="L8922" t="s">
        <v>32</v>
      </c>
      <c r="M8922" t="s">
        <v>33</v>
      </c>
      <c r="N8922" s="4">
        <v>66</v>
      </c>
      <c r="O8922" s="4">
        <v>34320</v>
      </c>
      <c r="P8922" t="s">
        <v>8987</v>
      </c>
      <c r="Q8922" t="s">
        <v>57</v>
      </c>
      <c r="R8922" t="s">
        <v>8985</v>
      </c>
      <c r="S8922" t="s">
        <v>2097</v>
      </c>
      <c r="T8922" t="s">
        <v>35</v>
      </c>
      <c r="U8922" t="s">
        <v>36</v>
      </c>
      <c r="V8922">
        <v>0</v>
      </c>
      <c r="W8922">
        <v>2022</v>
      </c>
      <c r="X8922" t="s">
        <v>76</v>
      </c>
      <c r="Y8922" t="s">
        <v>38</v>
      </c>
      <c r="Z8922" t="s">
        <v>51</v>
      </c>
      <c r="AA8922" t="s">
        <v>40</v>
      </c>
      <c r="AB8922" t="s">
        <v>40</v>
      </c>
    </row>
    <row r="8923" spans="1:28" x14ac:dyDescent="0.35">
      <c r="A8923" t="s">
        <v>2397</v>
      </c>
      <c r="B8923" t="s">
        <v>12654</v>
      </c>
      <c r="C8923" t="s">
        <v>2481</v>
      </c>
      <c r="D8923" s="1">
        <v>43311102</v>
      </c>
      <c r="E8923" t="s">
        <v>30</v>
      </c>
      <c r="G8923">
        <v>44624</v>
      </c>
      <c r="H8923" s="3">
        <v>1910</v>
      </c>
      <c r="I8923">
        <v>1642664</v>
      </c>
      <c r="J8923" s="4">
        <v>1006</v>
      </c>
      <c r="K8923" t="s">
        <v>31</v>
      </c>
      <c r="L8923" t="s">
        <v>32</v>
      </c>
      <c r="M8923" t="s">
        <v>33</v>
      </c>
      <c r="N8923" s="4">
        <v>378</v>
      </c>
      <c r="O8923" s="4">
        <v>87174</v>
      </c>
      <c r="P8923" t="s">
        <v>8987</v>
      </c>
      <c r="Q8923" t="s">
        <v>8984</v>
      </c>
      <c r="R8923" t="s">
        <v>8985</v>
      </c>
      <c r="S8923" t="s">
        <v>3807</v>
      </c>
      <c r="T8923" t="s">
        <v>35</v>
      </c>
      <c r="U8923" t="s">
        <v>36</v>
      </c>
      <c r="V8923">
        <v>0</v>
      </c>
      <c r="W8923">
        <v>2022</v>
      </c>
      <c r="X8923" t="s">
        <v>76</v>
      </c>
      <c r="Y8923" t="s">
        <v>38</v>
      </c>
      <c r="Z8923" t="s">
        <v>39</v>
      </c>
      <c r="AA8923" t="s">
        <v>40</v>
      </c>
      <c r="AB8923" t="s">
        <v>40</v>
      </c>
    </row>
    <row r="8924" spans="1:28" x14ac:dyDescent="0.35">
      <c r="A8924" t="s">
        <v>2397</v>
      </c>
      <c r="B8924" t="s">
        <v>12653</v>
      </c>
      <c r="C8924" t="s">
        <v>2400</v>
      </c>
      <c r="D8924" s="1">
        <v>42601101</v>
      </c>
      <c r="E8924" t="s">
        <v>30</v>
      </c>
      <c r="G8924">
        <v>44625</v>
      </c>
      <c r="H8924" s="3">
        <v>618</v>
      </c>
      <c r="I8924">
        <v>1642834</v>
      </c>
      <c r="J8924" s="4">
        <v>325</v>
      </c>
      <c r="K8924" t="s">
        <v>31</v>
      </c>
      <c r="L8924" t="s">
        <v>66</v>
      </c>
      <c r="M8924" t="s">
        <v>415</v>
      </c>
      <c r="N8924" s="4">
        <v>248</v>
      </c>
      <c r="O8924" s="4">
        <v>80600</v>
      </c>
      <c r="P8924" t="s">
        <v>8987</v>
      </c>
      <c r="Q8924" t="s">
        <v>8984</v>
      </c>
      <c r="R8924" t="s">
        <v>8985</v>
      </c>
      <c r="S8924" t="s">
        <v>3808</v>
      </c>
      <c r="T8924" t="s">
        <v>35</v>
      </c>
      <c r="U8924" t="s">
        <v>36</v>
      </c>
      <c r="V8924">
        <v>0</v>
      </c>
      <c r="W8924">
        <v>2022</v>
      </c>
      <c r="X8924" t="s">
        <v>76</v>
      </c>
      <c r="Y8924" t="s">
        <v>38</v>
      </c>
      <c r="Z8924" t="s">
        <v>172</v>
      </c>
      <c r="AA8924" t="s">
        <v>40</v>
      </c>
      <c r="AB8924" t="s">
        <v>40</v>
      </c>
    </row>
    <row r="8925" spans="1:28" x14ac:dyDescent="0.35">
      <c r="A8925" t="s">
        <v>2397</v>
      </c>
      <c r="B8925" t="s">
        <v>12653</v>
      </c>
      <c r="C8925" t="s">
        <v>2441</v>
      </c>
      <c r="D8925" s="1">
        <v>43081101</v>
      </c>
      <c r="E8925" t="s">
        <v>43</v>
      </c>
      <c r="G8925">
        <v>44624</v>
      </c>
      <c r="H8925" s="3">
        <v>1322</v>
      </c>
      <c r="I8925">
        <v>1642273</v>
      </c>
      <c r="J8925" s="4">
        <v>334</v>
      </c>
      <c r="K8925" t="s">
        <v>31</v>
      </c>
      <c r="L8925" t="s">
        <v>32</v>
      </c>
      <c r="M8925" t="s">
        <v>33</v>
      </c>
      <c r="N8925" s="4">
        <v>6</v>
      </c>
      <c r="O8925" s="4">
        <v>2004</v>
      </c>
      <c r="P8925" t="s">
        <v>8987</v>
      </c>
      <c r="Q8925" t="s">
        <v>8984</v>
      </c>
      <c r="R8925" t="s">
        <v>8985</v>
      </c>
      <c r="S8925" t="s">
        <v>3806</v>
      </c>
      <c r="T8925" t="s">
        <v>35</v>
      </c>
      <c r="U8925" t="s">
        <v>36</v>
      </c>
      <c r="V8925">
        <v>0</v>
      </c>
      <c r="W8925">
        <v>2022</v>
      </c>
      <c r="X8925" t="s">
        <v>76</v>
      </c>
      <c r="Y8925" t="s">
        <v>38</v>
      </c>
      <c r="Z8925" t="s">
        <v>39</v>
      </c>
      <c r="AA8925" t="s">
        <v>40</v>
      </c>
      <c r="AB8925" t="s">
        <v>40</v>
      </c>
    </row>
    <row r="8926" spans="1:28" x14ac:dyDescent="0.35">
      <c r="A8926" t="s">
        <v>2397</v>
      </c>
      <c r="B8926" t="s">
        <v>12654</v>
      </c>
      <c r="C8926" t="s">
        <v>2446</v>
      </c>
      <c r="D8926" s="1">
        <v>42661104</v>
      </c>
      <c r="E8926" t="s">
        <v>43</v>
      </c>
      <c r="G8926">
        <v>44647</v>
      </c>
      <c r="H8926" s="3">
        <v>1157</v>
      </c>
      <c r="I8926">
        <v>1656708</v>
      </c>
      <c r="J8926" s="4">
        <v>563</v>
      </c>
      <c r="K8926" t="s">
        <v>31</v>
      </c>
      <c r="L8926" t="s">
        <v>32</v>
      </c>
      <c r="M8926" t="s">
        <v>33</v>
      </c>
      <c r="N8926" s="4">
        <v>4</v>
      </c>
      <c r="O8926" s="4">
        <v>2252</v>
      </c>
      <c r="P8926" t="s">
        <v>8987</v>
      </c>
      <c r="Q8926" t="s">
        <v>8984</v>
      </c>
      <c r="R8926" t="s">
        <v>8985</v>
      </c>
      <c r="S8926" t="s">
        <v>3810</v>
      </c>
      <c r="T8926" t="s">
        <v>35</v>
      </c>
      <c r="U8926" t="s">
        <v>36</v>
      </c>
      <c r="V8926">
        <v>31599683</v>
      </c>
      <c r="W8926">
        <v>2022</v>
      </c>
      <c r="X8926" t="s">
        <v>76</v>
      </c>
      <c r="Y8926" t="s">
        <v>38</v>
      </c>
      <c r="Z8926" t="s">
        <v>64</v>
      </c>
      <c r="AA8926" t="s">
        <v>40</v>
      </c>
      <c r="AB8926" t="s">
        <v>40</v>
      </c>
    </row>
    <row r="8927" spans="1:28" x14ac:dyDescent="0.35">
      <c r="A8927" t="s">
        <v>2397</v>
      </c>
      <c r="B8927" t="s">
        <v>12653</v>
      </c>
      <c r="C8927" t="s">
        <v>2404</v>
      </c>
      <c r="D8927" s="1">
        <v>192221102</v>
      </c>
      <c r="E8927" t="s">
        <v>30</v>
      </c>
      <c r="G8927">
        <v>44647</v>
      </c>
      <c r="H8927" s="3">
        <v>1549</v>
      </c>
      <c r="I8927">
        <v>1656867</v>
      </c>
      <c r="J8927" s="4">
        <v>596</v>
      </c>
      <c r="K8927" t="s">
        <v>31</v>
      </c>
      <c r="L8927" t="s">
        <v>32</v>
      </c>
      <c r="M8927" t="s">
        <v>83</v>
      </c>
      <c r="N8927" s="4">
        <v>253</v>
      </c>
      <c r="O8927" s="4">
        <v>112550</v>
      </c>
      <c r="P8927" t="s">
        <v>8987</v>
      </c>
      <c r="Q8927" t="s">
        <v>8984</v>
      </c>
      <c r="R8927" t="s">
        <v>8985</v>
      </c>
      <c r="S8927" t="s">
        <v>14307</v>
      </c>
      <c r="T8927" t="s">
        <v>35</v>
      </c>
      <c r="U8927" t="s">
        <v>36</v>
      </c>
      <c r="V8927">
        <v>31599692</v>
      </c>
      <c r="W8927">
        <v>2022</v>
      </c>
      <c r="X8927" t="s">
        <v>76</v>
      </c>
      <c r="Y8927" t="s">
        <v>38</v>
      </c>
      <c r="Z8927" t="s">
        <v>39</v>
      </c>
      <c r="AA8927" t="s">
        <v>40</v>
      </c>
      <c r="AB8927" t="s">
        <v>40</v>
      </c>
    </row>
    <row r="8928" spans="1:28" x14ac:dyDescent="0.35">
      <c r="A8928" t="s">
        <v>2397</v>
      </c>
      <c r="B8928" t="s">
        <v>12653</v>
      </c>
      <c r="C8928" t="s">
        <v>2883</v>
      </c>
      <c r="D8928" s="1">
        <v>192321122</v>
      </c>
      <c r="E8928" t="s">
        <v>59</v>
      </c>
      <c r="G8928">
        <v>44621</v>
      </c>
      <c r="H8928" s="3">
        <v>1107</v>
      </c>
      <c r="I8928">
        <v>1639916</v>
      </c>
      <c r="J8928" s="4">
        <v>299</v>
      </c>
      <c r="K8928" t="s">
        <v>31</v>
      </c>
      <c r="L8928" t="s">
        <v>32</v>
      </c>
      <c r="M8928" t="s">
        <v>33</v>
      </c>
      <c r="N8928" s="4">
        <v>101</v>
      </c>
      <c r="O8928" s="4">
        <v>30199</v>
      </c>
      <c r="P8928" t="s">
        <v>8987</v>
      </c>
      <c r="Q8928" t="s">
        <v>8984</v>
      </c>
      <c r="R8928" t="s">
        <v>8985</v>
      </c>
      <c r="S8928" t="s">
        <v>3805</v>
      </c>
      <c r="T8928" t="s">
        <v>35</v>
      </c>
      <c r="U8928" t="s">
        <v>36</v>
      </c>
      <c r="V8928">
        <v>31596455</v>
      </c>
      <c r="W8928">
        <v>2022</v>
      </c>
      <c r="X8928" t="s">
        <v>76</v>
      </c>
      <c r="Y8928" t="s">
        <v>38</v>
      </c>
      <c r="Z8928" t="s">
        <v>64</v>
      </c>
      <c r="AA8928" t="s">
        <v>40</v>
      </c>
      <c r="AB8928" t="s">
        <v>40</v>
      </c>
    </row>
    <row r="8929" spans="1:28" x14ac:dyDescent="0.35">
      <c r="A8929" t="s">
        <v>2397</v>
      </c>
      <c r="B8929" t="s">
        <v>12653</v>
      </c>
      <c r="C8929" t="s">
        <v>2437</v>
      </c>
      <c r="D8929" s="1">
        <v>192311142</v>
      </c>
      <c r="E8929" t="s">
        <v>43</v>
      </c>
      <c r="G8929">
        <v>44651</v>
      </c>
      <c r="H8929" s="3">
        <v>1457</v>
      </c>
      <c r="I8929">
        <v>1660573</v>
      </c>
      <c r="J8929" s="4">
        <v>227</v>
      </c>
      <c r="K8929" t="s">
        <v>31</v>
      </c>
      <c r="L8929" t="s">
        <v>32</v>
      </c>
      <c r="M8929" t="s">
        <v>33</v>
      </c>
      <c r="N8929" s="4">
        <v>7</v>
      </c>
      <c r="O8929" s="4">
        <v>1589</v>
      </c>
      <c r="P8929" t="s">
        <v>8987</v>
      </c>
      <c r="Q8929" t="s">
        <v>8984</v>
      </c>
      <c r="R8929" t="s">
        <v>8985</v>
      </c>
      <c r="S8929" t="s">
        <v>3812</v>
      </c>
      <c r="T8929" t="s">
        <v>35</v>
      </c>
      <c r="U8929" t="s">
        <v>36</v>
      </c>
      <c r="V8929">
        <v>0</v>
      </c>
      <c r="W8929">
        <v>2022</v>
      </c>
      <c r="X8929" t="s">
        <v>76</v>
      </c>
      <c r="Y8929" t="s">
        <v>38</v>
      </c>
      <c r="Z8929" t="s">
        <v>64</v>
      </c>
      <c r="AA8929" t="s">
        <v>40</v>
      </c>
      <c r="AB8929" t="s">
        <v>40</v>
      </c>
    </row>
    <row r="8930" spans="1:28" x14ac:dyDescent="0.35">
      <c r="A8930" t="s">
        <v>2397</v>
      </c>
      <c r="B8930" t="s">
        <v>12653</v>
      </c>
      <c r="C8930" t="s">
        <v>2406</v>
      </c>
      <c r="D8930" s="1">
        <v>192171103</v>
      </c>
      <c r="E8930" t="s">
        <v>53</v>
      </c>
      <c r="G8930">
        <v>44639</v>
      </c>
      <c r="H8930" s="3">
        <v>2015</v>
      </c>
      <c r="I8930">
        <v>1651829</v>
      </c>
      <c r="J8930" s="4">
        <v>484</v>
      </c>
      <c r="K8930" t="s">
        <v>31</v>
      </c>
      <c r="L8930" t="s">
        <v>32</v>
      </c>
      <c r="M8930" t="s">
        <v>33</v>
      </c>
      <c r="N8930" s="4">
        <v>31</v>
      </c>
      <c r="O8930" s="4">
        <v>14784</v>
      </c>
      <c r="P8930" t="s">
        <v>8987</v>
      </c>
      <c r="Q8930" t="s">
        <v>8984</v>
      </c>
      <c r="R8930" t="s">
        <v>8985</v>
      </c>
      <c r="S8930" t="s">
        <v>3809</v>
      </c>
      <c r="T8930" t="s">
        <v>35</v>
      </c>
      <c r="U8930" t="s">
        <v>36</v>
      </c>
      <c r="V8930">
        <v>31597866</v>
      </c>
      <c r="W8930">
        <v>2022</v>
      </c>
      <c r="X8930" t="s">
        <v>76</v>
      </c>
      <c r="Y8930" t="s">
        <v>38</v>
      </c>
      <c r="Z8930" t="s">
        <v>39</v>
      </c>
      <c r="AA8930" t="s">
        <v>40</v>
      </c>
      <c r="AB8930" t="s">
        <v>38</v>
      </c>
    </row>
    <row r="8931" spans="1:28" x14ac:dyDescent="0.35">
      <c r="A8931" t="s">
        <v>2397</v>
      </c>
      <c r="B8931" t="s">
        <v>12654</v>
      </c>
      <c r="C8931" t="s">
        <v>2541</v>
      </c>
      <c r="D8931" s="1">
        <v>192171101</v>
      </c>
      <c r="E8931" t="s">
        <v>43</v>
      </c>
      <c r="G8931">
        <v>44648</v>
      </c>
      <c r="H8931" s="3">
        <v>1110</v>
      </c>
      <c r="I8931">
        <v>1658042</v>
      </c>
      <c r="J8931" s="4">
        <v>871</v>
      </c>
      <c r="K8931" t="s">
        <v>31</v>
      </c>
      <c r="L8931" t="s">
        <v>60</v>
      </c>
      <c r="M8931" t="s">
        <v>61</v>
      </c>
      <c r="N8931" s="4">
        <v>1</v>
      </c>
      <c r="O8931" s="4">
        <v>871</v>
      </c>
      <c r="P8931" t="s">
        <v>8987</v>
      </c>
      <c r="Q8931" t="s">
        <v>8984</v>
      </c>
      <c r="R8931" t="s">
        <v>8985</v>
      </c>
      <c r="S8931" t="s">
        <v>3811</v>
      </c>
      <c r="T8931" t="s">
        <v>35</v>
      </c>
      <c r="U8931" t="s">
        <v>36</v>
      </c>
      <c r="V8931">
        <v>0</v>
      </c>
      <c r="W8931">
        <v>2022</v>
      </c>
      <c r="X8931" t="s">
        <v>76</v>
      </c>
      <c r="Y8931" t="s">
        <v>38</v>
      </c>
      <c r="Z8931" t="s">
        <v>64</v>
      </c>
      <c r="AA8931" t="s">
        <v>40</v>
      </c>
      <c r="AB8931" t="s">
        <v>40</v>
      </c>
    </row>
    <row r="8932" spans="1:28" x14ac:dyDescent="0.35">
      <c r="A8932" t="s">
        <v>4028</v>
      </c>
      <c r="B8932" t="s">
        <v>12653</v>
      </c>
      <c r="C8932" t="s">
        <v>4065</v>
      </c>
      <c r="D8932" s="1">
        <v>183101103</v>
      </c>
      <c r="E8932" t="s">
        <v>43</v>
      </c>
      <c r="G8932">
        <v>44630</v>
      </c>
      <c r="H8932" s="3">
        <v>1556</v>
      </c>
      <c r="I8932">
        <v>1646395</v>
      </c>
      <c r="J8932" s="4">
        <v>589</v>
      </c>
      <c r="K8932" t="s">
        <v>31</v>
      </c>
      <c r="L8932" t="s">
        <v>66</v>
      </c>
      <c r="M8932" t="s">
        <v>415</v>
      </c>
      <c r="N8932" s="4">
        <v>61</v>
      </c>
      <c r="O8932" s="4">
        <v>35929</v>
      </c>
      <c r="P8932" t="s">
        <v>8987</v>
      </c>
      <c r="Q8932" t="s">
        <v>79</v>
      </c>
      <c r="R8932" t="s">
        <v>8985</v>
      </c>
      <c r="S8932" t="s">
        <v>4394</v>
      </c>
      <c r="T8932" t="s">
        <v>35</v>
      </c>
      <c r="U8932" t="s">
        <v>36</v>
      </c>
      <c r="V8932">
        <v>45209120</v>
      </c>
      <c r="W8932">
        <v>2022</v>
      </c>
      <c r="X8932" t="s">
        <v>76</v>
      </c>
      <c r="Y8932" t="s">
        <v>38</v>
      </c>
      <c r="Z8932" t="s">
        <v>39</v>
      </c>
      <c r="AA8932" t="s">
        <v>40</v>
      </c>
      <c r="AB8932" t="s">
        <v>40</v>
      </c>
    </row>
    <row r="8933" spans="1:28" x14ac:dyDescent="0.35">
      <c r="A8933" t="s">
        <v>4487</v>
      </c>
      <c r="B8933" t="s">
        <v>12654</v>
      </c>
      <c r="C8933" t="s">
        <v>4519</v>
      </c>
      <c r="D8933" s="1">
        <v>42031125</v>
      </c>
      <c r="E8933" t="s">
        <v>43</v>
      </c>
      <c r="G8933">
        <v>44643</v>
      </c>
      <c r="H8933" s="3">
        <v>2109</v>
      </c>
      <c r="I8933" t="s">
        <v>13017</v>
      </c>
      <c r="J8933" s="4">
        <v>548</v>
      </c>
      <c r="K8933" t="s">
        <v>31</v>
      </c>
      <c r="L8933" t="s">
        <v>32</v>
      </c>
      <c r="M8933" t="s">
        <v>33</v>
      </c>
      <c r="N8933" s="4">
        <v>5</v>
      </c>
      <c r="O8933" s="4">
        <v>2740</v>
      </c>
      <c r="P8933" t="s">
        <v>8987</v>
      </c>
      <c r="Q8933" t="s">
        <v>8984</v>
      </c>
      <c r="R8933" t="s">
        <v>8985</v>
      </c>
      <c r="S8933" t="s">
        <v>14308</v>
      </c>
      <c r="T8933" t="s">
        <v>35</v>
      </c>
      <c r="U8933" t="s">
        <v>36</v>
      </c>
      <c r="V8933">
        <v>45226541</v>
      </c>
      <c r="W8933">
        <v>2022</v>
      </c>
      <c r="X8933" t="s">
        <v>76</v>
      </c>
      <c r="Y8933" t="s">
        <v>38</v>
      </c>
      <c r="Z8933" t="s">
        <v>172</v>
      </c>
      <c r="AA8933" t="s">
        <v>40</v>
      </c>
      <c r="AB8933" t="s">
        <v>40</v>
      </c>
    </row>
    <row r="8934" spans="1:28" x14ac:dyDescent="0.35">
      <c r="A8934" t="s">
        <v>4487</v>
      </c>
      <c r="B8934" t="s">
        <v>12654</v>
      </c>
      <c r="C8934" t="s">
        <v>4533</v>
      </c>
      <c r="D8934" s="1">
        <v>42261101</v>
      </c>
      <c r="E8934" t="s">
        <v>43</v>
      </c>
      <c r="G8934">
        <v>44641</v>
      </c>
      <c r="H8934" s="3">
        <v>1626</v>
      </c>
      <c r="I8934">
        <v>1652924</v>
      </c>
      <c r="J8934" s="4">
        <v>521</v>
      </c>
      <c r="K8934" t="s">
        <v>31</v>
      </c>
      <c r="L8934" t="s">
        <v>32</v>
      </c>
      <c r="M8934" t="s">
        <v>83</v>
      </c>
      <c r="N8934" s="4">
        <v>20</v>
      </c>
      <c r="O8934" s="4">
        <v>6980</v>
      </c>
      <c r="P8934" t="s">
        <v>8987</v>
      </c>
      <c r="Q8934" t="s">
        <v>8984</v>
      </c>
      <c r="R8934" t="s">
        <v>9094</v>
      </c>
      <c r="S8934" t="s">
        <v>5072</v>
      </c>
      <c r="T8934" t="s">
        <v>35</v>
      </c>
      <c r="U8934" t="s">
        <v>36</v>
      </c>
      <c r="V8934">
        <v>31597917</v>
      </c>
      <c r="W8934">
        <v>2022</v>
      </c>
      <c r="X8934" t="s">
        <v>76</v>
      </c>
      <c r="Y8934" t="s">
        <v>38</v>
      </c>
      <c r="Z8934" t="s">
        <v>39</v>
      </c>
      <c r="AA8934" t="s">
        <v>40</v>
      </c>
      <c r="AB8934" t="s">
        <v>38</v>
      </c>
    </row>
    <row r="8935" spans="1:28" x14ac:dyDescent="0.35">
      <c r="A8935" t="s">
        <v>4487</v>
      </c>
      <c r="B8935" t="s">
        <v>12654</v>
      </c>
      <c r="C8935" t="s">
        <v>4507</v>
      </c>
      <c r="D8935" s="1">
        <v>42291101</v>
      </c>
      <c r="E8935" t="s">
        <v>43</v>
      </c>
      <c r="G8935">
        <v>44624</v>
      </c>
      <c r="H8935" s="3">
        <v>1436</v>
      </c>
      <c r="I8935">
        <v>1642369</v>
      </c>
      <c r="J8935" s="4">
        <v>435</v>
      </c>
      <c r="K8935" t="s">
        <v>31</v>
      </c>
      <c r="L8935" t="s">
        <v>32</v>
      </c>
      <c r="M8935" t="s">
        <v>33</v>
      </c>
      <c r="N8935" s="4">
        <v>8</v>
      </c>
      <c r="O8935" s="4">
        <v>3480</v>
      </c>
      <c r="P8935" t="s">
        <v>8987</v>
      </c>
      <c r="Q8935" t="s">
        <v>8984</v>
      </c>
      <c r="R8935" t="s">
        <v>8985</v>
      </c>
      <c r="S8935" t="s">
        <v>14309</v>
      </c>
      <c r="T8935" t="s">
        <v>35</v>
      </c>
      <c r="U8935" t="s">
        <v>36</v>
      </c>
      <c r="V8935">
        <v>31596685</v>
      </c>
      <c r="W8935">
        <v>2022</v>
      </c>
      <c r="X8935" t="s">
        <v>76</v>
      </c>
      <c r="Y8935" t="s">
        <v>38</v>
      </c>
      <c r="Z8935" t="s">
        <v>64</v>
      </c>
      <c r="AA8935" t="s">
        <v>40</v>
      </c>
      <c r="AB8935" t="s">
        <v>40</v>
      </c>
    </row>
    <row r="8936" spans="1:28" x14ac:dyDescent="0.35">
      <c r="A8936" t="s">
        <v>4487</v>
      </c>
      <c r="B8936" t="s">
        <v>12653</v>
      </c>
      <c r="C8936" t="s">
        <v>4507</v>
      </c>
      <c r="D8936" s="1">
        <v>42291101</v>
      </c>
      <c r="E8936" t="s">
        <v>43</v>
      </c>
      <c r="G8936">
        <v>44647</v>
      </c>
      <c r="H8936" s="3">
        <v>2146</v>
      </c>
      <c r="I8936">
        <v>1657360</v>
      </c>
      <c r="J8936" s="4">
        <v>437</v>
      </c>
      <c r="K8936" t="s">
        <v>31</v>
      </c>
      <c r="L8936" t="s">
        <v>32</v>
      </c>
      <c r="M8936" t="s">
        <v>33</v>
      </c>
      <c r="N8936" s="4">
        <v>8</v>
      </c>
      <c r="O8936" s="4">
        <v>3496</v>
      </c>
      <c r="P8936" t="s">
        <v>14310</v>
      </c>
      <c r="Q8936" t="s">
        <v>8984</v>
      </c>
      <c r="R8936" t="s">
        <v>8985</v>
      </c>
      <c r="S8936" t="s">
        <v>14311</v>
      </c>
      <c r="T8936" t="s">
        <v>35</v>
      </c>
      <c r="U8936" t="s">
        <v>36</v>
      </c>
      <c r="V8936">
        <v>45232163</v>
      </c>
      <c r="W8936">
        <v>2022</v>
      </c>
      <c r="X8936" t="s">
        <v>76</v>
      </c>
      <c r="Y8936" t="s">
        <v>38</v>
      </c>
      <c r="Z8936" t="s">
        <v>64</v>
      </c>
      <c r="AA8936" t="s">
        <v>40</v>
      </c>
      <c r="AB8936" t="s">
        <v>40</v>
      </c>
    </row>
    <row r="8937" spans="1:28" x14ac:dyDescent="0.35">
      <c r="A8937" t="s">
        <v>4487</v>
      </c>
      <c r="B8937" t="s">
        <v>12653</v>
      </c>
      <c r="C8937" t="s">
        <v>4494</v>
      </c>
      <c r="D8937" s="1">
        <v>43201102</v>
      </c>
      <c r="E8937" t="s">
        <v>30</v>
      </c>
      <c r="G8937">
        <v>44651</v>
      </c>
      <c r="H8937" s="3">
        <v>1738</v>
      </c>
      <c r="I8937">
        <v>1660662</v>
      </c>
      <c r="J8937" s="4">
        <v>552</v>
      </c>
      <c r="K8937" t="s">
        <v>31</v>
      </c>
      <c r="L8937" t="s">
        <v>66</v>
      </c>
      <c r="M8937" t="s">
        <v>415</v>
      </c>
      <c r="N8937" s="4">
        <v>53</v>
      </c>
      <c r="O8937" s="4">
        <v>11322</v>
      </c>
      <c r="P8937" t="s">
        <v>8987</v>
      </c>
      <c r="Q8937" t="s">
        <v>79</v>
      </c>
      <c r="R8937" t="s">
        <v>8985</v>
      </c>
      <c r="S8937" t="s">
        <v>14312</v>
      </c>
      <c r="T8937" t="s">
        <v>35</v>
      </c>
      <c r="U8937" t="s">
        <v>36</v>
      </c>
      <c r="V8937">
        <v>31600010</v>
      </c>
      <c r="W8937">
        <v>2022</v>
      </c>
      <c r="X8937" t="s">
        <v>76</v>
      </c>
      <c r="Y8937" t="s">
        <v>38</v>
      </c>
      <c r="Z8937" t="s">
        <v>39</v>
      </c>
      <c r="AA8937" t="s">
        <v>40</v>
      </c>
      <c r="AB8937" t="s">
        <v>40</v>
      </c>
    </row>
    <row r="8938" spans="1:28" x14ac:dyDescent="0.35">
      <c r="A8938" t="s">
        <v>5113</v>
      </c>
      <c r="B8938" t="s">
        <v>12653</v>
      </c>
      <c r="C8938" t="s">
        <v>5139</v>
      </c>
      <c r="D8938" s="1">
        <v>103191101</v>
      </c>
      <c r="E8938" t="s">
        <v>53</v>
      </c>
      <c r="G8938">
        <v>44623</v>
      </c>
      <c r="H8938" s="3">
        <v>1015</v>
      </c>
      <c r="I8938">
        <v>1641239</v>
      </c>
      <c r="J8938" s="4">
        <v>505</v>
      </c>
      <c r="K8938" t="s">
        <v>31</v>
      </c>
      <c r="L8938" t="s">
        <v>32</v>
      </c>
      <c r="M8938" t="s">
        <v>33</v>
      </c>
      <c r="N8938" s="4">
        <v>622</v>
      </c>
      <c r="O8938" s="4">
        <v>154753</v>
      </c>
      <c r="P8938" t="s">
        <v>8987</v>
      </c>
      <c r="Q8938" t="s">
        <v>8984</v>
      </c>
      <c r="R8938" t="s">
        <v>8985</v>
      </c>
      <c r="S8938" t="s">
        <v>5817</v>
      </c>
      <c r="T8938" t="s">
        <v>35</v>
      </c>
      <c r="U8938" t="s">
        <v>36</v>
      </c>
      <c r="V8938">
        <v>0</v>
      </c>
      <c r="W8938">
        <v>2022</v>
      </c>
      <c r="X8938" t="s">
        <v>76</v>
      </c>
      <c r="Y8938" t="s">
        <v>38</v>
      </c>
      <c r="Z8938" t="s">
        <v>39</v>
      </c>
      <c r="AA8938" t="s">
        <v>40</v>
      </c>
      <c r="AB8938" t="s">
        <v>38</v>
      </c>
    </row>
    <row r="8939" spans="1:28" x14ac:dyDescent="0.35">
      <c r="A8939" t="s">
        <v>5113</v>
      </c>
      <c r="B8939" t="s">
        <v>12653</v>
      </c>
      <c r="C8939" t="s">
        <v>5136</v>
      </c>
      <c r="D8939" s="1">
        <v>102911103</v>
      </c>
      <c r="E8939" t="s">
        <v>30</v>
      </c>
      <c r="G8939">
        <v>44642</v>
      </c>
      <c r="H8939" s="3">
        <v>1559</v>
      </c>
      <c r="I8939">
        <v>1653742</v>
      </c>
      <c r="J8939" s="4">
        <v>572</v>
      </c>
      <c r="K8939" t="s">
        <v>31</v>
      </c>
      <c r="L8939" t="s">
        <v>66</v>
      </c>
      <c r="M8939" t="s">
        <v>415</v>
      </c>
      <c r="N8939" s="4">
        <v>284</v>
      </c>
      <c r="O8939" s="4">
        <v>24901</v>
      </c>
      <c r="P8939" t="s">
        <v>14313</v>
      </c>
      <c r="Q8939" t="s">
        <v>398</v>
      </c>
      <c r="R8939" t="s">
        <v>9094</v>
      </c>
      <c r="S8939" t="s">
        <v>5819</v>
      </c>
      <c r="T8939" t="s">
        <v>35</v>
      </c>
      <c r="U8939" t="s">
        <v>36</v>
      </c>
      <c r="V8939">
        <v>0</v>
      </c>
      <c r="W8939">
        <v>2022</v>
      </c>
      <c r="X8939" t="s">
        <v>76</v>
      </c>
      <c r="Y8939" t="s">
        <v>38</v>
      </c>
      <c r="Z8939" t="s">
        <v>422</v>
      </c>
      <c r="AA8939" t="s">
        <v>40</v>
      </c>
      <c r="AB8939" t="s">
        <v>40</v>
      </c>
    </row>
    <row r="8940" spans="1:28" x14ac:dyDescent="0.35">
      <c r="A8940" t="s">
        <v>5113</v>
      </c>
      <c r="B8940" t="s">
        <v>12654</v>
      </c>
      <c r="C8940" t="s">
        <v>5485</v>
      </c>
      <c r="D8940" s="1">
        <v>103751102</v>
      </c>
      <c r="E8940" t="s">
        <v>30</v>
      </c>
      <c r="G8940">
        <v>44642</v>
      </c>
      <c r="H8940" s="3">
        <v>2130</v>
      </c>
      <c r="I8940">
        <v>1653896</v>
      </c>
      <c r="J8940" s="4">
        <v>917</v>
      </c>
      <c r="K8940" t="s">
        <v>31</v>
      </c>
      <c r="L8940" t="s">
        <v>66</v>
      </c>
      <c r="M8940" t="s">
        <v>415</v>
      </c>
      <c r="N8940" s="4">
        <v>396</v>
      </c>
      <c r="O8940" s="4">
        <v>111087</v>
      </c>
      <c r="P8940" t="s">
        <v>14313</v>
      </c>
      <c r="Q8940" t="s">
        <v>8984</v>
      </c>
      <c r="R8940" t="s">
        <v>8985</v>
      </c>
      <c r="S8940" t="s">
        <v>5818</v>
      </c>
      <c r="T8940" t="s">
        <v>35</v>
      </c>
      <c r="U8940" t="s">
        <v>36</v>
      </c>
      <c r="V8940">
        <v>45225412</v>
      </c>
      <c r="W8940">
        <v>2022</v>
      </c>
      <c r="X8940" t="s">
        <v>76</v>
      </c>
      <c r="Y8940" t="s">
        <v>38</v>
      </c>
      <c r="Z8940" t="s">
        <v>39</v>
      </c>
      <c r="AA8940" t="s">
        <v>40</v>
      </c>
      <c r="AB8940" t="s">
        <v>40</v>
      </c>
    </row>
    <row r="8941" spans="1:28" x14ac:dyDescent="0.35">
      <c r="A8941" t="s">
        <v>5113</v>
      </c>
      <c r="B8941" t="s">
        <v>12653</v>
      </c>
      <c r="C8941" t="s">
        <v>5217</v>
      </c>
      <c r="D8941" s="1">
        <v>103521103</v>
      </c>
      <c r="E8941" t="s">
        <v>43</v>
      </c>
      <c r="G8941">
        <v>44648</v>
      </c>
      <c r="H8941" s="3">
        <v>142</v>
      </c>
      <c r="I8941">
        <v>1657434</v>
      </c>
      <c r="J8941" s="4">
        <v>649</v>
      </c>
      <c r="K8941" t="s">
        <v>31</v>
      </c>
      <c r="L8941" t="s">
        <v>60</v>
      </c>
      <c r="M8941" t="s">
        <v>94</v>
      </c>
      <c r="N8941" s="4">
        <v>631</v>
      </c>
      <c r="O8941" s="4">
        <v>160045</v>
      </c>
      <c r="P8941" t="s">
        <v>8987</v>
      </c>
      <c r="Q8941" t="s">
        <v>57</v>
      </c>
      <c r="R8941" t="s">
        <v>8985</v>
      </c>
      <c r="S8941" t="s">
        <v>5820</v>
      </c>
      <c r="T8941" t="s">
        <v>35</v>
      </c>
      <c r="U8941" t="s">
        <v>36</v>
      </c>
      <c r="V8941">
        <v>0</v>
      </c>
      <c r="W8941">
        <v>2022</v>
      </c>
      <c r="X8941" t="s">
        <v>76</v>
      </c>
      <c r="Y8941" t="s">
        <v>38</v>
      </c>
      <c r="Z8941" t="s">
        <v>172</v>
      </c>
      <c r="AA8941" t="s">
        <v>40</v>
      </c>
      <c r="AB8941" t="s">
        <v>40</v>
      </c>
    </row>
    <row r="8942" spans="1:28" x14ac:dyDescent="0.35">
      <c r="A8942" t="s">
        <v>5879</v>
      </c>
      <c r="B8942" t="s">
        <v>12653</v>
      </c>
      <c r="C8942" t="s">
        <v>5880</v>
      </c>
      <c r="D8942" s="1">
        <v>24101103</v>
      </c>
      <c r="E8942" t="s">
        <v>30</v>
      </c>
      <c r="G8942">
        <v>44626</v>
      </c>
      <c r="H8942" s="3">
        <v>1943</v>
      </c>
      <c r="I8942">
        <v>1643597</v>
      </c>
      <c r="J8942" s="4">
        <v>404</v>
      </c>
      <c r="K8942" t="s">
        <v>31</v>
      </c>
      <c r="L8942" t="s">
        <v>32</v>
      </c>
      <c r="M8942" t="s">
        <v>33</v>
      </c>
      <c r="N8942" s="4">
        <v>1001</v>
      </c>
      <c r="O8942" s="4">
        <v>91609</v>
      </c>
      <c r="P8942" t="s">
        <v>8987</v>
      </c>
      <c r="Q8942" t="s">
        <v>8984</v>
      </c>
      <c r="R8942" t="s">
        <v>8985</v>
      </c>
      <c r="S8942" t="s">
        <v>6164</v>
      </c>
      <c r="T8942" t="s">
        <v>35</v>
      </c>
      <c r="U8942" t="s">
        <v>36</v>
      </c>
      <c r="V8942">
        <v>31596760</v>
      </c>
      <c r="W8942">
        <v>2022</v>
      </c>
      <c r="X8942" t="s">
        <v>76</v>
      </c>
      <c r="Y8942" t="s">
        <v>38</v>
      </c>
      <c r="Z8942" t="s">
        <v>39</v>
      </c>
      <c r="AA8942" t="s">
        <v>40</v>
      </c>
      <c r="AB8942" t="s">
        <v>40</v>
      </c>
    </row>
    <row r="8943" spans="1:28" x14ac:dyDescent="0.35">
      <c r="A8943" t="s">
        <v>5879</v>
      </c>
      <c r="B8943" t="s">
        <v>12654</v>
      </c>
      <c r="C8943" t="s">
        <v>5918</v>
      </c>
      <c r="D8943" s="1">
        <v>24251104</v>
      </c>
      <c r="E8943" t="s">
        <v>43</v>
      </c>
      <c r="G8943">
        <v>44629</v>
      </c>
      <c r="H8943" s="3">
        <v>1703</v>
      </c>
      <c r="I8943">
        <v>1645654</v>
      </c>
      <c r="J8943" s="4">
        <v>345</v>
      </c>
      <c r="K8943" t="s">
        <v>31</v>
      </c>
      <c r="L8943" t="s">
        <v>32</v>
      </c>
      <c r="M8943" t="s">
        <v>83</v>
      </c>
      <c r="N8943" s="4">
        <v>60</v>
      </c>
      <c r="O8943" s="4">
        <v>20700</v>
      </c>
      <c r="P8943" t="s">
        <v>8987</v>
      </c>
      <c r="Q8943" t="s">
        <v>8984</v>
      </c>
      <c r="R8943" t="s">
        <v>8985</v>
      </c>
      <c r="S8943" t="s">
        <v>6165</v>
      </c>
      <c r="T8943" t="s">
        <v>35</v>
      </c>
      <c r="U8943" t="s">
        <v>36</v>
      </c>
      <c r="V8943">
        <v>31597183</v>
      </c>
      <c r="W8943">
        <v>2022</v>
      </c>
      <c r="X8943" t="s">
        <v>76</v>
      </c>
      <c r="Y8943" t="s">
        <v>38</v>
      </c>
      <c r="Z8943" t="s">
        <v>39</v>
      </c>
      <c r="AA8943" t="s">
        <v>40</v>
      </c>
      <c r="AB8943" t="s">
        <v>40</v>
      </c>
    </row>
    <row r="8944" spans="1:28" x14ac:dyDescent="0.35">
      <c r="A8944" t="s">
        <v>6273</v>
      </c>
      <c r="B8944" t="s">
        <v>12653</v>
      </c>
      <c r="C8944" t="s">
        <v>6282</v>
      </c>
      <c r="D8944" s="1">
        <v>82831109</v>
      </c>
      <c r="E8944" t="s">
        <v>53</v>
      </c>
      <c r="G8944">
        <v>44635</v>
      </c>
      <c r="H8944" s="3">
        <v>2026</v>
      </c>
      <c r="I8944">
        <v>1649487</v>
      </c>
      <c r="J8944" s="4">
        <v>523</v>
      </c>
      <c r="K8944" t="s">
        <v>31</v>
      </c>
      <c r="L8944" t="s">
        <v>66</v>
      </c>
      <c r="M8944" t="s">
        <v>415</v>
      </c>
      <c r="N8944" s="4">
        <v>209</v>
      </c>
      <c r="O8944" s="4">
        <v>104603</v>
      </c>
      <c r="P8944" t="s">
        <v>8987</v>
      </c>
      <c r="Q8944" t="s">
        <v>79</v>
      </c>
      <c r="R8944" t="s">
        <v>8985</v>
      </c>
      <c r="S8944" t="s">
        <v>6329</v>
      </c>
      <c r="T8944" t="s">
        <v>35</v>
      </c>
      <c r="U8944" t="s">
        <v>36</v>
      </c>
      <c r="V8944">
        <v>0</v>
      </c>
      <c r="W8944">
        <v>2022</v>
      </c>
      <c r="X8944" t="s">
        <v>76</v>
      </c>
      <c r="Y8944" t="s">
        <v>38</v>
      </c>
      <c r="Z8944" t="s">
        <v>39</v>
      </c>
      <c r="AA8944" t="s">
        <v>40</v>
      </c>
      <c r="AB8944" t="s">
        <v>38</v>
      </c>
    </row>
    <row r="8945" spans="1:28" x14ac:dyDescent="0.35">
      <c r="A8945" t="s">
        <v>6337</v>
      </c>
      <c r="B8945" t="s">
        <v>12654</v>
      </c>
      <c r="C8945" t="s">
        <v>6377</v>
      </c>
      <c r="D8945" s="1">
        <v>153652109</v>
      </c>
      <c r="E8945" t="s">
        <v>53</v>
      </c>
      <c r="G8945">
        <v>44634</v>
      </c>
      <c r="H8945" s="3">
        <v>1940</v>
      </c>
      <c r="I8945">
        <v>1648573</v>
      </c>
      <c r="J8945" s="4">
        <v>470</v>
      </c>
      <c r="K8945" t="s">
        <v>31</v>
      </c>
      <c r="L8945" t="s">
        <v>66</v>
      </c>
      <c r="M8945" t="s">
        <v>415</v>
      </c>
      <c r="N8945" s="4">
        <v>404</v>
      </c>
      <c r="O8945" s="4">
        <v>56931</v>
      </c>
      <c r="P8945" t="s">
        <v>8987</v>
      </c>
      <c r="Q8945" t="s">
        <v>8984</v>
      </c>
      <c r="R8945" t="s">
        <v>8985</v>
      </c>
      <c r="S8945" t="s">
        <v>7290</v>
      </c>
      <c r="T8945" t="s">
        <v>35</v>
      </c>
      <c r="U8945" t="s">
        <v>36</v>
      </c>
      <c r="V8945">
        <v>45211271</v>
      </c>
      <c r="W8945">
        <v>2022</v>
      </c>
      <c r="X8945" t="s">
        <v>76</v>
      </c>
      <c r="Y8945" t="s">
        <v>38</v>
      </c>
      <c r="Z8945" t="s">
        <v>45</v>
      </c>
      <c r="AA8945" t="s">
        <v>40</v>
      </c>
      <c r="AB8945" t="s">
        <v>38</v>
      </c>
    </row>
    <row r="8946" spans="1:28" x14ac:dyDescent="0.35">
      <c r="A8946" t="s">
        <v>6337</v>
      </c>
      <c r="B8946" t="s">
        <v>12653</v>
      </c>
      <c r="C8946" t="s">
        <v>6373</v>
      </c>
      <c r="D8946" s="1">
        <v>153661104</v>
      </c>
      <c r="E8946" t="s">
        <v>53</v>
      </c>
      <c r="G8946">
        <v>44641</v>
      </c>
      <c r="H8946" s="3">
        <v>1325</v>
      </c>
      <c r="I8946">
        <v>1652905</v>
      </c>
      <c r="J8946" s="4">
        <v>289</v>
      </c>
      <c r="K8946" t="s">
        <v>31</v>
      </c>
      <c r="L8946" t="s">
        <v>66</v>
      </c>
      <c r="M8946" t="s">
        <v>415</v>
      </c>
      <c r="N8946" s="4">
        <v>455</v>
      </c>
      <c r="O8946" s="4">
        <v>111192</v>
      </c>
      <c r="P8946" t="s">
        <v>8987</v>
      </c>
      <c r="Q8946" t="s">
        <v>79</v>
      </c>
      <c r="R8946" t="s">
        <v>8985</v>
      </c>
      <c r="S8946" t="s">
        <v>7292</v>
      </c>
      <c r="T8946" t="s">
        <v>35</v>
      </c>
      <c r="U8946" t="s">
        <v>36</v>
      </c>
      <c r="V8946">
        <v>0</v>
      </c>
      <c r="W8946">
        <v>2022</v>
      </c>
      <c r="X8946" t="s">
        <v>76</v>
      </c>
      <c r="Y8946" t="s">
        <v>38</v>
      </c>
      <c r="Z8946" t="s">
        <v>39</v>
      </c>
      <c r="AA8946" t="s">
        <v>40</v>
      </c>
      <c r="AB8946" t="s">
        <v>38</v>
      </c>
    </row>
    <row r="8947" spans="1:28" x14ac:dyDescent="0.35">
      <c r="A8947" t="s">
        <v>6337</v>
      </c>
      <c r="B8947" t="s">
        <v>12653</v>
      </c>
      <c r="C8947" t="s">
        <v>6338</v>
      </c>
      <c r="D8947" s="1">
        <v>152241101</v>
      </c>
      <c r="E8947" t="s">
        <v>43</v>
      </c>
      <c r="G8947">
        <v>44640</v>
      </c>
      <c r="H8947" s="3">
        <v>1430</v>
      </c>
      <c r="I8947">
        <v>1652075</v>
      </c>
      <c r="J8947" s="4">
        <v>334</v>
      </c>
      <c r="K8947" t="s">
        <v>31</v>
      </c>
      <c r="L8947" t="s">
        <v>32</v>
      </c>
      <c r="M8947" t="s">
        <v>33</v>
      </c>
      <c r="N8947" s="4">
        <v>6</v>
      </c>
      <c r="O8947" s="4">
        <v>2004</v>
      </c>
      <c r="P8947" t="s">
        <v>8987</v>
      </c>
      <c r="Q8947" t="s">
        <v>8984</v>
      </c>
      <c r="R8947" t="s">
        <v>8985</v>
      </c>
      <c r="S8947" t="s">
        <v>7291</v>
      </c>
      <c r="T8947" t="s">
        <v>35</v>
      </c>
      <c r="U8947" t="s">
        <v>36</v>
      </c>
      <c r="V8947">
        <v>31597888</v>
      </c>
      <c r="W8947">
        <v>2022</v>
      </c>
      <c r="X8947" t="s">
        <v>76</v>
      </c>
      <c r="Y8947" t="s">
        <v>38</v>
      </c>
      <c r="Z8947" t="s">
        <v>64</v>
      </c>
      <c r="AA8947" t="s">
        <v>40</v>
      </c>
      <c r="AB8947" t="s">
        <v>40</v>
      </c>
    </row>
    <row r="8948" spans="1:28" x14ac:dyDescent="0.35">
      <c r="A8948" t="s">
        <v>7410</v>
      </c>
      <c r="B8948" t="s">
        <v>12653</v>
      </c>
      <c r="C8948" t="s">
        <v>7666</v>
      </c>
      <c r="D8948" s="1">
        <v>43471101</v>
      </c>
      <c r="E8948" t="s">
        <v>43</v>
      </c>
      <c r="G8948">
        <v>44645</v>
      </c>
      <c r="H8948" s="3">
        <v>11</v>
      </c>
      <c r="I8948">
        <v>1655492</v>
      </c>
      <c r="J8948" s="4">
        <v>586</v>
      </c>
      <c r="K8948" t="s">
        <v>31</v>
      </c>
      <c r="L8948" t="s">
        <v>32</v>
      </c>
      <c r="M8948" t="s">
        <v>33</v>
      </c>
      <c r="N8948" s="4">
        <v>13</v>
      </c>
      <c r="O8948" s="4">
        <v>7423</v>
      </c>
      <c r="P8948" t="s">
        <v>8987</v>
      </c>
      <c r="Q8948" t="s">
        <v>8984</v>
      </c>
      <c r="R8948" t="s">
        <v>8985</v>
      </c>
      <c r="S8948" t="s">
        <v>14314</v>
      </c>
      <c r="T8948" t="s">
        <v>35</v>
      </c>
      <c r="U8948" t="s">
        <v>36</v>
      </c>
      <c r="V8948">
        <v>31598356</v>
      </c>
      <c r="W8948">
        <v>2022</v>
      </c>
      <c r="X8948" t="s">
        <v>76</v>
      </c>
      <c r="Y8948" t="s">
        <v>38</v>
      </c>
      <c r="Z8948" t="s">
        <v>39</v>
      </c>
      <c r="AA8948" t="s">
        <v>40</v>
      </c>
      <c r="AB8948" t="s">
        <v>40</v>
      </c>
    </row>
    <row r="8949" spans="1:28" x14ac:dyDescent="0.35">
      <c r="A8949" t="s">
        <v>7410</v>
      </c>
      <c r="B8949" t="s">
        <v>12653</v>
      </c>
      <c r="C8949" t="s">
        <v>7482</v>
      </c>
      <c r="D8949" s="1">
        <v>42571101</v>
      </c>
      <c r="E8949" t="s">
        <v>43</v>
      </c>
      <c r="G8949">
        <v>44642</v>
      </c>
      <c r="H8949" s="3">
        <v>1003</v>
      </c>
      <c r="I8949">
        <v>1653412</v>
      </c>
      <c r="J8949" s="4">
        <v>503</v>
      </c>
      <c r="K8949" t="s">
        <v>31</v>
      </c>
      <c r="L8949" t="s">
        <v>32</v>
      </c>
      <c r="M8949" t="s">
        <v>33</v>
      </c>
      <c r="N8949" s="4">
        <v>171</v>
      </c>
      <c r="O8949" s="4">
        <v>44193</v>
      </c>
      <c r="P8949" t="s">
        <v>8987</v>
      </c>
      <c r="Q8949" t="s">
        <v>8984</v>
      </c>
      <c r="R8949" t="s">
        <v>8985</v>
      </c>
      <c r="S8949" t="s">
        <v>8180</v>
      </c>
      <c r="T8949" t="s">
        <v>35</v>
      </c>
      <c r="U8949" t="s">
        <v>36</v>
      </c>
      <c r="V8949">
        <v>31597987</v>
      </c>
      <c r="W8949">
        <v>2022</v>
      </c>
      <c r="X8949" t="s">
        <v>76</v>
      </c>
      <c r="Y8949" t="s">
        <v>38</v>
      </c>
      <c r="Z8949" t="s">
        <v>39</v>
      </c>
      <c r="AA8949" t="s">
        <v>40</v>
      </c>
      <c r="AB8949" t="s">
        <v>40</v>
      </c>
    </row>
    <row r="8950" spans="1:28" x14ac:dyDescent="0.35">
      <c r="A8950" t="s">
        <v>7410</v>
      </c>
      <c r="B8950" t="s">
        <v>12654</v>
      </c>
      <c r="C8950" t="s">
        <v>7426</v>
      </c>
      <c r="D8950" s="1">
        <v>42571102</v>
      </c>
      <c r="E8950" t="s">
        <v>43</v>
      </c>
      <c r="G8950">
        <v>44624</v>
      </c>
      <c r="H8950" s="3">
        <v>1245</v>
      </c>
      <c r="I8950">
        <v>1642229</v>
      </c>
      <c r="J8950" s="4">
        <v>278</v>
      </c>
      <c r="K8950" t="s">
        <v>31</v>
      </c>
      <c r="L8950" t="s">
        <v>32</v>
      </c>
      <c r="M8950" t="s">
        <v>33</v>
      </c>
      <c r="N8950" s="4">
        <v>55</v>
      </c>
      <c r="O8950" s="4">
        <v>15290</v>
      </c>
      <c r="P8950" t="s">
        <v>8987</v>
      </c>
      <c r="Q8950" t="s">
        <v>8984</v>
      </c>
      <c r="R8950" t="s">
        <v>8985</v>
      </c>
      <c r="S8950" t="s">
        <v>8179</v>
      </c>
      <c r="T8950" t="s">
        <v>35</v>
      </c>
      <c r="U8950" t="s">
        <v>36</v>
      </c>
      <c r="V8950">
        <v>45198399</v>
      </c>
      <c r="W8950">
        <v>2022</v>
      </c>
      <c r="X8950" t="s">
        <v>76</v>
      </c>
      <c r="Y8950" t="s">
        <v>38</v>
      </c>
      <c r="Z8950" t="s">
        <v>39</v>
      </c>
      <c r="AA8950" t="s">
        <v>40</v>
      </c>
      <c r="AB8950" t="s">
        <v>40</v>
      </c>
    </row>
    <row r="8951" spans="1:28" x14ac:dyDescent="0.35">
      <c r="A8951" t="s">
        <v>7410</v>
      </c>
      <c r="B8951" t="s">
        <v>12654</v>
      </c>
      <c r="C8951" t="s">
        <v>7413</v>
      </c>
      <c r="D8951" s="1">
        <v>42811113</v>
      </c>
      <c r="E8951" t="s">
        <v>43</v>
      </c>
      <c r="G8951">
        <v>44647</v>
      </c>
      <c r="H8951" s="3">
        <v>356</v>
      </c>
      <c r="I8951">
        <v>1656572</v>
      </c>
      <c r="J8951" s="4">
        <v>473</v>
      </c>
      <c r="K8951" t="s">
        <v>31</v>
      </c>
      <c r="L8951" t="s">
        <v>32</v>
      </c>
      <c r="M8951" t="s">
        <v>33</v>
      </c>
      <c r="N8951" s="4">
        <v>38</v>
      </c>
      <c r="O8951" s="4">
        <v>17974</v>
      </c>
      <c r="P8951" t="s">
        <v>8987</v>
      </c>
      <c r="Q8951" t="s">
        <v>8984</v>
      </c>
      <c r="R8951" t="s">
        <v>8985</v>
      </c>
      <c r="S8951" t="s">
        <v>8182</v>
      </c>
      <c r="T8951" t="s">
        <v>35</v>
      </c>
      <c r="U8951" t="s">
        <v>36</v>
      </c>
      <c r="V8951">
        <v>31599660</v>
      </c>
      <c r="W8951">
        <v>2022</v>
      </c>
      <c r="X8951" t="s">
        <v>76</v>
      </c>
      <c r="Y8951" t="s">
        <v>38</v>
      </c>
      <c r="Z8951" t="s">
        <v>64</v>
      </c>
      <c r="AA8951" t="s">
        <v>40</v>
      </c>
      <c r="AB8951" t="s">
        <v>40</v>
      </c>
    </row>
    <row r="8952" spans="1:28" x14ac:dyDescent="0.35">
      <c r="A8952" t="s">
        <v>7410</v>
      </c>
      <c r="B8952" t="s">
        <v>12654</v>
      </c>
      <c r="C8952" t="s">
        <v>3584</v>
      </c>
      <c r="D8952" s="1">
        <v>42851121</v>
      </c>
      <c r="E8952" t="s">
        <v>30</v>
      </c>
      <c r="G8952">
        <v>44649</v>
      </c>
      <c r="H8952" s="3">
        <v>1039</v>
      </c>
      <c r="I8952">
        <v>1658845</v>
      </c>
      <c r="J8952" s="4">
        <v>469</v>
      </c>
      <c r="K8952" t="s">
        <v>31</v>
      </c>
      <c r="L8952" t="s">
        <v>66</v>
      </c>
      <c r="M8952" t="s">
        <v>415</v>
      </c>
      <c r="N8952" s="4">
        <v>845</v>
      </c>
      <c r="O8952" s="4">
        <v>240098</v>
      </c>
      <c r="P8952" t="s">
        <v>8987</v>
      </c>
      <c r="Q8952" t="s">
        <v>79</v>
      </c>
      <c r="R8952" t="s">
        <v>8985</v>
      </c>
      <c r="S8952" t="s">
        <v>8183</v>
      </c>
      <c r="T8952" t="s">
        <v>35</v>
      </c>
      <c r="U8952" t="s">
        <v>36</v>
      </c>
      <c r="V8952">
        <v>45234284</v>
      </c>
      <c r="W8952">
        <v>2022</v>
      </c>
      <c r="X8952" t="s">
        <v>76</v>
      </c>
      <c r="Y8952" t="s">
        <v>38</v>
      </c>
      <c r="Z8952" t="s">
        <v>39</v>
      </c>
      <c r="AA8952" t="s">
        <v>40</v>
      </c>
      <c r="AB8952" t="s">
        <v>40</v>
      </c>
    </row>
    <row r="8953" spans="1:28" x14ac:dyDescent="0.35">
      <c r="A8953" t="s">
        <v>7410</v>
      </c>
      <c r="B8953" t="s">
        <v>12653</v>
      </c>
      <c r="C8953" t="s">
        <v>7437</v>
      </c>
      <c r="D8953" s="1">
        <v>42751113</v>
      </c>
      <c r="E8953" t="s">
        <v>448</v>
      </c>
      <c r="G8953">
        <v>44646</v>
      </c>
      <c r="H8953" s="3">
        <v>1059</v>
      </c>
      <c r="I8953">
        <v>1656334</v>
      </c>
      <c r="J8953" s="4">
        <v>425</v>
      </c>
      <c r="K8953" t="s">
        <v>31</v>
      </c>
      <c r="L8953" t="s">
        <v>32</v>
      </c>
      <c r="M8953" t="s">
        <v>33</v>
      </c>
      <c r="N8953" s="4">
        <v>4</v>
      </c>
      <c r="O8953" s="4">
        <v>888</v>
      </c>
      <c r="P8953" t="s">
        <v>8987</v>
      </c>
      <c r="Q8953" t="s">
        <v>9125</v>
      </c>
      <c r="R8953" t="s">
        <v>8985</v>
      </c>
      <c r="S8953" t="s">
        <v>8181</v>
      </c>
      <c r="T8953" t="s">
        <v>35</v>
      </c>
      <c r="U8953" t="s">
        <v>36</v>
      </c>
      <c r="V8953">
        <v>31599357</v>
      </c>
      <c r="W8953">
        <v>2022</v>
      </c>
      <c r="X8953" t="s">
        <v>76</v>
      </c>
      <c r="Y8953" t="s">
        <v>38</v>
      </c>
      <c r="Z8953" t="s">
        <v>39</v>
      </c>
      <c r="AA8953" t="s">
        <v>40</v>
      </c>
      <c r="AB8953" t="s">
        <v>40</v>
      </c>
    </row>
    <row r="8954" spans="1:28" x14ac:dyDescent="0.35">
      <c r="A8954" t="s">
        <v>8579</v>
      </c>
      <c r="B8954" t="s">
        <v>12653</v>
      </c>
      <c r="C8954" t="s">
        <v>8595</v>
      </c>
      <c r="D8954" s="1">
        <v>163761703</v>
      </c>
      <c r="E8954" t="s">
        <v>43</v>
      </c>
      <c r="G8954">
        <v>44627</v>
      </c>
      <c r="H8954" s="3">
        <v>1752</v>
      </c>
      <c r="I8954">
        <v>1644317</v>
      </c>
      <c r="J8954" s="4">
        <v>545</v>
      </c>
      <c r="K8954" t="s">
        <v>31</v>
      </c>
      <c r="L8954" t="s">
        <v>32</v>
      </c>
      <c r="M8954" t="s">
        <v>83</v>
      </c>
      <c r="N8954" s="4">
        <v>14</v>
      </c>
      <c r="O8954" s="4">
        <v>7630</v>
      </c>
      <c r="P8954" t="s">
        <v>13119</v>
      </c>
      <c r="Q8954" t="s">
        <v>8984</v>
      </c>
      <c r="R8954" t="s">
        <v>8985</v>
      </c>
      <c r="S8954" t="s">
        <v>8958</v>
      </c>
      <c r="T8954" t="s">
        <v>35</v>
      </c>
      <c r="U8954" t="s">
        <v>36</v>
      </c>
      <c r="V8954">
        <v>45200355</v>
      </c>
      <c r="W8954">
        <v>2022</v>
      </c>
      <c r="X8954" t="s">
        <v>76</v>
      </c>
      <c r="Y8954" t="s">
        <v>38</v>
      </c>
      <c r="Z8954" t="s">
        <v>64</v>
      </c>
      <c r="AA8954" t="s">
        <v>40</v>
      </c>
      <c r="AB8954" t="s">
        <v>40</v>
      </c>
    </row>
    <row r="8955" spans="1:28" x14ac:dyDescent="0.35">
      <c r="A8955" t="s">
        <v>28</v>
      </c>
      <c r="B8955" t="s">
        <v>12654</v>
      </c>
      <c r="C8955" t="s">
        <v>145</v>
      </c>
      <c r="D8955" s="1">
        <v>83692105</v>
      </c>
      <c r="E8955" t="s">
        <v>53</v>
      </c>
      <c r="G8955">
        <v>44873</v>
      </c>
      <c r="H8955" s="3">
        <v>914</v>
      </c>
      <c r="I8955">
        <v>1857197</v>
      </c>
      <c r="J8955" s="4">
        <v>366</v>
      </c>
      <c r="K8955" t="s">
        <v>31</v>
      </c>
      <c r="L8955" t="s">
        <v>32</v>
      </c>
      <c r="M8955" t="s">
        <v>33</v>
      </c>
      <c r="N8955" s="4">
        <v>20</v>
      </c>
      <c r="O8955" s="4">
        <v>6242</v>
      </c>
      <c r="P8955" t="s">
        <v>13198</v>
      </c>
      <c r="Q8955" t="s">
        <v>8984</v>
      </c>
      <c r="R8955" t="s">
        <v>8985</v>
      </c>
      <c r="S8955" t="s">
        <v>1549</v>
      </c>
      <c r="T8955" t="s">
        <v>35</v>
      </c>
      <c r="U8955" t="s">
        <v>36</v>
      </c>
      <c r="V8955">
        <v>0</v>
      </c>
      <c r="W8955">
        <v>2022</v>
      </c>
      <c r="X8955" t="s">
        <v>178</v>
      </c>
      <c r="Y8955" t="s">
        <v>38</v>
      </c>
      <c r="Z8955" t="s">
        <v>39</v>
      </c>
      <c r="AA8955" t="s">
        <v>40</v>
      </c>
      <c r="AB8955" t="s">
        <v>38</v>
      </c>
    </row>
    <row r="8956" spans="1:28" x14ac:dyDescent="0.35">
      <c r="A8956" t="s">
        <v>28</v>
      </c>
      <c r="B8956" t="s">
        <v>12654</v>
      </c>
      <c r="C8956" t="s">
        <v>129</v>
      </c>
      <c r="D8956" s="1">
        <v>83622105</v>
      </c>
      <c r="E8956" t="s">
        <v>30</v>
      </c>
      <c r="G8956">
        <v>44875</v>
      </c>
      <c r="H8956" s="3">
        <v>349</v>
      </c>
      <c r="I8956">
        <v>1859672</v>
      </c>
      <c r="J8956" s="4">
        <v>686</v>
      </c>
      <c r="K8956" t="s">
        <v>31</v>
      </c>
      <c r="L8956" t="s">
        <v>32</v>
      </c>
      <c r="M8956" t="s">
        <v>33</v>
      </c>
      <c r="N8956" s="4">
        <v>177</v>
      </c>
      <c r="O8956" s="4">
        <v>45682</v>
      </c>
      <c r="P8956" t="s">
        <v>13198</v>
      </c>
      <c r="Q8956" t="s">
        <v>8984</v>
      </c>
      <c r="R8956" t="s">
        <v>8985</v>
      </c>
      <c r="S8956" t="s">
        <v>1550</v>
      </c>
      <c r="T8956" t="s">
        <v>35</v>
      </c>
      <c r="U8956" t="s">
        <v>36</v>
      </c>
      <c r="V8956">
        <v>45515911</v>
      </c>
      <c r="W8956">
        <v>2022</v>
      </c>
      <c r="X8956" t="s">
        <v>178</v>
      </c>
      <c r="Y8956" t="s">
        <v>38</v>
      </c>
      <c r="Z8956" t="s">
        <v>39</v>
      </c>
      <c r="AA8956" t="s">
        <v>40</v>
      </c>
      <c r="AB8956" t="s">
        <v>40</v>
      </c>
    </row>
    <row r="8957" spans="1:28" x14ac:dyDescent="0.35">
      <c r="A8957" t="s">
        <v>28</v>
      </c>
      <c r="B8957" t="s">
        <v>12654</v>
      </c>
      <c r="C8957" t="s">
        <v>149</v>
      </c>
      <c r="D8957" s="1">
        <v>83622104</v>
      </c>
      <c r="E8957" t="s">
        <v>53</v>
      </c>
      <c r="G8957">
        <v>44873</v>
      </c>
      <c r="H8957" s="3">
        <v>1108</v>
      </c>
      <c r="I8957">
        <v>1857809</v>
      </c>
      <c r="J8957" s="4">
        <v>447</v>
      </c>
      <c r="K8957" t="s">
        <v>31</v>
      </c>
      <c r="L8957" t="s">
        <v>32</v>
      </c>
      <c r="M8957" t="s">
        <v>83</v>
      </c>
      <c r="N8957" s="4">
        <v>23</v>
      </c>
      <c r="O8957" s="4">
        <v>3028</v>
      </c>
      <c r="P8957" t="s">
        <v>13198</v>
      </c>
      <c r="Q8957" t="s">
        <v>8984</v>
      </c>
      <c r="R8957" t="s">
        <v>8985</v>
      </c>
      <c r="S8957" t="s">
        <v>14315</v>
      </c>
      <c r="T8957" t="s">
        <v>35</v>
      </c>
      <c r="U8957" t="s">
        <v>36</v>
      </c>
      <c r="V8957">
        <v>0</v>
      </c>
      <c r="W8957">
        <v>2022</v>
      </c>
      <c r="X8957" t="s">
        <v>178</v>
      </c>
      <c r="Y8957" t="s">
        <v>38</v>
      </c>
      <c r="Z8957" t="s">
        <v>45</v>
      </c>
      <c r="AA8957" t="s">
        <v>40</v>
      </c>
      <c r="AB8957" t="s">
        <v>38</v>
      </c>
    </row>
    <row r="8958" spans="1:28" x14ac:dyDescent="0.35">
      <c r="A8958" t="s">
        <v>28</v>
      </c>
      <c r="B8958" t="s">
        <v>12654</v>
      </c>
      <c r="C8958" t="s">
        <v>42</v>
      </c>
      <c r="D8958" s="1">
        <v>82841101</v>
      </c>
      <c r="E8958" t="s">
        <v>30</v>
      </c>
      <c r="G8958">
        <v>44887</v>
      </c>
      <c r="H8958" s="3">
        <v>446</v>
      </c>
      <c r="I8958">
        <v>1867419</v>
      </c>
      <c r="J8958" s="4">
        <v>285</v>
      </c>
      <c r="K8958" t="s">
        <v>31</v>
      </c>
      <c r="L8958" t="s">
        <v>32</v>
      </c>
      <c r="M8958" t="s">
        <v>83</v>
      </c>
      <c r="N8958" s="4">
        <v>2136</v>
      </c>
      <c r="O8958" s="4">
        <v>138559</v>
      </c>
      <c r="P8958" t="s">
        <v>13198</v>
      </c>
      <c r="Q8958" t="s">
        <v>8984</v>
      </c>
      <c r="R8958" t="s">
        <v>8985</v>
      </c>
      <c r="S8958" t="s">
        <v>1551</v>
      </c>
      <c r="T8958" t="s">
        <v>35</v>
      </c>
      <c r="U8958" t="s">
        <v>36</v>
      </c>
      <c r="V8958">
        <v>45568218</v>
      </c>
      <c r="W8958">
        <v>2022</v>
      </c>
      <c r="X8958" t="s">
        <v>178</v>
      </c>
      <c r="Y8958" t="s">
        <v>38</v>
      </c>
      <c r="Z8958" t="s">
        <v>39</v>
      </c>
      <c r="AA8958" t="s">
        <v>40</v>
      </c>
      <c r="AB8958" t="s">
        <v>40</v>
      </c>
    </row>
    <row r="8959" spans="1:28" x14ac:dyDescent="0.35">
      <c r="A8959" t="s">
        <v>28</v>
      </c>
      <c r="B8959" t="s">
        <v>12654</v>
      </c>
      <c r="C8959" t="s">
        <v>42</v>
      </c>
      <c r="D8959" s="1">
        <v>82841101</v>
      </c>
      <c r="E8959" t="s">
        <v>978</v>
      </c>
      <c r="G8959">
        <v>44872</v>
      </c>
      <c r="H8959" s="3">
        <v>32</v>
      </c>
      <c r="I8959">
        <v>1855581</v>
      </c>
      <c r="J8959" s="4">
        <v>462</v>
      </c>
      <c r="K8959" t="s">
        <v>31</v>
      </c>
      <c r="L8959" t="s">
        <v>32</v>
      </c>
      <c r="M8959" t="s">
        <v>83</v>
      </c>
      <c r="N8959" s="4">
        <v>29</v>
      </c>
      <c r="O8959" s="4">
        <v>13398</v>
      </c>
      <c r="P8959" t="s">
        <v>13198</v>
      </c>
      <c r="Q8959" t="s">
        <v>8984</v>
      </c>
      <c r="R8959" t="s">
        <v>47</v>
      </c>
      <c r="S8959" t="s">
        <v>1548</v>
      </c>
      <c r="T8959" t="s">
        <v>35</v>
      </c>
      <c r="U8959" t="s">
        <v>36</v>
      </c>
      <c r="V8959">
        <v>35402182</v>
      </c>
      <c r="W8959">
        <v>2022</v>
      </c>
      <c r="X8959" t="s">
        <v>178</v>
      </c>
      <c r="Y8959" t="s">
        <v>38</v>
      </c>
      <c r="Z8959" t="s">
        <v>39</v>
      </c>
      <c r="AA8959" t="s">
        <v>40</v>
      </c>
      <c r="AB8959" t="s">
        <v>40</v>
      </c>
    </row>
    <row r="8960" spans="1:28" x14ac:dyDescent="0.35">
      <c r="A8960" t="s">
        <v>1655</v>
      </c>
      <c r="B8960" t="s">
        <v>12653</v>
      </c>
      <c r="C8960" t="s">
        <v>1769</v>
      </c>
      <c r="D8960" s="1">
        <v>82021101</v>
      </c>
      <c r="E8960" t="s">
        <v>43</v>
      </c>
      <c r="G8960">
        <v>44879</v>
      </c>
      <c r="H8960" s="3">
        <v>827</v>
      </c>
      <c r="I8960">
        <v>1862027</v>
      </c>
      <c r="J8960" s="4">
        <v>1217</v>
      </c>
      <c r="K8960" t="s">
        <v>31</v>
      </c>
      <c r="L8960" t="s">
        <v>60</v>
      </c>
      <c r="M8960" t="s">
        <v>94</v>
      </c>
      <c r="N8960" s="4">
        <v>665</v>
      </c>
      <c r="O8960" s="4">
        <v>18727</v>
      </c>
      <c r="P8960" t="s">
        <v>8987</v>
      </c>
      <c r="Q8960" t="s">
        <v>57</v>
      </c>
      <c r="R8960" t="s">
        <v>8985</v>
      </c>
      <c r="S8960" t="s">
        <v>14316</v>
      </c>
      <c r="T8960" t="s">
        <v>35</v>
      </c>
      <c r="U8960" t="s">
        <v>36</v>
      </c>
      <c r="V8960">
        <v>0</v>
      </c>
      <c r="W8960">
        <v>2022</v>
      </c>
      <c r="X8960" t="s">
        <v>178</v>
      </c>
      <c r="Y8960" t="s">
        <v>38</v>
      </c>
      <c r="Z8960" t="s">
        <v>64</v>
      </c>
      <c r="AA8960" t="s">
        <v>40</v>
      </c>
      <c r="AB8960" t="s">
        <v>38</v>
      </c>
    </row>
    <row r="8961" spans="1:28" x14ac:dyDescent="0.35">
      <c r="A8961" t="s">
        <v>1655</v>
      </c>
      <c r="B8961" t="s">
        <v>12654</v>
      </c>
      <c r="C8961" t="s">
        <v>1663</v>
      </c>
      <c r="D8961" s="1">
        <v>83371107</v>
      </c>
      <c r="E8961" t="s">
        <v>43</v>
      </c>
      <c r="G8961">
        <v>44873</v>
      </c>
      <c r="H8961" s="3">
        <v>410</v>
      </c>
      <c r="I8961">
        <v>1856627</v>
      </c>
      <c r="J8961" s="4">
        <v>565</v>
      </c>
      <c r="K8961" t="s">
        <v>31</v>
      </c>
      <c r="L8961" t="s">
        <v>32</v>
      </c>
      <c r="M8961" t="s">
        <v>83</v>
      </c>
      <c r="N8961" s="4">
        <v>4</v>
      </c>
      <c r="O8961" s="4">
        <v>2260</v>
      </c>
      <c r="P8961" t="s">
        <v>8987</v>
      </c>
      <c r="Q8961" t="s">
        <v>8984</v>
      </c>
      <c r="R8961" t="s">
        <v>8985</v>
      </c>
      <c r="S8961" t="s">
        <v>1945</v>
      </c>
      <c r="T8961" t="s">
        <v>35</v>
      </c>
      <c r="U8961" t="s">
        <v>36</v>
      </c>
      <c r="V8961">
        <v>0</v>
      </c>
      <c r="W8961">
        <v>2022</v>
      </c>
      <c r="X8961" t="s">
        <v>178</v>
      </c>
      <c r="Y8961" t="s">
        <v>38</v>
      </c>
      <c r="Z8961" t="s">
        <v>39</v>
      </c>
      <c r="AA8961" t="s">
        <v>40</v>
      </c>
      <c r="AB8961" t="s">
        <v>40</v>
      </c>
    </row>
    <row r="8962" spans="1:28" x14ac:dyDescent="0.35">
      <c r="A8962" t="s">
        <v>1956</v>
      </c>
      <c r="B8962" t="s">
        <v>12653</v>
      </c>
      <c r="C8962" t="s">
        <v>2006</v>
      </c>
      <c r="D8962" s="1">
        <v>13801105</v>
      </c>
      <c r="E8962" t="s">
        <v>59</v>
      </c>
      <c r="G8962">
        <v>44891</v>
      </c>
      <c r="H8962" s="3">
        <v>1936</v>
      </c>
      <c r="I8962">
        <v>1869576</v>
      </c>
      <c r="J8962" s="4">
        <v>416</v>
      </c>
      <c r="K8962" t="s">
        <v>31</v>
      </c>
      <c r="L8962" t="s">
        <v>66</v>
      </c>
      <c r="M8962" t="s">
        <v>415</v>
      </c>
      <c r="N8962" s="4">
        <v>1887</v>
      </c>
      <c r="O8962" s="4">
        <v>42912</v>
      </c>
      <c r="P8962" t="s">
        <v>13198</v>
      </c>
      <c r="Q8962" t="s">
        <v>781</v>
      </c>
      <c r="R8962" t="s">
        <v>8985</v>
      </c>
      <c r="S8962" t="s">
        <v>2105</v>
      </c>
      <c r="T8962" t="s">
        <v>35</v>
      </c>
      <c r="U8962" t="s">
        <v>36</v>
      </c>
      <c r="V8962">
        <v>0</v>
      </c>
      <c r="W8962">
        <v>2022</v>
      </c>
      <c r="X8962" t="s">
        <v>178</v>
      </c>
      <c r="Y8962" t="s">
        <v>38</v>
      </c>
      <c r="Z8962" t="s">
        <v>64</v>
      </c>
      <c r="AA8962" t="s">
        <v>40</v>
      </c>
      <c r="AB8962" t="s">
        <v>40</v>
      </c>
    </row>
    <row r="8963" spans="1:28" x14ac:dyDescent="0.35">
      <c r="A8963" t="s">
        <v>1956</v>
      </c>
      <c r="B8963" t="s">
        <v>12654</v>
      </c>
      <c r="C8963" t="s">
        <v>1957</v>
      </c>
      <c r="D8963" s="1">
        <v>14161101</v>
      </c>
      <c r="E8963" t="s">
        <v>53</v>
      </c>
      <c r="G8963">
        <v>44893</v>
      </c>
      <c r="H8963" s="3">
        <v>1247</v>
      </c>
      <c r="I8963">
        <v>1870453</v>
      </c>
      <c r="J8963" s="4">
        <v>396</v>
      </c>
      <c r="K8963" t="s">
        <v>31</v>
      </c>
      <c r="L8963" t="s">
        <v>32</v>
      </c>
      <c r="M8963" t="s">
        <v>83</v>
      </c>
      <c r="N8963" s="4">
        <v>259</v>
      </c>
      <c r="O8963" s="4">
        <v>9224</v>
      </c>
      <c r="P8963" t="s">
        <v>13198</v>
      </c>
      <c r="Q8963" t="s">
        <v>8984</v>
      </c>
      <c r="R8963" t="s">
        <v>8985</v>
      </c>
      <c r="S8963" t="s">
        <v>2106</v>
      </c>
      <c r="T8963" t="s">
        <v>35</v>
      </c>
      <c r="U8963" t="s">
        <v>36</v>
      </c>
      <c r="V8963">
        <v>0</v>
      </c>
      <c r="W8963">
        <v>2022</v>
      </c>
      <c r="X8963" t="s">
        <v>178</v>
      </c>
      <c r="Y8963" t="s">
        <v>38</v>
      </c>
      <c r="Z8963" t="s">
        <v>39</v>
      </c>
      <c r="AA8963" t="s">
        <v>40</v>
      </c>
      <c r="AB8963" t="s">
        <v>38</v>
      </c>
    </row>
    <row r="8964" spans="1:28" x14ac:dyDescent="0.35">
      <c r="A8964" t="s">
        <v>2264</v>
      </c>
      <c r="B8964" t="s">
        <v>12653</v>
      </c>
      <c r="C8964" t="s">
        <v>2282</v>
      </c>
      <c r="D8964" s="1">
        <v>254061102</v>
      </c>
      <c r="E8964" t="s">
        <v>448</v>
      </c>
      <c r="G8964">
        <v>44877</v>
      </c>
      <c r="H8964" s="3">
        <v>726</v>
      </c>
      <c r="I8964">
        <v>1861379</v>
      </c>
      <c r="J8964" s="4">
        <v>1927</v>
      </c>
      <c r="K8964" t="s">
        <v>31</v>
      </c>
      <c r="L8964" t="s">
        <v>66</v>
      </c>
      <c r="M8964" t="s">
        <v>415</v>
      </c>
      <c r="N8964" s="4">
        <v>4</v>
      </c>
      <c r="O8964" s="4">
        <v>7708</v>
      </c>
      <c r="P8964" t="s">
        <v>13198</v>
      </c>
      <c r="Q8964" t="s">
        <v>8984</v>
      </c>
      <c r="R8964" t="s">
        <v>8985</v>
      </c>
      <c r="S8964" t="s">
        <v>14317</v>
      </c>
      <c r="T8964" t="s">
        <v>35</v>
      </c>
      <c r="U8964" t="s">
        <v>36</v>
      </c>
      <c r="V8964">
        <v>0</v>
      </c>
      <c r="W8964">
        <v>2022</v>
      </c>
      <c r="X8964" t="s">
        <v>178</v>
      </c>
      <c r="Y8964" t="s">
        <v>38</v>
      </c>
      <c r="Z8964" t="s">
        <v>39</v>
      </c>
      <c r="AA8964" t="s">
        <v>40</v>
      </c>
      <c r="AB8964" t="s">
        <v>40</v>
      </c>
    </row>
    <row r="8965" spans="1:28" x14ac:dyDescent="0.35">
      <c r="A8965" t="s">
        <v>2264</v>
      </c>
      <c r="B8965" t="s">
        <v>12654</v>
      </c>
      <c r="C8965" t="s">
        <v>2267</v>
      </c>
      <c r="D8965" s="1">
        <v>254151101</v>
      </c>
      <c r="E8965" t="s">
        <v>30</v>
      </c>
      <c r="G8965">
        <v>44873</v>
      </c>
      <c r="H8965" s="3">
        <v>926</v>
      </c>
      <c r="I8965">
        <v>1856968</v>
      </c>
      <c r="J8965" s="4">
        <v>1842</v>
      </c>
      <c r="K8965" t="s">
        <v>31</v>
      </c>
      <c r="L8965" t="s">
        <v>32</v>
      </c>
      <c r="M8965" t="s">
        <v>33</v>
      </c>
      <c r="N8965" s="4">
        <v>197</v>
      </c>
      <c r="O8965" s="4">
        <v>352676</v>
      </c>
      <c r="P8965" t="s">
        <v>13198</v>
      </c>
      <c r="Q8965" t="s">
        <v>57</v>
      </c>
      <c r="R8965" t="s">
        <v>8985</v>
      </c>
      <c r="S8965" t="s">
        <v>14318</v>
      </c>
      <c r="T8965" t="s">
        <v>35</v>
      </c>
      <c r="U8965" t="s">
        <v>36</v>
      </c>
      <c r="V8965">
        <v>0</v>
      </c>
      <c r="W8965">
        <v>2022</v>
      </c>
      <c r="X8965" t="s">
        <v>178</v>
      </c>
      <c r="Y8965" t="s">
        <v>38</v>
      </c>
      <c r="Z8965" t="s">
        <v>51</v>
      </c>
      <c r="AA8965" t="s">
        <v>40</v>
      </c>
      <c r="AB8965" t="s">
        <v>40</v>
      </c>
    </row>
    <row r="8966" spans="1:28" x14ac:dyDescent="0.35">
      <c r="A8966" t="s">
        <v>2397</v>
      </c>
      <c r="B8966" t="s">
        <v>12653</v>
      </c>
      <c r="C8966" t="s">
        <v>2448</v>
      </c>
      <c r="D8966" s="1">
        <v>43141102</v>
      </c>
      <c r="E8966" t="s">
        <v>53</v>
      </c>
      <c r="G8966">
        <v>44874</v>
      </c>
      <c r="H8966" s="3">
        <v>1557</v>
      </c>
      <c r="I8966">
        <v>1859471</v>
      </c>
      <c r="J8966" s="4">
        <v>393</v>
      </c>
      <c r="K8966" t="s">
        <v>31</v>
      </c>
      <c r="L8966" t="s">
        <v>66</v>
      </c>
      <c r="M8966" t="s">
        <v>415</v>
      </c>
      <c r="N8966" s="4">
        <v>701</v>
      </c>
      <c r="O8966" s="4">
        <v>18869</v>
      </c>
      <c r="P8966" t="s">
        <v>8987</v>
      </c>
      <c r="Q8966" t="s">
        <v>79</v>
      </c>
      <c r="R8966" t="s">
        <v>8985</v>
      </c>
      <c r="S8966" t="s">
        <v>3882</v>
      </c>
      <c r="T8966" t="s">
        <v>35</v>
      </c>
      <c r="U8966" t="s">
        <v>36</v>
      </c>
      <c r="V8966">
        <v>45516147</v>
      </c>
      <c r="W8966">
        <v>2022</v>
      </c>
      <c r="X8966" t="s">
        <v>178</v>
      </c>
      <c r="Y8966" t="s">
        <v>38</v>
      </c>
      <c r="Z8966" t="s">
        <v>39</v>
      </c>
      <c r="AA8966" t="s">
        <v>40</v>
      </c>
      <c r="AB8966" t="s">
        <v>38</v>
      </c>
    </row>
    <row r="8967" spans="1:28" x14ac:dyDescent="0.35">
      <c r="A8967" t="s">
        <v>2397</v>
      </c>
      <c r="B8967" t="s">
        <v>12653</v>
      </c>
      <c r="C8967" t="s">
        <v>2473</v>
      </c>
      <c r="D8967" s="1">
        <v>42601102</v>
      </c>
      <c r="E8967" t="s">
        <v>30</v>
      </c>
      <c r="G8967">
        <v>44866</v>
      </c>
      <c r="H8967" s="3">
        <v>819</v>
      </c>
      <c r="I8967">
        <v>1849731</v>
      </c>
      <c r="J8967" s="4">
        <v>581</v>
      </c>
      <c r="K8967" t="s">
        <v>31</v>
      </c>
      <c r="L8967" t="s">
        <v>32</v>
      </c>
      <c r="M8967" t="s">
        <v>33</v>
      </c>
      <c r="N8967" s="4">
        <v>555</v>
      </c>
      <c r="O8967" s="4">
        <v>36729</v>
      </c>
      <c r="P8967" t="s">
        <v>13198</v>
      </c>
      <c r="Q8967" t="s">
        <v>8984</v>
      </c>
      <c r="R8967" t="s">
        <v>8985</v>
      </c>
      <c r="S8967" t="s">
        <v>3879</v>
      </c>
      <c r="T8967" t="s">
        <v>35</v>
      </c>
      <c r="U8967" t="s">
        <v>36</v>
      </c>
      <c r="V8967">
        <v>0</v>
      </c>
      <c r="W8967">
        <v>2022</v>
      </c>
      <c r="X8967" t="s">
        <v>178</v>
      </c>
      <c r="Y8967" t="s">
        <v>38</v>
      </c>
      <c r="Z8967" t="s">
        <v>64</v>
      </c>
      <c r="AA8967" t="s">
        <v>40</v>
      </c>
      <c r="AB8967" t="s">
        <v>40</v>
      </c>
    </row>
    <row r="8968" spans="1:28" x14ac:dyDescent="0.35">
      <c r="A8968" t="s">
        <v>2397</v>
      </c>
      <c r="B8968" t="s">
        <v>12653</v>
      </c>
      <c r="C8968" t="s">
        <v>2434</v>
      </c>
      <c r="D8968" s="1">
        <v>42981101</v>
      </c>
      <c r="E8968" t="s">
        <v>43</v>
      </c>
      <c r="G8968">
        <v>44866</v>
      </c>
      <c r="H8968" s="3">
        <v>758</v>
      </c>
      <c r="I8968">
        <v>1849641</v>
      </c>
      <c r="J8968" s="4">
        <v>470</v>
      </c>
      <c r="K8968" t="s">
        <v>31</v>
      </c>
      <c r="L8968" t="s">
        <v>32</v>
      </c>
      <c r="M8968" t="s">
        <v>33</v>
      </c>
      <c r="N8968" s="4">
        <v>48</v>
      </c>
      <c r="O8968" s="4">
        <v>22560</v>
      </c>
      <c r="P8968" t="s">
        <v>13198</v>
      </c>
      <c r="Q8968" t="s">
        <v>8984</v>
      </c>
      <c r="R8968" t="s">
        <v>8985</v>
      </c>
      <c r="S8968" t="s">
        <v>3871</v>
      </c>
      <c r="T8968" t="s">
        <v>35</v>
      </c>
      <c r="U8968" t="s">
        <v>36</v>
      </c>
      <c r="V8968">
        <v>0</v>
      </c>
      <c r="W8968">
        <v>2022</v>
      </c>
      <c r="X8968" t="s">
        <v>178</v>
      </c>
      <c r="Y8968" t="s">
        <v>38</v>
      </c>
      <c r="Z8968" t="s">
        <v>64</v>
      </c>
      <c r="AA8968" t="s">
        <v>40</v>
      </c>
      <c r="AB8968" t="s">
        <v>40</v>
      </c>
    </row>
    <row r="8969" spans="1:28" x14ac:dyDescent="0.35">
      <c r="A8969" t="s">
        <v>2397</v>
      </c>
      <c r="B8969" t="s">
        <v>12653</v>
      </c>
      <c r="C8969" t="s">
        <v>2622</v>
      </c>
      <c r="D8969" s="1">
        <v>43411101</v>
      </c>
      <c r="E8969" t="s">
        <v>448</v>
      </c>
      <c r="G8969">
        <v>44866</v>
      </c>
      <c r="H8969" s="3">
        <v>1642</v>
      </c>
      <c r="I8969">
        <v>1850505</v>
      </c>
      <c r="J8969" s="4">
        <v>365</v>
      </c>
      <c r="K8969" t="s">
        <v>31</v>
      </c>
      <c r="L8969" t="s">
        <v>66</v>
      </c>
      <c r="M8969" t="s">
        <v>415</v>
      </c>
      <c r="N8969" s="4">
        <v>390</v>
      </c>
      <c r="O8969" s="4">
        <v>21438</v>
      </c>
      <c r="P8969" t="s">
        <v>13198</v>
      </c>
      <c r="Q8969" t="s">
        <v>79</v>
      </c>
      <c r="R8969" t="s">
        <v>8985</v>
      </c>
      <c r="S8969" t="s">
        <v>3870</v>
      </c>
      <c r="T8969" t="s">
        <v>35</v>
      </c>
      <c r="U8969" t="s">
        <v>36</v>
      </c>
      <c r="V8969">
        <v>0</v>
      </c>
      <c r="W8969">
        <v>2022</v>
      </c>
      <c r="X8969" t="s">
        <v>178</v>
      </c>
      <c r="Y8969" t="s">
        <v>38</v>
      </c>
      <c r="Z8969" t="s">
        <v>45</v>
      </c>
      <c r="AA8969" t="s">
        <v>40</v>
      </c>
      <c r="AB8969" t="s">
        <v>38</v>
      </c>
    </row>
    <row r="8970" spans="1:28" x14ac:dyDescent="0.35">
      <c r="A8970" t="s">
        <v>2397</v>
      </c>
      <c r="B8970" t="s">
        <v>12653</v>
      </c>
      <c r="C8970" t="s">
        <v>2414</v>
      </c>
      <c r="D8970" s="1">
        <v>42761102</v>
      </c>
      <c r="E8970" t="s">
        <v>43</v>
      </c>
      <c r="G8970">
        <v>44866</v>
      </c>
      <c r="H8970" s="3">
        <v>902</v>
      </c>
      <c r="I8970">
        <v>1849621</v>
      </c>
      <c r="J8970" s="4">
        <v>216</v>
      </c>
      <c r="K8970" t="s">
        <v>31</v>
      </c>
      <c r="L8970" t="s">
        <v>32</v>
      </c>
      <c r="M8970" t="s">
        <v>83</v>
      </c>
      <c r="N8970" s="4">
        <v>21</v>
      </c>
      <c r="O8970" s="4">
        <v>4536</v>
      </c>
      <c r="P8970" t="s">
        <v>13198</v>
      </c>
      <c r="Q8970" t="s">
        <v>8984</v>
      </c>
      <c r="R8970" t="s">
        <v>8985</v>
      </c>
      <c r="S8970" t="s">
        <v>3874</v>
      </c>
      <c r="T8970" t="s">
        <v>35</v>
      </c>
      <c r="U8970" t="s">
        <v>36</v>
      </c>
      <c r="V8970">
        <v>0</v>
      </c>
      <c r="W8970">
        <v>2022</v>
      </c>
      <c r="X8970" t="s">
        <v>178</v>
      </c>
      <c r="Y8970" t="s">
        <v>38</v>
      </c>
      <c r="Z8970" t="s">
        <v>39</v>
      </c>
      <c r="AA8970" t="s">
        <v>40</v>
      </c>
      <c r="AB8970" t="s">
        <v>38</v>
      </c>
    </row>
    <row r="8971" spans="1:28" x14ac:dyDescent="0.35">
      <c r="A8971" t="s">
        <v>2397</v>
      </c>
      <c r="B8971" t="s">
        <v>12653</v>
      </c>
      <c r="C8971" t="s">
        <v>2412</v>
      </c>
      <c r="D8971" s="1">
        <v>42761101</v>
      </c>
      <c r="E8971" t="s">
        <v>53</v>
      </c>
      <c r="G8971">
        <v>44866</v>
      </c>
      <c r="H8971" s="3">
        <v>733</v>
      </c>
      <c r="I8971">
        <v>1849619</v>
      </c>
      <c r="J8971" s="4">
        <v>462</v>
      </c>
      <c r="K8971" t="s">
        <v>31</v>
      </c>
      <c r="L8971" t="s">
        <v>32</v>
      </c>
      <c r="M8971" t="s">
        <v>33</v>
      </c>
      <c r="N8971" s="4">
        <v>11</v>
      </c>
      <c r="O8971" s="4">
        <v>4178</v>
      </c>
      <c r="P8971" t="s">
        <v>13198</v>
      </c>
      <c r="Q8971" t="s">
        <v>8984</v>
      </c>
      <c r="R8971" t="s">
        <v>8985</v>
      </c>
      <c r="S8971" t="s">
        <v>3873</v>
      </c>
      <c r="T8971" t="s">
        <v>35</v>
      </c>
      <c r="U8971" t="s">
        <v>36</v>
      </c>
      <c r="V8971">
        <v>0</v>
      </c>
      <c r="W8971">
        <v>2022</v>
      </c>
      <c r="X8971" t="s">
        <v>178</v>
      </c>
      <c r="Y8971" t="s">
        <v>38</v>
      </c>
      <c r="Z8971" t="s">
        <v>45</v>
      </c>
      <c r="AA8971" t="s">
        <v>40</v>
      </c>
      <c r="AB8971" t="s">
        <v>38</v>
      </c>
    </row>
    <row r="8972" spans="1:28" x14ac:dyDescent="0.35">
      <c r="A8972" t="s">
        <v>2397</v>
      </c>
      <c r="B8972" t="s">
        <v>12653</v>
      </c>
      <c r="C8972" t="s">
        <v>2412</v>
      </c>
      <c r="D8972" s="1">
        <v>42761101</v>
      </c>
      <c r="E8972" t="s">
        <v>43</v>
      </c>
      <c r="G8972">
        <v>44866</v>
      </c>
      <c r="H8972" s="3">
        <v>808</v>
      </c>
      <c r="I8972">
        <v>1849675</v>
      </c>
      <c r="J8972" s="4">
        <v>403</v>
      </c>
      <c r="K8972" t="s">
        <v>31</v>
      </c>
      <c r="L8972" t="s">
        <v>32</v>
      </c>
      <c r="M8972" t="s">
        <v>33</v>
      </c>
      <c r="N8972" s="4">
        <v>112</v>
      </c>
      <c r="O8972" s="4">
        <v>45136</v>
      </c>
      <c r="P8972" t="s">
        <v>13198</v>
      </c>
      <c r="Q8972" t="s">
        <v>8984</v>
      </c>
      <c r="R8972" t="s">
        <v>8985</v>
      </c>
      <c r="S8972" t="s">
        <v>3872</v>
      </c>
      <c r="T8972" t="s">
        <v>35</v>
      </c>
      <c r="U8972" t="s">
        <v>36</v>
      </c>
      <c r="V8972">
        <v>0</v>
      </c>
      <c r="W8972">
        <v>2022</v>
      </c>
      <c r="X8972" t="s">
        <v>178</v>
      </c>
      <c r="Y8972" t="s">
        <v>38</v>
      </c>
      <c r="Z8972" t="s">
        <v>64</v>
      </c>
      <c r="AA8972" t="s">
        <v>40</v>
      </c>
      <c r="AB8972" t="s">
        <v>40</v>
      </c>
    </row>
    <row r="8973" spans="1:28" x14ac:dyDescent="0.35">
      <c r="A8973" t="s">
        <v>2397</v>
      </c>
      <c r="B8973" t="s">
        <v>12654</v>
      </c>
      <c r="C8973" t="s">
        <v>2468</v>
      </c>
      <c r="D8973" s="1">
        <v>42681102</v>
      </c>
      <c r="E8973" t="s">
        <v>53</v>
      </c>
      <c r="G8973">
        <v>44873</v>
      </c>
      <c r="H8973" s="3">
        <v>820</v>
      </c>
      <c r="I8973">
        <v>1856898</v>
      </c>
      <c r="J8973" s="4">
        <v>688</v>
      </c>
      <c r="K8973" t="s">
        <v>31</v>
      </c>
      <c r="L8973" t="s">
        <v>32</v>
      </c>
      <c r="M8973" t="s">
        <v>33</v>
      </c>
      <c r="N8973" s="4">
        <v>39</v>
      </c>
      <c r="O8973" s="4">
        <v>17122</v>
      </c>
      <c r="P8973" t="s">
        <v>8987</v>
      </c>
      <c r="Q8973" t="s">
        <v>57</v>
      </c>
      <c r="R8973" t="s">
        <v>8985</v>
      </c>
      <c r="S8973" t="s">
        <v>3880</v>
      </c>
      <c r="T8973" t="s">
        <v>35</v>
      </c>
      <c r="U8973" t="s">
        <v>36</v>
      </c>
      <c r="V8973">
        <v>0</v>
      </c>
      <c r="W8973">
        <v>2022</v>
      </c>
      <c r="X8973" t="s">
        <v>178</v>
      </c>
      <c r="Y8973" t="s">
        <v>38</v>
      </c>
      <c r="Z8973" t="s">
        <v>39</v>
      </c>
      <c r="AA8973" t="s">
        <v>40</v>
      </c>
      <c r="AB8973" t="s">
        <v>40</v>
      </c>
    </row>
    <row r="8974" spans="1:28" x14ac:dyDescent="0.35">
      <c r="A8974" t="s">
        <v>2397</v>
      </c>
      <c r="B8974" t="s">
        <v>12653</v>
      </c>
      <c r="C8974" t="s">
        <v>2412</v>
      </c>
      <c r="D8974" s="1">
        <v>42761101</v>
      </c>
      <c r="E8974" t="s">
        <v>43</v>
      </c>
      <c r="G8974">
        <v>44884</v>
      </c>
      <c r="H8974" s="3">
        <v>1614</v>
      </c>
      <c r="I8974">
        <v>1866151</v>
      </c>
      <c r="J8974" s="4">
        <v>1156</v>
      </c>
      <c r="K8974" t="s">
        <v>31</v>
      </c>
      <c r="L8974" t="s">
        <v>32</v>
      </c>
      <c r="M8974" t="s">
        <v>83</v>
      </c>
      <c r="N8974" s="4">
        <v>1</v>
      </c>
      <c r="O8974" s="4">
        <v>1156</v>
      </c>
      <c r="P8974" t="s">
        <v>13198</v>
      </c>
      <c r="Q8974" t="s">
        <v>8984</v>
      </c>
      <c r="R8974" t="s">
        <v>8985</v>
      </c>
      <c r="S8974" t="s">
        <v>3883</v>
      </c>
      <c r="T8974" t="s">
        <v>35</v>
      </c>
      <c r="U8974" t="s">
        <v>36</v>
      </c>
      <c r="V8974">
        <v>0</v>
      </c>
      <c r="W8974">
        <v>2022</v>
      </c>
      <c r="X8974" t="s">
        <v>178</v>
      </c>
      <c r="Y8974" t="s">
        <v>38</v>
      </c>
      <c r="Z8974" t="s">
        <v>64</v>
      </c>
      <c r="AA8974" t="s">
        <v>40</v>
      </c>
      <c r="AB8974" t="s">
        <v>40</v>
      </c>
    </row>
    <row r="8975" spans="1:28" x14ac:dyDescent="0.35">
      <c r="A8975" t="s">
        <v>2397</v>
      </c>
      <c r="B8975" t="s">
        <v>12653</v>
      </c>
      <c r="C8975" t="s">
        <v>2412</v>
      </c>
      <c r="D8975" s="1">
        <v>42761101</v>
      </c>
      <c r="E8975" t="s">
        <v>43</v>
      </c>
      <c r="G8975">
        <v>44874</v>
      </c>
      <c r="H8975" s="3">
        <v>722</v>
      </c>
      <c r="I8975">
        <v>1858764</v>
      </c>
      <c r="J8975" s="4">
        <v>453</v>
      </c>
      <c r="K8975" t="s">
        <v>31</v>
      </c>
      <c r="L8975" t="s">
        <v>32</v>
      </c>
      <c r="M8975" t="s">
        <v>33</v>
      </c>
      <c r="N8975" s="4">
        <v>9</v>
      </c>
      <c r="O8975" s="4">
        <v>4077</v>
      </c>
      <c r="P8975" t="s">
        <v>8987</v>
      </c>
      <c r="Q8975" t="s">
        <v>8984</v>
      </c>
      <c r="R8975" t="s">
        <v>8985</v>
      </c>
      <c r="S8975" t="s">
        <v>3881</v>
      </c>
      <c r="T8975" t="s">
        <v>35</v>
      </c>
      <c r="U8975" t="s">
        <v>36</v>
      </c>
      <c r="V8975">
        <v>45515646</v>
      </c>
      <c r="W8975">
        <v>2022</v>
      </c>
      <c r="X8975" t="s">
        <v>178</v>
      </c>
      <c r="Y8975" t="s">
        <v>38</v>
      </c>
      <c r="Z8975" t="s">
        <v>172</v>
      </c>
      <c r="AA8975" t="s">
        <v>40</v>
      </c>
      <c r="AB8975" t="s">
        <v>40</v>
      </c>
    </row>
    <row r="8976" spans="1:28" x14ac:dyDescent="0.35">
      <c r="A8976" t="s">
        <v>2397</v>
      </c>
      <c r="B8976" t="s">
        <v>12653</v>
      </c>
      <c r="C8976" t="s">
        <v>2398</v>
      </c>
      <c r="D8976" s="1">
        <v>192221101</v>
      </c>
      <c r="E8976" t="s">
        <v>30</v>
      </c>
      <c r="G8976">
        <v>44866</v>
      </c>
      <c r="H8976" s="3">
        <v>711</v>
      </c>
      <c r="I8976">
        <v>1849606</v>
      </c>
      <c r="J8976" s="4">
        <v>319</v>
      </c>
      <c r="K8976" t="s">
        <v>31</v>
      </c>
      <c r="L8976" t="s">
        <v>32</v>
      </c>
      <c r="M8976" t="s">
        <v>33</v>
      </c>
      <c r="N8976" s="4">
        <v>442</v>
      </c>
      <c r="O8976" s="4">
        <v>95319</v>
      </c>
      <c r="P8976" t="s">
        <v>13198</v>
      </c>
      <c r="Q8976" t="s">
        <v>8984</v>
      </c>
      <c r="R8976" t="s">
        <v>47</v>
      </c>
      <c r="S8976" t="s">
        <v>3875</v>
      </c>
      <c r="T8976" t="s">
        <v>35</v>
      </c>
      <c r="U8976" t="s">
        <v>36</v>
      </c>
      <c r="V8976">
        <v>0</v>
      </c>
      <c r="W8976">
        <v>2022</v>
      </c>
      <c r="X8976" t="s">
        <v>178</v>
      </c>
      <c r="Y8976" t="s">
        <v>38</v>
      </c>
      <c r="Z8976" t="s">
        <v>64</v>
      </c>
      <c r="AA8976" t="s">
        <v>40</v>
      </c>
      <c r="AB8976" t="s">
        <v>40</v>
      </c>
    </row>
    <row r="8977" spans="1:28" x14ac:dyDescent="0.35">
      <c r="A8977" t="s">
        <v>2397</v>
      </c>
      <c r="B8977" t="s">
        <v>12653</v>
      </c>
      <c r="C8977" t="s">
        <v>2398</v>
      </c>
      <c r="D8977" s="1">
        <v>192221101</v>
      </c>
      <c r="E8977" t="s">
        <v>30</v>
      </c>
      <c r="G8977">
        <v>44871</v>
      </c>
      <c r="H8977" s="3">
        <v>1926</v>
      </c>
      <c r="I8977">
        <v>1855474</v>
      </c>
      <c r="J8977" s="4">
        <v>1087</v>
      </c>
      <c r="K8977" t="s">
        <v>31</v>
      </c>
      <c r="L8977" t="s">
        <v>32</v>
      </c>
      <c r="M8977" t="s">
        <v>33</v>
      </c>
      <c r="N8977" s="4">
        <v>92</v>
      </c>
      <c r="O8977" s="4">
        <v>8512</v>
      </c>
      <c r="P8977" t="s">
        <v>13198</v>
      </c>
      <c r="Q8977" t="s">
        <v>57</v>
      </c>
      <c r="R8977" t="s">
        <v>8985</v>
      </c>
      <c r="S8977" t="s">
        <v>14319</v>
      </c>
      <c r="T8977" t="s">
        <v>35</v>
      </c>
      <c r="U8977" t="s">
        <v>36</v>
      </c>
      <c r="V8977">
        <v>0</v>
      </c>
      <c r="W8977">
        <v>2022</v>
      </c>
      <c r="X8977" t="s">
        <v>178</v>
      </c>
      <c r="Y8977" t="s">
        <v>38</v>
      </c>
      <c r="Z8977" t="s">
        <v>39</v>
      </c>
      <c r="AA8977" t="s">
        <v>40</v>
      </c>
      <c r="AB8977" t="s">
        <v>40</v>
      </c>
    </row>
    <row r="8978" spans="1:28" x14ac:dyDescent="0.35">
      <c r="A8978" t="s">
        <v>2397</v>
      </c>
      <c r="B8978" t="s">
        <v>12653</v>
      </c>
      <c r="C8978" t="s">
        <v>3876</v>
      </c>
      <c r="D8978" s="1">
        <v>192431108</v>
      </c>
      <c r="E8978" t="s">
        <v>30</v>
      </c>
      <c r="G8978">
        <v>44866</v>
      </c>
      <c r="H8978" s="3">
        <v>359</v>
      </c>
      <c r="I8978">
        <v>1849572</v>
      </c>
      <c r="J8978" s="4">
        <v>383</v>
      </c>
      <c r="K8978" t="s">
        <v>31</v>
      </c>
      <c r="L8978" t="s">
        <v>32</v>
      </c>
      <c r="M8978" t="s">
        <v>83</v>
      </c>
      <c r="N8978" s="4">
        <v>832</v>
      </c>
      <c r="O8978" s="4">
        <v>162601</v>
      </c>
      <c r="P8978" t="s">
        <v>13198</v>
      </c>
      <c r="Q8978" t="s">
        <v>8984</v>
      </c>
      <c r="R8978" t="s">
        <v>8985</v>
      </c>
      <c r="S8978" t="s">
        <v>3877</v>
      </c>
      <c r="T8978" t="s">
        <v>35</v>
      </c>
      <c r="U8978" t="s">
        <v>36</v>
      </c>
      <c r="V8978">
        <v>0</v>
      </c>
      <c r="W8978">
        <v>2022</v>
      </c>
      <c r="X8978" t="s">
        <v>178</v>
      </c>
      <c r="Y8978" t="s">
        <v>38</v>
      </c>
      <c r="Z8978" t="s">
        <v>172</v>
      </c>
      <c r="AA8978" t="s">
        <v>40</v>
      </c>
      <c r="AB8978" t="s">
        <v>40</v>
      </c>
    </row>
    <row r="8979" spans="1:28" x14ac:dyDescent="0.35">
      <c r="A8979" t="s">
        <v>2397</v>
      </c>
      <c r="B8979" t="s">
        <v>12653</v>
      </c>
      <c r="C8979" t="s">
        <v>2419</v>
      </c>
      <c r="D8979" s="1">
        <v>192431109</v>
      </c>
      <c r="E8979" t="s">
        <v>43</v>
      </c>
      <c r="G8979">
        <v>44866</v>
      </c>
      <c r="H8979" s="3">
        <v>645</v>
      </c>
      <c r="I8979">
        <v>1849586</v>
      </c>
      <c r="J8979" s="4">
        <v>358</v>
      </c>
      <c r="K8979" t="s">
        <v>31</v>
      </c>
      <c r="L8979" t="s">
        <v>32</v>
      </c>
      <c r="M8979" t="s">
        <v>33</v>
      </c>
      <c r="N8979" s="4">
        <v>9</v>
      </c>
      <c r="O8979" s="4">
        <v>3222</v>
      </c>
      <c r="P8979" t="s">
        <v>13198</v>
      </c>
      <c r="Q8979" t="s">
        <v>8984</v>
      </c>
      <c r="R8979" t="s">
        <v>8985</v>
      </c>
      <c r="S8979" t="s">
        <v>3878</v>
      </c>
      <c r="T8979" t="s">
        <v>35</v>
      </c>
      <c r="U8979" t="s">
        <v>36</v>
      </c>
      <c r="V8979">
        <v>0</v>
      </c>
      <c r="W8979">
        <v>2022</v>
      </c>
      <c r="X8979" t="s">
        <v>178</v>
      </c>
      <c r="Y8979" t="s">
        <v>38</v>
      </c>
      <c r="Z8979" t="s">
        <v>64</v>
      </c>
      <c r="AA8979" t="s">
        <v>40</v>
      </c>
      <c r="AB8979" t="s">
        <v>40</v>
      </c>
    </row>
    <row r="8980" spans="1:28" x14ac:dyDescent="0.35">
      <c r="A8980" t="s">
        <v>4028</v>
      </c>
      <c r="B8980" t="s">
        <v>12653</v>
      </c>
      <c r="C8980" t="s">
        <v>4138</v>
      </c>
      <c r="D8980" s="1">
        <v>183041101</v>
      </c>
      <c r="E8980" t="s">
        <v>43</v>
      </c>
      <c r="G8980">
        <v>44872</v>
      </c>
      <c r="H8980" s="3">
        <v>1959</v>
      </c>
      <c r="I8980">
        <v>1856489</v>
      </c>
      <c r="J8980" s="4">
        <v>518</v>
      </c>
      <c r="K8980" t="s">
        <v>31</v>
      </c>
      <c r="L8980" t="s">
        <v>66</v>
      </c>
      <c r="M8980" t="s">
        <v>415</v>
      </c>
      <c r="N8980" s="4">
        <v>11</v>
      </c>
      <c r="O8980" s="4">
        <v>5698</v>
      </c>
      <c r="P8980" t="s">
        <v>13198</v>
      </c>
      <c r="Q8980" t="s">
        <v>79</v>
      </c>
      <c r="R8980" t="s">
        <v>8985</v>
      </c>
      <c r="S8980" t="s">
        <v>14320</v>
      </c>
      <c r="T8980" t="s">
        <v>35</v>
      </c>
      <c r="U8980" t="s">
        <v>36</v>
      </c>
      <c r="V8980">
        <v>45513192</v>
      </c>
      <c r="W8980">
        <v>2022</v>
      </c>
      <c r="X8980" t="s">
        <v>178</v>
      </c>
      <c r="Y8980" t="s">
        <v>38</v>
      </c>
      <c r="Z8980" t="s">
        <v>39</v>
      </c>
      <c r="AA8980" t="s">
        <v>40</v>
      </c>
      <c r="AB8980" t="s">
        <v>40</v>
      </c>
    </row>
    <row r="8981" spans="1:28" x14ac:dyDescent="0.35">
      <c r="A8981" t="s">
        <v>4028</v>
      </c>
      <c r="B8981" t="s">
        <v>12653</v>
      </c>
      <c r="C8981" t="s">
        <v>4039</v>
      </c>
      <c r="D8981" s="1">
        <v>182601102</v>
      </c>
      <c r="E8981" t="s">
        <v>30</v>
      </c>
      <c r="G8981">
        <v>44893</v>
      </c>
      <c r="H8981" s="3">
        <v>2307</v>
      </c>
      <c r="I8981">
        <v>1870771</v>
      </c>
      <c r="J8981" s="4">
        <v>334</v>
      </c>
      <c r="K8981" t="s">
        <v>31</v>
      </c>
      <c r="L8981" t="s">
        <v>66</v>
      </c>
      <c r="M8981" t="s">
        <v>415</v>
      </c>
      <c r="N8981" s="4">
        <v>2059</v>
      </c>
      <c r="O8981" s="4">
        <v>140818</v>
      </c>
      <c r="P8981" t="s">
        <v>8987</v>
      </c>
      <c r="Q8981" t="s">
        <v>79</v>
      </c>
      <c r="R8981" t="s">
        <v>8985</v>
      </c>
      <c r="S8981" t="s">
        <v>4408</v>
      </c>
      <c r="T8981" t="s">
        <v>35</v>
      </c>
      <c r="U8981" t="s">
        <v>36</v>
      </c>
      <c r="V8981">
        <v>45575975</v>
      </c>
      <c r="W8981">
        <v>2022</v>
      </c>
      <c r="X8981" t="s">
        <v>178</v>
      </c>
      <c r="Y8981" t="s">
        <v>38</v>
      </c>
      <c r="Z8981" t="s">
        <v>39</v>
      </c>
      <c r="AA8981" t="s">
        <v>40</v>
      </c>
      <c r="AB8981" t="s">
        <v>40</v>
      </c>
    </row>
    <row r="8982" spans="1:28" x14ac:dyDescent="0.35">
      <c r="A8982" t="s">
        <v>4028</v>
      </c>
      <c r="B8982" t="s">
        <v>12653</v>
      </c>
      <c r="C8982" t="s">
        <v>4166</v>
      </c>
      <c r="D8982" s="1">
        <v>182771101</v>
      </c>
      <c r="E8982" t="s">
        <v>30</v>
      </c>
      <c r="G8982">
        <v>44895</v>
      </c>
      <c r="H8982" s="3">
        <v>101</v>
      </c>
      <c r="I8982">
        <v>1871680</v>
      </c>
      <c r="J8982" s="4">
        <v>386</v>
      </c>
      <c r="K8982" t="s">
        <v>31</v>
      </c>
      <c r="L8982" t="s">
        <v>66</v>
      </c>
      <c r="M8982" t="s">
        <v>415</v>
      </c>
      <c r="N8982" s="4">
        <v>62</v>
      </c>
      <c r="O8982" s="4">
        <v>22492</v>
      </c>
      <c r="P8982" t="s">
        <v>8987</v>
      </c>
      <c r="Q8982" t="s">
        <v>8984</v>
      </c>
      <c r="R8982" t="s">
        <v>8985</v>
      </c>
      <c r="S8982" t="s">
        <v>4409</v>
      </c>
      <c r="T8982" t="s">
        <v>35</v>
      </c>
      <c r="U8982" t="s">
        <v>36</v>
      </c>
      <c r="V8982">
        <v>45576801</v>
      </c>
      <c r="W8982">
        <v>2022</v>
      </c>
      <c r="X8982" t="s">
        <v>178</v>
      </c>
      <c r="Y8982" t="s">
        <v>38</v>
      </c>
      <c r="Z8982" t="s">
        <v>39</v>
      </c>
      <c r="AA8982" t="s">
        <v>40</v>
      </c>
      <c r="AB8982" t="s">
        <v>40</v>
      </c>
    </row>
    <row r="8983" spans="1:28" x14ac:dyDescent="0.35">
      <c r="A8983" t="s">
        <v>4487</v>
      </c>
      <c r="B8983" t="s">
        <v>12653</v>
      </c>
      <c r="C8983" t="s">
        <v>4533</v>
      </c>
      <c r="D8983" s="1">
        <v>42261101</v>
      </c>
      <c r="E8983" t="s">
        <v>43</v>
      </c>
      <c r="G8983">
        <v>44879</v>
      </c>
      <c r="H8983" s="3">
        <v>1128</v>
      </c>
      <c r="I8983">
        <v>1862311</v>
      </c>
      <c r="J8983" s="4">
        <v>507</v>
      </c>
      <c r="K8983" t="s">
        <v>31</v>
      </c>
      <c r="L8983" t="s">
        <v>60</v>
      </c>
      <c r="M8983" t="s">
        <v>94</v>
      </c>
      <c r="N8983" s="4">
        <v>1</v>
      </c>
      <c r="O8983" s="4">
        <v>507</v>
      </c>
      <c r="P8983" t="s">
        <v>13198</v>
      </c>
      <c r="Q8983" t="s">
        <v>57</v>
      </c>
      <c r="R8983" t="s">
        <v>8985</v>
      </c>
      <c r="S8983" t="s">
        <v>5078</v>
      </c>
      <c r="T8983" t="s">
        <v>35</v>
      </c>
      <c r="U8983" t="s">
        <v>36</v>
      </c>
      <c r="V8983">
        <v>0</v>
      </c>
      <c r="W8983">
        <v>2022</v>
      </c>
      <c r="X8983" t="s">
        <v>178</v>
      </c>
      <c r="Y8983" t="s">
        <v>38</v>
      </c>
      <c r="Z8983" t="s">
        <v>39</v>
      </c>
      <c r="AA8983" t="s">
        <v>40</v>
      </c>
      <c r="AB8983" t="s">
        <v>40</v>
      </c>
    </row>
    <row r="8984" spans="1:28" x14ac:dyDescent="0.35">
      <c r="A8984" t="s">
        <v>4487</v>
      </c>
      <c r="B8984" t="s">
        <v>12654</v>
      </c>
      <c r="C8984" t="s">
        <v>13018</v>
      </c>
      <c r="D8984" s="1">
        <v>43292104</v>
      </c>
      <c r="E8984" t="s">
        <v>43</v>
      </c>
      <c r="G8984">
        <v>44871</v>
      </c>
      <c r="H8984" s="3">
        <v>2337</v>
      </c>
      <c r="I8984">
        <v>1855553</v>
      </c>
      <c r="J8984" s="4">
        <v>1125</v>
      </c>
      <c r="K8984" t="s">
        <v>31</v>
      </c>
      <c r="L8984" t="s">
        <v>32</v>
      </c>
      <c r="M8984" t="s">
        <v>33</v>
      </c>
      <c r="N8984" s="4">
        <v>71</v>
      </c>
      <c r="O8984" s="4">
        <v>63005</v>
      </c>
      <c r="P8984" t="s">
        <v>13198</v>
      </c>
      <c r="Q8984" t="s">
        <v>8984</v>
      </c>
      <c r="R8984" t="s">
        <v>8985</v>
      </c>
      <c r="S8984" t="s">
        <v>14321</v>
      </c>
      <c r="T8984" t="s">
        <v>35</v>
      </c>
      <c r="U8984" t="s">
        <v>36</v>
      </c>
      <c r="V8984">
        <v>0</v>
      </c>
      <c r="W8984">
        <v>2022</v>
      </c>
      <c r="X8984" t="s">
        <v>178</v>
      </c>
      <c r="Y8984" t="s">
        <v>38</v>
      </c>
      <c r="Z8984" t="s">
        <v>39</v>
      </c>
      <c r="AA8984" t="s">
        <v>40</v>
      </c>
      <c r="AB8984" t="s">
        <v>40</v>
      </c>
    </row>
    <row r="8985" spans="1:28" x14ac:dyDescent="0.35">
      <c r="A8985" t="s">
        <v>4487</v>
      </c>
      <c r="B8985" t="s">
        <v>12654</v>
      </c>
      <c r="C8985" t="s">
        <v>4555</v>
      </c>
      <c r="D8985" s="1">
        <v>43432105</v>
      </c>
      <c r="E8985" t="s">
        <v>43</v>
      </c>
      <c r="G8985">
        <v>44871</v>
      </c>
      <c r="H8985" s="3">
        <v>2257</v>
      </c>
      <c r="I8985">
        <v>1855536</v>
      </c>
      <c r="J8985" s="4">
        <v>694</v>
      </c>
      <c r="K8985" t="s">
        <v>31</v>
      </c>
      <c r="L8985" t="s">
        <v>32</v>
      </c>
      <c r="M8985" t="s">
        <v>33</v>
      </c>
      <c r="N8985" s="4">
        <v>5</v>
      </c>
      <c r="O8985" s="4">
        <v>3470</v>
      </c>
      <c r="P8985" t="s">
        <v>13198</v>
      </c>
      <c r="Q8985" t="s">
        <v>8984</v>
      </c>
      <c r="R8985" t="s">
        <v>8985</v>
      </c>
      <c r="S8985" t="s">
        <v>14322</v>
      </c>
      <c r="T8985" t="s">
        <v>35</v>
      </c>
      <c r="U8985" t="s">
        <v>36</v>
      </c>
      <c r="V8985">
        <v>0</v>
      </c>
      <c r="W8985">
        <v>2022</v>
      </c>
      <c r="X8985" t="s">
        <v>178</v>
      </c>
      <c r="Y8985" t="s">
        <v>38</v>
      </c>
      <c r="Z8985" t="s">
        <v>64</v>
      </c>
      <c r="AA8985" t="s">
        <v>40</v>
      </c>
      <c r="AB8985" t="s">
        <v>40</v>
      </c>
    </row>
    <row r="8986" spans="1:28" x14ac:dyDescent="0.35">
      <c r="A8986" t="s">
        <v>5113</v>
      </c>
      <c r="B8986" t="s">
        <v>12654</v>
      </c>
      <c r="C8986" t="s">
        <v>5233</v>
      </c>
      <c r="D8986" s="1">
        <v>103201101</v>
      </c>
      <c r="E8986" t="s">
        <v>59</v>
      </c>
      <c r="G8986">
        <v>44874</v>
      </c>
      <c r="H8986" s="3">
        <v>206</v>
      </c>
      <c r="I8986">
        <v>1858606</v>
      </c>
      <c r="J8986" s="4">
        <v>2455</v>
      </c>
      <c r="K8986" t="s">
        <v>31</v>
      </c>
      <c r="L8986" t="s">
        <v>32</v>
      </c>
      <c r="M8986" t="s">
        <v>33</v>
      </c>
      <c r="N8986" s="4">
        <v>245</v>
      </c>
      <c r="O8986" s="4">
        <v>298431</v>
      </c>
      <c r="P8986" t="s">
        <v>13137</v>
      </c>
      <c r="Q8986" t="s">
        <v>8984</v>
      </c>
      <c r="R8986" t="s">
        <v>8985</v>
      </c>
      <c r="S8986" t="s">
        <v>14323</v>
      </c>
      <c r="T8986" t="s">
        <v>35</v>
      </c>
      <c r="U8986" t="s">
        <v>36</v>
      </c>
      <c r="V8986">
        <v>0</v>
      </c>
      <c r="W8986">
        <v>2022</v>
      </c>
      <c r="X8986" t="s">
        <v>178</v>
      </c>
      <c r="Y8986" t="s">
        <v>38</v>
      </c>
      <c r="Z8986" t="s">
        <v>64</v>
      </c>
      <c r="AA8986" t="s">
        <v>40</v>
      </c>
      <c r="AB8986" t="s">
        <v>40</v>
      </c>
    </row>
    <row r="8987" spans="1:28" x14ac:dyDescent="0.35">
      <c r="A8987" t="s">
        <v>5113</v>
      </c>
      <c r="B8987" t="s">
        <v>12654</v>
      </c>
      <c r="C8987" t="s">
        <v>5182</v>
      </c>
      <c r="D8987" s="1">
        <v>103221101</v>
      </c>
      <c r="E8987" t="s">
        <v>43</v>
      </c>
      <c r="G8987">
        <v>44873</v>
      </c>
      <c r="H8987" s="3">
        <v>1043</v>
      </c>
      <c r="I8987">
        <v>1857149</v>
      </c>
      <c r="J8987" s="4">
        <v>264</v>
      </c>
      <c r="K8987" t="s">
        <v>31</v>
      </c>
      <c r="L8987" t="s">
        <v>32</v>
      </c>
      <c r="M8987" t="s">
        <v>83</v>
      </c>
      <c r="N8987" s="4">
        <v>3</v>
      </c>
      <c r="O8987" s="4">
        <v>792</v>
      </c>
      <c r="P8987" t="s">
        <v>13198</v>
      </c>
      <c r="Q8987" t="s">
        <v>8984</v>
      </c>
      <c r="R8987" t="s">
        <v>8985</v>
      </c>
      <c r="S8987" t="s">
        <v>5835</v>
      </c>
      <c r="T8987" t="s">
        <v>35</v>
      </c>
      <c r="U8987" t="s">
        <v>36</v>
      </c>
      <c r="V8987">
        <v>0</v>
      </c>
      <c r="W8987">
        <v>2022</v>
      </c>
      <c r="X8987" t="s">
        <v>178</v>
      </c>
      <c r="Y8987" t="s">
        <v>38</v>
      </c>
      <c r="Z8987" t="s">
        <v>39</v>
      </c>
      <c r="AA8987" t="s">
        <v>40</v>
      </c>
      <c r="AB8987" t="s">
        <v>40</v>
      </c>
    </row>
    <row r="8988" spans="1:28" x14ac:dyDescent="0.35">
      <c r="A8988" t="s">
        <v>5113</v>
      </c>
      <c r="B8988" t="s">
        <v>12654</v>
      </c>
      <c r="C8988" t="s">
        <v>5831</v>
      </c>
      <c r="D8988" s="1">
        <v>10322</v>
      </c>
      <c r="E8988" t="s">
        <v>30</v>
      </c>
      <c r="G8988">
        <v>44866</v>
      </c>
      <c r="H8988" s="3">
        <v>1256</v>
      </c>
      <c r="I8988">
        <v>1850148</v>
      </c>
      <c r="J8988" s="4">
        <v>296</v>
      </c>
      <c r="K8988" t="s">
        <v>31</v>
      </c>
      <c r="L8988" t="s">
        <v>32</v>
      </c>
      <c r="M8988" t="s">
        <v>33</v>
      </c>
      <c r="N8988" s="4">
        <v>548</v>
      </c>
      <c r="O8988" s="4">
        <v>31355</v>
      </c>
      <c r="P8988" t="s">
        <v>13198</v>
      </c>
      <c r="Q8988" t="s">
        <v>8984</v>
      </c>
      <c r="R8988" t="s">
        <v>8985</v>
      </c>
      <c r="S8988" t="s">
        <v>5832</v>
      </c>
      <c r="T8988" t="s">
        <v>35</v>
      </c>
      <c r="U8988" t="s">
        <v>36</v>
      </c>
      <c r="V8988">
        <v>0</v>
      </c>
      <c r="W8988">
        <v>2022</v>
      </c>
      <c r="X8988" t="s">
        <v>178</v>
      </c>
      <c r="Y8988" t="s">
        <v>38</v>
      </c>
      <c r="Z8988" t="s">
        <v>39</v>
      </c>
      <c r="AA8988" t="s">
        <v>40</v>
      </c>
      <c r="AB8988" t="s">
        <v>40</v>
      </c>
    </row>
    <row r="8989" spans="1:28" x14ac:dyDescent="0.35">
      <c r="A8989" t="s">
        <v>5113</v>
      </c>
      <c r="B8989" t="s">
        <v>12654</v>
      </c>
      <c r="C8989" t="s">
        <v>5428</v>
      </c>
      <c r="D8989" s="1">
        <v>103751101</v>
      </c>
      <c r="E8989" t="s">
        <v>43</v>
      </c>
      <c r="G8989">
        <v>44872</v>
      </c>
      <c r="H8989" s="3">
        <v>522</v>
      </c>
      <c r="I8989">
        <v>1855715</v>
      </c>
      <c r="J8989" s="4">
        <v>431</v>
      </c>
      <c r="K8989" t="s">
        <v>31</v>
      </c>
      <c r="L8989" t="s">
        <v>32</v>
      </c>
      <c r="M8989" t="s">
        <v>33</v>
      </c>
      <c r="N8989" s="4">
        <v>14</v>
      </c>
      <c r="O8989" s="4">
        <v>2004</v>
      </c>
      <c r="P8989" t="s">
        <v>13198</v>
      </c>
      <c r="Q8989" t="s">
        <v>8984</v>
      </c>
      <c r="R8989" t="s">
        <v>8985</v>
      </c>
      <c r="S8989" t="s">
        <v>5833</v>
      </c>
      <c r="T8989" t="s">
        <v>35</v>
      </c>
      <c r="U8989" t="s">
        <v>36</v>
      </c>
      <c r="V8989">
        <v>0</v>
      </c>
      <c r="W8989">
        <v>2022</v>
      </c>
      <c r="X8989" t="s">
        <v>178</v>
      </c>
      <c r="Y8989" t="s">
        <v>38</v>
      </c>
      <c r="Z8989" t="s">
        <v>64</v>
      </c>
      <c r="AA8989" t="s">
        <v>40</v>
      </c>
      <c r="AB8989" t="s">
        <v>40</v>
      </c>
    </row>
    <row r="8990" spans="1:28" x14ac:dyDescent="0.35">
      <c r="A8990" t="s">
        <v>5113</v>
      </c>
      <c r="B8990" t="s">
        <v>12654</v>
      </c>
      <c r="C8990" t="s">
        <v>5237</v>
      </c>
      <c r="D8990" s="1">
        <v>102831105</v>
      </c>
      <c r="E8990" t="s">
        <v>30</v>
      </c>
      <c r="G8990">
        <v>44880</v>
      </c>
      <c r="H8990" s="3">
        <v>2116</v>
      </c>
      <c r="I8990">
        <v>1863579</v>
      </c>
      <c r="J8990" s="4">
        <v>479</v>
      </c>
      <c r="K8990" t="s">
        <v>31</v>
      </c>
      <c r="L8990" t="s">
        <v>32</v>
      </c>
      <c r="M8990" t="s">
        <v>33</v>
      </c>
      <c r="N8990" s="4">
        <v>209</v>
      </c>
      <c r="O8990" s="4">
        <v>15877</v>
      </c>
      <c r="P8990" t="s">
        <v>13198</v>
      </c>
      <c r="Q8990" t="s">
        <v>8984</v>
      </c>
      <c r="R8990" t="s">
        <v>8985</v>
      </c>
      <c r="S8990" t="s">
        <v>5838</v>
      </c>
      <c r="T8990" t="s">
        <v>35</v>
      </c>
      <c r="U8990" t="s">
        <v>36</v>
      </c>
      <c r="V8990">
        <v>31625526</v>
      </c>
      <c r="W8990">
        <v>2022</v>
      </c>
      <c r="X8990" t="s">
        <v>178</v>
      </c>
      <c r="Y8990" t="s">
        <v>38</v>
      </c>
      <c r="Z8990" t="s">
        <v>39</v>
      </c>
      <c r="AA8990" t="s">
        <v>40</v>
      </c>
      <c r="AB8990" t="s">
        <v>40</v>
      </c>
    </row>
    <row r="8991" spans="1:28" x14ac:dyDescent="0.35">
      <c r="A8991" t="s">
        <v>5113</v>
      </c>
      <c r="B8991" t="s">
        <v>12654</v>
      </c>
      <c r="C8991" t="s">
        <v>5120</v>
      </c>
      <c r="D8991" s="1">
        <v>103031102</v>
      </c>
      <c r="E8991" t="s">
        <v>30</v>
      </c>
      <c r="G8991">
        <v>44873</v>
      </c>
      <c r="H8991" s="3">
        <v>2218</v>
      </c>
      <c r="I8991">
        <v>1858481</v>
      </c>
      <c r="J8991" s="4">
        <v>1022</v>
      </c>
      <c r="K8991" t="s">
        <v>31</v>
      </c>
      <c r="L8991" t="s">
        <v>32</v>
      </c>
      <c r="M8991" t="s">
        <v>33</v>
      </c>
      <c r="N8991" s="4">
        <v>572</v>
      </c>
      <c r="O8991" s="4">
        <v>511459</v>
      </c>
      <c r="P8991" t="s">
        <v>8987</v>
      </c>
      <c r="Q8991" t="s">
        <v>8984</v>
      </c>
      <c r="R8991" t="s">
        <v>8985</v>
      </c>
      <c r="S8991" t="s">
        <v>14324</v>
      </c>
      <c r="T8991" t="s">
        <v>35</v>
      </c>
      <c r="U8991" t="s">
        <v>36</v>
      </c>
      <c r="V8991">
        <v>0</v>
      </c>
      <c r="W8991">
        <v>2022</v>
      </c>
      <c r="X8991" t="s">
        <v>178</v>
      </c>
      <c r="Y8991" t="s">
        <v>38</v>
      </c>
      <c r="Z8991" t="s">
        <v>39</v>
      </c>
      <c r="AA8991" t="s">
        <v>40</v>
      </c>
      <c r="AB8991" t="s">
        <v>40</v>
      </c>
    </row>
    <row r="8992" spans="1:28" x14ac:dyDescent="0.35">
      <c r="A8992" t="s">
        <v>5113</v>
      </c>
      <c r="B8992" t="s">
        <v>12654</v>
      </c>
      <c r="C8992" t="s">
        <v>5120</v>
      </c>
      <c r="D8992" s="1">
        <v>103031102</v>
      </c>
      <c r="E8992" t="s">
        <v>30</v>
      </c>
      <c r="G8992">
        <v>44873</v>
      </c>
      <c r="H8992" s="3">
        <v>2319</v>
      </c>
      <c r="I8992">
        <v>1858509</v>
      </c>
      <c r="J8992" s="4">
        <v>1000</v>
      </c>
      <c r="K8992" t="s">
        <v>31</v>
      </c>
      <c r="L8992" t="s">
        <v>32</v>
      </c>
      <c r="M8992" t="s">
        <v>33</v>
      </c>
      <c r="N8992" s="4">
        <v>180</v>
      </c>
      <c r="O8992" s="4">
        <v>180000</v>
      </c>
      <c r="P8992" t="s">
        <v>13137</v>
      </c>
      <c r="Q8992" t="s">
        <v>8984</v>
      </c>
      <c r="R8992" t="s">
        <v>8985</v>
      </c>
      <c r="S8992" t="s">
        <v>14325</v>
      </c>
      <c r="T8992" t="s">
        <v>35</v>
      </c>
      <c r="U8992" t="s">
        <v>36</v>
      </c>
      <c r="V8992">
        <v>0</v>
      </c>
      <c r="W8992">
        <v>2022</v>
      </c>
      <c r="X8992" t="s">
        <v>178</v>
      </c>
      <c r="Y8992" t="s">
        <v>38</v>
      </c>
      <c r="Z8992" t="s">
        <v>39</v>
      </c>
      <c r="AA8992" t="s">
        <v>40</v>
      </c>
      <c r="AB8992" t="s">
        <v>40</v>
      </c>
    </row>
    <row r="8993" spans="1:28" x14ac:dyDescent="0.35">
      <c r="A8993" t="s">
        <v>5113</v>
      </c>
      <c r="B8993" t="s">
        <v>12654</v>
      </c>
      <c r="C8993" t="s">
        <v>5145</v>
      </c>
      <c r="D8993" s="1">
        <v>102971111</v>
      </c>
      <c r="E8993" t="s">
        <v>43</v>
      </c>
      <c r="G8993">
        <v>44873</v>
      </c>
      <c r="H8993" s="3">
        <v>740</v>
      </c>
      <c r="I8993">
        <v>1856833</v>
      </c>
      <c r="J8993" s="4">
        <v>2660</v>
      </c>
      <c r="K8993" t="s">
        <v>31</v>
      </c>
      <c r="L8993" t="s">
        <v>32</v>
      </c>
      <c r="M8993" t="s">
        <v>33</v>
      </c>
      <c r="N8993" s="4">
        <v>26</v>
      </c>
      <c r="O8993" s="4">
        <v>42100</v>
      </c>
      <c r="P8993" t="s">
        <v>13198</v>
      </c>
      <c r="Q8993" t="s">
        <v>8984</v>
      </c>
      <c r="R8993" t="s">
        <v>8985</v>
      </c>
      <c r="S8993" t="s">
        <v>14326</v>
      </c>
      <c r="T8993" t="s">
        <v>35</v>
      </c>
      <c r="U8993" t="s">
        <v>36</v>
      </c>
      <c r="V8993">
        <v>0</v>
      </c>
      <c r="W8993">
        <v>2022</v>
      </c>
      <c r="X8993" t="s">
        <v>178</v>
      </c>
      <c r="Y8993" t="s">
        <v>38</v>
      </c>
      <c r="Z8993" t="s">
        <v>39</v>
      </c>
      <c r="AA8993" t="s">
        <v>40</v>
      </c>
      <c r="AB8993" t="s">
        <v>40</v>
      </c>
    </row>
    <row r="8994" spans="1:28" x14ac:dyDescent="0.35">
      <c r="A8994" t="s">
        <v>5113</v>
      </c>
      <c r="B8994" t="s">
        <v>12654</v>
      </c>
      <c r="C8994" t="s">
        <v>5145</v>
      </c>
      <c r="D8994" s="1">
        <v>102971111</v>
      </c>
      <c r="E8994" t="s">
        <v>43</v>
      </c>
      <c r="G8994">
        <v>44874</v>
      </c>
      <c r="H8994" s="3">
        <v>900</v>
      </c>
      <c r="I8994">
        <v>1859152</v>
      </c>
      <c r="J8994" s="4">
        <v>1820</v>
      </c>
      <c r="K8994" t="s">
        <v>31</v>
      </c>
      <c r="L8994" t="s">
        <v>66</v>
      </c>
      <c r="M8994" t="s">
        <v>415</v>
      </c>
      <c r="N8994" s="4">
        <v>2</v>
      </c>
      <c r="O8994" s="4">
        <v>3640</v>
      </c>
      <c r="P8994" t="s">
        <v>13137</v>
      </c>
      <c r="Q8994" t="s">
        <v>57</v>
      </c>
      <c r="R8994" t="s">
        <v>8985</v>
      </c>
      <c r="S8994" t="s">
        <v>14327</v>
      </c>
      <c r="T8994" t="s">
        <v>35</v>
      </c>
      <c r="U8994" t="s">
        <v>36</v>
      </c>
      <c r="V8994">
        <v>0</v>
      </c>
      <c r="W8994">
        <v>2022</v>
      </c>
      <c r="X8994" t="s">
        <v>178</v>
      </c>
      <c r="Y8994" t="s">
        <v>38</v>
      </c>
      <c r="Z8994" t="s">
        <v>39</v>
      </c>
      <c r="AA8994" t="s">
        <v>40</v>
      </c>
      <c r="AB8994" t="s">
        <v>40</v>
      </c>
    </row>
    <row r="8995" spans="1:28" x14ac:dyDescent="0.35">
      <c r="A8995" t="s">
        <v>5113</v>
      </c>
      <c r="B8995" t="s">
        <v>12653</v>
      </c>
      <c r="C8995" t="s">
        <v>5369</v>
      </c>
      <c r="D8995" s="1">
        <v>103021101</v>
      </c>
      <c r="E8995" t="s">
        <v>43</v>
      </c>
      <c r="G8995">
        <v>44873</v>
      </c>
      <c r="H8995" s="3">
        <v>1009</v>
      </c>
      <c r="I8995">
        <v>1857083</v>
      </c>
      <c r="J8995" s="4">
        <v>448</v>
      </c>
      <c r="K8995" t="s">
        <v>31</v>
      </c>
      <c r="L8995" t="s">
        <v>32</v>
      </c>
      <c r="M8995" t="s">
        <v>33</v>
      </c>
      <c r="N8995" s="4">
        <v>9</v>
      </c>
      <c r="O8995" s="4">
        <v>2464</v>
      </c>
      <c r="P8995" t="s">
        <v>13198</v>
      </c>
      <c r="Q8995" t="s">
        <v>57</v>
      </c>
      <c r="R8995" t="s">
        <v>8985</v>
      </c>
      <c r="S8995" t="s">
        <v>5834</v>
      </c>
      <c r="T8995" t="s">
        <v>35</v>
      </c>
      <c r="U8995" t="s">
        <v>36</v>
      </c>
      <c r="V8995">
        <v>0</v>
      </c>
      <c r="W8995">
        <v>2022</v>
      </c>
      <c r="X8995" t="s">
        <v>178</v>
      </c>
      <c r="Y8995" t="s">
        <v>38</v>
      </c>
      <c r="Z8995" t="s">
        <v>39</v>
      </c>
      <c r="AA8995" t="s">
        <v>40</v>
      </c>
      <c r="AB8995" t="s">
        <v>40</v>
      </c>
    </row>
    <row r="8996" spans="1:28" x14ac:dyDescent="0.35">
      <c r="A8996" t="s">
        <v>5113</v>
      </c>
      <c r="B8996" t="s">
        <v>12654</v>
      </c>
      <c r="C8996" t="s">
        <v>5118</v>
      </c>
      <c r="D8996" s="1">
        <v>102541102</v>
      </c>
      <c r="E8996" t="s">
        <v>448</v>
      </c>
      <c r="G8996">
        <v>44874</v>
      </c>
      <c r="H8996" s="3">
        <v>759</v>
      </c>
      <c r="I8996">
        <v>1858828</v>
      </c>
      <c r="J8996" s="4">
        <v>1723</v>
      </c>
      <c r="K8996" t="s">
        <v>31</v>
      </c>
      <c r="L8996" t="s">
        <v>32</v>
      </c>
      <c r="M8996" t="s">
        <v>33</v>
      </c>
      <c r="N8996" s="4">
        <v>148</v>
      </c>
      <c r="O8996" s="4">
        <v>255004</v>
      </c>
      <c r="P8996" t="s">
        <v>13137</v>
      </c>
      <c r="Q8996" t="s">
        <v>8984</v>
      </c>
      <c r="R8996" t="s">
        <v>8985</v>
      </c>
      <c r="S8996" t="s">
        <v>14328</v>
      </c>
      <c r="T8996" t="s">
        <v>35</v>
      </c>
      <c r="U8996" t="s">
        <v>36</v>
      </c>
      <c r="V8996">
        <v>0</v>
      </c>
      <c r="W8996">
        <v>2022</v>
      </c>
      <c r="X8996" t="s">
        <v>178</v>
      </c>
      <c r="Y8996" t="s">
        <v>38</v>
      </c>
      <c r="Z8996" t="s">
        <v>45</v>
      </c>
      <c r="AA8996" t="s">
        <v>40</v>
      </c>
      <c r="AB8996" t="s">
        <v>40</v>
      </c>
    </row>
    <row r="8997" spans="1:28" x14ac:dyDescent="0.35">
      <c r="A8997" t="s">
        <v>5113</v>
      </c>
      <c r="B8997" t="s">
        <v>12653</v>
      </c>
      <c r="C8997" t="s">
        <v>5118</v>
      </c>
      <c r="D8997" s="1">
        <v>102541102</v>
      </c>
      <c r="E8997" t="s">
        <v>30</v>
      </c>
      <c r="G8997">
        <v>44874</v>
      </c>
      <c r="H8997" s="3">
        <v>347</v>
      </c>
      <c r="I8997">
        <v>1858627</v>
      </c>
      <c r="J8997" s="4">
        <v>700</v>
      </c>
      <c r="K8997" t="s">
        <v>31</v>
      </c>
      <c r="L8997" t="s">
        <v>32</v>
      </c>
      <c r="M8997" t="s">
        <v>33</v>
      </c>
      <c r="N8997" s="4">
        <v>1073</v>
      </c>
      <c r="O8997" s="4">
        <v>154251</v>
      </c>
      <c r="P8997" t="s">
        <v>13137</v>
      </c>
      <c r="Q8997" t="s">
        <v>8984</v>
      </c>
      <c r="R8997" t="s">
        <v>8985</v>
      </c>
      <c r="S8997" t="s">
        <v>5836</v>
      </c>
      <c r="T8997" t="s">
        <v>35</v>
      </c>
      <c r="U8997" t="s">
        <v>36</v>
      </c>
      <c r="V8997">
        <v>0</v>
      </c>
      <c r="W8997">
        <v>2022</v>
      </c>
      <c r="X8997" t="s">
        <v>178</v>
      </c>
      <c r="Y8997" t="s">
        <v>38</v>
      </c>
      <c r="Z8997" t="s">
        <v>39</v>
      </c>
      <c r="AA8997" t="s">
        <v>40</v>
      </c>
      <c r="AB8997" t="s">
        <v>40</v>
      </c>
    </row>
    <row r="8998" spans="1:28" x14ac:dyDescent="0.35">
      <c r="A8998" t="s">
        <v>5113</v>
      </c>
      <c r="B8998" t="s">
        <v>12654</v>
      </c>
      <c r="C8998" t="s">
        <v>5118</v>
      </c>
      <c r="D8998" s="1">
        <v>102541102</v>
      </c>
      <c r="E8998" t="s">
        <v>53</v>
      </c>
      <c r="G8998">
        <v>44874</v>
      </c>
      <c r="H8998" s="3">
        <v>608</v>
      </c>
      <c r="I8998">
        <v>1858797</v>
      </c>
      <c r="J8998" s="4">
        <v>328</v>
      </c>
      <c r="K8998" t="s">
        <v>31</v>
      </c>
      <c r="L8998" t="s">
        <v>32</v>
      </c>
      <c r="M8998" t="s">
        <v>33</v>
      </c>
      <c r="N8998" s="4">
        <v>8</v>
      </c>
      <c r="O8998" s="4">
        <v>2624</v>
      </c>
      <c r="P8998" t="s">
        <v>13137</v>
      </c>
      <c r="Q8998" t="s">
        <v>8984</v>
      </c>
      <c r="R8998" t="s">
        <v>8985</v>
      </c>
      <c r="S8998" t="s">
        <v>5837</v>
      </c>
      <c r="T8998" t="s">
        <v>35</v>
      </c>
      <c r="U8998" t="s">
        <v>36</v>
      </c>
      <c r="V8998">
        <v>0</v>
      </c>
      <c r="W8998">
        <v>2022</v>
      </c>
      <c r="X8998" t="s">
        <v>178</v>
      </c>
      <c r="Y8998" t="s">
        <v>38</v>
      </c>
      <c r="Z8998" t="s">
        <v>39</v>
      </c>
      <c r="AA8998" t="s">
        <v>40</v>
      </c>
      <c r="AB8998" t="s">
        <v>38</v>
      </c>
    </row>
    <row r="8999" spans="1:28" x14ac:dyDescent="0.35">
      <c r="A8999" t="s">
        <v>5113</v>
      </c>
      <c r="B8999" t="s">
        <v>12654</v>
      </c>
      <c r="C8999" t="s">
        <v>5118</v>
      </c>
      <c r="D8999" s="1">
        <v>102541102</v>
      </c>
      <c r="E8999" t="s">
        <v>43</v>
      </c>
      <c r="G8999">
        <v>44873</v>
      </c>
      <c r="H8999" s="3">
        <v>2253</v>
      </c>
      <c r="I8999">
        <v>1858499</v>
      </c>
      <c r="J8999" s="4">
        <v>2269</v>
      </c>
      <c r="K8999" t="s">
        <v>31</v>
      </c>
      <c r="L8999" t="s">
        <v>32</v>
      </c>
      <c r="M8999" t="s">
        <v>33</v>
      </c>
      <c r="N8999" s="4">
        <v>2</v>
      </c>
      <c r="O8999" s="4">
        <v>4538</v>
      </c>
      <c r="P8999" t="s">
        <v>13137</v>
      </c>
      <c r="Q8999" t="s">
        <v>8984</v>
      </c>
      <c r="R8999" t="s">
        <v>8985</v>
      </c>
      <c r="S8999" t="s">
        <v>14329</v>
      </c>
      <c r="T8999" t="s">
        <v>35</v>
      </c>
      <c r="U8999" t="s">
        <v>36</v>
      </c>
      <c r="V8999">
        <v>0</v>
      </c>
      <c r="W8999">
        <v>2022</v>
      </c>
      <c r="X8999" t="s">
        <v>178</v>
      </c>
      <c r="Y8999" t="s">
        <v>38</v>
      </c>
      <c r="Z8999" t="s">
        <v>39</v>
      </c>
      <c r="AA8999" t="s">
        <v>40</v>
      </c>
      <c r="AB8999" t="s">
        <v>40</v>
      </c>
    </row>
    <row r="9000" spans="1:28" x14ac:dyDescent="0.35">
      <c r="A9000" t="s">
        <v>5879</v>
      </c>
      <c r="B9000" t="s">
        <v>12654</v>
      </c>
      <c r="C9000" t="s">
        <v>5887</v>
      </c>
      <c r="D9000" s="1">
        <v>24251101</v>
      </c>
      <c r="E9000" t="s">
        <v>30</v>
      </c>
      <c r="G9000">
        <v>44887</v>
      </c>
      <c r="H9000" s="3">
        <v>1650</v>
      </c>
      <c r="I9000">
        <v>1868052</v>
      </c>
      <c r="J9000" s="4">
        <v>568</v>
      </c>
      <c r="K9000" t="s">
        <v>31</v>
      </c>
      <c r="L9000" t="s">
        <v>60</v>
      </c>
      <c r="M9000" t="s">
        <v>94</v>
      </c>
      <c r="N9000" s="4">
        <v>343</v>
      </c>
      <c r="O9000" s="4">
        <v>46098</v>
      </c>
      <c r="P9000" t="s">
        <v>8987</v>
      </c>
      <c r="Q9000" t="s">
        <v>57</v>
      </c>
      <c r="R9000" t="s">
        <v>8985</v>
      </c>
      <c r="S9000" t="s">
        <v>6174</v>
      </c>
      <c r="T9000" t="s">
        <v>35</v>
      </c>
      <c r="U9000" t="s">
        <v>36</v>
      </c>
      <c r="V9000">
        <v>35404659</v>
      </c>
      <c r="W9000">
        <v>2022</v>
      </c>
      <c r="X9000" t="s">
        <v>178</v>
      </c>
      <c r="Y9000" t="s">
        <v>38</v>
      </c>
      <c r="Z9000" t="s">
        <v>422</v>
      </c>
      <c r="AA9000" t="s">
        <v>40</v>
      </c>
      <c r="AB9000" t="s">
        <v>38</v>
      </c>
    </row>
    <row r="9001" spans="1:28" x14ac:dyDescent="0.35">
      <c r="A9001" t="s">
        <v>6337</v>
      </c>
      <c r="B9001" t="s">
        <v>12654</v>
      </c>
      <c r="C9001" t="s">
        <v>6362</v>
      </c>
      <c r="D9001" s="1">
        <v>153652110</v>
      </c>
      <c r="E9001" t="s">
        <v>30</v>
      </c>
      <c r="G9001">
        <v>44873</v>
      </c>
      <c r="H9001" s="3">
        <v>440</v>
      </c>
      <c r="I9001">
        <v>1856640</v>
      </c>
      <c r="J9001" s="4">
        <v>589</v>
      </c>
      <c r="K9001" t="s">
        <v>31</v>
      </c>
      <c r="L9001" t="s">
        <v>32</v>
      </c>
      <c r="M9001" t="s">
        <v>33</v>
      </c>
      <c r="N9001" s="4">
        <v>1009</v>
      </c>
      <c r="O9001" s="4">
        <v>259158</v>
      </c>
      <c r="P9001" t="s">
        <v>13198</v>
      </c>
      <c r="Q9001" t="s">
        <v>57</v>
      </c>
      <c r="R9001" t="s">
        <v>8985</v>
      </c>
      <c r="S9001" t="s">
        <v>14330</v>
      </c>
      <c r="T9001" t="s">
        <v>35</v>
      </c>
      <c r="U9001" t="s">
        <v>36</v>
      </c>
      <c r="V9001">
        <v>0</v>
      </c>
      <c r="W9001">
        <v>2022</v>
      </c>
      <c r="X9001" t="s">
        <v>178</v>
      </c>
      <c r="Y9001" t="s">
        <v>38</v>
      </c>
      <c r="Z9001" t="s">
        <v>172</v>
      </c>
      <c r="AA9001" t="s">
        <v>40</v>
      </c>
      <c r="AB9001" t="s">
        <v>40</v>
      </c>
    </row>
    <row r="9002" spans="1:28" x14ac:dyDescent="0.35">
      <c r="A9002" t="s">
        <v>6337</v>
      </c>
      <c r="B9002" t="s">
        <v>12654</v>
      </c>
      <c r="C9002" t="s">
        <v>6362</v>
      </c>
      <c r="D9002" s="1">
        <v>153652110</v>
      </c>
      <c r="E9002" t="s">
        <v>30</v>
      </c>
      <c r="G9002">
        <v>44868</v>
      </c>
      <c r="H9002" s="3">
        <v>1212</v>
      </c>
      <c r="I9002">
        <v>1852639</v>
      </c>
      <c r="J9002" s="4">
        <v>716</v>
      </c>
      <c r="K9002" t="s">
        <v>31</v>
      </c>
      <c r="L9002" t="s">
        <v>60</v>
      </c>
      <c r="M9002" t="s">
        <v>94</v>
      </c>
      <c r="N9002" s="4">
        <v>1009</v>
      </c>
      <c r="O9002" s="4">
        <v>200681</v>
      </c>
      <c r="P9002" t="s">
        <v>8987</v>
      </c>
      <c r="Q9002" t="s">
        <v>57</v>
      </c>
      <c r="R9002" t="s">
        <v>8985</v>
      </c>
      <c r="S9002" t="s">
        <v>7320</v>
      </c>
      <c r="T9002" t="s">
        <v>35</v>
      </c>
      <c r="U9002" t="s">
        <v>36</v>
      </c>
      <c r="V9002">
        <v>0</v>
      </c>
      <c r="W9002">
        <v>2022</v>
      </c>
      <c r="X9002" t="s">
        <v>178</v>
      </c>
      <c r="Y9002" t="s">
        <v>38</v>
      </c>
      <c r="Z9002" t="s">
        <v>64</v>
      </c>
      <c r="AA9002" t="s">
        <v>40</v>
      </c>
      <c r="AB9002" t="s">
        <v>40</v>
      </c>
    </row>
    <row r="9003" spans="1:28" x14ac:dyDescent="0.35">
      <c r="A9003" t="s">
        <v>6337</v>
      </c>
      <c r="B9003" t="s">
        <v>12653</v>
      </c>
      <c r="C9003" t="s">
        <v>6373</v>
      </c>
      <c r="D9003" s="1">
        <v>153661104</v>
      </c>
      <c r="E9003" t="s">
        <v>30</v>
      </c>
      <c r="G9003">
        <v>44880</v>
      </c>
      <c r="H9003" s="3">
        <v>2243</v>
      </c>
      <c r="I9003">
        <v>1863597</v>
      </c>
      <c r="J9003" s="4">
        <v>894</v>
      </c>
      <c r="K9003" t="s">
        <v>31</v>
      </c>
      <c r="L9003" t="s">
        <v>32</v>
      </c>
      <c r="M9003" t="s">
        <v>33</v>
      </c>
      <c r="N9003" s="4">
        <v>936</v>
      </c>
      <c r="O9003" s="4">
        <v>66344</v>
      </c>
      <c r="P9003" t="s">
        <v>8987</v>
      </c>
      <c r="Q9003" t="s">
        <v>57</v>
      </c>
      <c r="R9003" t="s">
        <v>8985</v>
      </c>
      <c r="S9003" t="s">
        <v>7325</v>
      </c>
      <c r="T9003" t="s">
        <v>35</v>
      </c>
      <c r="U9003" t="s">
        <v>36</v>
      </c>
      <c r="V9003">
        <v>35403893</v>
      </c>
      <c r="W9003">
        <v>2022</v>
      </c>
      <c r="X9003" t="s">
        <v>178</v>
      </c>
      <c r="Y9003" t="s">
        <v>38</v>
      </c>
      <c r="Z9003" t="s">
        <v>39</v>
      </c>
      <c r="AA9003" t="s">
        <v>40</v>
      </c>
      <c r="AB9003" t="s">
        <v>40</v>
      </c>
    </row>
    <row r="9004" spans="1:28" x14ac:dyDescent="0.35">
      <c r="A9004" t="s">
        <v>6337</v>
      </c>
      <c r="B9004" t="s">
        <v>12654</v>
      </c>
      <c r="C9004" t="s">
        <v>6364</v>
      </c>
      <c r="D9004" s="1">
        <v>152762101</v>
      </c>
      <c r="E9004" t="s">
        <v>43</v>
      </c>
      <c r="G9004">
        <v>44873</v>
      </c>
      <c r="H9004" s="3">
        <v>1925</v>
      </c>
      <c r="I9004">
        <v>1858430</v>
      </c>
      <c r="J9004" s="4">
        <v>1054</v>
      </c>
      <c r="K9004" t="s">
        <v>31</v>
      </c>
      <c r="L9004" t="s">
        <v>32</v>
      </c>
      <c r="M9004" t="s">
        <v>83</v>
      </c>
      <c r="N9004" s="4">
        <v>2081</v>
      </c>
      <c r="O9004" s="4">
        <v>194832</v>
      </c>
      <c r="P9004" t="s">
        <v>8987</v>
      </c>
      <c r="Q9004" t="s">
        <v>8984</v>
      </c>
      <c r="R9004" t="s">
        <v>8985</v>
      </c>
      <c r="S9004" t="s">
        <v>14331</v>
      </c>
      <c r="T9004" t="s">
        <v>35</v>
      </c>
      <c r="U9004" t="s">
        <v>36</v>
      </c>
      <c r="V9004">
        <v>0</v>
      </c>
      <c r="W9004">
        <v>2022</v>
      </c>
      <c r="X9004" t="s">
        <v>178</v>
      </c>
      <c r="Y9004" t="s">
        <v>38</v>
      </c>
      <c r="Z9004" t="s">
        <v>39</v>
      </c>
      <c r="AA9004" t="s">
        <v>40</v>
      </c>
      <c r="AB9004" t="s">
        <v>38</v>
      </c>
    </row>
    <row r="9005" spans="1:28" x14ac:dyDescent="0.35">
      <c r="A9005" t="s">
        <v>6337</v>
      </c>
      <c r="B9005" t="s">
        <v>12653</v>
      </c>
      <c r="C9005" t="s">
        <v>6364</v>
      </c>
      <c r="D9005" s="1">
        <v>152762101</v>
      </c>
      <c r="E9005" t="s">
        <v>43</v>
      </c>
      <c r="G9005">
        <v>44874</v>
      </c>
      <c r="H9005" s="3">
        <v>1719</v>
      </c>
      <c r="I9005">
        <v>1860157</v>
      </c>
      <c r="J9005" s="4">
        <v>1512</v>
      </c>
      <c r="K9005" t="s">
        <v>31</v>
      </c>
      <c r="L9005" t="s">
        <v>32</v>
      </c>
      <c r="M9005" t="s">
        <v>33</v>
      </c>
      <c r="N9005" s="4">
        <v>68</v>
      </c>
      <c r="O9005" s="4">
        <v>102816</v>
      </c>
      <c r="P9005" t="s">
        <v>13198</v>
      </c>
      <c r="Q9005" t="s">
        <v>9125</v>
      </c>
      <c r="R9005" t="s">
        <v>9094</v>
      </c>
      <c r="S9005" t="s">
        <v>14332</v>
      </c>
      <c r="T9005" t="s">
        <v>35</v>
      </c>
      <c r="U9005" t="s">
        <v>36</v>
      </c>
      <c r="V9005">
        <v>0</v>
      </c>
      <c r="W9005">
        <v>2022</v>
      </c>
      <c r="X9005" t="s">
        <v>178</v>
      </c>
      <c r="Y9005" t="s">
        <v>38</v>
      </c>
      <c r="Z9005" t="s">
        <v>51</v>
      </c>
      <c r="AA9005" t="s">
        <v>40</v>
      </c>
      <c r="AB9005" t="s">
        <v>40</v>
      </c>
    </row>
    <row r="9006" spans="1:28" x14ac:dyDescent="0.35">
      <c r="A9006" t="s">
        <v>6337</v>
      </c>
      <c r="B9006" t="s">
        <v>12654</v>
      </c>
      <c r="C9006" t="s">
        <v>6380</v>
      </c>
      <c r="D9006" s="1">
        <v>153082106</v>
      </c>
      <c r="E9006" t="s">
        <v>43</v>
      </c>
      <c r="G9006">
        <v>44887</v>
      </c>
      <c r="H9006" s="3">
        <v>1712</v>
      </c>
      <c r="I9006">
        <v>1868032</v>
      </c>
      <c r="J9006" s="4">
        <v>490</v>
      </c>
      <c r="K9006" t="s">
        <v>31</v>
      </c>
      <c r="L9006" t="s">
        <v>32</v>
      </c>
      <c r="M9006" t="s">
        <v>33</v>
      </c>
      <c r="N9006" s="4">
        <v>4</v>
      </c>
      <c r="O9006" s="4">
        <v>1960</v>
      </c>
      <c r="P9006" t="s">
        <v>13198</v>
      </c>
      <c r="Q9006" t="s">
        <v>8984</v>
      </c>
      <c r="R9006" t="s">
        <v>8985</v>
      </c>
      <c r="S9006" t="s">
        <v>7326</v>
      </c>
      <c r="T9006" t="s">
        <v>35</v>
      </c>
      <c r="U9006" t="s">
        <v>36</v>
      </c>
      <c r="V9006">
        <v>45569055</v>
      </c>
      <c r="W9006">
        <v>2022</v>
      </c>
      <c r="X9006" t="s">
        <v>178</v>
      </c>
      <c r="Y9006" t="s">
        <v>38</v>
      </c>
      <c r="Z9006" t="s">
        <v>422</v>
      </c>
      <c r="AA9006" t="s">
        <v>40</v>
      </c>
      <c r="AB9006" t="s">
        <v>38</v>
      </c>
    </row>
    <row r="9007" spans="1:28" x14ac:dyDescent="0.35">
      <c r="A9007" t="s">
        <v>6337</v>
      </c>
      <c r="B9007" t="s">
        <v>12653</v>
      </c>
      <c r="C9007" t="s">
        <v>6393</v>
      </c>
      <c r="D9007" s="1">
        <v>152271102</v>
      </c>
      <c r="E9007" t="s">
        <v>30</v>
      </c>
      <c r="G9007">
        <v>44895</v>
      </c>
      <c r="H9007" s="3">
        <v>702</v>
      </c>
      <c r="I9007">
        <v>1871739</v>
      </c>
      <c r="J9007" s="4">
        <v>329</v>
      </c>
      <c r="K9007" t="s">
        <v>31</v>
      </c>
      <c r="L9007" t="s">
        <v>66</v>
      </c>
      <c r="M9007" t="s">
        <v>415</v>
      </c>
      <c r="N9007" s="4">
        <v>270</v>
      </c>
      <c r="O9007" s="4">
        <v>59282</v>
      </c>
      <c r="P9007" t="s">
        <v>8987</v>
      </c>
      <c r="Q9007" t="s">
        <v>79</v>
      </c>
      <c r="R9007" t="s">
        <v>8985</v>
      </c>
      <c r="S9007" t="s">
        <v>7327</v>
      </c>
      <c r="T9007" t="s">
        <v>35</v>
      </c>
      <c r="U9007" t="s">
        <v>36</v>
      </c>
      <c r="V9007">
        <v>45577100</v>
      </c>
      <c r="W9007">
        <v>2022</v>
      </c>
      <c r="X9007" t="s">
        <v>178</v>
      </c>
      <c r="Y9007" t="s">
        <v>38</v>
      </c>
      <c r="Z9007" t="s">
        <v>39</v>
      </c>
      <c r="AA9007" t="s">
        <v>40</v>
      </c>
      <c r="AB9007" t="s">
        <v>40</v>
      </c>
    </row>
    <row r="9008" spans="1:28" x14ac:dyDescent="0.35">
      <c r="A9008" t="s">
        <v>6337</v>
      </c>
      <c r="B9008" t="s">
        <v>12654</v>
      </c>
      <c r="C9008" t="s">
        <v>6417</v>
      </c>
      <c r="D9008" s="1">
        <v>152181101</v>
      </c>
      <c r="E9008" t="s">
        <v>43</v>
      </c>
      <c r="G9008">
        <v>44874</v>
      </c>
      <c r="H9008" s="3">
        <v>403</v>
      </c>
      <c r="I9008">
        <v>1858631</v>
      </c>
      <c r="J9008" s="4">
        <v>722</v>
      </c>
      <c r="K9008" t="s">
        <v>31</v>
      </c>
      <c r="L9008" t="s">
        <v>32</v>
      </c>
      <c r="M9008" t="s">
        <v>83</v>
      </c>
      <c r="N9008" s="4">
        <v>17</v>
      </c>
      <c r="O9008" s="4">
        <v>12274</v>
      </c>
      <c r="P9008" t="s">
        <v>8987</v>
      </c>
      <c r="Q9008" t="s">
        <v>8984</v>
      </c>
      <c r="R9008" t="s">
        <v>8985</v>
      </c>
      <c r="S9008" t="s">
        <v>7322</v>
      </c>
      <c r="T9008" t="s">
        <v>35</v>
      </c>
      <c r="U9008" t="s">
        <v>36</v>
      </c>
      <c r="V9008">
        <v>0</v>
      </c>
      <c r="W9008">
        <v>2022</v>
      </c>
      <c r="X9008" t="s">
        <v>178</v>
      </c>
      <c r="Y9008" t="s">
        <v>38</v>
      </c>
      <c r="Z9008" t="s">
        <v>64</v>
      </c>
      <c r="AA9008" t="s">
        <v>40</v>
      </c>
      <c r="AB9008" t="s">
        <v>40</v>
      </c>
    </row>
    <row r="9009" spans="1:28" x14ac:dyDescent="0.35">
      <c r="A9009" t="s">
        <v>6337</v>
      </c>
      <c r="B9009" t="s">
        <v>12653</v>
      </c>
      <c r="C9009" t="s">
        <v>6350</v>
      </c>
      <c r="D9009" s="1">
        <v>152481106</v>
      </c>
      <c r="E9009" t="s">
        <v>43</v>
      </c>
      <c r="G9009">
        <v>44873</v>
      </c>
      <c r="H9009" s="3">
        <v>1000</v>
      </c>
      <c r="I9009">
        <v>1857173</v>
      </c>
      <c r="J9009" s="4">
        <v>547</v>
      </c>
      <c r="K9009" t="s">
        <v>31</v>
      </c>
      <c r="L9009" t="s">
        <v>32</v>
      </c>
      <c r="M9009" t="s">
        <v>83</v>
      </c>
      <c r="N9009" s="4">
        <v>40</v>
      </c>
      <c r="O9009" s="4">
        <v>7145</v>
      </c>
      <c r="P9009" t="s">
        <v>13198</v>
      </c>
      <c r="Q9009" t="s">
        <v>57</v>
      </c>
      <c r="R9009" t="s">
        <v>8985</v>
      </c>
      <c r="S9009" t="s">
        <v>7321</v>
      </c>
      <c r="T9009" t="s">
        <v>35</v>
      </c>
      <c r="U9009" t="s">
        <v>36</v>
      </c>
      <c r="V9009">
        <v>0</v>
      </c>
      <c r="W9009">
        <v>2022</v>
      </c>
      <c r="X9009" t="s">
        <v>178</v>
      </c>
      <c r="Y9009" t="s">
        <v>38</v>
      </c>
      <c r="Z9009" t="s">
        <v>64</v>
      </c>
      <c r="AA9009" t="s">
        <v>40</v>
      </c>
      <c r="AB9009" t="s">
        <v>40</v>
      </c>
    </row>
    <row r="9010" spans="1:28" x14ac:dyDescent="0.35">
      <c r="A9010" t="s">
        <v>6337</v>
      </c>
      <c r="B9010" t="s">
        <v>12654</v>
      </c>
      <c r="C9010" t="s">
        <v>6661</v>
      </c>
      <c r="D9010" s="1">
        <v>152301102</v>
      </c>
      <c r="E9010" t="s">
        <v>43</v>
      </c>
      <c r="G9010">
        <v>44873</v>
      </c>
      <c r="H9010" s="3">
        <v>2313</v>
      </c>
      <c r="I9010">
        <v>1858535</v>
      </c>
      <c r="J9010" s="4">
        <v>976</v>
      </c>
      <c r="K9010" t="s">
        <v>31</v>
      </c>
      <c r="L9010" t="s">
        <v>32</v>
      </c>
      <c r="M9010" t="s">
        <v>83</v>
      </c>
      <c r="N9010" s="4">
        <v>34</v>
      </c>
      <c r="O9010" s="4">
        <v>33184</v>
      </c>
      <c r="P9010" t="s">
        <v>8987</v>
      </c>
      <c r="Q9010" t="s">
        <v>8984</v>
      </c>
      <c r="R9010" t="s">
        <v>8985</v>
      </c>
      <c r="S9010" t="s">
        <v>14333</v>
      </c>
      <c r="T9010" t="s">
        <v>35</v>
      </c>
      <c r="U9010" t="s">
        <v>36</v>
      </c>
      <c r="V9010">
        <v>0</v>
      </c>
      <c r="W9010">
        <v>2022</v>
      </c>
      <c r="X9010" t="s">
        <v>178</v>
      </c>
      <c r="Y9010" t="s">
        <v>38</v>
      </c>
      <c r="Z9010" t="s">
        <v>64</v>
      </c>
      <c r="AA9010" t="s">
        <v>40</v>
      </c>
      <c r="AB9010" t="s">
        <v>40</v>
      </c>
    </row>
    <row r="9011" spans="1:28" x14ac:dyDescent="0.35">
      <c r="A9011" t="s">
        <v>6337</v>
      </c>
      <c r="B9011" t="s">
        <v>12654</v>
      </c>
      <c r="C9011" t="s">
        <v>6661</v>
      </c>
      <c r="D9011" s="1">
        <v>152301102</v>
      </c>
      <c r="E9011" t="s">
        <v>43</v>
      </c>
      <c r="G9011">
        <v>44873</v>
      </c>
      <c r="H9011" s="3">
        <v>2049</v>
      </c>
      <c r="I9011">
        <v>1858435</v>
      </c>
      <c r="J9011" s="4">
        <v>1412</v>
      </c>
      <c r="K9011" t="s">
        <v>31</v>
      </c>
      <c r="L9011" t="s">
        <v>32</v>
      </c>
      <c r="M9011" t="s">
        <v>33</v>
      </c>
      <c r="N9011" s="4">
        <v>46</v>
      </c>
      <c r="O9011" s="4">
        <v>59012</v>
      </c>
      <c r="P9011" t="s">
        <v>8987</v>
      </c>
      <c r="Q9011" t="s">
        <v>8984</v>
      </c>
      <c r="R9011" t="s">
        <v>8985</v>
      </c>
      <c r="S9011" t="s">
        <v>14334</v>
      </c>
      <c r="T9011" t="s">
        <v>35</v>
      </c>
      <c r="U9011" t="s">
        <v>36</v>
      </c>
      <c r="V9011">
        <v>0</v>
      </c>
      <c r="W9011">
        <v>2022</v>
      </c>
      <c r="X9011" t="s">
        <v>178</v>
      </c>
      <c r="Y9011" t="s">
        <v>38</v>
      </c>
      <c r="Z9011" t="s">
        <v>64</v>
      </c>
      <c r="AA9011" t="s">
        <v>40</v>
      </c>
      <c r="AB9011" t="s">
        <v>40</v>
      </c>
    </row>
    <row r="9012" spans="1:28" x14ac:dyDescent="0.35">
      <c r="A9012" t="s">
        <v>6337</v>
      </c>
      <c r="B9012" t="s">
        <v>12654</v>
      </c>
      <c r="C9012" t="s">
        <v>6368</v>
      </c>
      <c r="D9012" s="1">
        <v>152481105</v>
      </c>
      <c r="E9012" t="s">
        <v>505</v>
      </c>
      <c r="G9012">
        <v>44876</v>
      </c>
      <c r="H9012" s="3">
        <v>659</v>
      </c>
      <c r="I9012">
        <v>1860494</v>
      </c>
      <c r="J9012" s="4">
        <v>498</v>
      </c>
      <c r="K9012" t="s">
        <v>31</v>
      </c>
      <c r="L9012" t="s">
        <v>32</v>
      </c>
      <c r="M9012" t="s">
        <v>33</v>
      </c>
      <c r="N9012" s="4">
        <v>309</v>
      </c>
      <c r="O9012" s="4">
        <v>22366</v>
      </c>
      <c r="P9012" t="s">
        <v>8987</v>
      </c>
      <c r="Q9012" t="s">
        <v>781</v>
      </c>
      <c r="R9012" t="s">
        <v>8985</v>
      </c>
      <c r="S9012" t="s">
        <v>7323</v>
      </c>
      <c r="T9012" t="s">
        <v>35</v>
      </c>
      <c r="U9012" t="s">
        <v>36</v>
      </c>
      <c r="V9012">
        <v>0</v>
      </c>
      <c r="W9012">
        <v>2022</v>
      </c>
      <c r="X9012" t="s">
        <v>178</v>
      </c>
      <c r="Y9012" t="s">
        <v>38</v>
      </c>
      <c r="Z9012" t="s">
        <v>39</v>
      </c>
      <c r="AA9012" t="s">
        <v>40</v>
      </c>
      <c r="AB9012" t="s">
        <v>40</v>
      </c>
    </row>
    <row r="9013" spans="1:28" x14ac:dyDescent="0.35">
      <c r="A9013" t="s">
        <v>6337</v>
      </c>
      <c r="B9013" t="s">
        <v>12654</v>
      </c>
      <c r="C9013" t="s">
        <v>6368</v>
      </c>
      <c r="D9013" s="1">
        <v>152481105</v>
      </c>
      <c r="E9013" t="s">
        <v>43</v>
      </c>
      <c r="G9013">
        <v>44873</v>
      </c>
      <c r="H9013" s="3">
        <v>2222</v>
      </c>
      <c r="I9013">
        <v>1858343</v>
      </c>
      <c r="J9013" s="4">
        <v>1220</v>
      </c>
      <c r="K9013" t="s">
        <v>31</v>
      </c>
      <c r="L9013" t="s">
        <v>32</v>
      </c>
      <c r="M9013" t="s">
        <v>33</v>
      </c>
      <c r="N9013" s="4">
        <v>36</v>
      </c>
      <c r="O9013" s="4">
        <v>43920</v>
      </c>
      <c r="P9013" t="s">
        <v>8987</v>
      </c>
      <c r="Q9013" t="s">
        <v>9125</v>
      </c>
      <c r="R9013" t="s">
        <v>8985</v>
      </c>
      <c r="S9013" t="s">
        <v>14335</v>
      </c>
      <c r="T9013" t="s">
        <v>35</v>
      </c>
      <c r="U9013" t="s">
        <v>36</v>
      </c>
      <c r="V9013">
        <v>0</v>
      </c>
      <c r="W9013">
        <v>2022</v>
      </c>
      <c r="X9013" t="s">
        <v>178</v>
      </c>
      <c r="Y9013" t="s">
        <v>38</v>
      </c>
      <c r="Z9013" t="s">
        <v>39</v>
      </c>
      <c r="AA9013" t="s">
        <v>40</v>
      </c>
      <c r="AB9013" t="s">
        <v>40</v>
      </c>
    </row>
    <row r="9014" spans="1:28" x14ac:dyDescent="0.35">
      <c r="A9014" t="s">
        <v>6337</v>
      </c>
      <c r="B9014" t="s">
        <v>12654</v>
      </c>
      <c r="C9014" t="s">
        <v>6368</v>
      </c>
      <c r="D9014" s="1">
        <v>152481105</v>
      </c>
      <c r="E9014" t="s">
        <v>43</v>
      </c>
      <c r="G9014">
        <v>44873</v>
      </c>
      <c r="H9014" s="3">
        <v>1947</v>
      </c>
      <c r="I9014">
        <v>1858345</v>
      </c>
      <c r="J9014" s="4">
        <v>1467</v>
      </c>
      <c r="K9014" t="s">
        <v>31</v>
      </c>
      <c r="L9014" t="s">
        <v>66</v>
      </c>
      <c r="M9014" t="s">
        <v>415</v>
      </c>
      <c r="N9014" s="4">
        <v>3</v>
      </c>
      <c r="O9014" s="4">
        <v>4401</v>
      </c>
      <c r="P9014" t="s">
        <v>8987</v>
      </c>
      <c r="Q9014" t="s">
        <v>57</v>
      </c>
      <c r="R9014" t="s">
        <v>8985</v>
      </c>
      <c r="S9014" t="s">
        <v>14336</v>
      </c>
      <c r="T9014" t="s">
        <v>35</v>
      </c>
      <c r="U9014" t="s">
        <v>36</v>
      </c>
      <c r="V9014">
        <v>0</v>
      </c>
      <c r="W9014">
        <v>2022</v>
      </c>
      <c r="X9014" t="s">
        <v>178</v>
      </c>
      <c r="Y9014" t="s">
        <v>38</v>
      </c>
      <c r="Z9014" t="s">
        <v>64</v>
      </c>
      <c r="AA9014" t="s">
        <v>40</v>
      </c>
      <c r="AB9014" t="s">
        <v>40</v>
      </c>
    </row>
    <row r="9015" spans="1:28" x14ac:dyDescent="0.35">
      <c r="A9015" t="s">
        <v>6337</v>
      </c>
      <c r="B9015" t="s">
        <v>12654</v>
      </c>
      <c r="C9015" t="s">
        <v>6368</v>
      </c>
      <c r="D9015" s="1">
        <v>152481105</v>
      </c>
      <c r="E9015" t="s">
        <v>43</v>
      </c>
      <c r="G9015">
        <v>44873</v>
      </c>
      <c r="H9015" s="3">
        <v>2059</v>
      </c>
      <c r="I9015">
        <v>1858445</v>
      </c>
      <c r="J9015" s="4">
        <v>903</v>
      </c>
      <c r="K9015" t="s">
        <v>31</v>
      </c>
      <c r="L9015" t="s">
        <v>32</v>
      </c>
      <c r="M9015" t="s">
        <v>33</v>
      </c>
      <c r="N9015" s="4">
        <v>8</v>
      </c>
      <c r="O9015" s="4">
        <v>7224</v>
      </c>
      <c r="P9015" t="s">
        <v>8987</v>
      </c>
      <c r="Q9015" t="s">
        <v>8984</v>
      </c>
      <c r="R9015" t="s">
        <v>8985</v>
      </c>
      <c r="S9015" t="s">
        <v>14337</v>
      </c>
      <c r="T9015" t="s">
        <v>35</v>
      </c>
      <c r="U9015" t="s">
        <v>36</v>
      </c>
      <c r="V9015">
        <v>0</v>
      </c>
      <c r="W9015">
        <v>2022</v>
      </c>
      <c r="X9015" t="s">
        <v>178</v>
      </c>
      <c r="Y9015" t="s">
        <v>38</v>
      </c>
      <c r="Z9015" t="s">
        <v>64</v>
      </c>
      <c r="AA9015" t="s">
        <v>40</v>
      </c>
      <c r="AB9015" t="s">
        <v>40</v>
      </c>
    </row>
    <row r="9016" spans="1:28" x14ac:dyDescent="0.35">
      <c r="A9016" t="s">
        <v>6337</v>
      </c>
      <c r="B9016" t="s">
        <v>12654</v>
      </c>
      <c r="C9016" t="s">
        <v>6368</v>
      </c>
      <c r="D9016" s="1">
        <v>152481105</v>
      </c>
      <c r="E9016" t="s">
        <v>30</v>
      </c>
      <c r="G9016">
        <v>44873</v>
      </c>
      <c r="H9016" s="3">
        <v>1913</v>
      </c>
      <c r="I9016">
        <v>1858303</v>
      </c>
      <c r="J9016" s="4">
        <v>1459</v>
      </c>
      <c r="K9016" t="s">
        <v>31</v>
      </c>
      <c r="L9016" t="s">
        <v>32</v>
      </c>
      <c r="M9016" t="s">
        <v>33</v>
      </c>
      <c r="N9016" s="4">
        <v>186</v>
      </c>
      <c r="O9016" s="4">
        <v>237052</v>
      </c>
      <c r="P9016" t="s">
        <v>13198</v>
      </c>
      <c r="Q9016" t="s">
        <v>8984</v>
      </c>
      <c r="R9016" t="s">
        <v>8985</v>
      </c>
      <c r="S9016" t="s">
        <v>14338</v>
      </c>
      <c r="T9016" t="s">
        <v>35</v>
      </c>
      <c r="U9016" t="s">
        <v>36</v>
      </c>
      <c r="V9016">
        <v>0</v>
      </c>
      <c r="W9016">
        <v>2022</v>
      </c>
      <c r="X9016" t="s">
        <v>178</v>
      </c>
      <c r="Y9016" t="s">
        <v>38</v>
      </c>
      <c r="Z9016" t="s">
        <v>64</v>
      </c>
      <c r="AA9016" t="s">
        <v>40</v>
      </c>
      <c r="AB9016" t="s">
        <v>40</v>
      </c>
    </row>
    <row r="9017" spans="1:28" x14ac:dyDescent="0.35">
      <c r="A9017" t="s">
        <v>6337</v>
      </c>
      <c r="B9017" t="s">
        <v>12654</v>
      </c>
      <c r="C9017" t="s">
        <v>6368</v>
      </c>
      <c r="D9017" s="1">
        <v>152481105</v>
      </c>
      <c r="E9017" t="s">
        <v>43</v>
      </c>
      <c r="G9017">
        <v>44873</v>
      </c>
      <c r="H9017" s="3">
        <v>1913</v>
      </c>
      <c r="I9017">
        <v>1859059</v>
      </c>
      <c r="J9017" s="4">
        <v>2454</v>
      </c>
      <c r="K9017" t="s">
        <v>31</v>
      </c>
      <c r="L9017" t="s">
        <v>32</v>
      </c>
      <c r="M9017" t="s">
        <v>33</v>
      </c>
      <c r="N9017" s="4">
        <v>5</v>
      </c>
      <c r="O9017" s="4">
        <v>12270</v>
      </c>
      <c r="P9017" t="s">
        <v>8987</v>
      </c>
      <c r="Q9017" t="s">
        <v>9125</v>
      </c>
      <c r="R9017" t="s">
        <v>8985</v>
      </c>
      <c r="S9017" t="s">
        <v>14338</v>
      </c>
      <c r="T9017" t="s">
        <v>35</v>
      </c>
      <c r="U9017" t="s">
        <v>36</v>
      </c>
      <c r="V9017">
        <v>0</v>
      </c>
      <c r="W9017">
        <v>2022</v>
      </c>
      <c r="X9017" t="s">
        <v>178</v>
      </c>
      <c r="Y9017" t="s">
        <v>38</v>
      </c>
      <c r="Z9017" t="s">
        <v>39</v>
      </c>
      <c r="AA9017" t="s">
        <v>40</v>
      </c>
      <c r="AB9017" t="s">
        <v>40</v>
      </c>
    </row>
    <row r="9018" spans="1:28" x14ac:dyDescent="0.35">
      <c r="A9018" t="s">
        <v>6337</v>
      </c>
      <c r="B9018" t="s">
        <v>12654</v>
      </c>
      <c r="C9018" t="s">
        <v>6368</v>
      </c>
      <c r="D9018" s="1">
        <v>152481105</v>
      </c>
      <c r="E9018" t="s">
        <v>43</v>
      </c>
      <c r="G9018">
        <v>44873</v>
      </c>
      <c r="H9018" s="3">
        <v>1913</v>
      </c>
      <c r="I9018">
        <v>1859438</v>
      </c>
      <c r="J9018" s="4">
        <v>2409</v>
      </c>
      <c r="K9018" t="s">
        <v>31</v>
      </c>
      <c r="L9018" t="s">
        <v>32</v>
      </c>
      <c r="M9018" t="s">
        <v>33</v>
      </c>
      <c r="N9018" s="4">
        <v>15</v>
      </c>
      <c r="O9018" s="4">
        <v>36135</v>
      </c>
      <c r="P9018" t="s">
        <v>8987</v>
      </c>
      <c r="Q9018" t="s">
        <v>8984</v>
      </c>
      <c r="R9018" t="s">
        <v>8985</v>
      </c>
      <c r="S9018" t="s">
        <v>14338</v>
      </c>
      <c r="T9018" t="s">
        <v>35</v>
      </c>
      <c r="U9018" t="s">
        <v>36</v>
      </c>
      <c r="V9018">
        <v>0</v>
      </c>
      <c r="W9018">
        <v>2022</v>
      </c>
      <c r="X9018" t="s">
        <v>178</v>
      </c>
      <c r="Y9018" t="s">
        <v>38</v>
      </c>
      <c r="Z9018" t="s">
        <v>39</v>
      </c>
      <c r="AA9018" t="s">
        <v>40</v>
      </c>
      <c r="AB9018" t="s">
        <v>40</v>
      </c>
    </row>
    <row r="9019" spans="1:28" x14ac:dyDescent="0.35">
      <c r="A9019" t="s">
        <v>6337</v>
      </c>
      <c r="B9019" t="s">
        <v>12654</v>
      </c>
      <c r="C9019" t="s">
        <v>6368</v>
      </c>
      <c r="D9019" s="1">
        <v>152481105</v>
      </c>
      <c r="E9019" t="s">
        <v>30</v>
      </c>
      <c r="G9019">
        <v>44873</v>
      </c>
      <c r="H9019" s="3">
        <v>1935</v>
      </c>
      <c r="I9019">
        <v>1858338</v>
      </c>
      <c r="J9019" s="4">
        <v>4085</v>
      </c>
      <c r="K9019" t="s">
        <v>31</v>
      </c>
      <c r="L9019" t="s">
        <v>32</v>
      </c>
      <c r="M9019" t="s">
        <v>33</v>
      </c>
      <c r="N9019" s="4">
        <v>603</v>
      </c>
      <c r="O9019" s="4">
        <v>1005868</v>
      </c>
      <c r="P9019" t="s">
        <v>8987</v>
      </c>
      <c r="Q9019" t="s">
        <v>8984</v>
      </c>
      <c r="R9019" t="s">
        <v>8985</v>
      </c>
      <c r="S9019" t="s">
        <v>14339</v>
      </c>
      <c r="T9019" t="s">
        <v>35</v>
      </c>
      <c r="U9019" t="s">
        <v>36</v>
      </c>
      <c r="V9019">
        <v>0</v>
      </c>
      <c r="W9019">
        <v>2022</v>
      </c>
      <c r="X9019" t="s">
        <v>178</v>
      </c>
      <c r="Y9019" t="s">
        <v>38</v>
      </c>
      <c r="Z9019" t="s">
        <v>39</v>
      </c>
      <c r="AA9019" t="s">
        <v>40</v>
      </c>
      <c r="AB9019" t="s">
        <v>40</v>
      </c>
    </row>
    <row r="9020" spans="1:28" x14ac:dyDescent="0.35">
      <c r="A9020" t="s">
        <v>6337</v>
      </c>
      <c r="B9020" t="s">
        <v>12654</v>
      </c>
      <c r="C9020" t="s">
        <v>6670</v>
      </c>
      <c r="D9020" s="1">
        <v>152101102</v>
      </c>
      <c r="E9020" t="s">
        <v>30</v>
      </c>
      <c r="G9020">
        <v>44874</v>
      </c>
      <c r="H9020" s="3">
        <v>327</v>
      </c>
      <c r="I9020" t="s">
        <v>13019</v>
      </c>
      <c r="J9020" s="4">
        <v>3592</v>
      </c>
      <c r="K9020" t="s">
        <v>31</v>
      </c>
      <c r="L9020" t="s">
        <v>32</v>
      </c>
      <c r="M9020" t="s">
        <v>33</v>
      </c>
      <c r="N9020" s="4">
        <v>164</v>
      </c>
      <c r="O9020" s="4">
        <v>226417</v>
      </c>
      <c r="P9020" t="s">
        <v>8987</v>
      </c>
      <c r="Q9020" t="s">
        <v>8984</v>
      </c>
      <c r="R9020" t="s">
        <v>8985</v>
      </c>
      <c r="S9020" t="s">
        <v>14340</v>
      </c>
      <c r="T9020" t="s">
        <v>35</v>
      </c>
      <c r="U9020" t="s">
        <v>36</v>
      </c>
      <c r="V9020">
        <v>0</v>
      </c>
      <c r="W9020">
        <v>2022</v>
      </c>
      <c r="X9020" t="s">
        <v>178</v>
      </c>
      <c r="Y9020" t="s">
        <v>38</v>
      </c>
      <c r="Z9020" t="s">
        <v>64</v>
      </c>
      <c r="AA9020" t="s">
        <v>40</v>
      </c>
      <c r="AB9020" t="s">
        <v>40</v>
      </c>
    </row>
    <row r="9021" spans="1:28" x14ac:dyDescent="0.35">
      <c r="A9021" t="s">
        <v>6337</v>
      </c>
      <c r="B9021" t="s">
        <v>12654</v>
      </c>
      <c r="C9021" t="s">
        <v>6469</v>
      </c>
      <c r="D9021" s="1">
        <v>152101101</v>
      </c>
      <c r="E9021" t="s">
        <v>30</v>
      </c>
      <c r="G9021">
        <v>44873</v>
      </c>
      <c r="H9021" s="3">
        <v>1944</v>
      </c>
      <c r="I9021">
        <v>1858347</v>
      </c>
      <c r="J9021" s="4">
        <v>2621</v>
      </c>
      <c r="K9021" t="s">
        <v>31</v>
      </c>
      <c r="L9021" t="s">
        <v>32</v>
      </c>
      <c r="M9021" t="s">
        <v>33</v>
      </c>
      <c r="N9021" s="4">
        <v>1047</v>
      </c>
      <c r="O9021" s="4">
        <v>1054663</v>
      </c>
      <c r="P9021" t="s">
        <v>8987</v>
      </c>
      <c r="Q9021" t="s">
        <v>8984</v>
      </c>
      <c r="R9021" t="s">
        <v>8985</v>
      </c>
      <c r="S9021" t="s">
        <v>14341</v>
      </c>
      <c r="T9021" t="s">
        <v>35</v>
      </c>
      <c r="U9021" t="s">
        <v>36</v>
      </c>
      <c r="V9021">
        <v>0</v>
      </c>
      <c r="W9021">
        <v>2022</v>
      </c>
      <c r="X9021" t="s">
        <v>178</v>
      </c>
      <c r="Y9021" t="s">
        <v>38</v>
      </c>
      <c r="Z9021" t="s">
        <v>39</v>
      </c>
      <c r="AA9021" t="s">
        <v>40</v>
      </c>
      <c r="AB9021" t="s">
        <v>40</v>
      </c>
    </row>
    <row r="9022" spans="1:28" x14ac:dyDescent="0.35">
      <c r="A9022" t="s">
        <v>6337</v>
      </c>
      <c r="B9022" t="s">
        <v>12654</v>
      </c>
      <c r="C9022" t="s">
        <v>6667</v>
      </c>
      <c r="D9022" s="1">
        <v>152201102</v>
      </c>
      <c r="E9022" t="s">
        <v>43</v>
      </c>
      <c r="G9022">
        <v>44877</v>
      </c>
      <c r="H9022" s="3">
        <v>1413</v>
      </c>
      <c r="I9022">
        <v>1861302</v>
      </c>
      <c r="J9022" s="4">
        <v>240</v>
      </c>
      <c r="K9022" t="s">
        <v>31</v>
      </c>
      <c r="L9022" t="s">
        <v>66</v>
      </c>
      <c r="M9022" t="s">
        <v>415</v>
      </c>
      <c r="N9022" s="4">
        <v>7</v>
      </c>
      <c r="O9022" s="4">
        <v>1680</v>
      </c>
      <c r="P9022" t="s">
        <v>13198</v>
      </c>
      <c r="Q9022" t="s">
        <v>8984</v>
      </c>
      <c r="R9022" t="s">
        <v>8985</v>
      </c>
      <c r="S9022" t="s">
        <v>7324</v>
      </c>
      <c r="T9022" t="s">
        <v>35</v>
      </c>
      <c r="U9022" t="s">
        <v>36</v>
      </c>
      <c r="V9022">
        <v>0</v>
      </c>
      <c r="W9022">
        <v>2022</v>
      </c>
      <c r="X9022" t="s">
        <v>178</v>
      </c>
      <c r="Y9022" t="s">
        <v>38</v>
      </c>
      <c r="Z9022" t="s">
        <v>39</v>
      </c>
      <c r="AA9022" t="s">
        <v>40</v>
      </c>
      <c r="AB9022" t="s">
        <v>40</v>
      </c>
    </row>
    <row r="9023" spans="1:28" x14ac:dyDescent="0.35">
      <c r="A9023" t="s">
        <v>7410</v>
      </c>
      <c r="B9023" t="s">
        <v>12653</v>
      </c>
      <c r="C9023" t="s">
        <v>7415</v>
      </c>
      <c r="D9023" s="1">
        <v>42631108</v>
      </c>
      <c r="E9023" t="s">
        <v>43</v>
      </c>
      <c r="G9023">
        <v>44878</v>
      </c>
      <c r="H9023" s="3">
        <v>805</v>
      </c>
      <c r="I9023">
        <v>1861522</v>
      </c>
      <c r="J9023" s="4">
        <v>318</v>
      </c>
      <c r="K9023" t="s">
        <v>31</v>
      </c>
      <c r="L9023" t="s">
        <v>66</v>
      </c>
      <c r="M9023" t="s">
        <v>415</v>
      </c>
      <c r="N9023" s="4">
        <v>11</v>
      </c>
      <c r="O9023" s="4">
        <v>3498</v>
      </c>
      <c r="P9023" t="s">
        <v>13198</v>
      </c>
      <c r="Q9023" t="s">
        <v>8984</v>
      </c>
      <c r="R9023" t="s">
        <v>8985</v>
      </c>
      <c r="S9023" t="s">
        <v>8205</v>
      </c>
      <c r="T9023" t="s">
        <v>35</v>
      </c>
      <c r="U9023" t="s">
        <v>36</v>
      </c>
      <c r="V9023">
        <v>45526121</v>
      </c>
      <c r="W9023">
        <v>2022</v>
      </c>
      <c r="X9023" t="s">
        <v>178</v>
      </c>
      <c r="Y9023" t="s">
        <v>38</v>
      </c>
      <c r="Z9023" t="s">
        <v>39</v>
      </c>
      <c r="AA9023" t="s">
        <v>40</v>
      </c>
      <c r="AB9023" t="s">
        <v>40</v>
      </c>
    </row>
    <row r="9024" spans="1:28" x14ac:dyDescent="0.35">
      <c r="A9024" t="s">
        <v>7410</v>
      </c>
      <c r="B9024" t="s">
        <v>12654</v>
      </c>
      <c r="C9024" t="s">
        <v>7426</v>
      </c>
      <c r="D9024" s="1">
        <v>42571102</v>
      </c>
      <c r="E9024" t="s">
        <v>30</v>
      </c>
      <c r="G9024">
        <v>44866</v>
      </c>
      <c r="H9024" s="3">
        <v>235</v>
      </c>
      <c r="I9024">
        <v>1849540</v>
      </c>
      <c r="J9024" s="4">
        <v>424</v>
      </c>
      <c r="K9024" t="s">
        <v>31</v>
      </c>
      <c r="L9024" t="s">
        <v>32</v>
      </c>
      <c r="M9024" t="s">
        <v>83</v>
      </c>
      <c r="N9024" s="4">
        <v>1524</v>
      </c>
      <c r="O9024" s="4">
        <v>253551</v>
      </c>
      <c r="P9024" t="s">
        <v>13198</v>
      </c>
      <c r="Q9024" t="s">
        <v>8984</v>
      </c>
      <c r="R9024" t="s">
        <v>8985</v>
      </c>
      <c r="S9024" t="s">
        <v>8203</v>
      </c>
      <c r="T9024" t="s">
        <v>35</v>
      </c>
      <c r="U9024" t="s">
        <v>36</v>
      </c>
      <c r="V9024">
        <v>0</v>
      </c>
      <c r="W9024">
        <v>2022</v>
      </c>
      <c r="X9024" t="s">
        <v>178</v>
      </c>
      <c r="Y9024" t="s">
        <v>38</v>
      </c>
      <c r="Z9024" t="s">
        <v>39</v>
      </c>
      <c r="AA9024" t="s">
        <v>40</v>
      </c>
      <c r="AB9024" t="s">
        <v>40</v>
      </c>
    </row>
    <row r="9025" spans="1:28" x14ac:dyDescent="0.35">
      <c r="A9025" t="s">
        <v>7410</v>
      </c>
      <c r="B9025" t="s">
        <v>12654</v>
      </c>
      <c r="C9025" t="s">
        <v>7423</v>
      </c>
      <c r="D9025" s="1">
        <v>42811111</v>
      </c>
      <c r="E9025" t="s">
        <v>43</v>
      </c>
      <c r="G9025">
        <v>44872</v>
      </c>
      <c r="H9025" s="3">
        <v>905</v>
      </c>
      <c r="I9025">
        <v>1855764</v>
      </c>
      <c r="J9025" s="4">
        <v>310</v>
      </c>
      <c r="K9025" t="s">
        <v>31</v>
      </c>
      <c r="L9025" t="s">
        <v>32</v>
      </c>
      <c r="M9025" t="s">
        <v>83</v>
      </c>
      <c r="N9025" s="4">
        <v>9</v>
      </c>
      <c r="O9025" s="4">
        <v>2790</v>
      </c>
      <c r="P9025" t="s">
        <v>13198</v>
      </c>
      <c r="Q9025" t="s">
        <v>8984</v>
      </c>
      <c r="R9025" t="s">
        <v>8985</v>
      </c>
      <c r="S9025" t="s">
        <v>8204</v>
      </c>
      <c r="T9025" t="s">
        <v>35</v>
      </c>
      <c r="U9025" t="s">
        <v>36</v>
      </c>
      <c r="V9025">
        <v>0</v>
      </c>
      <c r="W9025">
        <v>2022</v>
      </c>
      <c r="X9025" t="s">
        <v>178</v>
      </c>
      <c r="Y9025" t="s">
        <v>38</v>
      </c>
      <c r="Z9025" t="s">
        <v>39</v>
      </c>
      <c r="AA9025" t="s">
        <v>40</v>
      </c>
      <c r="AB9025" t="s">
        <v>40</v>
      </c>
    </row>
    <row r="9026" spans="1:28" x14ac:dyDescent="0.35">
      <c r="A9026" t="s">
        <v>7410</v>
      </c>
      <c r="B9026" t="s">
        <v>12653</v>
      </c>
      <c r="C9026" t="s">
        <v>8206</v>
      </c>
      <c r="D9026" s="1">
        <v>42751112</v>
      </c>
      <c r="E9026" t="s">
        <v>43</v>
      </c>
      <c r="G9026">
        <v>44888</v>
      </c>
      <c r="H9026" s="3">
        <v>1947</v>
      </c>
      <c r="I9026">
        <v>1868638</v>
      </c>
      <c r="J9026" s="4">
        <v>828</v>
      </c>
      <c r="K9026" t="s">
        <v>31</v>
      </c>
      <c r="L9026" t="s">
        <v>32</v>
      </c>
      <c r="M9026" t="s">
        <v>33</v>
      </c>
      <c r="N9026" s="4">
        <v>13</v>
      </c>
      <c r="O9026" s="4">
        <v>5238</v>
      </c>
      <c r="P9026" t="s">
        <v>13198</v>
      </c>
      <c r="Q9026" t="s">
        <v>8984</v>
      </c>
      <c r="R9026" t="s">
        <v>8985</v>
      </c>
      <c r="S9026" t="s">
        <v>8207</v>
      </c>
      <c r="T9026" t="s">
        <v>35</v>
      </c>
      <c r="U9026" t="s">
        <v>36</v>
      </c>
      <c r="V9026">
        <v>45571532</v>
      </c>
      <c r="W9026">
        <v>2022</v>
      </c>
      <c r="X9026" t="s">
        <v>178</v>
      </c>
      <c r="Y9026" t="s">
        <v>38</v>
      </c>
      <c r="Z9026" t="s">
        <v>64</v>
      </c>
      <c r="AA9026" t="s">
        <v>40</v>
      </c>
      <c r="AB9026" t="s">
        <v>40</v>
      </c>
    </row>
    <row r="9027" spans="1:28" x14ac:dyDescent="0.35">
      <c r="A9027" t="s">
        <v>8258</v>
      </c>
      <c r="B9027" t="s">
        <v>12654</v>
      </c>
      <c r="C9027" t="s">
        <v>8316</v>
      </c>
      <c r="D9027" s="1">
        <v>162821702</v>
      </c>
      <c r="E9027" t="s">
        <v>30</v>
      </c>
      <c r="G9027">
        <v>44868</v>
      </c>
      <c r="H9027" s="3">
        <v>116</v>
      </c>
      <c r="I9027">
        <v>1852099</v>
      </c>
      <c r="J9027" s="4">
        <v>813</v>
      </c>
      <c r="K9027" t="s">
        <v>31</v>
      </c>
      <c r="L9027" t="s">
        <v>32</v>
      </c>
      <c r="M9027" t="s">
        <v>33</v>
      </c>
      <c r="N9027" s="4">
        <v>4398</v>
      </c>
      <c r="O9027" s="4">
        <v>922647</v>
      </c>
      <c r="P9027" t="s">
        <v>13198</v>
      </c>
      <c r="Q9027" t="s">
        <v>8984</v>
      </c>
      <c r="R9027" t="s">
        <v>8985</v>
      </c>
      <c r="S9027" t="s">
        <v>8553</v>
      </c>
      <c r="T9027" t="s">
        <v>35</v>
      </c>
      <c r="U9027" t="s">
        <v>36</v>
      </c>
      <c r="V9027">
        <v>0</v>
      </c>
      <c r="W9027">
        <v>2022</v>
      </c>
      <c r="X9027" t="s">
        <v>178</v>
      </c>
      <c r="Y9027" t="s">
        <v>38</v>
      </c>
      <c r="Z9027" t="s">
        <v>39</v>
      </c>
      <c r="AA9027" t="s">
        <v>40</v>
      </c>
      <c r="AB9027" t="s">
        <v>40</v>
      </c>
    </row>
    <row r="9028" spans="1:28" x14ac:dyDescent="0.35">
      <c r="A9028" t="s">
        <v>8258</v>
      </c>
      <c r="B9028" t="s">
        <v>12653</v>
      </c>
      <c r="C9028" t="s">
        <v>8332</v>
      </c>
      <c r="D9028" s="1">
        <v>163692102</v>
      </c>
      <c r="E9028" t="s">
        <v>30</v>
      </c>
      <c r="G9028">
        <v>44867</v>
      </c>
      <c r="H9028" s="3">
        <v>1233</v>
      </c>
      <c r="I9028">
        <v>1851507</v>
      </c>
      <c r="J9028" s="4">
        <v>780</v>
      </c>
      <c r="K9028" t="s">
        <v>31</v>
      </c>
      <c r="L9028" t="s">
        <v>66</v>
      </c>
      <c r="M9028" t="s">
        <v>415</v>
      </c>
      <c r="N9028" s="4">
        <v>2017</v>
      </c>
      <c r="O9028" s="4">
        <v>678975</v>
      </c>
      <c r="P9028" t="s">
        <v>13137</v>
      </c>
      <c r="Q9028" t="s">
        <v>79</v>
      </c>
      <c r="R9028" t="s">
        <v>8985</v>
      </c>
      <c r="S9028" t="s">
        <v>14342</v>
      </c>
      <c r="T9028" t="s">
        <v>35</v>
      </c>
      <c r="U9028" t="s">
        <v>36</v>
      </c>
      <c r="V9028">
        <v>0</v>
      </c>
      <c r="W9028">
        <v>2022</v>
      </c>
      <c r="X9028" t="s">
        <v>178</v>
      </c>
      <c r="Y9028" t="s">
        <v>38</v>
      </c>
      <c r="Z9028" t="s">
        <v>39</v>
      </c>
      <c r="AA9028" t="s">
        <v>40</v>
      </c>
      <c r="AB9028" t="s">
        <v>40</v>
      </c>
    </row>
    <row r="9029" spans="1:28" x14ac:dyDescent="0.35">
      <c r="A9029" t="s">
        <v>8579</v>
      </c>
      <c r="B9029" t="s">
        <v>12654</v>
      </c>
      <c r="C9029" t="s">
        <v>8811</v>
      </c>
      <c r="D9029" s="1">
        <v>162831702</v>
      </c>
      <c r="E9029" t="s">
        <v>30</v>
      </c>
      <c r="G9029">
        <v>44872</v>
      </c>
      <c r="H9029" s="3">
        <v>1610</v>
      </c>
      <c r="I9029">
        <v>1856353</v>
      </c>
      <c r="J9029" s="4">
        <v>469</v>
      </c>
      <c r="K9029" t="s">
        <v>31</v>
      </c>
      <c r="L9029" t="s">
        <v>66</v>
      </c>
      <c r="M9029" t="s">
        <v>415</v>
      </c>
      <c r="N9029" s="4">
        <v>689</v>
      </c>
      <c r="O9029" s="4">
        <v>323141</v>
      </c>
      <c r="P9029" t="s">
        <v>13198</v>
      </c>
      <c r="Q9029" t="s">
        <v>8984</v>
      </c>
      <c r="R9029" t="s">
        <v>8985</v>
      </c>
      <c r="S9029" t="s">
        <v>8962</v>
      </c>
      <c r="T9029" t="s">
        <v>35</v>
      </c>
      <c r="U9029" t="s">
        <v>36</v>
      </c>
      <c r="V9029">
        <v>45513981</v>
      </c>
      <c r="W9029">
        <v>2022</v>
      </c>
      <c r="X9029" t="s">
        <v>178</v>
      </c>
      <c r="Y9029" t="s">
        <v>38</v>
      </c>
      <c r="Z9029" t="s">
        <v>39</v>
      </c>
      <c r="AA9029" t="s">
        <v>40</v>
      </c>
      <c r="AB9029" t="s">
        <v>40</v>
      </c>
    </row>
    <row r="9030" spans="1:28" x14ac:dyDescent="0.35">
      <c r="A9030" t="s">
        <v>8579</v>
      </c>
      <c r="B9030" t="s">
        <v>12654</v>
      </c>
      <c r="C9030" t="s">
        <v>8811</v>
      </c>
      <c r="D9030" s="1">
        <v>162831702</v>
      </c>
      <c r="E9030" t="s">
        <v>30</v>
      </c>
      <c r="G9030">
        <v>44873</v>
      </c>
      <c r="H9030" s="3">
        <v>739</v>
      </c>
      <c r="I9030">
        <v>1856839</v>
      </c>
      <c r="J9030" s="4">
        <v>509</v>
      </c>
      <c r="K9030" t="s">
        <v>31</v>
      </c>
      <c r="L9030" t="s">
        <v>32</v>
      </c>
      <c r="M9030" t="s">
        <v>33</v>
      </c>
      <c r="N9030" s="4">
        <v>689</v>
      </c>
      <c r="O9030" s="4">
        <v>347794</v>
      </c>
      <c r="P9030" t="s">
        <v>13198</v>
      </c>
      <c r="Q9030" t="s">
        <v>8984</v>
      </c>
      <c r="R9030" t="s">
        <v>8985</v>
      </c>
      <c r="S9030" t="s">
        <v>8963</v>
      </c>
      <c r="T9030" t="s">
        <v>35</v>
      </c>
      <c r="U9030" t="s">
        <v>36</v>
      </c>
      <c r="V9030">
        <v>0</v>
      </c>
      <c r="W9030">
        <v>2022</v>
      </c>
      <c r="X9030" t="s">
        <v>178</v>
      </c>
      <c r="Y9030" t="s">
        <v>38</v>
      </c>
      <c r="Z9030" t="s">
        <v>39</v>
      </c>
      <c r="AA9030" t="s">
        <v>40</v>
      </c>
      <c r="AB9030" t="s">
        <v>40</v>
      </c>
    </row>
    <row r="9031" spans="1:28" x14ac:dyDescent="0.35">
      <c r="A9031" t="s">
        <v>28</v>
      </c>
      <c r="B9031" t="s">
        <v>12653</v>
      </c>
      <c r="C9031" t="s">
        <v>509</v>
      </c>
      <c r="D9031" s="1">
        <v>182291101</v>
      </c>
      <c r="E9031" t="s">
        <v>43</v>
      </c>
      <c r="G9031">
        <v>44850</v>
      </c>
      <c r="H9031" s="3">
        <v>643</v>
      </c>
      <c r="I9031">
        <v>1838275</v>
      </c>
      <c r="J9031" s="4">
        <v>432</v>
      </c>
      <c r="K9031" t="s">
        <v>31</v>
      </c>
      <c r="L9031" t="s">
        <v>32</v>
      </c>
      <c r="M9031" t="s">
        <v>33</v>
      </c>
      <c r="N9031" s="4">
        <v>3</v>
      </c>
      <c r="O9031" s="4">
        <v>958</v>
      </c>
      <c r="P9031" t="s">
        <v>13198</v>
      </c>
      <c r="Q9031" t="s">
        <v>8984</v>
      </c>
      <c r="R9031" t="s">
        <v>8985</v>
      </c>
      <c r="S9031" t="s">
        <v>1545</v>
      </c>
      <c r="T9031" t="s">
        <v>35</v>
      </c>
      <c r="U9031" t="s">
        <v>36</v>
      </c>
      <c r="V9031">
        <v>31618701</v>
      </c>
      <c r="W9031">
        <v>2022</v>
      </c>
      <c r="X9031" t="s">
        <v>169</v>
      </c>
      <c r="Y9031" t="s">
        <v>38</v>
      </c>
      <c r="Z9031" t="s">
        <v>39</v>
      </c>
      <c r="AA9031" t="s">
        <v>40</v>
      </c>
      <c r="AB9031" t="s">
        <v>38</v>
      </c>
    </row>
    <row r="9032" spans="1:28" x14ac:dyDescent="0.35">
      <c r="A9032" t="s">
        <v>28</v>
      </c>
      <c r="B9032" t="s">
        <v>12653</v>
      </c>
      <c r="C9032" t="s">
        <v>104</v>
      </c>
      <c r="D9032" s="1">
        <v>182222103</v>
      </c>
      <c r="E9032" t="s">
        <v>30</v>
      </c>
      <c r="G9032">
        <v>44836</v>
      </c>
      <c r="H9032" s="3">
        <v>1405</v>
      </c>
      <c r="I9032" t="s">
        <v>13020</v>
      </c>
      <c r="J9032" s="4">
        <v>721</v>
      </c>
      <c r="K9032" t="s">
        <v>31</v>
      </c>
      <c r="L9032" t="s">
        <v>60</v>
      </c>
      <c r="M9032" t="s">
        <v>94</v>
      </c>
      <c r="N9032" s="4">
        <v>317</v>
      </c>
      <c r="O9032" s="4">
        <v>59557</v>
      </c>
      <c r="P9032" t="s">
        <v>8987</v>
      </c>
      <c r="Q9032" t="s">
        <v>8984</v>
      </c>
      <c r="R9032" t="s">
        <v>8985</v>
      </c>
      <c r="S9032" t="s">
        <v>14343</v>
      </c>
      <c r="T9032" t="s">
        <v>35</v>
      </c>
      <c r="U9032" t="s">
        <v>36</v>
      </c>
      <c r="V9032">
        <v>0</v>
      </c>
      <c r="W9032">
        <v>2022</v>
      </c>
      <c r="X9032" t="s">
        <v>169</v>
      </c>
      <c r="Y9032" t="s">
        <v>38</v>
      </c>
      <c r="Z9032" t="s">
        <v>422</v>
      </c>
      <c r="AA9032" t="s">
        <v>40</v>
      </c>
      <c r="AB9032" t="s">
        <v>40</v>
      </c>
    </row>
    <row r="9033" spans="1:28" x14ac:dyDescent="0.35">
      <c r="A9033" t="s">
        <v>28</v>
      </c>
      <c r="B9033" t="s">
        <v>12653</v>
      </c>
      <c r="C9033" t="s">
        <v>65</v>
      </c>
      <c r="D9033" s="1">
        <v>182852202</v>
      </c>
      <c r="E9033" t="s">
        <v>30</v>
      </c>
      <c r="G9033">
        <v>44853</v>
      </c>
      <c r="H9033" s="3">
        <v>1354</v>
      </c>
      <c r="I9033">
        <v>1840656</v>
      </c>
      <c r="J9033" s="4">
        <v>624</v>
      </c>
      <c r="K9033" t="s">
        <v>31</v>
      </c>
      <c r="L9033" t="s">
        <v>60</v>
      </c>
      <c r="M9033" t="s">
        <v>94</v>
      </c>
      <c r="N9033" s="4">
        <v>5218</v>
      </c>
      <c r="O9033" s="4">
        <v>220919</v>
      </c>
      <c r="P9033" t="s">
        <v>8987</v>
      </c>
      <c r="Q9033" t="s">
        <v>275</v>
      </c>
      <c r="R9033" t="s">
        <v>8985</v>
      </c>
      <c r="S9033" t="s">
        <v>14344</v>
      </c>
      <c r="T9033" t="s">
        <v>35</v>
      </c>
      <c r="U9033" t="s">
        <v>36</v>
      </c>
      <c r="V9033">
        <v>31618854</v>
      </c>
      <c r="W9033">
        <v>2022</v>
      </c>
      <c r="X9033" t="s">
        <v>169</v>
      </c>
      <c r="Y9033" t="s">
        <v>38</v>
      </c>
      <c r="Z9033" t="s">
        <v>39</v>
      </c>
      <c r="AA9033" t="s">
        <v>40</v>
      </c>
      <c r="AB9033" t="s">
        <v>40</v>
      </c>
    </row>
    <row r="9034" spans="1:28" x14ac:dyDescent="0.35">
      <c r="A9034" t="s">
        <v>28</v>
      </c>
      <c r="B9034" t="s">
        <v>12653</v>
      </c>
      <c r="C9034">
        <v>83500401</v>
      </c>
      <c r="D9034" s="1">
        <v>83500401</v>
      </c>
      <c r="E9034" t="s">
        <v>30</v>
      </c>
      <c r="G9034">
        <v>44854</v>
      </c>
      <c r="H9034" s="3">
        <v>154</v>
      </c>
      <c r="I9034">
        <v>1841140</v>
      </c>
      <c r="J9034" s="4">
        <v>797</v>
      </c>
      <c r="K9034" t="s">
        <v>31</v>
      </c>
      <c r="L9034" t="s">
        <v>32</v>
      </c>
      <c r="M9034" t="s">
        <v>33</v>
      </c>
      <c r="N9034" s="4">
        <v>213</v>
      </c>
      <c r="O9034" s="4">
        <v>162573</v>
      </c>
      <c r="P9034" t="s">
        <v>8987</v>
      </c>
      <c r="Q9034" t="s">
        <v>8984</v>
      </c>
      <c r="R9034" t="s">
        <v>8985</v>
      </c>
      <c r="S9034" t="s">
        <v>1547</v>
      </c>
      <c r="T9034" t="s">
        <v>35</v>
      </c>
      <c r="U9034" t="s">
        <v>36</v>
      </c>
      <c r="V9034">
        <v>31618983</v>
      </c>
      <c r="W9034">
        <v>2022</v>
      </c>
      <c r="X9034" t="s">
        <v>169</v>
      </c>
      <c r="Y9034" t="s">
        <v>38</v>
      </c>
      <c r="Z9034" t="s">
        <v>39</v>
      </c>
      <c r="AA9034" t="s">
        <v>40</v>
      </c>
      <c r="AB9034" t="s">
        <v>40</v>
      </c>
    </row>
    <row r="9035" spans="1:28" x14ac:dyDescent="0.35">
      <c r="A9035" t="s">
        <v>28</v>
      </c>
      <c r="B9035" t="s">
        <v>12654</v>
      </c>
      <c r="C9035" t="s">
        <v>131</v>
      </c>
      <c r="D9035" s="1">
        <v>83192101</v>
      </c>
      <c r="E9035" t="s">
        <v>43</v>
      </c>
      <c r="G9035">
        <v>44835</v>
      </c>
      <c r="H9035" s="3">
        <v>859</v>
      </c>
      <c r="I9035">
        <v>1825648</v>
      </c>
      <c r="J9035" s="4">
        <v>547</v>
      </c>
      <c r="K9035" t="s">
        <v>31</v>
      </c>
      <c r="L9035" t="s">
        <v>32</v>
      </c>
      <c r="M9035" t="s">
        <v>33</v>
      </c>
      <c r="N9035" s="4">
        <v>3</v>
      </c>
      <c r="O9035" s="4">
        <v>1641</v>
      </c>
      <c r="P9035" t="s">
        <v>8987</v>
      </c>
      <c r="Q9035" t="s">
        <v>8984</v>
      </c>
      <c r="R9035" t="s">
        <v>8985</v>
      </c>
      <c r="S9035" t="s">
        <v>1542</v>
      </c>
      <c r="T9035" t="s">
        <v>35</v>
      </c>
      <c r="U9035" t="s">
        <v>36</v>
      </c>
      <c r="V9035">
        <v>31617502</v>
      </c>
      <c r="W9035">
        <v>2022</v>
      </c>
      <c r="X9035" t="s">
        <v>169</v>
      </c>
      <c r="Y9035" t="s">
        <v>38</v>
      </c>
      <c r="Z9035" t="s">
        <v>39</v>
      </c>
      <c r="AA9035" t="s">
        <v>40</v>
      </c>
      <c r="AB9035" t="s">
        <v>40</v>
      </c>
    </row>
    <row r="9036" spans="1:28" x14ac:dyDescent="0.35">
      <c r="A9036" t="s">
        <v>28</v>
      </c>
      <c r="B9036" t="s">
        <v>12654</v>
      </c>
      <c r="C9036" t="s">
        <v>131</v>
      </c>
      <c r="D9036" s="1">
        <v>83192101</v>
      </c>
      <c r="E9036" t="s">
        <v>448</v>
      </c>
      <c r="G9036">
        <v>44849</v>
      </c>
      <c r="H9036" s="3">
        <v>1246</v>
      </c>
      <c r="I9036">
        <v>1837948</v>
      </c>
      <c r="J9036" s="4">
        <v>294</v>
      </c>
      <c r="K9036" t="s">
        <v>31</v>
      </c>
      <c r="L9036" t="s">
        <v>32</v>
      </c>
      <c r="M9036" t="s">
        <v>1000</v>
      </c>
      <c r="N9036" s="4">
        <v>1</v>
      </c>
      <c r="O9036" s="4">
        <v>294</v>
      </c>
      <c r="P9036" t="s">
        <v>8987</v>
      </c>
      <c r="Q9036" t="s">
        <v>8984</v>
      </c>
      <c r="R9036" t="s">
        <v>8985</v>
      </c>
      <c r="S9036" t="s">
        <v>1544</v>
      </c>
      <c r="T9036" t="s">
        <v>35</v>
      </c>
      <c r="U9036" t="s">
        <v>36</v>
      </c>
      <c r="V9036">
        <v>31618641</v>
      </c>
      <c r="W9036">
        <v>2022</v>
      </c>
      <c r="X9036" t="s">
        <v>169</v>
      </c>
      <c r="Y9036" t="s">
        <v>38</v>
      </c>
      <c r="Z9036" t="s">
        <v>39</v>
      </c>
      <c r="AA9036" t="s">
        <v>40</v>
      </c>
      <c r="AB9036" t="s">
        <v>40</v>
      </c>
    </row>
    <row r="9037" spans="1:28" x14ac:dyDescent="0.35">
      <c r="A9037" t="s">
        <v>28</v>
      </c>
      <c r="B9037" t="s">
        <v>12654</v>
      </c>
      <c r="C9037" t="s">
        <v>718</v>
      </c>
      <c r="D9037" s="1">
        <v>183582101</v>
      </c>
      <c r="E9037" t="s">
        <v>43</v>
      </c>
      <c r="G9037">
        <v>44854</v>
      </c>
      <c r="H9037" s="3">
        <v>124</v>
      </c>
      <c r="I9037">
        <v>1841139</v>
      </c>
      <c r="J9037" s="4">
        <v>1012</v>
      </c>
      <c r="K9037" t="s">
        <v>31</v>
      </c>
      <c r="L9037" t="s">
        <v>32</v>
      </c>
      <c r="M9037" t="s">
        <v>33</v>
      </c>
      <c r="N9037" s="4">
        <v>1</v>
      </c>
      <c r="O9037" s="4">
        <v>1012</v>
      </c>
      <c r="P9037" t="s">
        <v>8987</v>
      </c>
      <c r="Q9037" t="s">
        <v>8984</v>
      </c>
      <c r="R9037" t="s">
        <v>8985</v>
      </c>
      <c r="S9037" t="s">
        <v>1546</v>
      </c>
      <c r="T9037" t="s">
        <v>35</v>
      </c>
      <c r="U9037" t="s">
        <v>36</v>
      </c>
      <c r="V9037">
        <v>35398128</v>
      </c>
      <c r="W9037">
        <v>2022</v>
      </c>
      <c r="X9037" t="s">
        <v>169</v>
      </c>
      <c r="Y9037" t="s">
        <v>38</v>
      </c>
      <c r="Z9037" t="s">
        <v>39</v>
      </c>
      <c r="AA9037" t="s">
        <v>40</v>
      </c>
      <c r="AB9037" t="s">
        <v>40</v>
      </c>
    </row>
    <row r="9038" spans="1:28" x14ac:dyDescent="0.35">
      <c r="A9038" t="s">
        <v>28</v>
      </c>
      <c r="B9038" t="s">
        <v>12654</v>
      </c>
      <c r="C9038" t="s">
        <v>46</v>
      </c>
      <c r="D9038" s="1">
        <v>83622106</v>
      </c>
      <c r="E9038" t="s">
        <v>43</v>
      </c>
      <c r="G9038">
        <v>44842</v>
      </c>
      <c r="H9038" s="3">
        <v>939</v>
      </c>
      <c r="I9038">
        <v>1831864</v>
      </c>
      <c r="J9038" s="4">
        <v>829</v>
      </c>
      <c r="K9038" t="s">
        <v>31</v>
      </c>
      <c r="L9038" t="s">
        <v>32</v>
      </c>
      <c r="M9038" t="s">
        <v>33</v>
      </c>
      <c r="N9038" s="4">
        <v>13</v>
      </c>
      <c r="O9038" s="4">
        <v>10777</v>
      </c>
      <c r="P9038" t="s">
        <v>13198</v>
      </c>
      <c r="Q9038" t="s">
        <v>8984</v>
      </c>
      <c r="R9038" t="s">
        <v>8985</v>
      </c>
      <c r="S9038" t="s">
        <v>1543</v>
      </c>
      <c r="T9038" t="s">
        <v>35</v>
      </c>
      <c r="U9038" t="s">
        <v>36</v>
      </c>
      <c r="V9038">
        <v>35393553</v>
      </c>
      <c r="W9038">
        <v>2022</v>
      </c>
      <c r="X9038" t="s">
        <v>169</v>
      </c>
      <c r="Y9038" t="s">
        <v>38</v>
      </c>
      <c r="Z9038" t="s">
        <v>39</v>
      </c>
      <c r="AA9038" t="s">
        <v>40</v>
      </c>
      <c r="AB9038" t="s">
        <v>40</v>
      </c>
    </row>
    <row r="9039" spans="1:28" x14ac:dyDescent="0.35">
      <c r="A9039" t="s">
        <v>28</v>
      </c>
      <c r="B9039" t="s">
        <v>12654</v>
      </c>
      <c r="C9039" t="s">
        <v>42</v>
      </c>
      <c r="D9039" s="1">
        <v>82841101</v>
      </c>
      <c r="E9039" t="s">
        <v>53</v>
      </c>
      <c r="G9039">
        <v>44851</v>
      </c>
      <c r="H9039" s="3">
        <v>122</v>
      </c>
      <c r="I9039">
        <v>1838602</v>
      </c>
      <c r="J9039" s="4">
        <v>777</v>
      </c>
      <c r="K9039" t="s">
        <v>31</v>
      </c>
      <c r="L9039" t="s">
        <v>60</v>
      </c>
      <c r="M9039" t="s">
        <v>94</v>
      </c>
      <c r="N9039" s="4">
        <v>49</v>
      </c>
      <c r="O9039" s="4">
        <v>29331</v>
      </c>
      <c r="P9039" t="s">
        <v>8987</v>
      </c>
      <c r="Q9039" t="s">
        <v>57</v>
      </c>
      <c r="R9039" t="s">
        <v>8985</v>
      </c>
      <c r="S9039" t="s">
        <v>14345</v>
      </c>
      <c r="T9039" t="s">
        <v>35</v>
      </c>
      <c r="U9039" t="s">
        <v>36</v>
      </c>
      <c r="V9039">
        <v>0</v>
      </c>
      <c r="W9039">
        <v>2022</v>
      </c>
      <c r="X9039" t="s">
        <v>169</v>
      </c>
      <c r="Y9039" t="s">
        <v>38</v>
      </c>
      <c r="Z9039" t="s">
        <v>45</v>
      </c>
      <c r="AA9039" t="s">
        <v>40</v>
      </c>
      <c r="AB9039" t="s">
        <v>38</v>
      </c>
    </row>
    <row r="9040" spans="1:28" x14ac:dyDescent="0.35">
      <c r="A9040" t="s">
        <v>28</v>
      </c>
      <c r="B9040" t="s">
        <v>12654</v>
      </c>
      <c r="C9040" t="s">
        <v>126</v>
      </c>
      <c r="D9040" s="1">
        <v>82841102</v>
      </c>
      <c r="E9040" t="s">
        <v>30</v>
      </c>
      <c r="G9040">
        <v>44840</v>
      </c>
      <c r="H9040" s="3">
        <v>1722</v>
      </c>
      <c r="I9040">
        <v>1830963</v>
      </c>
      <c r="J9040" s="4">
        <v>723</v>
      </c>
      <c r="K9040" t="s">
        <v>31</v>
      </c>
      <c r="L9040" t="s">
        <v>32</v>
      </c>
      <c r="M9040" t="s">
        <v>33</v>
      </c>
      <c r="N9040" s="4">
        <v>835</v>
      </c>
      <c r="O9040" s="4">
        <v>148697</v>
      </c>
      <c r="P9040" t="s">
        <v>8987</v>
      </c>
      <c r="Q9040" t="s">
        <v>8984</v>
      </c>
      <c r="R9040" t="s">
        <v>8985</v>
      </c>
      <c r="S9040" t="s">
        <v>14346</v>
      </c>
      <c r="T9040" t="s">
        <v>35</v>
      </c>
      <c r="U9040" t="s">
        <v>36</v>
      </c>
      <c r="V9040">
        <v>31618041</v>
      </c>
      <c r="W9040">
        <v>2022</v>
      </c>
      <c r="X9040" t="s">
        <v>169</v>
      </c>
      <c r="Y9040" t="s">
        <v>38</v>
      </c>
      <c r="Z9040" t="s">
        <v>39</v>
      </c>
      <c r="AA9040" t="s">
        <v>40</v>
      </c>
      <c r="AB9040" t="s">
        <v>40</v>
      </c>
    </row>
    <row r="9041" spans="1:28" x14ac:dyDescent="0.35">
      <c r="A9041" t="s">
        <v>2116</v>
      </c>
      <c r="B9041" t="s">
        <v>12653</v>
      </c>
      <c r="C9041" t="s">
        <v>2136</v>
      </c>
      <c r="D9041" s="1">
        <v>12541106</v>
      </c>
      <c r="E9041" t="s">
        <v>30</v>
      </c>
      <c r="G9041">
        <v>44854</v>
      </c>
      <c r="H9041" s="3">
        <v>2256</v>
      </c>
      <c r="I9041">
        <v>1841721</v>
      </c>
      <c r="J9041" s="4">
        <v>747</v>
      </c>
      <c r="K9041" t="s">
        <v>31</v>
      </c>
      <c r="L9041" t="s">
        <v>32</v>
      </c>
      <c r="M9041" t="s">
        <v>33</v>
      </c>
      <c r="N9041" s="4">
        <v>1332</v>
      </c>
      <c r="O9041" s="4">
        <v>85824</v>
      </c>
      <c r="P9041" t="s">
        <v>13198</v>
      </c>
      <c r="Q9041" t="s">
        <v>8984</v>
      </c>
      <c r="R9041" t="s">
        <v>8985</v>
      </c>
      <c r="S9041" t="s">
        <v>2254</v>
      </c>
      <c r="T9041" t="s">
        <v>35</v>
      </c>
      <c r="U9041" t="s">
        <v>36</v>
      </c>
      <c r="V9041">
        <v>0</v>
      </c>
      <c r="W9041">
        <v>2022</v>
      </c>
      <c r="X9041" t="s">
        <v>169</v>
      </c>
      <c r="Y9041" t="s">
        <v>38</v>
      </c>
      <c r="Z9041" t="s">
        <v>39</v>
      </c>
      <c r="AA9041" t="s">
        <v>40</v>
      </c>
      <c r="AB9041" t="s">
        <v>40</v>
      </c>
    </row>
    <row r="9042" spans="1:28" x14ac:dyDescent="0.35">
      <c r="A9042" t="s">
        <v>2116</v>
      </c>
      <c r="B9042" t="s">
        <v>12653</v>
      </c>
      <c r="C9042" t="s">
        <v>2133</v>
      </c>
      <c r="D9042" s="1">
        <v>12101103</v>
      </c>
      <c r="E9042" t="s">
        <v>53</v>
      </c>
      <c r="G9042">
        <v>44863</v>
      </c>
      <c r="H9042" s="3">
        <v>29</v>
      </c>
      <c r="I9042">
        <v>1848095</v>
      </c>
      <c r="J9042" s="4">
        <v>703</v>
      </c>
      <c r="K9042" t="s">
        <v>31</v>
      </c>
      <c r="L9042" t="s">
        <v>1061</v>
      </c>
      <c r="M9042" t="s">
        <v>1111</v>
      </c>
      <c r="N9042" s="4">
        <v>4479</v>
      </c>
      <c r="O9042" s="4">
        <v>842921</v>
      </c>
      <c r="P9042" t="s">
        <v>13198</v>
      </c>
      <c r="Q9042" t="s">
        <v>8984</v>
      </c>
      <c r="R9042" t="s">
        <v>8985</v>
      </c>
      <c r="S9042" t="s">
        <v>14347</v>
      </c>
      <c r="T9042" t="s">
        <v>35</v>
      </c>
      <c r="U9042" t="s">
        <v>36</v>
      </c>
      <c r="V9042">
        <v>0</v>
      </c>
      <c r="W9042">
        <v>2022</v>
      </c>
      <c r="X9042" t="s">
        <v>169</v>
      </c>
      <c r="Y9042" t="s">
        <v>38</v>
      </c>
      <c r="Z9042" t="s">
        <v>39</v>
      </c>
      <c r="AA9042" t="s">
        <v>40</v>
      </c>
      <c r="AB9042" t="s">
        <v>38</v>
      </c>
    </row>
    <row r="9043" spans="1:28" x14ac:dyDescent="0.35">
      <c r="A9043" t="s">
        <v>2397</v>
      </c>
      <c r="B9043" t="s">
        <v>12653</v>
      </c>
      <c r="C9043" t="s">
        <v>2512</v>
      </c>
      <c r="D9043" s="1">
        <v>42861101</v>
      </c>
      <c r="E9043" t="s">
        <v>30</v>
      </c>
      <c r="G9043">
        <v>44860</v>
      </c>
      <c r="H9043" s="3">
        <v>1517</v>
      </c>
      <c r="I9043">
        <v>1846293</v>
      </c>
      <c r="J9043" s="4">
        <v>427</v>
      </c>
      <c r="K9043" t="s">
        <v>31</v>
      </c>
      <c r="L9043" t="s">
        <v>32</v>
      </c>
      <c r="M9043" t="s">
        <v>33</v>
      </c>
      <c r="N9043" s="4">
        <v>172</v>
      </c>
      <c r="O9043" s="4">
        <v>25046</v>
      </c>
      <c r="P9043" t="s">
        <v>13198</v>
      </c>
      <c r="Q9043" t="s">
        <v>8984</v>
      </c>
      <c r="R9043" t="s">
        <v>8985</v>
      </c>
      <c r="S9043" t="s">
        <v>3869</v>
      </c>
      <c r="T9043" t="s">
        <v>35</v>
      </c>
      <c r="U9043" t="s">
        <v>36</v>
      </c>
      <c r="V9043">
        <v>31619416</v>
      </c>
      <c r="W9043">
        <v>2022</v>
      </c>
      <c r="X9043" t="s">
        <v>169</v>
      </c>
      <c r="Y9043" t="s">
        <v>38</v>
      </c>
      <c r="Z9043" t="s">
        <v>39</v>
      </c>
      <c r="AA9043" t="s">
        <v>40</v>
      </c>
      <c r="AB9043" t="s">
        <v>40</v>
      </c>
    </row>
    <row r="9044" spans="1:28" x14ac:dyDescent="0.35">
      <c r="A9044" t="s">
        <v>2397</v>
      </c>
      <c r="B9044" t="s">
        <v>12653</v>
      </c>
      <c r="C9044" t="s">
        <v>2502</v>
      </c>
      <c r="D9044" s="1">
        <v>42841111</v>
      </c>
      <c r="E9044" t="s">
        <v>43</v>
      </c>
      <c r="G9044">
        <v>44851</v>
      </c>
      <c r="H9044" s="3">
        <v>1337</v>
      </c>
      <c r="I9044">
        <v>1839110</v>
      </c>
      <c r="J9044" s="4">
        <v>152</v>
      </c>
      <c r="K9044" t="s">
        <v>31</v>
      </c>
      <c r="L9044" t="s">
        <v>1061</v>
      </c>
      <c r="M9044" t="s">
        <v>1111</v>
      </c>
      <c r="N9044" s="4">
        <v>83</v>
      </c>
      <c r="O9044" s="4">
        <v>12616</v>
      </c>
      <c r="P9044" t="s">
        <v>13198</v>
      </c>
      <c r="Q9044" t="s">
        <v>8984</v>
      </c>
      <c r="R9044" t="s">
        <v>8985</v>
      </c>
      <c r="S9044" t="s">
        <v>3866</v>
      </c>
      <c r="T9044" t="s">
        <v>35</v>
      </c>
      <c r="U9044" t="s">
        <v>36</v>
      </c>
      <c r="V9044">
        <v>45496745</v>
      </c>
      <c r="W9044">
        <v>2022</v>
      </c>
      <c r="X9044" t="s">
        <v>169</v>
      </c>
      <c r="Y9044" t="s">
        <v>38</v>
      </c>
      <c r="Z9044" t="s">
        <v>64</v>
      </c>
      <c r="AA9044" t="s">
        <v>40</v>
      </c>
      <c r="AB9044" t="s">
        <v>40</v>
      </c>
    </row>
    <row r="9045" spans="1:28" x14ac:dyDescent="0.35">
      <c r="A9045" t="s">
        <v>2397</v>
      </c>
      <c r="B9045" t="s">
        <v>12653</v>
      </c>
      <c r="C9045" t="s">
        <v>2481</v>
      </c>
      <c r="D9045" s="1">
        <v>43311102</v>
      </c>
      <c r="E9045" t="s">
        <v>30</v>
      </c>
      <c r="G9045">
        <v>44838</v>
      </c>
      <c r="H9045" s="3">
        <v>1124</v>
      </c>
      <c r="I9045">
        <v>1828438</v>
      </c>
      <c r="J9045" s="4">
        <v>234</v>
      </c>
      <c r="K9045" t="s">
        <v>31</v>
      </c>
      <c r="L9045" t="s">
        <v>1511</v>
      </c>
      <c r="M9045" t="s">
        <v>2092</v>
      </c>
      <c r="N9045" s="4">
        <v>1215</v>
      </c>
      <c r="O9045" s="4">
        <v>158286</v>
      </c>
      <c r="P9045" t="s">
        <v>13198</v>
      </c>
      <c r="Q9045" t="s">
        <v>8984</v>
      </c>
      <c r="R9045" t="s">
        <v>47</v>
      </c>
      <c r="S9045" t="s">
        <v>3863</v>
      </c>
      <c r="T9045" t="s">
        <v>35</v>
      </c>
      <c r="U9045" t="s">
        <v>36</v>
      </c>
      <c r="V9045">
        <v>0</v>
      </c>
      <c r="W9045">
        <v>2022</v>
      </c>
      <c r="X9045" t="s">
        <v>169</v>
      </c>
      <c r="Y9045" t="s">
        <v>38</v>
      </c>
      <c r="Z9045" t="s">
        <v>39</v>
      </c>
      <c r="AA9045" t="s">
        <v>40</v>
      </c>
      <c r="AB9045" t="s">
        <v>40</v>
      </c>
    </row>
    <row r="9046" spans="1:28" x14ac:dyDescent="0.35">
      <c r="A9046" t="s">
        <v>2397</v>
      </c>
      <c r="B9046" t="s">
        <v>12653</v>
      </c>
      <c r="C9046" t="s">
        <v>2412</v>
      </c>
      <c r="D9046" s="1">
        <v>42761101</v>
      </c>
      <c r="E9046" t="s">
        <v>43</v>
      </c>
      <c r="G9046">
        <v>44842</v>
      </c>
      <c r="H9046" s="3">
        <v>1341</v>
      </c>
      <c r="I9046">
        <v>1831965</v>
      </c>
      <c r="J9046" s="4">
        <v>234</v>
      </c>
      <c r="K9046" t="s">
        <v>31</v>
      </c>
      <c r="L9046" t="s">
        <v>32</v>
      </c>
      <c r="M9046" t="s">
        <v>83</v>
      </c>
      <c r="N9046" s="4">
        <v>15</v>
      </c>
      <c r="O9046" s="4">
        <v>3510</v>
      </c>
      <c r="P9046" t="s">
        <v>8987</v>
      </c>
      <c r="Q9046" t="s">
        <v>8984</v>
      </c>
      <c r="R9046" t="s">
        <v>8985</v>
      </c>
      <c r="S9046" t="s">
        <v>3864</v>
      </c>
      <c r="T9046" t="s">
        <v>35</v>
      </c>
      <c r="U9046" t="s">
        <v>36</v>
      </c>
      <c r="V9046">
        <v>31618013</v>
      </c>
      <c r="W9046">
        <v>2022</v>
      </c>
      <c r="X9046" t="s">
        <v>169</v>
      </c>
      <c r="Y9046" t="s">
        <v>38</v>
      </c>
      <c r="Z9046" t="s">
        <v>64</v>
      </c>
      <c r="AA9046" t="s">
        <v>40</v>
      </c>
      <c r="AB9046" t="s">
        <v>40</v>
      </c>
    </row>
    <row r="9047" spans="1:28" x14ac:dyDescent="0.35">
      <c r="A9047" t="s">
        <v>2397</v>
      </c>
      <c r="B9047" t="s">
        <v>12653</v>
      </c>
      <c r="C9047" t="s">
        <v>2398</v>
      </c>
      <c r="D9047" s="1">
        <v>192221101</v>
      </c>
      <c r="E9047" t="s">
        <v>30</v>
      </c>
      <c r="G9047">
        <v>44846</v>
      </c>
      <c r="H9047" s="3">
        <v>1445</v>
      </c>
      <c r="I9047">
        <v>1835902</v>
      </c>
      <c r="J9047" s="4">
        <v>653</v>
      </c>
      <c r="K9047" t="s">
        <v>31</v>
      </c>
      <c r="L9047" t="s">
        <v>60</v>
      </c>
      <c r="M9047" t="s">
        <v>61</v>
      </c>
      <c r="N9047" s="4">
        <v>442</v>
      </c>
      <c r="O9047" s="4">
        <v>56534</v>
      </c>
      <c r="P9047" t="s">
        <v>8987</v>
      </c>
      <c r="Q9047" t="s">
        <v>8984</v>
      </c>
      <c r="R9047" t="s">
        <v>8985</v>
      </c>
      <c r="S9047" t="s">
        <v>3865</v>
      </c>
      <c r="T9047" t="s">
        <v>35</v>
      </c>
      <c r="U9047" t="s">
        <v>36</v>
      </c>
      <c r="V9047">
        <v>31618236</v>
      </c>
      <c r="W9047">
        <v>2022</v>
      </c>
      <c r="X9047" t="s">
        <v>169</v>
      </c>
      <c r="Y9047" t="s">
        <v>38</v>
      </c>
      <c r="Z9047" t="s">
        <v>39</v>
      </c>
      <c r="AA9047" t="s">
        <v>40</v>
      </c>
      <c r="AB9047" t="s">
        <v>40</v>
      </c>
    </row>
    <row r="9048" spans="1:28" x14ac:dyDescent="0.35">
      <c r="A9048" t="s">
        <v>2397</v>
      </c>
      <c r="B9048" t="s">
        <v>12653</v>
      </c>
      <c r="C9048" t="s">
        <v>2404</v>
      </c>
      <c r="D9048" s="1">
        <v>192221102</v>
      </c>
      <c r="E9048" t="s">
        <v>43</v>
      </c>
      <c r="G9048">
        <v>44856</v>
      </c>
      <c r="H9048" s="3">
        <v>1243</v>
      </c>
      <c r="I9048">
        <v>1842782</v>
      </c>
      <c r="J9048" s="4">
        <v>379</v>
      </c>
      <c r="K9048" t="s">
        <v>31</v>
      </c>
      <c r="L9048" t="s">
        <v>32</v>
      </c>
      <c r="M9048" t="s">
        <v>33</v>
      </c>
      <c r="N9048" s="4">
        <v>32</v>
      </c>
      <c r="O9048" s="4">
        <v>12128</v>
      </c>
      <c r="P9048" t="s">
        <v>13198</v>
      </c>
      <c r="Q9048" t="s">
        <v>8984</v>
      </c>
      <c r="R9048" t="s">
        <v>8985</v>
      </c>
      <c r="S9048" t="s">
        <v>3868</v>
      </c>
      <c r="T9048" t="s">
        <v>35</v>
      </c>
      <c r="U9048" t="s">
        <v>36</v>
      </c>
      <c r="V9048">
        <v>0</v>
      </c>
      <c r="W9048">
        <v>2022</v>
      </c>
      <c r="X9048" t="s">
        <v>169</v>
      </c>
      <c r="Y9048" t="s">
        <v>38</v>
      </c>
      <c r="Z9048" t="s">
        <v>64</v>
      </c>
      <c r="AA9048" t="s">
        <v>40</v>
      </c>
      <c r="AB9048" t="s">
        <v>40</v>
      </c>
    </row>
    <row r="9049" spans="1:28" x14ac:dyDescent="0.35">
      <c r="A9049" t="s">
        <v>2397</v>
      </c>
      <c r="B9049" t="s">
        <v>12653</v>
      </c>
      <c r="C9049" t="s">
        <v>2592</v>
      </c>
      <c r="D9049" s="1">
        <v>192251102</v>
      </c>
      <c r="E9049" t="s">
        <v>30</v>
      </c>
      <c r="G9049">
        <v>44851</v>
      </c>
      <c r="H9049" s="3">
        <v>1320</v>
      </c>
      <c r="I9049">
        <v>1839091</v>
      </c>
      <c r="J9049" s="4">
        <v>519</v>
      </c>
      <c r="K9049" t="s">
        <v>31</v>
      </c>
      <c r="L9049" t="s">
        <v>60</v>
      </c>
      <c r="M9049" t="s">
        <v>61</v>
      </c>
      <c r="N9049" s="4">
        <v>49</v>
      </c>
      <c r="O9049" s="4">
        <v>6966</v>
      </c>
      <c r="P9049" t="s">
        <v>13198</v>
      </c>
      <c r="Q9049" t="s">
        <v>9125</v>
      </c>
      <c r="R9049" t="s">
        <v>8985</v>
      </c>
      <c r="S9049" t="s">
        <v>3867</v>
      </c>
      <c r="T9049" t="s">
        <v>35</v>
      </c>
      <c r="U9049" t="s">
        <v>36</v>
      </c>
      <c r="V9049">
        <v>31618727</v>
      </c>
      <c r="W9049">
        <v>2022</v>
      </c>
      <c r="X9049" t="s">
        <v>169</v>
      </c>
      <c r="Y9049" t="s">
        <v>38</v>
      </c>
      <c r="Z9049" t="s">
        <v>39</v>
      </c>
      <c r="AA9049" t="s">
        <v>40</v>
      </c>
      <c r="AB9049" t="s">
        <v>40</v>
      </c>
    </row>
    <row r="9050" spans="1:28" x14ac:dyDescent="0.35">
      <c r="A9050" t="s">
        <v>4028</v>
      </c>
      <c r="B9050" t="s">
        <v>12653</v>
      </c>
      <c r="C9050" t="s">
        <v>4059</v>
      </c>
      <c r="D9050" s="1">
        <v>182631107</v>
      </c>
      <c r="E9050" t="s">
        <v>30</v>
      </c>
      <c r="G9050">
        <v>44865</v>
      </c>
      <c r="H9050" s="3">
        <v>812</v>
      </c>
      <c r="I9050">
        <v>1848960</v>
      </c>
      <c r="J9050" s="4">
        <v>296</v>
      </c>
      <c r="K9050" t="s">
        <v>31</v>
      </c>
      <c r="L9050" t="s">
        <v>66</v>
      </c>
      <c r="M9050" t="s">
        <v>415</v>
      </c>
      <c r="N9050" s="4">
        <v>2556</v>
      </c>
      <c r="O9050" s="4">
        <v>152851</v>
      </c>
      <c r="P9050" t="s">
        <v>8987</v>
      </c>
      <c r="Q9050" t="s">
        <v>122</v>
      </c>
      <c r="R9050" t="s">
        <v>8985</v>
      </c>
      <c r="S9050" t="s">
        <v>4407</v>
      </c>
      <c r="T9050" t="s">
        <v>35</v>
      </c>
      <c r="U9050" t="s">
        <v>36</v>
      </c>
      <c r="V9050">
        <v>31619742</v>
      </c>
      <c r="W9050">
        <v>2022</v>
      </c>
      <c r="X9050" t="s">
        <v>169</v>
      </c>
      <c r="Y9050" t="s">
        <v>38</v>
      </c>
      <c r="Z9050" t="s">
        <v>39</v>
      </c>
      <c r="AA9050" t="s">
        <v>40</v>
      </c>
      <c r="AB9050" t="s">
        <v>40</v>
      </c>
    </row>
    <row r="9051" spans="1:28" x14ac:dyDescent="0.35">
      <c r="A9051" t="s">
        <v>4028</v>
      </c>
      <c r="B9051" t="s">
        <v>12653</v>
      </c>
      <c r="C9051" t="s">
        <v>4061</v>
      </c>
      <c r="D9051" s="1">
        <v>182951101</v>
      </c>
      <c r="E9051" t="s">
        <v>43</v>
      </c>
      <c r="G9051">
        <v>44835</v>
      </c>
      <c r="H9051" s="3">
        <v>1025</v>
      </c>
      <c r="I9051">
        <v>1825630</v>
      </c>
      <c r="J9051" s="4">
        <v>1167</v>
      </c>
      <c r="K9051" t="s">
        <v>31</v>
      </c>
      <c r="L9051" t="s">
        <v>66</v>
      </c>
      <c r="M9051" t="s">
        <v>415</v>
      </c>
      <c r="N9051" s="4">
        <v>380</v>
      </c>
      <c r="O9051" s="4">
        <v>38465</v>
      </c>
      <c r="P9051" t="s">
        <v>13198</v>
      </c>
      <c r="Q9051" t="s">
        <v>8984</v>
      </c>
      <c r="R9051" t="s">
        <v>8985</v>
      </c>
      <c r="S9051" t="s">
        <v>14348</v>
      </c>
      <c r="T9051" t="s">
        <v>35</v>
      </c>
      <c r="U9051" t="s">
        <v>36</v>
      </c>
      <c r="V9051">
        <v>45471262</v>
      </c>
      <c r="W9051">
        <v>2022</v>
      </c>
      <c r="X9051" t="s">
        <v>169</v>
      </c>
      <c r="Y9051" t="s">
        <v>38</v>
      </c>
      <c r="Z9051" t="s">
        <v>39</v>
      </c>
      <c r="AA9051" t="s">
        <v>40</v>
      </c>
      <c r="AB9051" t="s">
        <v>40</v>
      </c>
    </row>
    <row r="9052" spans="1:28" x14ac:dyDescent="0.35">
      <c r="A9052" t="s">
        <v>4487</v>
      </c>
      <c r="B9052" t="s">
        <v>12653</v>
      </c>
      <c r="C9052" t="s">
        <v>4507</v>
      </c>
      <c r="D9052" s="1">
        <v>42291101</v>
      </c>
      <c r="E9052" t="s">
        <v>43</v>
      </c>
      <c r="G9052">
        <v>44850</v>
      </c>
      <c r="H9052" s="3">
        <v>1534</v>
      </c>
      <c r="I9052">
        <v>1838450</v>
      </c>
      <c r="J9052" s="4">
        <v>1056</v>
      </c>
      <c r="K9052" t="s">
        <v>31</v>
      </c>
      <c r="L9052" t="s">
        <v>32</v>
      </c>
      <c r="M9052" t="s">
        <v>33</v>
      </c>
      <c r="N9052" s="4">
        <v>67</v>
      </c>
      <c r="O9052" s="4">
        <v>70752</v>
      </c>
      <c r="P9052" t="s">
        <v>13198</v>
      </c>
      <c r="Q9052" t="s">
        <v>8984</v>
      </c>
      <c r="R9052" t="s">
        <v>8985</v>
      </c>
      <c r="S9052" t="s">
        <v>14349</v>
      </c>
      <c r="T9052" t="s">
        <v>35</v>
      </c>
      <c r="U9052" t="s">
        <v>36</v>
      </c>
      <c r="V9052">
        <v>31618741</v>
      </c>
      <c r="W9052">
        <v>2022</v>
      </c>
      <c r="X9052" t="s">
        <v>169</v>
      </c>
      <c r="Y9052" t="s">
        <v>38</v>
      </c>
      <c r="Z9052" t="s">
        <v>64</v>
      </c>
      <c r="AA9052" t="s">
        <v>40</v>
      </c>
      <c r="AB9052" t="s">
        <v>40</v>
      </c>
    </row>
    <row r="9053" spans="1:28" x14ac:dyDescent="0.35">
      <c r="A9053" t="s">
        <v>4487</v>
      </c>
      <c r="B9053" t="s">
        <v>12654</v>
      </c>
      <c r="C9053" t="s">
        <v>4500</v>
      </c>
      <c r="D9053" s="1">
        <v>43432104</v>
      </c>
      <c r="E9053" t="s">
        <v>43</v>
      </c>
      <c r="G9053">
        <v>44839</v>
      </c>
      <c r="H9053" s="3">
        <v>1414</v>
      </c>
      <c r="I9053">
        <v>1829630</v>
      </c>
      <c r="J9053" s="4">
        <v>156</v>
      </c>
      <c r="K9053" t="s">
        <v>31</v>
      </c>
      <c r="L9053" t="s">
        <v>32</v>
      </c>
      <c r="M9053" t="s">
        <v>33</v>
      </c>
      <c r="N9053" s="4">
        <v>15</v>
      </c>
      <c r="O9053" s="4">
        <v>2340</v>
      </c>
      <c r="P9053" t="s">
        <v>13198</v>
      </c>
      <c r="Q9053" t="s">
        <v>8984</v>
      </c>
      <c r="R9053" t="s">
        <v>47</v>
      </c>
      <c r="S9053" t="s">
        <v>5077</v>
      </c>
      <c r="T9053" t="s">
        <v>35</v>
      </c>
      <c r="U9053" t="s">
        <v>36</v>
      </c>
      <c r="V9053">
        <v>45475529</v>
      </c>
      <c r="W9053">
        <v>2022</v>
      </c>
      <c r="X9053" t="s">
        <v>169</v>
      </c>
      <c r="Y9053" t="s">
        <v>38</v>
      </c>
      <c r="Z9053" t="s">
        <v>422</v>
      </c>
      <c r="AA9053" t="s">
        <v>40</v>
      </c>
      <c r="AB9053" t="s">
        <v>40</v>
      </c>
    </row>
    <row r="9054" spans="1:28" x14ac:dyDescent="0.35">
      <c r="A9054" t="s">
        <v>5113</v>
      </c>
      <c r="B9054" t="s">
        <v>12653</v>
      </c>
      <c r="C9054" t="s">
        <v>5136</v>
      </c>
      <c r="D9054" s="1">
        <v>102911103</v>
      </c>
      <c r="E9054" t="s">
        <v>43</v>
      </c>
      <c r="G9054">
        <v>44851</v>
      </c>
      <c r="H9054" s="3">
        <v>1329</v>
      </c>
      <c r="I9054">
        <v>1839102</v>
      </c>
      <c r="J9054" s="4">
        <v>781</v>
      </c>
      <c r="K9054" t="s">
        <v>31</v>
      </c>
      <c r="L9054" t="s">
        <v>60</v>
      </c>
      <c r="M9054" t="s">
        <v>94</v>
      </c>
      <c r="N9054" s="4">
        <v>5</v>
      </c>
      <c r="O9054" s="4">
        <v>3905</v>
      </c>
      <c r="P9054" t="s">
        <v>8987</v>
      </c>
      <c r="Q9054" t="s">
        <v>57</v>
      </c>
      <c r="R9054" t="s">
        <v>8985</v>
      </c>
      <c r="S9054" t="s">
        <v>14350</v>
      </c>
      <c r="T9054" t="s">
        <v>35</v>
      </c>
      <c r="U9054" t="s">
        <v>36</v>
      </c>
      <c r="V9054">
        <v>0</v>
      </c>
      <c r="W9054">
        <v>2022</v>
      </c>
      <c r="X9054" t="s">
        <v>169</v>
      </c>
      <c r="Y9054" t="s">
        <v>38</v>
      </c>
      <c r="Z9054" t="s">
        <v>64</v>
      </c>
      <c r="AA9054" t="s">
        <v>40</v>
      </c>
      <c r="AB9054" t="s">
        <v>40</v>
      </c>
    </row>
    <row r="9055" spans="1:28" x14ac:dyDescent="0.35">
      <c r="A9055" t="s">
        <v>5879</v>
      </c>
      <c r="B9055" t="s">
        <v>12653</v>
      </c>
      <c r="C9055" t="s">
        <v>5880</v>
      </c>
      <c r="D9055" s="1">
        <v>24101103</v>
      </c>
      <c r="E9055" t="s">
        <v>53</v>
      </c>
      <c r="G9055">
        <v>44835</v>
      </c>
      <c r="H9055" s="3">
        <v>1231</v>
      </c>
      <c r="I9055">
        <v>1825706</v>
      </c>
      <c r="J9055" s="4">
        <v>394</v>
      </c>
      <c r="K9055" t="s">
        <v>31</v>
      </c>
      <c r="L9055" t="s">
        <v>32</v>
      </c>
      <c r="M9055" t="s">
        <v>83</v>
      </c>
      <c r="N9055" s="4">
        <v>2066</v>
      </c>
      <c r="O9055" s="4">
        <v>174491</v>
      </c>
      <c r="P9055" t="s">
        <v>13198</v>
      </c>
      <c r="Q9055" t="s">
        <v>8984</v>
      </c>
      <c r="R9055" t="s">
        <v>8985</v>
      </c>
      <c r="S9055" t="s">
        <v>6173</v>
      </c>
      <c r="T9055" t="s">
        <v>35</v>
      </c>
      <c r="U9055" t="s">
        <v>36</v>
      </c>
      <c r="V9055">
        <v>31617506</v>
      </c>
      <c r="W9055">
        <v>2022</v>
      </c>
      <c r="X9055" t="s">
        <v>169</v>
      </c>
      <c r="Y9055" t="s">
        <v>38</v>
      </c>
      <c r="Z9055" t="s">
        <v>39</v>
      </c>
      <c r="AA9055" t="s">
        <v>40</v>
      </c>
      <c r="AB9055" t="s">
        <v>38</v>
      </c>
    </row>
    <row r="9056" spans="1:28" x14ac:dyDescent="0.35">
      <c r="A9056" t="s">
        <v>6195</v>
      </c>
      <c r="B9056" t="s">
        <v>12653</v>
      </c>
      <c r="C9056" t="s">
        <v>6196</v>
      </c>
      <c r="D9056" s="1">
        <v>153741101</v>
      </c>
      <c r="E9056" t="s">
        <v>30</v>
      </c>
      <c r="G9056">
        <v>44846</v>
      </c>
      <c r="H9056" s="3">
        <v>1202</v>
      </c>
      <c r="I9056">
        <v>1835791</v>
      </c>
      <c r="J9056" s="4">
        <v>443</v>
      </c>
      <c r="K9056" t="s">
        <v>31</v>
      </c>
      <c r="L9056" t="s">
        <v>60</v>
      </c>
      <c r="M9056" t="s">
        <v>94</v>
      </c>
      <c r="N9056" s="4">
        <v>208</v>
      </c>
      <c r="O9056" s="4">
        <v>58809</v>
      </c>
      <c r="P9056" t="s">
        <v>13198</v>
      </c>
      <c r="Q9056" t="s">
        <v>57</v>
      </c>
      <c r="R9056" t="s">
        <v>8985</v>
      </c>
      <c r="S9056" t="s">
        <v>6266</v>
      </c>
      <c r="T9056" t="s">
        <v>35</v>
      </c>
      <c r="U9056" t="s">
        <v>36</v>
      </c>
      <c r="V9056">
        <v>0</v>
      </c>
      <c r="W9056">
        <v>2022</v>
      </c>
      <c r="X9056" t="s">
        <v>169</v>
      </c>
      <c r="Y9056" t="s">
        <v>38</v>
      </c>
      <c r="Z9056" t="s">
        <v>39</v>
      </c>
      <c r="AA9056" t="s">
        <v>40</v>
      </c>
      <c r="AB9056" t="s">
        <v>40</v>
      </c>
    </row>
    <row r="9057" spans="1:28" x14ac:dyDescent="0.35">
      <c r="A9057" t="s">
        <v>6337</v>
      </c>
      <c r="B9057" t="s">
        <v>12653</v>
      </c>
      <c r="C9057" t="s">
        <v>6344</v>
      </c>
      <c r="D9057" s="1">
        <v>152282101</v>
      </c>
      <c r="E9057" t="s">
        <v>30</v>
      </c>
      <c r="G9057">
        <v>44838</v>
      </c>
      <c r="H9057" s="3">
        <v>2153</v>
      </c>
      <c r="I9057">
        <v>1828802</v>
      </c>
      <c r="J9057" s="4">
        <v>420</v>
      </c>
      <c r="K9057" t="s">
        <v>31</v>
      </c>
      <c r="L9057" t="s">
        <v>32</v>
      </c>
      <c r="M9057" t="s">
        <v>33</v>
      </c>
      <c r="N9057" s="4">
        <v>1598</v>
      </c>
      <c r="O9057" s="4">
        <v>164478</v>
      </c>
      <c r="P9057" t="s">
        <v>8987</v>
      </c>
      <c r="Q9057" t="s">
        <v>8984</v>
      </c>
      <c r="R9057" t="s">
        <v>8985</v>
      </c>
      <c r="S9057" t="s">
        <v>7318</v>
      </c>
      <c r="T9057" t="s">
        <v>35</v>
      </c>
      <c r="U9057" t="s">
        <v>36</v>
      </c>
      <c r="V9057">
        <v>31617768</v>
      </c>
      <c r="W9057">
        <v>2022</v>
      </c>
      <c r="X9057" t="s">
        <v>169</v>
      </c>
      <c r="Y9057" t="s">
        <v>38</v>
      </c>
      <c r="Z9057" t="s">
        <v>39</v>
      </c>
      <c r="AA9057" t="s">
        <v>40</v>
      </c>
      <c r="AB9057" t="s">
        <v>40</v>
      </c>
    </row>
    <row r="9058" spans="1:28" x14ac:dyDescent="0.35">
      <c r="A9058" t="s">
        <v>6337</v>
      </c>
      <c r="B9058" t="s">
        <v>12653</v>
      </c>
      <c r="C9058" t="s">
        <v>6350</v>
      </c>
      <c r="D9058" s="1">
        <v>152481106</v>
      </c>
      <c r="E9058" t="s">
        <v>30</v>
      </c>
      <c r="G9058">
        <v>44847</v>
      </c>
      <c r="H9058" s="3">
        <v>755</v>
      </c>
      <c r="I9058">
        <v>1836200</v>
      </c>
      <c r="J9058" s="4">
        <v>1090</v>
      </c>
      <c r="K9058" t="s">
        <v>31</v>
      </c>
      <c r="L9058" t="s">
        <v>60</v>
      </c>
      <c r="M9058" t="s">
        <v>94</v>
      </c>
      <c r="N9058" s="4">
        <v>369</v>
      </c>
      <c r="O9058" s="4">
        <v>119883</v>
      </c>
      <c r="P9058" t="s">
        <v>13198</v>
      </c>
      <c r="Q9058" t="s">
        <v>57</v>
      </c>
      <c r="R9058" t="s">
        <v>8985</v>
      </c>
      <c r="S9058" t="s">
        <v>14351</v>
      </c>
      <c r="T9058" t="s">
        <v>35</v>
      </c>
      <c r="U9058" t="s">
        <v>36</v>
      </c>
      <c r="V9058">
        <v>0</v>
      </c>
      <c r="W9058">
        <v>2022</v>
      </c>
      <c r="X9058" t="s">
        <v>169</v>
      </c>
      <c r="Y9058" t="s">
        <v>38</v>
      </c>
      <c r="Z9058" t="s">
        <v>39</v>
      </c>
      <c r="AA9058" t="s">
        <v>40</v>
      </c>
      <c r="AB9058" t="s">
        <v>40</v>
      </c>
    </row>
    <row r="9059" spans="1:28" x14ac:dyDescent="0.35">
      <c r="A9059" t="s">
        <v>6337</v>
      </c>
      <c r="B9059" t="s">
        <v>12654</v>
      </c>
      <c r="C9059" t="s">
        <v>6350</v>
      </c>
      <c r="D9059" s="1">
        <v>152481106</v>
      </c>
      <c r="E9059" t="s">
        <v>30</v>
      </c>
      <c r="G9059">
        <v>44858</v>
      </c>
      <c r="H9059" s="3">
        <v>1412</v>
      </c>
      <c r="I9059">
        <v>1844467</v>
      </c>
      <c r="J9059" s="4">
        <v>345</v>
      </c>
      <c r="K9059" t="s">
        <v>31</v>
      </c>
      <c r="L9059" t="s">
        <v>32</v>
      </c>
      <c r="M9059" t="s">
        <v>33</v>
      </c>
      <c r="N9059" s="4">
        <v>1045</v>
      </c>
      <c r="O9059" s="4">
        <v>51658</v>
      </c>
      <c r="P9059" t="s">
        <v>8987</v>
      </c>
      <c r="Q9059" t="s">
        <v>8984</v>
      </c>
      <c r="R9059" t="s">
        <v>8985</v>
      </c>
      <c r="S9059" t="s">
        <v>7319</v>
      </c>
      <c r="T9059" t="s">
        <v>35</v>
      </c>
      <c r="U9059" t="s">
        <v>36</v>
      </c>
      <c r="V9059">
        <v>0</v>
      </c>
      <c r="W9059">
        <v>2022</v>
      </c>
      <c r="X9059" t="s">
        <v>169</v>
      </c>
      <c r="Y9059" t="s">
        <v>38</v>
      </c>
      <c r="Z9059" t="s">
        <v>39</v>
      </c>
      <c r="AA9059" t="s">
        <v>40</v>
      </c>
      <c r="AB9059" t="s">
        <v>40</v>
      </c>
    </row>
    <row r="9060" spans="1:28" x14ac:dyDescent="0.35">
      <c r="A9060" t="s">
        <v>7410</v>
      </c>
      <c r="B9060" t="s">
        <v>12653</v>
      </c>
      <c r="C9060" t="s">
        <v>7505</v>
      </c>
      <c r="D9060" s="1">
        <v>42271103</v>
      </c>
      <c r="E9060" t="s">
        <v>30</v>
      </c>
      <c r="G9060">
        <v>44845</v>
      </c>
      <c r="H9060" s="3">
        <v>708</v>
      </c>
      <c r="I9060">
        <v>1834602</v>
      </c>
      <c r="J9060" s="4">
        <v>485</v>
      </c>
      <c r="K9060" t="s">
        <v>31</v>
      </c>
      <c r="L9060" t="s">
        <v>66</v>
      </c>
      <c r="M9060" t="s">
        <v>415</v>
      </c>
      <c r="N9060" s="4">
        <v>1019</v>
      </c>
      <c r="O9060" s="4">
        <v>111011</v>
      </c>
      <c r="P9060" t="s">
        <v>13198</v>
      </c>
      <c r="Q9060" t="s">
        <v>8984</v>
      </c>
      <c r="R9060" t="s">
        <v>8985</v>
      </c>
      <c r="S9060" t="s">
        <v>8202</v>
      </c>
      <c r="T9060" t="s">
        <v>35</v>
      </c>
      <c r="U9060" t="s">
        <v>36</v>
      </c>
      <c r="V9060">
        <v>31618136</v>
      </c>
      <c r="W9060">
        <v>2022</v>
      </c>
      <c r="X9060" t="s">
        <v>169</v>
      </c>
      <c r="Y9060" t="s">
        <v>38</v>
      </c>
      <c r="Z9060" t="s">
        <v>39</v>
      </c>
      <c r="AA9060" t="s">
        <v>40</v>
      </c>
      <c r="AB9060" t="s">
        <v>40</v>
      </c>
    </row>
    <row r="9061" spans="1:28" x14ac:dyDescent="0.35">
      <c r="A9061" t="s">
        <v>8258</v>
      </c>
      <c r="B9061" t="s">
        <v>12653</v>
      </c>
      <c r="C9061" t="s">
        <v>8259</v>
      </c>
      <c r="D9061" s="1">
        <v>163751102</v>
      </c>
      <c r="E9061" t="s">
        <v>43</v>
      </c>
      <c r="G9061">
        <v>44860</v>
      </c>
      <c r="H9061" s="3">
        <v>957</v>
      </c>
      <c r="I9061">
        <v>1845856</v>
      </c>
      <c r="J9061" s="4">
        <v>304</v>
      </c>
      <c r="K9061" t="s">
        <v>31</v>
      </c>
      <c r="L9061" t="s">
        <v>60</v>
      </c>
      <c r="M9061" t="s">
        <v>61</v>
      </c>
      <c r="N9061" s="4">
        <v>49</v>
      </c>
      <c r="O9061" s="4">
        <v>8368</v>
      </c>
      <c r="P9061" t="s">
        <v>8987</v>
      </c>
      <c r="Q9061" t="s">
        <v>8984</v>
      </c>
      <c r="R9061" t="s">
        <v>8985</v>
      </c>
      <c r="S9061" t="s">
        <v>8552</v>
      </c>
      <c r="T9061" t="s">
        <v>35</v>
      </c>
      <c r="U9061" t="s">
        <v>36</v>
      </c>
      <c r="V9061">
        <v>31619503</v>
      </c>
      <c r="W9061">
        <v>2022</v>
      </c>
      <c r="X9061" t="s">
        <v>169</v>
      </c>
      <c r="Y9061" t="s">
        <v>38</v>
      </c>
      <c r="Z9061" t="s">
        <v>64</v>
      </c>
      <c r="AA9061" t="s">
        <v>40</v>
      </c>
      <c r="AB9061" t="s">
        <v>40</v>
      </c>
    </row>
    <row r="9062" spans="1:28" x14ac:dyDescent="0.35">
      <c r="A9062" t="s">
        <v>28</v>
      </c>
      <c r="B9062" t="s">
        <v>12653</v>
      </c>
      <c r="C9062" t="s">
        <v>119</v>
      </c>
      <c r="D9062" s="1">
        <v>182941102</v>
      </c>
      <c r="E9062" t="s">
        <v>30</v>
      </c>
      <c r="G9062">
        <v>44807</v>
      </c>
      <c r="H9062" s="3">
        <v>1204</v>
      </c>
      <c r="I9062">
        <v>1798314</v>
      </c>
      <c r="J9062" s="4">
        <v>754</v>
      </c>
      <c r="K9062" t="s">
        <v>31</v>
      </c>
      <c r="L9062" t="s">
        <v>32</v>
      </c>
      <c r="M9062" t="s">
        <v>33</v>
      </c>
      <c r="N9062" s="4">
        <v>499</v>
      </c>
      <c r="O9062" s="4">
        <v>302891</v>
      </c>
      <c r="P9062" t="s">
        <v>13198</v>
      </c>
      <c r="Q9062" t="s">
        <v>8984</v>
      </c>
      <c r="R9062" t="s">
        <v>8985</v>
      </c>
      <c r="S9062" t="s">
        <v>1537</v>
      </c>
      <c r="T9062" t="s">
        <v>35</v>
      </c>
      <c r="U9062" t="s">
        <v>36</v>
      </c>
      <c r="V9062">
        <v>31615224</v>
      </c>
      <c r="W9062">
        <v>2022</v>
      </c>
      <c r="X9062" t="s">
        <v>158</v>
      </c>
      <c r="Y9062" t="s">
        <v>38</v>
      </c>
      <c r="Z9062" t="s">
        <v>172</v>
      </c>
      <c r="AA9062" t="s">
        <v>40</v>
      </c>
      <c r="AB9062" t="s">
        <v>40</v>
      </c>
    </row>
    <row r="9063" spans="1:28" x14ac:dyDescent="0.35">
      <c r="A9063" t="s">
        <v>28</v>
      </c>
      <c r="B9063" t="s">
        <v>12654</v>
      </c>
      <c r="C9063" t="s">
        <v>71</v>
      </c>
      <c r="D9063" s="1">
        <v>82931101</v>
      </c>
      <c r="E9063" t="s">
        <v>43</v>
      </c>
      <c r="G9063">
        <v>44823</v>
      </c>
      <c r="H9063" s="3">
        <v>55</v>
      </c>
      <c r="I9063">
        <v>1815678</v>
      </c>
      <c r="J9063" s="4">
        <v>1346</v>
      </c>
      <c r="K9063" t="s">
        <v>31</v>
      </c>
      <c r="L9063" t="s">
        <v>32</v>
      </c>
      <c r="M9063" t="s">
        <v>33</v>
      </c>
      <c r="N9063" s="4">
        <v>23</v>
      </c>
      <c r="O9063" s="4">
        <v>30958</v>
      </c>
      <c r="P9063" t="s">
        <v>13198</v>
      </c>
      <c r="Q9063" t="s">
        <v>8984</v>
      </c>
      <c r="R9063" t="s">
        <v>8985</v>
      </c>
      <c r="S9063" t="s">
        <v>1540</v>
      </c>
      <c r="T9063" t="s">
        <v>35</v>
      </c>
      <c r="U9063" t="s">
        <v>36</v>
      </c>
      <c r="V9063">
        <v>0</v>
      </c>
      <c r="W9063">
        <v>2022</v>
      </c>
      <c r="X9063" t="s">
        <v>158</v>
      </c>
      <c r="Y9063" t="s">
        <v>38</v>
      </c>
      <c r="Z9063" t="s">
        <v>64</v>
      </c>
      <c r="AA9063" t="s">
        <v>40</v>
      </c>
      <c r="AB9063" t="s">
        <v>40</v>
      </c>
    </row>
    <row r="9064" spans="1:28" x14ac:dyDescent="0.35">
      <c r="A9064" t="s">
        <v>28</v>
      </c>
      <c r="B9064" t="s">
        <v>12654</v>
      </c>
      <c r="C9064" t="s">
        <v>71</v>
      </c>
      <c r="D9064" s="1">
        <v>82931101</v>
      </c>
      <c r="E9064" t="s">
        <v>30</v>
      </c>
      <c r="G9064">
        <v>44818</v>
      </c>
      <c r="H9064" s="3">
        <v>1345</v>
      </c>
      <c r="I9064">
        <v>1811249</v>
      </c>
      <c r="J9064" s="4">
        <v>720</v>
      </c>
      <c r="K9064" t="s">
        <v>31</v>
      </c>
      <c r="L9064" t="s">
        <v>32</v>
      </c>
      <c r="M9064" t="s">
        <v>33</v>
      </c>
      <c r="N9064" s="4">
        <v>77</v>
      </c>
      <c r="O9064" s="4">
        <v>20502</v>
      </c>
      <c r="P9064" t="s">
        <v>8987</v>
      </c>
      <c r="Q9064" t="s">
        <v>8984</v>
      </c>
      <c r="R9064" t="s">
        <v>8985</v>
      </c>
      <c r="S9064" t="s">
        <v>14352</v>
      </c>
      <c r="T9064" t="s">
        <v>35</v>
      </c>
      <c r="U9064" t="s">
        <v>36</v>
      </c>
      <c r="V9064">
        <v>45450504</v>
      </c>
      <c r="W9064">
        <v>2022</v>
      </c>
      <c r="X9064" t="s">
        <v>158</v>
      </c>
      <c r="Y9064" t="s">
        <v>38</v>
      </c>
      <c r="Z9064" t="s">
        <v>39</v>
      </c>
      <c r="AA9064" t="s">
        <v>40</v>
      </c>
      <c r="AB9064" t="s">
        <v>40</v>
      </c>
    </row>
    <row r="9065" spans="1:28" x14ac:dyDescent="0.35">
      <c r="A9065" t="s">
        <v>28</v>
      </c>
      <c r="B9065" t="s">
        <v>12654</v>
      </c>
      <c r="C9065" t="s">
        <v>69</v>
      </c>
      <c r="D9065" s="1">
        <v>83041101</v>
      </c>
      <c r="E9065" t="s">
        <v>30</v>
      </c>
      <c r="G9065">
        <v>44823</v>
      </c>
      <c r="H9065" s="3">
        <v>223</v>
      </c>
      <c r="I9065">
        <v>1815726</v>
      </c>
      <c r="J9065" s="4">
        <v>427</v>
      </c>
      <c r="K9065" t="s">
        <v>31</v>
      </c>
      <c r="L9065" t="s">
        <v>32</v>
      </c>
      <c r="M9065" t="s">
        <v>33</v>
      </c>
      <c r="N9065" s="4">
        <v>718</v>
      </c>
      <c r="O9065" s="4">
        <v>67226</v>
      </c>
      <c r="P9065" t="s">
        <v>13198</v>
      </c>
      <c r="Q9065" t="s">
        <v>8984</v>
      </c>
      <c r="R9065" t="s">
        <v>8985</v>
      </c>
      <c r="S9065" t="s">
        <v>1539</v>
      </c>
      <c r="T9065" t="s">
        <v>35</v>
      </c>
      <c r="U9065" t="s">
        <v>36</v>
      </c>
      <c r="V9065">
        <v>0</v>
      </c>
      <c r="W9065">
        <v>2022</v>
      </c>
      <c r="X9065" t="s">
        <v>158</v>
      </c>
      <c r="Y9065" t="s">
        <v>38</v>
      </c>
      <c r="Z9065" t="s">
        <v>39</v>
      </c>
      <c r="AA9065" t="s">
        <v>40</v>
      </c>
      <c r="AB9065" t="s">
        <v>40</v>
      </c>
    </row>
    <row r="9066" spans="1:28" x14ac:dyDescent="0.35">
      <c r="A9066" t="s">
        <v>28</v>
      </c>
      <c r="B9066" t="s">
        <v>12654</v>
      </c>
      <c r="C9066" t="s">
        <v>69</v>
      </c>
      <c r="D9066" s="1">
        <v>83041101</v>
      </c>
      <c r="E9066" t="s">
        <v>30</v>
      </c>
      <c r="G9066">
        <v>44822</v>
      </c>
      <c r="H9066" s="3">
        <v>1545</v>
      </c>
      <c r="I9066">
        <v>1814921</v>
      </c>
      <c r="J9066" s="4">
        <v>445</v>
      </c>
      <c r="K9066" t="s">
        <v>31</v>
      </c>
      <c r="L9066" t="s">
        <v>32</v>
      </c>
      <c r="M9066" t="s">
        <v>83</v>
      </c>
      <c r="N9066" s="4">
        <v>741</v>
      </c>
      <c r="O9066" s="4">
        <v>81315</v>
      </c>
      <c r="P9066" t="s">
        <v>13198</v>
      </c>
      <c r="Q9066" t="s">
        <v>8984</v>
      </c>
      <c r="R9066" t="s">
        <v>8985</v>
      </c>
      <c r="S9066" t="s">
        <v>1538</v>
      </c>
      <c r="T9066" t="s">
        <v>35</v>
      </c>
      <c r="U9066" t="s">
        <v>36</v>
      </c>
      <c r="V9066">
        <v>0</v>
      </c>
      <c r="W9066">
        <v>2022</v>
      </c>
      <c r="X9066" t="s">
        <v>158</v>
      </c>
      <c r="Y9066" t="s">
        <v>38</v>
      </c>
      <c r="Z9066" t="s">
        <v>39</v>
      </c>
      <c r="AA9066" t="s">
        <v>40</v>
      </c>
      <c r="AB9066" t="s">
        <v>40</v>
      </c>
    </row>
    <row r="9067" spans="1:28" x14ac:dyDescent="0.35">
      <c r="A9067" t="s">
        <v>28</v>
      </c>
      <c r="B9067" t="s">
        <v>12654</v>
      </c>
      <c r="C9067" t="s">
        <v>153</v>
      </c>
      <c r="D9067" s="1">
        <v>83040401</v>
      </c>
      <c r="E9067" t="s">
        <v>30</v>
      </c>
      <c r="G9067">
        <v>44822</v>
      </c>
      <c r="H9067" s="3">
        <v>1117</v>
      </c>
      <c r="I9067">
        <v>1814239</v>
      </c>
      <c r="J9067" s="4">
        <v>488</v>
      </c>
      <c r="K9067" t="s">
        <v>31</v>
      </c>
      <c r="L9067" t="s">
        <v>32</v>
      </c>
      <c r="M9067" t="s">
        <v>83</v>
      </c>
      <c r="N9067" s="4">
        <v>123</v>
      </c>
      <c r="O9067" s="4">
        <v>38128</v>
      </c>
      <c r="P9067" t="s">
        <v>13198</v>
      </c>
      <c r="Q9067" t="s">
        <v>8984</v>
      </c>
      <c r="R9067" t="s">
        <v>8985</v>
      </c>
      <c r="S9067" t="s">
        <v>14353</v>
      </c>
      <c r="T9067" t="s">
        <v>35</v>
      </c>
      <c r="U9067" t="s">
        <v>36</v>
      </c>
      <c r="V9067">
        <v>0</v>
      </c>
      <c r="W9067">
        <v>2022</v>
      </c>
      <c r="X9067" t="s">
        <v>158</v>
      </c>
      <c r="Y9067" t="s">
        <v>38</v>
      </c>
      <c r="Z9067" t="s">
        <v>39</v>
      </c>
      <c r="AA9067" t="s">
        <v>40</v>
      </c>
      <c r="AB9067" t="s">
        <v>40</v>
      </c>
    </row>
    <row r="9068" spans="1:28" x14ac:dyDescent="0.35">
      <c r="A9068" t="s">
        <v>28</v>
      </c>
      <c r="B9068" t="s">
        <v>12654</v>
      </c>
      <c r="C9068" t="s">
        <v>69</v>
      </c>
      <c r="D9068" s="1">
        <v>83041101</v>
      </c>
      <c r="E9068" t="s">
        <v>43</v>
      </c>
      <c r="G9068">
        <v>44822</v>
      </c>
      <c r="H9068" s="3">
        <v>2136</v>
      </c>
      <c r="I9068">
        <v>1815318</v>
      </c>
      <c r="J9068" s="4">
        <v>620</v>
      </c>
      <c r="K9068" t="s">
        <v>31</v>
      </c>
      <c r="L9068" t="s">
        <v>66</v>
      </c>
      <c r="M9068" t="s">
        <v>415</v>
      </c>
      <c r="N9068" s="4">
        <v>23</v>
      </c>
      <c r="O9068" s="4">
        <v>14260</v>
      </c>
      <c r="P9068" t="s">
        <v>13198</v>
      </c>
      <c r="Q9068" t="s">
        <v>57</v>
      </c>
      <c r="R9068" t="s">
        <v>8985</v>
      </c>
      <c r="S9068" t="s">
        <v>14354</v>
      </c>
      <c r="T9068" t="s">
        <v>35</v>
      </c>
      <c r="U9068" t="s">
        <v>36</v>
      </c>
      <c r="V9068">
        <v>0</v>
      </c>
      <c r="W9068">
        <v>2022</v>
      </c>
      <c r="X9068" t="s">
        <v>158</v>
      </c>
      <c r="Y9068" t="s">
        <v>38</v>
      </c>
      <c r="Z9068" t="s">
        <v>422</v>
      </c>
      <c r="AA9068" t="s">
        <v>40</v>
      </c>
      <c r="AB9068" t="s">
        <v>38</v>
      </c>
    </row>
    <row r="9069" spans="1:28" x14ac:dyDescent="0.35">
      <c r="A9069" t="s">
        <v>28</v>
      </c>
      <c r="B9069" t="s">
        <v>12654</v>
      </c>
      <c r="C9069" t="s">
        <v>126</v>
      </c>
      <c r="D9069" s="1">
        <v>82841102</v>
      </c>
      <c r="E9069" t="s">
        <v>43</v>
      </c>
      <c r="G9069">
        <v>44827</v>
      </c>
      <c r="H9069" s="3">
        <v>1244</v>
      </c>
      <c r="I9069">
        <v>1820147</v>
      </c>
      <c r="J9069" s="4">
        <v>257</v>
      </c>
      <c r="K9069" t="s">
        <v>31</v>
      </c>
      <c r="L9069" t="s">
        <v>32</v>
      </c>
      <c r="M9069" t="s">
        <v>33</v>
      </c>
      <c r="N9069" s="4">
        <v>30</v>
      </c>
      <c r="O9069" s="4">
        <v>5486</v>
      </c>
      <c r="P9069" t="s">
        <v>13198</v>
      </c>
      <c r="Q9069" t="s">
        <v>8984</v>
      </c>
      <c r="R9069" t="s">
        <v>8985</v>
      </c>
      <c r="S9069" t="s">
        <v>1541</v>
      </c>
      <c r="T9069" t="s">
        <v>35</v>
      </c>
      <c r="U9069" t="s">
        <v>36</v>
      </c>
      <c r="V9069">
        <v>31616911</v>
      </c>
      <c r="W9069">
        <v>2022</v>
      </c>
      <c r="X9069" t="s">
        <v>158</v>
      </c>
      <c r="Y9069" t="s">
        <v>38</v>
      </c>
      <c r="Z9069" t="s">
        <v>64</v>
      </c>
      <c r="AA9069" t="s">
        <v>40</v>
      </c>
      <c r="AB9069" t="s">
        <v>40</v>
      </c>
    </row>
    <row r="9070" spans="1:28" x14ac:dyDescent="0.35">
      <c r="A9070" t="s">
        <v>28</v>
      </c>
      <c r="B9070" t="s">
        <v>12654</v>
      </c>
      <c r="C9070" t="s">
        <v>126</v>
      </c>
      <c r="D9070" s="1">
        <v>82841102</v>
      </c>
      <c r="E9070" t="s">
        <v>30</v>
      </c>
      <c r="G9070">
        <v>44815</v>
      </c>
      <c r="H9070" s="3">
        <v>1838</v>
      </c>
      <c r="I9070">
        <v>1808566</v>
      </c>
      <c r="J9070" s="4">
        <v>728</v>
      </c>
      <c r="K9070" t="s">
        <v>31</v>
      </c>
      <c r="L9070" t="s">
        <v>60</v>
      </c>
      <c r="M9070" t="s">
        <v>94</v>
      </c>
      <c r="N9070" s="4">
        <v>832</v>
      </c>
      <c r="O9070" s="4">
        <v>201340</v>
      </c>
      <c r="P9070" t="s">
        <v>13198</v>
      </c>
      <c r="Q9070" t="s">
        <v>57</v>
      </c>
      <c r="R9070" t="s">
        <v>8985</v>
      </c>
      <c r="S9070" t="s">
        <v>14355</v>
      </c>
      <c r="T9070" t="s">
        <v>35</v>
      </c>
      <c r="U9070" t="s">
        <v>36</v>
      </c>
      <c r="V9070">
        <v>0</v>
      </c>
      <c r="W9070">
        <v>2022</v>
      </c>
      <c r="X9070" t="s">
        <v>158</v>
      </c>
      <c r="Y9070" t="s">
        <v>38</v>
      </c>
      <c r="Z9070" t="s">
        <v>39</v>
      </c>
      <c r="AA9070" t="s">
        <v>40</v>
      </c>
      <c r="AB9070" t="s">
        <v>40</v>
      </c>
    </row>
    <row r="9071" spans="1:28" x14ac:dyDescent="0.35">
      <c r="A9071" t="s">
        <v>1655</v>
      </c>
      <c r="B9071" t="s">
        <v>12654</v>
      </c>
      <c r="C9071" t="s">
        <v>1487</v>
      </c>
      <c r="D9071" s="1">
        <v>82021106</v>
      </c>
      <c r="E9071" t="s">
        <v>53</v>
      </c>
      <c r="G9071">
        <v>44809</v>
      </c>
      <c r="H9071" s="3">
        <v>1650</v>
      </c>
      <c r="I9071">
        <v>1800264</v>
      </c>
      <c r="J9071" s="4">
        <v>688</v>
      </c>
      <c r="K9071" t="s">
        <v>31</v>
      </c>
      <c r="L9071" t="s">
        <v>32</v>
      </c>
      <c r="M9071" t="s">
        <v>33</v>
      </c>
      <c r="N9071" s="4">
        <v>561</v>
      </c>
      <c r="O9071" s="4">
        <v>19767</v>
      </c>
      <c r="P9071" t="s">
        <v>13198</v>
      </c>
      <c r="Q9071" t="s">
        <v>8984</v>
      </c>
      <c r="R9071" t="s">
        <v>8985</v>
      </c>
      <c r="S9071" t="s">
        <v>14356</v>
      </c>
      <c r="T9071" t="s">
        <v>35</v>
      </c>
      <c r="U9071" t="s">
        <v>36</v>
      </c>
      <c r="V9071">
        <v>0</v>
      </c>
      <c r="W9071">
        <v>2022</v>
      </c>
      <c r="X9071" t="s">
        <v>158</v>
      </c>
      <c r="Y9071" t="s">
        <v>38</v>
      </c>
      <c r="Z9071" t="s">
        <v>39</v>
      </c>
      <c r="AA9071" t="s">
        <v>40</v>
      </c>
      <c r="AB9071" t="s">
        <v>38</v>
      </c>
    </row>
    <row r="9072" spans="1:28" x14ac:dyDescent="0.35">
      <c r="A9072" t="s">
        <v>1655</v>
      </c>
      <c r="B9072" t="s">
        <v>12654</v>
      </c>
      <c r="C9072" t="s">
        <v>1487</v>
      </c>
      <c r="D9072" s="1">
        <v>82021106</v>
      </c>
      <c r="E9072" t="s">
        <v>43</v>
      </c>
      <c r="G9072">
        <v>44815</v>
      </c>
      <c r="H9072" s="3">
        <v>203</v>
      </c>
      <c r="I9072">
        <v>1808269</v>
      </c>
      <c r="J9072" s="4">
        <v>793</v>
      </c>
      <c r="K9072" t="s">
        <v>31</v>
      </c>
      <c r="L9072" t="s">
        <v>32</v>
      </c>
      <c r="M9072" t="s">
        <v>33</v>
      </c>
      <c r="N9072" s="4">
        <v>958</v>
      </c>
      <c r="O9072" s="4">
        <v>340752</v>
      </c>
      <c r="P9072" t="s">
        <v>13198</v>
      </c>
      <c r="Q9072" t="s">
        <v>8984</v>
      </c>
      <c r="R9072" t="s">
        <v>8985</v>
      </c>
      <c r="S9072" t="s">
        <v>1944</v>
      </c>
      <c r="T9072" t="s">
        <v>35</v>
      </c>
      <c r="U9072" t="s">
        <v>36</v>
      </c>
      <c r="V9072">
        <v>31615740</v>
      </c>
      <c r="W9072">
        <v>2022</v>
      </c>
      <c r="X9072" t="s">
        <v>158</v>
      </c>
      <c r="Y9072" t="s">
        <v>38</v>
      </c>
      <c r="Z9072" t="s">
        <v>422</v>
      </c>
      <c r="AA9072" t="s">
        <v>40</v>
      </c>
      <c r="AB9072" t="s">
        <v>40</v>
      </c>
    </row>
    <row r="9073" spans="1:28" x14ac:dyDescent="0.35">
      <c r="A9073" t="s">
        <v>1956</v>
      </c>
      <c r="B9073" t="s">
        <v>12653</v>
      </c>
      <c r="C9073" t="s">
        <v>2004</v>
      </c>
      <c r="D9073" s="1">
        <v>14662104</v>
      </c>
      <c r="E9073" t="s">
        <v>30</v>
      </c>
      <c r="G9073">
        <v>44807</v>
      </c>
      <c r="H9073" s="3">
        <v>441</v>
      </c>
      <c r="I9073">
        <v>1798077</v>
      </c>
      <c r="J9073" s="4">
        <v>774</v>
      </c>
      <c r="K9073" t="s">
        <v>31</v>
      </c>
      <c r="L9073" t="s">
        <v>32</v>
      </c>
      <c r="M9073" t="s">
        <v>33</v>
      </c>
      <c r="N9073" s="4">
        <v>137</v>
      </c>
      <c r="O9073" s="4">
        <v>27174</v>
      </c>
      <c r="P9073" t="s">
        <v>8987</v>
      </c>
      <c r="Q9073" t="s">
        <v>8984</v>
      </c>
      <c r="R9073" t="s">
        <v>8985</v>
      </c>
      <c r="S9073" t="s">
        <v>2104</v>
      </c>
      <c r="T9073" t="s">
        <v>35</v>
      </c>
      <c r="U9073" t="s">
        <v>36</v>
      </c>
      <c r="V9073">
        <v>0</v>
      </c>
      <c r="W9073">
        <v>2022</v>
      </c>
      <c r="X9073" t="s">
        <v>158</v>
      </c>
      <c r="Y9073" t="s">
        <v>38</v>
      </c>
      <c r="Z9073" t="s">
        <v>39</v>
      </c>
      <c r="AA9073" t="s">
        <v>40</v>
      </c>
      <c r="AB9073" t="s">
        <v>40</v>
      </c>
    </row>
    <row r="9074" spans="1:28" x14ac:dyDescent="0.35">
      <c r="A9074" t="s">
        <v>2397</v>
      </c>
      <c r="B9074" t="s">
        <v>12653</v>
      </c>
      <c r="C9074" t="s">
        <v>2502</v>
      </c>
      <c r="D9074" s="1">
        <v>42841111</v>
      </c>
      <c r="E9074" t="s">
        <v>30</v>
      </c>
      <c r="G9074">
        <v>44822</v>
      </c>
      <c r="H9074" s="3">
        <v>910</v>
      </c>
      <c r="I9074">
        <v>1814075</v>
      </c>
      <c r="J9074" s="4">
        <v>1007</v>
      </c>
      <c r="K9074" t="s">
        <v>31</v>
      </c>
      <c r="L9074" t="s">
        <v>32</v>
      </c>
      <c r="M9074" t="s">
        <v>33</v>
      </c>
      <c r="N9074" s="4">
        <v>322</v>
      </c>
      <c r="O9074" s="4">
        <v>161766</v>
      </c>
      <c r="P9074" t="s">
        <v>13198</v>
      </c>
      <c r="Q9074" t="s">
        <v>57</v>
      </c>
      <c r="R9074" t="s">
        <v>8985</v>
      </c>
      <c r="S9074" t="s">
        <v>14357</v>
      </c>
      <c r="T9074" t="s">
        <v>35</v>
      </c>
      <c r="U9074" t="s">
        <v>36</v>
      </c>
      <c r="V9074">
        <v>0</v>
      </c>
      <c r="W9074">
        <v>2022</v>
      </c>
      <c r="X9074" t="s">
        <v>158</v>
      </c>
      <c r="Y9074" t="s">
        <v>38</v>
      </c>
      <c r="Z9074" t="s">
        <v>51</v>
      </c>
      <c r="AA9074" t="s">
        <v>40</v>
      </c>
      <c r="AB9074" t="s">
        <v>40</v>
      </c>
    </row>
    <row r="9075" spans="1:28" x14ac:dyDescent="0.35">
      <c r="A9075" t="s">
        <v>2397</v>
      </c>
      <c r="B9075" t="s">
        <v>12653</v>
      </c>
      <c r="C9075" t="s">
        <v>2454</v>
      </c>
      <c r="D9075" s="1">
        <v>43141101</v>
      </c>
      <c r="E9075" t="s">
        <v>59</v>
      </c>
      <c r="G9075">
        <v>44823</v>
      </c>
      <c r="H9075" s="3">
        <v>1910</v>
      </c>
      <c r="I9075">
        <v>1816845</v>
      </c>
      <c r="J9075" s="4">
        <v>1113</v>
      </c>
      <c r="K9075" t="s">
        <v>31</v>
      </c>
      <c r="L9075" t="s">
        <v>32</v>
      </c>
      <c r="M9075" t="s">
        <v>33</v>
      </c>
      <c r="N9075" s="4">
        <v>2110</v>
      </c>
      <c r="O9075" s="4">
        <v>457294</v>
      </c>
      <c r="P9075" t="s">
        <v>13198</v>
      </c>
      <c r="Q9075" t="s">
        <v>8984</v>
      </c>
      <c r="R9075" t="s">
        <v>8985</v>
      </c>
      <c r="S9075" t="s">
        <v>3861</v>
      </c>
      <c r="T9075" t="s">
        <v>35</v>
      </c>
      <c r="U9075" t="s">
        <v>36</v>
      </c>
      <c r="V9075">
        <v>0</v>
      </c>
      <c r="W9075">
        <v>2022</v>
      </c>
      <c r="X9075" t="s">
        <v>158</v>
      </c>
      <c r="Y9075" t="s">
        <v>38</v>
      </c>
      <c r="Z9075" t="s">
        <v>88</v>
      </c>
      <c r="AA9075" t="s">
        <v>40</v>
      </c>
      <c r="AB9075" t="s">
        <v>40</v>
      </c>
    </row>
    <row r="9076" spans="1:28" x14ac:dyDescent="0.35">
      <c r="A9076" t="s">
        <v>2397</v>
      </c>
      <c r="B9076" t="s">
        <v>12653</v>
      </c>
      <c r="C9076" t="s">
        <v>2421</v>
      </c>
      <c r="D9076" s="1">
        <v>42841112</v>
      </c>
      <c r="E9076" t="s">
        <v>53</v>
      </c>
      <c r="G9076">
        <v>44822</v>
      </c>
      <c r="H9076" s="3">
        <v>1159</v>
      </c>
      <c r="I9076">
        <v>1814308</v>
      </c>
      <c r="J9076" s="4">
        <v>727</v>
      </c>
      <c r="K9076" t="s">
        <v>31</v>
      </c>
      <c r="L9076" t="s">
        <v>32</v>
      </c>
      <c r="M9076" t="s">
        <v>83</v>
      </c>
      <c r="N9076" s="4">
        <v>633</v>
      </c>
      <c r="O9076" s="4">
        <v>172735</v>
      </c>
      <c r="P9076" t="s">
        <v>13198</v>
      </c>
      <c r="Q9076" t="s">
        <v>79</v>
      </c>
      <c r="R9076" t="s">
        <v>8985</v>
      </c>
      <c r="S9076" t="s">
        <v>3860</v>
      </c>
      <c r="T9076" t="s">
        <v>35</v>
      </c>
      <c r="U9076" t="s">
        <v>36</v>
      </c>
      <c r="V9076">
        <v>0</v>
      </c>
      <c r="W9076">
        <v>2022</v>
      </c>
      <c r="X9076" t="s">
        <v>158</v>
      </c>
      <c r="Y9076" t="s">
        <v>38</v>
      </c>
      <c r="Z9076" t="s">
        <v>39</v>
      </c>
      <c r="AA9076" t="s">
        <v>40</v>
      </c>
      <c r="AB9076" t="s">
        <v>40</v>
      </c>
    </row>
    <row r="9077" spans="1:28" x14ac:dyDescent="0.35">
      <c r="A9077" t="s">
        <v>2397</v>
      </c>
      <c r="B9077" t="s">
        <v>12653</v>
      </c>
      <c r="C9077" t="s">
        <v>2428</v>
      </c>
      <c r="D9077" s="1">
        <v>43381101</v>
      </c>
      <c r="E9077" t="s">
        <v>30</v>
      </c>
      <c r="G9077">
        <v>44823</v>
      </c>
      <c r="H9077" s="3">
        <v>1144</v>
      </c>
      <c r="I9077">
        <v>1816312</v>
      </c>
      <c r="J9077" s="4">
        <v>631</v>
      </c>
      <c r="K9077" t="s">
        <v>31</v>
      </c>
      <c r="L9077" t="s">
        <v>32</v>
      </c>
      <c r="M9077" t="s">
        <v>33</v>
      </c>
      <c r="N9077" s="4">
        <v>668</v>
      </c>
      <c r="O9077" s="4">
        <v>148214</v>
      </c>
      <c r="P9077" t="s">
        <v>13198</v>
      </c>
      <c r="Q9077" t="s">
        <v>57</v>
      </c>
      <c r="R9077" t="s">
        <v>8985</v>
      </c>
      <c r="S9077" t="s">
        <v>3862</v>
      </c>
      <c r="T9077" t="s">
        <v>35</v>
      </c>
      <c r="U9077" t="s">
        <v>36</v>
      </c>
      <c r="V9077">
        <v>0</v>
      </c>
      <c r="W9077">
        <v>2022</v>
      </c>
      <c r="X9077" t="s">
        <v>158</v>
      </c>
      <c r="Y9077" t="s">
        <v>38</v>
      </c>
      <c r="Z9077" t="s">
        <v>64</v>
      </c>
      <c r="AA9077" t="s">
        <v>40</v>
      </c>
      <c r="AB9077" t="s">
        <v>40</v>
      </c>
    </row>
    <row r="9078" spans="1:28" x14ac:dyDescent="0.35">
      <c r="A9078" t="s">
        <v>2397</v>
      </c>
      <c r="B9078" t="s">
        <v>12653</v>
      </c>
      <c r="C9078" t="s">
        <v>2434</v>
      </c>
      <c r="D9078" s="1">
        <v>42981101</v>
      </c>
      <c r="E9078" t="s">
        <v>43</v>
      </c>
      <c r="G9078">
        <v>44822</v>
      </c>
      <c r="H9078" s="3">
        <v>1638</v>
      </c>
      <c r="I9078">
        <v>1815036</v>
      </c>
      <c r="J9078" s="4">
        <v>277</v>
      </c>
      <c r="K9078" t="s">
        <v>31</v>
      </c>
      <c r="L9078" t="s">
        <v>32</v>
      </c>
      <c r="M9078" t="s">
        <v>33</v>
      </c>
      <c r="N9078" s="4">
        <v>74</v>
      </c>
      <c r="O9078" s="4">
        <v>10907</v>
      </c>
      <c r="P9078" t="s">
        <v>13198</v>
      </c>
      <c r="Q9078" t="s">
        <v>8984</v>
      </c>
      <c r="R9078" t="s">
        <v>8985</v>
      </c>
      <c r="S9078" t="s">
        <v>3859</v>
      </c>
      <c r="T9078" t="s">
        <v>35</v>
      </c>
      <c r="U9078" t="s">
        <v>36</v>
      </c>
      <c r="V9078">
        <v>0</v>
      </c>
      <c r="W9078">
        <v>2022</v>
      </c>
      <c r="X9078" t="s">
        <v>158</v>
      </c>
      <c r="Y9078" t="s">
        <v>38</v>
      </c>
      <c r="Z9078" t="s">
        <v>39</v>
      </c>
      <c r="AA9078" t="s">
        <v>40</v>
      </c>
      <c r="AB9078" t="s">
        <v>40</v>
      </c>
    </row>
    <row r="9079" spans="1:28" x14ac:dyDescent="0.35">
      <c r="A9079" t="s">
        <v>2397</v>
      </c>
      <c r="B9079" t="s">
        <v>12653</v>
      </c>
      <c r="C9079" t="s">
        <v>2441</v>
      </c>
      <c r="D9079" s="1">
        <v>43081101</v>
      </c>
      <c r="E9079" t="s">
        <v>30</v>
      </c>
      <c r="G9079">
        <v>44809</v>
      </c>
      <c r="H9079" s="3">
        <v>1905</v>
      </c>
      <c r="I9079">
        <v>1800596</v>
      </c>
      <c r="J9079" s="4">
        <v>302</v>
      </c>
      <c r="K9079" t="s">
        <v>31</v>
      </c>
      <c r="L9079" t="s">
        <v>32</v>
      </c>
      <c r="M9079" t="s">
        <v>33</v>
      </c>
      <c r="N9079" s="4">
        <v>127</v>
      </c>
      <c r="O9079" s="4">
        <v>11855</v>
      </c>
      <c r="P9079" t="s">
        <v>13198</v>
      </c>
      <c r="Q9079" t="s">
        <v>8984</v>
      </c>
      <c r="R9079" t="s">
        <v>8985</v>
      </c>
      <c r="S9079" t="s">
        <v>3858</v>
      </c>
      <c r="T9079" t="s">
        <v>35</v>
      </c>
      <c r="U9079" t="s">
        <v>36</v>
      </c>
      <c r="V9079">
        <v>45439018</v>
      </c>
      <c r="W9079">
        <v>2022</v>
      </c>
      <c r="X9079" t="s">
        <v>158</v>
      </c>
      <c r="Y9079" t="s">
        <v>38</v>
      </c>
      <c r="Z9079" t="s">
        <v>39</v>
      </c>
      <c r="AA9079" t="s">
        <v>40</v>
      </c>
      <c r="AB9079" t="s">
        <v>40</v>
      </c>
    </row>
    <row r="9080" spans="1:28" x14ac:dyDescent="0.35">
      <c r="A9080" t="s">
        <v>2397</v>
      </c>
      <c r="B9080" t="s">
        <v>12653</v>
      </c>
      <c r="C9080" t="s">
        <v>2464</v>
      </c>
      <c r="D9080" s="1">
        <v>42281105</v>
      </c>
      <c r="E9080" t="s">
        <v>30</v>
      </c>
      <c r="G9080">
        <v>44812</v>
      </c>
      <c r="H9080" s="3">
        <v>2117</v>
      </c>
      <c r="I9080">
        <v>1806511</v>
      </c>
      <c r="J9080" s="4">
        <v>339</v>
      </c>
      <c r="K9080" t="s">
        <v>31</v>
      </c>
      <c r="L9080" t="s">
        <v>32</v>
      </c>
      <c r="M9080" t="s">
        <v>83</v>
      </c>
      <c r="N9080" s="4">
        <v>306</v>
      </c>
      <c r="O9080" s="4">
        <v>50103</v>
      </c>
      <c r="P9080" t="s">
        <v>13198</v>
      </c>
      <c r="Q9080" t="s">
        <v>8984</v>
      </c>
      <c r="R9080" t="s">
        <v>8985</v>
      </c>
      <c r="S9080" t="s">
        <v>14358</v>
      </c>
      <c r="T9080" t="s">
        <v>35</v>
      </c>
      <c r="U9080" t="s">
        <v>36</v>
      </c>
      <c r="V9080">
        <v>0</v>
      </c>
      <c r="W9080">
        <v>2022</v>
      </c>
      <c r="X9080" t="s">
        <v>158</v>
      </c>
      <c r="Y9080" t="s">
        <v>38</v>
      </c>
      <c r="Z9080" t="s">
        <v>39</v>
      </c>
      <c r="AA9080" t="s">
        <v>40</v>
      </c>
      <c r="AB9080" t="s">
        <v>40</v>
      </c>
    </row>
    <row r="9081" spans="1:28" x14ac:dyDescent="0.35">
      <c r="A9081" t="s">
        <v>2397</v>
      </c>
      <c r="B9081" t="s">
        <v>12653</v>
      </c>
      <c r="C9081" t="s">
        <v>2515</v>
      </c>
      <c r="D9081" s="1">
        <v>42761104</v>
      </c>
      <c r="E9081" t="s">
        <v>43</v>
      </c>
      <c r="G9081">
        <v>44813</v>
      </c>
      <c r="H9081" s="3">
        <v>1823</v>
      </c>
      <c r="I9081">
        <v>1807333</v>
      </c>
      <c r="J9081" s="4">
        <v>512</v>
      </c>
      <c r="K9081" t="s">
        <v>31</v>
      </c>
      <c r="L9081" t="s">
        <v>32</v>
      </c>
      <c r="M9081" t="s">
        <v>33</v>
      </c>
      <c r="N9081" s="4">
        <v>16</v>
      </c>
      <c r="O9081" s="4">
        <v>8192</v>
      </c>
      <c r="P9081" t="s">
        <v>13198</v>
      </c>
      <c r="Q9081" t="s">
        <v>8984</v>
      </c>
      <c r="R9081" t="s">
        <v>8985</v>
      </c>
      <c r="S9081" t="s">
        <v>14359</v>
      </c>
      <c r="T9081" t="s">
        <v>35</v>
      </c>
      <c r="U9081" t="s">
        <v>36</v>
      </c>
      <c r="V9081">
        <v>31615592</v>
      </c>
      <c r="W9081">
        <v>2022</v>
      </c>
      <c r="X9081" t="s">
        <v>158</v>
      </c>
      <c r="Y9081" t="s">
        <v>38</v>
      </c>
      <c r="Z9081" t="s">
        <v>64</v>
      </c>
      <c r="AA9081" t="s">
        <v>40</v>
      </c>
      <c r="AB9081" t="s">
        <v>40</v>
      </c>
    </row>
    <row r="9082" spans="1:28" x14ac:dyDescent="0.35">
      <c r="A9082" t="s">
        <v>2397</v>
      </c>
      <c r="B9082" t="s">
        <v>12653</v>
      </c>
      <c r="C9082" t="s">
        <v>2412</v>
      </c>
      <c r="D9082" s="1">
        <v>42761101</v>
      </c>
      <c r="E9082" t="s">
        <v>43</v>
      </c>
      <c r="G9082">
        <v>44829</v>
      </c>
      <c r="H9082" s="3">
        <v>1650</v>
      </c>
      <c r="I9082">
        <v>1821338</v>
      </c>
      <c r="J9082" s="4">
        <v>653</v>
      </c>
      <c r="K9082" t="s">
        <v>31</v>
      </c>
      <c r="L9082" t="s">
        <v>32</v>
      </c>
      <c r="M9082" t="s">
        <v>33</v>
      </c>
      <c r="N9082" s="4">
        <v>6</v>
      </c>
      <c r="O9082" s="4">
        <v>3918</v>
      </c>
      <c r="P9082" t="s">
        <v>8987</v>
      </c>
      <c r="Q9082" t="s">
        <v>8984</v>
      </c>
      <c r="R9082" t="s">
        <v>8985</v>
      </c>
      <c r="S9082" t="s">
        <v>14360</v>
      </c>
      <c r="T9082" t="s">
        <v>35</v>
      </c>
      <c r="U9082" t="s">
        <v>36</v>
      </c>
      <c r="V9082">
        <v>31617021</v>
      </c>
      <c r="W9082">
        <v>2022</v>
      </c>
      <c r="X9082" t="s">
        <v>158</v>
      </c>
      <c r="Y9082" t="s">
        <v>38</v>
      </c>
      <c r="Z9082" t="s">
        <v>39</v>
      </c>
      <c r="AA9082" t="s">
        <v>40</v>
      </c>
      <c r="AB9082" t="s">
        <v>40</v>
      </c>
    </row>
    <row r="9083" spans="1:28" x14ac:dyDescent="0.35">
      <c r="A9083" t="s">
        <v>2397</v>
      </c>
      <c r="B9083" t="s">
        <v>12653</v>
      </c>
      <c r="C9083" t="s">
        <v>2430</v>
      </c>
      <c r="D9083" s="1">
        <v>192311141</v>
      </c>
      <c r="E9083" t="s">
        <v>53</v>
      </c>
      <c r="G9083">
        <v>44807</v>
      </c>
      <c r="H9083" s="3">
        <v>1438</v>
      </c>
      <c r="I9083">
        <v>1798437</v>
      </c>
      <c r="J9083" s="4">
        <v>232</v>
      </c>
      <c r="K9083" t="s">
        <v>31</v>
      </c>
      <c r="L9083" t="s">
        <v>32</v>
      </c>
      <c r="M9083" t="s">
        <v>33</v>
      </c>
      <c r="N9083" s="4">
        <v>1</v>
      </c>
      <c r="O9083" s="4">
        <v>232</v>
      </c>
      <c r="P9083" t="s">
        <v>13198</v>
      </c>
      <c r="Q9083" t="s">
        <v>8984</v>
      </c>
      <c r="R9083" t="s">
        <v>8985</v>
      </c>
      <c r="S9083" t="s">
        <v>3857</v>
      </c>
      <c r="T9083" t="s">
        <v>35</v>
      </c>
      <c r="U9083" t="s">
        <v>36</v>
      </c>
      <c r="V9083">
        <v>0</v>
      </c>
      <c r="W9083">
        <v>2022</v>
      </c>
      <c r="X9083" t="s">
        <v>158</v>
      </c>
      <c r="Y9083" t="s">
        <v>38</v>
      </c>
      <c r="Z9083" t="s">
        <v>39</v>
      </c>
      <c r="AA9083" t="s">
        <v>40</v>
      </c>
      <c r="AB9083" t="s">
        <v>38</v>
      </c>
    </row>
    <row r="9084" spans="1:28" x14ac:dyDescent="0.35">
      <c r="A9084" t="s">
        <v>4028</v>
      </c>
      <c r="B9084" t="s">
        <v>12653</v>
      </c>
      <c r="C9084" t="s">
        <v>4039</v>
      </c>
      <c r="D9084" s="1">
        <v>182601102</v>
      </c>
      <c r="E9084" t="s">
        <v>53</v>
      </c>
      <c r="G9084">
        <v>44824</v>
      </c>
      <c r="H9084" s="3">
        <v>801</v>
      </c>
      <c r="I9084">
        <v>1817189</v>
      </c>
      <c r="J9084" s="4">
        <v>374</v>
      </c>
      <c r="K9084" t="s">
        <v>31</v>
      </c>
      <c r="L9084" t="s">
        <v>66</v>
      </c>
      <c r="M9084" t="s">
        <v>415</v>
      </c>
      <c r="N9084" s="4">
        <v>437</v>
      </c>
      <c r="O9084" s="4">
        <v>2923</v>
      </c>
      <c r="P9084" t="s">
        <v>13198</v>
      </c>
      <c r="Q9084" t="s">
        <v>79</v>
      </c>
      <c r="R9084" t="s">
        <v>8985</v>
      </c>
      <c r="S9084" t="s">
        <v>4406</v>
      </c>
      <c r="T9084" t="s">
        <v>35</v>
      </c>
      <c r="U9084" t="s">
        <v>36</v>
      </c>
      <c r="V9084">
        <v>45456282</v>
      </c>
      <c r="W9084">
        <v>2022</v>
      </c>
      <c r="X9084" t="s">
        <v>158</v>
      </c>
      <c r="Y9084" t="s">
        <v>38</v>
      </c>
      <c r="Z9084" t="s">
        <v>39</v>
      </c>
      <c r="AA9084" t="s">
        <v>40</v>
      </c>
      <c r="AB9084" t="s">
        <v>38</v>
      </c>
    </row>
    <row r="9085" spans="1:28" x14ac:dyDescent="0.35">
      <c r="A9085" t="s">
        <v>4487</v>
      </c>
      <c r="B9085" t="s">
        <v>12653</v>
      </c>
      <c r="C9085" t="s">
        <v>4507</v>
      </c>
      <c r="D9085" s="1">
        <v>42291101</v>
      </c>
      <c r="E9085" t="s">
        <v>30</v>
      </c>
      <c r="G9085">
        <v>44809</v>
      </c>
      <c r="H9085" s="3">
        <v>1834</v>
      </c>
      <c r="I9085">
        <v>1800464</v>
      </c>
      <c r="J9085" s="4">
        <v>488</v>
      </c>
      <c r="K9085" t="s">
        <v>31</v>
      </c>
      <c r="L9085" t="s">
        <v>32</v>
      </c>
      <c r="M9085" t="s">
        <v>33</v>
      </c>
      <c r="N9085" s="4">
        <v>233</v>
      </c>
      <c r="O9085" s="4">
        <v>113704</v>
      </c>
      <c r="P9085" t="s">
        <v>8987</v>
      </c>
      <c r="Q9085" t="s">
        <v>8984</v>
      </c>
      <c r="R9085" t="s">
        <v>8985</v>
      </c>
      <c r="S9085" t="s">
        <v>14361</v>
      </c>
      <c r="T9085" t="s">
        <v>35</v>
      </c>
      <c r="U9085" t="s">
        <v>36</v>
      </c>
      <c r="V9085">
        <v>0</v>
      </c>
      <c r="W9085">
        <v>2022</v>
      </c>
      <c r="X9085" t="s">
        <v>158</v>
      </c>
      <c r="Y9085" t="s">
        <v>38</v>
      </c>
      <c r="Z9085" t="s">
        <v>39</v>
      </c>
      <c r="AA9085" t="s">
        <v>40</v>
      </c>
      <c r="AB9085" t="s">
        <v>40</v>
      </c>
    </row>
    <row r="9086" spans="1:28" x14ac:dyDescent="0.35">
      <c r="A9086" t="s">
        <v>4487</v>
      </c>
      <c r="B9086" t="s">
        <v>12654</v>
      </c>
      <c r="C9086" t="s">
        <v>4500</v>
      </c>
      <c r="D9086" s="1">
        <v>43432104</v>
      </c>
      <c r="E9086" t="s">
        <v>30</v>
      </c>
      <c r="G9086">
        <v>44827</v>
      </c>
      <c r="H9086" s="3">
        <v>1151</v>
      </c>
      <c r="I9086">
        <v>1820086</v>
      </c>
      <c r="J9086" s="4">
        <v>1413</v>
      </c>
      <c r="K9086" t="s">
        <v>31</v>
      </c>
      <c r="L9086" t="s">
        <v>32</v>
      </c>
      <c r="M9086" t="s">
        <v>33</v>
      </c>
      <c r="N9086" s="4">
        <v>1059</v>
      </c>
      <c r="O9086" s="4">
        <v>710397</v>
      </c>
      <c r="P9086" t="s">
        <v>13198</v>
      </c>
      <c r="Q9086" t="s">
        <v>57</v>
      </c>
      <c r="R9086" t="s">
        <v>8985</v>
      </c>
      <c r="S9086" t="s">
        <v>14362</v>
      </c>
      <c r="T9086" t="s">
        <v>35</v>
      </c>
      <c r="U9086" t="s">
        <v>36</v>
      </c>
      <c r="V9086">
        <v>45217866</v>
      </c>
      <c r="W9086">
        <v>2022</v>
      </c>
      <c r="X9086" t="s">
        <v>158</v>
      </c>
      <c r="Y9086" t="s">
        <v>38</v>
      </c>
      <c r="Z9086" t="s">
        <v>64</v>
      </c>
      <c r="AA9086" t="s">
        <v>40</v>
      </c>
      <c r="AB9086" t="s">
        <v>40</v>
      </c>
    </row>
    <row r="9087" spans="1:28" x14ac:dyDescent="0.35">
      <c r="A9087" t="s">
        <v>5113</v>
      </c>
      <c r="B9087" t="s">
        <v>12654</v>
      </c>
      <c r="C9087" t="s">
        <v>5233</v>
      </c>
      <c r="D9087" s="1">
        <v>103201101</v>
      </c>
      <c r="E9087" t="s">
        <v>30</v>
      </c>
      <c r="G9087">
        <v>44812</v>
      </c>
      <c r="H9087" s="3">
        <v>1057</v>
      </c>
      <c r="I9087">
        <v>1805752</v>
      </c>
      <c r="J9087" s="4">
        <v>528</v>
      </c>
      <c r="K9087" t="s">
        <v>31</v>
      </c>
      <c r="L9087" t="s">
        <v>60</v>
      </c>
      <c r="M9087" t="s">
        <v>61</v>
      </c>
      <c r="N9087" s="4">
        <v>458</v>
      </c>
      <c r="O9087" s="4">
        <v>65932</v>
      </c>
      <c r="P9087" t="s">
        <v>13198</v>
      </c>
      <c r="Q9087" t="s">
        <v>8984</v>
      </c>
      <c r="R9087" t="s">
        <v>8985</v>
      </c>
      <c r="S9087" t="s">
        <v>5830</v>
      </c>
      <c r="T9087" t="s">
        <v>35</v>
      </c>
      <c r="U9087" t="s">
        <v>36</v>
      </c>
      <c r="V9087">
        <v>0</v>
      </c>
      <c r="W9087">
        <v>2022</v>
      </c>
      <c r="X9087" t="s">
        <v>158</v>
      </c>
      <c r="Y9087" t="s">
        <v>38</v>
      </c>
      <c r="Z9087" t="s">
        <v>39</v>
      </c>
      <c r="AA9087" t="s">
        <v>40</v>
      </c>
      <c r="AB9087" t="s">
        <v>40</v>
      </c>
    </row>
    <row r="9088" spans="1:28" x14ac:dyDescent="0.35">
      <c r="A9088" t="s">
        <v>5113</v>
      </c>
      <c r="B9088" t="s">
        <v>12653</v>
      </c>
      <c r="C9088" t="s">
        <v>5124</v>
      </c>
      <c r="D9088" s="1">
        <v>103521104</v>
      </c>
      <c r="E9088" t="s">
        <v>59</v>
      </c>
      <c r="G9088">
        <v>44828</v>
      </c>
      <c r="H9088" s="3">
        <v>1556</v>
      </c>
      <c r="I9088">
        <v>1820909</v>
      </c>
      <c r="J9088" s="4">
        <v>94</v>
      </c>
      <c r="K9088" t="s">
        <v>31</v>
      </c>
      <c r="L9088" t="s">
        <v>32</v>
      </c>
      <c r="M9088" t="s">
        <v>83</v>
      </c>
      <c r="N9088" s="4">
        <v>1263</v>
      </c>
      <c r="O9088" s="4">
        <v>114762</v>
      </c>
      <c r="P9088" t="s">
        <v>13198</v>
      </c>
      <c r="Q9088" t="s">
        <v>9125</v>
      </c>
      <c r="R9088" t="s">
        <v>9094</v>
      </c>
      <c r="S9088" t="s">
        <v>14363</v>
      </c>
      <c r="T9088" t="s">
        <v>35</v>
      </c>
      <c r="U9088" t="s">
        <v>36</v>
      </c>
      <c r="V9088">
        <v>0</v>
      </c>
      <c r="W9088">
        <v>2022</v>
      </c>
      <c r="X9088" t="s">
        <v>158</v>
      </c>
      <c r="Y9088" t="s">
        <v>38</v>
      </c>
      <c r="Z9088" t="s">
        <v>64</v>
      </c>
      <c r="AA9088" t="s">
        <v>40</v>
      </c>
      <c r="AB9088" t="s">
        <v>40</v>
      </c>
    </row>
    <row r="9089" spans="1:28" x14ac:dyDescent="0.35">
      <c r="A9089" t="s">
        <v>5879</v>
      </c>
      <c r="B9089" t="s">
        <v>12653</v>
      </c>
      <c r="C9089" t="s">
        <v>5880</v>
      </c>
      <c r="D9089" s="1">
        <v>24101103</v>
      </c>
      <c r="E9089" t="s">
        <v>53</v>
      </c>
      <c r="G9089">
        <v>44825</v>
      </c>
      <c r="H9089" s="3">
        <v>1757</v>
      </c>
      <c r="I9089">
        <v>1818678</v>
      </c>
      <c r="J9089" s="4">
        <v>1091</v>
      </c>
      <c r="K9089" t="s">
        <v>31</v>
      </c>
      <c r="L9089" t="s">
        <v>32</v>
      </c>
      <c r="M9089" t="s">
        <v>83</v>
      </c>
      <c r="N9089" s="4">
        <v>32</v>
      </c>
      <c r="O9089" s="4">
        <v>32671</v>
      </c>
      <c r="P9089" t="s">
        <v>13198</v>
      </c>
      <c r="Q9089" t="s">
        <v>8984</v>
      </c>
      <c r="R9089" t="s">
        <v>8985</v>
      </c>
      <c r="S9089" t="s">
        <v>14364</v>
      </c>
      <c r="T9089" t="s">
        <v>35</v>
      </c>
      <c r="U9089" t="s">
        <v>36</v>
      </c>
      <c r="V9089">
        <v>31616609</v>
      </c>
      <c r="W9089">
        <v>2022</v>
      </c>
      <c r="X9089" t="s">
        <v>158</v>
      </c>
      <c r="Y9089" t="s">
        <v>38</v>
      </c>
      <c r="Z9089" t="s">
        <v>39</v>
      </c>
      <c r="AA9089" t="s">
        <v>40</v>
      </c>
      <c r="AB9089" t="s">
        <v>38</v>
      </c>
    </row>
    <row r="9090" spans="1:28" x14ac:dyDescent="0.35">
      <c r="A9090" t="s">
        <v>5879</v>
      </c>
      <c r="B9090" t="s">
        <v>12653</v>
      </c>
      <c r="C9090" t="s">
        <v>5883</v>
      </c>
      <c r="D9090" s="1">
        <v>24131103</v>
      </c>
      <c r="E9090" t="s">
        <v>448</v>
      </c>
      <c r="G9090">
        <v>44824</v>
      </c>
      <c r="H9090" s="3">
        <v>1220</v>
      </c>
      <c r="I9090">
        <v>1817516</v>
      </c>
      <c r="J9090" s="4">
        <v>810</v>
      </c>
      <c r="K9090" t="s">
        <v>31</v>
      </c>
      <c r="L9090" t="s">
        <v>66</v>
      </c>
      <c r="M9090" t="s">
        <v>415</v>
      </c>
      <c r="N9090" s="4">
        <v>56</v>
      </c>
      <c r="O9090" s="4">
        <v>45162</v>
      </c>
      <c r="P9090" t="s">
        <v>13198</v>
      </c>
      <c r="Q9090" t="s">
        <v>8984</v>
      </c>
      <c r="R9090" t="s">
        <v>8985</v>
      </c>
      <c r="S9090" t="s">
        <v>6172</v>
      </c>
      <c r="T9090" t="s">
        <v>35</v>
      </c>
      <c r="U9090" t="s">
        <v>36</v>
      </c>
      <c r="V9090">
        <v>31616453</v>
      </c>
      <c r="W9090">
        <v>2022</v>
      </c>
      <c r="X9090" t="s">
        <v>158</v>
      </c>
      <c r="Y9090" t="s">
        <v>38</v>
      </c>
      <c r="Z9090" t="s">
        <v>39</v>
      </c>
      <c r="AA9090" t="s">
        <v>40</v>
      </c>
      <c r="AB9090" t="s">
        <v>40</v>
      </c>
    </row>
    <row r="9091" spans="1:28" x14ac:dyDescent="0.35">
      <c r="A9091" t="s">
        <v>6195</v>
      </c>
      <c r="B9091" t="s">
        <v>12653</v>
      </c>
      <c r="C9091" t="s">
        <v>6196</v>
      </c>
      <c r="D9091" s="1">
        <v>153741101</v>
      </c>
      <c r="E9091" t="s">
        <v>43</v>
      </c>
      <c r="G9091">
        <v>44806</v>
      </c>
      <c r="H9091" s="3">
        <v>1308</v>
      </c>
      <c r="I9091">
        <v>1797715</v>
      </c>
      <c r="J9091" s="4">
        <v>575</v>
      </c>
      <c r="K9091" t="s">
        <v>31</v>
      </c>
      <c r="L9091" t="s">
        <v>32</v>
      </c>
      <c r="M9091" t="s">
        <v>83</v>
      </c>
      <c r="N9091" s="4">
        <v>21</v>
      </c>
      <c r="O9091" s="4">
        <v>12075</v>
      </c>
      <c r="P9091" t="s">
        <v>13198</v>
      </c>
      <c r="Q9091" t="s">
        <v>8984</v>
      </c>
      <c r="R9091" t="s">
        <v>8985</v>
      </c>
      <c r="S9091" t="s">
        <v>6265</v>
      </c>
      <c r="T9091" t="s">
        <v>35</v>
      </c>
      <c r="U9091" t="s">
        <v>36</v>
      </c>
      <c r="V9091">
        <v>45438734</v>
      </c>
      <c r="W9091">
        <v>2022</v>
      </c>
      <c r="X9091" t="s">
        <v>158</v>
      </c>
      <c r="Y9091" t="s">
        <v>38</v>
      </c>
      <c r="Z9091" t="s">
        <v>39</v>
      </c>
      <c r="AA9091" t="s">
        <v>40</v>
      </c>
      <c r="AB9091" t="s">
        <v>40</v>
      </c>
    </row>
    <row r="9092" spans="1:28" x14ac:dyDescent="0.35">
      <c r="A9092" t="s">
        <v>6337</v>
      </c>
      <c r="B9092" t="s">
        <v>12654</v>
      </c>
      <c r="C9092" t="s">
        <v>6364</v>
      </c>
      <c r="D9092" s="1">
        <v>152762101</v>
      </c>
      <c r="E9092" t="s">
        <v>30</v>
      </c>
      <c r="G9092">
        <v>44814</v>
      </c>
      <c r="H9092" s="3">
        <v>944</v>
      </c>
      <c r="I9092">
        <v>1807782</v>
      </c>
      <c r="J9092" s="4">
        <v>285</v>
      </c>
      <c r="K9092" t="s">
        <v>31</v>
      </c>
      <c r="L9092" t="s">
        <v>60</v>
      </c>
      <c r="M9092" t="s">
        <v>61</v>
      </c>
      <c r="N9092" s="4">
        <v>2078</v>
      </c>
      <c r="O9092" s="4">
        <v>251510</v>
      </c>
      <c r="P9092" t="s">
        <v>13198</v>
      </c>
      <c r="Q9092" t="s">
        <v>8984</v>
      </c>
      <c r="R9092" t="s">
        <v>8985</v>
      </c>
      <c r="S9092" t="s">
        <v>7316</v>
      </c>
      <c r="T9092" t="s">
        <v>35</v>
      </c>
      <c r="U9092" t="s">
        <v>36</v>
      </c>
      <c r="V9092">
        <v>0</v>
      </c>
      <c r="W9092">
        <v>2022</v>
      </c>
      <c r="X9092" t="s">
        <v>158</v>
      </c>
      <c r="Y9092" t="s">
        <v>38</v>
      </c>
      <c r="Z9092" t="s">
        <v>39</v>
      </c>
      <c r="AA9092" t="s">
        <v>40</v>
      </c>
      <c r="AB9092" t="s">
        <v>40</v>
      </c>
    </row>
    <row r="9093" spans="1:28" x14ac:dyDescent="0.35">
      <c r="A9093" t="s">
        <v>6337</v>
      </c>
      <c r="B9093" t="s">
        <v>12654</v>
      </c>
      <c r="C9093" t="s">
        <v>6364</v>
      </c>
      <c r="D9093" s="1">
        <v>152762101</v>
      </c>
      <c r="E9093" t="s">
        <v>30</v>
      </c>
      <c r="G9093">
        <v>44808</v>
      </c>
      <c r="H9093" s="3">
        <v>1443</v>
      </c>
      <c r="I9093">
        <v>1798836</v>
      </c>
      <c r="J9093" s="4">
        <v>178</v>
      </c>
      <c r="K9093" t="s">
        <v>31</v>
      </c>
      <c r="L9093" t="s">
        <v>66</v>
      </c>
      <c r="M9093" t="s">
        <v>415</v>
      </c>
      <c r="N9093" s="4">
        <v>2083</v>
      </c>
      <c r="O9093" s="4">
        <v>255379</v>
      </c>
      <c r="P9093" t="s">
        <v>8987</v>
      </c>
      <c r="Q9093" t="s">
        <v>8984</v>
      </c>
      <c r="R9093" t="s">
        <v>8985</v>
      </c>
      <c r="S9093" t="s">
        <v>7315</v>
      </c>
      <c r="T9093" t="s">
        <v>35</v>
      </c>
      <c r="U9093" t="s">
        <v>36</v>
      </c>
      <c r="V9093">
        <v>45439005</v>
      </c>
      <c r="W9093">
        <v>2022</v>
      </c>
      <c r="X9093" t="s">
        <v>158</v>
      </c>
      <c r="Y9093" t="s">
        <v>38</v>
      </c>
      <c r="Z9093" t="s">
        <v>39</v>
      </c>
      <c r="AA9093" t="s">
        <v>40</v>
      </c>
      <c r="AB9093" t="s">
        <v>40</v>
      </c>
    </row>
    <row r="9094" spans="1:28" x14ac:dyDescent="0.35">
      <c r="A9094" t="s">
        <v>6337</v>
      </c>
      <c r="B9094" t="s">
        <v>12653</v>
      </c>
      <c r="C9094" t="s">
        <v>6424</v>
      </c>
      <c r="D9094" s="1">
        <v>152561103</v>
      </c>
      <c r="E9094" t="s">
        <v>30</v>
      </c>
      <c r="G9094">
        <v>44814</v>
      </c>
      <c r="H9094" s="3">
        <v>119</v>
      </c>
      <c r="I9094">
        <v>1807510</v>
      </c>
      <c r="J9094" s="4">
        <v>598</v>
      </c>
      <c r="K9094" t="s">
        <v>31</v>
      </c>
      <c r="L9094" t="s">
        <v>66</v>
      </c>
      <c r="M9094" t="s">
        <v>415</v>
      </c>
      <c r="N9094" s="4">
        <v>329</v>
      </c>
      <c r="O9094" s="4">
        <v>54408</v>
      </c>
      <c r="P9094" t="s">
        <v>13198</v>
      </c>
      <c r="Q9094" t="s">
        <v>79</v>
      </c>
      <c r="R9094" t="s">
        <v>8985</v>
      </c>
      <c r="S9094" t="s">
        <v>7317</v>
      </c>
      <c r="T9094" t="s">
        <v>35</v>
      </c>
      <c r="U9094" t="s">
        <v>36</v>
      </c>
      <c r="V9094">
        <v>0</v>
      </c>
      <c r="W9094">
        <v>2022</v>
      </c>
      <c r="X9094" t="s">
        <v>158</v>
      </c>
      <c r="Y9094" t="s">
        <v>38</v>
      </c>
      <c r="Z9094" t="s">
        <v>64</v>
      </c>
      <c r="AA9094" t="s">
        <v>40</v>
      </c>
      <c r="AB9094" t="s">
        <v>40</v>
      </c>
    </row>
    <row r="9095" spans="1:28" x14ac:dyDescent="0.35">
      <c r="A9095" t="s">
        <v>7410</v>
      </c>
      <c r="B9095" t="s">
        <v>12654</v>
      </c>
      <c r="C9095" t="s">
        <v>7411</v>
      </c>
      <c r="D9095" s="1">
        <v>42811112</v>
      </c>
      <c r="E9095" t="s">
        <v>30</v>
      </c>
      <c r="G9095">
        <v>44828</v>
      </c>
      <c r="H9095" s="3">
        <v>1426</v>
      </c>
      <c r="I9095">
        <v>1820871</v>
      </c>
      <c r="J9095" s="4">
        <v>379</v>
      </c>
      <c r="K9095" t="s">
        <v>31</v>
      </c>
      <c r="L9095" t="s">
        <v>32</v>
      </c>
      <c r="M9095" t="s">
        <v>33</v>
      </c>
      <c r="N9095" s="4">
        <v>148</v>
      </c>
      <c r="O9095" s="4">
        <v>21133</v>
      </c>
      <c r="P9095" t="s">
        <v>13198</v>
      </c>
      <c r="Q9095" t="s">
        <v>8984</v>
      </c>
      <c r="R9095" t="s">
        <v>8985</v>
      </c>
      <c r="S9095" t="s">
        <v>8201</v>
      </c>
      <c r="T9095" t="s">
        <v>35</v>
      </c>
      <c r="U9095" t="s">
        <v>36</v>
      </c>
      <c r="V9095">
        <v>31616916</v>
      </c>
      <c r="W9095">
        <v>2022</v>
      </c>
      <c r="X9095" t="s">
        <v>158</v>
      </c>
      <c r="Y9095" t="s">
        <v>38</v>
      </c>
      <c r="Z9095" t="s">
        <v>64</v>
      </c>
      <c r="AA9095" t="s">
        <v>40</v>
      </c>
      <c r="AB9095" t="s">
        <v>40</v>
      </c>
    </row>
    <row r="9096" spans="1:28" x14ac:dyDescent="0.35">
      <c r="A9096" t="s">
        <v>7410</v>
      </c>
      <c r="B9096" t="s">
        <v>12654</v>
      </c>
      <c r="C9096" t="s">
        <v>7423</v>
      </c>
      <c r="D9096" s="1">
        <v>42811111</v>
      </c>
      <c r="E9096" t="s">
        <v>43</v>
      </c>
      <c r="G9096">
        <v>44822</v>
      </c>
      <c r="H9096" s="3">
        <v>334</v>
      </c>
      <c r="I9096">
        <v>1813679</v>
      </c>
      <c r="J9096" s="4">
        <v>441</v>
      </c>
      <c r="K9096" t="s">
        <v>31</v>
      </c>
      <c r="L9096" t="s">
        <v>32</v>
      </c>
      <c r="M9096" t="s">
        <v>83</v>
      </c>
      <c r="N9096" s="4">
        <v>19</v>
      </c>
      <c r="O9096" s="4">
        <v>8379</v>
      </c>
      <c r="P9096" t="s">
        <v>13198</v>
      </c>
      <c r="Q9096" t="s">
        <v>8984</v>
      </c>
      <c r="R9096" t="s">
        <v>8985</v>
      </c>
      <c r="S9096" t="s">
        <v>8200</v>
      </c>
      <c r="T9096" t="s">
        <v>35</v>
      </c>
      <c r="U9096" t="s">
        <v>36</v>
      </c>
      <c r="V9096">
        <v>31616241</v>
      </c>
      <c r="W9096">
        <v>2022</v>
      </c>
      <c r="X9096" t="s">
        <v>158</v>
      </c>
      <c r="Y9096" t="s">
        <v>38</v>
      </c>
      <c r="Z9096" t="s">
        <v>39</v>
      </c>
      <c r="AA9096" t="s">
        <v>40</v>
      </c>
      <c r="AB9096" t="s">
        <v>40</v>
      </c>
    </row>
    <row r="9097" spans="1:28" x14ac:dyDescent="0.35">
      <c r="A9097" t="s">
        <v>8258</v>
      </c>
      <c r="B9097" t="s">
        <v>12653</v>
      </c>
      <c r="C9097" t="s">
        <v>8268</v>
      </c>
      <c r="D9097" s="1">
        <v>163011101</v>
      </c>
      <c r="E9097" t="s">
        <v>30</v>
      </c>
      <c r="G9097">
        <v>44822</v>
      </c>
      <c r="H9097" s="3">
        <v>1319</v>
      </c>
      <c r="I9097">
        <v>1814511</v>
      </c>
      <c r="J9097" s="4">
        <v>443</v>
      </c>
      <c r="K9097" t="s">
        <v>31</v>
      </c>
      <c r="L9097" t="s">
        <v>32</v>
      </c>
      <c r="M9097" t="s">
        <v>33</v>
      </c>
      <c r="N9097" s="4">
        <v>427</v>
      </c>
      <c r="O9097" s="4">
        <v>113921</v>
      </c>
      <c r="P9097" t="s">
        <v>13198</v>
      </c>
      <c r="Q9097" t="s">
        <v>9125</v>
      </c>
      <c r="R9097" t="s">
        <v>8985</v>
      </c>
      <c r="S9097" t="s">
        <v>8551</v>
      </c>
      <c r="T9097" t="s">
        <v>35</v>
      </c>
      <c r="U9097" t="s">
        <v>36</v>
      </c>
      <c r="V9097">
        <v>0</v>
      </c>
      <c r="W9097">
        <v>2022</v>
      </c>
      <c r="X9097" t="s">
        <v>158</v>
      </c>
      <c r="Y9097" t="s">
        <v>38</v>
      </c>
      <c r="Z9097" t="s">
        <v>64</v>
      </c>
      <c r="AA9097" t="s">
        <v>40</v>
      </c>
      <c r="AB9097" t="s">
        <v>40</v>
      </c>
    </row>
    <row r="9098" spans="1:28" x14ac:dyDescent="0.35">
      <c r="A9098" t="s">
        <v>28</v>
      </c>
      <c r="B9098" t="s">
        <v>12653</v>
      </c>
      <c r="C9098" t="s">
        <v>29</v>
      </c>
      <c r="D9098" s="1">
        <v>182371111</v>
      </c>
      <c r="E9098" t="s">
        <v>30</v>
      </c>
      <c r="G9098">
        <v>45063</v>
      </c>
      <c r="H9098" s="3">
        <v>1506</v>
      </c>
      <c r="I9098">
        <v>2115166</v>
      </c>
      <c r="J9098" s="4">
        <v>766</v>
      </c>
      <c r="K9098" t="s">
        <v>31</v>
      </c>
      <c r="L9098" t="s">
        <v>66</v>
      </c>
      <c r="M9098" t="s">
        <v>415</v>
      </c>
      <c r="N9098" s="4">
        <v>834</v>
      </c>
      <c r="O9098" s="4">
        <v>152350</v>
      </c>
      <c r="P9098" t="s">
        <v>8987</v>
      </c>
      <c r="Q9098" t="s">
        <v>79</v>
      </c>
      <c r="R9098" t="s">
        <v>8985</v>
      </c>
      <c r="S9098" t="s">
        <v>14365</v>
      </c>
      <c r="T9098" t="s">
        <v>35</v>
      </c>
      <c r="U9098" t="s">
        <v>36</v>
      </c>
      <c r="V9098">
        <v>31645754</v>
      </c>
      <c r="W9098">
        <v>2023</v>
      </c>
      <c r="X9098" t="s">
        <v>100</v>
      </c>
      <c r="Y9098" t="s">
        <v>38</v>
      </c>
      <c r="Z9098" t="s">
        <v>39</v>
      </c>
      <c r="AA9098" t="s">
        <v>40</v>
      </c>
      <c r="AB9098" t="s">
        <v>40</v>
      </c>
    </row>
    <row r="9099" spans="1:28" x14ac:dyDescent="0.35">
      <c r="A9099" t="s">
        <v>28</v>
      </c>
      <c r="B9099" t="s">
        <v>12653</v>
      </c>
      <c r="C9099" t="s">
        <v>98</v>
      </c>
      <c r="D9099" s="1">
        <v>83692104</v>
      </c>
      <c r="E9099" t="s">
        <v>30</v>
      </c>
      <c r="G9099">
        <v>45055</v>
      </c>
      <c r="H9099" s="3">
        <v>2046</v>
      </c>
      <c r="I9099">
        <v>2109005</v>
      </c>
      <c r="J9099" s="4">
        <v>924</v>
      </c>
      <c r="K9099" t="s">
        <v>31</v>
      </c>
      <c r="L9099" t="s">
        <v>66</v>
      </c>
      <c r="M9099" t="s">
        <v>415</v>
      </c>
      <c r="N9099" s="4">
        <v>3731</v>
      </c>
      <c r="O9099" s="4">
        <v>60135</v>
      </c>
      <c r="P9099" t="s">
        <v>8987</v>
      </c>
      <c r="Q9099" t="s">
        <v>9125</v>
      </c>
      <c r="R9099" t="s">
        <v>8985</v>
      </c>
      <c r="S9099" t="s">
        <v>14366</v>
      </c>
      <c r="T9099" t="s">
        <v>35</v>
      </c>
      <c r="U9099" t="s">
        <v>36</v>
      </c>
      <c r="V9099">
        <v>31644578</v>
      </c>
      <c r="W9099">
        <v>2023</v>
      </c>
      <c r="X9099" t="s">
        <v>100</v>
      </c>
      <c r="Y9099" t="s">
        <v>38</v>
      </c>
      <c r="Z9099" t="s">
        <v>39</v>
      </c>
      <c r="AA9099" t="s">
        <v>40</v>
      </c>
      <c r="AB9099" t="s">
        <v>40</v>
      </c>
    </row>
    <row r="9100" spans="1:28" x14ac:dyDescent="0.35">
      <c r="A9100" t="s">
        <v>28</v>
      </c>
      <c r="B9100" t="s">
        <v>12654</v>
      </c>
      <c r="C9100" t="s">
        <v>98</v>
      </c>
      <c r="D9100" s="1">
        <v>83692104</v>
      </c>
      <c r="E9100" t="s">
        <v>53</v>
      </c>
      <c r="G9100">
        <v>45073</v>
      </c>
      <c r="H9100" s="3">
        <v>1706</v>
      </c>
      <c r="I9100">
        <v>2122790</v>
      </c>
      <c r="J9100" s="4">
        <v>248</v>
      </c>
      <c r="K9100" t="s">
        <v>31</v>
      </c>
      <c r="L9100" t="s">
        <v>32</v>
      </c>
      <c r="M9100" t="s">
        <v>33</v>
      </c>
      <c r="N9100" s="4">
        <v>6</v>
      </c>
      <c r="O9100" s="4">
        <v>1488</v>
      </c>
      <c r="P9100" t="s">
        <v>8983</v>
      </c>
      <c r="Q9100" t="s">
        <v>8984</v>
      </c>
      <c r="R9100" t="s">
        <v>8985</v>
      </c>
      <c r="S9100" t="s">
        <v>1619</v>
      </c>
      <c r="T9100" t="s">
        <v>35</v>
      </c>
      <c r="U9100" t="s">
        <v>36</v>
      </c>
      <c r="V9100">
        <v>45789702</v>
      </c>
      <c r="W9100">
        <v>2023</v>
      </c>
      <c r="X9100" t="s">
        <v>100</v>
      </c>
      <c r="Y9100" t="s">
        <v>38</v>
      </c>
      <c r="Z9100" t="s">
        <v>45</v>
      </c>
      <c r="AA9100" t="s">
        <v>40</v>
      </c>
      <c r="AB9100" t="s">
        <v>40</v>
      </c>
    </row>
    <row r="9101" spans="1:28" x14ac:dyDescent="0.35">
      <c r="A9101" t="s">
        <v>28</v>
      </c>
      <c r="B9101" t="s">
        <v>12654</v>
      </c>
      <c r="C9101" t="s">
        <v>82</v>
      </c>
      <c r="D9101" s="1">
        <v>83252106</v>
      </c>
      <c r="E9101" t="s">
        <v>43</v>
      </c>
      <c r="G9101">
        <v>45050</v>
      </c>
      <c r="H9101" s="3">
        <v>624</v>
      </c>
      <c r="I9101">
        <v>2104366</v>
      </c>
      <c r="J9101" s="4">
        <v>494</v>
      </c>
      <c r="K9101" t="s">
        <v>31</v>
      </c>
      <c r="L9101" t="s">
        <v>32</v>
      </c>
      <c r="M9101" t="s">
        <v>33</v>
      </c>
      <c r="N9101" s="4">
        <v>5</v>
      </c>
      <c r="O9101" s="4">
        <v>2470</v>
      </c>
      <c r="P9101" t="s">
        <v>9002</v>
      </c>
      <c r="Q9101" t="s">
        <v>8984</v>
      </c>
      <c r="R9101" t="s">
        <v>8985</v>
      </c>
      <c r="S9101" t="s">
        <v>1614</v>
      </c>
      <c r="T9101" t="s">
        <v>35</v>
      </c>
      <c r="U9101" t="s">
        <v>36</v>
      </c>
      <c r="V9101">
        <v>45749126</v>
      </c>
      <c r="W9101">
        <v>2023</v>
      </c>
      <c r="X9101" t="s">
        <v>100</v>
      </c>
      <c r="Y9101" t="s">
        <v>38</v>
      </c>
      <c r="Z9101" t="s">
        <v>39</v>
      </c>
      <c r="AA9101" t="s">
        <v>40</v>
      </c>
      <c r="AB9101" t="s">
        <v>40</v>
      </c>
    </row>
    <row r="9102" spans="1:28" x14ac:dyDescent="0.35">
      <c r="A9102" t="s">
        <v>28</v>
      </c>
      <c r="B9102" t="s">
        <v>12654</v>
      </c>
      <c r="C9102" t="s">
        <v>98</v>
      </c>
      <c r="D9102" s="1">
        <v>83692104</v>
      </c>
      <c r="E9102" t="s">
        <v>43</v>
      </c>
      <c r="G9102">
        <v>45068</v>
      </c>
      <c r="H9102" s="3">
        <v>717</v>
      </c>
      <c r="I9102">
        <v>2118308</v>
      </c>
      <c r="J9102" s="4">
        <v>1868</v>
      </c>
      <c r="K9102" t="s">
        <v>31</v>
      </c>
      <c r="L9102" t="s">
        <v>32</v>
      </c>
      <c r="M9102" t="s">
        <v>33</v>
      </c>
      <c r="N9102" s="4">
        <v>2</v>
      </c>
      <c r="O9102" s="4">
        <v>3736</v>
      </c>
      <c r="P9102" t="s">
        <v>8987</v>
      </c>
      <c r="Q9102" t="s">
        <v>57</v>
      </c>
      <c r="R9102" t="s">
        <v>8985</v>
      </c>
      <c r="S9102" t="s">
        <v>14367</v>
      </c>
      <c r="T9102" t="s">
        <v>35</v>
      </c>
      <c r="U9102" t="s">
        <v>36</v>
      </c>
      <c r="V9102">
        <v>0</v>
      </c>
      <c r="W9102">
        <v>2023</v>
      </c>
      <c r="X9102" t="s">
        <v>100</v>
      </c>
      <c r="Y9102" t="s">
        <v>38</v>
      </c>
      <c r="Z9102" t="s">
        <v>39</v>
      </c>
      <c r="AA9102" t="s">
        <v>40</v>
      </c>
      <c r="AB9102" t="s">
        <v>40</v>
      </c>
    </row>
    <row r="9103" spans="1:28" x14ac:dyDescent="0.35">
      <c r="A9103" t="s">
        <v>28</v>
      </c>
      <c r="B9103" t="s">
        <v>12653</v>
      </c>
      <c r="C9103" t="s">
        <v>129</v>
      </c>
      <c r="D9103" s="1">
        <v>83622105</v>
      </c>
      <c r="E9103" t="s">
        <v>43</v>
      </c>
      <c r="G9103">
        <v>45049</v>
      </c>
      <c r="H9103" s="3">
        <v>521</v>
      </c>
      <c r="I9103">
        <v>2103319</v>
      </c>
      <c r="J9103" s="4">
        <v>427</v>
      </c>
      <c r="K9103" t="s">
        <v>31</v>
      </c>
      <c r="L9103" t="s">
        <v>32</v>
      </c>
      <c r="M9103" t="s">
        <v>83</v>
      </c>
      <c r="N9103" s="4">
        <v>25</v>
      </c>
      <c r="O9103" s="4">
        <v>10675</v>
      </c>
      <c r="P9103" t="s">
        <v>8987</v>
      </c>
      <c r="Q9103" t="s">
        <v>8984</v>
      </c>
      <c r="R9103" t="s">
        <v>8985</v>
      </c>
      <c r="S9103" t="s">
        <v>1613</v>
      </c>
      <c r="T9103" t="s">
        <v>35</v>
      </c>
      <c r="U9103" t="s">
        <v>36</v>
      </c>
      <c r="V9103">
        <v>45746724</v>
      </c>
      <c r="W9103">
        <v>2023</v>
      </c>
      <c r="X9103" t="s">
        <v>100</v>
      </c>
      <c r="Y9103" t="s">
        <v>38</v>
      </c>
      <c r="Z9103" t="s">
        <v>39</v>
      </c>
      <c r="AA9103" t="s">
        <v>40</v>
      </c>
      <c r="AB9103" t="s">
        <v>40</v>
      </c>
    </row>
    <row r="9104" spans="1:28" x14ac:dyDescent="0.35">
      <c r="A9104" t="s">
        <v>28</v>
      </c>
      <c r="B9104" t="s">
        <v>12654</v>
      </c>
      <c r="C9104" t="s">
        <v>129</v>
      </c>
      <c r="D9104" s="1">
        <v>83622105</v>
      </c>
      <c r="E9104" t="s">
        <v>43</v>
      </c>
      <c r="G9104">
        <v>45060</v>
      </c>
      <c r="H9104" s="3">
        <v>833</v>
      </c>
      <c r="I9104">
        <v>2112091</v>
      </c>
      <c r="J9104" s="4">
        <v>573</v>
      </c>
      <c r="K9104" t="s">
        <v>31</v>
      </c>
      <c r="L9104" t="s">
        <v>32</v>
      </c>
      <c r="M9104" t="s">
        <v>33</v>
      </c>
      <c r="N9104" s="4">
        <v>15</v>
      </c>
      <c r="O9104" s="4">
        <v>8595</v>
      </c>
      <c r="P9104" t="s">
        <v>8987</v>
      </c>
      <c r="Q9104" t="s">
        <v>8984</v>
      </c>
      <c r="R9104" t="s">
        <v>8985</v>
      </c>
      <c r="S9104" t="s">
        <v>1616</v>
      </c>
      <c r="T9104" t="s">
        <v>35</v>
      </c>
      <c r="U9104" t="s">
        <v>36</v>
      </c>
      <c r="V9104">
        <v>0</v>
      </c>
      <c r="W9104">
        <v>2023</v>
      </c>
      <c r="X9104" t="s">
        <v>100</v>
      </c>
      <c r="Y9104" t="s">
        <v>38</v>
      </c>
      <c r="Z9104" t="s">
        <v>39</v>
      </c>
      <c r="AA9104" t="s">
        <v>40</v>
      </c>
      <c r="AB9104" t="s">
        <v>40</v>
      </c>
    </row>
    <row r="9105" spans="1:28" x14ac:dyDescent="0.35">
      <c r="A9105" t="s">
        <v>28</v>
      </c>
      <c r="B9105" t="s">
        <v>12654</v>
      </c>
      <c r="C9105" t="s">
        <v>129</v>
      </c>
      <c r="D9105" s="1">
        <v>83622105</v>
      </c>
      <c r="E9105" t="s">
        <v>30</v>
      </c>
      <c r="G9105">
        <v>45065</v>
      </c>
      <c r="H9105" s="3">
        <v>1955</v>
      </c>
      <c r="I9105">
        <v>2117332</v>
      </c>
      <c r="J9105" s="4">
        <v>708</v>
      </c>
      <c r="K9105" t="s">
        <v>31</v>
      </c>
      <c r="L9105" t="s">
        <v>60</v>
      </c>
      <c r="M9105" t="s">
        <v>94</v>
      </c>
      <c r="N9105" s="4">
        <v>20</v>
      </c>
      <c r="O9105" s="4">
        <v>14160</v>
      </c>
      <c r="P9105" t="s">
        <v>8987</v>
      </c>
      <c r="Q9105" t="s">
        <v>57</v>
      </c>
      <c r="R9105" t="s">
        <v>8985</v>
      </c>
      <c r="S9105" t="s">
        <v>1617</v>
      </c>
      <c r="T9105" t="s">
        <v>35</v>
      </c>
      <c r="U9105" t="s">
        <v>36</v>
      </c>
      <c r="V9105">
        <v>0</v>
      </c>
      <c r="W9105">
        <v>2023</v>
      </c>
      <c r="X9105" t="s">
        <v>100</v>
      </c>
      <c r="Y9105" t="s">
        <v>38</v>
      </c>
      <c r="Z9105" t="s">
        <v>39</v>
      </c>
      <c r="AA9105" t="s">
        <v>40</v>
      </c>
      <c r="AB9105" t="s">
        <v>38</v>
      </c>
    </row>
    <row r="9106" spans="1:28" x14ac:dyDescent="0.35">
      <c r="A9106" t="s">
        <v>28</v>
      </c>
      <c r="B9106" t="s">
        <v>12654</v>
      </c>
      <c r="C9106" t="s">
        <v>153</v>
      </c>
      <c r="D9106" s="1">
        <v>83040401</v>
      </c>
      <c r="E9106" t="s">
        <v>43</v>
      </c>
      <c r="G9106">
        <v>45059</v>
      </c>
      <c r="H9106" s="3">
        <v>623</v>
      </c>
      <c r="I9106">
        <v>2111612</v>
      </c>
      <c r="J9106" s="4">
        <v>227</v>
      </c>
      <c r="K9106" t="s">
        <v>31</v>
      </c>
      <c r="L9106" t="s">
        <v>32</v>
      </c>
      <c r="M9106" t="s">
        <v>33</v>
      </c>
      <c r="N9106" s="4">
        <v>4</v>
      </c>
      <c r="O9106" s="4">
        <v>908</v>
      </c>
      <c r="P9106" t="s">
        <v>8987</v>
      </c>
      <c r="Q9106" t="s">
        <v>8984</v>
      </c>
      <c r="R9106" t="s">
        <v>47</v>
      </c>
      <c r="S9106" t="s">
        <v>1615</v>
      </c>
      <c r="T9106" t="s">
        <v>35</v>
      </c>
      <c r="U9106" t="s">
        <v>36</v>
      </c>
      <c r="V9106">
        <v>0</v>
      </c>
      <c r="W9106">
        <v>2023</v>
      </c>
      <c r="X9106" t="s">
        <v>100</v>
      </c>
      <c r="Y9106" t="s">
        <v>38</v>
      </c>
      <c r="Z9106" t="s">
        <v>51</v>
      </c>
      <c r="AA9106" t="s">
        <v>40</v>
      </c>
      <c r="AB9106" t="s">
        <v>40</v>
      </c>
    </row>
    <row r="9107" spans="1:28" x14ac:dyDescent="0.35">
      <c r="A9107" t="s">
        <v>28</v>
      </c>
      <c r="B9107" t="s">
        <v>12654</v>
      </c>
      <c r="C9107" t="s">
        <v>718</v>
      </c>
      <c r="D9107" s="1">
        <v>183582101</v>
      </c>
      <c r="E9107" t="s">
        <v>43</v>
      </c>
      <c r="G9107">
        <v>45073</v>
      </c>
      <c r="H9107" s="3">
        <v>41</v>
      </c>
      <c r="I9107">
        <v>2122446</v>
      </c>
      <c r="J9107" s="4">
        <v>728</v>
      </c>
      <c r="K9107" t="s">
        <v>31</v>
      </c>
      <c r="L9107" t="s">
        <v>60</v>
      </c>
      <c r="M9107" t="s">
        <v>94</v>
      </c>
      <c r="N9107" s="4">
        <v>18</v>
      </c>
      <c r="O9107" s="4">
        <v>13104</v>
      </c>
      <c r="P9107" t="s">
        <v>8983</v>
      </c>
      <c r="Q9107" t="s">
        <v>57</v>
      </c>
      <c r="R9107" t="s">
        <v>8985</v>
      </c>
      <c r="S9107" t="s">
        <v>1618</v>
      </c>
      <c r="T9107" t="s">
        <v>35</v>
      </c>
      <c r="U9107" t="s">
        <v>36</v>
      </c>
      <c r="V9107">
        <v>0</v>
      </c>
      <c r="W9107">
        <v>2023</v>
      </c>
      <c r="X9107" t="s">
        <v>100</v>
      </c>
      <c r="Y9107" t="s">
        <v>38</v>
      </c>
      <c r="Z9107" t="s">
        <v>64</v>
      </c>
      <c r="AA9107" t="s">
        <v>40</v>
      </c>
      <c r="AB9107" t="s">
        <v>40</v>
      </c>
    </row>
    <row r="9108" spans="1:28" x14ac:dyDescent="0.35">
      <c r="A9108" t="s">
        <v>1655</v>
      </c>
      <c r="B9108" t="s">
        <v>12654</v>
      </c>
      <c r="C9108" t="s">
        <v>1487</v>
      </c>
      <c r="D9108" s="1">
        <v>82021106</v>
      </c>
      <c r="E9108" t="s">
        <v>53</v>
      </c>
      <c r="G9108">
        <v>45075</v>
      </c>
      <c r="H9108" s="3">
        <v>1913</v>
      </c>
      <c r="I9108">
        <v>2123593</v>
      </c>
      <c r="J9108" s="4">
        <v>542</v>
      </c>
      <c r="K9108" t="s">
        <v>31</v>
      </c>
      <c r="L9108" t="s">
        <v>66</v>
      </c>
      <c r="M9108" t="s">
        <v>415</v>
      </c>
      <c r="N9108" s="4">
        <v>36</v>
      </c>
      <c r="O9108" s="4">
        <v>19222</v>
      </c>
      <c r="P9108" t="s">
        <v>8983</v>
      </c>
      <c r="Q9108" t="s">
        <v>8984</v>
      </c>
      <c r="R9108" t="s">
        <v>9094</v>
      </c>
      <c r="S9108" t="s">
        <v>14368</v>
      </c>
      <c r="T9108" t="s">
        <v>35</v>
      </c>
      <c r="U9108" t="s">
        <v>36</v>
      </c>
      <c r="V9108">
        <v>0</v>
      </c>
      <c r="W9108">
        <v>2023</v>
      </c>
      <c r="X9108" t="s">
        <v>100</v>
      </c>
      <c r="Y9108" t="s">
        <v>38</v>
      </c>
      <c r="Z9108" t="s">
        <v>39</v>
      </c>
      <c r="AA9108" t="s">
        <v>40</v>
      </c>
      <c r="AB9108" t="s">
        <v>38</v>
      </c>
    </row>
    <row r="9109" spans="1:28" x14ac:dyDescent="0.35">
      <c r="A9109" t="s">
        <v>1655</v>
      </c>
      <c r="B9109" t="s">
        <v>12653</v>
      </c>
      <c r="C9109" t="s">
        <v>1663</v>
      </c>
      <c r="D9109" s="1">
        <v>83371107</v>
      </c>
      <c r="E9109" t="s">
        <v>43</v>
      </c>
      <c r="G9109">
        <v>45047</v>
      </c>
      <c r="H9109" s="3">
        <v>210</v>
      </c>
      <c r="I9109">
        <v>2101032</v>
      </c>
      <c r="J9109" s="4">
        <v>1021</v>
      </c>
      <c r="K9109" t="s">
        <v>31</v>
      </c>
      <c r="L9109" t="s">
        <v>32</v>
      </c>
      <c r="M9109" t="s">
        <v>33</v>
      </c>
      <c r="N9109" s="4">
        <v>57</v>
      </c>
      <c r="O9109" s="4">
        <v>26378</v>
      </c>
      <c r="P9109" t="s">
        <v>9004</v>
      </c>
      <c r="Q9109" t="s">
        <v>8984</v>
      </c>
      <c r="R9109" t="s">
        <v>8985</v>
      </c>
      <c r="S9109" t="s">
        <v>1952</v>
      </c>
      <c r="T9109" t="s">
        <v>35</v>
      </c>
      <c r="U9109" t="s">
        <v>36</v>
      </c>
      <c r="V9109">
        <v>0</v>
      </c>
      <c r="W9109">
        <v>2023</v>
      </c>
      <c r="X9109" t="s">
        <v>100</v>
      </c>
      <c r="Y9109" t="s">
        <v>38</v>
      </c>
      <c r="Z9109" t="s">
        <v>39</v>
      </c>
      <c r="AA9109" t="s">
        <v>40</v>
      </c>
      <c r="AB9109" t="s">
        <v>38</v>
      </c>
    </row>
    <row r="9110" spans="1:28" x14ac:dyDescent="0.35">
      <c r="A9110" t="s">
        <v>1956</v>
      </c>
      <c r="B9110" t="s">
        <v>12653</v>
      </c>
      <c r="C9110" t="s">
        <v>1967</v>
      </c>
      <c r="D9110" s="1">
        <v>14101105</v>
      </c>
      <c r="E9110" t="s">
        <v>53</v>
      </c>
      <c r="G9110">
        <v>45067</v>
      </c>
      <c r="H9110" s="3">
        <v>540</v>
      </c>
      <c r="I9110">
        <v>2117899</v>
      </c>
      <c r="J9110" s="4">
        <v>734</v>
      </c>
      <c r="K9110" t="s">
        <v>31</v>
      </c>
      <c r="L9110" t="s">
        <v>66</v>
      </c>
      <c r="M9110" t="s">
        <v>415</v>
      </c>
      <c r="N9110" s="4">
        <v>39</v>
      </c>
      <c r="O9110" s="4">
        <v>28626</v>
      </c>
      <c r="P9110" t="s">
        <v>8987</v>
      </c>
      <c r="Q9110" t="s">
        <v>8984</v>
      </c>
      <c r="R9110" t="s">
        <v>8985</v>
      </c>
      <c r="S9110" t="s">
        <v>2112</v>
      </c>
      <c r="T9110" t="s">
        <v>35</v>
      </c>
      <c r="U9110" t="s">
        <v>36</v>
      </c>
      <c r="V9110">
        <v>0</v>
      </c>
      <c r="W9110">
        <v>2023</v>
      </c>
      <c r="X9110" t="s">
        <v>100</v>
      </c>
      <c r="Y9110" t="s">
        <v>38</v>
      </c>
      <c r="Z9110" t="s">
        <v>45</v>
      </c>
      <c r="AA9110" t="s">
        <v>40</v>
      </c>
      <c r="AB9110" t="s">
        <v>38</v>
      </c>
    </row>
    <row r="9111" spans="1:28" x14ac:dyDescent="0.35">
      <c r="A9111" t="s">
        <v>2116</v>
      </c>
      <c r="B9111" t="s">
        <v>12653</v>
      </c>
      <c r="C9111" t="s">
        <v>2147</v>
      </c>
      <c r="D9111" s="1">
        <v>12541104</v>
      </c>
      <c r="E9111" t="s">
        <v>43</v>
      </c>
      <c r="G9111">
        <v>45061</v>
      </c>
      <c r="H9111" s="3">
        <v>741</v>
      </c>
      <c r="I9111">
        <v>2112467</v>
      </c>
      <c r="J9111" s="4">
        <v>3454</v>
      </c>
      <c r="K9111" t="s">
        <v>31</v>
      </c>
      <c r="L9111" t="s">
        <v>32</v>
      </c>
      <c r="M9111" t="s">
        <v>33</v>
      </c>
      <c r="N9111" s="4">
        <v>1</v>
      </c>
      <c r="O9111" s="4">
        <v>3454</v>
      </c>
      <c r="P9111" t="s">
        <v>9002</v>
      </c>
      <c r="Q9111" t="s">
        <v>8984</v>
      </c>
      <c r="R9111" t="s">
        <v>8985</v>
      </c>
      <c r="S9111" t="s">
        <v>14369</v>
      </c>
      <c r="T9111" t="s">
        <v>35</v>
      </c>
      <c r="U9111" t="s">
        <v>36</v>
      </c>
      <c r="V9111">
        <v>31645427</v>
      </c>
      <c r="W9111">
        <v>2023</v>
      </c>
      <c r="X9111" t="s">
        <v>100</v>
      </c>
      <c r="Y9111" t="s">
        <v>38</v>
      </c>
      <c r="Z9111" t="s">
        <v>51</v>
      </c>
      <c r="AA9111" t="s">
        <v>40</v>
      </c>
      <c r="AB9111" t="s">
        <v>40</v>
      </c>
    </row>
    <row r="9112" spans="1:28" x14ac:dyDescent="0.35">
      <c r="A9112" t="s">
        <v>2116</v>
      </c>
      <c r="B9112" t="s">
        <v>12653</v>
      </c>
      <c r="C9112" t="s">
        <v>2223</v>
      </c>
      <c r="D9112" s="1">
        <v>13432207</v>
      </c>
      <c r="E9112" t="s">
        <v>53</v>
      </c>
      <c r="G9112">
        <v>45054</v>
      </c>
      <c r="H9112" s="3">
        <v>2310</v>
      </c>
      <c r="I9112" t="s">
        <v>13021</v>
      </c>
      <c r="J9112" s="4">
        <v>1482</v>
      </c>
      <c r="K9112" t="s">
        <v>31</v>
      </c>
      <c r="L9112" t="s">
        <v>66</v>
      </c>
      <c r="M9112" t="s">
        <v>415</v>
      </c>
      <c r="N9112" s="4">
        <v>1708</v>
      </c>
      <c r="O9112" s="4">
        <v>175054</v>
      </c>
      <c r="P9112" t="s">
        <v>8987</v>
      </c>
      <c r="Q9112" t="s">
        <v>8984</v>
      </c>
      <c r="R9112" t="s">
        <v>9094</v>
      </c>
      <c r="S9112" t="s">
        <v>14370</v>
      </c>
      <c r="T9112" t="s">
        <v>35</v>
      </c>
      <c r="U9112" t="s">
        <v>36</v>
      </c>
      <c r="V9112">
        <v>31644747</v>
      </c>
      <c r="W9112">
        <v>2023</v>
      </c>
      <c r="X9112" t="s">
        <v>100</v>
      </c>
      <c r="Y9112" t="s">
        <v>38</v>
      </c>
      <c r="Z9112" t="s">
        <v>45</v>
      </c>
      <c r="AA9112" t="s">
        <v>40</v>
      </c>
      <c r="AB9112" t="s">
        <v>38</v>
      </c>
    </row>
    <row r="9113" spans="1:28" x14ac:dyDescent="0.35">
      <c r="A9113" t="s">
        <v>2397</v>
      </c>
      <c r="B9113" t="s">
        <v>12653</v>
      </c>
      <c r="C9113" t="s">
        <v>2512</v>
      </c>
      <c r="D9113" s="1">
        <v>42861101</v>
      </c>
      <c r="E9113" t="s">
        <v>43</v>
      </c>
      <c r="G9113">
        <v>45049</v>
      </c>
      <c r="H9113" s="3">
        <v>234</v>
      </c>
      <c r="I9113">
        <v>2103303</v>
      </c>
      <c r="J9113" s="4">
        <v>616</v>
      </c>
      <c r="K9113" t="s">
        <v>31</v>
      </c>
      <c r="L9113" t="s">
        <v>32</v>
      </c>
      <c r="M9113" t="s">
        <v>33</v>
      </c>
      <c r="N9113" s="4">
        <v>9</v>
      </c>
      <c r="O9113" s="4">
        <v>5544</v>
      </c>
      <c r="P9113" t="s">
        <v>9011</v>
      </c>
      <c r="Q9113" t="s">
        <v>8984</v>
      </c>
      <c r="R9113" t="s">
        <v>8985</v>
      </c>
      <c r="S9113" t="s">
        <v>3970</v>
      </c>
      <c r="T9113" t="s">
        <v>35</v>
      </c>
      <c r="U9113" t="s">
        <v>36</v>
      </c>
      <c r="V9113">
        <v>0</v>
      </c>
      <c r="W9113">
        <v>2023</v>
      </c>
      <c r="X9113" t="s">
        <v>100</v>
      </c>
      <c r="Y9113" t="s">
        <v>38</v>
      </c>
      <c r="Z9113" t="s">
        <v>51</v>
      </c>
      <c r="AA9113" t="s">
        <v>40</v>
      </c>
      <c r="AB9113" t="s">
        <v>40</v>
      </c>
    </row>
    <row r="9114" spans="1:28" x14ac:dyDescent="0.35">
      <c r="A9114" t="s">
        <v>2397</v>
      </c>
      <c r="B9114" t="s">
        <v>12653</v>
      </c>
      <c r="C9114" t="s">
        <v>3025</v>
      </c>
      <c r="D9114" s="1">
        <v>43311108</v>
      </c>
      <c r="E9114" t="s">
        <v>30</v>
      </c>
      <c r="G9114">
        <v>45050</v>
      </c>
      <c r="H9114" s="3">
        <v>1643</v>
      </c>
      <c r="I9114">
        <v>2104896</v>
      </c>
      <c r="J9114" s="4">
        <v>591</v>
      </c>
      <c r="K9114" t="s">
        <v>31</v>
      </c>
      <c r="L9114" t="s">
        <v>66</v>
      </c>
      <c r="M9114" t="s">
        <v>415</v>
      </c>
      <c r="N9114" s="4">
        <v>1152</v>
      </c>
      <c r="O9114" s="4">
        <v>134592</v>
      </c>
      <c r="P9114" t="s">
        <v>8987</v>
      </c>
      <c r="Q9114" t="s">
        <v>122</v>
      </c>
      <c r="R9114" t="s">
        <v>8985</v>
      </c>
      <c r="S9114" t="s">
        <v>14371</v>
      </c>
      <c r="T9114" t="s">
        <v>35</v>
      </c>
      <c r="U9114" t="s">
        <v>36</v>
      </c>
      <c r="V9114">
        <v>31644069</v>
      </c>
      <c r="W9114">
        <v>2023</v>
      </c>
      <c r="X9114" t="s">
        <v>100</v>
      </c>
      <c r="Y9114" t="s">
        <v>38</v>
      </c>
      <c r="Z9114" t="s">
        <v>39</v>
      </c>
      <c r="AA9114" t="s">
        <v>40</v>
      </c>
      <c r="AB9114" t="s">
        <v>40</v>
      </c>
    </row>
    <row r="9115" spans="1:28" x14ac:dyDescent="0.35">
      <c r="A9115" t="s">
        <v>2397</v>
      </c>
      <c r="B9115" t="s">
        <v>12653</v>
      </c>
      <c r="C9115" t="s">
        <v>2410</v>
      </c>
      <c r="D9115" s="1">
        <v>42871101</v>
      </c>
      <c r="E9115" t="s">
        <v>43</v>
      </c>
      <c r="G9115">
        <v>45062</v>
      </c>
      <c r="H9115" s="3">
        <v>1138</v>
      </c>
      <c r="I9115">
        <v>2114118</v>
      </c>
      <c r="J9115" s="4">
        <v>539</v>
      </c>
      <c r="K9115" t="s">
        <v>31</v>
      </c>
      <c r="L9115" t="s">
        <v>32</v>
      </c>
      <c r="M9115" t="s">
        <v>33</v>
      </c>
      <c r="N9115" s="4">
        <v>3</v>
      </c>
      <c r="O9115" s="4">
        <v>1617</v>
      </c>
      <c r="P9115" t="s">
        <v>8987</v>
      </c>
      <c r="Q9115" t="s">
        <v>8984</v>
      </c>
      <c r="R9115" t="s">
        <v>8985</v>
      </c>
      <c r="S9115" t="s">
        <v>3972</v>
      </c>
      <c r="T9115" t="s">
        <v>35</v>
      </c>
      <c r="U9115" t="s">
        <v>36</v>
      </c>
      <c r="V9115">
        <v>31645741</v>
      </c>
      <c r="W9115">
        <v>2023</v>
      </c>
      <c r="X9115" t="s">
        <v>100</v>
      </c>
      <c r="Y9115" t="s">
        <v>38</v>
      </c>
      <c r="Z9115" t="s">
        <v>51</v>
      </c>
      <c r="AA9115" t="s">
        <v>40</v>
      </c>
      <c r="AB9115" t="s">
        <v>40</v>
      </c>
    </row>
    <row r="9116" spans="1:28" x14ac:dyDescent="0.35">
      <c r="A9116" t="s">
        <v>2397</v>
      </c>
      <c r="B9116" t="s">
        <v>12653</v>
      </c>
      <c r="C9116" t="s">
        <v>2473</v>
      </c>
      <c r="D9116" s="1">
        <v>42601102</v>
      </c>
      <c r="E9116" t="s">
        <v>43</v>
      </c>
      <c r="G9116">
        <v>45065</v>
      </c>
      <c r="H9116" s="3">
        <v>2155</v>
      </c>
      <c r="I9116">
        <v>2117360</v>
      </c>
      <c r="J9116" s="4">
        <v>1394</v>
      </c>
      <c r="K9116" t="s">
        <v>31</v>
      </c>
      <c r="L9116" t="s">
        <v>32</v>
      </c>
      <c r="M9116" t="s">
        <v>33</v>
      </c>
      <c r="N9116" s="4">
        <v>64</v>
      </c>
      <c r="O9116" s="4">
        <v>89216</v>
      </c>
      <c r="P9116" t="s">
        <v>9002</v>
      </c>
      <c r="Q9116" t="s">
        <v>57</v>
      </c>
      <c r="R9116" t="s">
        <v>8985</v>
      </c>
      <c r="S9116" t="s">
        <v>3973</v>
      </c>
      <c r="T9116" t="s">
        <v>35</v>
      </c>
      <c r="U9116" t="s">
        <v>36</v>
      </c>
      <c r="V9116">
        <v>0</v>
      </c>
      <c r="W9116">
        <v>2023</v>
      </c>
      <c r="X9116" t="s">
        <v>100</v>
      </c>
      <c r="Y9116" t="s">
        <v>38</v>
      </c>
      <c r="Z9116" t="s">
        <v>64</v>
      </c>
      <c r="AA9116" t="s">
        <v>40</v>
      </c>
      <c r="AB9116" t="s">
        <v>40</v>
      </c>
    </row>
    <row r="9117" spans="1:28" x14ac:dyDescent="0.35">
      <c r="A9117" t="s">
        <v>2397</v>
      </c>
      <c r="B9117" t="s">
        <v>12653</v>
      </c>
      <c r="C9117" t="s">
        <v>2414</v>
      </c>
      <c r="D9117" s="1">
        <v>42761102</v>
      </c>
      <c r="E9117" t="s">
        <v>43</v>
      </c>
      <c r="G9117">
        <v>45048</v>
      </c>
      <c r="H9117" s="3">
        <v>826</v>
      </c>
      <c r="I9117">
        <v>2102696</v>
      </c>
      <c r="J9117" s="4">
        <v>1904</v>
      </c>
      <c r="K9117" t="s">
        <v>31</v>
      </c>
      <c r="L9117" t="s">
        <v>60</v>
      </c>
      <c r="M9117" t="s">
        <v>61</v>
      </c>
      <c r="N9117" s="4">
        <v>8</v>
      </c>
      <c r="O9117" s="4">
        <v>15232</v>
      </c>
      <c r="P9117" t="s">
        <v>8987</v>
      </c>
      <c r="Q9117" t="s">
        <v>8984</v>
      </c>
      <c r="R9117" t="s">
        <v>8985</v>
      </c>
      <c r="S9117" t="s">
        <v>14372</v>
      </c>
      <c r="T9117" t="s">
        <v>35</v>
      </c>
      <c r="U9117" t="s">
        <v>36</v>
      </c>
      <c r="V9117">
        <v>0</v>
      </c>
      <c r="W9117">
        <v>2023</v>
      </c>
      <c r="X9117" t="s">
        <v>100</v>
      </c>
      <c r="Y9117" t="s">
        <v>38</v>
      </c>
      <c r="Z9117" t="s">
        <v>64</v>
      </c>
      <c r="AA9117" t="s">
        <v>40</v>
      </c>
      <c r="AB9117" t="s">
        <v>40</v>
      </c>
    </row>
    <row r="9118" spans="1:28" x14ac:dyDescent="0.35">
      <c r="A9118" t="s">
        <v>2397</v>
      </c>
      <c r="B9118" t="s">
        <v>12653</v>
      </c>
      <c r="C9118" t="s">
        <v>2412</v>
      </c>
      <c r="D9118" s="1">
        <v>42761101</v>
      </c>
      <c r="E9118" t="s">
        <v>53</v>
      </c>
      <c r="G9118">
        <v>45053</v>
      </c>
      <c r="H9118" s="3">
        <v>41</v>
      </c>
      <c r="I9118">
        <v>2106498</v>
      </c>
      <c r="J9118" s="4">
        <v>591</v>
      </c>
      <c r="K9118" t="s">
        <v>31</v>
      </c>
      <c r="L9118" t="s">
        <v>32</v>
      </c>
      <c r="M9118" t="s">
        <v>33</v>
      </c>
      <c r="N9118" s="4">
        <v>374</v>
      </c>
      <c r="O9118" s="4">
        <v>221034</v>
      </c>
      <c r="P9118" t="s">
        <v>8987</v>
      </c>
      <c r="Q9118" t="s">
        <v>8984</v>
      </c>
      <c r="R9118" t="s">
        <v>8985</v>
      </c>
      <c r="S9118" t="s">
        <v>3971</v>
      </c>
      <c r="T9118" t="s">
        <v>35</v>
      </c>
      <c r="U9118" t="s">
        <v>36</v>
      </c>
      <c r="V9118">
        <v>45751262</v>
      </c>
      <c r="W9118">
        <v>2023</v>
      </c>
      <c r="X9118" t="s">
        <v>100</v>
      </c>
      <c r="Y9118" t="s">
        <v>38</v>
      </c>
      <c r="Z9118" t="s">
        <v>45</v>
      </c>
      <c r="AA9118" t="s">
        <v>40</v>
      </c>
      <c r="AB9118" t="s">
        <v>40</v>
      </c>
    </row>
    <row r="9119" spans="1:28" x14ac:dyDescent="0.35">
      <c r="A9119" t="s">
        <v>2397</v>
      </c>
      <c r="B9119" t="s">
        <v>12653</v>
      </c>
      <c r="C9119" t="s">
        <v>2430</v>
      </c>
      <c r="D9119" s="1">
        <v>192311141</v>
      </c>
      <c r="E9119" t="s">
        <v>30</v>
      </c>
      <c r="G9119">
        <v>45069</v>
      </c>
      <c r="H9119" s="3">
        <v>1417</v>
      </c>
      <c r="I9119">
        <v>2119890</v>
      </c>
      <c r="J9119" s="4">
        <v>530</v>
      </c>
      <c r="K9119" t="s">
        <v>31</v>
      </c>
      <c r="L9119" t="s">
        <v>32</v>
      </c>
      <c r="M9119" t="s">
        <v>33</v>
      </c>
      <c r="N9119" s="4">
        <v>162</v>
      </c>
      <c r="O9119" s="4">
        <v>85860</v>
      </c>
      <c r="P9119" t="s">
        <v>8987</v>
      </c>
      <c r="Q9119" t="s">
        <v>8984</v>
      </c>
      <c r="R9119" t="s">
        <v>8985</v>
      </c>
      <c r="S9119" t="s">
        <v>3974</v>
      </c>
      <c r="T9119" t="s">
        <v>35</v>
      </c>
      <c r="U9119" t="s">
        <v>36</v>
      </c>
      <c r="V9119">
        <v>45771954</v>
      </c>
      <c r="W9119">
        <v>2023</v>
      </c>
      <c r="X9119" t="s">
        <v>100</v>
      </c>
      <c r="Y9119" t="s">
        <v>38</v>
      </c>
      <c r="Z9119" t="s">
        <v>172</v>
      </c>
      <c r="AA9119" t="s">
        <v>40</v>
      </c>
      <c r="AB9119" t="s">
        <v>40</v>
      </c>
    </row>
    <row r="9120" spans="1:28" x14ac:dyDescent="0.35">
      <c r="A9120" t="s">
        <v>4028</v>
      </c>
      <c r="B9120" t="s">
        <v>12653</v>
      </c>
      <c r="C9120" t="s">
        <v>4138</v>
      </c>
      <c r="D9120" s="1">
        <v>183041101</v>
      </c>
      <c r="E9120" t="s">
        <v>43</v>
      </c>
      <c r="G9120">
        <v>45057</v>
      </c>
      <c r="H9120" s="3">
        <v>1817</v>
      </c>
      <c r="I9120">
        <v>2110637</v>
      </c>
      <c r="J9120" s="4">
        <v>376</v>
      </c>
      <c r="K9120" t="s">
        <v>31</v>
      </c>
      <c r="L9120" t="s">
        <v>1511</v>
      </c>
      <c r="M9120" t="s">
        <v>2092</v>
      </c>
      <c r="N9120" s="4">
        <v>182</v>
      </c>
      <c r="O9120" s="4">
        <v>68416</v>
      </c>
      <c r="P9120" t="s">
        <v>8987</v>
      </c>
      <c r="Q9120" t="s">
        <v>8984</v>
      </c>
      <c r="R9120" t="s">
        <v>47</v>
      </c>
      <c r="S9120" t="s">
        <v>4424</v>
      </c>
      <c r="T9120" t="s">
        <v>35</v>
      </c>
      <c r="U9120" t="s">
        <v>36</v>
      </c>
      <c r="V9120">
        <v>45760075</v>
      </c>
      <c r="W9120">
        <v>2023</v>
      </c>
      <c r="X9120" t="s">
        <v>100</v>
      </c>
      <c r="Y9120" t="s">
        <v>38</v>
      </c>
      <c r="Z9120" t="s">
        <v>39</v>
      </c>
      <c r="AA9120" t="s">
        <v>40</v>
      </c>
      <c r="AB9120" t="s">
        <v>40</v>
      </c>
    </row>
    <row r="9121" spans="1:28" x14ac:dyDescent="0.35">
      <c r="A9121" t="s">
        <v>4028</v>
      </c>
      <c r="B9121" t="s">
        <v>12653</v>
      </c>
      <c r="C9121" t="s">
        <v>4065</v>
      </c>
      <c r="D9121" s="1">
        <v>183101103</v>
      </c>
      <c r="E9121" t="s">
        <v>43</v>
      </c>
      <c r="G9121">
        <v>45070</v>
      </c>
      <c r="H9121" s="3">
        <v>1607</v>
      </c>
      <c r="I9121">
        <v>2120562</v>
      </c>
      <c r="J9121" s="4">
        <v>392</v>
      </c>
      <c r="K9121" t="s">
        <v>31</v>
      </c>
      <c r="L9121" t="s">
        <v>66</v>
      </c>
      <c r="M9121" t="s">
        <v>415</v>
      </c>
      <c r="N9121" s="4">
        <v>4</v>
      </c>
      <c r="O9121" s="4">
        <v>1568</v>
      </c>
      <c r="P9121" t="s">
        <v>9004</v>
      </c>
      <c r="Q9121" t="s">
        <v>79</v>
      </c>
      <c r="R9121" t="s">
        <v>8985</v>
      </c>
      <c r="S9121" t="s">
        <v>4425</v>
      </c>
      <c r="T9121" t="s">
        <v>35</v>
      </c>
      <c r="U9121" t="s">
        <v>36</v>
      </c>
      <c r="V9121">
        <v>45773929</v>
      </c>
      <c r="W9121">
        <v>2023</v>
      </c>
      <c r="X9121" t="s">
        <v>100</v>
      </c>
      <c r="Y9121" t="s">
        <v>38</v>
      </c>
      <c r="Z9121" t="s">
        <v>422</v>
      </c>
      <c r="AA9121" t="s">
        <v>40</v>
      </c>
      <c r="AB9121" t="s">
        <v>40</v>
      </c>
    </row>
    <row r="9122" spans="1:28" x14ac:dyDescent="0.35">
      <c r="A9122" t="s">
        <v>4487</v>
      </c>
      <c r="B9122" t="s">
        <v>12654</v>
      </c>
      <c r="C9122" t="s">
        <v>4504</v>
      </c>
      <c r="D9122" s="1">
        <v>42011108</v>
      </c>
      <c r="E9122" t="s">
        <v>43</v>
      </c>
      <c r="G9122">
        <v>45049</v>
      </c>
      <c r="H9122" s="3">
        <v>1812</v>
      </c>
      <c r="I9122">
        <v>2104082</v>
      </c>
      <c r="J9122" s="4">
        <v>522</v>
      </c>
      <c r="K9122" t="s">
        <v>31</v>
      </c>
      <c r="L9122" t="s">
        <v>32</v>
      </c>
      <c r="M9122" t="s">
        <v>33</v>
      </c>
      <c r="N9122" s="4">
        <v>404</v>
      </c>
      <c r="O9122" s="4">
        <v>59828</v>
      </c>
      <c r="P9122" t="s">
        <v>8990</v>
      </c>
      <c r="Q9122" t="s">
        <v>8984</v>
      </c>
      <c r="R9122" t="s">
        <v>8985</v>
      </c>
      <c r="S9122" t="s">
        <v>14373</v>
      </c>
      <c r="T9122" t="s">
        <v>35</v>
      </c>
      <c r="U9122" t="s">
        <v>36</v>
      </c>
      <c r="V9122">
        <v>31644044</v>
      </c>
      <c r="W9122">
        <v>2023</v>
      </c>
      <c r="X9122" t="s">
        <v>100</v>
      </c>
      <c r="Y9122" t="s">
        <v>38</v>
      </c>
      <c r="Z9122" t="s">
        <v>39</v>
      </c>
      <c r="AA9122" t="s">
        <v>40</v>
      </c>
      <c r="AB9122" t="s">
        <v>40</v>
      </c>
    </row>
    <row r="9123" spans="1:28" x14ac:dyDescent="0.35">
      <c r="A9123" t="s">
        <v>5113</v>
      </c>
      <c r="B9123" t="s">
        <v>12653</v>
      </c>
      <c r="C9123" t="s">
        <v>5122</v>
      </c>
      <c r="D9123" s="1">
        <v>102541101</v>
      </c>
      <c r="E9123" t="s">
        <v>43</v>
      </c>
      <c r="G9123">
        <v>45077</v>
      </c>
      <c r="H9123" s="3">
        <v>1630</v>
      </c>
      <c r="I9123">
        <v>2124987</v>
      </c>
      <c r="J9123" s="4">
        <v>6</v>
      </c>
      <c r="K9123" t="s">
        <v>31</v>
      </c>
      <c r="L9123" t="s">
        <v>66</v>
      </c>
      <c r="M9123" t="s">
        <v>415</v>
      </c>
      <c r="N9123" s="4">
        <v>1</v>
      </c>
      <c r="O9123" s="4">
        <v>6</v>
      </c>
      <c r="P9123" t="s">
        <v>8983</v>
      </c>
      <c r="Q9123" t="s">
        <v>13061</v>
      </c>
      <c r="R9123" t="s">
        <v>8985</v>
      </c>
      <c r="S9123" t="s">
        <v>5871</v>
      </c>
      <c r="T9123" t="s">
        <v>35</v>
      </c>
      <c r="U9123" t="s">
        <v>36</v>
      </c>
      <c r="V9123">
        <v>0</v>
      </c>
      <c r="W9123">
        <v>2023</v>
      </c>
      <c r="X9123" t="s">
        <v>100</v>
      </c>
      <c r="Y9123" t="s">
        <v>38</v>
      </c>
      <c r="Z9123" t="s">
        <v>88</v>
      </c>
      <c r="AA9123" t="s">
        <v>40</v>
      </c>
      <c r="AB9123" t="s">
        <v>40</v>
      </c>
    </row>
    <row r="9124" spans="1:28" x14ac:dyDescent="0.35">
      <c r="A9124" t="s">
        <v>5113</v>
      </c>
      <c r="B9124" t="s">
        <v>12653</v>
      </c>
      <c r="C9124" t="s">
        <v>5159</v>
      </c>
      <c r="D9124" s="1">
        <v>103351101</v>
      </c>
      <c r="E9124" t="s">
        <v>30</v>
      </c>
      <c r="G9124">
        <v>45068</v>
      </c>
      <c r="H9124" s="3">
        <v>2325</v>
      </c>
      <c r="I9124">
        <v>2119226</v>
      </c>
      <c r="J9124" s="4">
        <v>710</v>
      </c>
      <c r="K9124" t="s">
        <v>31</v>
      </c>
      <c r="L9124" t="s">
        <v>60</v>
      </c>
      <c r="M9124" t="s">
        <v>94</v>
      </c>
      <c r="N9124" s="4">
        <v>324</v>
      </c>
      <c r="O9124" s="4">
        <v>45220</v>
      </c>
      <c r="P9124" t="s">
        <v>9004</v>
      </c>
      <c r="Q9124" t="s">
        <v>57</v>
      </c>
      <c r="R9124" t="s">
        <v>8985</v>
      </c>
      <c r="S9124" t="s">
        <v>5870</v>
      </c>
      <c r="T9124" t="s">
        <v>35</v>
      </c>
      <c r="U9124" t="s">
        <v>36</v>
      </c>
      <c r="V9124">
        <v>0</v>
      </c>
      <c r="W9124">
        <v>2023</v>
      </c>
      <c r="X9124" t="s">
        <v>100</v>
      </c>
      <c r="Y9124" t="s">
        <v>38</v>
      </c>
      <c r="Z9124" t="s">
        <v>172</v>
      </c>
      <c r="AA9124" t="s">
        <v>40</v>
      </c>
      <c r="AB9124" t="s">
        <v>40</v>
      </c>
    </row>
    <row r="9125" spans="1:28" x14ac:dyDescent="0.35">
      <c r="A9125" t="s">
        <v>5879</v>
      </c>
      <c r="B9125" t="s">
        <v>12653</v>
      </c>
      <c r="C9125" t="s">
        <v>5883</v>
      </c>
      <c r="D9125" s="1">
        <v>24131103</v>
      </c>
      <c r="E9125" t="s">
        <v>53</v>
      </c>
      <c r="G9125">
        <v>45061</v>
      </c>
      <c r="H9125" s="3">
        <v>1141</v>
      </c>
      <c r="I9125">
        <v>2113094</v>
      </c>
      <c r="J9125" s="4">
        <v>731</v>
      </c>
      <c r="K9125" t="s">
        <v>31</v>
      </c>
      <c r="L9125" t="s">
        <v>32</v>
      </c>
      <c r="M9125" t="s">
        <v>33</v>
      </c>
      <c r="N9125" s="4">
        <v>14</v>
      </c>
      <c r="O9125" s="4">
        <v>10131</v>
      </c>
      <c r="P9125" t="s">
        <v>8987</v>
      </c>
      <c r="Q9125" t="s">
        <v>8984</v>
      </c>
      <c r="R9125" t="s">
        <v>8985</v>
      </c>
      <c r="S9125" t="s">
        <v>6188</v>
      </c>
      <c r="T9125" t="s">
        <v>35</v>
      </c>
      <c r="U9125" t="s">
        <v>36</v>
      </c>
      <c r="V9125">
        <v>31645498</v>
      </c>
      <c r="W9125">
        <v>2023</v>
      </c>
      <c r="X9125" t="s">
        <v>100</v>
      </c>
      <c r="Y9125" t="s">
        <v>38</v>
      </c>
      <c r="Z9125" t="s">
        <v>39</v>
      </c>
      <c r="AA9125" t="s">
        <v>40</v>
      </c>
      <c r="AB9125" t="s">
        <v>38</v>
      </c>
    </row>
    <row r="9126" spans="1:28" x14ac:dyDescent="0.35">
      <c r="A9126" t="s">
        <v>5879</v>
      </c>
      <c r="B9126" t="s">
        <v>12653</v>
      </c>
      <c r="C9126" t="s">
        <v>6002</v>
      </c>
      <c r="D9126" s="1">
        <v>24080401</v>
      </c>
      <c r="E9126" t="s">
        <v>53</v>
      </c>
      <c r="G9126">
        <v>45066</v>
      </c>
      <c r="H9126" s="3">
        <v>333</v>
      </c>
      <c r="I9126">
        <v>2117436</v>
      </c>
      <c r="J9126" s="4">
        <v>522</v>
      </c>
      <c r="K9126" t="s">
        <v>31</v>
      </c>
      <c r="L9126" t="s">
        <v>32</v>
      </c>
      <c r="M9126" t="s">
        <v>33</v>
      </c>
      <c r="N9126" s="4">
        <v>624</v>
      </c>
      <c r="O9126" s="4">
        <v>4979</v>
      </c>
      <c r="P9126" t="s">
        <v>9004</v>
      </c>
      <c r="Q9126" t="s">
        <v>8984</v>
      </c>
      <c r="R9126" t="s">
        <v>8985</v>
      </c>
      <c r="S9126" t="s">
        <v>6189</v>
      </c>
      <c r="T9126" t="s">
        <v>35</v>
      </c>
      <c r="U9126" t="s">
        <v>36</v>
      </c>
      <c r="V9126">
        <v>31645959</v>
      </c>
      <c r="W9126">
        <v>2023</v>
      </c>
      <c r="X9126" t="s">
        <v>100</v>
      </c>
      <c r="Y9126" t="s">
        <v>38</v>
      </c>
      <c r="Z9126" t="s">
        <v>45</v>
      </c>
      <c r="AA9126" t="s">
        <v>40</v>
      </c>
      <c r="AB9126" t="s">
        <v>38</v>
      </c>
    </row>
    <row r="9127" spans="1:28" x14ac:dyDescent="0.35">
      <c r="A9127" t="s">
        <v>6337</v>
      </c>
      <c r="B9127" t="s">
        <v>12653</v>
      </c>
      <c r="C9127" t="s">
        <v>6397</v>
      </c>
      <c r="D9127" s="1">
        <v>153661103</v>
      </c>
      <c r="E9127" t="s">
        <v>30</v>
      </c>
      <c r="G9127">
        <v>45057</v>
      </c>
      <c r="H9127" s="3">
        <v>1614</v>
      </c>
      <c r="I9127">
        <v>2110548</v>
      </c>
      <c r="J9127" s="4">
        <v>247</v>
      </c>
      <c r="K9127" t="s">
        <v>31</v>
      </c>
      <c r="L9127" t="s">
        <v>60</v>
      </c>
      <c r="M9127" t="s">
        <v>61</v>
      </c>
      <c r="N9127" s="4">
        <v>260</v>
      </c>
      <c r="O9127" s="4">
        <v>20136</v>
      </c>
      <c r="P9127" t="s">
        <v>8987</v>
      </c>
      <c r="Q9127" t="s">
        <v>8984</v>
      </c>
      <c r="R9127" t="s">
        <v>8985</v>
      </c>
      <c r="S9127" t="s">
        <v>7383</v>
      </c>
      <c r="T9127" t="s">
        <v>35</v>
      </c>
      <c r="U9127" t="s">
        <v>36</v>
      </c>
      <c r="V9127">
        <v>45760047</v>
      </c>
      <c r="W9127">
        <v>2023</v>
      </c>
      <c r="X9127" t="s">
        <v>100</v>
      </c>
      <c r="Y9127" t="s">
        <v>38</v>
      </c>
      <c r="Z9127" t="s">
        <v>422</v>
      </c>
      <c r="AA9127" t="s">
        <v>40</v>
      </c>
      <c r="AB9127" t="s">
        <v>38</v>
      </c>
    </row>
    <row r="9128" spans="1:28" x14ac:dyDescent="0.35">
      <c r="A9128" t="s">
        <v>6337</v>
      </c>
      <c r="B9128" t="s">
        <v>12653</v>
      </c>
      <c r="C9128" t="s">
        <v>6397</v>
      </c>
      <c r="D9128" s="1">
        <v>153661103</v>
      </c>
      <c r="E9128" t="s">
        <v>43</v>
      </c>
      <c r="G9128">
        <v>45063</v>
      </c>
      <c r="H9128" s="3">
        <v>1117</v>
      </c>
      <c r="I9128">
        <v>2114991</v>
      </c>
      <c r="J9128" s="4">
        <v>512</v>
      </c>
      <c r="K9128" t="s">
        <v>31</v>
      </c>
      <c r="L9128" t="s">
        <v>32</v>
      </c>
      <c r="M9128" t="s">
        <v>33</v>
      </c>
      <c r="N9128" s="4">
        <v>16</v>
      </c>
      <c r="O9128" s="4">
        <v>8192</v>
      </c>
      <c r="P9128" t="s">
        <v>8987</v>
      </c>
      <c r="Q9128" t="s">
        <v>8984</v>
      </c>
      <c r="R9128" t="s">
        <v>47</v>
      </c>
      <c r="S9128" t="s">
        <v>7384</v>
      </c>
      <c r="T9128" t="s">
        <v>35</v>
      </c>
      <c r="U9128" t="s">
        <v>36</v>
      </c>
      <c r="V9128">
        <v>45766248</v>
      </c>
      <c r="W9128">
        <v>2023</v>
      </c>
      <c r="X9128" t="s">
        <v>100</v>
      </c>
      <c r="Y9128" t="s">
        <v>38</v>
      </c>
      <c r="Z9128" t="s">
        <v>64</v>
      </c>
      <c r="AA9128" t="s">
        <v>40</v>
      </c>
      <c r="AB9128" t="s">
        <v>40</v>
      </c>
    </row>
    <row r="9129" spans="1:28" x14ac:dyDescent="0.35">
      <c r="A9129" t="s">
        <v>6337</v>
      </c>
      <c r="B9129" t="s">
        <v>12653</v>
      </c>
      <c r="C9129" t="s">
        <v>6393</v>
      </c>
      <c r="D9129" s="1">
        <v>152271102</v>
      </c>
      <c r="E9129" t="s">
        <v>30</v>
      </c>
      <c r="G9129">
        <v>45071</v>
      </c>
      <c r="H9129" s="3">
        <v>915</v>
      </c>
      <c r="I9129">
        <v>2121134</v>
      </c>
      <c r="J9129" s="4">
        <v>729</v>
      </c>
      <c r="K9129" t="s">
        <v>31</v>
      </c>
      <c r="L9129" t="s">
        <v>60</v>
      </c>
      <c r="M9129" t="s">
        <v>94</v>
      </c>
      <c r="N9129" s="4">
        <v>869</v>
      </c>
      <c r="O9129" s="4">
        <v>114758</v>
      </c>
      <c r="P9129" t="s">
        <v>8987</v>
      </c>
      <c r="Q9129" t="s">
        <v>57</v>
      </c>
      <c r="R9129" t="s">
        <v>8985</v>
      </c>
      <c r="S9129" t="s">
        <v>7385</v>
      </c>
      <c r="T9129" t="s">
        <v>35</v>
      </c>
      <c r="U9129" t="s">
        <v>36</v>
      </c>
      <c r="V9129">
        <v>0</v>
      </c>
      <c r="W9129">
        <v>2023</v>
      </c>
      <c r="X9129" t="s">
        <v>100</v>
      </c>
      <c r="Y9129" t="s">
        <v>38</v>
      </c>
      <c r="Z9129" t="s">
        <v>51</v>
      </c>
      <c r="AA9129" t="s">
        <v>40</v>
      </c>
      <c r="AB9129" t="s">
        <v>40</v>
      </c>
    </row>
    <row r="9130" spans="1:28" x14ac:dyDescent="0.35">
      <c r="A9130" t="s">
        <v>6337</v>
      </c>
      <c r="B9130" t="s">
        <v>12654</v>
      </c>
      <c r="C9130" t="s">
        <v>6661</v>
      </c>
      <c r="D9130" s="1">
        <v>152301102</v>
      </c>
      <c r="E9130" t="s">
        <v>43</v>
      </c>
      <c r="G9130">
        <v>45054</v>
      </c>
      <c r="H9130" s="3">
        <v>1559</v>
      </c>
      <c r="I9130">
        <v>2107994</v>
      </c>
      <c r="J9130" s="4">
        <v>1322</v>
      </c>
      <c r="K9130" t="s">
        <v>31</v>
      </c>
      <c r="L9130" t="s">
        <v>60</v>
      </c>
      <c r="M9130" t="s">
        <v>94</v>
      </c>
      <c r="N9130" s="4">
        <v>59</v>
      </c>
      <c r="O9130" s="4">
        <v>75086</v>
      </c>
      <c r="P9130" t="s">
        <v>9013</v>
      </c>
      <c r="Q9130" t="s">
        <v>57</v>
      </c>
      <c r="R9130" t="s">
        <v>8985</v>
      </c>
      <c r="S9130" t="s">
        <v>14374</v>
      </c>
      <c r="T9130" t="s">
        <v>35</v>
      </c>
      <c r="U9130" t="s">
        <v>36</v>
      </c>
      <c r="V9130">
        <v>0</v>
      </c>
      <c r="W9130">
        <v>2023</v>
      </c>
      <c r="X9130" t="s">
        <v>100</v>
      </c>
      <c r="Y9130" t="s">
        <v>38</v>
      </c>
      <c r="Z9130" t="s">
        <v>64</v>
      </c>
      <c r="AA9130" t="s">
        <v>40</v>
      </c>
      <c r="AB9130" t="s">
        <v>40</v>
      </c>
    </row>
    <row r="9131" spans="1:28" x14ac:dyDescent="0.35">
      <c r="A9131" t="s">
        <v>6337</v>
      </c>
      <c r="B9131" t="s">
        <v>12653</v>
      </c>
      <c r="C9131" t="s">
        <v>6213</v>
      </c>
      <c r="D9131" s="1">
        <v>153132102</v>
      </c>
      <c r="E9131" t="s">
        <v>43</v>
      </c>
      <c r="G9131">
        <v>45052</v>
      </c>
      <c r="H9131" s="3">
        <v>1109</v>
      </c>
      <c r="I9131">
        <v>2106148</v>
      </c>
      <c r="J9131" s="4">
        <v>611</v>
      </c>
      <c r="K9131" t="s">
        <v>31</v>
      </c>
      <c r="L9131" t="s">
        <v>32</v>
      </c>
      <c r="M9131" t="s">
        <v>33</v>
      </c>
      <c r="N9131" s="4">
        <v>3</v>
      </c>
      <c r="O9131" s="4">
        <v>1833</v>
      </c>
      <c r="P9131" t="s">
        <v>9004</v>
      </c>
      <c r="Q9131" t="s">
        <v>57</v>
      </c>
      <c r="R9131" t="s">
        <v>8985</v>
      </c>
      <c r="S9131" t="s">
        <v>7382</v>
      </c>
      <c r="T9131" t="s">
        <v>35</v>
      </c>
      <c r="U9131" t="s">
        <v>36</v>
      </c>
      <c r="V9131">
        <v>0</v>
      </c>
      <c r="W9131">
        <v>2023</v>
      </c>
      <c r="X9131" t="s">
        <v>100</v>
      </c>
      <c r="Y9131" t="s">
        <v>38</v>
      </c>
      <c r="Z9131" t="s">
        <v>64</v>
      </c>
      <c r="AA9131" t="s">
        <v>40</v>
      </c>
      <c r="AB9131" t="s">
        <v>40</v>
      </c>
    </row>
    <row r="9132" spans="1:28" x14ac:dyDescent="0.35">
      <c r="A9132" t="s">
        <v>6337</v>
      </c>
      <c r="B9132" t="s">
        <v>12653</v>
      </c>
      <c r="C9132" t="s">
        <v>6469</v>
      </c>
      <c r="D9132" s="1">
        <v>152101101</v>
      </c>
      <c r="E9132" t="s">
        <v>91</v>
      </c>
      <c r="G9132">
        <v>45051</v>
      </c>
      <c r="H9132" s="3">
        <v>1359</v>
      </c>
      <c r="I9132">
        <v>2105663</v>
      </c>
      <c r="J9132" s="4">
        <v>7322</v>
      </c>
      <c r="K9132" t="s">
        <v>31</v>
      </c>
      <c r="L9132" t="s">
        <v>384</v>
      </c>
      <c r="M9132" t="s">
        <v>2270</v>
      </c>
      <c r="N9132" s="4">
        <v>26</v>
      </c>
      <c r="O9132" s="4">
        <v>190372</v>
      </c>
      <c r="P9132" t="s">
        <v>9004</v>
      </c>
      <c r="Q9132" t="s">
        <v>8984</v>
      </c>
      <c r="R9132" t="s">
        <v>8985</v>
      </c>
      <c r="S9132" t="s">
        <v>14375</v>
      </c>
      <c r="T9132" t="s">
        <v>35</v>
      </c>
      <c r="U9132" t="s">
        <v>36</v>
      </c>
      <c r="V9132">
        <v>0</v>
      </c>
      <c r="W9132">
        <v>2023</v>
      </c>
      <c r="X9132" t="s">
        <v>100</v>
      </c>
      <c r="Y9132" t="s">
        <v>38</v>
      </c>
      <c r="Z9132" t="s">
        <v>422</v>
      </c>
      <c r="AA9132" t="s">
        <v>40</v>
      </c>
      <c r="AB9132" t="s">
        <v>40</v>
      </c>
    </row>
    <row r="9133" spans="1:28" x14ac:dyDescent="0.35">
      <c r="A9133" t="s">
        <v>7410</v>
      </c>
      <c r="B9133" t="s">
        <v>12653</v>
      </c>
      <c r="C9133" t="s">
        <v>7443</v>
      </c>
      <c r="D9133" s="1">
        <v>42271105</v>
      </c>
      <c r="E9133" t="s">
        <v>30</v>
      </c>
      <c r="G9133">
        <v>45062</v>
      </c>
      <c r="H9133" s="3">
        <v>2110</v>
      </c>
      <c r="I9133">
        <v>2114504</v>
      </c>
      <c r="J9133" s="4">
        <v>917</v>
      </c>
      <c r="K9133" t="s">
        <v>31</v>
      </c>
      <c r="L9133" t="s">
        <v>60</v>
      </c>
      <c r="M9133" t="s">
        <v>94</v>
      </c>
      <c r="N9133" s="4">
        <v>229</v>
      </c>
      <c r="O9133" s="4">
        <v>126941</v>
      </c>
      <c r="P9133" t="s">
        <v>8987</v>
      </c>
      <c r="Q9133" t="s">
        <v>57</v>
      </c>
      <c r="R9133" t="s">
        <v>8985</v>
      </c>
      <c r="S9133" t="s">
        <v>14376</v>
      </c>
      <c r="T9133" t="s">
        <v>35</v>
      </c>
      <c r="U9133" t="s">
        <v>36</v>
      </c>
      <c r="V9133">
        <v>0</v>
      </c>
      <c r="W9133">
        <v>2023</v>
      </c>
      <c r="X9133" t="s">
        <v>100</v>
      </c>
      <c r="Y9133" t="s">
        <v>38</v>
      </c>
      <c r="Z9133" t="s">
        <v>39</v>
      </c>
      <c r="AA9133" t="s">
        <v>40</v>
      </c>
      <c r="AB9133" t="s">
        <v>40</v>
      </c>
    </row>
    <row r="9134" spans="1:28" x14ac:dyDescent="0.35">
      <c r="A9134" t="s">
        <v>7410</v>
      </c>
      <c r="B9134" t="s">
        <v>12653</v>
      </c>
      <c r="C9134" t="s">
        <v>7789</v>
      </c>
      <c r="D9134" s="1">
        <v>42151111</v>
      </c>
      <c r="E9134" t="s">
        <v>53</v>
      </c>
      <c r="G9134">
        <v>45048</v>
      </c>
      <c r="H9134" s="3">
        <v>1810</v>
      </c>
      <c r="I9134">
        <v>2103167</v>
      </c>
      <c r="J9134" s="4">
        <v>686</v>
      </c>
      <c r="K9134" t="s">
        <v>31</v>
      </c>
      <c r="L9134" t="s">
        <v>60</v>
      </c>
      <c r="M9134" t="s">
        <v>94</v>
      </c>
      <c r="N9134" s="4">
        <v>94</v>
      </c>
      <c r="O9134" s="4">
        <v>64141</v>
      </c>
      <c r="P9134" t="s">
        <v>8983</v>
      </c>
      <c r="Q9134" t="s">
        <v>57</v>
      </c>
      <c r="R9134" t="s">
        <v>8985</v>
      </c>
      <c r="S9134" t="s">
        <v>14377</v>
      </c>
      <c r="T9134" t="s">
        <v>35</v>
      </c>
      <c r="U9134" t="s">
        <v>36</v>
      </c>
      <c r="V9134">
        <v>0</v>
      </c>
      <c r="W9134">
        <v>2023</v>
      </c>
      <c r="X9134" t="s">
        <v>100</v>
      </c>
      <c r="Y9134" t="s">
        <v>38</v>
      </c>
      <c r="Z9134" t="s">
        <v>45</v>
      </c>
      <c r="AA9134" t="s">
        <v>40</v>
      </c>
      <c r="AB9134" t="s">
        <v>40</v>
      </c>
    </row>
    <row r="9135" spans="1:28" x14ac:dyDescent="0.35">
      <c r="A9135" t="s">
        <v>7410</v>
      </c>
      <c r="B9135" t="s">
        <v>12654</v>
      </c>
      <c r="C9135" t="s">
        <v>7411</v>
      </c>
      <c r="D9135" s="1">
        <v>42811112</v>
      </c>
      <c r="E9135" t="s">
        <v>30</v>
      </c>
      <c r="G9135">
        <v>45070</v>
      </c>
      <c r="H9135" s="3">
        <v>1626</v>
      </c>
      <c r="I9135">
        <v>2120748</v>
      </c>
      <c r="J9135" s="4">
        <v>609</v>
      </c>
      <c r="K9135" t="s">
        <v>31</v>
      </c>
      <c r="L9135" t="s">
        <v>60</v>
      </c>
      <c r="M9135" t="s">
        <v>94</v>
      </c>
      <c r="N9135" s="4">
        <v>410</v>
      </c>
      <c r="O9135" s="4">
        <v>68140</v>
      </c>
      <c r="P9135" t="s">
        <v>8987</v>
      </c>
      <c r="Q9135" t="s">
        <v>57</v>
      </c>
      <c r="R9135" t="s">
        <v>8985</v>
      </c>
      <c r="S9135" t="s">
        <v>14378</v>
      </c>
      <c r="T9135" t="s">
        <v>35</v>
      </c>
      <c r="U9135" t="s">
        <v>36</v>
      </c>
      <c r="V9135">
        <v>31649002</v>
      </c>
      <c r="W9135">
        <v>2023</v>
      </c>
      <c r="X9135" t="s">
        <v>100</v>
      </c>
      <c r="Y9135" t="s">
        <v>38</v>
      </c>
      <c r="Z9135" t="s">
        <v>39</v>
      </c>
      <c r="AA9135" t="s">
        <v>40</v>
      </c>
      <c r="AB9135" t="s">
        <v>40</v>
      </c>
    </row>
    <row r="9136" spans="1:28" x14ac:dyDescent="0.35">
      <c r="A9136" t="s">
        <v>8579</v>
      </c>
      <c r="B9136" t="s">
        <v>12653</v>
      </c>
      <c r="C9136" t="s">
        <v>12987</v>
      </c>
      <c r="D9136" s="1">
        <v>163160401</v>
      </c>
      <c r="E9136" t="s">
        <v>53</v>
      </c>
      <c r="G9136">
        <v>45047</v>
      </c>
      <c r="H9136" s="3">
        <v>1147</v>
      </c>
      <c r="I9136">
        <v>2101540</v>
      </c>
      <c r="J9136" s="4">
        <v>1597</v>
      </c>
      <c r="K9136" t="s">
        <v>31</v>
      </c>
      <c r="L9136" t="s">
        <v>66</v>
      </c>
      <c r="M9136" t="s">
        <v>415</v>
      </c>
      <c r="N9136" s="4">
        <v>75</v>
      </c>
      <c r="O9136" s="4">
        <v>49494</v>
      </c>
      <c r="P9136" t="s">
        <v>8983</v>
      </c>
      <c r="Q9136" t="s">
        <v>57</v>
      </c>
      <c r="R9136" t="s">
        <v>8985</v>
      </c>
      <c r="S9136" t="s">
        <v>14379</v>
      </c>
      <c r="T9136" t="s">
        <v>35</v>
      </c>
      <c r="U9136" t="s">
        <v>36</v>
      </c>
      <c r="V9136">
        <v>0</v>
      </c>
      <c r="W9136">
        <v>2023</v>
      </c>
      <c r="X9136" t="s">
        <v>100</v>
      </c>
      <c r="Y9136" t="s">
        <v>38</v>
      </c>
      <c r="Z9136" t="s">
        <v>39</v>
      </c>
      <c r="AA9136" t="s">
        <v>40</v>
      </c>
      <c r="AB9136" t="s">
        <v>40</v>
      </c>
    </row>
    <row r="9137" spans="1:28" x14ac:dyDescent="0.35">
      <c r="A9137" t="s">
        <v>28</v>
      </c>
      <c r="B9137" t="s">
        <v>12653</v>
      </c>
      <c r="C9137" t="s">
        <v>215</v>
      </c>
      <c r="D9137" s="1">
        <v>182852201</v>
      </c>
      <c r="E9137" t="s">
        <v>53</v>
      </c>
      <c r="G9137">
        <v>45020</v>
      </c>
      <c r="H9137" s="3">
        <v>1311</v>
      </c>
      <c r="I9137">
        <v>2080014</v>
      </c>
      <c r="J9137" s="4">
        <v>865</v>
      </c>
      <c r="K9137" t="s">
        <v>31</v>
      </c>
      <c r="L9137" t="s">
        <v>32</v>
      </c>
      <c r="M9137" t="s">
        <v>33</v>
      </c>
      <c r="N9137" s="4">
        <v>5</v>
      </c>
      <c r="O9137" s="4">
        <v>4279</v>
      </c>
      <c r="P9137" t="s">
        <v>8987</v>
      </c>
      <c r="Q9137" t="s">
        <v>8984</v>
      </c>
      <c r="R9137" t="s">
        <v>8985</v>
      </c>
      <c r="S9137" t="s">
        <v>14380</v>
      </c>
      <c r="T9137" t="s">
        <v>35</v>
      </c>
      <c r="U9137" t="s">
        <v>36</v>
      </c>
      <c r="V9137">
        <v>0</v>
      </c>
      <c r="W9137">
        <v>2023</v>
      </c>
      <c r="X9137" t="s">
        <v>86</v>
      </c>
      <c r="Y9137" t="s">
        <v>38</v>
      </c>
      <c r="Z9137" t="s">
        <v>39</v>
      </c>
      <c r="AA9137" t="s">
        <v>40</v>
      </c>
      <c r="AB9137" t="s">
        <v>40</v>
      </c>
    </row>
    <row r="9138" spans="1:28" x14ac:dyDescent="0.35">
      <c r="A9138" t="s">
        <v>28</v>
      </c>
      <c r="B9138" t="s">
        <v>12653</v>
      </c>
      <c r="C9138" t="s">
        <v>65</v>
      </c>
      <c r="D9138" s="1">
        <v>182852202</v>
      </c>
      <c r="E9138" t="s">
        <v>59</v>
      </c>
      <c r="G9138">
        <v>45019</v>
      </c>
      <c r="H9138" s="3">
        <v>1548</v>
      </c>
      <c r="I9138">
        <v>2078528</v>
      </c>
      <c r="J9138" s="4">
        <v>462</v>
      </c>
      <c r="K9138" t="s">
        <v>31</v>
      </c>
      <c r="L9138" t="s">
        <v>32</v>
      </c>
      <c r="M9138" t="s">
        <v>33</v>
      </c>
      <c r="N9138" s="4">
        <v>3070</v>
      </c>
      <c r="O9138" s="4">
        <v>294562</v>
      </c>
      <c r="P9138" t="s">
        <v>9029</v>
      </c>
      <c r="Q9138" t="s">
        <v>275</v>
      </c>
      <c r="R9138" t="s">
        <v>8985</v>
      </c>
      <c r="S9138" t="s">
        <v>1608</v>
      </c>
      <c r="T9138" t="s">
        <v>35</v>
      </c>
      <c r="U9138" t="s">
        <v>36</v>
      </c>
      <c r="V9138">
        <v>0</v>
      </c>
      <c r="W9138">
        <v>2023</v>
      </c>
      <c r="X9138" t="s">
        <v>86</v>
      </c>
      <c r="Y9138" t="s">
        <v>38</v>
      </c>
      <c r="Z9138" t="s">
        <v>39</v>
      </c>
      <c r="AA9138" t="s">
        <v>40</v>
      </c>
      <c r="AB9138" t="s">
        <v>40</v>
      </c>
    </row>
    <row r="9139" spans="1:28" x14ac:dyDescent="0.35">
      <c r="A9139" t="s">
        <v>28</v>
      </c>
      <c r="B9139" t="s">
        <v>12653</v>
      </c>
      <c r="C9139" t="s">
        <v>487</v>
      </c>
      <c r="D9139" s="1">
        <v>182742104</v>
      </c>
      <c r="E9139" t="s">
        <v>30</v>
      </c>
      <c r="G9139">
        <v>45023</v>
      </c>
      <c r="H9139" s="3">
        <v>1210</v>
      </c>
      <c r="I9139">
        <v>2082654</v>
      </c>
      <c r="J9139" s="4">
        <v>1891</v>
      </c>
      <c r="K9139" t="s">
        <v>31</v>
      </c>
      <c r="L9139" t="s">
        <v>32</v>
      </c>
      <c r="M9139" t="s">
        <v>33</v>
      </c>
      <c r="N9139" s="4">
        <v>1255</v>
      </c>
      <c r="O9139" s="4">
        <v>134738</v>
      </c>
      <c r="P9139" t="s">
        <v>8992</v>
      </c>
      <c r="Q9139" t="s">
        <v>8984</v>
      </c>
      <c r="R9139" t="s">
        <v>8985</v>
      </c>
      <c r="S9139" t="s">
        <v>14381</v>
      </c>
      <c r="T9139" t="s">
        <v>35</v>
      </c>
      <c r="U9139" t="s">
        <v>36</v>
      </c>
      <c r="V9139">
        <v>0</v>
      </c>
      <c r="W9139">
        <v>2023</v>
      </c>
      <c r="X9139" t="s">
        <v>86</v>
      </c>
      <c r="Y9139" t="s">
        <v>38</v>
      </c>
      <c r="Z9139" t="s">
        <v>39</v>
      </c>
      <c r="AA9139" t="s">
        <v>40</v>
      </c>
      <c r="AB9139" t="s">
        <v>40</v>
      </c>
    </row>
    <row r="9140" spans="1:28" x14ac:dyDescent="0.35">
      <c r="A9140" t="s">
        <v>28</v>
      </c>
      <c r="B9140" t="s">
        <v>12653</v>
      </c>
      <c r="C9140">
        <v>83500402</v>
      </c>
      <c r="D9140" s="1">
        <v>83500402</v>
      </c>
      <c r="E9140" t="s">
        <v>53</v>
      </c>
      <c r="G9140">
        <v>45034</v>
      </c>
      <c r="H9140" s="3">
        <v>2222</v>
      </c>
      <c r="I9140">
        <v>2091920</v>
      </c>
      <c r="J9140" s="4">
        <v>281</v>
      </c>
      <c r="K9140" t="s">
        <v>31</v>
      </c>
      <c r="L9140" t="s">
        <v>66</v>
      </c>
      <c r="M9140" t="s">
        <v>415</v>
      </c>
      <c r="N9140" s="4">
        <v>213</v>
      </c>
      <c r="O9140" s="4">
        <v>59853</v>
      </c>
      <c r="P9140" t="s">
        <v>8987</v>
      </c>
      <c r="Q9140" t="s">
        <v>8984</v>
      </c>
      <c r="R9140" t="s">
        <v>8985</v>
      </c>
      <c r="S9140" t="s">
        <v>1611</v>
      </c>
      <c r="T9140" t="s">
        <v>35</v>
      </c>
      <c r="U9140" t="s">
        <v>36</v>
      </c>
      <c r="V9140">
        <v>31642701</v>
      </c>
      <c r="W9140">
        <v>2023</v>
      </c>
      <c r="X9140" t="s">
        <v>86</v>
      </c>
      <c r="Y9140" t="s">
        <v>38</v>
      </c>
      <c r="Z9140" t="s">
        <v>45</v>
      </c>
      <c r="AA9140" t="s">
        <v>40</v>
      </c>
      <c r="AB9140" t="s">
        <v>40</v>
      </c>
    </row>
    <row r="9141" spans="1:28" x14ac:dyDescent="0.35">
      <c r="A9141" t="s">
        <v>28</v>
      </c>
      <c r="B9141" t="s">
        <v>12654</v>
      </c>
      <c r="C9141" t="s">
        <v>131</v>
      </c>
      <c r="D9141" s="1">
        <v>83192101</v>
      </c>
      <c r="E9141" t="s">
        <v>43</v>
      </c>
      <c r="G9141">
        <v>45046</v>
      </c>
      <c r="H9141" s="3">
        <v>735</v>
      </c>
      <c r="I9141">
        <v>2100395</v>
      </c>
      <c r="J9141" s="4">
        <v>150</v>
      </c>
      <c r="K9141" t="s">
        <v>31</v>
      </c>
      <c r="L9141" t="s">
        <v>32</v>
      </c>
      <c r="M9141" t="s">
        <v>33</v>
      </c>
      <c r="N9141" s="4">
        <v>27</v>
      </c>
      <c r="O9141" s="4">
        <v>4050</v>
      </c>
      <c r="P9141" t="s">
        <v>9013</v>
      </c>
      <c r="Q9141" t="s">
        <v>8984</v>
      </c>
      <c r="R9141" t="s">
        <v>8985</v>
      </c>
      <c r="S9141" t="s">
        <v>1612</v>
      </c>
      <c r="T9141" t="s">
        <v>35</v>
      </c>
      <c r="U9141" t="s">
        <v>36</v>
      </c>
      <c r="V9141">
        <v>45745387</v>
      </c>
      <c r="W9141">
        <v>2023</v>
      </c>
      <c r="X9141" t="s">
        <v>86</v>
      </c>
      <c r="Y9141" t="s">
        <v>38</v>
      </c>
      <c r="Z9141" t="s">
        <v>39</v>
      </c>
      <c r="AA9141" t="s">
        <v>40</v>
      </c>
      <c r="AB9141" t="s">
        <v>40</v>
      </c>
    </row>
    <row r="9142" spans="1:28" x14ac:dyDescent="0.35">
      <c r="A9142" t="s">
        <v>28</v>
      </c>
      <c r="B9142" t="s">
        <v>12653</v>
      </c>
      <c r="C9142" t="s">
        <v>71</v>
      </c>
      <c r="D9142" s="1">
        <v>82931101</v>
      </c>
      <c r="E9142" t="s">
        <v>43</v>
      </c>
      <c r="G9142">
        <v>45020</v>
      </c>
      <c r="H9142" s="3">
        <v>643</v>
      </c>
      <c r="I9142">
        <v>2079542</v>
      </c>
      <c r="J9142" s="4">
        <v>710</v>
      </c>
      <c r="K9142" t="s">
        <v>31</v>
      </c>
      <c r="L9142" t="s">
        <v>32</v>
      </c>
      <c r="M9142" t="s">
        <v>33</v>
      </c>
      <c r="N9142" s="4">
        <v>4</v>
      </c>
      <c r="O9142" s="4">
        <v>2840</v>
      </c>
      <c r="P9142" t="s">
        <v>9174</v>
      </c>
      <c r="Q9142" t="s">
        <v>8984</v>
      </c>
      <c r="R9142" t="s">
        <v>8985</v>
      </c>
      <c r="S9142" t="s">
        <v>1609</v>
      </c>
      <c r="T9142" t="s">
        <v>35</v>
      </c>
      <c r="U9142" t="s">
        <v>36</v>
      </c>
      <c r="V9142">
        <v>0</v>
      </c>
      <c r="W9142">
        <v>2023</v>
      </c>
      <c r="X9142" t="s">
        <v>86</v>
      </c>
      <c r="Y9142" t="s">
        <v>38</v>
      </c>
      <c r="Z9142" t="s">
        <v>39</v>
      </c>
      <c r="AA9142" t="s">
        <v>40</v>
      </c>
      <c r="AB9142" t="s">
        <v>38</v>
      </c>
    </row>
    <row r="9143" spans="1:28" x14ac:dyDescent="0.35">
      <c r="A9143" t="s">
        <v>28</v>
      </c>
      <c r="B9143" t="s">
        <v>12654</v>
      </c>
      <c r="C9143" t="s">
        <v>718</v>
      </c>
      <c r="D9143" s="1">
        <v>183582101</v>
      </c>
      <c r="E9143" t="s">
        <v>59</v>
      </c>
      <c r="G9143">
        <v>45028</v>
      </c>
      <c r="H9143" s="3">
        <v>500</v>
      </c>
      <c r="I9143">
        <v>2086144</v>
      </c>
      <c r="J9143" s="4">
        <v>596</v>
      </c>
      <c r="K9143" t="s">
        <v>31</v>
      </c>
      <c r="L9143" t="s">
        <v>32</v>
      </c>
      <c r="M9143" t="s">
        <v>33</v>
      </c>
      <c r="N9143" s="4">
        <v>2325</v>
      </c>
      <c r="O9143" s="4">
        <v>145750</v>
      </c>
      <c r="P9143" t="s">
        <v>8987</v>
      </c>
      <c r="Q9143" t="s">
        <v>57</v>
      </c>
      <c r="R9143" t="s">
        <v>8985</v>
      </c>
      <c r="S9143" t="s">
        <v>1610</v>
      </c>
      <c r="T9143" t="s">
        <v>35</v>
      </c>
      <c r="U9143" t="s">
        <v>36</v>
      </c>
      <c r="V9143">
        <v>0</v>
      </c>
      <c r="W9143">
        <v>2023</v>
      </c>
      <c r="X9143" t="s">
        <v>86</v>
      </c>
      <c r="Y9143" t="s">
        <v>38</v>
      </c>
      <c r="Z9143" t="s">
        <v>172</v>
      </c>
      <c r="AA9143" t="s">
        <v>40</v>
      </c>
      <c r="AB9143" t="s">
        <v>40</v>
      </c>
    </row>
    <row r="9144" spans="1:28" x14ac:dyDescent="0.35">
      <c r="A9144" t="s">
        <v>28</v>
      </c>
      <c r="B9144" t="s">
        <v>12654</v>
      </c>
      <c r="C9144" t="s">
        <v>129</v>
      </c>
      <c r="D9144" s="1">
        <v>83622105</v>
      </c>
      <c r="E9144" t="s">
        <v>30</v>
      </c>
      <c r="G9144">
        <v>45023</v>
      </c>
      <c r="H9144" s="3">
        <v>1557</v>
      </c>
      <c r="I9144">
        <v>2082807</v>
      </c>
      <c r="J9144" s="4">
        <v>1173</v>
      </c>
      <c r="K9144" t="s">
        <v>31</v>
      </c>
      <c r="L9144" t="s">
        <v>32</v>
      </c>
      <c r="M9144" t="s">
        <v>33</v>
      </c>
      <c r="N9144" s="4">
        <v>101</v>
      </c>
      <c r="O9144" s="4">
        <v>118473</v>
      </c>
      <c r="P9144" t="s">
        <v>8987</v>
      </c>
      <c r="Q9144" t="s">
        <v>8984</v>
      </c>
      <c r="R9144" t="s">
        <v>8985</v>
      </c>
      <c r="S9144" t="s">
        <v>14382</v>
      </c>
      <c r="T9144" t="s">
        <v>35</v>
      </c>
      <c r="U9144" t="s">
        <v>36</v>
      </c>
      <c r="V9144">
        <v>45719264</v>
      </c>
      <c r="W9144">
        <v>2023</v>
      </c>
      <c r="X9144" t="s">
        <v>86</v>
      </c>
      <c r="Y9144" t="s">
        <v>38</v>
      </c>
      <c r="Z9144" t="s">
        <v>39</v>
      </c>
      <c r="AA9144" t="s">
        <v>40</v>
      </c>
      <c r="AB9144" t="s">
        <v>40</v>
      </c>
    </row>
    <row r="9145" spans="1:28" x14ac:dyDescent="0.35">
      <c r="A9145" t="s">
        <v>28</v>
      </c>
      <c r="B9145" t="s">
        <v>12654</v>
      </c>
      <c r="C9145" t="s">
        <v>153</v>
      </c>
      <c r="D9145" s="1">
        <v>83040401</v>
      </c>
      <c r="E9145" t="s">
        <v>43</v>
      </c>
      <c r="G9145">
        <v>45031</v>
      </c>
      <c r="H9145" s="3">
        <v>1914</v>
      </c>
      <c r="I9145">
        <v>2089444</v>
      </c>
      <c r="J9145" s="4">
        <v>1316</v>
      </c>
      <c r="K9145" t="s">
        <v>31</v>
      </c>
      <c r="L9145" t="s">
        <v>32</v>
      </c>
      <c r="M9145" t="s">
        <v>83</v>
      </c>
      <c r="N9145" s="4">
        <v>4</v>
      </c>
      <c r="O9145" s="4">
        <v>5133</v>
      </c>
      <c r="P9145" t="s">
        <v>8987</v>
      </c>
      <c r="Q9145" t="s">
        <v>8984</v>
      </c>
      <c r="R9145" t="s">
        <v>8985</v>
      </c>
      <c r="S9145" t="s">
        <v>14383</v>
      </c>
      <c r="T9145" t="s">
        <v>35</v>
      </c>
      <c r="U9145" t="s">
        <v>36</v>
      </c>
      <c r="V9145">
        <v>0</v>
      </c>
      <c r="W9145">
        <v>2023</v>
      </c>
      <c r="X9145" t="s">
        <v>86</v>
      </c>
      <c r="Y9145" t="s">
        <v>38</v>
      </c>
      <c r="Z9145" t="s">
        <v>39</v>
      </c>
      <c r="AA9145" t="s">
        <v>40</v>
      </c>
      <c r="AB9145" t="s">
        <v>40</v>
      </c>
    </row>
    <row r="9146" spans="1:28" x14ac:dyDescent="0.35">
      <c r="A9146" t="s">
        <v>1655</v>
      </c>
      <c r="B9146" t="s">
        <v>12653</v>
      </c>
      <c r="C9146" t="s">
        <v>1666</v>
      </c>
      <c r="D9146" s="1">
        <v>83481110</v>
      </c>
      <c r="E9146" t="s">
        <v>43</v>
      </c>
      <c r="G9146">
        <v>45026</v>
      </c>
      <c r="H9146" s="3">
        <v>352</v>
      </c>
      <c r="I9146">
        <v>2084001</v>
      </c>
      <c r="J9146" s="4">
        <v>1387</v>
      </c>
      <c r="K9146" t="s">
        <v>31</v>
      </c>
      <c r="L9146" t="s">
        <v>32</v>
      </c>
      <c r="M9146" t="s">
        <v>33</v>
      </c>
      <c r="N9146" s="4">
        <v>28</v>
      </c>
      <c r="O9146" s="4">
        <v>26932</v>
      </c>
      <c r="P9146" t="s">
        <v>8987</v>
      </c>
      <c r="Q9146" t="s">
        <v>8984</v>
      </c>
      <c r="R9146" t="s">
        <v>8985</v>
      </c>
      <c r="S9146" t="s">
        <v>14384</v>
      </c>
      <c r="T9146" t="s">
        <v>35</v>
      </c>
      <c r="U9146" t="s">
        <v>36</v>
      </c>
      <c r="V9146">
        <v>0</v>
      </c>
      <c r="W9146">
        <v>2023</v>
      </c>
      <c r="X9146" t="s">
        <v>86</v>
      </c>
      <c r="Y9146" t="s">
        <v>38</v>
      </c>
      <c r="Z9146" t="s">
        <v>172</v>
      </c>
      <c r="AA9146" t="s">
        <v>40</v>
      </c>
      <c r="AB9146" t="s">
        <v>40</v>
      </c>
    </row>
    <row r="9147" spans="1:28" x14ac:dyDescent="0.35">
      <c r="A9147" t="s">
        <v>2116</v>
      </c>
      <c r="B9147" t="s">
        <v>12654</v>
      </c>
      <c r="C9147" t="s">
        <v>2117</v>
      </c>
      <c r="D9147" s="1">
        <v>12101104</v>
      </c>
      <c r="E9147" t="s">
        <v>30</v>
      </c>
      <c r="G9147">
        <v>45029</v>
      </c>
      <c r="H9147" s="3">
        <v>1827</v>
      </c>
      <c r="I9147">
        <v>2088001</v>
      </c>
      <c r="J9147" s="4">
        <v>846</v>
      </c>
      <c r="K9147" t="s">
        <v>31</v>
      </c>
      <c r="L9147" t="s">
        <v>32</v>
      </c>
      <c r="M9147" t="s">
        <v>33</v>
      </c>
      <c r="N9147" s="4">
        <v>1000</v>
      </c>
      <c r="O9147" s="4">
        <v>51999</v>
      </c>
      <c r="P9147" t="s">
        <v>8987</v>
      </c>
      <c r="Q9147" t="s">
        <v>8984</v>
      </c>
      <c r="R9147" t="s">
        <v>8985</v>
      </c>
      <c r="S9147" t="s">
        <v>14385</v>
      </c>
      <c r="T9147" t="s">
        <v>35</v>
      </c>
      <c r="U9147" t="s">
        <v>36</v>
      </c>
      <c r="V9147">
        <v>35437783</v>
      </c>
      <c r="W9147">
        <v>2023</v>
      </c>
      <c r="X9147" t="s">
        <v>86</v>
      </c>
      <c r="Y9147" t="s">
        <v>38</v>
      </c>
      <c r="Z9147" t="s">
        <v>39</v>
      </c>
      <c r="AA9147" t="s">
        <v>40</v>
      </c>
      <c r="AB9147" t="s">
        <v>40</v>
      </c>
    </row>
    <row r="9148" spans="1:28" x14ac:dyDescent="0.35">
      <c r="A9148" t="s">
        <v>2397</v>
      </c>
      <c r="B9148" t="s">
        <v>12653</v>
      </c>
      <c r="C9148" t="s">
        <v>2421</v>
      </c>
      <c r="D9148" s="1">
        <v>42841112</v>
      </c>
      <c r="E9148" t="s">
        <v>30</v>
      </c>
      <c r="G9148">
        <v>45028</v>
      </c>
      <c r="H9148" s="3">
        <v>1428</v>
      </c>
      <c r="I9148">
        <v>2086814</v>
      </c>
      <c r="J9148" s="4">
        <v>561</v>
      </c>
      <c r="K9148" t="s">
        <v>31</v>
      </c>
      <c r="L9148" t="s">
        <v>32</v>
      </c>
      <c r="M9148" t="s">
        <v>33</v>
      </c>
      <c r="N9148" s="4">
        <v>632</v>
      </c>
      <c r="O9148" s="4">
        <v>168902</v>
      </c>
      <c r="P9148" t="s">
        <v>8987</v>
      </c>
      <c r="Q9148" t="s">
        <v>8984</v>
      </c>
      <c r="R9148" t="s">
        <v>8985</v>
      </c>
      <c r="S9148" t="s">
        <v>3967</v>
      </c>
      <c r="T9148" t="s">
        <v>35</v>
      </c>
      <c r="U9148" t="s">
        <v>36</v>
      </c>
      <c r="V9148">
        <v>0</v>
      </c>
      <c r="W9148">
        <v>2023</v>
      </c>
      <c r="X9148" t="s">
        <v>86</v>
      </c>
      <c r="Y9148" t="s">
        <v>38</v>
      </c>
      <c r="Z9148" t="s">
        <v>39</v>
      </c>
      <c r="AA9148" t="s">
        <v>40</v>
      </c>
      <c r="AB9148" t="s">
        <v>40</v>
      </c>
    </row>
    <row r="9149" spans="1:28" x14ac:dyDescent="0.35">
      <c r="A9149" t="s">
        <v>2397</v>
      </c>
      <c r="B9149" t="s">
        <v>12653</v>
      </c>
      <c r="C9149" t="s">
        <v>2434</v>
      </c>
      <c r="D9149" s="1">
        <v>42981101</v>
      </c>
      <c r="E9149" t="s">
        <v>43</v>
      </c>
      <c r="G9149">
        <v>45036</v>
      </c>
      <c r="H9149" s="3">
        <v>1527</v>
      </c>
      <c r="I9149">
        <v>2093252</v>
      </c>
      <c r="J9149" s="4">
        <v>208</v>
      </c>
      <c r="K9149" t="s">
        <v>31</v>
      </c>
      <c r="L9149" t="s">
        <v>32</v>
      </c>
      <c r="M9149" t="s">
        <v>33</v>
      </c>
      <c r="N9149" s="4">
        <v>9</v>
      </c>
      <c r="O9149" s="4">
        <v>1872</v>
      </c>
      <c r="P9149" t="s">
        <v>8987</v>
      </c>
      <c r="Q9149" t="s">
        <v>8984</v>
      </c>
      <c r="R9149" t="s">
        <v>8985</v>
      </c>
      <c r="S9149" t="s">
        <v>3969</v>
      </c>
      <c r="T9149" t="s">
        <v>35</v>
      </c>
      <c r="U9149" t="s">
        <v>36</v>
      </c>
      <c r="V9149">
        <v>45737480</v>
      </c>
      <c r="W9149">
        <v>2023</v>
      </c>
      <c r="X9149" t="s">
        <v>86</v>
      </c>
      <c r="Y9149" t="s">
        <v>38</v>
      </c>
      <c r="Z9149" t="s">
        <v>39</v>
      </c>
      <c r="AA9149" t="s">
        <v>40</v>
      </c>
      <c r="AB9149" t="s">
        <v>40</v>
      </c>
    </row>
    <row r="9150" spans="1:28" x14ac:dyDescent="0.35">
      <c r="A9150" t="s">
        <v>2397</v>
      </c>
      <c r="B9150" t="s">
        <v>12653</v>
      </c>
      <c r="C9150" t="s">
        <v>2441</v>
      </c>
      <c r="D9150" s="1">
        <v>43081101</v>
      </c>
      <c r="E9150" t="s">
        <v>43</v>
      </c>
      <c r="G9150">
        <v>45028</v>
      </c>
      <c r="H9150" s="3">
        <v>1704</v>
      </c>
      <c r="I9150">
        <v>2086988</v>
      </c>
      <c r="J9150" s="4">
        <v>509</v>
      </c>
      <c r="K9150" t="s">
        <v>31</v>
      </c>
      <c r="L9150" t="s">
        <v>32</v>
      </c>
      <c r="M9150" t="s">
        <v>33</v>
      </c>
      <c r="N9150" s="4">
        <v>50</v>
      </c>
      <c r="O9150" s="4">
        <v>25450</v>
      </c>
      <c r="P9150" t="s">
        <v>8987</v>
      </c>
      <c r="Q9150" t="s">
        <v>8984</v>
      </c>
      <c r="R9150" t="s">
        <v>8985</v>
      </c>
      <c r="S9150" t="s">
        <v>14386</v>
      </c>
      <c r="T9150" t="s">
        <v>35</v>
      </c>
      <c r="U9150" t="s">
        <v>36</v>
      </c>
      <c r="V9150">
        <v>0</v>
      </c>
      <c r="W9150">
        <v>2023</v>
      </c>
      <c r="X9150" t="s">
        <v>86</v>
      </c>
      <c r="Y9150" t="s">
        <v>38</v>
      </c>
      <c r="Z9150" t="s">
        <v>51</v>
      </c>
      <c r="AA9150" t="s">
        <v>40</v>
      </c>
      <c r="AB9150" t="s">
        <v>40</v>
      </c>
    </row>
    <row r="9151" spans="1:28" x14ac:dyDescent="0.35">
      <c r="A9151" t="s">
        <v>2397</v>
      </c>
      <c r="B9151" t="s">
        <v>12653</v>
      </c>
      <c r="C9151" t="s">
        <v>2414</v>
      </c>
      <c r="D9151" s="1">
        <v>42761102</v>
      </c>
      <c r="E9151" t="s">
        <v>53</v>
      </c>
      <c r="G9151">
        <v>45019</v>
      </c>
      <c r="H9151" s="3">
        <v>1620</v>
      </c>
      <c r="I9151">
        <v>2078910</v>
      </c>
      <c r="J9151" s="4">
        <v>240</v>
      </c>
      <c r="K9151" t="s">
        <v>31</v>
      </c>
      <c r="L9151" t="s">
        <v>32</v>
      </c>
      <c r="M9151" t="s">
        <v>33</v>
      </c>
      <c r="N9151" s="4">
        <v>7</v>
      </c>
      <c r="O9151" s="4">
        <v>1555</v>
      </c>
      <c r="P9151" t="s">
        <v>8983</v>
      </c>
      <c r="Q9151" t="s">
        <v>8984</v>
      </c>
      <c r="R9151" t="s">
        <v>8985</v>
      </c>
      <c r="S9151" t="s">
        <v>3963</v>
      </c>
      <c r="T9151" t="s">
        <v>35</v>
      </c>
      <c r="U9151" t="s">
        <v>36</v>
      </c>
      <c r="V9151">
        <v>45714858</v>
      </c>
      <c r="W9151">
        <v>2023</v>
      </c>
      <c r="X9151" t="s">
        <v>86</v>
      </c>
      <c r="Y9151" t="s">
        <v>38</v>
      </c>
      <c r="Z9151" t="s">
        <v>45</v>
      </c>
      <c r="AA9151" t="s">
        <v>40</v>
      </c>
      <c r="AB9151" t="s">
        <v>40</v>
      </c>
    </row>
    <row r="9152" spans="1:28" x14ac:dyDescent="0.35">
      <c r="A9152" t="s">
        <v>2397</v>
      </c>
      <c r="B9152" t="s">
        <v>12653</v>
      </c>
      <c r="C9152" t="s">
        <v>2414</v>
      </c>
      <c r="D9152" s="1">
        <v>42761102</v>
      </c>
      <c r="E9152" t="s">
        <v>30</v>
      </c>
      <c r="G9152">
        <v>45028</v>
      </c>
      <c r="H9152" s="3">
        <v>1513</v>
      </c>
      <c r="I9152">
        <v>2086860</v>
      </c>
      <c r="J9152" s="4">
        <v>1000</v>
      </c>
      <c r="K9152" t="s">
        <v>31</v>
      </c>
      <c r="L9152" t="s">
        <v>32</v>
      </c>
      <c r="M9152" t="s">
        <v>33</v>
      </c>
      <c r="N9152" s="4">
        <v>369</v>
      </c>
      <c r="O9152" s="4">
        <v>87663</v>
      </c>
      <c r="P9152" t="s">
        <v>9029</v>
      </c>
      <c r="Q9152" t="s">
        <v>8984</v>
      </c>
      <c r="R9152" t="s">
        <v>8985</v>
      </c>
      <c r="S9152" t="s">
        <v>14387</v>
      </c>
      <c r="T9152" t="s">
        <v>35</v>
      </c>
      <c r="U9152" t="s">
        <v>36</v>
      </c>
      <c r="V9152">
        <v>0</v>
      </c>
      <c r="W9152">
        <v>2023</v>
      </c>
      <c r="X9152" t="s">
        <v>86</v>
      </c>
      <c r="Y9152" t="s">
        <v>38</v>
      </c>
      <c r="Z9152" t="s">
        <v>39</v>
      </c>
      <c r="AA9152" t="s">
        <v>40</v>
      </c>
      <c r="AB9152" t="s">
        <v>40</v>
      </c>
    </row>
    <row r="9153" spans="1:28" x14ac:dyDescent="0.35">
      <c r="A9153" t="s">
        <v>2397</v>
      </c>
      <c r="B9153" t="s">
        <v>12653</v>
      </c>
      <c r="C9153" t="s">
        <v>2414</v>
      </c>
      <c r="D9153" s="1">
        <v>42761102</v>
      </c>
      <c r="E9153" t="s">
        <v>43</v>
      </c>
      <c r="G9153">
        <v>45026</v>
      </c>
      <c r="H9153" s="3">
        <v>1051</v>
      </c>
      <c r="I9153">
        <v>2084393</v>
      </c>
      <c r="J9153" s="4">
        <v>196</v>
      </c>
      <c r="K9153" t="s">
        <v>31</v>
      </c>
      <c r="L9153" t="s">
        <v>32</v>
      </c>
      <c r="M9153" t="s">
        <v>33</v>
      </c>
      <c r="N9153" s="4">
        <v>35</v>
      </c>
      <c r="O9153" s="4">
        <v>6860</v>
      </c>
      <c r="P9153" t="s">
        <v>8987</v>
      </c>
      <c r="Q9153" t="s">
        <v>8984</v>
      </c>
      <c r="R9153" t="s">
        <v>8985</v>
      </c>
      <c r="S9153" t="s">
        <v>3965</v>
      </c>
      <c r="T9153" t="s">
        <v>35</v>
      </c>
      <c r="U9153" t="s">
        <v>36</v>
      </c>
      <c r="V9153">
        <v>0</v>
      </c>
      <c r="W9153">
        <v>2023</v>
      </c>
      <c r="X9153" t="s">
        <v>86</v>
      </c>
      <c r="Y9153" t="s">
        <v>38</v>
      </c>
      <c r="Z9153" t="s">
        <v>45</v>
      </c>
      <c r="AA9153" t="s">
        <v>40</v>
      </c>
      <c r="AB9153" t="s">
        <v>38</v>
      </c>
    </row>
    <row r="9154" spans="1:28" x14ac:dyDescent="0.35">
      <c r="A9154" t="s">
        <v>2397</v>
      </c>
      <c r="B9154" t="s">
        <v>12653</v>
      </c>
      <c r="C9154" t="s">
        <v>2515</v>
      </c>
      <c r="D9154" s="1">
        <v>42761104</v>
      </c>
      <c r="E9154" t="s">
        <v>43</v>
      </c>
      <c r="G9154">
        <v>45028</v>
      </c>
      <c r="H9154" s="3">
        <v>1630</v>
      </c>
      <c r="I9154">
        <v>2086961</v>
      </c>
      <c r="J9154" s="4">
        <v>476</v>
      </c>
      <c r="K9154" t="s">
        <v>31</v>
      </c>
      <c r="L9154" t="s">
        <v>32</v>
      </c>
      <c r="M9154" t="s">
        <v>33</v>
      </c>
      <c r="N9154" s="4">
        <v>24</v>
      </c>
      <c r="O9154" s="4">
        <v>11424</v>
      </c>
      <c r="P9154" t="s">
        <v>8987</v>
      </c>
      <c r="Q9154" t="s">
        <v>8984</v>
      </c>
      <c r="R9154" t="s">
        <v>8985</v>
      </c>
      <c r="S9154" t="s">
        <v>3966</v>
      </c>
      <c r="T9154" t="s">
        <v>35</v>
      </c>
      <c r="U9154" t="s">
        <v>36</v>
      </c>
      <c r="V9154">
        <v>0</v>
      </c>
      <c r="W9154">
        <v>2023</v>
      </c>
      <c r="X9154" t="s">
        <v>86</v>
      </c>
      <c r="Y9154" t="s">
        <v>38</v>
      </c>
      <c r="Z9154" t="s">
        <v>64</v>
      </c>
      <c r="AA9154" t="s">
        <v>40</v>
      </c>
      <c r="AB9154" t="s">
        <v>40</v>
      </c>
    </row>
    <row r="9155" spans="1:28" x14ac:dyDescent="0.35">
      <c r="A9155" t="s">
        <v>2397</v>
      </c>
      <c r="B9155" t="s">
        <v>12653</v>
      </c>
      <c r="C9155" t="s">
        <v>2504</v>
      </c>
      <c r="D9155" s="1">
        <v>42661103</v>
      </c>
      <c r="E9155" t="s">
        <v>91</v>
      </c>
      <c r="G9155">
        <v>45020</v>
      </c>
      <c r="H9155" s="3">
        <v>1608</v>
      </c>
      <c r="I9155">
        <v>2080188</v>
      </c>
      <c r="J9155" s="4">
        <v>260</v>
      </c>
      <c r="K9155" t="s">
        <v>31</v>
      </c>
      <c r="L9155" t="s">
        <v>32</v>
      </c>
      <c r="M9155" t="s">
        <v>33</v>
      </c>
      <c r="N9155" s="4">
        <v>19</v>
      </c>
      <c r="O9155" s="4">
        <v>4940</v>
      </c>
      <c r="P9155" t="s">
        <v>8987</v>
      </c>
      <c r="Q9155" t="s">
        <v>8984</v>
      </c>
      <c r="R9155" t="s">
        <v>8985</v>
      </c>
      <c r="S9155" t="s">
        <v>3964</v>
      </c>
      <c r="T9155" t="s">
        <v>35</v>
      </c>
      <c r="U9155" t="s">
        <v>36</v>
      </c>
      <c r="V9155">
        <v>45715664</v>
      </c>
      <c r="W9155">
        <v>2023</v>
      </c>
      <c r="X9155" t="s">
        <v>86</v>
      </c>
      <c r="Y9155" t="s">
        <v>38</v>
      </c>
      <c r="Z9155" t="s">
        <v>422</v>
      </c>
      <c r="AA9155" t="s">
        <v>40</v>
      </c>
      <c r="AB9155" t="s">
        <v>38</v>
      </c>
    </row>
    <row r="9156" spans="1:28" x14ac:dyDescent="0.35">
      <c r="A9156" t="s">
        <v>2397</v>
      </c>
      <c r="B9156" t="s">
        <v>12653</v>
      </c>
      <c r="C9156" t="s">
        <v>2412</v>
      </c>
      <c r="D9156" s="1">
        <v>42761101</v>
      </c>
      <c r="E9156" t="s">
        <v>43</v>
      </c>
      <c r="G9156">
        <v>45028</v>
      </c>
      <c r="H9156" s="3">
        <v>1915</v>
      </c>
      <c r="I9156">
        <v>2087097</v>
      </c>
      <c r="J9156" s="4">
        <v>1207</v>
      </c>
      <c r="K9156" t="s">
        <v>31</v>
      </c>
      <c r="L9156" t="s">
        <v>32</v>
      </c>
      <c r="M9156" t="s">
        <v>33</v>
      </c>
      <c r="N9156" s="4">
        <v>2</v>
      </c>
      <c r="O9156" s="4">
        <v>2414</v>
      </c>
      <c r="P9156" t="s">
        <v>8987</v>
      </c>
      <c r="Q9156" t="s">
        <v>8984</v>
      </c>
      <c r="R9156" t="s">
        <v>47</v>
      </c>
      <c r="S9156" t="s">
        <v>14388</v>
      </c>
      <c r="T9156" t="s">
        <v>35</v>
      </c>
      <c r="U9156" t="s">
        <v>36</v>
      </c>
      <c r="V9156">
        <v>0</v>
      </c>
      <c r="W9156">
        <v>2023</v>
      </c>
      <c r="X9156" t="s">
        <v>86</v>
      </c>
      <c r="Y9156" t="s">
        <v>38</v>
      </c>
      <c r="Z9156" t="s">
        <v>39</v>
      </c>
      <c r="AA9156" t="s">
        <v>40</v>
      </c>
      <c r="AB9156" t="s">
        <v>40</v>
      </c>
    </row>
    <row r="9157" spans="1:28" x14ac:dyDescent="0.35">
      <c r="A9157" t="s">
        <v>2397</v>
      </c>
      <c r="B9157" t="s">
        <v>12653</v>
      </c>
      <c r="C9157" t="s">
        <v>2398</v>
      </c>
      <c r="D9157" s="1">
        <v>192221101</v>
      </c>
      <c r="E9157" t="s">
        <v>43</v>
      </c>
      <c r="G9157">
        <v>45037</v>
      </c>
      <c r="H9157" s="3">
        <v>1629</v>
      </c>
      <c r="I9157">
        <v>2094162</v>
      </c>
      <c r="J9157" s="4">
        <v>600</v>
      </c>
      <c r="K9157" t="s">
        <v>31</v>
      </c>
      <c r="L9157" t="s">
        <v>32</v>
      </c>
      <c r="M9157" t="s">
        <v>33</v>
      </c>
      <c r="N9157" s="4">
        <v>8</v>
      </c>
      <c r="O9157" s="4">
        <v>4800</v>
      </c>
      <c r="P9157" t="s">
        <v>8987</v>
      </c>
      <c r="Q9157" t="s">
        <v>8984</v>
      </c>
      <c r="R9157" t="s">
        <v>8985</v>
      </c>
      <c r="S9157" t="s">
        <v>14389</v>
      </c>
      <c r="T9157" t="s">
        <v>35</v>
      </c>
      <c r="U9157" t="s">
        <v>36</v>
      </c>
      <c r="V9157">
        <v>45738575</v>
      </c>
      <c r="W9157">
        <v>2023</v>
      </c>
      <c r="X9157" t="s">
        <v>86</v>
      </c>
      <c r="Y9157" t="s">
        <v>38</v>
      </c>
      <c r="Z9157" t="s">
        <v>64</v>
      </c>
      <c r="AA9157" t="s">
        <v>40</v>
      </c>
      <c r="AB9157" t="s">
        <v>40</v>
      </c>
    </row>
    <row r="9158" spans="1:28" x14ac:dyDescent="0.35">
      <c r="A9158" t="s">
        <v>2397</v>
      </c>
      <c r="B9158" t="s">
        <v>12653</v>
      </c>
      <c r="C9158" t="s">
        <v>2437</v>
      </c>
      <c r="D9158" s="1">
        <v>192311142</v>
      </c>
      <c r="E9158" t="s">
        <v>43</v>
      </c>
      <c r="G9158">
        <v>45029</v>
      </c>
      <c r="H9158" s="3">
        <v>2225</v>
      </c>
      <c r="I9158">
        <v>2088192</v>
      </c>
      <c r="J9158" s="4">
        <v>780</v>
      </c>
      <c r="K9158" t="s">
        <v>31</v>
      </c>
      <c r="L9158" t="s">
        <v>60</v>
      </c>
      <c r="M9158" t="s">
        <v>94</v>
      </c>
      <c r="N9158" s="4">
        <v>7</v>
      </c>
      <c r="O9158" s="4">
        <v>5460</v>
      </c>
      <c r="P9158" t="s">
        <v>8987</v>
      </c>
      <c r="Q9158" t="s">
        <v>57</v>
      </c>
      <c r="R9158" t="s">
        <v>8985</v>
      </c>
      <c r="S9158" t="s">
        <v>3968</v>
      </c>
      <c r="T9158" t="s">
        <v>35</v>
      </c>
      <c r="U9158" t="s">
        <v>36</v>
      </c>
      <c r="V9158">
        <v>0</v>
      </c>
      <c r="W9158">
        <v>2023</v>
      </c>
      <c r="X9158" t="s">
        <v>86</v>
      </c>
      <c r="Y9158" t="s">
        <v>38</v>
      </c>
      <c r="Z9158" t="s">
        <v>39</v>
      </c>
      <c r="AA9158" t="s">
        <v>40</v>
      </c>
      <c r="AB9158" t="s">
        <v>40</v>
      </c>
    </row>
    <row r="9159" spans="1:28" x14ac:dyDescent="0.35">
      <c r="A9159" t="s">
        <v>2397</v>
      </c>
      <c r="B9159" t="s">
        <v>12653</v>
      </c>
      <c r="C9159" t="s">
        <v>2430</v>
      </c>
      <c r="D9159" s="1">
        <v>192311141</v>
      </c>
      <c r="E9159" t="s">
        <v>53</v>
      </c>
      <c r="G9159">
        <v>45018</v>
      </c>
      <c r="H9159" s="3">
        <v>1102</v>
      </c>
      <c r="I9159">
        <v>2077419</v>
      </c>
      <c r="J9159" s="4">
        <v>333</v>
      </c>
      <c r="K9159" t="s">
        <v>31</v>
      </c>
      <c r="L9159" t="s">
        <v>32</v>
      </c>
      <c r="M9159" t="s">
        <v>33</v>
      </c>
      <c r="N9159" s="4">
        <v>386</v>
      </c>
      <c r="O9159" s="4">
        <v>126098</v>
      </c>
      <c r="P9159" t="s">
        <v>8990</v>
      </c>
      <c r="Q9159" t="s">
        <v>8984</v>
      </c>
      <c r="R9159" t="s">
        <v>8985</v>
      </c>
      <c r="S9159" t="s">
        <v>14390</v>
      </c>
      <c r="T9159" t="s">
        <v>35</v>
      </c>
      <c r="U9159" t="s">
        <v>36</v>
      </c>
      <c r="V9159">
        <v>45713928</v>
      </c>
      <c r="W9159">
        <v>2023</v>
      </c>
      <c r="X9159" t="s">
        <v>86</v>
      </c>
      <c r="Y9159" t="s">
        <v>38</v>
      </c>
      <c r="Z9159" t="s">
        <v>45</v>
      </c>
      <c r="AA9159" t="s">
        <v>40</v>
      </c>
      <c r="AB9159" t="s">
        <v>40</v>
      </c>
    </row>
    <row r="9160" spans="1:28" x14ac:dyDescent="0.35">
      <c r="A9160" t="s">
        <v>2397</v>
      </c>
      <c r="B9160" t="s">
        <v>12653</v>
      </c>
      <c r="C9160" t="s">
        <v>2592</v>
      </c>
      <c r="D9160" s="1">
        <v>192251102</v>
      </c>
      <c r="E9160" t="s">
        <v>43</v>
      </c>
      <c r="G9160">
        <v>45042</v>
      </c>
      <c r="H9160" s="3">
        <v>1908</v>
      </c>
      <c r="I9160">
        <v>2097866</v>
      </c>
      <c r="J9160" s="4">
        <v>478</v>
      </c>
      <c r="K9160" t="s">
        <v>31</v>
      </c>
      <c r="L9160" t="s">
        <v>32</v>
      </c>
      <c r="M9160" t="s">
        <v>33</v>
      </c>
      <c r="N9160" s="4">
        <v>15</v>
      </c>
      <c r="O9160" s="4">
        <v>7170</v>
      </c>
      <c r="P9160" t="s">
        <v>8987</v>
      </c>
      <c r="Q9160" t="s">
        <v>8984</v>
      </c>
      <c r="R9160" t="s">
        <v>8985</v>
      </c>
      <c r="S9160" t="s">
        <v>14391</v>
      </c>
      <c r="T9160" t="s">
        <v>35</v>
      </c>
      <c r="U9160" t="s">
        <v>36</v>
      </c>
      <c r="V9160">
        <v>45742285</v>
      </c>
      <c r="W9160">
        <v>2023</v>
      </c>
      <c r="X9160" t="s">
        <v>86</v>
      </c>
      <c r="Y9160" t="s">
        <v>38</v>
      </c>
      <c r="Z9160" t="s">
        <v>51</v>
      </c>
      <c r="AA9160" t="s">
        <v>40</v>
      </c>
      <c r="AB9160" t="s">
        <v>40</v>
      </c>
    </row>
    <row r="9161" spans="1:28" x14ac:dyDescent="0.35">
      <c r="A9161" t="s">
        <v>2397</v>
      </c>
      <c r="B9161" t="s">
        <v>12653</v>
      </c>
      <c r="C9161" t="s">
        <v>2417</v>
      </c>
      <c r="D9161" s="1">
        <v>192401101</v>
      </c>
      <c r="E9161" t="s">
        <v>43</v>
      </c>
      <c r="G9161">
        <v>45019</v>
      </c>
      <c r="H9161" s="3">
        <v>1829</v>
      </c>
      <c r="I9161">
        <v>2079237</v>
      </c>
      <c r="J9161" s="4">
        <v>668</v>
      </c>
      <c r="K9161" t="s">
        <v>31</v>
      </c>
      <c r="L9161" t="s">
        <v>32</v>
      </c>
      <c r="M9161" t="s">
        <v>33</v>
      </c>
      <c r="N9161" s="4">
        <v>16</v>
      </c>
      <c r="O9161" s="4">
        <v>7212</v>
      </c>
      <c r="P9161" t="s">
        <v>8983</v>
      </c>
      <c r="Q9161" t="s">
        <v>8984</v>
      </c>
      <c r="R9161" t="s">
        <v>8985</v>
      </c>
      <c r="S9161" t="s">
        <v>14392</v>
      </c>
      <c r="T9161" t="s">
        <v>35</v>
      </c>
      <c r="U9161" t="s">
        <v>36</v>
      </c>
      <c r="V9161">
        <v>0</v>
      </c>
      <c r="W9161">
        <v>2023</v>
      </c>
      <c r="X9161" t="s">
        <v>86</v>
      </c>
      <c r="Y9161" t="s">
        <v>38</v>
      </c>
      <c r="Z9161" t="s">
        <v>64</v>
      </c>
      <c r="AA9161" t="s">
        <v>40</v>
      </c>
      <c r="AB9161" t="s">
        <v>40</v>
      </c>
    </row>
    <row r="9162" spans="1:28" x14ac:dyDescent="0.35">
      <c r="A9162" t="s">
        <v>4028</v>
      </c>
      <c r="B9162" t="s">
        <v>12653</v>
      </c>
      <c r="C9162" t="s">
        <v>4085</v>
      </c>
      <c r="D9162" s="1">
        <v>183101104</v>
      </c>
      <c r="E9162" t="s">
        <v>53</v>
      </c>
      <c r="G9162">
        <v>45022</v>
      </c>
      <c r="H9162" s="3">
        <v>1951</v>
      </c>
      <c r="I9162">
        <v>2082153</v>
      </c>
      <c r="J9162" s="4">
        <v>476</v>
      </c>
      <c r="K9162" t="s">
        <v>31</v>
      </c>
      <c r="L9162" t="s">
        <v>1061</v>
      </c>
      <c r="M9162" t="s">
        <v>1111</v>
      </c>
      <c r="N9162" s="4">
        <v>1469</v>
      </c>
      <c r="O9162" s="4">
        <v>23338</v>
      </c>
      <c r="P9162" t="s">
        <v>8987</v>
      </c>
      <c r="Q9162" t="s">
        <v>8984</v>
      </c>
      <c r="R9162" t="s">
        <v>8985</v>
      </c>
      <c r="S9162" t="s">
        <v>14393</v>
      </c>
      <c r="T9162" t="s">
        <v>35</v>
      </c>
      <c r="U9162" t="s">
        <v>36</v>
      </c>
      <c r="V9162">
        <v>31641515</v>
      </c>
      <c r="W9162">
        <v>2023</v>
      </c>
      <c r="X9162" t="s">
        <v>86</v>
      </c>
      <c r="Y9162" t="s">
        <v>38</v>
      </c>
      <c r="Z9162" t="s">
        <v>45</v>
      </c>
      <c r="AA9162" t="s">
        <v>40</v>
      </c>
      <c r="AB9162" t="s">
        <v>38</v>
      </c>
    </row>
    <row r="9163" spans="1:28" x14ac:dyDescent="0.35">
      <c r="A9163" t="s">
        <v>4028</v>
      </c>
      <c r="B9163" t="s">
        <v>12653</v>
      </c>
      <c r="C9163" t="s">
        <v>4061</v>
      </c>
      <c r="D9163" s="1">
        <v>182951101</v>
      </c>
      <c r="E9163" t="s">
        <v>30</v>
      </c>
      <c r="G9163">
        <v>45024</v>
      </c>
      <c r="H9163" s="3">
        <v>1400</v>
      </c>
      <c r="I9163">
        <v>2083293</v>
      </c>
      <c r="J9163" s="4">
        <v>1526</v>
      </c>
      <c r="K9163" t="s">
        <v>31</v>
      </c>
      <c r="L9163" t="s">
        <v>60</v>
      </c>
      <c r="M9163" t="s">
        <v>94</v>
      </c>
      <c r="N9163" s="4">
        <v>381</v>
      </c>
      <c r="O9163" s="4">
        <v>96348</v>
      </c>
      <c r="P9163" t="s">
        <v>8987</v>
      </c>
      <c r="Q9163" t="s">
        <v>57</v>
      </c>
      <c r="R9163" t="s">
        <v>8985</v>
      </c>
      <c r="S9163" t="s">
        <v>14394</v>
      </c>
      <c r="T9163" t="s">
        <v>35</v>
      </c>
      <c r="U9163" t="s">
        <v>36</v>
      </c>
      <c r="V9163">
        <v>0</v>
      </c>
      <c r="W9163">
        <v>2023</v>
      </c>
      <c r="X9163" t="s">
        <v>86</v>
      </c>
      <c r="Y9163" t="s">
        <v>38</v>
      </c>
      <c r="Z9163" t="s">
        <v>172</v>
      </c>
      <c r="AA9163" t="s">
        <v>40</v>
      </c>
      <c r="AB9163" t="s">
        <v>40</v>
      </c>
    </row>
    <row r="9164" spans="1:28" x14ac:dyDescent="0.35">
      <c r="A9164" t="s">
        <v>4028</v>
      </c>
      <c r="B9164" t="s">
        <v>12654</v>
      </c>
      <c r="C9164" t="s">
        <v>4070</v>
      </c>
      <c r="D9164" s="1">
        <v>182541103</v>
      </c>
      <c r="E9164" t="s">
        <v>43</v>
      </c>
      <c r="G9164">
        <v>45022</v>
      </c>
      <c r="H9164" s="3">
        <v>1133</v>
      </c>
      <c r="I9164">
        <v>2081749</v>
      </c>
      <c r="J9164" s="4">
        <v>412</v>
      </c>
      <c r="K9164" t="s">
        <v>31</v>
      </c>
      <c r="L9164" t="s">
        <v>32</v>
      </c>
      <c r="M9164" t="s">
        <v>33</v>
      </c>
      <c r="N9164" s="4">
        <v>49</v>
      </c>
      <c r="O9164" s="4">
        <v>9979</v>
      </c>
      <c r="P9164" t="s">
        <v>8983</v>
      </c>
      <c r="Q9164" t="s">
        <v>8984</v>
      </c>
      <c r="R9164" t="s">
        <v>8985</v>
      </c>
      <c r="S9164" t="s">
        <v>4422</v>
      </c>
      <c r="T9164" t="s">
        <v>35</v>
      </c>
      <c r="U9164" t="s">
        <v>36</v>
      </c>
      <c r="V9164">
        <v>45717765</v>
      </c>
      <c r="W9164">
        <v>2023</v>
      </c>
      <c r="X9164" t="s">
        <v>86</v>
      </c>
      <c r="Y9164" t="s">
        <v>38</v>
      </c>
      <c r="Z9164" t="s">
        <v>39</v>
      </c>
      <c r="AA9164" t="s">
        <v>40</v>
      </c>
      <c r="AB9164" t="s">
        <v>40</v>
      </c>
    </row>
    <row r="9165" spans="1:28" x14ac:dyDescent="0.35">
      <c r="A9165" t="s">
        <v>4028</v>
      </c>
      <c r="B9165" t="s">
        <v>12653</v>
      </c>
      <c r="C9165" t="s">
        <v>4031</v>
      </c>
      <c r="D9165" s="1">
        <v>183071101</v>
      </c>
      <c r="E9165" t="s">
        <v>30</v>
      </c>
      <c r="G9165">
        <v>45046</v>
      </c>
      <c r="H9165" s="3">
        <v>233</v>
      </c>
      <c r="I9165">
        <v>2100357</v>
      </c>
      <c r="J9165" s="4">
        <v>625</v>
      </c>
      <c r="K9165" t="s">
        <v>31</v>
      </c>
      <c r="L9165" t="s">
        <v>66</v>
      </c>
      <c r="M9165" t="s">
        <v>415</v>
      </c>
      <c r="N9165" s="4">
        <v>382</v>
      </c>
      <c r="O9165" s="4">
        <v>55000</v>
      </c>
      <c r="P9165" t="s">
        <v>8983</v>
      </c>
      <c r="Q9165" t="s">
        <v>8984</v>
      </c>
      <c r="R9165" t="s">
        <v>8985</v>
      </c>
      <c r="S9165" t="s">
        <v>4423</v>
      </c>
      <c r="T9165" t="s">
        <v>35</v>
      </c>
      <c r="U9165" t="s">
        <v>36</v>
      </c>
      <c r="V9165">
        <v>45745363</v>
      </c>
      <c r="W9165">
        <v>2023</v>
      </c>
      <c r="X9165" t="s">
        <v>86</v>
      </c>
      <c r="Y9165" t="s">
        <v>38</v>
      </c>
      <c r="Z9165" t="s">
        <v>39</v>
      </c>
      <c r="AA9165" t="s">
        <v>40</v>
      </c>
      <c r="AB9165" t="s">
        <v>40</v>
      </c>
    </row>
    <row r="9166" spans="1:28" x14ac:dyDescent="0.35">
      <c r="A9166" t="s">
        <v>4487</v>
      </c>
      <c r="B9166" t="s">
        <v>12654</v>
      </c>
      <c r="C9166" t="s">
        <v>4789</v>
      </c>
      <c r="D9166" s="1">
        <v>43432103</v>
      </c>
      <c r="E9166" t="s">
        <v>30</v>
      </c>
      <c r="G9166">
        <v>45027</v>
      </c>
      <c r="H9166" s="3">
        <v>956</v>
      </c>
      <c r="I9166">
        <v>2085320</v>
      </c>
      <c r="J9166" s="4">
        <v>600</v>
      </c>
      <c r="K9166" t="s">
        <v>31</v>
      </c>
      <c r="L9166" t="s">
        <v>1511</v>
      </c>
      <c r="M9166" t="s">
        <v>5095</v>
      </c>
      <c r="N9166" s="4">
        <v>209</v>
      </c>
      <c r="O9166" s="4">
        <v>71940</v>
      </c>
      <c r="P9166" t="s">
        <v>8987</v>
      </c>
      <c r="Q9166" t="s">
        <v>8984</v>
      </c>
      <c r="R9166" t="s">
        <v>8985</v>
      </c>
      <c r="S9166" t="s">
        <v>5096</v>
      </c>
      <c r="T9166" t="s">
        <v>35</v>
      </c>
      <c r="U9166" t="s">
        <v>36</v>
      </c>
      <c r="V9166">
        <v>0</v>
      </c>
      <c r="W9166">
        <v>2023</v>
      </c>
      <c r="X9166" t="s">
        <v>86</v>
      </c>
      <c r="Y9166" t="s">
        <v>38</v>
      </c>
      <c r="Z9166" t="s">
        <v>64</v>
      </c>
      <c r="AA9166" t="s">
        <v>40</v>
      </c>
      <c r="AB9166" t="s">
        <v>40</v>
      </c>
    </row>
    <row r="9167" spans="1:28" x14ac:dyDescent="0.35">
      <c r="A9167" t="s">
        <v>4487</v>
      </c>
      <c r="B9167" t="s">
        <v>12654</v>
      </c>
      <c r="C9167" t="s">
        <v>4500</v>
      </c>
      <c r="D9167" s="1">
        <v>43432104</v>
      </c>
      <c r="E9167" t="s">
        <v>30</v>
      </c>
      <c r="G9167">
        <v>45024</v>
      </c>
      <c r="H9167" s="3">
        <v>451</v>
      </c>
      <c r="I9167">
        <v>2083014</v>
      </c>
      <c r="J9167" s="4">
        <v>866</v>
      </c>
      <c r="K9167" t="s">
        <v>31</v>
      </c>
      <c r="L9167" t="s">
        <v>60</v>
      </c>
      <c r="M9167" t="s">
        <v>94</v>
      </c>
      <c r="N9167" s="4">
        <v>346</v>
      </c>
      <c r="O9167" s="4">
        <v>210092</v>
      </c>
      <c r="P9167" t="s">
        <v>8983</v>
      </c>
      <c r="Q9167" t="s">
        <v>8984</v>
      </c>
      <c r="R9167" t="s">
        <v>8985</v>
      </c>
      <c r="S9167" t="s">
        <v>5094</v>
      </c>
      <c r="T9167" t="s">
        <v>35</v>
      </c>
      <c r="U9167" t="s">
        <v>36</v>
      </c>
      <c r="V9167">
        <v>31641664</v>
      </c>
      <c r="W9167">
        <v>2023</v>
      </c>
      <c r="X9167" t="s">
        <v>86</v>
      </c>
      <c r="Y9167" t="s">
        <v>38</v>
      </c>
      <c r="Z9167" t="s">
        <v>51</v>
      </c>
      <c r="AA9167" t="s">
        <v>40</v>
      </c>
      <c r="AB9167" t="s">
        <v>40</v>
      </c>
    </row>
    <row r="9168" spans="1:28" x14ac:dyDescent="0.35">
      <c r="A9168" t="s">
        <v>5113</v>
      </c>
      <c r="B9168" t="s">
        <v>12654</v>
      </c>
      <c r="C9168" t="s">
        <v>5320</v>
      </c>
      <c r="D9168" s="1">
        <v>103091102</v>
      </c>
      <c r="E9168" t="s">
        <v>30</v>
      </c>
      <c r="G9168">
        <v>45029</v>
      </c>
      <c r="H9168" s="3">
        <v>241</v>
      </c>
      <c r="I9168">
        <v>2087185</v>
      </c>
      <c r="J9168" s="4">
        <v>787</v>
      </c>
      <c r="K9168" t="s">
        <v>31</v>
      </c>
      <c r="L9168" t="s">
        <v>32</v>
      </c>
      <c r="M9168" t="s">
        <v>33</v>
      </c>
      <c r="N9168" s="4">
        <v>160</v>
      </c>
      <c r="O9168" s="4">
        <v>25925</v>
      </c>
      <c r="P9168" t="s">
        <v>8987</v>
      </c>
      <c r="Q9168" t="s">
        <v>8984</v>
      </c>
      <c r="R9168" t="s">
        <v>8985</v>
      </c>
      <c r="S9168" t="s">
        <v>5868</v>
      </c>
      <c r="T9168" t="s">
        <v>35</v>
      </c>
      <c r="U9168" t="s">
        <v>36</v>
      </c>
      <c r="V9168">
        <v>45727839</v>
      </c>
      <c r="W9168">
        <v>2023</v>
      </c>
      <c r="X9168" t="s">
        <v>86</v>
      </c>
      <c r="Y9168" t="s">
        <v>38</v>
      </c>
      <c r="Z9168" t="s">
        <v>64</v>
      </c>
      <c r="AA9168" t="s">
        <v>40</v>
      </c>
      <c r="AB9168" t="s">
        <v>40</v>
      </c>
    </row>
    <row r="9169" spans="1:28" x14ac:dyDescent="0.35">
      <c r="A9169" t="s">
        <v>5113</v>
      </c>
      <c r="B9169" t="s">
        <v>12653</v>
      </c>
      <c r="C9169" t="s">
        <v>5122</v>
      </c>
      <c r="D9169" s="1">
        <v>102541101</v>
      </c>
      <c r="E9169" t="s">
        <v>53</v>
      </c>
      <c r="G9169">
        <v>45036</v>
      </c>
      <c r="H9169" s="3">
        <v>715</v>
      </c>
      <c r="I9169">
        <v>2092920</v>
      </c>
      <c r="J9169" s="4">
        <v>349</v>
      </c>
      <c r="K9169" t="s">
        <v>31</v>
      </c>
      <c r="L9169" t="s">
        <v>66</v>
      </c>
      <c r="M9169" t="s">
        <v>415</v>
      </c>
      <c r="N9169" s="4">
        <v>547</v>
      </c>
      <c r="O9169" s="4">
        <v>190133</v>
      </c>
      <c r="P9169" t="s">
        <v>13138</v>
      </c>
      <c r="Q9169" t="s">
        <v>8984</v>
      </c>
      <c r="R9169" t="s">
        <v>8985</v>
      </c>
      <c r="S9169" t="s">
        <v>5869</v>
      </c>
      <c r="T9169" t="s">
        <v>35</v>
      </c>
      <c r="U9169" t="s">
        <v>36</v>
      </c>
      <c r="V9169">
        <v>0</v>
      </c>
      <c r="W9169">
        <v>2023</v>
      </c>
      <c r="X9169" t="s">
        <v>86</v>
      </c>
      <c r="Y9169" t="s">
        <v>38</v>
      </c>
      <c r="Z9169" t="s">
        <v>45</v>
      </c>
      <c r="AA9169" t="s">
        <v>40</v>
      </c>
      <c r="AB9169" t="s">
        <v>40</v>
      </c>
    </row>
    <row r="9170" spans="1:28" x14ac:dyDescent="0.35">
      <c r="A9170" t="s">
        <v>5113</v>
      </c>
      <c r="B9170" t="s">
        <v>12653</v>
      </c>
      <c r="C9170" t="s">
        <v>5706</v>
      </c>
      <c r="D9170" s="1">
        <v>103461101</v>
      </c>
      <c r="E9170" t="s">
        <v>30</v>
      </c>
      <c r="G9170">
        <v>45028</v>
      </c>
      <c r="H9170" s="3">
        <v>2228</v>
      </c>
      <c r="I9170">
        <v>2087157</v>
      </c>
      <c r="J9170" s="4">
        <v>455</v>
      </c>
      <c r="K9170" t="s">
        <v>31</v>
      </c>
      <c r="L9170" t="s">
        <v>60</v>
      </c>
      <c r="M9170" t="s">
        <v>94</v>
      </c>
      <c r="N9170" s="4">
        <v>806</v>
      </c>
      <c r="O9170" s="4">
        <v>129269</v>
      </c>
      <c r="P9170" t="s">
        <v>8987</v>
      </c>
      <c r="Q9170" t="s">
        <v>57</v>
      </c>
      <c r="R9170" t="s">
        <v>8985</v>
      </c>
      <c r="S9170" t="s">
        <v>5867</v>
      </c>
      <c r="T9170" t="s">
        <v>35</v>
      </c>
      <c r="U9170" t="s">
        <v>36</v>
      </c>
      <c r="V9170">
        <v>0</v>
      </c>
      <c r="W9170">
        <v>2023</v>
      </c>
      <c r="X9170" t="s">
        <v>86</v>
      </c>
      <c r="Y9170" t="s">
        <v>38</v>
      </c>
      <c r="Z9170" t="s">
        <v>51</v>
      </c>
      <c r="AA9170" t="s">
        <v>40</v>
      </c>
      <c r="AB9170" t="s">
        <v>40</v>
      </c>
    </row>
    <row r="9171" spans="1:28" x14ac:dyDescent="0.35">
      <c r="A9171" t="s">
        <v>5113</v>
      </c>
      <c r="B9171" t="s">
        <v>12654</v>
      </c>
      <c r="C9171" t="s">
        <v>5241</v>
      </c>
      <c r="D9171" s="1">
        <v>103451101</v>
      </c>
      <c r="E9171" t="s">
        <v>30</v>
      </c>
      <c r="G9171">
        <v>45027</v>
      </c>
      <c r="H9171" s="3">
        <v>2338</v>
      </c>
      <c r="I9171">
        <v>2086081</v>
      </c>
      <c r="J9171" s="4">
        <v>1202</v>
      </c>
      <c r="K9171" t="s">
        <v>31</v>
      </c>
      <c r="L9171" t="s">
        <v>32</v>
      </c>
      <c r="M9171" t="s">
        <v>33</v>
      </c>
      <c r="N9171" s="4">
        <v>286</v>
      </c>
      <c r="O9171" s="4">
        <v>157724</v>
      </c>
      <c r="P9171" t="s">
        <v>8987</v>
      </c>
      <c r="Q9171" t="s">
        <v>57</v>
      </c>
      <c r="R9171" t="s">
        <v>8985</v>
      </c>
      <c r="S9171" t="s">
        <v>5866</v>
      </c>
      <c r="T9171" t="s">
        <v>35</v>
      </c>
      <c r="U9171" t="s">
        <v>36</v>
      </c>
      <c r="V9171">
        <v>45726954</v>
      </c>
      <c r="W9171">
        <v>2023</v>
      </c>
      <c r="X9171" t="s">
        <v>86</v>
      </c>
      <c r="Y9171" t="s">
        <v>38</v>
      </c>
      <c r="Z9171" t="s">
        <v>51</v>
      </c>
      <c r="AA9171" t="s">
        <v>40</v>
      </c>
      <c r="AB9171" t="s">
        <v>40</v>
      </c>
    </row>
    <row r="9172" spans="1:28" x14ac:dyDescent="0.35">
      <c r="A9172" t="s">
        <v>5113</v>
      </c>
      <c r="B9172" t="s">
        <v>12653</v>
      </c>
      <c r="C9172" t="s">
        <v>5312</v>
      </c>
      <c r="D9172" s="1">
        <v>101321101</v>
      </c>
      <c r="E9172" t="s">
        <v>30</v>
      </c>
      <c r="G9172">
        <v>45017</v>
      </c>
      <c r="H9172" s="3">
        <v>219</v>
      </c>
      <c r="I9172">
        <v>2076441</v>
      </c>
      <c r="J9172" s="4">
        <v>536</v>
      </c>
      <c r="K9172" t="s">
        <v>31</v>
      </c>
      <c r="L9172" t="s">
        <v>66</v>
      </c>
      <c r="M9172" t="s">
        <v>415</v>
      </c>
      <c r="N9172" s="4">
        <v>128</v>
      </c>
      <c r="O9172" s="4">
        <v>47728</v>
      </c>
      <c r="P9172" t="s">
        <v>9004</v>
      </c>
      <c r="Q9172" t="s">
        <v>8984</v>
      </c>
      <c r="R9172" t="s">
        <v>8985</v>
      </c>
      <c r="S9172" t="s">
        <v>5865</v>
      </c>
      <c r="T9172" t="s">
        <v>35</v>
      </c>
      <c r="U9172" t="s">
        <v>36</v>
      </c>
      <c r="V9172">
        <v>0</v>
      </c>
      <c r="W9172">
        <v>2023</v>
      </c>
      <c r="X9172" t="s">
        <v>86</v>
      </c>
      <c r="Y9172" t="s">
        <v>38</v>
      </c>
      <c r="Z9172" t="s">
        <v>39</v>
      </c>
      <c r="AA9172" t="s">
        <v>40</v>
      </c>
      <c r="AB9172" t="s">
        <v>40</v>
      </c>
    </row>
    <row r="9173" spans="1:28" x14ac:dyDescent="0.35">
      <c r="A9173" t="s">
        <v>5879</v>
      </c>
      <c r="B9173" t="s">
        <v>12653</v>
      </c>
      <c r="C9173" t="s">
        <v>5880</v>
      </c>
      <c r="D9173" s="1">
        <v>24101103</v>
      </c>
      <c r="E9173" t="s">
        <v>43</v>
      </c>
      <c r="G9173">
        <v>45020</v>
      </c>
      <c r="H9173" s="3">
        <v>1017</v>
      </c>
      <c r="I9173">
        <v>2079860</v>
      </c>
      <c r="J9173" s="4">
        <v>1160</v>
      </c>
      <c r="K9173" t="s">
        <v>31</v>
      </c>
      <c r="L9173" t="s">
        <v>32</v>
      </c>
      <c r="M9173" t="s">
        <v>33</v>
      </c>
      <c r="N9173" s="4">
        <v>3</v>
      </c>
      <c r="O9173" s="4">
        <v>3480</v>
      </c>
      <c r="P9173" t="s">
        <v>8987</v>
      </c>
      <c r="Q9173" t="s">
        <v>8984</v>
      </c>
      <c r="R9173" t="s">
        <v>8985</v>
      </c>
      <c r="S9173" t="s">
        <v>14395</v>
      </c>
      <c r="T9173" t="s">
        <v>35</v>
      </c>
      <c r="U9173" t="s">
        <v>36</v>
      </c>
      <c r="V9173">
        <v>0</v>
      </c>
      <c r="W9173">
        <v>2023</v>
      </c>
      <c r="X9173" t="s">
        <v>86</v>
      </c>
      <c r="Y9173" t="s">
        <v>38</v>
      </c>
      <c r="Z9173" t="s">
        <v>39</v>
      </c>
      <c r="AA9173" t="s">
        <v>40</v>
      </c>
      <c r="AB9173" t="s">
        <v>40</v>
      </c>
    </row>
    <row r="9174" spans="1:28" x14ac:dyDescent="0.35">
      <c r="A9174" t="s">
        <v>5879</v>
      </c>
      <c r="B9174" t="s">
        <v>12654</v>
      </c>
      <c r="C9174" t="s">
        <v>5887</v>
      </c>
      <c r="D9174" s="1">
        <v>24251101</v>
      </c>
      <c r="E9174" t="s">
        <v>448</v>
      </c>
      <c r="G9174">
        <v>45025</v>
      </c>
      <c r="H9174" s="3">
        <v>318</v>
      </c>
      <c r="I9174">
        <v>2083535</v>
      </c>
      <c r="J9174" s="4">
        <v>635</v>
      </c>
      <c r="K9174" t="s">
        <v>31</v>
      </c>
      <c r="L9174" t="s">
        <v>32</v>
      </c>
      <c r="M9174" t="s">
        <v>83</v>
      </c>
      <c r="N9174" s="4">
        <v>5</v>
      </c>
      <c r="O9174" s="4">
        <v>3175</v>
      </c>
      <c r="P9174" t="s">
        <v>8987</v>
      </c>
      <c r="Q9174" t="s">
        <v>8984</v>
      </c>
      <c r="R9174" t="s">
        <v>8985</v>
      </c>
      <c r="S9174" t="s">
        <v>6187</v>
      </c>
      <c r="T9174" t="s">
        <v>35</v>
      </c>
      <c r="U9174" t="s">
        <v>36</v>
      </c>
      <c r="V9174">
        <v>31641720</v>
      </c>
      <c r="W9174">
        <v>2023</v>
      </c>
      <c r="X9174" t="s">
        <v>86</v>
      </c>
      <c r="Y9174" t="s">
        <v>38</v>
      </c>
      <c r="Z9174" t="s">
        <v>39</v>
      </c>
      <c r="AA9174" t="s">
        <v>40</v>
      </c>
      <c r="AB9174" t="s">
        <v>38</v>
      </c>
    </row>
    <row r="9175" spans="1:28" x14ac:dyDescent="0.35">
      <c r="A9175" t="s">
        <v>6195</v>
      </c>
      <c r="B9175" t="s">
        <v>12653</v>
      </c>
      <c r="C9175" t="s">
        <v>6203</v>
      </c>
      <c r="D9175" s="1">
        <v>63601111</v>
      </c>
      <c r="E9175" t="s">
        <v>59</v>
      </c>
      <c r="G9175">
        <v>45025</v>
      </c>
      <c r="H9175" s="3">
        <v>1735</v>
      </c>
      <c r="I9175">
        <v>2083836</v>
      </c>
      <c r="J9175" s="4">
        <v>560</v>
      </c>
      <c r="K9175" t="s">
        <v>31</v>
      </c>
      <c r="L9175" t="s">
        <v>32</v>
      </c>
      <c r="M9175" t="s">
        <v>33</v>
      </c>
      <c r="N9175" s="4">
        <v>2158</v>
      </c>
      <c r="O9175" s="4">
        <v>253266</v>
      </c>
      <c r="P9175" t="s">
        <v>8987</v>
      </c>
      <c r="Q9175" t="s">
        <v>8984</v>
      </c>
      <c r="R9175" t="s">
        <v>8985</v>
      </c>
      <c r="S9175" t="s">
        <v>14396</v>
      </c>
      <c r="T9175" t="s">
        <v>35</v>
      </c>
      <c r="U9175" t="s">
        <v>36</v>
      </c>
      <c r="V9175">
        <v>31641763</v>
      </c>
      <c r="W9175">
        <v>2023</v>
      </c>
      <c r="X9175" t="s">
        <v>86</v>
      </c>
      <c r="Y9175" t="s">
        <v>38</v>
      </c>
      <c r="Z9175" t="s">
        <v>172</v>
      </c>
      <c r="AA9175" t="s">
        <v>40</v>
      </c>
      <c r="AB9175" t="s">
        <v>40</v>
      </c>
    </row>
    <row r="9176" spans="1:28" x14ac:dyDescent="0.35">
      <c r="A9176" t="s">
        <v>6337</v>
      </c>
      <c r="B9176" t="s">
        <v>12654</v>
      </c>
      <c r="C9176" t="s">
        <v>6458</v>
      </c>
      <c r="D9176" s="1">
        <v>152261105</v>
      </c>
      <c r="E9176" t="s">
        <v>30</v>
      </c>
      <c r="G9176">
        <v>45042</v>
      </c>
      <c r="H9176" s="3">
        <v>1616</v>
      </c>
      <c r="I9176">
        <v>2097752</v>
      </c>
      <c r="J9176" s="4">
        <v>114</v>
      </c>
      <c r="K9176" t="s">
        <v>31</v>
      </c>
      <c r="L9176" t="s">
        <v>66</v>
      </c>
      <c r="M9176" t="s">
        <v>415</v>
      </c>
      <c r="N9176" s="4">
        <v>610</v>
      </c>
      <c r="O9176" s="4">
        <v>38588</v>
      </c>
      <c r="P9176" t="s">
        <v>8987</v>
      </c>
      <c r="Q9176" t="s">
        <v>8984</v>
      </c>
      <c r="R9176" t="s">
        <v>8985</v>
      </c>
      <c r="S9176" t="s">
        <v>7381</v>
      </c>
      <c r="T9176" t="s">
        <v>35</v>
      </c>
      <c r="U9176" t="s">
        <v>36</v>
      </c>
      <c r="V9176">
        <v>0</v>
      </c>
      <c r="W9176">
        <v>2023</v>
      </c>
      <c r="X9176" t="s">
        <v>86</v>
      </c>
      <c r="Y9176" t="s">
        <v>38</v>
      </c>
      <c r="Z9176" t="s">
        <v>39</v>
      </c>
      <c r="AA9176" t="s">
        <v>40</v>
      </c>
      <c r="AB9176" t="s">
        <v>40</v>
      </c>
    </row>
    <row r="9177" spans="1:28" x14ac:dyDescent="0.35">
      <c r="A9177" t="s">
        <v>6337</v>
      </c>
      <c r="B9177" t="s">
        <v>12653</v>
      </c>
      <c r="C9177" t="s">
        <v>6364</v>
      </c>
      <c r="D9177" s="1">
        <v>152762101</v>
      </c>
      <c r="E9177" t="s">
        <v>30</v>
      </c>
      <c r="G9177">
        <v>45034</v>
      </c>
      <c r="H9177" s="3">
        <v>247</v>
      </c>
      <c r="I9177">
        <v>2090983</v>
      </c>
      <c r="J9177" s="4">
        <v>618</v>
      </c>
      <c r="K9177" t="s">
        <v>31</v>
      </c>
      <c r="L9177" t="s">
        <v>32</v>
      </c>
      <c r="M9177" t="s">
        <v>33</v>
      </c>
      <c r="N9177" s="4">
        <v>705</v>
      </c>
      <c r="O9177" s="4">
        <v>175848</v>
      </c>
      <c r="P9177" t="s">
        <v>13082</v>
      </c>
      <c r="Q9177" t="s">
        <v>8984</v>
      </c>
      <c r="R9177" t="s">
        <v>8985</v>
      </c>
      <c r="S9177" t="s">
        <v>7379</v>
      </c>
      <c r="T9177" t="s">
        <v>35</v>
      </c>
      <c r="U9177" t="s">
        <v>36</v>
      </c>
      <c r="V9177">
        <v>35438503</v>
      </c>
      <c r="W9177">
        <v>2023</v>
      </c>
      <c r="X9177" t="s">
        <v>86</v>
      </c>
      <c r="Y9177" t="s">
        <v>38</v>
      </c>
      <c r="Z9177" t="s">
        <v>172</v>
      </c>
      <c r="AA9177" t="s">
        <v>40</v>
      </c>
      <c r="AB9177" t="s">
        <v>40</v>
      </c>
    </row>
    <row r="9178" spans="1:28" x14ac:dyDescent="0.35">
      <c r="A9178" t="s">
        <v>6337</v>
      </c>
      <c r="B9178" t="s">
        <v>12654</v>
      </c>
      <c r="C9178" t="s">
        <v>6344</v>
      </c>
      <c r="D9178" s="1">
        <v>152282101</v>
      </c>
      <c r="E9178" t="s">
        <v>43</v>
      </c>
      <c r="G9178">
        <v>45022</v>
      </c>
      <c r="H9178" s="3">
        <v>2217</v>
      </c>
      <c r="I9178">
        <v>2082187</v>
      </c>
      <c r="J9178" s="4">
        <v>724</v>
      </c>
      <c r="K9178" t="s">
        <v>31</v>
      </c>
      <c r="L9178" t="s">
        <v>32</v>
      </c>
      <c r="M9178" t="s">
        <v>83</v>
      </c>
      <c r="N9178" s="4">
        <v>12</v>
      </c>
      <c r="O9178" s="4">
        <v>8688</v>
      </c>
      <c r="P9178" t="s">
        <v>8987</v>
      </c>
      <c r="Q9178" t="s">
        <v>8984</v>
      </c>
      <c r="R9178" t="s">
        <v>8985</v>
      </c>
      <c r="S9178" t="s">
        <v>14397</v>
      </c>
      <c r="T9178" t="s">
        <v>35</v>
      </c>
      <c r="U9178" t="s">
        <v>36</v>
      </c>
      <c r="V9178">
        <v>45717993</v>
      </c>
      <c r="W9178">
        <v>2023</v>
      </c>
      <c r="X9178" t="s">
        <v>86</v>
      </c>
      <c r="Y9178" t="s">
        <v>38</v>
      </c>
      <c r="Z9178" t="s">
        <v>45</v>
      </c>
      <c r="AA9178" t="s">
        <v>40</v>
      </c>
      <c r="AB9178" t="s">
        <v>38</v>
      </c>
    </row>
    <row r="9179" spans="1:28" x14ac:dyDescent="0.35">
      <c r="A9179" t="s">
        <v>6337</v>
      </c>
      <c r="B9179" t="s">
        <v>12653</v>
      </c>
      <c r="C9179" t="s">
        <v>6338</v>
      </c>
      <c r="D9179" s="1">
        <v>152241101</v>
      </c>
      <c r="E9179" t="s">
        <v>448</v>
      </c>
      <c r="G9179">
        <v>45034</v>
      </c>
      <c r="H9179" s="3">
        <v>1124</v>
      </c>
      <c r="I9179">
        <v>2091484</v>
      </c>
      <c r="J9179" s="4">
        <v>235</v>
      </c>
      <c r="K9179" t="s">
        <v>31</v>
      </c>
      <c r="L9179" t="s">
        <v>66</v>
      </c>
      <c r="M9179" t="s">
        <v>415</v>
      </c>
      <c r="N9179" s="4">
        <v>2</v>
      </c>
      <c r="O9179" s="4">
        <v>470</v>
      </c>
      <c r="P9179" t="s">
        <v>8983</v>
      </c>
      <c r="Q9179" t="s">
        <v>9125</v>
      </c>
      <c r="R9179" t="s">
        <v>8985</v>
      </c>
      <c r="S9179" t="s">
        <v>7380</v>
      </c>
      <c r="T9179" t="s">
        <v>35</v>
      </c>
      <c r="U9179" t="s">
        <v>36</v>
      </c>
      <c r="V9179">
        <v>31642572</v>
      </c>
      <c r="W9179">
        <v>2023</v>
      </c>
      <c r="X9179" t="s">
        <v>86</v>
      </c>
      <c r="Y9179" t="s">
        <v>38</v>
      </c>
      <c r="Z9179" t="s">
        <v>422</v>
      </c>
      <c r="AA9179" t="s">
        <v>40</v>
      </c>
      <c r="AB9179" t="s">
        <v>40</v>
      </c>
    </row>
    <row r="9180" spans="1:28" x14ac:dyDescent="0.35">
      <c r="A9180" t="s">
        <v>6337</v>
      </c>
      <c r="B9180" t="s">
        <v>12653</v>
      </c>
      <c r="C9180" t="s">
        <v>6415</v>
      </c>
      <c r="D9180" s="1">
        <v>152691103</v>
      </c>
      <c r="E9180" t="s">
        <v>43</v>
      </c>
      <c r="G9180">
        <v>45028</v>
      </c>
      <c r="H9180" s="3">
        <v>156</v>
      </c>
      <c r="I9180">
        <v>2086102</v>
      </c>
      <c r="J9180" s="4">
        <v>466</v>
      </c>
      <c r="K9180" t="s">
        <v>31</v>
      </c>
      <c r="L9180" t="s">
        <v>32</v>
      </c>
      <c r="M9180" t="s">
        <v>33</v>
      </c>
      <c r="N9180" s="4">
        <v>14</v>
      </c>
      <c r="O9180" s="4">
        <v>6524</v>
      </c>
      <c r="P9180" t="s">
        <v>8983</v>
      </c>
      <c r="Q9180" t="s">
        <v>8984</v>
      </c>
      <c r="R9180" t="s">
        <v>8985</v>
      </c>
      <c r="S9180" t="s">
        <v>7378</v>
      </c>
      <c r="T9180" t="s">
        <v>35</v>
      </c>
      <c r="U9180" t="s">
        <v>36</v>
      </c>
      <c r="V9180">
        <v>45726955</v>
      </c>
      <c r="W9180">
        <v>2023</v>
      </c>
      <c r="X9180" t="s">
        <v>86</v>
      </c>
      <c r="Y9180" t="s">
        <v>38</v>
      </c>
      <c r="Z9180" t="s">
        <v>64</v>
      </c>
      <c r="AA9180" t="s">
        <v>40</v>
      </c>
      <c r="AB9180" t="s">
        <v>40</v>
      </c>
    </row>
    <row r="9181" spans="1:28" x14ac:dyDescent="0.35">
      <c r="A9181" t="s">
        <v>7410</v>
      </c>
      <c r="B9181" t="s">
        <v>12653</v>
      </c>
      <c r="C9181" t="s">
        <v>7660</v>
      </c>
      <c r="D9181" s="1">
        <v>42271102</v>
      </c>
      <c r="E9181" t="s">
        <v>43</v>
      </c>
      <c r="G9181">
        <v>45045</v>
      </c>
      <c r="H9181" s="3">
        <v>2326</v>
      </c>
      <c r="I9181">
        <v>2100309</v>
      </c>
      <c r="J9181" s="4">
        <v>815</v>
      </c>
      <c r="K9181" t="s">
        <v>31</v>
      </c>
      <c r="L9181" t="s">
        <v>66</v>
      </c>
      <c r="M9181" t="s">
        <v>415</v>
      </c>
      <c r="N9181" s="4">
        <v>4</v>
      </c>
      <c r="O9181" s="4">
        <v>3260</v>
      </c>
      <c r="P9181" t="s">
        <v>8983</v>
      </c>
      <c r="Q9181" t="s">
        <v>79</v>
      </c>
      <c r="R9181" t="s">
        <v>8985</v>
      </c>
      <c r="S9181" t="s">
        <v>14398</v>
      </c>
      <c r="T9181" t="s">
        <v>35</v>
      </c>
      <c r="U9181" t="s">
        <v>36</v>
      </c>
      <c r="V9181">
        <v>45745360</v>
      </c>
      <c r="W9181">
        <v>2023</v>
      </c>
      <c r="X9181" t="s">
        <v>86</v>
      </c>
      <c r="Y9181" t="s">
        <v>38</v>
      </c>
      <c r="Z9181" t="s">
        <v>422</v>
      </c>
      <c r="AA9181" t="s">
        <v>40</v>
      </c>
      <c r="AB9181" t="s">
        <v>40</v>
      </c>
    </row>
    <row r="9182" spans="1:28" x14ac:dyDescent="0.35">
      <c r="A9182" t="s">
        <v>7410</v>
      </c>
      <c r="B9182" t="s">
        <v>12654</v>
      </c>
      <c r="C9182" t="s">
        <v>7445</v>
      </c>
      <c r="D9182" s="1">
        <v>43321103</v>
      </c>
      <c r="E9182" t="s">
        <v>43</v>
      </c>
      <c r="G9182">
        <v>45022</v>
      </c>
      <c r="H9182" s="3">
        <v>932</v>
      </c>
      <c r="I9182">
        <v>2081629</v>
      </c>
      <c r="J9182" s="4">
        <v>486</v>
      </c>
      <c r="K9182" t="s">
        <v>31</v>
      </c>
      <c r="L9182" t="s">
        <v>60</v>
      </c>
      <c r="M9182" t="s">
        <v>94</v>
      </c>
      <c r="N9182" s="4">
        <v>92</v>
      </c>
      <c r="O9182" s="4">
        <v>44712</v>
      </c>
      <c r="P9182" t="s">
        <v>8983</v>
      </c>
      <c r="Q9182" t="s">
        <v>57</v>
      </c>
      <c r="R9182" t="s">
        <v>8985</v>
      </c>
      <c r="S9182" t="s">
        <v>8240</v>
      </c>
      <c r="T9182" t="s">
        <v>35</v>
      </c>
      <c r="U9182" t="s">
        <v>36</v>
      </c>
      <c r="V9182">
        <v>0</v>
      </c>
      <c r="W9182">
        <v>2023</v>
      </c>
      <c r="X9182" t="s">
        <v>86</v>
      </c>
      <c r="Y9182" t="s">
        <v>38</v>
      </c>
      <c r="Z9182" t="s">
        <v>39</v>
      </c>
      <c r="AA9182" t="s">
        <v>40</v>
      </c>
      <c r="AB9182" t="s">
        <v>40</v>
      </c>
    </row>
    <row r="9183" spans="1:28" x14ac:dyDescent="0.35">
      <c r="A9183" t="s">
        <v>7410</v>
      </c>
      <c r="B9183" t="s">
        <v>12653</v>
      </c>
      <c r="C9183" t="s">
        <v>3584</v>
      </c>
      <c r="D9183" s="1">
        <v>42851121</v>
      </c>
      <c r="E9183" t="s">
        <v>30</v>
      </c>
      <c r="G9183">
        <v>45028</v>
      </c>
      <c r="H9183" s="3">
        <v>1411</v>
      </c>
      <c r="I9183">
        <v>2086786</v>
      </c>
      <c r="J9183" s="4">
        <v>679</v>
      </c>
      <c r="K9183" t="s">
        <v>31</v>
      </c>
      <c r="L9183" t="s">
        <v>32</v>
      </c>
      <c r="M9183" t="s">
        <v>33</v>
      </c>
      <c r="N9183" s="4">
        <v>39</v>
      </c>
      <c r="O9183" s="4">
        <v>26481</v>
      </c>
      <c r="P9183" t="s">
        <v>8987</v>
      </c>
      <c r="Q9183" t="s">
        <v>8984</v>
      </c>
      <c r="R9183" t="s">
        <v>8985</v>
      </c>
      <c r="S9183" t="s">
        <v>8241</v>
      </c>
      <c r="T9183" t="s">
        <v>35</v>
      </c>
      <c r="U9183" t="s">
        <v>36</v>
      </c>
      <c r="V9183">
        <v>31642129</v>
      </c>
      <c r="W9183">
        <v>2023</v>
      </c>
      <c r="X9183" t="s">
        <v>86</v>
      </c>
      <c r="Y9183" t="s">
        <v>38</v>
      </c>
      <c r="Z9183" t="s">
        <v>51</v>
      </c>
      <c r="AA9183" t="s">
        <v>40</v>
      </c>
      <c r="AB9183" t="s">
        <v>40</v>
      </c>
    </row>
    <row r="9184" spans="1:28" x14ac:dyDescent="0.35">
      <c r="A9184" t="s">
        <v>7410</v>
      </c>
      <c r="B9184" t="s">
        <v>12653</v>
      </c>
      <c r="C9184" t="s">
        <v>3584</v>
      </c>
      <c r="D9184" s="1">
        <v>42851121</v>
      </c>
      <c r="E9184" t="s">
        <v>30</v>
      </c>
      <c r="G9184">
        <v>45036</v>
      </c>
      <c r="H9184" s="3">
        <v>1549</v>
      </c>
      <c r="I9184">
        <v>2093307</v>
      </c>
      <c r="J9184" s="4">
        <v>620</v>
      </c>
      <c r="K9184" t="s">
        <v>31</v>
      </c>
      <c r="L9184" t="s">
        <v>32</v>
      </c>
      <c r="M9184" t="s">
        <v>33</v>
      </c>
      <c r="N9184" s="4">
        <v>39</v>
      </c>
      <c r="O9184" s="4">
        <v>5370</v>
      </c>
      <c r="P9184" t="s">
        <v>8987</v>
      </c>
      <c r="Q9184" t="s">
        <v>8984</v>
      </c>
      <c r="R9184" t="s">
        <v>8985</v>
      </c>
      <c r="S9184" t="s">
        <v>14399</v>
      </c>
      <c r="T9184" t="s">
        <v>35</v>
      </c>
      <c r="U9184" t="s">
        <v>36</v>
      </c>
      <c r="V9184">
        <v>45737391</v>
      </c>
      <c r="W9184">
        <v>2023</v>
      </c>
      <c r="X9184" t="s">
        <v>86</v>
      </c>
      <c r="Y9184" t="s">
        <v>38</v>
      </c>
      <c r="Z9184" t="s">
        <v>39</v>
      </c>
      <c r="AA9184" t="s">
        <v>40</v>
      </c>
      <c r="AB9184" t="s">
        <v>40</v>
      </c>
    </row>
    <row r="9185" spans="1:28" x14ac:dyDescent="0.35">
      <c r="A9185" t="s">
        <v>8258</v>
      </c>
      <c r="B9185" t="s">
        <v>12653</v>
      </c>
      <c r="C9185" t="s">
        <v>8387</v>
      </c>
      <c r="D9185" s="1">
        <v>163692101</v>
      </c>
      <c r="E9185" t="s">
        <v>448</v>
      </c>
      <c r="G9185">
        <v>45042</v>
      </c>
      <c r="H9185" s="3">
        <v>719</v>
      </c>
      <c r="I9185">
        <v>2097470</v>
      </c>
      <c r="J9185" s="4">
        <v>294</v>
      </c>
      <c r="K9185" t="s">
        <v>31</v>
      </c>
      <c r="L9185" t="s">
        <v>66</v>
      </c>
      <c r="M9185" t="s">
        <v>415</v>
      </c>
      <c r="N9185" s="4">
        <v>46</v>
      </c>
      <c r="O9185" s="4">
        <v>3935</v>
      </c>
      <c r="P9185" t="s">
        <v>8987</v>
      </c>
      <c r="Q9185" t="s">
        <v>8984</v>
      </c>
      <c r="R9185" t="s">
        <v>8985</v>
      </c>
      <c r="S9185" t="s">
        <v>8574</v>
      </c>
      <c r="T9185" t="s">
        <v>35</v>
      </c>
      <c r="U9185" t="s">
        <v>36</v>
      </c>
      <c r="V9185">
        <v>0</v>
      </c>
      <c r="W9185">
        <v>2023</v>
      </c>
      <c r="X9185" t="s">
        <v>86</v>
      </c>
      <c r="Y9185" t="s">
        <v>38</v>
      </c>
      <c r="Z9185" t="s">
        <v>39</v>
      </c>
      <c r="AA9185" t="s">
        <v>40</v>
      </c>
      <c r="AB9185" t="s">
        <v>40</v>
      </c>
    </row>
    <row r="9186" spans="1:28" x14ac:dyDescent="0.35">
      <c r="A9186" t="s">
        <v>8258</v>
      </c>
      <c r="B9186" t="s">
        <v>12654</v>
      </c>
      <c r="C9186" t="s">
        <v>8266</v>
      </c>
      <c r="D9186" s="1">
        <v>163201102</v>
      </c>
      <c r="E9186" t="s">
        <v>43</v>
      </c>
      <c r="G9186">
        <v>45026</v>
      </c>
      <c r="H9186" s="3">
        <v>857</v>
      </c>
      <c r="I9186">
        <v>2084210</v>
      </c>
      <c r="J9186" s="4">
        <v>379</v>
      </c>
      <c r="K9186" t="s">
        <v>31</v>
      </c>
      <c r="L9186" t="s">
        <v>60</v>
      </c>
      <c r="M9186" t="s">
        <v>94</v>
      </c>
      <c r="N9186" s="4">
        <v>91</v>
      </c>
      <c r="O9186" s="4">
        <v>13396</v>
      </c>
      <c r="P9186" t="s">
        <v>8987</v>
      </c>
      <c r="Q9186" t="s">
        <v>57</v>
      </c>
      <c r="R9186" t="s">
        <v>8985</v>
      </c>
      <c r="S9186" t="s">
        <v>8573</v>
      </c>
      <c r="T9186" t="s">
        <v>35</v>
      </c>
      <c r="U9186" t="s">
        <v>36</v>
      </c>
      <c r="V9186">
        <v>0</v>
      </c>
      <c r="W9186">
        <v>2023</v>
      </c>
      <c r="X9186" t="s">
        <v>86</v>
      </c>
      <c r="Y9186" t="s">
        <v>38</v>
      </c>
      <c r="Z9186" t="s">
        <v>64</v>
      </c>
      <c r="AA9186" t="s">
        <v>40</v>
      </c>
      <c r="AB9186" t="s">
        <v>40</v>
      </c>
    </row>
    <row r="9187" spans="1:28" x14ac:dyDescent="0.35">
      <c r="A9187" t="s">
        <v>8579</v>
      </c>
      <c r="B9187" t="s">
        <v>12653</v>
      </c>
      <c r="C9187" t="s">
        <v>8603</v>
      </c>
      <c r="D9187" s="1">
        <v>254452102</v>
      </c>
      <c r="E9187" t="s">
        <v>43</v>
      </c>
      <c r="G9187">
        <v>45020</v>
      </c>
      <c r="H9187" s="3">
        <v>1342</v>
      </c>
      <c r="I9187">
        <v>2080039</v>
      </c>
      <c r="J9187" s="4">
        <v>268</v>
      </c>
      <c r="K9187" t="s">
        <v>31</v>
      </c>
      <c r="L9187" t="s">
        <v>32</v>
      </c>
      <c r="M9187" t="s">
        <v>102</v>
      </c>
      <c r="N9187" s="4">
        <v>62</v>
      </c>
      <c r="O9187" s="4">
        <v>16616</v>
      </c>
      <c r="P9187" t="s">
        <v>8987</v>
      </c>
      <c r="Q9187" t="s">
        <v>8984</v>
      </c>
      <c r="R9187" t="s">
        <v>8985</v>
      </c>
      <c r="S9187" t="s">
        <v>8977</v>
      </c>
      <c r="T9187" t="s">
        <v>35</v>
      </c>
      <c r="U9187" t="s">
        <v>36</v>
      </c>
      <c r="V9187">
        <v>45715581</v>
      </c>
      <c r="W9187">
        <v>2023</v>
      </c>
      <c r="X9187" t="s">
        <v>86</v>
      </c>
      <c r="Y9187" t="s">
        <v>38</v>
      </c>
      <c r="Z9187" t="s">
        <v>39</v>
      </c>
      <c r="AA9187" t="s">
        <v>40</v>
      </c>
      <c r="AB9187" t="s">
        <v>40</v>
      </c>
    </row>
    <row r="9188" spans="1:28" x14ac:dyDescent="0.35">
      <c r="A9188" t="s">
        <v>28</v>
      </c>
      <c r="B9188" t="s">
        <v>12653</v>
      </c>
      <c r="C9188" t="s">
        <v>487</v>
      </c>
      <c r="D9188" s="1">
        <v>182742104</v>
      </c>
      <c r="E9188" t="s">
        <v>53</v>
      </c>
      <c r="G9188">
        <v>45168</v>
      </c>
      <c r="H9188" s="3">
        <v>1610</v>
      </c>
      <c r="I9188">
        <v>2206272</v>
      </c>
      <c r="J9188" s="4">
        <v>649</v>
      </c>
      <c r="K9188" t="s">
        <v>31</v>
      </c>
      <c r="L9188" t="s">
        <v>32</v>
      </c>
      <c r="M9188" t="s">
        <v>83</v>
      </c>
      <c r="N9188" s="4">
        <v>1119</v>
      </c>
      <c r="O9188" s="4">
        <v>91207</v>
      </c>
      <c r="P9188" t="s">
        <v>8987</v>
      </c>
      <c r="Q9188" t="s">
        <v>8984</v>
      </c>
      <c r="R9188" t="s">
        <v>8985</v>
      </c>
      <c r="S9188" t="s">
        <v>14400</v>
      </c>
      <c r="T9188" t="s">
        <v>35</v>
      </c>
      <c r="U9188" t="s">
        <v>36</v>
      </c>
      <c r="V9188">
        <v>31666235</v>
      </c>
      <c r="W9188">
        <v>2023</v>
      </c>
      <c r="X9188" t="s">
        <v>147</v>
      </c>
      <c r="Y9188" t="s">
        <v>38</v>
      </c>
      <c r="Z9188" t="s">
        <v>39</v>
      </c>
      <c r="AA9188" t="s">
        <v>40</v>
      </c>
      <c r="AB9188" t="s">
        <v>38</v>
      </c>
    </row>
    <row r="9189" spans="1:28" x14ac:dyDescent="0.35">
      <c r="A9189" t="s">
        <v>28</v>
      </c>
      <c r="B9189" t="s">
        <v>12654</v>
      </c>
      <c r="C9189" t="s">
        <v>82</v>
      </c>
      <c r="D9189" s="1">
        <v>83252106</v>
      </c>
      <c r="E9189" t="s">
        <v>53</v>
      </c>
      <c r="G9189">
        <v>45165</v>
      </c>
      <c r="H9189" s="3">
        <v>1724</v>
      </c>
      <c r="I9189">
        <v>2203430</v>
      </c>
      <c r="J9189" s="4">
        <v>490</v>
      </c>
      <c r="K9189" t="s">
        <v>31</v>
      </c>
      <c r="L9189" t="s">
        <v>32</v>
      </c>
      <c r="M9189" t="s">
        <v>33</v>
      </c>
      <c r="N9189" s="4">
        <v>17</v>
      </c>
      <c r="O9189" s="4">
        <v>8216</v>
      </c>
      <c r="P9189" t="s">
        <v>8987</v>
      </c>
      <c r="Q9189" t="s">
        <v>8984</v>
      </c>
      <c r="R9189" t="s">
        <v>8985</v>
      </c>
      <c r="S9189" t="s">
        <v>1633</v>
      </c>
      <c r="T9189" t="s">
        <v>35</v>
      </c>
      <c r="U9189" t="s">
        <v>36</v>
      </c>
      <c r="V9189">
        <v>45942071</v>
      </c>
      <c r="W9189">
        <v>2023</v>
      </c>
      <c r="X9189" t="s">
        <v>147</v>
      </c>
      <c r="Y9189" t="s">
        <v>38</v>
      </c>
      <c r="Z9189" t="s">
        <v>45</v>
      </c>
      <c r="AA9189" t="s">
        <v>40</v>
      </c>
      <c r="AB9189" t="s">
        <v>38</v>
      </c>
    </row>
    <row r="9190" spans="1:28" x14ac:dyDescent="0.35">
      <c r="A9190" t="s">
        <v>28</v>
      </c>
      <c r="B9190" t="s">
        <v>12654</v>
      </c>
      <c r="C9190" t="s">
        <v>89</v>
      </c>
      <c r="D9190" s="1">
        <v>83622103</v>
      </c>
      <c r="E9190" t="s">
        <v>448</v>
      </c>
      <c r="G9190">
        <v>45166</v>
      </c>
      <c r="H9190" s="3">
        <v>134</v>
      </c>
      <c r="I9190">
        <v>2203589</v>
      </c>
      <c r="J9190" s="4">
        <v>509</v>
      </c>
      <c r="K9190" t="s">
        <v>31</v>
      </c>
      <c r="L9190" t="s">
        <v>32</v>
      </c>
      <c r="M9190" t="s">
        <v>33</v>
      </c>
      <c r="N9190" s="4">
        <v>20</v>
      </c>
      <c r="O9190" s="4">
        <v>9140</v>
      </c>
      <c r="P9190" t="s">
        <v>8987</v>
      </c>
      <c r="Q9190" t="s">
        <v>8984</v>
      </c>
      <c r="R9190" t="s">
        <v>8985</v>
      </c>
      <c r="S9190" t="s">
        <v>1634</v>
      </c>
      <c r="T9190" t="s">
        <v>35</v>
      </c>
      <c r="U9190" t="s">
        <v>36</v>
      </c>
      <c r="V9190">
        <v>31665602</v>
      </c>
      <c r="W9190">
        <v>2023</v>
      </c>
      <c r="X9190" t="s">
        <v>147</v>
      </c>
      <c r="Y9190" t="s">
        <v>38</v>
      </c>
      <c r="Z9190" t="s">
        <v>39</v>
      </c>
      <c r="AA9190" t="s">
        <v>40</v>
      </c>
      <c r="AB9190" t="s">
        <v>38</v>
      </c>
    </row>
    <row r="9191" spans="1:28" x14ac:dyDescent="0.35">
      <c r="A9191" t="s">
        <v>28</v>
      </c>
      <c r="B9191" t="s">
        <v>12654</v>
      </c>
      <c r="C9191" t="s">
        <v>89</v>
      </c>
      <c r="D9191" s="1">
        <v>83622103</v>
      </c>
      <c r="E9191" t="s">
        <v>43</v>
      </c>
      <c r="G9191">
        <v>45141</v>
      </c>
      <c r="H9191" s="3">
        <v>1413</v>
      </c>
      <c r="I9191">
        <v>2181704</v>
      </c>
      <c r="J9191" s="4">
        <v>807</v>
      </c>
      <c r="K9191" t="s">
        <v>31</v>
      </c>
      <c r="L9191" t="s">
        <v>32</v>
      </c>
      <c r="M9191" t="s">
        <v>33</v>
      </c>
      <c r="N9191" s="4">
        <v>3</v>
      </c>
      <c r="O9191" s="4">
        <v>2421</v>
      </c>
      <c r="P9191" t="s">
        <v>8987</v>
      </c>
      <c r="Q9191" t="s">
        <v>8984</v>
      </c>
      <c r="R9191" t="s">
        <v>8985</v>
      </c>
      <c r="S9191" t="s">
        <v>14401</v>
      </c>
      <c r="T9191" t="s">
        <v>35</v>
      </c>
      <c r="U9191" t="s">
        <v>36</v>
      </c>
      <c r="V9191">
        <v>0</v>
      </c>
      <c r="W9191">
        <v>2023</v>
      </c>
      <c r="X9191" t="s">
        <v>147</v>
      </c>
      <c r="Y9191" t="s">
        <v>38</v>
      </c>
      <c r="Z9191" t="s">
        <v>422</v>
      </c>
      <c r="AA9191" t="s">
        <v>40</v>
      </c>
      <c r="AB9191" t="s">
        <v>38</v>
      </c>
    </row>
    <row r="9192" spans="1:28" x14ac:dyDescent="0.35">
      <c r="A9192" t="s">
        <v>28</v>
      </c>
      <c r="B9192" t="s">
        <v>12654</v>
      </c>
      <c r="C9192" t="s">
        <v>82</v>
      </c>
      <c r="D9192" s="1">
        <v>83252106</v>
      </c>
      <c r="E9192" t="s">
        <v>30</v>
      </c>
      <c r="G9192">
        <v>45157</v>
      </c>
      <c r="H9192" s="3">
        <v>1249</v>
      </c>
      <c r="I9192">
        <v>2195658</v>
      </c>
      <c r="J9192" s="4">
        <v>555</v>
      </c>
      <c r="K9192" t="s">
        <v>31</v>
      </c>
      <c r="L9192" t="s">
        <v>32</v>
      </c>
      <c r="M9192" t="s">
        <v>33</v>
      </c>
      <c r="N9192" s="4">
        <v>91</v>
      </c>
      <c r="O9192" s="4">
        <v>11805</v>
      </c>
      <c r="P9192" t="s">
        <v>8987</v>
      </c>
      <c r="Q9192" t="s">
        <v>8984</v>
      </c>
      <c r="R9192" t="s">
        <v>8985</v>
      </c>
      <c r="S9192" t="s">
        <v>1632</v>
      </c>
      <c r="T9192" t="s">
        <v>35</v>
      </c>
      <c r="U9192" t="s">
        <v>36</v>
      </c>
      <c r="V9192">
        <v>45934025</v>
      </c>
      <c r="W9192">
        <v>2023</v>
      </c>
      <c r="X9192" t="s">
        <v>147</v>
      </c>
      <c r="Y9192" t="s">
        <v>38</v>
      </c>
      <c r="Z9192" t="s">
        <v>39</v>
      </c>
      <c r="AA9192" t="s">
        <v>40</v>
      </c>
      <c r="AB9192" t="s">
        <v>40</v>
      </c>
    </row>
    <row r="9193" spans="1:28" x14ac:dyDescent="0.35">
      <c r="A9193" t="s">
        <v>28</v>
      </c>
      <c r="B9193" t="s">
        <v>12654</v>
      </c>
      <c r="C9193" t="s">
        <v>46</v>
      </c>
      <c r="D9193" s="1">
        <v>83622106</v>
      </c>
      <c r="E9193" t="s">
        <v>448</v>
      </c>
      <c r="G9193">
        <v>45144</v>
      </c>
      <c r="H9193" s="3">
        <v>1417</v>
      </c>
      <c r="I9193">
        <v>2183707</v>
      </c>
      <c r="J9193" s="4">
        <v>468</v>
      </c>
      <c r="K9193" t="s">
        <v>31</v>
      </c>
      <c r="L9193" t="s">
        <v>32</v>
      </c>
      <c r="M9193" t="s">
        <v>83</v>
      </c>
      <c r="N9193" s="4">
        <v>6</v>
      </c>
      <c r="O9193" s="4">
        <v>2524</v>
      </c>
      <c r="P9193" t="s">
        <v>8987</v>
      </c>
      <c r="Q9193" t="s">
        <v>8984</v>
      </c>
      <c r="R9193" t="s">
        <v>8985</v>
      </c>
      <c r="S9193" t="s">
        <v>1631</v>
      </c>
      <c r="T9193" t="s">
        <v>35</v>
      </c>
      <c r="U9193" t="s">
        <v>36</v>
      </c>
      <c r="V9193">
        <v>31662122</v>
      </c>
      <c r="W9193">
        <v>2023</v>
      </c>
      <c r="X9193" t="s">
        <v>147</v>
      </c>
      <c r="Y9193" t="s">
        <v>38</v>
      </c>
      <c r="Z9193" t="s">
        <v>39</v>
      </c>
      <c r="AA9193" t="s">
        <v>40</v>
      </c>
      <c r="AB9193" t="s">
        <v>40</v>
      </c>
    </row>
    <row r="9194" spans="1:28" x14ac:dyDescent="0.35">
      <c r="A9194" t="s">
        <v>28</v>
      </c>
      <c r="B9194" t="s">
        <v>12654</v>
      </c>
      <c r="C9194" t="s">
        <v>129</v>
      </c>
      <c r="D9194" s="1">
        <v>83622105</v>
      </c>
      <c r="E9194" t="s">
        <v>448</v>
      </c>
      <c r="G9194">
        <v>45143</v>
      </c>
      <c r="H9194" s="3">
        <v>1415</v>
      </c>
      <c r="I9194">
        <v>2183164</v>
      </c>
      <c r="J9194" s="4">
        <v>578</v>
      </c>
      <c r="K9194" t="s">
        <v>31</v>
      </c>
      <c r="L9194" t="s">
        <v>32</v>
      </c>
      <c r="M9194" t="s">
        <v>33</v>
      </c>
      <c r="N9194" s="4">
        <v>5</v>
      </c>
      <c r="O9194" s="4">
        <v>2890</v>
      </c>
      <c r="P9194" t="s">
        <v>8987</v>
      </c>
      <c r="Q9194" t="s">
        <v>8984</v>
      </c>
      <c r="R9194" t="s">
        <v>8985</v>
      </c>
      <c r="S9194" t="s">
        <v>14402</v>
      </c>
      <c r="T9194" t="s">
        <v>35</v>
      </c>
      <c r="U9194" t="s">
        <v>36</v>
      </c>
      <c r="V9194">
        <v>0</v>
      </c>
      <c r="W9194">
        <v>2023</v>
      </c>
      <c r="X9194" t="s">
        <v>147</v>
      </c>
      <c r="Y9194" t="s">
        <v>38</v>
      </c>
      <c r="Z9194" t="s">
        <v>422</v>
      </c>
      <c r="AA9194" t="s">
        <v>40</v>
      </c>
      <c r="AB9194" t="s">
        <v>40</v>
      </c>
    </row>
    <row r="9195" spans="1:28" x14ac:dyDescent="0.35">
      <c r="A9195" t="s">
        <v>1655</v>
      </c>
      <c r="B9195" t="s">
        <v>12654</v>
      </c>
      <c r="C9195" t="s">
        <v>1487</v>
      </c>
      <c r="D9195" s="1">
        <v>82021106</v>
      </c>
      <c r="E9195" t="s">
        <v>53</v>
      </c>
      <c r="G9195">
        <v>45142</v>
      </c>
      <c r="H9195" s="3">
        <v>1853</v>
      </c>
      <c r="I9195">
        <v>2182724</v>
      </c>
      <c r="J9195" s="4">
        <v>1026</v>
      </c>
      <c r="K9195" t="s">
        <v>31</v>
      </c>
      <c r="L9195" t="s">
        <v>32</v>
      </c>
      <c r="M9195" t="s">
        <v>33</v>
      </c>
      <c r="N9195" s="4">
        <v>112</v>
      </c>
      <c r="O9195" s="4">
        <v>8182</v>
      </c>
      <c r="P9195" t="s">
        <v>8987</v>
      </c>
      <c r="Q9195" t="s">
        <v>8984</v>
      </c>
      <c r="R9195" t="s">
        <v>8985</v>
      </c>
      <c r="S9195" t="s">
        <v>1953</v>
      </c>
      <c r="T9195" t="s">
        <v>35</v>
      </c>
      <c r="U9195" t="s">
        <v>36</v>
      </c>
      <c r="V9195">
        <v>0</v>
      </c>
      <c r="W9195">
        <v>2023</v>
      </c>
      <c r="X9195" t="s">
        <v>147</v>
      </c>
      <c r="Y9195" t="s">
        <v>38</v>
      </c>
      <c r="Z9195" t="s">
        <v>45</v>
      </c>
      <c r="AA9195" t="s">
        <v>40</v>
      </c>
      <c r="AB9195" t="s">
        <v>38</v>
      </c>
    </row>
    <row r="9196" spans="1:28" x14ac:dyDescent="0.35">
      <c r="A9196" t="s">
        <v>1956</v>
      </c>
      <c r="B9196" t="s">
        <v>12654</v>
      </c>
      <c r="C9196" t="s">
        <v>2006</v>
      </c>
      <c r="D9196" s="1">
        <v>13801105</v>
      </c>
      <c r="E9196" t="s">
        <v>448</v>
      </c>
      <c r="G9196">
        <v>45163</v>
      </c>
      <c r="H9196" s="3">
        <v>329</v>
      </c>
      <c r="I9196">
        <v>2202159</v>
      </c>
      <c r="J9196" s="4">
        <v>869</v>
      </c>
      <c r="K9196" t="s">
        <v>31</v>
      </c>
      <c r="L9196" t="s">
        <v>32</v>
      </c>
      <c r="M9196" t="s">
        <v>33</v>
      </c>
      <c r="N9196" s="4">
        <v>1</v>
      </c>
      <c r="O9196" s="4">
        <v>869</v>
      </c>
      <c r="P9196" t="s">
        <v>8983</v>
      </c>
      <c r="Q9196" t="s">
        <v>8984</v>
      </c>
      <c r="R9196" t="s">
        <v>8985</v>
      </c>
      <c r="S9196" t="s">
        <v>2114</v>
      </c>
      <c r="T9196" t="s">
        <v>35</v>
      </c>
      <c r="U9196" t="s">
        <v>36</v>
      </c>
      <c r="V9196">
        <v>45941074</v>
      </c>
      <c r="W9196">
        <v>2023</v>
      </c>
      <c r="X9196" t="s">
        <v>147</v>
      </c>
      <c r="Y9196" t="s">
        <v>38</v>
      </c>
      <c r="Z9196" t="s">
        <v>422</v>
      </c>
      <c r="AA9196" t="s">
        <v>40</v>
      </c>
      <c r="AB9196" t="s">
        <v>40</v>
      </c>
    </row>
    <row r="9197" spans="1:28" x14ac:dyDescent="0.35">
      <c r="A9197" t="s">
        <v>1956</v>
      </c>
      <c r="B9197" t="s">
        <v>12654</v>
      </c>
      <c r="C9197" t="s">
        <v>13022</v>
      </c>
      <c r="D9197" s="1">
        <v>14161109</v>
      </c>
      <c r="E9197" t="s">
        <v>30</v>
      </c>
      <c r="G9197">
        <v>45154</v>
      </c>
      <c r="H9197" s="3">
        <v>1318</v>
      </c>
      <c r="I9197">
        <v>2193326</v>
      </c>
      <c r="J9197" s="4">
        <v>1535</v>
      </c>
      <c r="K9197" t="s">
        <v>31</v>
      </c>
      <c r="L9197" t="s">
        <v>32</v>
      </c>
      <c r="M9197" t="s">
        <v>33</v>
      </c>
      <c r="N9197" s="4">
        <v>153</v>
      </c>
      <c r="O9197" s="4">
        <v>50580</v>
      </c>
      <c r="P9197" t="s">
        <v>8983</v>
      </c>
      <c r="Q9197" t="s">
        <v>8984</v>
      </c>
      <c r="R9197" t="s">
        <v>8985</v>
      </c>
      <c r="S9197" t="s">
        <v>14403</v>
      </c>
      <c r="T9197" t="s">
        <v>35</v>
      </c>
      <c r="U9197" t="s">
        <v>36</v>
      </c>
      <c r="V9197">
        <v>0</v>
      </c>
      <c r="W9197">
        <v>2023</v>
      </c>
      <c r="X9197" t="s">
        <v>147</v>
      </c>
      <c r="Y9197" t="s">
        <v>38</v>
      </c>
      <c r="Z9197" t="s">
        <v>39</v>
      </c>
      <c r="AA9197" t="s">
        <v>40</v>
      </c>
      <c r="AB9197" t="s">
        <v>40</v>
      </c>
    </row>
    <row r="9198" spans="1:28" x14ac:dyDescent="0.35">
      <c r="A9198" t="s">
        <v>2397</v>
      </c>
      <c r="B9198" t="s">
        <v>12654</v>
      </c>
      <c r="C9198" t="s">
        <v>2481</v>
      </c>
      <c r="D9198" s="1">
        <v>43311102</v>
      </c>
      <c r="E9198" t="s">
        <v>30</v>
      </c>
      <c r="G9198">
        <v>45161</v>
      </c>
      <c r="H9198" s="3">
        <v>1752</v>
      </c>
      <c r="I9198">
        <v>2200520</v>
      </c>
      <c r="J9198" s="4">
        <v>468</v>
      </c>
      <c r="K9198" t="s">
        <v>31</v>
      </c>
      <c r="L9198" t="s">
        <v>32</v>
      </c>
      <c r="M9198" t="s">
        <v>33</v>
      </c>
      <c r="N9198" s="4">
        <v>377</v>
      </c>
      <c r="O9198" s="4">
        <v>32804</v>
      </c>
      <c r="P9198" t="s">
        <v>8987</v>
      </c>
      <c r="Q9198" t="s">
        <v>8984</v>
      </c>
      <c r="R9198" t="s">
        <v>8985</v>
      </c>
      <c r="S9198" t="s">
        <v>14404</v>
      </c>
      <c r="T9198" t="s">
        <v>35</v>
      </c>
      <c r="U9198" t="s">
        <v>36</v>
      </c>
      <c r="V9198">
        <v>31664518</v>
      </c>
      <c r="W9198">
        <v>2023</v>
      </c>
      <c r="X9198" t="s">
        <v>147</v>
      </c>
      <c r="Y9198" t="s">
        <v>38</v>
      </c>
      <c r="Z9198" t="s">
        <v>39</v>
      </c>
      <c r="AA9198" t="s">
        <v>40</v>
      </c>
      <c r="AB9198" t="s">
        <v>40</v>
      </c>
    </row>
    <row r="9199" spans="1:28" x14ac:dyDescent="0.35">
      <c r="A9199" t="s">
        <v>2397</v>
      </c>
      <c r="B9199" t="s">
        <v>12653</v>
      </c>
      <c r="C9199" t="s">
        <v>2811</v>
      </c>
      <c r="D9199" s="1">
        <v>43191102</v>
      </c>
      <c r="E9199" t="s">
        <v>30</v>
      </c>
      <c r="G9199">
        <v>45148</v>
      </c>
      <c r="H9199" s="3">
        <v>604</v>
      </c>
      <c r="I9199">
        <v>2187282</v>
      </c>
      <c r="J9199" s="4">
        <v>391</v>
      </c>
      <c r="K9199" t="s">
        <v>31</v>
      </c>
      <c r="L9199" t="s">
        <v>66</v>
      </c>
      <c r="M9199" t="s">
        <v>415</v>
      </c>
      <c r="N9199" s="4">
        <v>2827</v>
      </c>
      <c r="O9199" s="4">
        <v>422477</v>
      </c>
      <c r="P9199" t="s">
        <v>8987</v>
      </c>
      <c r="Q9199" t="s">
        <v>8984</v>
      </c>
      <c r="R9199" t="s">
        <v>8985</v>
      </c>
      <c r="S9199" t="s">
        <v>3984</v>
      </c>
      <c r="T9199" t="s">
        <v>35</v>
      </c>
      <c r="U9199" t="s">
        <v>36</v>
      </c>
      <c r="V9199">
        <v>45923044</v>
      </c>
      <c r="W9199">
        <v>2023</v>
      </c>
      <c r="X9199" t="s">
        <v>147</v>
      </c>
      <c r="Y9199" t="s">
        <v>38</v>
      </c>
      <c r="Z9199" t="s">
        <v>64</v>
      </c>
      <c r="AA9199" t="s">
        <v>40</v>
      </c>
      <c r="AB9199" t="s">
        <v>40</v>
      </c>
    </row>
    <row r="9200" spans="1:28" x14ac:dyDescent="0.35">
      <c r="A9200" t="s">
        <v>2397</v>
      </c>
      <c r="B9200" t="s">
        <v>12653</v>
      </c>
      <c r="C9200" t="s">
        <v>2432</v>
      </c>
      <c r="D9200" s="1">
        <v>42251101</v>
      </c>
      <c r="E9200" t="s">
        <v>53</v>
      </c>
      <c r="G9200">
        <v>45152</v>
      </c>
      <c r="H9200" s="3">
        <v>1828</v>
      </c>
      <c r="I9200">
        <v>2190849</v>
      </c>
      <c r="J9200" s="4">
        <v>223</v>
      </c>
      <c r="K9200" t="s">
        <v>31</v>
      </c>
      <c r="L9200" t="s">
        <v>32</v>
      </c>
      <c r="M9200" t="s">
        <v>83</v>
      </c>
      <c r="N9200" s="4">
        <v>306</v>
      </c>
      <c r="O9200" s="4">
        <v>37425</v>
      </c>
      <c r="P9200" t="s">
        <v>8983</v>
      </c>
      <c r="Q9200" t="s">
        <v>8984</v>
      </c>
      <c r="R9200" t="s">
        <v>8985</v>
      </c>
      <c r="S9200" t="s">
        <v>3985</v>
      </c>
      <c r="T9200" t="s">
        <v>35</v>
      </c>
      <c r="U9200" t="s">
        <v>36</v>
      </c>
      <c r="V9200">
        <v>0</v>
      </c>
      <c r="W9200">
        <v>2023</v>
      </c>
      <c r="X9200" t="s">
        <v>147</v>
      </c>
      <c r="Y9200" t="s">
        <v>38</v>
      </c>
      <c r="Z9200" t="s">
        <v>45</v>
      </c>
      <c r="AA9200" t="s">
        <v>40</v>
      </c>
      <c r="AB9200" t="s">
        <v>40</v>
      </c>
    </row>
    <row r="9201" spans="1:28" x14ac:dyDescent="0.35">
      <c r="A9201" t="s">
        <v>2397</v>
      </c>
      <c r="B9201" t="s">
        <v>12653</v>
      </c>
      <c r="C9201" t="s">
        <v>2412</v>
      </c>
      <c r="D9201" s="1">
        <v>42761101</v>
      </c>
      <c r="E9201" t="s">
        <v>43</v>
      </c>
      <c r="G9201">
        <v>45163</v>
      </c>
      <c r="H9201" s="3">
        <v>1850</v>
      </c>
      <c r="I9201">
        <v>2202536</v>
      </c>
      <c r="J9201" s="4">
        <v>75</v>
      </c>
      <c r="K9201" t="s">
        <v>31</v>
      </c>
      <c r="L9201" t="s">
        <v>32</v>
      </c>
      <c r="M9201" t="s">
        <v>33</v>
      </c>
      <c r="N9201" s="4">
        <v>1</v>
      </c>
      <c r="O9201" s="4">
        <v>75</v>
      </c>
      <c r="P9201" t="s">
        <v>8987</v>
      </c>
      <c r="Q9201" t="s">
        <v>8984</v>
      </c>
      <c r="R9201" t="s">
        <v>8985</v>
      </c>
      <c r="S9201" t="s">
        <v>3990</v>
      </c>
      <c r="T9201" t="s">
        <v>35</v>
      </c>
      <c r="U9201" t="s">
        <v>36</v>
      </c>
      <c r="V9201">
        <v>0</v>
      </c>
      <c r="W9201">
        <v>2023</v>
      </c>
      <c r="X9201" t="s">
        <v>147</v>
      </c>
      <c r="Y9201" t="s">
        <v>38</v>
      </c>
      <c r="Z9201" t="s">
        <v>39</v>
      </c>
      <c r="AA9201" t="s">
        <v>40</v>
      </c>
      <c r="AB9201" t="s">
        <v>40</v>
      </c>
    </row>
    <row r="9202" spans="1:28" x14ac:dyDescent="0.35">
      <c r="A9202" t="s">
        <v>2397</v>
      </c>
      <c r="B9202" t="s">
        <v>12653</v>
      </c>
      <c r="C9202" t="s">
        <v>2412</v>
      </c>
      <c r="D9202" s="1">
        <v>42761101</v>
      </c>
      <c r="E9202" t="s">
        <v>53</v>
      </c>
      <c r="G9202">
        <v>45168</v>
      </c>
      <c r="H9202" s="3">
        <v>1958</v>
      </c>
      <c r="I9202">
        <v>2206423</v>
      </c>
      <c r="J9202" s="4">
        <v>973</v>
      </c>
      <c r="K9202" t="s">
        <v>31</v>
      </c>
      <c r="L9202" t="s">
        <v>32</v>
      </c>
      <c r="M9202" t="s">
        <v>83</v>
      </c>
      <c r="N9202" s="4">
        <v>2</v>
      </c>
      <c r="O9202" s="4">
        <v>1944</v>
      </c>
      <c r="P9202" t="s">
        <v>8987</v>
      </c>
      <c r="Q9202" t="s">
        <v>8984</v>
      </c>
      <c r="R9202" t="s">
        <v>8985</v>
      </c>
      <c r="S9202" t="s">
        <v>14405</v>
      </c>
      <c r="T9202" t="s">
        <v>35</v>
      </c>
      <c r="U9202" t="s">
        <v>36</v>
      </c>
      <c r="V9202">
        <v>0</v>
      </c>
      <c r="W9202">
        <v>2023</v>
      </c>
      <c r="X9202" t="s">
        <v>147</v>
      </c>
      <c r="Y9202" t="s">
        <v>38</v>
      </c>
      <c r="Z9202" t="s">
        <v>45</v>
      </c>
      <c r="AA9202" t="s">
        <v>40</v>
      </c>
      <c r="AB9202" t="s">
        <v>40</v>
      </c>
    </row>
    <row r="9203" spans="1:28" x14ac:dyDescent="0.35">
      <c r="A9203" t="s">
        <v>2397</v>
      </c>
      <c r="B9203" t="s">
        <v>12653</v>
      </c>
      <c r="C9203" t="s">
        <v>2404</v>
      </c>
      <c r="D9203" s="1">
        <v>192221102</v>
      </c>
      <c r="E9203" t="s">
        <v>30</v>
      </c>
      <c r="G9203">
        <v>45162</v>
      </c>
      <c r="H9203" s="3">
        <v>231</v>
      </c>
      <c r="I9203">
        <v>2200798</v>
      </c>
      <c r="J9203" s="4">
        <v>916</v>
      </c>
      <c r="K9203" t="s">
        <v>31</v>
      </c>
      <c r="L9203" t="s">
        <v>32</v>
      </c>
      <c r="M9203" t="s">
        <v>33</v>
      </c>
      <c r="N9203" s="4">
        <v>835</v>
      </c>
      <c r="O9203" s="4">
        <v>666003</v>
      </c>
      <c r="P9203" t="s">
        <v>8987</v>
      </c>
      <c r="Q9203" t="s">
        <v>8984</v>
      </c>
      <c r="R9203" t="s">
        <v>8985</v>
      </c>
      <c r="S9203" t="s">
        <v>3989</v>
      </c>
      <c r="T9203" t="s">
        <v>35</v>
      </c>
      <c r="U9203" t="s">
        <v>36</v>
      </c>
      <c r="V9203">
        <v>0</v>
      </c>
      <c r="W9203">
        <v>2023</v>
      </c>
      <c r="X9203" t="s">
        <v>147</v>
      </c>
      <c r="Y9203" t="s">
        <v>38</v>
      </c>
      <c r="Z9203" t="s">
        <v>39</v>
      </c>
      <c r="AA9203" t="s">
        <v>40</v>
      </c>
      <c r="AB9203" t="s">
        <v>40</v>
      </c>
    </row>
    <row r="9204" spans="1:28" x14ac:dyDescent="0.35">
      <c r="A9204" t="s">
        <v>2397</v>
      </c>
      <c r="B9204" t="s">
        <v>12653</v>
      </c>
      <c r="C9204" t="s">
        <v>2656</v>
      </c>
      <c r="D9204" s="1">
        <v>192321121</v>
      </c>
      <c r="E9204" t="s">
        <v>43</v>
      </c>
      <c r="G9204">
        <v>45157</v>
      </c>
      <c r="H9204" s="3">
        <v>1532</v>
      </c>
      <c r="I9204">
        <v>2195954</v>
      </c>
      <c r="J9204" s="4">
        <v>471</v>
      </c>
      <c r="K9204" t="s">
        <v>31</v>
      </c>
      <c r="L9204" t="s">
        <v>32</v>
      </c>
      <c r="M9204" t="s">
        <v>33</v>
      </c>
      <c r="N9204" s="4">
        <v>1</v>
      </c>
      <c r="O9204" s="4">
        <v>471</v>
      </c>
      <c r="P9204" t="s">
        <v>3986</v>
      </c>
      <c r="Q9204" t="s">
        <v>8984</v>
      </c>
      <c r="R9204" t="s">
        <v>8985</v>
      </c>
      <c r="S9204" t="s">
        <v>3987</v>
      </c>
      <c r="T9204" t="s">
        <v>35</v>
      </c>
      <c r="U9204" t="s">
        <v>36</v>
      </c>
      <c r="V9204">
        <v>0</v>
      </c>
      <c r="W9204">
        <v>2023</v>
      </c>
      <c r="X9204" t="s">
        <v>147</v>
      </c>
      <c r="Y9204" t="s">
        <v>38</v>
      </c>
      <c r="Z9204" t="s">
        <v>39</v>
      </c>
      <c r="AA9204" t="s">
        <v>40</v>
      </c>
      <c r="AB9204" t="s">
        <v>40</v>
      </c>
    </row>
    <row r="9205" spans="1:28" x14ac:dyDescent="0.35">
      <c r="A9205" t="s">
        <v>2397</v>
      </c>
      <c r="B9205" t="s">
        <v>12653</v>
      </c>
      <c r="C9205" t="s">
        <v>2417</v>
      </c>
      <c r="D9205" s="1">
        <v>192401101</v>
      </c>
      <c r="E9205" t="s">
        <v>30</v>
      </c>
      <c r="G9205">
        <v>45142</v>
      </c>
      <c r="H9205" s="3">
        <v>1626</v>
      </c>
      <c r="I9205">
        <v>2182656</v>
      </c>
      <c r="J9205" s="4">
        <v>586</v>
      </c>
      <c r="K9205" t="s">
        <v>31</v>
      </c>
      <c r="L9205" t="s">
        <v>32</v>
      </c>
      <c r="M9205" t="s">
        <v>33</v>
      </c>
      <c r="N9205" s="4">
        <v>115</v>
      </c>
      <c r="O9205" s="4">
        <v>44706</v>
      </c>
      <c r="P9205" t="s">
        <v>8987</v>
      </c>
      <c r="Q9205" t="s">
        <v>8984</v>
      </c>
      <c r="R9205" t="s">
        <v>8985</v>
      </c>
      <c r="S9205" t="s">
        <v>3983</v>
      </c>
      <c r="T9205" t="s">
        <v>35</v>
      </c>
      <c r="U9205" t="s">
        <v>36</v>
      </c>
      <c r="V9205">
        <v>0</v>
      </c>
      <c r="W9205">
        <v>2023</v>
      </c>
      <c r="X9205" t="s">
        <v>147</v>
      </c>
      <c r="Y9205" t="s">
        <v>38</v>
      </c>
      <c r="Z9205" t="s">
        <v>64</v>
      </c>
      <c r="AA9205" t="s">
        <v>40</v>
      </c>
      <c r="AB9205" t="s">
        <v>40</v>
      </c>
    </row>
    <row r="9206" spans="1:28" x14ac:dyDescent="0.35">
      <c r="A9206" t="s">
        <v>2397</v>
      </c>
      <c r="B9206" t="s">
        <v>12653</v>
      </c>
      <c r="C9206" t="s">
        <v>2417</v>
      </c>
      <c r="D9206" s="1">
        <v>192401101</v>
      </c>
      <c r="E9206" t="s">
        <v>30</v>
      </c>
      <c r="G9206">
        <v>45157</v>
      </c>
      <c r="H9206" s="3">
        <v>149</v>
      </c>
      <c r="I9206">
        <v>2195399</v>
      </c>
      <c r="J9206" s="4">
        <v>1100</v>
      </c>
      <c r="K9206" t="s">
        <v>31</v>
      </c>
      <c r="L9206" t="s">
        <v>32</v>
      </c>
      <c r="M9206" t="s">
        <v>33</v>
      </c>
      <c r="N9206" s="4">
        <v>488</v>
      </c>
      <c r="O9206" s="4">
        <v>536800</v>
      </c>
      <c r="P9206" t="s">
        <v>8987</v>
      </c>
      <c r="Q9206" t="s">
        <v>8984</v>
      </c>
      <c r="R9206" t="s">
        <v>8985</v>
      </c>
      <c r="S9206" t="s">
        <v>3988</v>
      </c>
      <c r="T9206" t="s">
        <v>35</v>
      </c>
      <c r="U9206" t="s">
        <v>36</v>
      </c>
      <c r="V9206">
        <v>45934022</v>
      </c>
      <c r="W9206">
        <v>2023</v>
      </c>
      <c r="X9206" t="s">
        <v>147</v>
      </c>
      <c r="Y9206" t="s">
        <v>38</v>
      </c>
      <c r="Z9206" t="s">
        <v>64</v>
      </c>
      <c r="AA9206" t="s">
        <v>40</v>
      </c>
      <c r="AB9206" t="s">
        <v>40</v>
      </c>
    </row>
    <row r="9207" spans="1:28" x14ac:dyDescent="0.35">
      <c r="A9207" t="s">
        <v>4028</v>
      </c>
      <c r="B9207" t="s">
        <v>12653</v>
      </c>
      <c r="C9207" t="s">
        <v>4277</v>
      </c>
      <c r="D9207" s="1">
        <v>182721101</v>
      </c>
      <c r="E9207" t="s">
        <v>30</v>
      </c>
      <c r="G9207">
        <v>45153</v>
      </c>
      <c r="H9207" s="3">
        <v>1349</v>
      </c>
      <c r="I9207">
        <v>2191764</v>
      </c>
      <c r="J9207" s="4">
        <v>198</v>
      </c>
      <c r="K9207" t="s">
        <v>31</v>
      </c>
      <c r="L9207" t="s">
        <v>32</v>
      </c>
      <c r="M9207" t="s">
        <v>33</v>
      </c>
      <c r="N9207" s="4">
        <v>191</v>
      </c>
      <c r="O9207" s="4">
        <v>37818</v>
      </c>
      <c r="P9207" t="s">
        <v>8987</v>
      </c>
      <c r="Q9207" t="s">
        <v>8984</v>
      </c>
      <c r="R9207" t="s">
        <v>8985</v>
      </c>
      <c r="S9207" t="s">
        <v>4429</v>
      </c>
      <c r="T9207" t="s">
        <v>35</v>
      </c>
      <c r="U9207" t="s">
        <v>36</v>
      </c>
      <c r="V9207">
        <v>0</v>
      </c>
      <c r="W9207">
        <v>2023</v>
      </c>
      <c r="X9207" t="s">
        <v>147</v>
      </c>
      <c r="Y9207" t="s">
        <v>38</v>
      </c>
      <c r="Z9207" t="s">
        <v>64</v>
      </c>
      <c r="AA9207" t="s">
        <v>40</v>
      </c>
      <c r="AB9207" t="s">
        <v>40</v>
      </c>
    </row>
    <row r="9208" spans="1:28" x14ac:dyDescent="0.35">
      <c r="A9208" t="s">
        <v>4028</v>
      </c>
      <c r="B9208" t="s">
        <v>12653</v>
      </c>
      <c r="C9208" t="s">
        <v>4039</v>
      </c>
      <c r="D9208" s="1">
        <v>182601102</v>
      </c>
      <c r="E9208" t="s">
        <v>53</v>
      </c>
      <c r="G9208">
        <v>45145</v>
      </c>
      <c r="H9208" s="3">
        <v>645</v>
      </c>
      <c r="I9208">
        <v>2184035</v>
      </c>
      <c r="J9208" s="4">
        <v>255</v>
      </c>
      <c r="K9208" t="s">
        <v>31</v>
      </c>
      <c r="L9208" t="s">
        <v>66</v>
      </c>
      <c r="M9208" t="s">
        <v>415</v>
      </c>
      <c r="N9208" s="4">
        <v>544</v>
      </c>
      <c r="O9208" s="4">
        <v>115822</v>
      </c>
      <c r="P9208" t="s">
        <v>9013</v>
      </c>
      <c r="Q9208" t="s">
        <v>79</v>
      </c>
      <c r="R9208" t="s">
        <v>8985</v>
      </c>
      <c r="S9208" t="s">
        <v>4428</v>
      </c>
      <c r="T9208" t="s">
        <v>35</v>
      </c>
      <c r="U9208" t="s">
        <v>36</v>
      </c>
      <c r="V9208">
        <v>45915434</v>
      </c>
      <c r="W9208">
        <v>2023</v>
      </c>
      <c r="X9208" t="s">
        <v>147</v>
      </c>
      <c r="Y9208" t="s">
        <v>38</v>
      </c>
      <c r="Z9208" t="s">
        <v>39</v>
      </c>
      <c r="AA9208" t="s">
        <v>40</v>
      </c>
      <c r="AB9208" t="s">
        <v>38</v>
      </c>
    </row>
    <row r="9209" spans="1:28" x14ac:dyDescent="0.35">
      <c r="A9209" t="s">
        <v>4433</v>
      </c>
      <c r="B9209" t="s">
        <v>12654</v>
      </c>
      <c r="C9209" t="s">
        <v>4474</v>
      </c>
      <c r="D9209" s="1">
        <v>14232108</v>
      </c>
      <c r="E9209" t="s">
        <v>30</v>
      </c>
      <c r="G9209">
        <v>45168</v>
      </c>
      <c r="H9209" s="3">
        <v>1009</v>
      </c>
      <c r="I9209">
        <v>2205841</v>
      </c>
      <c r="J9209" s="4">
        <v>658</v>
      </c>
      <c r="K9209" t="s">
        <v>31</v>
      </c>
      <c r="L9209" t="s">
        <v>66</v>
      </c>
      <c r="M9209" t="s">
        <v>415</v>
      </c>
      <c r="N9209" s="4">
        <v>94</v>
      </c>
      <c r="O9209" s="4">
        <v>50860</v>
      </c>
      <c r="P9209" t="s">
        <v>8987</v>
      </c>
      <c r="Q9209" t="s">
        <v>8984</v>
      </c>
      <c r="R9209" t="s">
        <v>8985</v>
      </c>
      <c r="S9209" t="s">
        <v>4484</v>
      </c>
      <c r="T9209" t="s">
        <v>35</v>
      </c>
      <c r="U9209" t="s">
        <v>36</v>
      </c>
      <c r="V9209">
        <v>31666263</v>
      </c>
      <c r="W9209">
        <v>2023</v>
      </c>
      <c r="X9209" t="s">
        <v>147</v>
      </c>
      <c r="Y9209" t="s">
        <v>38</v>
      </c>
      <c r="Z9209" t="s">
        <v>64</v>
      </c>
      <c r="AA9209" t="s">
        <v>40</v>
      </c>
      <c r="AB9209" t="s">
        <v>40</v>
      </c>
    </row>
    <row r="9210" spans="1:28" x14ac:dyDescent="0.35">
      <c r="A9210" t="s">
        <v>4487</v>
      </c>
      <c r="B9210" t="s">
        <v>12654</v>
      </c>
      <c r="C9210" t="s">
        <v>4500</v>
      </c>
      <c r="D9210" s="1">
        <v>43432104</v>
      </c>
      <c r="E9210" t="s">
        <v>30</v>
      </c>
      <c r="G9210">
        <v>45140</v>
      </c>
      <c r="H9210" s="3">
        <v>1028</v>
      </c>
      <c r="I9210">
        <v>2180509</v>
      </c>
      <c r="J9210" s="4">
        <v>540</v>
      </c>
      <c r="K9210" t="s">
        <v>31</v>
      </c>
      <c r="L9210" t="s">
        <v>32</v>
      </c>
      <c r="M9210" t="s">
        <v>33</v>
      </c>
      <c r="N9210" s="4">
        <v>1298</v>
      </c>
      <c r="O9210" s="4">
        <v>234377</v>
      </c>
      <c r="P9210" t="s">
        <v>8987</v>
      </c>
      <c r="Q9210" t="s">
        <v>8984</v>
      </c>
      <c r="R9210" t="s">
        <v>8985</v>
      </c>
      <c r="S9210" t="s">
        <v>5104</v>
      </c>
      <c r="T9210" t="s">
        <v>35</v>
      </c>
      <c r="U9210" t="s">
        <v>36</v>
      </c>
      <c r="V9210">
        <v>45217866</v>
      </c>
      <c r="W9210">
        <v>2023</v>
      </c>
      <c r="X9210" t="s">
        <v>147</v>
      </c>
      <c r="Y9210" t="s">
        <v>38</v>
      </c>
      <c r="Z9210" t="s">
        <v>39</v>
      </c>
      <c r="AA9210" t="s">
        <v>40</v>
      </c>
      <c r="AB9210" t="s">
        <v>40</v>
      </c>
    </row>
    <row r="9211" spans="1:28" x14ac:dyDescent="0.35">
      <c r="A9211" t="s">
        <v>4487</v>
      </c>
      <c r="B9211" t="s">
        <v>12654</v>
      </c>
      <c r="C9211" t="s">
        <v>4497</v>
      </c>
      <c r="D9211" s="1">
        <v>42711101</v>
      </c>
      <c r="E9211" t="s">
        <v>43</v>
      </c>
      <c r="G9211">
        <v>45167</v>
      </c>
      <c r="H9211" s="3">
        <v>1012</v>
      </c>
      <c r="I9211">
        <v>2204903</v>
      </c>
      <c r="J9211" s="4">
        <v>978</v>
      </c>
      <c r="K9211" t="s">
        <v>31</v>
      </c>
      <c r="L9211" t="s">
        <v>32</v>
      </c>
      <c r="M9211" t="s">
        <v>83</v>
      </c>
      <c r="N9211" s="4">
        <v>3</v>
      </c>
      <c r="O9211" s="4">
        <v>2821</v>
      </c>
      <c r="P9211" t="s">
        <v>8987</v>
      </c>
      <c r="Q9211" t="s">
        <v>8984</v>
      </c>
      <c r="R9211" t="s">
        <v>8985</v>
      </c>
      <c r="S9211" t="s">
        <v>14406</v>
      </c>
      <c r="T9211" t="s">
        <v>35</v>
      </c>
      <c r="U9211" t="s">
        <v>36</v>
      </c>
      <c r="V9211">
        <v>0</v>
      </c>
      <c r="W9211">
        <v>2023</v>
      </c>
      <c r="X9211" t="s">
        <v>147</v>
      </c>
      <c r="Y9211" t="s">
        <v>38</v>
      </c>
      <c r="Z9211" t="s">
        <v>39</v>
      </c>
      <c r="AA9211" t="s">
        <v>40</v>
      </c>
      <c r="AB9211" t="s">
        <v>40</v>
      </c>
    </row>
    <row r="9212" spans="1:28" x14ac:dyDescent="0.35">
      <c r="A9212" t="s">
        <v>5113</v>
      </c>
      <c r="B9212" t="s">
        <v>12654</v>
      </c>
      <c r="C9212" t="s">
        <v>5120</v>
      </c>
      <c r="D9212" s="1">
        <v>103031102</v>
      </c>
      <c r="E9212" t="s">
        <v>30</v>
      </c>
      <c r="G9212">
        <v>45147</v>
      </c>
      <c r="H9212" s="3">
        <v>344</v>
      </c>
      <c r="I9212">
        <v>2186226</v>
      </c>
      <c r="J9212" s="4">
        <v>751</v>
      </c>
      <c r="K9212" t="s">
        <v>31</v>
      </c>
      <c r="L9212" t="s">
        <v>32</v>
      </c>
      <c r="M9212" t="s">
        <v>83</v>
      </c>
      <c r="N9212" s="4">
        <v>1093</v>
      </c>
      <c r="O9212" s="4">
        <v>109926</v>
      </c>
      <c r="P9212" t="s">
        <v>8987</v>
      </c>
      <c r="Q9212" t="s">
        <v>57</v>
      </c>
      <c r="R9212" t="s">
        <v>8985</v>
      </c>
      <c r="S9212" t="s">
        <v>5874</v>
      </c>
      <c r="T9212" t="s">
        <v>35</v>
      </c>
      <c r="U9212" t="s">
        <v>36</v>
      </c>
      <c r="V9212">
        <v>0</v>
      </c>
      <c r="W9212">
        <v>2023</v>
      </c>
      <c r="X9212" t="s">
        <v>147</v>
      </c>
      <c r="Y9212" t="s">
        <v>38</v>
      </c>
      <c r="Z9212" t="s">
        <v>39</v>
      </c>
      <c r="AA9212" t="s">
        <v>40</v>
      </c>
      <c r="AB9212" t="s">
        <v>40</v>
      </c>
    </row>
    <row r="9213" spans="1:28" x14ac:dyDescent="0.35">
      <c r="A9213" t="s">
        <v>5113</v>
      </c>
      <c r="B9213" t="s">
        <v>12653</v>
      </c>
      <c r="C9213" t="s">
        <v>5122</v>
      </c>
      <c r="D9213" s="1">
        <v>102541101</v>
      </c>
      <c r="E9213" t="s">
        <v>30</v>
      </c>
      <c r="G9213">
        <v>45162</v>
      </c>
      <c r="H9213" s="3">
        <v>639</v>
      </c>
      <c r="I9213">
        <v>2200860</v>
      </c>
      <c r="J9213" s="4">
        <v>501</v>
      </c>
      <c r="K9213" t="s">
        <v>31</v>
      </c>
      <c r="L9213" t="s">
        <v>32</v>
      </c>
      <c r="M9213" t="s">
        <v>33</v>
      </c>
      <c r="N9213" s="4">
        <v>146</v>
      </c>
      <c r="O9213" s="4">
        <v>26098</v>
      </c>
      <c r="P9213" t="s">
        <v>8987</v>
      </c>
      <c r="Q9213" t="s">
        <v>8984</v>
      </c>
      <c r="R9213" t="s">
        <v>8985</v>
      </c>
      <c r="S9213" t="s">
        <v>5875</v>
      </c>
      <c r="T9213" t="s">
        <v>35</v>
      </c>
      <c r="U9213" t="s">
        <v>36</v>
      </c>
      <c r="V9213">
        <v>31664654</v>
      </c>
      <c r="W9213">
        <v>2023</v>
      </c>
      <c r="X9213" t="s">
        <v>147</v>
      </c>
      <c r="Y9213" t="s">
        <v>38</v>
      </c>
      <c r="Z9213" t="s">
        <v>39</v>
      </c>
      <c r="AA9213" t="s">
        <v>40</v>
      </c>
      <c r="AB9213" t="s">
        <v>40</v>
      </c>
    </row>
    <row r="9214" spans="1:28" x14ac:dyDescent="0.35">
      <c r="A9214" t="s">
        <v>5113</v>
      </c>
      <c r="B9214" t="s">
        <v>12653</v>
      </c>
      <c r="C9214" t="s">
        <v>5159</v>
      </c>
      <c r="D9214" s="1">
        <v>103351101</v>
      </c>
      <c r="E9214" t="s">
        <v>30</v>
      </c>
      <c r="G9214">
        <v>45141</v>
      </c>
      <c r="H9214" s="3">
        <v>416</v>
      </c>
      <c r="I9214">
        <v>2181105</v>
      </c>
      <c r="J9214" s="4">
        <v>541</v>
      </c>
      <c r="K9214" t="s">
        <v>31</v>
      </c>
      <c r="L9214" t="s">
        <v>32</v>
      </c>
      <c r="M9214" t="s">
        <v>33</v>
      </c>
      <c r="N9214" s="4">
        <v>588</v>
      </c>
      <c r="O9214" s="4">
        <v>83808</v>
      </c>
      <c r="P9214" t="s">
        <v>8987</v>
      </c>
      <c r="Q9214" t="s">
        <v>9125</v>
      </c>
      <c r="R9214" t="s">
        <v>8985</v>
      </c>
      <c r="S9214" t="s">
        <v>14407</v>
      </c>
      <c r="T9214" t="s">
        <v>35</v>
      </c>
      <c r="U9214" t="s">
        <v>36</v>
      </c>
      <c r="V9214">
        <v>31659002</v>
      </c>
      <c r="W9214">
        <v>2023</v>
      </c>
      <c r="X9214" t="s">
        <v>147</v>
      </c>
      <c r="Y9214" t="s">
        <v>38</v>
      </c>
      <c r="Z9214" t="s">
        <v>39</v>
      </c>
      <c r="AA9214" t="s">
        <v>40</v>
      </c>
      <c r="AB9214" t="s">
        <v>40</v>
      </c>
    </row>
    <row r="9215" spans="1:28" x14ac:dyDescent="0.35">
      <c r="A9215" t="s">
        <v>5113</v>
      </c>
      <c r="B9215" t="s">
        <v>12653</v>
      </c>
      <c r="C9215" t="s">
        <v>5312</v>
      </c>
      <c r="D9215" s="1">
        <v>101321101</v>
      </c>
      <c r="E9215" t="s">
        <v>30</v>
      </c>
      <c r="G9215">
        <v>45143</v>
      </c>
      <c r="H9215" s="3">
        <v>626</v>
      </c>
      <c r="I9215">
        <v>2182844</v>
      </c>
      <c r="J9215" s="4">
        <v>717</v>
      </c>
      <c r="K9215" t="s">
        <v>31</v>
      </c>
      <c r="L9215" t="s">
        <v>60</v>
      </c>
      <c r="M9215" t="s">
        <v>61</v>
      </c>
      <c r="N9215" s="4">
        <v>115</v>
      </c>
      <c r="O9215" s="4">
        <v>39960</v>
      </c>
      <c r="P9215" t="s">
        <v>8987</v>
      </c>
      <c r="Q9215" t="s">
        <v>8984</v>
      </c>
      <c r="R9215" t="s">
        <v>8985</v>
      </c>
      <c r="S9215" t="s">
        <v>5873</v>
      </c>
      <c r="T9215" t="s">
        <v>35</v>
      </c>
      <c r="U9215" t="s">
        <v>36</v>
      </c>
      <c r="V9215">
        <v>31661928</v>
      </c>
      <c r="W9215">
        <v>2023</v>
      </c>
      <c r="X9215" t="s">
        <v>147</v>
      </c>
      <c r="Y9215" t="s">
        <v>38</v>
      </c>
      <c r="Z9215" t="s">
        <v>64</v>
      </c>
      <c r="AA9215" t="s">
        <v>40</v>
      </c>
      <c r="AB9215" t="s">
        <v>40</v>
      </c>
    </row>
    <row r="9216" spans="1:28" x14ac:dyDescent="0.35">
      <c r="A9216" t="s">
        <v>6337</v>
      </c>
      <c r="B9216" t="s">
        <v>12654</v>
      </c>
      <c r="C9216" t="s">
        <v>6362</v>
      </c>
      <c r="D9216" s="1">
        <v>153652110</v>
      </c>
      <c r="E9216" t="s">
        <v>30</v>
      </c>
      <c r="G9216">
        <v>45139</v>
      </c>
      <c r="H9216" s="3">
        <v>1418</v>
      </c>
      <c r="I9216">
        <v>2179640</v>
      </c>
      <c r="J9216" s="4">
        <v>707</v>
      </c>
      <c r="K9216" t="s">
        <v>31</v>
      </c>
      <c r="L9216" t="s">
        <v>60</v>
      </c>
      <c r="M9216" t="s">
        <v>94</v>
      </c>
      <c r="N9216" s="4">
        <v>1011</v>
      </c>
      <c r="O9216" s="4">
        <v>107076</v>
      </c>
      <c r="P9216" t="s">
        <v>8983</v>
      </c>
      <c r="Q9216" t="s">
        <v>57</v>
      </c>
      <c r="R9216" t="s">
        <v>8985</v>
      </c>
      <c r="S9216" t="s">
        <v>14408</v>
      </c>
      <c r="T9216" t="s">
        <v>35</v>
      </c>
      <c r="U9216" t="s">
        <v>36</v>
      </c>
      <c r="V9216">
        <v>0</v>
      </c>
      <c r="W9216">
        <v>2023</v>
      </c>
      <c r="X9216" t="s">
        <v>147</v>
      </c>
      <c r="Y9216" t="s">
        <v>38</v>
      </c>
      <c r="Z9216" t="s">
        <v>172</v>
      </c>
      <c r="AA9216" t="s">
        <v>40</v>
      </c>
      <c r="AB9216" t="s">
        <v>40</v>
      </c>
    </row>
    <row r="9217" spans="1:28" x14ac:dyDescent="0.35">
      <c r="A9217" t="s">
        <v>6337</v>
      </c>
      <c r="B9217" t="s">
        <v>12653</v>
      </c>
      <c r="C9217" t="s">
        <v>6342</v>
      </c>
      <c r="D9217" s="1">
        <v>153662102</v>
      </c>
      <c r="E9217" t="s">
        <v>30</v>
      </c>
      <c r="G9217">
        <v>45157</v>
      </c>
      <c r="H9217" s="3">
        <v>1112</v>
      </c>
      <c r="I9217">
        <v>2195624</v>
      </c>
      <c r="J9217" s="4">
        <v>264</v>
      </c>
      <c r="K9217" t="s">
        <v>31</v>
      </c>
      <c r="L9217" t="s">
        <v>60</v>
      </c>
      <c r="M9217" t="s">
        <v>61</v>
      </c>
      <c r="N9217" s="4">
        <v>13</v>
      </c>
      <c r="O9217" s="4">
        <v>3432</v>
      </c>
      <c r="P9217" t="s">
        <v>8987</v>
      </c>
      <c r="Q9217" t="s">
        <v>8984</v>
      </c>
      <c r="R9217" t="s">
        <v>8985</v>
      </c>
      <c r="S9217" t="s">
        <v>7394</v>
      </c>
      <c r="T9217" t="s">
        <v>35</v>
      </c>
      <c r="U9217" t="s">
        <v>36</v>
      </c>
      <c r="V9217">
        <v>31663978</v>
      </c>
      <c r="W9217">
        <v>2023</v>
      </c>
      <c r="X9217" t="s">
        <v>147</v>
      </c>
      <c r="Y9217" t="s">
        <v>38</v>
      </c>
      <c r="Z9217" t="s">
        <v>39</v>
      </c>
      <c r="AA9217" t="s">
        <v>40</v>
      </c>
      <c r="AB9217" t="s">
        <v>40</v>
      </c>
    </row>
    <row r="9218" spans="1:28" x14ac:dyDescent="0.35">
      <c r="A9218" t="s">
        <v>6337</v>
      </c>
      <c r="B9218" t="s">
        <v>12653</v>
      </c>
      <c r="C9218" t="s">
        <v>6485</v>
      </c>
      <c r="D9218" s="1">
        <v>152261103</v>
      </c>
      <c r="E9218" t="s">
        <v>30</v>
      </c>
      <c r="G9218">
        <v>45150</v>
      </c>
      <c r="H9218" s="3">
        <v>1837</v>
      </c>
      <c r="I9218">
        <v>2189365</v>
      </c>
      <c r="J9218" s="4">
        <v>1189</v>
      </c>
      <c r="K9218" t="s">
        <v>31</v>
      </c>
      <c r="L9218" t="s">
        <v>66</v>
      </c>
      <c r="M9218" t="s">
        <v>415</v>
      </c>
      <c r="N9218" s="4">
        <v>555</v>
      </c>
      <c r="O9218" s="4">
        <v>622051</v>
      </c>
      <c r="P9218" t="s">
        <v>8987</v>
      </c>
      <c r="Q9218" t="s">
        <v>8984</v>
      </c>
      <c r="R9218" t="s">
        <v>8985</v>
      </c>
      <c r="S9218" t="s">
        <v>7393</v>
      </c>
      <c r="T9218" t="s">
        <v>35</v>
      </c>
      <c r="U9218" t="s">
        <v>36</v>
      </c>
      <c r="V9218">
        <v>0</v>
      </c>
      <c r="W9218">
        <v>2023</v>
      </c>
      <c r="X9218" t="s">
        <v>147</v>
      </c>
      <c r="Y9218" t="s">
        <v>38</v>
      </c>
      <c r="Z9218" t="s">
        <v>39</v>
      </c>
      <c r="AA9218" t="s">
        <v>40</v>
      </c>
      <c r="AB9218" t="s">
        <v>40</v>
      </c>
    </row>
    <row r="9219" spans="1:28" x14ac:dyDescent="0.35">
      <c r="A9219" t="s">
        <v>6337</v>
      </c>
      <c r="B9219" t="s">
        <v>12653</v>
      </c>
      <c r="C9219" t="s">
        <v>6504</v>
      </c>
      <c r="D9219" s="1">
        <v>152561107</v>
      </c>
      <c r="E9219" t="s">
        <v>43</v>
      </c>
      <c r="G9219">
        <v>45158</v>
      </c>
      <c r="H9219" s="3">
        <v>46</v>
      </c>
      <c r="I9219">
        <v>2196650</v>
      </c>
      <c r="J9219" s="4">
        <v>779</v>
      </c>
      <c r="K9219" t="s">
        <v>31</v>
      </c>
      <c r="L9219" t="s">
        <v>32</v>
      </c>
      <c r="M9219" t="s">
        <v>83</v>
      </c>
      <c r="N9219" s="4">
        <v>4</v>
      </c>
      <c r="O9219" s="4">
        <v>3116</v>
      </c>
      <c r="P9219" t="s">
        <v>9004</v>
      </c>
      <c r="Q9219" t="s">
        <v>8984</v>
      </c>
      <c r="R9219" t="s">
        <v>8985</v>
      </c>
      <c r="S9219" t="s">
        <v>7397</v>
      </c>
      <c r="T9219" t="s">
        <v>35</v>
      </c>
      <c r="U9219" t="s">
        <v>36</v>
      </c>
      <c r="V9219">
        <v>31664025</v>
      </c>
      <c r="W9219">
        <v>2023</v>
      </c>
      <c r="X9219" t="s">
        <v>147</v>
      </c>
      <c r="Y9219" t="s">
        <v>38</v>
      </c>
      <c r="Z9219" t="s">
        <v>422</v>
      </c>
      <c r="AA9219" t="s">
        <v>40</v>
      </c>
      <c r="AB9219" t="s">
        <v>40</v>
      </c>
    </row>
    <row r="9220" spans="1:28" x14ac:dyDescent="0.35">
      <c r="A9220" t="s">
        <v>6337</v>
      </c>
      <c r="B9220" t="s">
        <v>12653</v>
      </c>
      <c r="C9220" t="s">
        <v>6360</v>
      </c>
      <c r="D9220" s="1">
        <v>158031101</v>
      </c>
      <c r="E9220" t="s">
        <v>91</v>
      </c>
      <c r="G9220">
        <v>45162</v>
      </c>
      <c r="H9220" s="3">
        <v>1945</v>
      </c>
      <c r="I9220">
        <v>2201678</v>
      </c>
      <c r="J9220" s="4">
        <v>256</v>
      </c>
      <c r="K9220" t="s">
        <v>31</v>
      </c>
      <c r="L9220" t="s">
        <v>66</v>
      </c>
      <c r="M9220" t="s">
        <v>415</v>
      </c>
      <c r="N9220" s="4">
        <v>3</v>
      </c>
      <c r="O9220" s="4">
        <v>768</v>
      </c>
      <c r="P9220" t="s">
        <v>8983</v>
      </c>
      <c r="Q9220" t="s">
        <v>8984</v>
      </c>
      <c r="R9220" t="s">
        <v>8985</v>
      </c>
      <c r="S9220" t="s">
        <v>14409</v>
      </c>
      <c r="T9220" t="s">
        <v>35</v>
      </c>
      <c r="U9220" t="s">
        <v>36</v>
      </c>
      <c r="V9220">
        <v>0</v>
      </c>
      <c r="W9220">
        <v>2023</v>
      </c>
      <c r="X9220" t="s">
        <v>147</v>
      </c>
      <c r="Y9220" t="s">
        <v>38</v>
      </c>
      <c r="Z9220" t="s">
        <v>422</v>
      </c>
      <c r="AA9220" t="s">
        <v>40</v>
      </c>
      <c r="AB9220" t="s">
        <v>40</v>
      </c>
    </row>
    <row r="9221" spans="1:28" x14ac:dyDescent="0.35">
      <c r="A9221" t="s">
        <v>6337</v>
      </c>
      <c r="B9221" t="s">
        <v>12653</v>
      </c>
      <c r="C9221" t="s">
        <v>6377</v>
      </c>
      <c r="D9221" s="1">
        <v>153652109</v>
      </c>
      <c r="E9221" t="s">
        <v>43</v>
      </c>
      <c r="G9221">
        <v>45157</v>
      </c>
      <c r="H9221" s="3">
        <v>2110</v>
      </c>
      <c r="I9221">
        <v>2196476</v>
      </c>
      <c r="J9221" s="4">
        <v>974</v>
      </c>
      <c r="K9221" t="s">
        <v>31</v>
      </c>
      <c r="L9221" t="s">
        <v>32</v>
      </c>
      <c r="M9221" t="s">
        <v>83</v>
      </c>
      <c r="N9221" s="4">
        <v>5</v>
      </c>
      <c r="O9221" s="4">
        <v>4870</v>
      </c>
      <c r="P9221" t="s">
        <v>8987</v>
      </c>
      <c r="Q9221" t="s">
        <v>8984</v>
      </c>
      <c r="R9221" t="s">
        <v>8985</v>
      </c>
      <c r="S9221" t="s">
        <v>7395</v>
      </c>
      <c r="T9221" t="s">
        <v>35</v>
      </c>
      <c r="U9221" t="s">
        <v>36</v>
      </c>
      <c r="V9221">
        <v>31664104</v>
      </c>
      <c r="W9221">
        <v>2023</v>
      </c>
      <c r="X9221" t="s">
        <v>147</v>
      </c>
      <c r="Y9221" t="s">
        <v>38</v>
      </c>
      <c r="Z9221" t="s">
        <v>64</v>
      </c>
      <c r="AA9221" t="s">
        <v>40</v>
      </c>
      <c r="AB9221" t="s">
        <v>40</v>
      </c>
    </row>
    <row r="9222" spans="1:28" x14ac:dyDescent="0.35">
      <c r="A9222" t="s">
        <v>6337</v>
      </c>
      <c r="B9222" t="s">
        <v>12653</v>
      </c>
      <c r="C9222" t="s">
        <v>6524</v>
      </c>
      <c r="D9222" s="1">
        <v>152271101</v>
      </c>
      <c r="E9222" t="s">
        <v>448</v>
      </c>
      <c r="G9222">
        <v>45166</v>
      </c>
      <c r="H9222" s="3">
        <v>909</v>
      </c>
      <c r="I9222">
        <v>2203834</v>
      </c>
      <c r="J9222" s="4">
        <v>370</v>
      </c>
      <c r="K9222" t="s">
        <v>31</v>
      </c>
      <c r="L9222" t="s">
        <v>32</v>
      </c>
      <c r="M9222" t="s">
        <v>83</v>
      </c>
      <c r="N9222" s="4">
        <v>3</v>
      </c>
      <c r="O9222" s="4">
        <v>1110</v>
      </c>
      <c r="P9222" t="s">
        <v>8987</v>
      </c>
      <c r="Q9222" t="s">
        <v>8984</v>
      </c>
      <c r="R9222" t="s">
        <v>8985</v>
      </c>
      <c r="S9222" t="s">
        <v>7400</v>
      </c>
      <c r="T9222" t="s">
        <v>35</v>
      </c>
      <c r="U9222" t="s">
        <v>36</v>
      </c>
      <c r="V9222">
        <v>31665571</v>
      </c>
      <c r="W9222">
        <v>2023</v>
      </c>
      <c r="X9222" t="s">
        <v>147</v>
      </c>
      <c r="Y9222" t="s">
        <v>38</v>
      </c>
      <c r="Z9222" t="s">
        <v>45</v>
      </c>
      <c r="AA9222" t="s">
        <v>40</v>
      </c>
      <c r="AB9222" t="s">
        <v>40</v>
      </c>
    </row>
    <row r="9223" spans="1:28" x14ac:dyDescent="0.35">
      <c r="A9223" t="s">
        <v>6337</v>
      </c>
      <c r="B9223" t="s">
        <v>12653</v>
      </c>
      <c r="C9223" t="s">
        <v>6338</v>
      </c>
      <c r="D9223" s="1">
        <v>152241101</v>
      </c>
      <c r="E9223" t="s">
        <v>59</v>
      </c>
      <c r="G9223">
        <v>45160</v>
      </c>
      <c r="H9223" s="3">
        <v>2043</v>
      </c>
      <c r="I9223">
        <v>2199647</v>
      </c>
      <c r="J9223" s="4">
        <v>509</v>
      </c>
      <c r="K9223" t="s">
        <v>31</v>
      </c>
      <c r="L9223" t="s">
        <v>60</v>
      </c>
      <c r="M9223" t="s">
        <v>94</v>
      </c>
      <c r="N9223" s="4">
        <v>2430</v>
      </c>
      <c r="O9223" s="4">
        <v>221888</v>
      </c>
      <c r="P9223" t="s">
        <v>8987</v>
      </c>
      <c r="Q9223" t="s">
        <v>57</v>
      </c>
      <c r="R9223" t="s">
        <v>8985</v>
      </c>
      <c r="S9223" t="s">
        <v>7398</v>
      </c>
      <c r="T9223" t="s">
        <v>35</v>
      </c>
      <c r="U9223" t="s">
        <v>36</v>
      </c>
      <c r="V9223">
        <v>0</v>
      </c>
      <c r="W9223">
        <v>2023</v>
      </c>
      <c r="X9223" t="s">
        <v>147</v>
      </c>
      <c r="Y9223" t="s">
        <v>38</v>
      </c>
      <c r="Z9223" t="s">
        <v>39</v>
      </c>
      <c r="AA9223" t="s">
        <v>40</v>
      </c>
      <c r="AB9223" t="s">
        <v>40</v>
      </c>
    </row>
    <row r="9224" spans="1:28" x14ac:dyDescent="0.35">
      <c r="A9224" t="s">
        <v>6337</v>
      </c>
      <c r="B9224" t="s">
        <v>12654</v>
      </c>
      <c r="C9224" t="s">
        <v>6417</v>
      </c>
      <c r="D9224" s="1">
        <v>152181101</v>
      </c>
      <c r="E9224" t="s">
        <v>30</v>
      </c>
      <c r="G9224">
        <v>45157</v>
      </c>
      <c r="H9224" s="3">
        <v>1856</v>
      </c>
      <c r="I9224">
        <v>2196205</v>
      </c>
      <c r="J9224" s="4">
        <v>1430</v>
      </c>
      <c r="K9224" t="s">
        <v>31</v>
      </c>
      <c r="L9224" t="s">
        <v>32</v>
      </c>
      <c r="M9224" t="s">
        <v>33</v>
      </c>
      <c r="N9224" s="4">
        <v>1665</v>
      </c>
      <c r="O9224" s="4">
        <v>193438</v>
      </c>
      <c r="P9224" t="s">
        <v>8983</v>
      </c>
      <c r="Q9224" t="s">
        <v>57</v>
      </c>
      <c r="R9224" t="s">
        <v>8985</v>
      </c>
      <c r="S9224" t="s">
        <v>14410</v>
      </c>
      <c r="T9224" t="s">
        <v>35</v>
      </c>
      <c r="U9224" t="s">
        <v>36</v>
      </c>
      <c r="V9224">
        <v>35482465</v>
      </c>
      <c r="W9224">
        <v>2023</v>
      </c>
      <c r="X9224" t="s">
        <v>147</v>
      </c>
      <c r="Y9224" t="s">
        <v>38</v>
      </c>
      <c r="Z9224" t="s">
        <v>39</v>
      </c>
      <c r="AA9224" t="s">
        <v>40</v>
      </c>
      <c r="AB9224" t="s">
        <v>40</v>
      </c>
    </row>
    <row r="9225" spans="1:28" x14ac:dyDescent="0.35">
      <c r="A9225" t="s">
        <v>6337</v>
      </c>
      <c r="B9225" t="s">
        <v>12654</v>
      </c>
      <c r="C9225" t="s">
        <v>6350</v>
      </c>
      <c r="D9225" s="1">
        <v>152481106</v>
      </c>
      <c r="E9225" t="s">
        <v>30</v>
      </c>
      <c r="G9225">
        <v>45158</v>
      </c>
      <c r="H9225" s="3">
        <v>210</v>
      </c>
      <c r="I9225">
        <v>2196683</v>
      </c>
      <c r="J9225" s="4">
        <v>613</v>
      </c>
      <c r="K9225" t="s">
        <v>31</v>
      </c>
      <c r="L9225" t="s">
        <v>32</v>
      </c>
      <c r="M9225" t="s">
        <v>33</v>
      </c>
      <c r="N9225" s="4">
        <v>867</v>
      </c>
      <c r="O9225" s="4">
        <v>121926</v>
      </c>
      <c r="P9225" t="s">
        <v>8983</v>
      </c>
      <c r="Q9225" t="s">
        <v>8984</v>
      </c>
      <c r="R9225" t="s">
        <v>8985</v>
      </c>
      <c r="S9225" t="s">
        <v>7396</v>
      </c>
      <c r="T9225" t="s">
        <v>35</v>
      </c>
      <c r="U9225" t="s">
        <v>36</v>
      </c>
      <c r="V9225">
        <v>31664015</v>
      </c>
      <c r="W9225">
        <v>2023</v>
      </c>
      <c r="X9225" t="s">
        <v>147</v>
      </c>
      <c r="Y9225" t="s">
        <v>38</v>
      </c>
      <c r="Z9225" t="s">
        <v>39</v>
      </c>
      <c r="AA9225" t="s">
        <v>40</v>
      </c>
      <c r="AB9225" t="s">
        <v>40</v>
      </c>
    </row>
    <row r="9226" spans="1:28" x14ac:dyDescent="0.35">
      <c r="A9226" t="s">
        <v>6337</v>
      </c>
      <c r="B9226" t="s">
        <v>12654</v>
      </c>
      <c r="C9226" t="s">
        <v>6350</v>
      </c>
      <c r="D9226" s="1">
        <v>152481106</v>
      </c>
      <c r="E9226" t="s">
        <v>43</v>
      </c>
      <c r="G9226">
        <v>45166</v>
      </c>
      <c r="H9226" s="3">
        <v>2204</v>
      </c>
      <c r="I9226">
        <v>2204504</v>
      </c>
      <c r="J9226" s="4">
        <v>411</v>
      </c>
      <c r="K9226" t="s">
        <v>31</v>
      </c>
      <c r="L9226" t="s">
        <v>32</v>
      </c>
      <c r="M9226" t="s">
        <v>33</v>
      </c>
      <c r="N9226" s="4">
        <v>2</v>
      </c>
      <c r="O9226" s="4">
        <v>822</v>
      </c>
      <c r="P9226" t="s">
        <v>8987</v>
      </c>
      <c r="Q9226" t="s">
        <v>8984</v>
      </c>
      <c r="R9226" t="s">
        <v>8985</v>
      </c>
      <c r="S9226" t="s">
        <v>7399</v>
      </c>
      <c r="T9226" t="s">
        <v>35</v>
      </c>
      <c r="U9226" t="s">
        <v>36</v>
      </c>
      <c r="V9226">
        <v>0</v>
      </c>
      <c r="W9226">
        <v>2023</v>
      </c>
      <c r="X9226" t="s">
        <v>147</v>
      </c>
      <c r="Y9226" t="s">
        <v>38</v>
      </c>
      <c r="Z9226" t="s">
        <v>64</v>
      </c>
      <c r="AA9226" t="s">
        <v>40</v>
      </c>
      <c r="AB9226" t="s">
        <v>40</v>
      </c>
    </row>
    <row r="9227" spans="1:28" x14ac:dyDescent="0.35">
      <c r="A9227" t="s">
        <v>6337</v>
      </c>
      <c r="B9227" t="s">
        <v>12654</v>
      </c>
      <c r="C9227" t="s">
        <v>6368</v>
      </c>
      <c r="D9227" s="1">
        <v>152481105</v>
      </c>
      <c r="E9227" t="s">
        <v>30</v>
      </c>
      <c r="G9227">
        <v>45156</v>
      </c>
      <c r="H9227" s="3">
        <v>2133</v>
      </c>
      <c r="I9227">
        <v>2195347</v>
      </c>
      <c r="J9227" s="4">
        <v>267</v>
      </c>
      <c r="K9227" t="s">
        <v>31</v>
      </c>
      <c r="L9227" t="s">
        <v>32</v>
      </c>
      <c r="M9227" t="s">
        <v>33</v>
      </c>
      <c r="N9227" s="4">
        <v>602</v>
      </c>
      <c r="O9227" s="4">
        <v>106899</v>
      </c>
      <c r="P9227" t="s">
        <v>8987</v>
      </c>
      <c r="Q9227" t="s">
        <v>8984</v>
      </c>
      <c r="R9227" t="s">
        <v>8985</v>
      </c>
      <c r="S9227" t="s">
        <v>14411</v>
      </c>
      <c r="T9227" t="s">
        <v>35</v>
      </c>
      <c r="U9227" t="s">
        <v>36</v>
      </c>
      <c r="V9227">
        <v>0</v>
      </c>
      <c r="W9227">
        <v>2023</v>
      </c>
      <c r="X9227" t="s">
        <v>147</v>
      </c>
      <c r="Y9227" t="s">
        <v>38</v>
      </c>
      <c r="Z9227" t="s">
        <v>64</v>
      </c>
      <c r="AA9227" t="s">
        <v>40</v>
      </c>
      <c r="AB9227" t="s">
        <v>40</v>
      </c>
    </row>
    <row r="9228" spans="1:28" x14ac:dyDescent="0.35">
      <c r="A9228" t="s">
        <v>6337</v>
      </c>
      <c r="B9228" t="s">
        <v>12654</v>
      </c>
      <c r="C9228" t="s">
        <v>6354</v>
      </c>
      <c r="D9228" s="1">
        <v>152471101</v>
      </c>
      <c r="E9228" t="s">
        <v>43</v>
      </c>
      <c r="G9228">
        <v>45142</v>
      </c>
      <c r="H9228" s="3">
        <v>1736</v>
      </c>
      <c r="I9228">
        <v>2182697</v>
      </c>
      <c r="J9228" s="4">
        <v>586</v>
      </c>
      <c r="K9228" t="s">
        <v>31</v>
      </c>
      <c r="L9228" t="s">
        <v>60</v>
      </c>
      <c r="M9228" t="s">
        <v>94</v>
      </c>
      <c r="N9228" s="4">
        <v>41</v>
      </c>
      <c r="O9228" s="4">
        <v>15122</v>
      </c>
      <c r="P9228" t="s">
        <v>8987</v>
      </c>
      <c r="Q9228" t="s">
        <v>57</v>
      </c>
      <c r="R9228" t="s">
        <v>8985</v>
      </c>
      <c r="S9228" t="s">
        <v>7392</v>
      </c>
      <c r="T9228" t="s">
        <v>35</v>
      </c>
      <c r="U9228" t="s">
        <v>36</v>
      </c>
      <c r="V9228">
        <v>0</v>
      </c>
      <c r="W9228">
        <v>2023</v>
      </c>
      <c r="X9228" t="s">
        <v>147</v>
      </c>
      <c r="Y9228" t="s">
        <v>38</v>
      </c>
      <c r="Z9228" t="s">
        <v>39</v>
      </c>
      <c r="AA9228" t="s">
        <v>40</v>
      </c>
      <c r="AB9228" t="s">
        <v>40</v>
      </c>
    </row>
    <row r="9229" spans="1:28" x14ac:dyDescent="0.35">
      <c r="A9229" t="s">
        <v>7410</v>
      </c>
      <c r="B9229" t="s">
        <v>12654</v>
      </c>
      <c r="C9229" t="s">
        <v>7413</v>
      </c>
      <c r="D9229" s="1">
        <v>42811113</v>
      </c>
      <c r="E9229" t="s">
        <v>30</v>
      </c>
      <c r="G9229">
        <v>45169</v>
      </c>
      <c r="H9229" s="3">
        <v>2017</v>
      </c>
      <c r="I9229">
        <v>2207409</v>
      </c>
      <c r="J9229" s="4">
        <v>318</v>
      </c>
      <c r="K9229" t="s">
        <v>31</v>
      </c>
      <c r="L9229" t="s">
        <v>32</v>
      </c>
      <c r="M9229" t="s">
        <v>33</v>
      </c>
      <c r="N9229" s="4">
        <v>1015</v>
      </c>
      <c r="O9229" s="4">
        <v>92566</v>
      </c>
      <c r="P9229" t="s">
        <v>8987</v>
      </c>
      <c r="Q9229" t="s">
        <v>8984</v>
      </c>
      <c r="R9229" t="s">
        <v>8985</v>
      </c>
      <c r="S9229" t="s">
        <v>8249</v>
      </c>
      <c r="T9229" t="s">
        <v>35</v>
      </c>
      <c r="U9229" t="s">
        <v>36</v>
      </c>
      <c r="V9229">
        <v>45947873</v>
      </c>
      <c r="W9229">
        <v>2023</v>
      </c>
      <c r="X9229" t="s">
        <v>147</v>
      </c>
      <c r="Y9229" t="s">
        <v>38</v>
      </c>
      <c r="Z9229" t="s">
        <v>39</v>
      </c>
      <c r="AA9229" t="s">
        <v>40</v>
      </c>
      <c r="AB9229" t="s">
        <v>40</v>
      </c>
    </row>
    <row r="9230" spans="1:28" x14ac:dyDescent="0.35">
      <c r="A9230" t="s">
        <v>8258</v>
      </c>
      <c r="B9230" t="s">
        <v>12653</v>
      </c>
      <c r="C9230" t="s">
        <v>8261</v>
      </c>
      <c r="D9230" s="1">
        <v>163451701</v>
      </c>
      <c r="E9230" t="s">
        <v>30</v>
      </c>
      <c r="G9230">
        <v>45157</v>
      </c>
      <c r="H9230" s="3">
        <v>2105</v>
      </c>
      <c r="I9230">
        <v>2196467</v>
      </c>
      <c r="J9230" s="4">
        <v>2230</v>
      </c>
      <c r="K9230" t="s">
        <v>31</v>
      </c>
      <c r="L9230" t="s">
        <v>384</v>
      </c>
      <c r="M9230" t="s">
        <v>1178</v>
      </c>
      <c r="N9230" s="4">
        <v>1852</v>
      </c>
      <c r="O9230" s="4">
        <v>1778633</v>
      </c>
      <c r="P9230" t="s">
        <v>13125</v>
      </c>
      <c r="Q9230" t="s">
        <v>781</v>
      </c>
      <c r="R9230" t="s">
        <v>8985</v>
      </c>
      <c r="S9230" t="s">
        <v>14412</v>
      </c>
      <c r="T9230" t="s">
        <v>35</v>
      </c>
      <c r="U9230" t="s">
        <v>36</v>
      </c>
      <c r="V9230">
        <v>35482269</v>
      </c>
      <c r="W9230">
        <v>2023</v>
      </c>
      <c r="X9230" t="s">
        <v>147</v>
      </c>
      <c r="Y9230" t="s">
        <v>38</v>
      </c>
      <c r="Z9230" t="s">
        <v>172</v>
      </c>
      <c r="AA9230" t="s">
        <v>40</v>
      </c>
      <c r="AB9230" t="s">
        <v>40</v>
      </c>
    </row>
    <row r="9231" spans="1:28" x14ac:dyDescent="0.35">
      <c r="A9231" t="s">
        <v>8258</v>
      </c>
      <c r="B9231" t="s">
        <v>12653</v>
      </c>
      <c r="C9231" t="s">
        <v>8273</v>
      </c>
      <c r="D9231" s="1">
        <v>162161101</v>
      </c>
      <c r="E9231" t="s">
        <v>43</v>
      </c>
      <c r="G9231">
        <v>45160</v>
      </c>
      <c r="H9231" s="3">
        <v>2312</v>
      </c>
      <c r="I9231">
        <v>2199728</v>
      </c>
      <c r="J9231" s="4">
        <v>414</v>
      </c>
      <c r="K9231" t="s">
        <v>31</v>
      </c>
      <c r="L9231" t="s">
        <v>32</v>
      </c>
      <c r="M9231" t="s">
        <v>83</v>
      </c>
      <c r="N9231" s="4">
        <v>1912</v>
      </c>
      <c r="O9231" s="4">
        <v>33798</v>
      </c>
      <c r="P9231" t="s">
        <v>8987</v>
      </c>
      <c r="Q9231" t="s">
        <v>8984</v>
      </c>
      <c r="R9231" t="s">
        <v>8985</v>
      </c>
      <c r="S9231" t="s">
        <v>8576</v>
      </c>
      <c r="T9231" t="s">
        <v>35</v>
      </c>
      <c r="U9231" t="s">
        <v>36</v>
      </c>
      <c r="V9231">
        <v>45937447</v>
      </c>
      <c r="W9231">
        <v>2023</v>
      </c>
      <c r="X9231" t="s">
        <v>147</v>
      </c>
      <c r="Y9231" t="s">
        <v>38</v>
      </c>
      <c r="Z9231" t="s">
        <v>64</v>
      </c>
      <c r="AA9231" t="s">
        <v>40</v>
      </c>
      <c r="AB9231" t="s">
        <v>40</v>
      </c>
    </row>
    <row r="9232" spans="1:28" x14ac:dyDescent="0.35">
      <c r="A9232" t="s">
        <v>8258</v>
      </c>
      <c r="B9232" t="s">
        <v>12653</v>
      </c>
      <c r="C9232" t="s">
        <v>8273</v>
      </c>
      <c r="D9232" s="1">
        <v>162161101</v>
      </c>
      <c r="E9232" t="s">
        <v>30</v>
      </c>
      <c r="G9232">
        <v>45163</v>
      </c>
      <c r="H9232" s="3">
        <v>816</v>
      </c>
      <c r="I9232">
        <v>2201895</v>
      </c>
      <c r="J9232" s="4">
        <v>381</v>
      </c>
      <c r="K9232" t="s">
        <v>31</v>
      </c>
      <c r="L9232" t="s">
        <v>32</v>
      </c>
      <c r="M9232" t="s">
        <v>83</v>
      </c>
      <c r="N9232" s="4">
        <v>374</v>
      </c>
      <c r="O9232" s="4">
        <v>109800</v>
      </c>
      <c r="P9232" t="s">
        <v>8987</v>
      </c>
      <c r="Q9232" t="s">
        <v>9125</v>
      </c>
      <c r="R9232" t="s">
        <v>8985</v>
      </c>
      <c r="S9232" t="s">
        <v>14413</v>
      </c>
      <c r="T9232" t="s">
        <v>35</v>
      </c>
      <c r="U9232" t="s">
        <v>36</v>
      </c>
      <c r="V9232">
        <v>31664814</v>
      </c>
      <c r="W9232">
        <v>2023</v>
      </c>
      <c r="X9232" t="s">
        <v>147</v>
      </c>
      <c r="Y9232" t="s">
        <v>38</v>
      </c>
      <c r="Z9232" t="s">
        <v>64</v>
      </c>
      <c r="AA9232" t="s">
        <v>40</v>
      </c>
      <c r="AB9232" t="s">
        <v>40</v>
      </c>
    </row>
    <row r="9233" spans="1:28" x14ac:dyDescent="0.35">
      <c r="A9233" t="s">
        <v>8579</v>
      </c>
      <c r="B9233" t="s">
        <v>12653</v>
      </c>
      <c r="C9233" t="s">
        <v>8580</v>
      </c>
      <c r="D9233" s="1">
        <v>163781701</v>
      </c>
      <c r="E9233" t="s">
        <v>30</v>
      </c>
      <c r="G9233">
        <v>45140</v>
      </c>
      <c r="H9233" s="3">
        <v>1302</v>
      </c>
      <c r="I9233">
        <v>2180708</v>
      </c>
      <c r="J9233" s="4">
        <v>464</v>
      </c>
      <c r="K9233" t="s">
        <v>31</v>
      </c>
      <c r="L9233" t="s">
        <v>60</v>
      </c>
      <c r="M9233" t="s">
        <v>94</v>
      </c>
      <c r="N9233" s="4">
        <v>2704</v>
      </c>
      <c r="O9233" s="4">
        <v>382862</v>
      </c>
      <c r="P9233" t="s">
        <v>8987</v>
      </c>
      <c r="Q9233" t="s">
        <v>57</v>
      </c>
      <c r="R9233" t="s">
        <v>8985</v>
      </c>
      <c r="S9233" t="s">
        <v>8979</v>
      </c>
      <c r="T9233" t="s">
        <v>35</v>
      </c>
      <c r="U9233" t="s">
        <v>36</v>
      </c>
      <c r="V9233">
        <v>31658031</v>
      </c>
      <c r="W9233">
        <v>2023</v>
      </c>
      <c r="X9233" t="s">
        <v>147</v>
      </c>
      <c r="Y9233" t="s">
        <v>38</v>
      </c>
      <c r="Z9233" t="s">
        <v>64</v>
      </c>
      <c r="AA9233" t="s">
        <v>40</v>
      </c>
      <c r="AB9233" t="s">
        <v>40</v>
      </c>
    </row>
    <row r="9234" spans="1:28" x14ac:dyDescent="0.35">
      <c r="A9234" t="s">
        <v>28</v>
      </c>
      <c r="B9234" t="s">
        <v>12653</v>
      </c>
      <c r="C9234" t="s">
        <v>29</v>
      </c>
      <c r="D9234" s="1">
        <v>182371111</v>
      </c>
      <c r="E9234" t="s">
        <v>43</v>
      </c>
      <c r="G9234">
        <v>45285</v>
      </c>
      <c r="H9234" s="3">
        <v>357</v>
      </c>
      <c r="I9234">
        <v>2299367</v>
      </c>
      <c r="J9234" s="4">
        <v>551</v>
      </c>
      <c r="K9234" t="s">
        <v>31</v>
      </c>
      <c r="L9234" t="s">
        <v>32</v>
      </c>
      <c r="M9234" t="s">
        <v>33</v>
      </c>
      <c r="N9234" s="4">
        <v>28</v>
      </c>
      <c r="O9234" s="4">
        <v>12722</v>
      </c>
      <c r="P9234" t="s">
        <v>8987</v>
      </c>
      <c r="Q9234" t="s">
        <v>8984</v>
      </c>
      <c r="R9234" t="s">
        <v>8985</v>
      </c>
      <c r="S9234" t="s">
        <v>1651</v>
      </c>
      <c r="T9234" t="s">
        <v>35</v>
      </c>
      <c r="U9234" t="s">
        <v>36</v>
      </c>
      <c r="V9234">
        <v>46100386</v>
      </c>
      <c r="W9234">
        <v>2023</v>
      </c>
      <c r="X9234" t="s">
        <v>180</v>
      </c>
      <c r="Y9234" t="s">
        <v>38</v>
      </c>
      <c r="Z9234" t="s">
        <v>64</v>
      </c>
      <c r="AA9234" t="s">
        <v>40</v>
      </c>
      <c r="AB9234" t="s">
        <v>40</v>
      </c>
    </row>
    <row r="9235" spans="1:28" x14ac:dyDescent="0.35">
      <c r="A9235" t="s">
        <v>28</v>
      </c>
      <c r="B9235" t="s">
        <v>12653</v>
      </c>
      <c r="C9235" t="s">
        <v>29</v>
      </c>
      <c r="D9235" s="1">
        <v>182371111</v>
      </c>
      <c r="E9235" t="s">
        <v>53</v>
      </c>
      <c r="G9235">
        <v>45277</v>
      </c>
      <c r="H9235" s="3">
        <v>1009</v>
      </c>
      <c r="I9235">
        <v>2293649</v>
      </c>
      <c r="J9235" s="4">
        <v>1765</v>
      </c>
      <c r="K9235" t="s">
        <v>31</v>
      </c>
      <c r="L9235" t="s">
        <v>66</v>
      </c>
      <c r="M9235" t="s">
        <v>415</v>
      </c>
      <c r="N9235" s="4">
        <v>839</v>
      </c>
      <c r="O9235" s="4">
        <v>245445</v>
      </c>
      <c r="P9235" t="s">
        <v>8987</v>
      </c>
      <c r="Q9235" t="s">
        <v>8984</v>
      </c>
      <c r="R9235" t="s">
        <v>8985</v>
      </c>
      <c r="S9235" t="s">
        <v>14414</v>
      </c>
      <c r="T9235" t="s">
        <v>35</v>
      </c>
      <c r="U9235" t="s">
        <v>36</v>
      </c>
      <c r="V9235">
        <v>0</v>
      </c>
      <c r="W9235">
        <v>2023</v>
      </c>
      <c r="X9235" t="s">
        <v>180</v>
      </c>
      <c r="Y9235" t="s">
        <v>38</v>
      </c>
      <c r="Z9235" t="s">
        <v>39</v>
      </c>
      <c r="AA9235" t="s">
        <v>40</v>
      </c>
      <c r="AB9235" t="s">
        <v>38</v>
      </c>
    </row>
    <row r="9236" spans="1:28" x14ac:dyDescent="0.35">
      <c r="A9236" t="s">
        <v>28</v>
      </c>
      <c r="B9236" t="s">
        <v>12653</v>
      </c>
      <c r="C9236" t="s">
        <v>725</v>
      </c>
      <c r="D9236" s="1">
        <v>182131101</v>
      </c>
      <c r="E9236" t="s">
        <v>53</v>
      </c>
      <c r="G9236">
        <v>45278</v>
      </c>
      <c r="H9236" s="3">
        <v>725</v>
      </c>
      <c r="I9236">
        <v>2294301</v>
      </c>
      <c r="J9236" s="4">
        <v>346</v>
      </c>
      <c r="K9236" t="s">
        <v>31</v>
      </c>
      <c r="L9236" t="s">
        <v>66</v>
      </c>
      <c r="M9236" t="s">
        <v>415</v>
      </c>
      <c r="N9236" s="4">
        <v>68</v>
      </c>
      <c r="O9236" s="4">
        <v>5074</v>
      </c>
      <c r="P9236" t="s">
        <v>8987</v>
      </c>
      <c r="Q9236" t="s">
        <v>79</v>
      </c>
      <c r="R9236" t="s">
        <v>8985</v>
      </c>
      <c r="S9236" t="s">
        <v>1648</v>
      </c>
      <c r="T9236" t="s">
        <v>35</v>
      </c>
      <c r="U9236" t="s">
        <v>36</v>
      </c>
      <c r="V9236">
        <v>46094562</v>
      </c>
      <c r="W9236">
        <v>2023</v>
      </c>
      <c r="X9236" t="s">
        <v>180</v>
      </c>
      <c r="Y9236" t="s">
        <v>38</v>
      </c>
      <c r="Z9236" t="s">
        <v>45</v>
      </c>
      <c r="AA9236" t="s">
        <v>40</v>
      </c>
      <c r="AB9236" t="s">
        <v>38</v>
      </c>
    </row>
    <row r="9237" spans="1:28" x14ac:dyDescent="0.35">
      <c r="A9237" t="s">
        <v>28</v>
      </c>
      <c r="B9237" t="s">
        <v>12653</v>
      </c>
      <c r="C9237" t="s">
        <v>124</v>
      </c>
      <c r="D9237" s="1">
        <v>83252105</v>
      </c>
      <c r="E9237" t="s">
        <v>448</v>
      </c>
      <c r="G9237">
        <v>45291</v>
      </c>
      <c r="H9237" s="3">
        <v>940</v>
      </c>
      <c r="I9237">
        <v>2303182</v>
      </c>
      <c r="J9237" s="4">
        <v>815</v>
      </c>
      <c r="K9237" t="s">
        <v>31</v>
      </c>
      <c r="L9237" t="s">
        <v>32</v>
      </c>
      <c r="M9237" t="s">
        <v>83</v>
      </c>
      <c r="N9237" s="4">
        <v>1</v>
      </c>
      <c r="O9237" s="4">
        <v>815</v>
      </c>
      <c r="P9237" t="s">
        <v>9004</v>
      </c>
      <c r="Q9237" t="s">
        <v>122</v>
      </c>
      <c r="R9237" t="s">
        <v>8985</v>
      </c>
      <c r="S9237" t="s">
        <v>1654</v>
      </c>
      <c r="T9237" t="s">
        <v>35</v>
      </c>
      <c r="U9237" t="s">
        <v>36</v>
      </c>
      <c r="V9237">
        <v>31680680</v>
      </c>
      <c r="W9237">
        <v>2023</v>
      </c>
      <c r="X9237" t="s">
        <v>180</v>
      </c>
      <c r="Y9237" t="s">
        <v>38</v>
      </c>
      <c r="Z9237" t="s">
        <v>39</v>
      </c>
      <c r="AA9237" t="s">
        <v>40</v>
      </c>
      <c r="AB9237" t="s">
        <v>40</v>
      </c>
    </row>
    <row r="9238" spans="1:28" x14ac:dyDescent="0.35">
      <c r="A9238" t="s">
        <v>28</v>
      </c>
      <c r="B9238" t="s">
        <v>12653</v>
      </c>
      <c r="C9238" t="s">
        <v>98</v>
      </c>
      <c r="D9238" s="1">
        <v>83692104</v>
      </c>
      <c r="E9238" t="s">
        <v>43</v>
      </c>
      <c r="G9238">
        <v>45271</v>
      </c>
      <c r="H9238" s="3">
        <v>108</v>
      </c>
      <c r="I9238">
        <v>2288548</v>
      </c>
      <c r="J9238" s="4">
        <v>922</v>
      </c>
      <c r="K9238" t="s">
        <v>31</v>
      </c>
      <c r="L9238" t="s">
        <v>32</v>
      </c>
      <c r="M9238" t="s">
        <v>33</v>
      </c>
      <c r="N9238" s="4">
        <v>59</v>
      </c>
      <c r="O9238" s="4">
        <v>31023</v>
      </c>
      <c r="P9238" t="s">
        <v>8983</v>
      </c>
      <c r="Q9238" t="s">
        <v>8984</v>
      </c>
      <c r="R9238" t="s">
        <v>8985</v>
      </c>
      <c r="S9238" t="s">
        <v>1646</v>
      </c>
      <c r="T9238" t="s">
        <v>35</v>
      </c>
      <c r="U9238" t="s">
        <v>36</v>
      </c>
      <c r="V9238">
        <v>46087446</v>
      </c>
      <c r="W9238">
        <v>2023</v>
      </c>
      <c r="X9238" t="s">
        <v>180</v>
      </c>
      <c r="Y9238" t="s">
        <v>38</v>
      </c>
      <c r="Z9238" t="s">
        <v>39</v>
      </c>
      <c r="AA9238" t="s">
        <v>40</v>
      </c>
      <c r="AB9238" t="s">
        <v>40</v>
      </c>
    </row>
    <row r="9239" spans="1:28" x14ac:dyDescent="0.35">
      <c r="A9239" t="s">
        <v>28</v>
      </c>
      <c r="B9239" t="s">
        <v>12654</v>
      </c>
      <c r="C9239" t="s">
        <v>46</v>
      </c>
      <c r="D9239" s="1">
        <v>83622106</v>
      </c>
      <c r="E9239" t="s">
        <v>43</v>
      </c>
      <c r="G9239">
        <v>45289</v>
      </c>
      <c r="H9239" s="3">
        <v>2140</v>
      </c>
      <c r="I9239">
        <v>2302286</v>
      </c>
      <c r="J9239" s="4">
        <v>864</v>
      </c>
      <c r="K9239" t="s">
        <v>31</v>
      </c>
      <c r="L9239" t="s">
        <v>32</v>
      </c>
      <c r="M9239" t="s">
        <v>33</v>
      </c>
      <c r="N9239" s="4">
        <v>13</v>
      </c>
      <c r="O9239" s="4">
        <v>11232</v>
      </c>
      <c r="P9239" t="s">
        <v>9171</v>
      </c>
      <c r="Q9239" t="s">
        <v>8984</v>
      </c>
      <c r="R9239" t="s">
        <v>8985</v>
      </c>
      <c r="S9239" t="s">
        <v>14415</v>
      </c>
      <c r="T9239" t="s">
        <v>35</v>
      </c>
      <c r="U9239" t="s">
        <v>36</v>
      </c>
      <c r="V9239">
        <v>46106417</v>
      </c>
      <c r="W9239">
        <v>2023</v>
      </c>
      <c r="X9239" t="s">
        <v>180</v>
      </c>
      <c r="Y9239" t="s">
        <v>38</v>
      </c>
      <c r="Z9239" t="s">
        <v>51</v>
      </c>
      <c r="AA9239" t="s">
        <v>40</v>
      </c>
      <c r="AB9239" t="s">
        <v>40</v>
      </c>
    </row>
    <row r="9240" spans="1:28" x14ac:dyDescent="0.35">
      <c r="A9240" t="s">
        <v>28</v>
      </c>
      <c r="B9240" t="s">
        <v>12654</v>
      </c>
      <c r="C9240" t="s">
        <v>89</v>
      </c>
      <c r="D9240" s="1">
        <v>83622103</v>
      </c>
      <c r="E9240" t="s">
        <v>53</v>
      </c>
      <c r="G9240">
        <v>45280</v>
      </c>
      <c r="H9240" s="3">
        <v>1739</v>
      </c>
      <c r="I9240">
        <v>2296909</v>
      </c>
      <c r="J9240" s="4">
        <v>377</v>
      </c>
      <c r="K9240" t="s">
        <v>31</v>
      </c>
      <c r="L9240" t="s">
        <v>32</v>
      </c>
      <c r="M9240" t="s">
        <v>33</v>
      </c>
      <c r="N9240" s="4">
        <v>791</v>
      </c>
      <c r="O9240" s="4">
        <v>114040</v>
      </c>
      <c r="P9240" t="s">
        <v>8990</v>
      </c>
      <c r="Q9240" t="s">
        <v>8984</v>
      </c>
      <c r="R9240" t="s">
        <v>8985</v>
      </c>
      <c r="S9240" t="s">
        <v>1650</v>
      </c>
      <c r="T9240" t="s">
        <v>35</v>
      </c>
      <c r="U9240" t="s">
        <v>36</v>
      </c>
      <c r="V9240">
        <v>46097999</v>
      </c>
      <c r="W9240">
        <v>2023</v>
      </c>
      <c r="X9240" t="s">
        <v>180</v>
      </c>
      <c r="Y9240" t="s">
        <v>38</v>
      </c>
      <c r="Z9240" t="s">
        <v>45</v>
      </c>
      <c r="AA9240" t="s">
        <v>40</v>
      </c>
      <c r="AB9240" t="s">
        <v>40</v>
      </c>
    </row>
    <row r="9241" spans="1:28" x14ac:dyDescent="0.35">
      <c r="A9241" t="s">
        <v>28</v>
      </c>
      <c r="B9241" t="s">
        <v>12654</v>
      </c>
      <c r="C9241" t="s">
        <v>82</v>
      </c>
      <c r="D9241" s="1">
        <v>83252106</v>
      </c>
      <c r="E9241" t="s">
        <v>30</v>
      </c>
      <c r="G9241">
        <v>45290</v>
      </c>
      <c r="H9241" s="3">
        <v>744</v>
      </c>
      <c r="I9241">
        <v>2302473</v>
      </c>
      <c r="J9241" s="4">
        <v>349</v>
      </c>
      <c r="K9241" t="s">
        <v>31</v>
      </c>
      <c r="L9241" t="s">
        <v>32</v>
      </c>
      <c r="M9241" t="s">
        <v>33</v>
      </c>
      <c r="N9241" s="4">
        <v>91</v>
      </c>
      <c r="O9241" s="4">
        <v>31759</v>
      </c>
      <c r="P9241" t="s">
        <v>9013</v>
      </c>
      <c r="Q9241" t="s">
        <v>8984</v>
      </c>
      <c r="R9241" t="s">
        <v>8985</v>
      </c>
      <c r="S9241" t="s">
        <v>1653</v>
      </c>
      <c r="T9241" t="s">
        <v>35</v>
      </c>
      <c r="U9241" t="s">
        <v>36</v>
      </c>
      <c r="V9241">
        <v>31680546</v>
      </c>
      <c r="W9241">
        <v>2023</v>
      </c>
      <c r="X9241" t="s">
        <v>180</v>
      </c>
      <c r="Y9241" t="s">
        <v>38</v>
      </c>
      <c r="Z9241" t="s">
        <v>64</v>
      </c>
      <c r="AA9241" t="s">
        <v>40</v>
      </c>
      <c r="AB9241" t="s">
        <v>40</v>
      </c>
    </row>
    <row r="9242" spans="1:28" x14ac:dyDescent="0.35">
      <c r="A9242" t="s">
        <v>28</v>
      </c>
      <c r="B9242" t="s">
        <v>12654</v>
      </c>
      <c r="C9242" t="s">
        <v>46</v>
      </c>
      <c r="D9242" s="1">
        <v>83622106</v>
      </c>
      <c r="E9242" t="s">
        <v>43</v>
      </c>
      <c r="G9242">
        <v>45289</v>
      </c>
      <c r="H9242" s="3">
        <v>1632</v>
      </c>
      <c r="I9242">
        <v>2302151</v>
      </c>
      <c r="J9242" s="4">
        <v>1130</v>
      </c>
      <c r="K9242" t="s">
        <v>31</v>
      </c>
      <c r="L9242" t="s">
        <v>32</v>
      </c>
      <c r="M9242" t="s">
        <v>83</v>
      </c>
      <c r="N9242" s="4">
        <v>16</v>
      </c>
      <c r="O9242" s="4">
        <v>18080</v>
      </c>
      <c r="P9242" t="s">
        <v>8992</v>
      </c>
      <c r="Q9242" t="s">
        <v>8984</v>
      </c>
      <c r="R9242" t="s">
        <v>8985</v>
      </c>
      <c r="S9242" t="s">
        <v>14416</v>
      </c>
      <c r="T9242" t="s">
        <v>35</v>
      </c>
      <c r="U9242" t="s">
        <v>36</v>
      </c>
      <c r="V9242">
        <v>46107706</v>
      </c>
      <c r="W9242">
        <v>2023</v>
      </c>
      <c r="X9242" t="s">
        <v>180</v>
      </c>
      <c r="Y9242" t="s">
        <v>38</v>
      </c>
      <c r="Z9242" t="s">
        <v>39</v>
      </c>
      <c r="AA9242" t="s">
        <v>40</v>
      </c>
      <c r="AB9242" t="s">
        <v>40</v>
      </c>
    </row>
    <row r="9243" spans="1:28" x14ac:dyDescent="0.35">
      <c r="A9243" t="s">
        <v>28</v>
      </c>
      <c r="B9243" t="s">
        <v>12654</v>
      </c>
      <c r="C9243" t="s">
        <v>46</v>
      </c>
      <c r="D9243" s="1">
        <v>83622106</v>
      </c>
      <c r="E9243" t="s">
        <v>30</v>
      </c>
      <c r="G9243">
        <v>45280</v>
      </c>
      <c r="H9243" s="3">
        <v>1735</v>
      </c>
      <c r="I9243">
        <v>2296891</v>
      </c>
      <c r="J9243" s="4">
        <v>988</v>
      </c>
      <c r="K9243" t="s">
        <v>31</v>
      </c>
      <c r="L9243" t="s">
        <v>32</v>
      </c>
      <c r="M9243" t="s">
        <v>33</v>
      </c>
      <c r="N9243" s="4">
        <v>617</v>
      </c>
      <c r="O9243" s="4">
        <v>533589</v>
      </c>
      <c r="P9243" t="s">
        <v>8987</v>
      </c>
      <c r="Q9243" t="s">
        <v>8984</v>
      </c>
      <c r="R9243" t="s">
        <v>8985</v>
      </c>
      <c r="S9243" t="s">
        <v>14417</v>
      </c>
      <c r="T9243" t="s">
        <v>35</v>
      </c>
      <c r="U9243" t="s">
        <v>36</v>
      </c>
      <c r="V9243">
        <v>46098236</v>
      </c>
      <c r="W9243">
        <v>2023</v>
      </c>
      <c r="X9243" t="s">
        <v>180</v>
      </c>
      <c r="Y9243" t="s">
        <v>38</v>
      </c>
      <c r="Z9243" t="s">
        <v>39</v>
      </c>
      <c r="AA9243" t="s">
        <v>40</v>
      </c>
      <c r="AB9243" t="s">
        <v>40</v>
      </c>
    </row>
    <row r="9244" spans="1:28" x14ac:dyDescent="0.35">
      <c r="A9244" t="s">
        <v>28</v>
      </c>
      <c r="B9244" t="s">
        <v>12654</v>
      </c>
      <c r="C9244" t="s">
        <v>42</v>
      </c>
      <c r="D9244" s="1">
        <v>82841101</v>
      </c>
      <c r="E9244" t="s">
        <v>30</v>
      </c>
      <c r="G9244">
        <v>45262</v>
      </c>
      <c r="H9244" s="3">
        <v>204</v>
      </c>
      <c r="I9244">
        <v>2281952</v>
      </c>
      <c r="J9244" s="4">
        <v>830</v>
      </c>
      <c r="K9244" t="s">
        <v>31</v>
      </c>
      <c r="L9244" t="s">
        <v>60</v>
      </c>
      <c r="M9244" t="s">
        <v>94</v>
      </c>
      <c r="N9244" s="4">
        <v>636</v>
      </c>
      <c r="O9244" s="4">
        <v>282952</v>
      </c>
      <c r="P9244" t="s">
        <v>8983</v>
      </c>
      <c r="Q9244" t="s">
        <v>57</v>
      </c>
      <c r="R9244" t="s">
        <v>8985</v>
      </c>
      <c r="S9244" t="s">
        <v>1645</v>
      </c>
      <c r="T9244" t="s">
        <v>35</v>
      </c>
      <c r="U9244" t="s">
        <v>36</v>
      </c>
      <c r="V9244">
        <v>0</v>
      </c>
      <c r="W9244">
        <v>2023</v>
      </c>
      <c r="X9244" t="s">
        <v>180</v>
      </c>
      <c r="Y9244" t="s">
        <v>38</v>
      </c>
      <c r="Z9244" t="s">
        <v>39</v>
      </c>
      <c r="AA9244" t="s">
        <v>40</v>
      </c>
      <c r="AB9244" t="s">
        <v>40</v>
      </c>
    </row>
    <row r="9245" spans="1:28" x14ac:dyDescent="0.35">
      <c r="A9245" t="s">
        <v>28</v>
      </c>
      <c r="B9245" t="s">
        <v>12654</v>
      </c>
      <c r="C9245" t="s">
        <v>126</v>
      </c>
      <c r="D9245" s="1">
        <v>82841102</v>
      </c>
      <c r="E9245" t="s">
        <v>30</v>
      </c>
      <c r="G9245">
        <v>45280</v>
      </c>
      <c r="H9245" s="3">
        <v>138</v>
      </c>
      <c r="I9245">
        <v>2296159</v>
      </c>
      <c r="J9245" s="4">
        <v>654</v>
      </c>
      <c r="K9245" t="s">
        <v>31</v>
      </c>
      <c r="L9245" t="s">
        <v>32</v>
      </c>
      <c r="M9245" t="s">
        <v>33</v>
      </c>
      <c r="N9245" s="4">
        <v>284</v>
      </c>
      <c r="O9245" s="4">
        <v>62479</v>
      </c>
      <c r="P9245" t="s">
        <v>9004</v>
      </c>
      <c r="Q9245" t="s">
        <v>8984</v>
      </c>
      <c r="R9245" t="s">
        <v>8985</v>
      </c>
      <c r="S9245" t="s">
        <v>1649</v>
      </c>
      <c r="T9245" t="s">
        <v>35</v>
      </c>
      <c r="U9245" t="s">
        <v>36</v>
      </c>
      <c r="V9245">
        <v>0</v>
      </c>
      <c r="W9245">
        <v>2023</v>
      </c>
      <c r="X9245" t="s">
        <v>180</v>
      </c>
      <c r="Y9245" t="s">
        <v>38</v>
      </c>
      <c r="Z9245" t="s">
        <v>172</v>
      </c>
      <c r="AA9245" t="s">
        <v>40</v>
      </c>
      <c r="AB9245" t="s">
        <v>40</v>
      </c>
    </row>
    <row r="9246" spans="1:28" x14ac:dyDescent="0.35">
      <c r="A9246" t="s">
        <v>28</v>
      </c>
      <c r="B9246" t="s">
        <v>12654</v>
      </c>
      <c r="C9246" t="s">
        <v>126</v>
      </c>
      <c r="D9246" s="1">
        <v>82841102</v>
      </c>
      <c r="E9246" t="s">
        <v>43</v>
      </c>
      <c r="G9246">
        <v>45289</v>
      </c>
      <c r="H9246" s="3">
        <v>936</v>
      </c>
      <c r="I9246">
        <v>2301802</v>
      </c>
      <c r="J9246" s="4">
        <v>573</v>
      </c>
      <c r="K9246" t="s">
        <v>31</v>
      </c>
      <c r="L9246" t="s">
        <v>32</v>
      </c>
      <c r="M9246" t="s">
        <v>33</v>
      </c>
      <c r="N9246" s="4">
        <v>140</v>
      </c>
      <c r="O9246" s="4">
        <v>80220</v>
      </c>
      <c r="P9246" t="s">
        <v>8987</v>
      </c>
      <c r="Q9246" t="s">
        <v>8984</v>
      </c>
      <c r="R9246" t="s">
        <v>8985</v>
      </c>
      <c r="S9246" t="s">
        <v>1652</v>
      </c>
      <c r="T9246" t="s">
        <v>35</v>
      </c>
      <c r="U9246" t="s">
        <v>36</v>
      </c>
      <c r="V9246">
        <v>0</v>
      </c>
      <c r="W9246">
        <v>2023</v>
      </c>
      <c r="X9246" t="s">
        <v>180</v>
      </c>
      <c r="Y9246" t="s">
        <v>38</v>
      </c>
      <c r="Z9246" t="s">
        <v>64</v>
      </c>
      <c r="AA9246" t="s">
        <v>40</v>
      </c>
      <c r="AB9246" t="s">
        <v>40</v>
      </c>
    </row>
    <row r="9247" spans="1:28" x14ac:dyDescent="0.35">
      <c r="A9247" t="s">
        <v>28</v>
      </c>
      <c r="B9247" t="s">
        <v>12654</v>
      </c>
      <c r="C9247" t="s">
        <v>126</v>
      </c>
      <c r="D9247" s="1">
        <v>82841102</v>
      </c>
      <c r="E9247" t="s">
        <v>43</v>
      </c>
      <c r="G9247">
        <v>45273</v>
      </c>
      <c r="H9247" s="3">
        <v>2214</v>
      </c>
      <c r="I9247">
        <v>2291416</v>
      </c>
      <c r="J9247" s="4">
        <v>916</v>
      </c>
      <c r="K9247" t="s">
        <v>31</v>
      </c>
      <c r="L9247" t="s">
        <v>32</v>
      </c>
      <c r="M9247" t="s">
        <v>33</v>
      </c>
      <c r="N9247" s="4">
        <v>21</v>
      </c>
      <c r="O9247" s="4">
        <v>7999</v>
      </c>
      <c r="P9247" t="s">
        <v>8987</v>
      </c>
      <c r="Q9247" t="s">
        <v>8984</v>
      </c>
      <c r="R9247" t="s">
        <v>8985</v>
      </c>
      <c r="S9247" t="s">
        <v>1647</v>
      </c>
      <c r="T9247" t="s">
        <v>35</v>
      </c>
      <c r="U9247" t="s">
        <v>36</v>
      </c>
      <c r="V9247">
        <v>46091227</v>
      </c>
      <c r="W9247">
        <v>2023</v>
      </c>
      <c r="X9247" t="s">
        <v>180</v>
      </c>
      <c r="Y9247" t="s">
        <v>38</v>
      </c>
      <c r="Z9247" t="s">
        <v>64</v>
      </c>
      <c r="AA9247" t="s">
        <v>40</v>
      </c>
      <c r="AB9247" t="s">
        <v>40</v>
      </c>
    </row>
    <row r="9248" spans="1:28" x14ac:dyDescent="0.35">
      <c r="A9248" t="s">
        <v>1655</v>
      </c>
      <c r="B9248" t="s">
        <v>12654</v>
      </c>
      <c r="C9248" t="s">
        <v>1658</v>
      </c>
      <c r="D9248" s="1">
        <v>82021107</v>
      </c>
      <c r="E9248" t="s">
        <v>43</v>
      </c>
      <c r="G9248">
        <v>45280</v>
      </c>
      <c r="H9248" s="3">
        <v>1948</v>
      </c>
      <c r="I9248">
        <v>2297066</v>
      </c>
      <c r="J9248" s="4">
        <v>570</v>
      </c>
      <c r="K9248" t="s">
        <v>31</v>
      </c>
      <c r="L9248" t="s">
        <v>32</v>
      </c>
      <c r="M9248" t="s">
        <v>33</v>
      </c>
      <c r="N9248" s="4">
        <v>280</v>
      </c>
      <c r="O9248" s="4">
        <v>51373</v>
      </c>
      <c r="P9248" t="s">
        <v>8990</v>
      </c>
      <c r="Q9248" t="s">
        <v>8984</v>
      </c>
      <c r="R9248" t="s">
        <v>47</v>
      </c>
      <c r="S9248" t="s">
        <v>14418</v>
      </c>
      <c r="T9248" t="s">
        <v>35</v>
      </c>
      <c r="U9248" t="s">
        <v>36</v>
      </c>
      <c r="V9248">
        <v>0</v>
      </c>
      <c r="W9248">
        <v>2023</v>
      </c>
      <c r="X9248" t="s">
        <v>180</v>
      </c>
      <c r="Y9248" t="s">
        <v>38</v>
      </c>
      <c r="Z9248" t="s">
        <v>64</v>
      </c>
      <c r="AA9248" t="s">
        <v>40</v>
      </c>
      <c r="AB9248" t="s">
        <v>40</v>
      </c>
    </row>
    <row r="9249" spans="1:28" x14ac:dyDescent="0.35">
      <c r="A9249" t="s">
        <v>1655</v>
      </c>
      <c r="B9249" t="s">
        <v>12654</v>
      </c>
      <c r="C9249" t="s">
        <v>1658</v>
      </c>
      <c r="D9249" s="1">
        <v>82021107</v>
      </c>
      <c r="E9249" t="s">
        <v>43</v>
      </c>
      <c r="G9249">
        <v>45289</v>
      </c>
      <c r="H9249" s="3">
        <v>1504</v>
      </c>
      <c r="I9249">
        <v>2302084</v>
      </c>
      <c r="J9249" s="4">
        <v>1447</v>
      </c>
      <c r="K9249" t="s">
        <v>31</v>
      </c>
      <c r="L9249" t="s">
        <v>32</v>
      </c>
      <c r="M9249" t="s">
        <v>33</v>
      </c>
      <c r="N9249" s="4">
        <v>40</v>
      </c>
      <c r="O9249" s="4">
        <v>50194</v>
      </c>
      <c r="P9249" t="s">
        <v>8987</v>
      </c>
      <c r="Q9249" t="s">
        <v>8984</v>
      </c>
      <c r="R9249" t="s">
        <v>8985</v>
      </c>
      <c r="S9249" t="s">
        <v>14419</v>
      </c>
      <c r="T9249" t="s">
        <v>35</v>
      </c>
      <c r="U9249" t="s">
        <v>36</v>
      </c>
      <c r="V9249">
        <v>31680542</v>
      </c>
      <c r="W9249">
        <v>2023</v>
      </c>
      <c r="X9249" t="s">
        <v>180</v>
      </c>
      <c r="Y9249" t="s">
        <v>38</v>
      </c>
      <c r="Z9249" t="s">
        <v>39</v>
      </c>
      <c r="AA9249" t="s">
        <v>40</v>
      </c>
      <c r="AB9249" t="s">
        <v>40</v>
      </c>
    </row>
    <row r="9250" spans="1:28" x14ac:dyDescent="0.35">
      <c r="A9250" t="s">
        <v>1655</v>
      </c>
      <c r="B9250" t="s">
        <v>12654</v>
      </c>
      <c r="C9250" t="s">
        <v>1658</v>
      </c>
      <c r="D9250" s="1">
        <v>82021107</v>
      </c>
      <c r="E9250" t="s">
        <v>43</v>
      </c>
      <c r="G9250">
        <v>45279</v>
      </c>
      <c r="H9250" s="3">
        <v>602</v>
      </c>
      <c r="I9250">
        <v>2295307</v>
      </c>
      <c r="J9250" s="4">
        <v>615</v>
      </c>
      <c r="K9250" t="s">
        <v>31</v>
      </c>
      <c r="L9250" t="s">
        <v>32</v>
      </c>
      <c r="M9250" t="s">
        <v>33</v>
      </c>
      <c r="N9250" s="4">
        <v>20</v>
      </c>
      <c r="O9250" s="4">
        <v>8583</v>
      </c>
      <c r="P9250" t="s">
        <v>9011</v>
      </c>
      <c r="Q9250" t="s">
        <v>8984</v>
      </c>
      <c r="R9250" t="s">
        <v>8985</v>
      </c>
      <c r="S9250" t="s">
        <v>1955</v>
      </c>
      <c r="T9250" t="s">
        <v>35</v>
      </c>
      <c r="U9250" t="s">
        <v>36</v>
      </c>
      <c r="V9250">
        <v>31679718</v>
      </c>
      <c r="W9250">
        <v>2023</v>
      </c>
      <c r="X9250" t="s">
        <v>180</v>
      </c>
      <c r="Y9250" t="s">
        <v>38</v>
      </c>
      <c r="Z9250" t="s">
        <v>39</v>
      </c>
      <c r="AA9250" t="s">
        <v>40</v>
      </c>
      <c r="AB9250" t="s">
        <v>40</v>
      </c>
    </row>
    <row r="9251" spans="1:28" x14ac:dyDescent="0.35">
      <c r="A9251" t="s">
        <v>2116</v>
      </c>
      <c r="B9251" t="s">
        <v>12653</v>
      </c>
      <c r="C9251" t="s">
        <v>2133</v>
      </c>
      <c r="D9251" s="1">
        <v>12101103</v>
      </c>
      <c r="E9251" t="s">
        <v>43</v>
      </c>
      <c r="G9251">
        <v>45279</v>
      </c>
      <c r="H9251" s="3">
        <v>431</v>
      </c>
      <c r="I9251">
        <v>2295291</v>
      </c>
      <c r="J9251" s="4">
        <v>1271</v>
      </c>
      <c r="K9251" t="s">
        <v>31</v>
      </c>
      <c r="L9251" t="s">
        <v>32</v>
      </c>
      <c r="M9251" t="s">
        <v>33</v>
      </c>
      <c r="N9251" s="4">
        <v>82</v>
      </c>
      <c r="O9251" s="4">
        <v>104222</v>
      </c>
      <c r="P9251" t="s">
        <v>8994</v>
      </c>
      <c r="Q9251" t="s">
        <v>8984</v>
      </c>
      <c r="R9251" t="s">
        <v>8985</v>
      </c>
      <c r="S9251" t="s">
        <v>14420</v>
      </c>
      <c r="T9251" t="s">
        <v>35</v>
      </c>
      <c r="U9251" t="s">
        <v>36</v>
      </c>
      <c r="V9251">
        <v>0</v>
      </c>
      <c r="W9251">
        <v>2023</v>
      </c>
      <c r="X9251" t="s">
        <v>180</v>
      </c>
      <c r="Y9251" t="s">
        <v>38</v>
      </c>
      <c r="Z9251" t="s">
        <v>39</v>
      </c>
      <c r="AA9251" t="s">
        <v>40</v>
      </c>
      <c r="AB9251" t="s">
        <v>40</v>
      </c>
    </row>
    <row r="9252" spans="1:28" x14ac:dyDescent="0.35">
      <c r="A9252" t="s">
        <v>2264</v>
      </c>
      <c r="B9252" t="s">
        <v>12653</v>
      </c>
      <c r="C9252" t="s">
        <v>2269</v>
      </c>
      <c r="D9252" s="1">
        <v>254601103</v>
      </c>
      <c r="E9252" t="s">
        <v>43</v>
      </c>
      <c r="G9252">
        <v>45283</v>
      </c>
      <c r="H9252" s="3">
        <v>700</v>
      </c>
      <c r="I9252">
        <v>2298675</v>
      </c>
      <c r="J9252" s="4">
        <v>132</v>
      </c>
      <c r="K9252" t="s">
        <v>31</v>
      </c>
      <c r="L9252" t="s">
        <v>66</v>
      </c>
      <c r="M9252" t="s">
        <v>415</v>
      </c>
      <c r="N9252" s="4">
        <v>5</v>
      </c>
      <c r="O9252" s="4">
        <v>660</v>
      </c>
      <c r="P9252" t="s">
        <v>8983</v>
      </c>
      <c r="Q9252" t="s">
        <v>8984</v>
      </c>
      <c r="R9252" t="s">
        <v>8985</v>
      </c>
      <c r="S9252" t="s">
        <v>2396</v>
      </c>
      <c r="T9252" t="s">
        <v>35</v>
      </c>
      <c r="U9252" t="s">
        <v>36</v>
      </c>
      <c r="V9252">
        <v>46099568</v>
      </c>
      <c r="W9252">
        <v>2023</v>
      </c>
      <c r="X9252" t="s">
        <v>180</v>
      </c>
      <c r="Y9252" t="s">
        <v>38</v>
      </c>
      <c r="Z9252" t="s">
        <v>39</v>
      </c>
      <c r="AA9252" t="s">
        <v>40</v>
      </c>
      <c r="AB9252" t="s">
        <v>40</v>
      </c>
    </row>
    <row r="9253" spans="1:28" x14ac:dyDescent="0.35">
      <c r="A9253" t="s">
        <v>2397</v>
      </c>
      <c r="B9253" t="s">
        <v>12653</v>
      </c>
      <c r="C9253" t="s">
        <v>2421</v>
      </c>
      <c r="D9253" s="1">
        <v>42841112</v>
      </c>
      <c r="E9253" t="s">
        <v>53</v>
      </c>
      <c r="G9253">
        <v>45279</v>
      </c>
      <c r="H9253" s="3">
        <v>1615</v>
      </c>
      <c r="I9253">
        <v>2295929</v>
      </c>
      <c r="J9253" s="4">
        <v>400</v>
      </c>
      <c r="K9253" t="s">
        <v>31</v>
      </c>
      <c r="L9253" t="s">
        <v>32</v>
      </c>
      <c r="M9253" t="s">
        <v>33</v>
      </c>
      <c r="N9253" s="4">
        <v>7</v>
      </c>
      <c r="O9253" s="4">
        <v>2750</v>
      </c>
      <c r="P9253" t="s">
        <v>9013</v>
      </c>
      <c r="Q9253" t="s">
        <v>8984</v>
      </c>
      <c r="R9253" t="s">
        <v>8985</v>
      </c>
      <c r="S9253" t="s">
        <v>4005</v>
      </c>
      <c r="T9253" t="s">
        <v>35</v>
      </c>
      <c r="U9253" t="s">
        <v>36</v>
      </c>
      <c r="V9253">
        <v>0</v>
      </c>
      <c r="W9253">
        <v>2023</v>
      </c>
      <c r="X9253" t="s">
        <v>180</v>
      </c>
      <c r="Y9253" t="s">
        <v>38</v>
      </c>
      <c r="Z9253" t="s">
        <v>45</v>
      </c>
      <c r="AA9253" t="s">
        <v>40</v>
      </c>
      <c r="AB9253" t="s">
        <v>38</v>
      </c>
    </row>
    <row r="9254" spans="1:28" x14ac:dyDescent="0.35">
      <c r="A9254" t="s">
        <v>2397</v>
      </c>
      <c r="B9254" t="s">
        <v>12653</v>
      </c>
      <c r="C9254" t="s">
        <v>2432</v>
      </c>
      <c r="D9254" s="1">
        <v>42251101</v>
      </c>
      <c r="E9254" t="s">
        <v>43</v>
      </c>
      <c r="G9254">
        <v>45264</v>
      </c>
      <c r="H9254" s="3">
        <v>1329</v>
      </c>
      <c r="I9254">
        <v>2283638</v>
      </c>
      <c r="J9254" s="4">
        <v>511</v>
      </c>
      <c r="K9254" t="s">
        <v>31</v>
      </c>
      <c r="L9254" t="s">
        <v>60</v>
      </c>
      <c r="M9254" t="s">
        <v>382</v>
      </c>
      <c r="N9254" s="4">
        <v>39</v>
      </c>
      <c r="O9254" s="4">
        <v>7837</v>
      </c>
      <c r="P9254" t="s">
        <v>8987</v>
      </c>
      <c r="Q9254" t="s">
        <v>9125</v>
      </c>
      <c r="R9254" t="s">
        <v>8985</v>
      </c>
      <c r="S9254" t="s">
        <v>3998</v>
      </c>
      <c r="T9254" t="s">
        <v>35</v>
      </c>
      <c r="U9254" t="s">
        <v>36</v>
      </c>
      <c r="V9254">
        <v>0</v>
      </c>
      <c r="W9254">
        <v>2023</v>
      </c>
      <c r="X9254" t="s">
        <v>180</v>
      </c>
      <c r="Y9254" t="s">
        <v>38</v>
      </c>
      <c r="Z9254" t="s">
        <v>39</v>
      </c>
      <c r="AA9254" t="s">
        <v>40</v>
      </c>
      <c r="AB9254" t="s">
        <v>40</v>
      </c>
    </row>
    <row r="9255" spans="1:28" x14ac:dyDescent="0.35">
      <c r="A9255" t="s">
        <v>2397</v>
      </c>
      <c r="B9255" t="s">
        <v>12653</v>
      </c>
      <c r="C9255" t="s">
        <v>2473</v>
      </c>
      <c r="D9255" s="1">
        <v>42601102</v>
      </c>
      <c r="E9255" t="s">
        <v>43</v>
      </c>
      <c r="G9255">
        <v>45276</v>
      </c>
      <c r="H9255" s="3">
        <v>1451</v>
      </c>
      <c r="I9255">
        <v>2293289</v>
      </c>
      <c r="J9255" s="4">
        <v>604</v>
      </c>
      <c r="K9255" t="s">
        <v>31</v>
      </c>
      <c r="L9255" t="s">
        <v>32</v>
      </c>
      <c r="M9255" t="s">
        <v>33</v>
      </c>
      <c r="N9255" s="4">
        <v>63</v>
      </c>
      <c r="O9255" s="4">
        <v>38052</v>
      </c>
      <c r="P9255" t="s">
        <v>8987</v>
      </c>
      <c r="Q9255" t="s">
        <v>8984</v>
      </c>
      <c r="R9255" t="s">
        <v>8985</v>
      </c>
      <c r="S9255" t="s">
        <v>14421</v>
      </c>
      <c r="T9255" t="s">
        <v>35</v>
      </c>
      <c r="U9255" t="s">
        <v>36</v>
      </c>
      <c r="V9255">
        <v>0</v>
      </c>
      <c r="W9255">
        <v>2023</v>
      </c>
      <c r="X9255" t="s">
        <v>180</v>
      </c>
      <c r="Y9255" t="s">
        <v>38</v>
      </c>
      <c r="Z9255" t="s">
        <v>172</v>
      </c>
      <c r="AA9255" t="s">
        <v>40</v>
      </c>
      <c r="AB9255" t="s">
        <v>40</v>
      </c>
    </row>
    <row r="9256" spans="1:28" x14ac:dyDescent="0.35">
      <c r="A9256" t="s">
        <v>2397</v>
      </c>
      <c r="B9256" t="s">
        <v>12653</v>
      </c>
      <c r="C9256" t="s">
        <v>2473</v>
      </c>
      <c r="D9256" s="1">
        <v>42601102</v>
      </c>
      <c r="E9256" t="s">
        <v>43</v>
      </c>
      <c r="G9256">
        <v>45270</v>
      </c>
      <c r="H9256" s="3">
        <v>731</v>
      </c>
      <c r="I9256">
        <v>2288268</v>
      </c>
      <c r="J9256" s="4">
        <v>460</v>
      </c>
      <c r="K9256" t="s">
        <v>31</v>
      </c>
      <c r="L9256" t="s">
        <v>32</v>
      </c>
      <c r="M9256" t="s">
        <v>83</v>
      </c>
      <c r="N9256" s="4">
        <v>32</v>
      </c>
      <c r="O9256" s="4">
        <v>6053</v>
      </c>
      <c r="P9256" t="s">
        <v>8983</v>
      </c>
      <c r="Q9256" t="s">
        <v>8984</v>
      </c>
      <c r="R9256" t="s">
        <v>8985</v>
      </c>
      <c r="S9256" t="s">
        <v>4002</v>
      </c>
      <c r="T9256" t="s">
        <v>35</v>
      </c>
      <c r="U9256" t="s">
        <v>36</v>
      </c>
      <c r="V9256">
        <v>0</v>
      </c>
      <c r="W9256">
        <v>2023</v>
      </c>
      <c r="X9256" t="s">
        <v>180</v>
      </c>
      <c r="Y9256" t="s">
        <v>38</v>
      </c>
      <c r="Z9256" t="s">
        <v>64</v>
      </c>
      <c r="AA9256" t="s">
        <v>40</v>
      </c>
      <c r="AB9256" t="s">
        <v>40</v>
      </c>
    </row>
    <row r="9257" spans="1:28" x14ac:dyDescent="0.35">
      <c r="A9257" t="s">
        <v>2397</v>
      </c>
      <c r="B9257" t="s">
        <v>12653</v>
      </c>
      <c r="C9257" t="s">
        <v>2622</v>
      </c>
      <c r="D9257" s="1">
        <v>43411101</v>
      </c>
      <c r="E9257" t="s">
        <v>43</v>
      </c>
      <c r="G9257">
        <v>45278</v>
      </c>
      <c r="H9257" s="3">
        <v>2059</v>
      </c>
      <c r="I9257">
        <v>2295174</v>
      </c>
      <c r="J9257" s="4">
        <v>800</v>
      </c>
      <c r="K9257" t="s">
        <v>31</v>
      </c>
      <c r="L9257" t="s">
        <v>32</v>
      </c>
      <c r="M9257" t="s">
        <v>83</v>
      </c>
      <c r="N9257" s="4">
        <v>33</v>
      </c>
      <c r="O9257" s="4">
        <v>9228</v>
      </c>
      <c r="P9257" t="s">
        <v>8987</v>
      </c>
      <c r="Q9257" t="s">
        <v>8984</v>
      </c>
      <c r="R9257" t="s">
        <v>8985</v>
      </c>
      <c r="S9257" t="s">
        <v>14422</v>
      </c>
      <c r="T9257" t="s">
        <v>35</v>
      </c>
      <c r="U9257" t="s">
        <v>36</v>
      </c>
      <c r="V9257">
        <v>0</v>
      </c>
      <c r="W9257">
        <v>2023</v>
      </c>
      <c r="X9257" t="s">
        <v>180</v>
      </c>
      <c r="Y9257" t="s">
        <v>38</v>
      </c>
      <c r="Z9257" t="s">
        <v>64</v>
      </c>
      <c r="AA9257" t="s">
        <v>40</v>
      </c>
      <c r="AB9257" t="s">
        <v>40</v>
      </c>
    </row>
    <row r="9258" spans="1:28" x14ac:dyDescent="0.35">
      <c r="A9258" t="s">
        <v>2397</v>
      </c>
      <c r="B9258" t="s">
        <v>12653</v>
      </c>
      <c r="C9258" t="s">
        <v>2441</v>
      </c>
      <c r="D9258" s="1">
        <v>43081101</v>
      </c>
      <c r="E9258" t="s">
        <v>53</v>
      </c>
      <c r="G9258">
        <v>45278</v>
      </c>
      <c r="H9258" s="3">
        <v>1915</v>
      </c>
      <c r="I9258">
        <v>2295084</v>
      </c>
      <c r="J9258" s="4">
        <v>1055</v>
      </c>
      <c r="K9258" t="s">
        <v>31</v>
      </c>
      <c r="L9258" t="s">
        <v>32</v>
      </c>
      <c r="M9258" t="s">
        <v>33</v>
      </c>
      <c r="N9258" s="4">
        <v>282</v>
      </c>
      <c r="O9258" s="4">
        <v>295504</v>
      </c>
      <c r="P9258" t="s">
        <v>8987</v>
      </c>
      <c r="Q9258" t="s">
        <v>8984</v>
      </c>
      <c r="R9258" t="s">
        <v>8985</v>
      </c>
      <c r="S9258" t="s">
        <v>14423</v>
      </c>
      <c r="T9258" t="s">
        <v>35</v>
      </c>
      <c r="U9258" t="s">
        <v>36</v>
      </c>
      <c r="V9258">
        <v>0</v>
      </c>
      <c r="W9258">
        <v>2023</v>
      </c>
      <c r="X9258" t="s">
        <v>180</v>
      </c>
      <c r="Y9258" t="s">
        <v>38</v>
      </c>
      <c r="Z9258" t="s">
        <v>45</v>
      </c>
      <c r="AA9258" t="s">
        <v>40</v>
      </c>
      <c r="AB9258" t="s">
        <v>38</v>
      </c>
    </row>
    <row r="9259" spans="1:28" x14ac:dyDescent="0.35">
      <c r="A9259" t="s">
        <v>2397</v>
      </c>
      <c r="B9259" t="s">
        <v>12653</v>
      </c>
      <c r="C9259" t="s">
        <v>2412</v>
      </c>
      <c r="D9259" s="1">
        <v>42761101</v>
      </c>
      <c r="E9259" t="s">
        <v>43</v>
      </c>
      <c r="G9259">
        <v>45278</v>
      </c>
      <c r="H9259" s="3">
        <v>203</v>
      </c>
      <c r="I9259">
        <v>2294022</v>
      </c>
      <c r="J9259" s="4">
        <v>411</v>
      </c>
      <c r="K9259" t="s">
        <v>31</v>
      </c>
      <c r="L9259" t="s">
        <v>32</v>
      </c>
      <c r="M9259" t="s">
        <v>33</v>
      </c>
      <c r="N9259" s="4">
        <v>6</v>
      </c>
      <c r="O9259" s="4">
        <v>2466</v>
      </c>
      <c r="P9259" t="s">
        <v>8987</v>
      </c>
      <c r="Q9259" t="s">
        <v>8984</v>
      </c>
      <c r="R9259" t="s">
        <v>8985</v>
      </c>
      <c r="S9259" t="s">
        <v>4004</v>
      </c>
      <c r="T9259" t="s">
        <v>35</v>
      </c>
      <c r="U9259" t="s">
        <v>36</v>
      </c>
      <c r="V9259">
        <v>46093157</v>
      </c>
      <c r="W9259">
        <v>2023</v>
      </c>
      <c r="X9259" t="s">
        <v>180</v>
      </c>
      <c r="Y9259" t="s">
        <v>38</v>
      </c>
      <c r="Z9259" t="s">
        <v>39</v>
      </c>
      <c r="AA9259" t="s">
        <v>40</v>
      </c>
      <c r="AB9259" t="s">
        <v>40</v>
      </c>
    </row>
    <row r="9260" spans="1:28" x14ac:dyDescent="0.35">
      <c r="A9260" t="s">
        <v>2397</v>
      </c>
      <c r="B9260" t="s">
        <v>12653</v>
      </c>
      <c r="C9260" t="s">
        <v>2412</v>
      </c>
      <c r="D9260" s="1">
        <v>42761101</v>
      </c>
      <c r="E9260" t="s">
        <v>43</v>
      </c>
      <c r="G9260">
        <v>45289</v>
      </c>
      <c r="H9260" s="3">
        <v>1127</v>
      </c>
      <c r="I9260">
        <v>2301857</v>
      </c>
      <c r="J9260" s="4">
        <v>204</v>
      </c>
      <c r="K9260" t="s">
        <v>31</v>
      </c>
      <c r="L9260" t="s">
        <v>32</v>
      </c>
      <c r="M9260" t="s">
        <v>33</v>
      </c>
      <c r="N9260" s="4">
        <v>2</v>
      </c>
      <c r="O9260" s="4">
        <v>408</v>
      </c>
      <c r="P9260" t="s">
        <v>8987</v>
      </c>
      <c r="Q9260" t="s">
        <v>8984</v>
      </c>
      <c r="R9260" t="s">
        <v>8985</v>
      </c>
      <c r="S9260" t="s">
        <v>4006</v>
      </c>
      <c r="T9260" t="s">
        <v>35</v>
      </c>
      <c r="U9260" t="s">
        <v>36</v>
      </c>
      <c r="V9260">
        <v>0</v>
      </c>
      <c r="W9260">
        <v>2023</v>
      </c>
      <c r="X9260" t="s">
        <v>180</v>
      </c>
      <c r="Y9260" t="s">
        <v>38</v>
      </c>
      <c r="Z9260" t="s">
        <v>39</v>
      </c>
      <c r="AA9260" t="s">
        <v>40</v>
      </c>
      <c r="AB9260" t="s">
        <v>40</v>
      </c>
    </row>
    <row r="9261" spans="1:28" x14ac:dyDescent="0.35">
      <c r="A9261" t="s">
        <v>2397</v>
      </c>
      <c r="B9261" t="s">
        <v>12653</v>
      </c>
      <c r="C9261" t="s">
        <v>2596</v>
      </c>
      <c r="D9261" s="1">
        <v>42681101</v>
      </c>
      <c r="E9261" t="s">
        <v>30</v>
      </c>
      <c r="G9261">
        <v>45271</v>
      </c>
      <c r="H9261" s="3">
        <v>954</v>
      </c>
      <c r="I9261">
        <v>2289118</v>
      </c>
      <c r="J9261" s="4">
        <v>233</v>
      </c>
      <c r="K9261" t="s">
        <v>31</v>
      </c>
      <c r="L9261" t="s">
        <v>66</v>
      </c>
      <c r="M9261" t="s">
        <v>415</v>
      </c>
      <c r="N9261" s="4">
        <v>500</v>
      </c>
      <c r="O9261" s="4">
        <v>116500</v>
      </c>
      <c r="P9261" t="s">
        <v>8987</v>
      </c>
      <c r="Q9261" t="s">
        <v>8984</v>
      </c>
      <c r="R9261" t="s">
        <v>8985</v>
      </c>
      <c r="S9261" t="s">
        <v>4003</v>
      </c>
      <c r="T9261" t="s">
        <v>35</v>
      </c>
      <c r="U9261" t="s">
        <v>36</v>
      </c>
      <c r="V9261">
        <v>46087412</v>
      </c>
      <c r="W9261">
        <v>2023</v>
      </c>
      <c r="X9261" t="s">
        <v>180</v>
      </c>
      <c r="Y9261" t="s">
        <v>38</v>
      </c>
      <c r="Z9261" t="s">
        <v>172</v>
      </c>
      <c r="AA9261" t="s">
        <v>40</v>
      </c>
      <c r="AB9261" t="s">
        <v>40</v>
      </c>
    </row>
    <row r="9262" spans="1:28" x14ac:dyDescent="0.35">
      <c r="A9262" t="s">
        <v>2397</v>
      </c>
      <c r="B9262" t="s">
        <v>12653</v>
      </c>
      <c r="C9262" t="s">
        <v>2398</v>
      </c>
      <c r="D9262" s="1">
        <v>192221101</v>
      </c>
      <c r="E9262" t="s">
        <v>30</v>
      </c>
      <c r="G9262">
        <v>45266</v>
      </c>
      <c r="H9262" s="3">
        <v>1125</v>
      </c>
      <c r="I9262">
        <v>2285166</v>
      </c>
      <c r="J9262" s="4">
        <v>351</v>
      </c>
      <c r="K9262" t="s">
        <v>31</v>
      </c>
      <c r="L9262" t="s">
        <v>32</v>
      </c>
      <c r="M9262" t="s">
        <v>33</v>
      </c>
      <c r="N9262" s="4">
        <v>147</v>
      </c>
      <c r="O9262" s="4">
        <v>40155</v>
      </c>
      <c r="P9262" t="s">
        <v>8987</v>
      </c>
      <c r="Q9262" t="s">
        <v>8984</v>
      </c>
      <c r="R9262" t="s">
        <v>8985</v>
      </c>
      <c r="S9262" t="s">
        <v>3999</v>
      </c>
      <c r="T9262" t="s">
        <v>35</v>
      </c>
      <c r="U9262" t="s">
        <v>36</v>
      </c>
      <c r="V9262">
        <v>46080108</v>
      </c>
      <c r="W9262">
        <v>2023</v>
      </c>
      <c r="X9262" t="s">
        <v>180</v>
      </c>
      <c r="Y9262" t="s">
        <v>38</v>
      </c>
      <c r="Z9262" t="s">
        <v>172</v>
      </c>
      <c r="AA9262" t="s">
        <v>40</v>
      </c>
      <c r="AB9262" t="s">
        <v>40</v>
      </c>
    </row>
    <row r="9263" spans="1:28" x14ac:dyDescent="0.35">
      <c r="A9263" t="s">
        <v>2397</v>
      </c>
      <c r="B9263" t="s">
        <v>12653</v>
      </c>
      <c r="C9263" t="s">
        <v>2437</v>
      </c>
      <c r="D9263" s="1">
        <v>192311142</v>
      </c>
      <c r="E9263" t="s">
        <v>30</v>
      </c>
      <c r="G9263">
        <v>45279</v>
      </c>
      <c r="H9263" s="3">
        <v>1746</v>
      </c>
      <c r="I9263">
        <v>2295992</v>
      </c>
      <c r="J9263" s="4">
        <v>775</v>
      </c>
      <c r="K9263" t="s">
        <v>31</v>
      </c>
      <c r="L9263" t="s">
        <v>32</v>
      </c>
      <c r="M9263" t="s">
        <v>33</v>
      </c>
      <c r="N9263" s="4">
        <v>146</v>
      </c>
      <c r="O9263" s="4">
        <v>98545</v>
      </c>
      <c r="P9263" t="s">
        <v>9171</v>
      </c>
      <c r="Q9263" t="s">
        <v>57</v>
      </c>
      <c r="R9263" t="s">
        <v>8985</v>
      </c>
      <c r="S9263" t="s">
        <v>14424</v>
      </c>
      <c r="T9263" t="s">
        <v>35</v>
      </c>
      <c r="U9263" t="s">
        <v>36</v>
      </c>
      <c r="V9263">
        <v>0</v>
      </c>
      <c r="W9263">
        <v>2023</v>
      </c>
      <c r="X9263" t="s">
        <v>180</v>
      </c>
      <c r="Y9263" t="s">
        <v>38</v>
      </c>
      <c r="Z9263" t="s">
        <v>64</v>
      </c>
      <c r="AA9263" t="s">
        <v>40</v>
      </c>
      <c r="AB9263" t="s">
        <v>40</v>
      </c>
    </row>
    <row r="9264" spans="1:28" x14ac:dyDescent="0.35">
      <c r="A9264" t="s">
        <v>2397</v>
      </c>
      <c r="B9264" t="s">
        <v>12653</v>
      </c>
      <c r="C9264" t="s">
        <v>2404</v>
      </c>
      <c r="D9264" s="1">
        <v>192221102</v>
      </c>
      <c r="E9264" t="s">
        <v>30</v>
      </c>
      <c r="G9264">
        <v>45289</v>
      </c>
      <c r="H9264" s="3">
        <v>711</v>
      </c>
      <c r="I9264">
        <v>2301689</v>
      </c>
      <c r="J9264" s="4">
        <v>405</v>
      </c>
      <c r="K9264" t="s">
        <v>31</v>
      </c>
      <c r="L9264" t="s">
        <v>32</v>
      </c>
      <c r="M9264" t="s">
        <v>33</v>
      </c>
      <c r="N9264" s="4">
        <v>198</v>
      </c>
      <c r="O9264" s="4">
        <v>40662</v>
      </c>
      <c r="P9264" t="s">
        <v>9306</v>
      </c>
      <c r="Q9264" t="s">
        <v>8984</v>
      </c>
      <c r="R9264" t="s">
        <v>8985</v>
      </c>
      <c r="S9264" t="s">
        <v>4007</v>
      </c>
      <c r="T9264" t="s">
        <v>35</v>
      </c>
      <c r="U9264" t="s">
        <v>36</v>
      </c>
      <c r="V9264">
        <v>0</v>
      </c>
      <c r="W9264">
        <v>2023</v>
      </c>
      <c r="X9264" t="s">
        <v>180</v>
      </c>
      <c r="Y9264" t="s">
        <v>38</v>
      </c>
      <c r="Z9264" t="s">
        <v>39</v>
      </c>
      <c r="AA9264" t="s">
        <v>40</v>
      </c>
      <c r="AB9264" t="s">
        <v>40</v>
      </c>
    </row>
    <row r="9265" spans="1:28" x14ac:dyDescent="0.35">
      <c r="A9265" t="s">
        <v>2397</v>
      </c>
      <c r="B9265" t="s">
        <v>12653</v>
      </c>
      <c r="C9265" t="s">
        <v>2437</v>
      </c>
      <c r="D9265" s="1">
        <v>192311142</v>
      </c>
      <c r="E9265" t="s">
        <v>30</v>
      </c>
      <c r="G9265">
        <v>45289</v>
      </c>
      <c r="H9265" s="3">
        <v>1700</v>
      </c>
      <c r="I9265">
        <v>2302173</v>
      </c>
      <c r="J9265" s="4">
        <v>1489</v>
      </c>
      <c r="K9265" t="s">
        <v>31</v>
      </c>
      <c r="L9265" t="s">
        <v>32</v>
      </c>
      <c r="M9265" t="s">
        <v>33</v>
      </c>
      <c r="N9265" s="4">
        <v>1146</v>
      </c>
      <c r="O9265" s="4">
        <v>238035</v>
      </c>
      <c r="P9265" t="s">
        <v>9171</v>
      </c>
      <c r="Q9265" t="s">
        <v>8984</v>
      </c>
      <c r="R9265" t="s">
        <v>8985</v>
      </c>
      <c r="S9265" t="s">
        <v>14425</v>
      </c>
      <c r="T9265" t="s">
        <v>35</v>
      </c>
      <c r="U9265" t="s">
        <v>36</v>
      </c>
      <c r="V9265">
        <v>0</v>
      </c>
      <c r="W9265">
        <v>2023</v>
      </c>
      <c r="X9265" t="s">
        <v>180</v>
      </c>
      <c r="Y9265" t="s">
        <v>38</v>
      </c>
      <c r="Z9265" t="s">
        <v>39</v>
      </c>
      <c r="AA9265" t="s">
        <v>40</v>
      </c>
      <c r="AB9265" t="s">
        <v>40</v>
      </c>
    </row>
    <row r="9266" spans="1:28" x14ac:dyDescent="0.35">
      <c r="A9266" t="s">
        <v>2397</v>
      </c>
      <c r="B9266" t="s">
        <v>12653</v>
      </c>
      <c r="C9266" t="s">
        <v>4000</v>
      </c>
      <c r="D9266" s="1">
        <v>192251101</v>
      </c>
      <c r="E9266" t="s">
        <v>30</v>
      </c>
      <c r="G9266">
        <v>45266</v>
      </c>
      <c r="H9266" s="3">
        <v>534</v>
      </c>
      <c r="I9266">
        <v>2284773</v>
      </c>
      <c r="J9266" s="4">
        <v>288</v>
      </c>
      <c r="K9266" t="s">
        <v>31</v>
      </c>
      <c r="L9266" t="s">
        <v>32</v>
      </c>
      <c r="M9266" t="s">
        <v>33</v>
      </c>
      <c r="N9266" s="4">
        <v>340</v>
      </c>
      <c r="O9266" s="4">
        <v>64377</v>
      </c>
      <c r="P9266" t="s">
        <v>8994</v>
      </c>
      <c r="Q9266" t="s">
        <v>8984</v>
      </c>
      <c r="R9266" t="s">
        <v>8985</v>
      </c>
      <c r="S9266" t="s">
        <v>4001</v>
      </c>
      <c r="T9266" t="s">
        <v>35</v>
      </c>
      <c r="U9266" t="s">
        <v>36</v>
      </c>
      <c r="V9266">
        <v>46079417</v>
      </c>
      <c r="W9266">
        <v>2023</v>
      </c>
      <c r="X9266" t="s">
        <v>180</v>
      </c>
      <c r="Y9266" t="s">
        <v>38</v>
      </c>
      <c r="Z9266" t="s">
        <v>64</v>
      </c>
      <c r="AA9266" t="s">
        <v>40</v>
      </c>
      <c r="AB9266" t="s">
        <v>40</v>
      </c>
    </row>
    <row r="9267" spans="1:28" x14ac:dyDescent="0.35">
      <c r="A9267" t="s">
        <v>2397</v>
      </c>
      <c r="B9267" t="s">
        <v>12653</v>
      </c>
      <c r="C9267" t="s">
        <v>2406</v>
      </c>
      <c r="D9267" s="1">
        <v>192171103</v>
      </c>
      <c r="E9267" t="s">
        <v>30</v>
      </c>
      <c r="G9267">
        <v>45286</v>
      </c>
      <c r="H9267" s="3">
        <v>2020</v>
      </c>
      <c r="I9267">
        <v>2300201</v>
      </c>
      <c r="J9267" s="4">
        <v>1012</v>
      </c>
      <c r="K9267" t="s">
        <v>31</v>
      </c>
      <c r="L9267" t="s">
        <v>32</v>
      </c>
      <c r="M9267" t="s">
        <v>33</v>
      </c>
      <c r="N9267" s="4">
        <v>49</v>
      </c>
      <c r="O9267" s="4">
        <v>49588</v>
      </c>
      <c r="P9267" t="s">
        <v>13129</v>
      </c>
      <c r="Q9267" t="s">
        <v>8984</v>
      </c>
      <c r="R9267" t="s">
        <v>8985</v>
      </c>
      <c r="S9267" t="s">
        <v>14426</v>
      </c>
      <c r="T9267" t="s">
        <v>35</v>
      </c>
      <c r="U9267" t="s">
        <v>36</v>
      </c>
      <c r="V9267">
        <v>0</v>
      </c>
      <c r="W9267">
        <v>2023</v>
      </c>
      <c r="X9267" t="s">
        <v>180</v>
      </c>
      <c r="Y9267" t="s">
        <v>38</v>
      </c>
      <c r="Z9267" t="s">
        <v>64</v>
      </c>
      <c r="AA9267" t="s">
        <v>40</v>
      </c>
      <c r="AB9267" t="s">
        <v>40</v>
      </c>
    </row>
    <row r="9268" spans="1:28" x14ac:dyDescent="0.35">
      <c r="A9268" t="s">
        <v>2397</v>
      </c>
      <c r="B9268" t="s">
        <v>12653</v>
      </c>
      <c r="C9268" t="s">
        <v>2417</v>
      </c>
      <c r="D9268" s="1">
        <v>192401101</v>
      </c>
      <c r="E9268" t="s">
        <v>43</v>
      </c>
      <c r="G9268">
        <v>45277</v>
      </c>
      <c r="H9268" s="3">
        <v>1609</v>
      </c>
      <c r="I9268">
        <v>2293827</v>
      </c>
      <c r="J9268" s="4">
        <v>567</v>
      </c>
      <c r="K9268" t="s">
        <v>31</v>
      </c>
      <c r="L9268" t="s">
        <v>32</v>
      </c>
      <c r="M9268" t="s">
        <v>33</v>
      </c>
      <c r="N9268" s="4">
        <v>37</v>
      </c>
      <c r="O9268" s="4">
        <v>20326</v>
      </c>
      <c r="P9268" t="s">
        <v>8992</v>
      </c>
      <c r="Q9268" t="s">
        <v>8984</v>
      </c>
      <c r="R9268" t="s">
        <v>8985</v>
      </c>
      <c r="S9268" t="s">
        <v>14427</v>
      </c>
      <c r="T9268" t="s">
        <v>35</v>
      </c>
      <c r="U9268" t="s">
        <v>36</v>
      </c>
      <c r="V9268">
        <v>0</v>
      </c>
      <c r="W9268">
        <v>2023</v>
      </c>
      <c r="X9268" t="s">
        <v>180</v>
      </c>
      <c r="Y9268" t="s">
        <v>38</v>
      </c>
      <c r="Z9268" t="s">
        <v>39</v>
      </c>
      <c r="AA9268" t="s">
        <v>40</v>
      </c>
      <c r="AB9268" t="s">
        <v>40</v>
      </c>
    </row>
    <row r="9269" spans="1:28" x14ac:dyDescent="0.35">
      <c r="A9269" t="s">
        <v>4008</v>
      </c>
      <c r="B9269" t="s">
        <v>12653</v>
      </c>
      <c r="C9269" t="s">
        <v>13023</v>
      </c>
      <c r="D9269" s="1">
        <v>253642103</v>
      </c>
      <c r="E9269" t="s">
        <v>59</v>
      </c>
      <c r="G9269">
        <v>45287</v>
      </c>
      <c r="H9269" s="3">
        <v>742</v>
      </c>
      <c r="I9269">
        <v>2300386</v>
      </c>
      <c r="J9269" s="4">
        <v>620</v>
      </c>
      <c r="K9269" t="s">
        <v>31</v>
      </c>
      <c r="L9269" t="s">
        <v>66</v>
      </c>
      <c r="M9269" t="s">
        <v>415</v>
      </c>
      <c r="N9269" s="4">
        <v>21</v>
      </c>
      <c r="O9269" s="4">
        <v>10206</v>
      </c>
      <c r="P9269" t="s">
        <v>8983</v>
      </c>
      <c r="Q9269" t="s">
        <v>8984</v>
      </c>
      <c r="R9269" t="s">
        <v>8985</v>
      </c>
      <c r="S9269" t="s">
        <v>4027</v>
      </c>
      <c r="T9269" t="s">
        <v>35</v>
      </c>
      <c r="U9269" t="s">
        <v>36</v>
      </c>
      <c r="V9269">
        <v>46101879</v>
      </c>
      <c r="W9269">
        <v>2023</v>
      </c>
      <c r="X9269" t="s">
        <v>180</v>
      </c>
      <c r="Y9269" t="s">
        <v>38</v>
      </c>
      <c r="Z9269" t="s">
        <v>39</v>
      </c>
      <c r="AA9269" t="s">
        <v>40</v>
      </c>
      <c r="AB9269" t="s">
        <v>40</v>
      </c>
    </row>
    <row r="9270" spans="1:28" x14ac:dyDescent="0.35">
      <c r="A9270" t="s">
        <v>4028</v>
      </c>
      <c r="B9270" t="s">
        <v>12653</v>
      </c>
      <c r="C9270" t="s">
        <v>4138</v>
      </c>
      <c r="D9270" s="1">
        <v>183041101</v>
      </c>
      <c r="E9270" t="s">
        <v>43</v>
      </c>
      <c r="G9270">
        <v>45290</v>
      </c>
      <c r="H9270" s="3">
        <v>733</v>
      </c>
      <c r="I9270">
        <v>2302468</v>
      </c>
      <c r="J9270" s="4">
        <v>430</v>
      </c>
      <c r="K9270" t="s">
        <v>31</v>
      </c>
      <c r="L9270" t="s">
        <v>66</v>
      </c>
      <c r="M9270" t="s">
        <v>415</v>
      </c>
      <c r="N9270" s="4">
        <v>37</v>
      </c>
      <c r="O9270" s="4">
        <v>10198</v>
      </c>
      <c r="P9270" t="s">
        <v>8994</v>
      </c>
      <c r="Q9270" t="s">
        <v>79</v>
      </c>
      <c r="R9270" t="s">
        <v>8985</v>
      </c>
      <c r="S9270" t="s">
        <v>4432</v>
      </c>
      <c r="T9270" t="s">
        <v>35</v>
      </c>
      <c r="U9270" t="s">
        <v>36</v>
      </c>
      <c r="V9270">
        <v>46118640</v>
      </c>
      <c r="W9270">
        <v>2023</v>
      </c>
      <c r="X9270" t="s">
        <v>180</v>
      </c>
      <c r="Y9270" t="s">
        <v>38</v>
      </c>
      <c r="Z9270" t="s">
        <v>39</v>
      </c>
      <c r="AA9270" t="s">
        <v>40</v>
      </c>
      <c r="AB9270" t="s">
        <v>38</v>
      </c>
    </row>
    <row r="9271" spans="1:28" x14ac:dyDescent="0.35">
      <c r="A9271" t="s">
        <v>4487</v>
      </c>
      <c r="B9271" t="s">
        <v>12654</v>
      </c>
      <c r="C9271" t="s">
        <v>4634</v>
      </c>
      <c r="D9271" s="1">
        <v>43091102</v>
      </c>
      <c r="E9271" t="s">
        <v>43</v>
      </c>
      <c r="G9271">
        <v>45280</v>
      </c>
      <c r="H9271" s="3">
        <v>623</v>
      </c>
      <c r="I9271">
        <v>2296186</v>
      </c>
      <c r="J9271" s="4">
        <v>293</v>
      </c>
      <c r="K9271" t="s">
        <v>31</v>
      </c>
      <c r="L9271" t="s">
        <v>32</v>
      </c>
      <c r="M9271" t="s">
        <v>33</v>
      </c>
      <c r="N9271" s="4">
        <v>93</v>
      </c>
      <c r="O9271" s="4">
        <v>27249</v>
      </c>
      <c r="P9271" t="s">
        <v>9171</v>
      </c>
      <c r="Q9271" t="s">
        <v>8984</v>
      </c>
      <c r="R9271" t="s">
        <v>8985</v>
      </c>
      <c r="S9271" t="s">
        <v>5110</v>
      </c>
      <c r="T9271" t="s">
        <v>35</v>
      </c>
      <c r="U9271" t="s">
        <v>36</v>
      </c>
      <c r="V9271">
        <v>31679946</v>
      </c>
      <c r="W9271">
        <v>2023</v>
      </c>
      <c r="X9271" t="s">
        <v>180</v>
      </c>
      <c r="Y9271" t="s">
        <v>38</v>
      </c>
      <c r="Z9271" t="s">
        <v>39</v>
      </c>
      <c r="AA9271" t="s">
        <v>40</v>
      </c>
      <c r="AB9271" t="s">
        <v>40</v>
      </c>
    </row>
    <row r="9272" spans="1:28" x14ac:dyDescent="0.35">
      <c r="A9272" t="s">
        <v>4487</v>
      </c>
      <c r="B9272" t="s">
        <v>12654</v>
      </c>
      <c r="C9272" t="s">
        <v>4544</v>
      </c>
      <c r="D9272" s="1">
        <v>42011107</v>
      </c>
      <c r="E9272" t="s">
        <v>43</v>
      </c>
      <c r="G9272">
        <v>45280</v>
      </c>
      <c r="H9272" s="3">
        <v>1558</v>
      </c>
      <c r="I9272">
        <v>2296814</v>
      </c>
      <c r="J9272" s="4">
        <v>349</v>
      </c>
      <c r="K9272" t="s">
        <v>31</v>
      </c>
      <c r="L9272" t="s">
        <v>32</v>
      </c>
      <c r="M9272" t="s">
        <v>83</v>
      </c>
      <c r="N9272" s="4">
        <v>157</v>
      </c>
      <c r="O9272" s="4">
        <v>28393</v>
      </c>
      <c r="P9272" t="s">
        <v>8990</v>
      </c>
      <c r="Q9272" t="s">
        <v>8984</v>
      </c>
      <c r="R9272" t="s">
        <v>8985</v>
      </c>
      <c r="S9272" t="s">
        <v>5111</v>
      </c>
      <c r="T9272" t="s">
        <v>35</v>
      </c>
      <c r="U9272" t="s">
        <v>36</v>
      </c>
      <c r="V9272">
        <v>46097847</v>
      </c>
      <c r="W9272">
        <v>2023</v>
      </c>
      <c r="X9272" t="s">
        <v>180</v>
      </c>
      <c r="Y9272" t="s">
        <v>38</v>
      </c>
      <c r="Z9272" t="s">
        <v>39</v>
      </c>
      <c r="AA9272" t="s">
        <v>40</v>
      </c>
      <c r="AB9272" t="s">
        <v>38</v>
      </c>
    </row>
    <row r="9273" spans="1:28" x14ac:dyDescent="0.35">
      <c r="A9273" t="s">
        <v>4487</v>
      </c>
      <c r="B9273" t="s">
        <v>12653</v>
      </c>
      <c r="C9273" t="s">
        <v>4767</v>
      </c>
      <c r="D9273" s="1">
        <v>42011109</v>
      </c>
      <c r="E9273" t="s">
        <v>43</v>
      </c>
      <c r="G9273">
        <v>45278</v>
      </c>
      <c r="H9273" s="3">
        <v>2244</v>
      </c>
      <c r="I9273">
        <v>2295214</v>
      </c>
      <c r="J9273" s="4">
        <v>243</v>
      </c>
      <c r="K9273" t="s">
        <v>31</v>
      </c>
      <c r="L9273" t="s">
        <v>32</v>
      </c>
      <c r="M9273" t="s">
        <v>83</v>
      </c>
      <c r="N9273" s="4">
        <v>29</v>
      </c>
      <c r="O9273" s="4">
        <v>7047</v>
      </c>
      <c r="P9273" t="s">
        <v>8992</v>
      </c>
      <c r="Q9273" t="s">
        <v>79</v>
      </c>
      <c r="R9273" t="s">
        <v>8985</v>
      </c>
      <c r="S9273" t="s">
        <v>5109</v>
      </c>
      <c r="T9273" t="s">
        <v>35</v>
      </c>
      <c r="U9273" t="s">
        <v>36</v>
      </c>
      <c r="V9273">
        <v>46095422</v>
      </c>
      <c r="W9273">
        <v>2023</v>
      </c>
      <c r="X9273" t="s">
        <v>180</v>
      </c>
      <c r="Y9273" t="s">
        <v>38</v>
      </c>
      <c r="Z9273" t="s">
        <v>39</v>
      </c>
      <c r="AA9273" t="s">
        <v>40</v>
      </c>
      <c r="AB9273" t="s">
        <v>40</v>
      </c>
    </row>
    <row r="9274" spans="1:28" x14ac:dyDescent="0.35">
      <c r="A9274" t="s">
        <v>4487</v>
      </c>
      <c r="B9274" t="s">
        <v>12654</v>
      </c>
      <c r="C9274" t="s">
        <v>4522</v>
      </c>
      <c r="D9274" s="1">
        <v>43021102</v>
      </c>
      <c r="E9274" t="s">
        <v>43</v>
      </c>
      <c r="G9274">
        <v>45288</v>
      </c>
      <c r="H9274" s="3">
        <v>13</v>
      </c>
      <c r="I9274">
        <v>2301003</v>
      </c>
      <c r="J9274" s="4">
        <v>840</v>
      </c>
      <c r="K9274" t="s">
        <v>31</v>
      </c>
      <c r="L9274" t="s">
        <v>32</v>
      </c>
      <c r="M9274" t="s">
        <v>33</v>
      </c>
      <c r="N9274" s="4">
        <v>97</v>
      </c>
      <c r="O9274" s="4">
        <v>81480</v>
      </c>
      <c r="P9274" t="s">
        <v>9013</v>
      </c>
      <c r="Q9274" t="s">
        <v>8984</v>
      </c>
      <c r="R9274" t="s">
        <v>8985</v>
      </c>
      <c r="S9274" t="s">
        <v>5112</v>
      </c>
      <c r="T9274" t="s">
        <v>35</v>
      </c>
      <c r="U9274" t="s">
        <v>36</v>
      </c>
      <c r="V9274">
        <v>46102449</v>
      </c>
      <c r="W9274">
        <v>2023</v>
      </c>
      <c r="X9274" t="s">
        <v>180</v>
      </c>
      <c r="Y9274" t="s">
        <v>38</v>
      </c>
      <c r="Z9274" t="s">
        <v>39</v>
      </c>
      <c r="AA9274" t="s">
        <v>40</v>
      </c>
      <c r="AB9274" t="s">
        <v>40</v>
      </c>
    </row>
    <row r="9275" spans="1:28" x14ac:dyDescent="0.35">
      <c r="A9275" t="s">
        <v>5113</v>
      </c>
      <c r="B9275" t="s">
        <v>12654</v>
      </c>
      <c r="C9275" t="s">
        <v>5303</v>
      </c>
      <c r="D9275" s="1">
        <v>103201102</v>
      </c>
      <c r="E9275" t="s">
        <v>30</v>
      </c>
      <c r="G9275">
        <v>45271</v>
      </c>
      <c r="H9275" s="3">
        <v>802</v>
      </c>
      <c r="I9275">
        <v>2288628</v>
      </c>
      <c r="J9275" s="4">
        <v>447</v>
      </c>
      <c r="K9275" t="s">
        <v>31</v>
      </c>
      <c r="L9275" t="s">
        <v>66</v>
      </c>
      <c r="M9275" t="s">
        <v>415</v>
      </c>
      <c r="N9275" s="4">
        <v>462</v>
      </c>
      <c r="O9275" s="4">
        <v>94624</v>
      </c>
      <c r="P9275" t="s">
        <v>8983</v>
      </c>
      <c r="Q9275" t="s">
        <v>8984</v>
      </c>
      <c r="R9275" t="s">
        <v>8985</v>
      </c>
      <c r="S9275" t="s">
        <v>5877</v>
      </c>
      <c r="T9275" t="s">
        <v>35</v>
      </c>
      <c r="U9275" t="s">
        <v>36</v>
      </c>
      <c r="V9275">
        <v>0</v>
      </c>
      <c r="W9275">
        <v>2023</v>
      </c>
      <c r="X9275" t="s">
        <v>180</v>
      </c>
      <c r="Y9275" t="s">
        <v>38</v>
      </c>
      <c r="Z9275" t="s">
        <v>51</v>
      </c>
      <c r="AA9275" t="s">
        <v>40</v>
      </c>
      <c r="AB9275" t="s">
        <v>40</v>
      </c>
    </row>
    <row r="9276" spans="1:28" x14ac:dyDescent="0.35">
      <c r="A9276" t="s">
        <v>5113</v>
      </c>
      <c r="B9276" t="s">
        <v>12653</v>
      </c>
      <c r="C9276" t="s">
        <v>5143</v>
      </c>
      <c r="D9276" s="1">
        <v>103601101</v>
      </c>
      <c r="E9276" t="s">
        <v>59</v>
      </c>
      <c r="G9276">
        <v>45279</v>
      </c>
      <c r="H9276" s="3">
        <v>1214</v>
      </c>
      <c r="I9276">
        <v>2295705</v>
      </c>
      <c r="J9276" s="4">
        <v>340</v>
      </c>
      <c r="K9276" t="s">
        <v>31</v>
      </c>
      <c r="L9276" t="s">
        <v>32</v>
      </c>
      <c r="M9276" t="s">
        <v>33</v>
      </c>
      <c r="N9276" s="4">
        <v>545</v>
      </c>
      <c r="O9276" s="4">
        <v>50609</v>
      </c>
      <c r="P9276" t="s">
        <v>8992</v>
      </c>
      <c r="Q9276" t="s">
        <v>9125</v>
      </c>
      <c r="R9276" t="s">
        <v>8985</v>
      </c>
      <c r="S9276" t="s">
        <v>5878</v>
      </c>
      <c r="T9276" t="s">
        <v>35</v>
      </c>
      <c r="U9276" t="s">
        <v>36</v>
      </c>
      <c r="V9276">
        <v>31679904</v>
      </c>
      <c r="W9276">
        <v>2023</v>
      </c>
      <c r="X9276" t="s">
        <v>180</v>
      </c>
      <c r="Y9276" t="s">
        <v>38</v>
      </c>
      <c r="Z9276" t="s">
        <v>39</v>
      </c>
      <c r="AA9276" t="s">
        <v>40</v>
      </c>
      <c r="AB9276" t="s">
        <v>40</v>
      </c>
    </row>
    <row r="9277" spans="1:28" x14ac:dyDescent="0.35">
      <c r="A9277" t="s">
        <v>5879</v>
      </c>
      <c r="B9277" t="s">
        <v>12653</v>
      </c>
      <c r="C9277" t="s">
        <v>5883</v>
      </c>
      <c r="D9277" s="1">
        <v>24131103</v>
      </c>
      <c r="E9277" t="s">
        <v>448</v>
      </c>
      <c r="G9277">
        <v>45271</v>
      </c>
      <c r="H9277" s="3">
        <v>1056</v>
      </c>
      <c r="I9277">
        <v>2289198</v>
      </c>
      <c r="J9277" s="4">
        <v>988</v>
      </c>
      <c r="K9277" t="s">
        <v>31</v>
      </c>
      <c r="L9277" t="s">
        <v>32</v>
      </c>
      <c r="M9277" t="s">
        <v>33</v>
      </c>
      <c r="N9277" s="4">
        <v>10</v>
      </c>
      <c r="O9277" s="4">
        <v>9348</v>
      </c>
      <c r="P9277" t="s">
        <v>8987</v>
      </c>
      <c r="Q9277" t="s">
        <v>8984</v>
      </c>
      <c r="R9277" t="s">
        <v>8985</v>
      </c>
      <c r="S9277" t="s">
        <v>14428</v>
      </c>
      <c r="T9277" t="s">
        <v>35</v>
      </c>
      <c r="U9277" t="s">
        <v>36</v>
      </c>
      <c r="V9277">
        <v>0</v>
      </c>
      <c r="W9277">
        <v>2023</v>
      </c>
      <c r="X9277" t="s">
        <v>180</v>
      </c>
      <c r="Y9277" t="s">
        <v>38</v>
      </c>
      <c r="Z9277" t="s">
        <v>39</v>
      </c>
      <c r="AA9277" t="s">
        <v>40</v>
      </c>
      <c r="AB9277" t="s">
        <v>40</v>
      </c>
    </row>
    <row r="9278" spans="1:28" x14ac:dyDescent="0.35">
      <c r="A9278" t="s">
        <v>5879</v>
      </c>
      <c r="B9278" t="s">
        <v>12653</v>
      </c>
      <c r="C9278" t="s">
        <v>5880</v>
      </c>
      <c r="D9278" s="1">
        <v>24101103</v>
      </c>
      <c r="E9278" t="s">
        <v>43</v>
      </c>
      <c r="G9278">
        <v>45289</v>
      </c>
      <c r="H9278" s="3">
        <v>1552</v>
      </c>
      <c r="I9278">
        <v>2302133</v>
      </c>
      <c r="J9278" s="4">
        <v>683</v>
      </c>
      <c r="K9278" t="s">
        <v>31</v>
      </c>
      <c r="L9278" t="s">
        <v>32</v>
      </c>
      <c r="M9278" t="s">
        <v>33</v>
      </c>
      <c r="N9278" s="4">
        <v>10</v>
      </c>
      <c r="O9278" s="4">
        <v>6830</v>
      </c>
      <c r="P9278" t="s">
        <v>8992</v>
      </c>
      <c r="Q9278" t="s">
        <v>8984</v>
      </c>
      <c r="R9278" t="s">
        <v>8985</v>
      </c>
      <c r="S9278" t="s">
        <v>14429</v>
      </c>
      <c r="T9278" t="s">
        <v>35</v>
      </c>
      <c r="U9278" t="s">
        <v>36</v>
      </c>
      <c r="V9278">
        <v>0</v>
      </c>
      <c r="W9278">
        <v>2023</v>
      </c>
      <c r="X9278" t="s">
        <v>180</v>
      </c>
      <c r="Y9278" t="s">
        <v>38</v>
      </c>
      <c r="Z9278" t="s">
        <v>39</v>
      </c>
      <c r="AA9278" t="s">
        <v>40</v>
      </c>
      <c r="AB9278" t="s">
        <v>40</v>
      </c>
    </row>
    <row r="9279" spans="1:28" x14ac:dyDescent="0.35">
      <c r="A9279" t="s">
        <v>6195</v>
      </c>
      <c r="B9279" t="s">
        <v>12653</v>
      </c>
      <c r="C9279" t="s">
        <v>6217</v>
      </c>
      <c r="D9279" s="1">
        <v>153791101</v>
      </c>
      <c r="E9279" t="s">
        <v>59</v>
      </c>
      <c r="G9279">
        <v>45271</v>
      </c>
      <c r="H9279" s="3">
        <v>1753</v>
      </c>
      <c r="I9279">
        <v>2289540</v>
      </c>
      <c r="J9279" s="4">
        <v>47</v>
      </c>
      <c r="K9279" t="s">
        <v>31</v>
      </c>
      <c r="L9279" t="s">
        <v>66</v>
      </c>
      <c r="M9279" t="s">
        <v>415</v>
      </c>
      <c r="N9279" s="4">
        <v>1095</v>
      </c>
      <c r="O9279" s="4">
        <v>18735</v>
      </c>
      <c r="P9279" t="s">
        <v>8987</v>
      </c>
      <c r="Q9279" t="s">
        <v>8984</v>
      </c>
      <c r="R9279" t="s">
        <v>8985</v>
      </c>
      <c r="S9279" t="s">
        <v>6271</v>
      </c>
      <c r="T9279" t="s">
        <v>35</v>
      </c>
      <c r="U9279" t="s">
        <v>36</v>
      </c>
      <c r="V9279">
        <v>35314690</v>
      </c>
      <c r="W9279">
        <v>2023</v>
      </c>
      <c r="X9279" t="s">
        <v>180</v>
      </c>
      <c r="Y9279" t="s">
        <v>38</v>
      </c>
      <c r="Z9279" t="s">
        <v>64</v>
      </c>
      <c r="AA9279" t="s">
        <v>40</v>
      </c>
      <c r="AB9279" t="s">
        <v>40</v>
      </c>
    </row>
    <row r="9280" spans="1:28" x14ac:dyDescent="0.35">
      <c r="A9280" t="s">
        <v>6195</v>
      </c>
      <c r="B9280" t="s">
        <v>12653</v>
      </c>
      <c r="C9280" t="s">
        <v>6215</v>
      </c>
      <c r="D9280" s="1">
        <v>152921101</v>
      </c>
      <c r="E9280" t="s">
        <v>43</v>
      </c>
      <c r="G9280">
        <v>45273</v>
      </c>
      <c r="H9280" s="3">
        <v>917</v>
      </c>
      <c r="I9280">
        <v>2290746</v>
      </c>
      <c r="J9280" s="4">
        <v>286</v>
      </c>
      <c r="K9280" t="s">
        <v>31</v>
      </c>
      <c r="L9280" t="s">
        <v>66</v>
      </c>
      <c r="M9280" t="s">
        <v>415</v>
      </c>
      <c r="N9280" s="4">
        <v>15</v>
      </c>
      <c r="O9280" s="4">
        <v>1269</v>
      </c>
      <c r="P9280" t="s">
        <v>8987</v>
      </c>
      <c r="Q9280" t="s">
        <v>8984</v>
      </c>
      <c r="R9280" t="s">
        <v>8985</v>
      </c>
      <c r="S9280" t="s">
        <v>6272</v>
      </c>
      <c r="T9280" t="s">
        <v>35</v>
      </c>
      <c r="U9280" t="s">
        <v>36</v>
      </c>
      <c r="V9280">
        <v>46089868</v>
      </c>
      <c r="W9280">
        <v>2023</v>
      </c>
      <c r="X9280" t="s">
        <v>180</v>
      </c>
      <c r="Y9280" t="s">
        <v>38</v>
      </c>
      <c r="Z9280" t="s">
        <v>39</v>
      </c>
      <c r="AA9280" t="s">
        <v>40</v>
      </c>
      <c r="AB9280" t="s">
        <v>40</v>
      </c>
    </row>
    <row r="9281" spans="1:28" x14ac:dyDescent="0.35">
      <c r="A9281" t="s">
        <v>6273</v>
      </c>
      <c r="B9281" t="s">
        <v>12653</v>
      </c>
      <c r="C9281" t="s">
        <v>6276</v>
      </c>
      <c r="D9281" s="1">
        <v>83242111</v>
      </c>
      <c r="E9281" t="s">
        <v>30</v>
      </c>
      <c r="G9281">
        <v>45278</v>
      </c>
      <c r="H9281" s="3">
        <v>935</v>
      </c>
      <c r="I9281">
        <v>2294356</v>
      </c>
      <c r="J9281" s="4">
        <v>1115</v>
      </c>
      <c r="K9281" t="s">
        <v>31</v>
      </c>
      <c r="L9281" t="s">
        <v>32</v>
      </c>
      <c r="M9281" t="s">
        <v>33</v>
      </c>
      <c r="N9281" s="4">
        <v>128</v>
      </c>
      <c r="O9281" s="4">
        <v>95908</v>
      </c>
      <c r="P9281" t="s">
        <v>8987</v>
      </c>
      <c r="Q9281" t="s">
        <v>8984</v>
      </c>
      <c r="R9281" t="s">
        <v>8985</v>
      </c>
      <c r="S9281" t="s">
        <v>14430</v>
      </c>
      <c r="T9281" t="s">
        <v>35</v>
      </c>
      <c r="U9281" t="s">
        <v>36</v>
      </c>
      <c r="V9281">
        <v>46094473</v>
      </c>
      <c r="W9281">
        <v>2023</v>
      </c>
      <c r="X9281" t="s">
        <v>180</v>
      </c>
      <c r="Y9281" t="s">
        <v>38</v>
      </c>
      <c r="Z9281" t="s">
        <v>39</v>
      </c>
      <c r="AA9281" t="s">
        <v>40</v>
      </c>
      <c r="AB9281" t="s">
        <v>40</v>
      </c>
    </row>
    <row r="9282" spans="1:28" x14ac:dyDescent="0.35">
      <c r="A9282" t="s">
        <v>6337</v>
      </c>
      <c r="B9282" t="s">
        <v>12653</v>
      </c>
      <c r="C9282" t="s">
        <v>6393</v>
      </c>
      <c r="D9282" s="1">
        <v>152271102</v>
      </c>
      <c r="E9282" t="s">
        <v>43</v>
      </c>
      <c r="G9282">
        <v>45290</v>
      </c>
      <c r="H9282" s="3">
        <v>129</v>
      </c>
      <c r="I9282">
        <v>2302372</v>
      </c>
      <c r="J9282" s="4">
        <v>471</v>
      </c>
      <c r="K9282" t="s">
        <v>31</v>
      </c>
      <c r="L9282" t="s">
        <v>66</v>
      </c>
      <c r="M9282" t="s">
        <v>415</v>
      </c>
      <c r="N9282" s="4">
        <v>2</v>
      </c>
      <c r="O9282" s="4">
        <v>942</v>
      </c>
      <c r="P9282" t="s">
        <v>9171</v>
      </c>
      <c r="Q9282" t="s">
        <v>79</v>
      </c>
      <c r="R9282" t="s">
        <v>8985</v>
      </c>
      <c r="S9282" t="s">
        <v>7409</v>
      </c>
      <c r="T9282" t="s">
        <v>35</v>
      </c>
      <c r="U9282" t="s">
        <v>36</v>
      </c>
      <c r="V9282">
        <v>46104730</v>
      </c>
      <c r="W9282">
        <v>2023</v>
      </c>
      <c r="X9282" t="s">
        <v>180</v>
      </c>
      <c r="Y9282" t="s">
        <v>38</v>
      </c>
      <c r="Z9282" t="s">
        <v>39</v>
      </c>
      <c r="AA9282" t="s">
        <v>40</v>
      </c>
      <c r="AB9282" t="s">
        <v>40</v>
      </c>
    </row>
    <row r="9283" spans="1:28" x14ac:dyDescent="0.35">
      <c r="A9283" t="s">
        <v>6337</v>
      </c>
      <c r="B9283" t="s">
        <v>12653</v>
      </c>
      <c r="C9283" t="s">
        <v>6391</v>
      </c>
      <c r="D9283" s="1">
        <v>152691109</v>
      </c>
      <c r="E9283" t="s">
        <v>43</v>
      </c>
      <c r="G9283">
        <v>45267</v>
      </c>
      <c r="H9283" s="3">
        <v>1523</v>
      </c>
      <c r="I9283">
        <v>2286441</v>
      </c>
      <c r="J9283" s="4">
        <v>740</v>
      </c>
      <c r="K9283" t="s">
        <v>31</v>
      </c>
      <c r="L9283" t="s">
        <v>60</v>
      </c>
      <c r="M9283" t="s">
        <v>94</v>
      </c>
      <c r="N9283" s="4">
        <v>63</v>
      </c>
      <c r="O9283" s="4">
        <v>46620</v>
      </c>
      <c r="P9283" t="s">
        <v>8990</v>
      </c>
      <c r="Q9283" t="s">
        <v>8984</v>
      </c>
      <c r="R9283" t="s">
        <v>8985</v>
      </c>
      <c r="S9283" t="s">
        <v>14431</v>
      </c>
      <c r="T9283" t="s">
        <v>35</v>
      </c>
      <c r="U9283" t="s">
        <v>36</v>
      </c>
      <c r="V9283">
        <v>0</v>
      </c>
      <c r="W9283">
        <v>2023</v>
      </c>
      <c r="X9283" t="s">
        <v>180</v>
      </c>
      <c r="Y9283" t="s">
        <v>38</v>
      </c>
      <c r="Z9283" t="s">
        <v>39</v>
      </c>
      <c r="AA9283" t="s">
        <v>40</v>
      </c>
      <c r="AB9283" t="s">
        <v>40</v>
      </c>
    </row>
    <row r="9284" spans="1:28" x14ac:dyDescent="0.35">
      <c r="A9284" t="s">
        <v>7410</v>
      </c>
      <c r="B9284" t="s">
        <v>12654</v>
      </c>
      <c r="C9284" t="s">
        <v>7420</v>
      </c>
      <c r="D9284" s="1">
        <v>42091102</v>
      </c>
      <c r="E9284" t="s">
        <v>43</v>
      </c>
      <c r="G9284">
        <v>45279</v>
      </c>
      <c r="H9284" s="3">
        <v>624</v>
      </c>
      <c r="I9284">
        <v>2295315</v>
      </c>
      <c r="J9284" s="4">
        <v>533</v>
      </c>
      <c r="K9284" t="s">
        <v>31</v>
      </c>
      <c r="L9284" t="s">
        <v>32</v>
      </c>
      <c r="M9284" t="s">
        <v>33</v>
      </c>
      <c r="N9284" s="4">
        <v>21</v>
      </c>
      <c r="O9284" s="4">
        <v>10648</v>
      </c>
      <c r="P9284" t="s">
        <v>8987</v>
      </c>
      <c r="Q9284" t="s">
        <v>8984</v>
      </c>
      <c r="R9284" t="s">
        <v>8985</v>
      </c>
      <c r="S9284" t="s">
        <v>8254</v>
      </c>
      <c r="T9284" t="s">
        <v>35</v>
      </c>
      <c r="U9284" t="s">
        <v>36</v>
      </c>
      <c r="V9284">
        <v>46095496</v>
      </c>
      <c r="W9284">
        <v>2023</v>
      </c>
      <c r="X9284" t="s">
        <v>180</v>
      </c>
      <c r="Y9284" t="s">
        <v>38</v>
      </c>
      <c r="Z9284" t="s">
        <v>39</v>
      </c>
      <c r="AA9284" t="s">
        <v>40</v>
      </c>
      <c r="AB9284" t="s">
        <v>40</v>
      </c>
    </row>
    <row r="9285" spans="1:28" x14ac:dyDescent="0.35">
      <c r="A9285" t="s">
        <v>7410</v>
      </c>
      <c r="B9285" t="s">
        <v>12654</v>
      </c>
      <c r="C9285" t="s">
        <v>7413</v>
      </c>
      <c r="D9285" s="1">
        <v>42811113</v>
      </c>
      <c r="E9285" t="s">
        <v>43</v>
      </c>
      <c r="G9285">
        <v>45290</v>
      </c>
      <c r="H9285" s="3">
        <v>456</v>
      </c>
      <c r="I9285">
        <v>2302419</v>
      </c>
      <c r="J9285" s="4">
        <v>406</v>
      </c>
      <c r="K9285" t="s">
        <v>31</v>
      </c>
      <c r="L9285" t="s">
        <v>32</v>
      </c>
      <c r="M9285" t="s">
        <v>33</v>
      </c>
      <c r="N9285" s="4">
        <v>15</v>
      </c>
      <c r="O9285" s="4">
        <v>6090</v>
      </c>
      <c r="P9285" t="s">
        <v>8987</v>
      </c>
      <c r="Q9285" t="s">
        <v>8984</v>
      </c>
      <c r="R9285" t="s">
        <v>8985</v>
      </c>
      <c r="S9285" t="s">
        <v>8257</v>
      </c>
      <c r="T9285" t="s">
        <v>35</v>
      </c>
      <c r="U9285" t="s">
        <v>36</v>
      </c>
      <c r="V9285">
        <v>31680507</v>
      </c>
      <c r="W9285">
        <v>2023</v>
      </c>
      <c r="X9285" t="s">
        <v>180</v>
      </c>
      <c r="Y9285" t="s">
        <v>38</v>
      </c>
      <c r="Z9285" t="s">
        <v>64</v>
      </c>
      <c r="AA9285" t="s">
        <v>40</v>
      </c>
      <c r="AB9285" t="s">
        <v>40</v>
      </c>
    </row>
    <row r="9286" spans="1:28" x14ac:dyDescent="0.35">
      <c r="A9286" t="s">
        <v>7410</v>
      </c>
      <c r="B9286" t="s">
        <v>12654</v>
      </c>
      <c r="C9286" t="s">
        <v>3584</v>
      </c>
      <c r="D9286" s="1">
        <v>42851121</v>
      </c>
      <c r="E9286" t="s">
        <v>43</v>
      </c>
      <c r="G9286">
        <v>45279</v>
      </c>
      <c r="H9286" s="3">
        <v>1330</v>
      </c>
      <c r="I9286">
        <v>2295759</v>
      </c>
      <c r="J9286" s="4">
        <v>716</v>
      </c>
      <c r="K9286" t="s">
        <v>31</v>
      </c>
      <c r="L9286" t="s">
        <v>32</v>
      </c>
      <c r="M9286" t="s">
        <v>83</v>
      </c>
      <c r="N9286" s="4">
        <v>16</v>
      </c>
      <c r="O9286" s="4">
        <v>11456</v>
      </c>
      <c r="P9286" t="s">
        <v>8987</v>
      </c>
      <c r="Q9286" t="s">
        <v>8984</v>
      </c>
      <c r="R9286" t="s">
        <v>8985</v>
      </c>
      <c r="S9286" t="s">
        <v>14432</v>
      </c>
      <c r="T9286" t="s">
        <v>35</v>
      </c>
      <c r="U9286" t="s">
        <v>36</v>
      </c>
      <c r="V9286">
        <v>46096783</v>
      </c>
      <c r="W9286">
        <v>2023</v>
      </c>
      <c r="X9286" t="s">
        <v>180</v>
      </c>
      <c r="Y9286" t="s">
        <v>38</v>
      </c>
      <c r="Z9286" t="s">
        <v>64</v>
      </c>
      <c r="AA9286" t="s">
        <v>40</v>
      </c>
      <c r="AB9286" t="s">
        <v>40</v>
      </c>
    </row>
    <row r="9287" spans="1:28" x14ac:dyDescent="0.35">
      <c r="A9287" t="s">
        <v>7410</v>
      </c>
      <c r="B9287" t="s">
        <v>12653</v>
      </c>
      <c r="C9287" t="s">
        <v>7437</v>
      </c>
      <c r="D9287" s="1">
        <v>42751113</v>
      </c>
      <c r="E9287" t="s">
        <v>43</v>
      </c>
      <c r="G9287">
        <v>45288</v>
      </c>
      <c r="H9287" s="3">
        <v>640</v>
      </c>
      <c r="I9287">
        <v>2301042</v>
      </c>
      <c r="J9287" s="4">
        <v>391</v>
      </c>
      <c r="K9287" t="s">
        <v>31</v>
      </c>
      <c r="L9287" t="s">
        <v>32</v>
      </c>
      <c r="M9287" t="s">
        <v>33</v>
      </c>
      <c r="N9287" s="4">
        <v>181</v>
      </c>
      <c r="O9287" s="4">
        <v>20400</v>
      </c>
      <c r="P9287" t="s">
        <v>8994</v>
      </c>
      <c r="Q9287" t="s">
        <v>8984</v>
      </c>
      <c r="R9287" t="s">
        <v>8985</v>
      </c>
      <c r="S9287" t="s">
        <v>8255</v>
      </c>
      <c r="T9287" t="s">
        <v>35</v>
      </c>
      <c r="U9287" t="s">
        <v>36</v>
      </c>
      <c r="V9287">
        <v>46102427</v>
      </c>
      <c r="W9287">
        <v>2023</v>
      </c>
      <c r="X9287" t="s">
        <v>180</v>
      </c>
      <c r="Y9287" t="s">
        <v>38</v>
      </c>
      <c r="Z9287" t="s">
        <v>39</v>
      </c>
      <c r="AA9287" t="s">
        <v>40</v>
      </c>
      <c r="AB9287" t="s">
        <v>40</v>
      </c>
    </row>
    <row r="9288" spans="1:28" x14ac:dyDescent="0.35">
      <c r="A9288" t="s">
        <v>7410</v>
      </c>
      <c r="B9288" t="s">
        <v>12654</v>
      </c>
      <c r="C9288" t="s">
        <v>7479</v>
      </c>
      <c r="D9288" s="1">
        <v>42821102</v>
      </c>
      <c r="E9288" t="s">
        <v>30</v>
      </c>
      <c r="G9288">
        <v>45289</v>
      </c>
      <c r="H9288" s="3">
        <v>1229</v>
      </c>
      <c r="I9288">
        <v>2301944</v>
      </c>
      <c r="J9288" s="4">
        <v>394</v>
      </c>
      <c r="K9288" t="s">
        <v>31</v>
      </c>
      <c r="L9288" t="s">
        <v>32</v>
      </c>
      <c r="M9288" t="s">
        <v>33</v>
      </c>
      <c r="N9288" s="4">
        <v>363</v>
      </c>
      <c r="O9288" s="4">
        <v>143022</v>
      </c>
      <c r="P9288" t="s">
        <v>8987</v>
      </c>
      <c r="Q9288" t="s">
        <v>8984</v>
      </c>
      <c r="R9288" t="s">
        <v>8985</v>
      </c>
      <c r="S9288" t="s">
        <v>8256</v>
      </c>
      <c r="T9288" t="s">
        <v>35</v>
      </c>
      <c r="U9288" t="s">
        <v>36</v>
      </c>
      <c r="V9288">
        <v>31680503</v>
      </c>
      <c r="W9288">
        <v>2023</v>
      </c>
      <c r="X9288" t="s">
        <v>180</v>
      </c>
      <c r="Y9288" t="s">
        <v>38</v>
      </c>
      <c r="Z9288" t="s">
        <v>172</v>
      </c>
      <c r="AA9288" t="s">
        <v>40</v>
      </c>
      <c r="AB9288" t="s">
        <v>40</v>
      </c>
    </row>
    <row r="9289" spans="1:28" x14ac:dyDescent="0.35">
      <c r="A9289" t="s">
        <v>8579</v>
      </c>
      <c r="B9289" t="s">
        <v>12653</v>
      </c>
      <c r="C9289" t="s">
        <v>8591</v>
      </c>
      <c r="D9289" s="1">
        <v>254452101</v>
      </c>
      <c r="E9289" t="s">
        <v>30</v>
      </c>
      <c r="G9289">
        <v>45275</v>
      </c>
      <c r="H9289" s="3">
        <v>1254</v>
      </c>
      <c r="I9289">
        <v>2292622</v>
      </c>
      <c r="J9289" s="4">
        <v>426</v>
      </c>
      <c r="K9289" t="s">
        <v>31</v>
      </c>
      <c r="L9289" t="s">
        <v>60</v>
      </c>
      <c r="M9289" t="s">
        <v>94</v>
      </c>
      <c r="N9289" s="4">
        <v>2832</v>
      </c>
      <c r="O9289" s="4">
        <v>347077</v>
      </c>
      <c r="P9289" t="s">
        <v>8983</v>
      </c>
      <c r="Q9289" t="s">
        <v>57</v>
      </c>
      <c r="R9289" t="s">
        <v>8985</v>
      </c>
      <c r="S9289" t="s">
        <v>8982</v>
      </c>
      <c r="T9289" t="s">
        <v>35</v>
      </c>
      <c r="U9289" t="s">
        <v>36</v>
      </c>
      <c r="V9289">
        <v>35517751</v>
      </c>
      <c r="W9289">
        <v>2023</v>
      </c>
      <c r="X9289" t="s">
        <v>180</v>
      </c>
      <c r="Y9289" t="s">
        <v>38</v>
      </c>
      <c r="Z9289" t="s">
        <v>39</v>
      </c>
      <c r="AA9289" t="s">
        <v>40</v>
      </c>
      <c r="AB9289" t="s">
        <v>40</v>
      </c>
    </row>
    <row r="9290" spans="1:28" x14ac:dyDescent="0.35">
      <c r="A9290" t="s">
        <v>28</v>
      </c>
      <c r="B9290" t="s">
        <v>12653</v>
      </c>
      <c r="C9290" t="s">
        <v>119</v>
      </c>
      <c r="D9290" s="1">
        <v>182941102</v>
      </c>
      <c r="E9290" t="s">
        <v>43</v>
      </c>
      <c r="G9290">
        <v>44966</v>
      </c>
      <c r="H9290" s="3">
        <v>1314</v>
      </c>
      <c r="I9290">
        <v>1981045</v>
      </c>
      <c r="J9290" s="4">
        <v>354</v>
      </c>
      <c r="K9290" t="s">
        <v>31</v>
      </c>
      <c r="L9290" t="s">
        <v>32</v>
      </c>
      <c r="M9290" t="s">
        <v>33</v>
      </c>
      <c r="N9290" s="4">
        <v>17</v>
      </c>
      <c r="O9290" s="4">
        <v>5862</v>
      </c>
      <c r="P9290" t="s">
        <v>8987</v>
      </c>
      <c r="Q9290" t="s">
        <v>8984</v>
      </c>
      <c r="R9290" t="s">
        <v>8985</v>
      </c>
      <c r="S9290" t="s">
        <v>1590</v>
      </c>
      <c r="T9290" t="s">
        <v>35</v>
      </c>
      <c r="U9290" t="s">
        <v>36</v>
      </c>
      <c r="V9290">
        <v>0</v>
      </c>
      <c r="W9290">
        <v>2023</v>
      </c>
      <c r="X9290" t="s">
        <v>63</v>
      </c>
      <c r="Y9290" t="s">
        <v>38</v>
      </c>
      <c r="Z9290" t="s">
        <v>39</v>
      </c>
      <c r="AA9290" t="s">
        <v>40</v>
      </c>
      <c r="AB9290" t="s">
        <v>40</v>
      </c>
    </row>
    <row r="9291" spans="1:28" x14ac:dyDescent="0.35">
      <c r="A9291" t="s">
        <v>28</v>
      </c>
      <c r="B9291" t="s">
        <v>12653</v>
      </c>
      <c r="C9291" t="s">
        <v>65</v>
      </c>
      <c r="D9291" s="1">
        <v>182852202</v>
      </c>
      <c r="E9291" t="s">
        <v>43</v>
      </c>
      <c r="G9291">
        <v>44958</v>
      </c>
      <c r="H9291" s="3">
        <v>1325</v>
      </c>
      <c r="I9291">
        <v>1974084</v>
      </c>
      <c r="J9291" s="4">
        <v>366</v>
      </c>
      <c r="K9291" t="s">
        <v>31</v>
      </c>
      <c r="L9291" t="s">
        <v>32</v>
      </c>
      <c r="M9291" t="s">
        <v>33</v>
      </c>
      <c r="N9291" s="4">
        <v>85</v>
      </c>
      <c r="O9291" s="4">
        <v>15450</v>
      </c>
      <c r="P9291" t="s">
        <v>8987</v>
      </c>
      <c r="Q9291" t="s">
        <v>8984</v>
      </c>
      <c r="R9291" t="s">
        <v>8985</v>
      </c>
      <c r="S9291" t="s">
        <v>1588</v>
      </c>
      <c r="T9291" t="s">
        <v>35</v>
      </c>
      <c r="U9291" t="s">
        <v>36</v>
      </c>
      <c r="V9291">
        <v>31636126</v>
      </c>
      <c r="W9291">
        <v>2023</v>
      </c>
      <c r="X9291" t="s">
        <v>63</v>
      </c>
      <c r="Y9291" t="s">
        <v>38</v>
      </c>
      <c r="Z9291" t="s">
        <v>39</v>
      </c>
      <c r="AA9291" t="s">
        <v>40</v>
      </c>
      <c r="AB9291" t="s">
        <v>40</v>
      </c>
    </row>
    <row r="9292" spans="1:28" x14ac:dyDescent="0.35">
      <c r="A9292" t="s">
        <v>28</v>
      </c>
      <c r="B9292" t="s">
        <v>12653</v>
      </c>
      <c r="C9292" t="s">
        <v>98</v>
      </c>
      <c r="D9292" s="1">
        <v>83692104</v>
      </c>
      <c r="E9292" t="s">
        <v>43</v>
      </c>
      <c r="G9292">
        <v>44959</v>
      </c>
      <c r="H9292" s="3">
        <v>1713</v>
      </c>
      <c r="I9292">
        <v>1975290</v>
      </c>
      <c r="J9292" s="4">
        <v>986</v>
      </c>
      <c r="K9292" t="s">
        <v>31</v>
      </c>
      <c r="L9292" t="s">
        <v>32</v>
      </c>
      <c r="M9292" t="s">
        <v>83</v>
      </c>
      <c r="N9292" s="4">
        <v>4</v>
      </c>
      <c r="O9292" s="4">
        <v>3944</v>
      </c>
      <c r="P9292" t="s">
        <v>13198</v>
      </c>
      <c r="Q9292" t="s">
        <v>8984</v>
      </c>
      <c r="R9292" t="s">
        <v>8985</v>
      </c>
      <c r="S9292" t="s">
        <v>14433</v>
      </c>
      <c r="T9292" t="s">
        <v>35</v>
      </c>
      <c r="U9292" t="s">
        <v>36</v>
      </c>
      <c r="V9292">
        <v>45657521</v>
      </c>
      <c r="W9292">
        <v>2023</v>
      </c>
      <c r="X9292" t="s">
        <v>63</v>
      </c>
      <c r="Y9292" t="s">
        <v>38</v>
      </c>
      <c r="Z9292" t="s">
        <v>39</v>
      </c>
      <c r="AA9292" t="s">
        <v>40</v>
      </c>
      <c r="AB9292" t="s">
        <v>40</v>
      </c>
    </row>
    <row r="9293" spans="1:28" x14ac:dyDescent="0.35">
      <c r="A9293" t="s">
        <v>28</v>
      </c>
      <c r="B9293" t="s">
        <v>12654</v>
      </c>
      <c r="C9293" t="s">
        <v>131</v>
      </c>
      <c r="D9293" s="1">
        <v>83192101</v>
      </c>
      <c r="E9293" t="s">
        <v>43</v>
      </c>
      <c r="G9293">
        <v>44962</v>
      </c>
      <c r="H9293" s="3">
        <v>921</v>
      </c>
      <c r="I9293">
        <v>1977395</v>
      </c>
      <c r="J9293" s="4">
        <v>0</v>
      </c>
      <c r="K9293" t="s">
        <v>31</v>
      </c>
      <c r="L9293" t="s">
        <v>32</v>
      </c>
      <c r="M9293" t="s">
        <v>33</v>
      </c>
      <c r="N9293" s="4">
        <v>1</v>
      </c>
      <c r="O9293" s="4">
        <v>1584</v>
      </c>
      <c r="P9293" t="s">
        <v>13198</v>
      </c>
      <c r="Q9293" t="s">
        <v>8984</v>
      </c>
      <c r="R9293" t="s">
        <v>8985</v>
      </c>
      <c r="S9293" t="s">
        <v>14434</v>
      </c>
      <c r="T9293" t="s">
        <v>35</v>
      </c>
      <c r="U9293" t="s">
        <v>36</v>
      </c>
      <c r="V9293">
        <v>0</v>
      </c>
      <c r="W9293">
        <v>2023</v>
      </c>
      <c r="X9293" t="s">
        <v>63</v>
      </c>
      <c r="Y9293" t="s">
        <v>38</v>
      </c>
      <c r="Z9293" t="s">
        <v>39</v>
      </c>
      <c r="AA9293" t="s">
        <v>40</v>
      </c>
      <c r="AB9293" t="s">
        <v>40</v>
      </c>
    </row>
    <row r="9294" spans="1:28" x14ac:dyDescent="0.35">
      <c r="A9294" t="s">
        <v>28</v>
      </c>
      <c r="B9294" t="s">
        <v>12654</v>
      </c>
      <c r="C9294" t="s">
        <v>113</v>
      </c>
      <c r="D9294" s="1">
        <v>83252102</v>
      </c>
      <c r="E9294" t="s">
        <v>43</v>
      </c>
      <c r="G9294">
        <v>44963</v>
      </c>
      <c r="H9294" s="3">
        <v>742</v>
      </c>
      <c r="I9294">
        <v>1977880</v>
      </c>
      <c r="J9294" s="4">
        <v>403</v>
      </c>
      <c r="K9294" t="s">
        <v>31</v>
      </c>
      <c r="L9294" t="s">
        <v>32</v>
      </c>
      <c r="M9294" t="s">
        <v>33</v>
      </c>
      <c r="N9294" s="4">
        <v>24</v>
      </c>
      <c r="O9294" s="4">
        <v>9672</v>
      </c>
      <c r="P9294" t="s">
        <v>13198</v>
      </c>
      <c r="Q9294" t="s">
        <v>8984</v>
      </c>
      <c r="R9294" t="s">
        <v>8985</v>
      </c>
      <c r="S9294" t="s">
        <v>1589</v>
      </c>
      <c r="T9294" t="s">
        <v>35</v>
      </c>
      <c r="U9294" t="s">
        <v>36</v>
      </c>
      <c r="V9294">
        <v>45659348</v>
      </c>
      <c r="W9294">
        <v>2023</v>
      </c>
      <c r="X9294" t="s">
        <v>63</v>
      </c>
      <c r="Y9294" t="s">
        <v>38</v>
      </c>
      <c r="Z9294" t="s">
        <v>39</v>
      </c>
      <c r="AA9294" t="s">
        <v>40</v>
      </c>
      <c r="AB9294" t="s">
        <v>40</v>
      </c>
    </row>
    <row r="9295" spans="1:28" x14ac:dyDescent="0.35">
      <c r="A9295" t="s">
        <v>28</v>
      </c>
      <c r="B9295" t="s">
        <v>12654</v>
      </c>
      <c r="C9295" t="s">
        <v>113</v>
      </c>
      <c r="D9295" s="1">
        <v>83252102</v>
      </c>
      <c r="E9295" t="s">
        <v>43</v>
      </c>
      <c r="G9295">
        <v>44979</v>
      </c>
      <c r="H9295" s="3">
        <v>1940</v>
      </c>
      <c r="I9295">
        <v>1998555</v>
      </c>
      <c r="J9295" s="4">
        <v>2803</v>
      </c>
      <c r="K9295" t="s">
        <v>31</v>
      </c>
      <c r="L9295" t="s">
        <v>32</v>
      </c>
      <c r="M9295" t="s">
        <v>33</v>
      </c>
      <c r="N9295" s="4">
        <v>6</v>
      </c>
      <c r="O9295" s="4">
        <v>16818</v>
      </c>
      <c r="P9295" t="s">
        <v>8987</v>
      </c>
      <c r="Q9295" t="s">
        <v>8984</v>
      </c>
      <c r="R9295" t="s">
        <v>8985</v>
      </c>
      <c r="S9295" t="s">
        <v>14435</v>
      </c>
      <c r="T9295" t="s">
        <v>35</v>
      </c>
      <c r="U9295" t="s">
        <v>36</v>
      </c>
      <c r="V9295">
        <v>0</v>
      </c>
      <c r="W9295">
        <v>2023</v>
      </c>
      <c r="X9295" t="s">
        <v>63</v>
      </c>
      <c r="Y9295" t="s">
        <v>38</v>
      </c>
      <c r="Z9295" t="s">
        <v>39</v>
      </c>
      <c r="AA9295" t="s">
        <v>40</v>
      </c>
      <c r="AB9295" t="s">
        <v>40</v>
      </c>
    </row>
    <row r="9296" spans="1:28" x14ac:dyDescent="0.35">
      <c r="A9296" t="s">
        <v>28</v>
      </c>
      <c r="B9296" t="s">
        <v>12654</v>
      </c>
      <c r="C9296" t="s">
        <v>71</v>
      </c>
      <c r="D9296" s="1">
        <v>82931101</v>
      </c>
      <c r="E9296" t="s">
        <v>448</v>
      </c>
      <c r="G9296">
        <v>44979</v>
      </c>
      <c r="H9296" s="3">
        <v>1421</v>
      </c>
      <c r="I9296">
        <v>1998240</v>
      </c>
      <c r="J9296" s="4">
        <v>1734</v>
      </c>
      <c r="K9296" t="s">
        <v>31</v>
      </c>
      <c r="L9296" t="s">
        <v>32</v>
      </c>
      <c r="M9296" t="s">
        <v>33</v>
      </c>
      <c r="N9296" s="4">
        <v>2</v>
      </c>
      <c r="O9296" s="4">
        <v>3468</v>
      </c>
      <c r="P9296" t="s">
        <v>8987</v>
      </c>
      <c r="Q9296" t="s">
        <v>8984</v>
      </c>
      <c r="R9296" t="s">
        <v>8985</v>
      </c>
      <c r="S9296" t="s">
        <v>14436</v>
      </c>
      <c r="T9296" t="s">
        <v>35</v>
      </c>
      <c r="U9296" t="s">
        <v>36</v>
      </c>
      <c r="V9296">
        <v>0</v>
      </c>
      <c r="W9296">
        <v>2023</v>
      </c>
      <c r="X9296" t="s">
        <v>63</v>
      </c>
      <c r="Y9296" t="s">
        <v>38</v>
      </c>
      <c r="Z9296" t="s">
        <v>88</v>
      </c>
      <c r="AA9296" t="s">
        <v>40</v>
      </c>
      <c r="AB9296" t="s">
        <v>40</v>
      </c>
    </row>
    <row r="9297" spans="1:28" x14ac:dyDescent="0.35">
      <c r="A9297" t="s">
        <v>28</v>
      </c>
      <c r="B9297" t="s">
        <v>12654</v>
      </c>
      <c r="C9297" t="s">
        <v>71</v>
      </c>
      <c r="D9297" s="1">
        <v>82931101</v>
      </c>
      <c r="E9297" t="s">
        <v>43</v>
      </c>
      <c r="G9297">
        <v>44979</v>
      </c>
      <c r="H9297" s="3">
        <v>1448</v>
      </c>
      <c r="I9297">
        <v>1998003</v>
      </c>
      <c r="J9297" s="4">
        <v>1642</v>
      </c>
      <c r="K9297" t="s">
        <v>31</v>
      </c>
      <c r="L9297" t="s">
        <v>32</v>
      </c>
      <c r="M9297" t="s">
        <v>83</v>
      </c>
      <c r="N9297" s="4">
        <v>17</v>
      </c>
      <c r="O9297" s="4">
        <v>27914</v>
      </c>
      <c r="P9297" t="s">
        <v>13198</v>
      </c>
      <c r="Q9297" t="s">
        <v>8984</v>
      </c>
      <c r="R9297" t="s">
        <v>8985</v>
      </c>
      <c r="S9297" t="s">
        <v>14437</v>
      </c>
      <c r="T9297" t="s">
        <v>35</v>
      </c>
      <c r="U9297" t="s">
        <v>36</v>
      </c>
      <c r="V9297">
        <v>0</v>
      </c>
      <c r="W9297">
        <v>2023</v>
      </c>
      <c r="X9297" t="s">
        <v>63</v>
      </c>
      <c r="Y9297" t="s">
        <v>38</v>
      </c>
      <c r="Z9297" t="s">
        <v>39</v>
      </c>
      <c r="AA9297" t="s">
        <v>40</v>
      </c>
      <c r="AB9297" t="s">
        <v>40</v>
      </c>
    </row>
    <row r="9298" spans="1:28" x14ac:dyDescent="0.35">
      <c r="A9298" t="s">
        <v>28</v>
      </c>
      <c r="B9298" t="s">
        <v>12654</v>
      </c>
      <c r="C9298" t="s">
        <v>71</v>
      </c>
      <c r="D9298" s="1">
        <v>82931101</v>
      </c>
      <c r="E9298" t="s">
        <v>43</v>
      </c>
      <c r="G9298">
        <v>44979</v>
      </c>
      <c r="H9298" s="3">
        <v>1556</v>
      </c>
      <c r="I9298">
        <v>1998147</v>
      </c>
      <c r="J9298" s="4">
        <v>4468</v>
      </c>
      <c r="K9298" t="s">
        <v>31</v>
      </c>
      <c r="L9298" t="s">
        <v>32</v>
      </c>
      <c r="M9298" t="s">
        <v>33</v>
      </c>
      <c r="N9298" s="4">
        <v>23</v>
      </c>
      <c r="O9298" s="4">
        <v>67412</v>
      </c>
      <c r="P9298" t="s">
        <v>8987</v>
      </c>
      <c r="Q9298" t="s">
        <v>8984</v>
      </c>
      <c r="R9298" t="s">
        <v>8985</v>
      </c>
      <c r="S9298" t="s">
        <v>14438</v>
      </c>
      <c r="T9298" t="s">
        <v>35</v>
      </c>
      <c r="U9298" t="s">
        <v>36</v>
      </c>
      <c r="V9298">
        <v>0</v>
      </c>
      <c r="W9298">
        <v>2023</v>
      </c>
      <c r="X9298" t="s">
        <v>63</v>
      </c>
      <c r="Y9298" t="s">
        <v>38</v>
      </c>
      <c r="Z9298" t="s">
        <v>64</v>
      </c>
      <c r="AA9298" t="s">
        <v>40</v>
      </c>
      <c r="AB9298" t="s">
        <v>40</v>
      </c>
    </row>
    <row r="9299" spans="1:28" x14ac:dyDescent="0.35">
      <c r="A9299" t="s">
        <v>28</v>
      </c>
      <c r="B9299" t="s">
        <v>12654</v>
      </c>
      <c r="C9299" t="s">
        <v>71</v>
      </c>
      <c r="D9299" s="1">
        <v>82931101</v>
      </c>
      <c r="E9299" t="s">
        <v>53</v>
      </c>
      <c r="G9299">
        <v>44979</v>
      </c>
      <c r="H9299" s="3">
        <v>1531</v>
      </c>
      <c r="I9299">
        <v>1998551</v>
      </c>
      <c r="J9299" s="4">
        <v>3148</v>
      </c>
      <c r="K9299" t="s">
        <v>31</v>
      </c>
      <c r="L9299" t="s">
        <v>32</v>
      </c>
      <c r="M9299" t="s">
        <v>33</v>
      </c>
      <c r="N9299" s="4">
        <v>47</v>
      </c>
      <c r="O9299" s="4">
        <v>144026</v>
      </c>
      <c r="P9299" t="s">
        <v>8987</v>
      </c>
      <c r="Q9299" t="s">
        <v>8984</v>
      </c>
      <c r="R9299" t="s">
        <v>8985</v>
      </c>
      <c r="S9299" t="s">
        <v>14439</v>
      </c>
      <c r="T9299" t="s">
        <v>35</v>
      </c>
      <c r="U9299" t="s">
        <v>36</v>
      </c>
      <c r="V9299">
        <v>0</v>
      </c>
      <c r="W9299">
        <v>2023</v>
      </c>
      <c r="X9299" t="s">
        <v>63</v>
      </c>
      <c r="Y9299" t="s">
        <v>38</v>
      </c>
      <c r="Z9299" t="s">
        <v>45</v>
      </c>
      <c r="AA9299" t="s">
        <v>40</v>
      </c>
      <c r="AB9299" t="s">
        <v>38</v>
      </c>
    </row>
    <row r="9300" spans="1:28" x14ac:dyDescent="0.35">
      <c r="A9300" t="s">
        <v>28</v>
      </c>
      <c r="B9300" t="s">
        <v>12654</v>
      </c>
      <c r="C9300" t="s">
        <v>129</v>
      </c>
      <c r="D9300" s="1">
        <v>83622105</v>
      </c>
      <c r="E9300" t="s">
        <v>43</v>
      </c>
      <c r="G9300">
        <v>44979</v>
      </c>
      <c r="H9300" s="3">
        <v>1626</v>
      </c>
      <c r="I9300">
        <v>1998239</v>
      </c>
      <c r="J9300" s="4">
        <v>5418</v>
      </c>
      <c r="K9300" t="s">
        <v>31</v>
      </c>
      <c r="L9300" t="s">
        <v>32</v>
      </c>
      <c r="M9300" t="s">
        <v>33</v>
      </c>
      <c r="N9300" s="4">
        <v>1</v>
      </c>
      <c r="O9300" s="4">
        <v>5418</v>
      </c>
      <c r="P9300" t="s">
        <v>8987</v>
      </c>
      <c r="Q9300" t="s">
        <v>8984</v>
      </c>
      <c r="R9300" t="s">
        <v>8985</v>
      </c>
      <c r="S9300" t="s">
        <v>14440</v>
      </c>
      <c r="T9300" t="s">
        <v>35</v>
      </c>
      <c r="U9300" t="s">
        <v>36</v>
      </c>
      <c r="V9300">
        <v>0</v>
      </c>
      <c r="W9300">
        <v>2023</v>
      </c>
      <c r="X9300" t="s">
        <v>63</v>
      </c>
      <c r="Y9300" t="s">
        <v>38</v>
      </c>
      <c r="Z9300" t="s">
        <v>39</v>
      </c>
      <c r="AA9300" t="s">
        <v>40</v>
      </c>
      <c r="AB9300" t="s">
        <v>40</v>
      </c>
    </row>
    <row r="9301" spans="1:28" x14ac:dyDescent="0.35">
      <c r="A9301" t="s">
        <v>28</v>
      </c>
      <c r="B9301" t="s">
        <v>12654</v>
      </c>
      <c r="C9301" t="s">
        <v>129</v>
      </c>
      <c r="D9301" s="1">
        <v>83622105</v>
      </c>
      <c r="E9301" t="s">
        <v>53</v>
      </c>
      <c r="G9301">
        <v>44971</v>
      </c>
      <c r="H9301" s="3">
        <v>1325</v>
      </c>
      <c r="I9301">
        <v>1985043</v>
      </c>
      <c r="J9301" s="4">
        <v>411</v>
      </c>
      <c r="K9301" t="s">
        <v>31</v>
      </c>
      <c r="L9301" t="s">
        <v>66</v>
      </c>
      <c r="M9301" t="s">
        <v>415</v>
      </c>
      <c r="N9301" s="4">
        <v>1172</v>
      </c>
      <c r="O9301" s="4">
        <v>106702</v>
      </c>
      <c r="P9301" t="s">
        <v>8987</v>
      </c>
      <c r="Q9301" t="s">
        <v>8984</v>
      </c>
      <c r="R9301" t="s">
        <v>8985</v>
      </c>
      <c r="S9301" t="s">
        <v>1591</v>
      </c>
      <c r="T9301" t="s">
        <v>35</v>
      </c>
      <c r="U9301" t="s">
        <v>36</v>
      </c>
      <c r="V9301">
        <v>45672040</v>
      </c>
      <c r="W9301">
        <v>2023</v>
      </c>
      <c r="X9301" t="s">
        <v>63</v>
      </c>
      <c r="Y9301" t="s">
        <v>38</v>
      </c>
      <c r="Z9301" t="s">
        <v>39</v>
      </c>
      <c r="AA9301" t="s">
        <v>40</v>
      </c>
      <c r="AB9301" t="s">
        <v>38</v>
      </c>
    </row>
    <row r="9302" spans="1:28" x14ac:dyDescent="0.35">
      <c r="A9302" t="s">
        <v>28</v>
      </c>
      <c r="B9302" t="s">
        <v>12654</v>
      </c>
      <c r="C9302" t="s">
        <v>46</v>
      </c>
      <c r="D9302" s="1">
        <v>83622106</v>
      </c>
      <c r="E9302" t="s">
        <v>43</v>
      </c>
      <c r="G9302">
        <v>44979</v>
      </c>
      <c r="H9302" s="3">
        <v>1636</v>
      </c>
      <c r="I9302">
        <v>1998271</v>
      </c>
      <c r="J9302" s="4">
        <v>8802</v>
      </c>
      <c r="K9302" t="s">
        <v>31</v>
      </c>
      <c r="L9302" t="s">
        <v>32</v>
      </c>
      <c r="M9302" t="s">
        <v>33</v>
      </c>
      <c r="N9302" s="4">
        <v>13</v>
      </c>
      <c r="O9302" s="4">
        <v>114426</v>
      </c>
      <c r="P9302" t="s">
        <v>8987</v>
      </c>
      <c r="Q9302" t="s">
        <v>8984</v>
      </c>
      <c r="R9302" t="s">
        <v>8985</v>
      </c>
      <c r="S9302" t="s">
        <v>14441</v>
      </c>
      <c r="T9302" t="s">
        <v>35</v>
      </c>
      <c r="U9302" t="s">
        <v>36</v>
      </c>
      <c r="V9302">
        <v>0</v>
      </c>
      <c r="W9302">
        <v>2023</v>
      </c>
      <c r="X9302" t="s">
        <v>63</v>
      </c>
      <c r="Y9302" t="s">
        <v>38</v>
      </c>
      <c r="Z9302" t="s">
        <v>39</v>
      </c>
      <c r="AA9302" t="s">
        <v>40</v>
      </c>
      <c r="AB9302" t="s">
        <v>40</v>
      </c>
    </row>
    <row r="9303" spans="1:28" x14ac:dyDescent="0.35">
      <c r="A9303" t="s">
        <v>28</v>
      </c>
      <c r="B9303" t="s">
        <v>12654</v>
      </c>
      <c r="C9303" t="s">
        <v>126</v>
      </c>
      <c r="D9303" s="1">
        <v>82841102</v>
      </c>
      <c r="E9303" t="s">
        <v>43</v>
      </c>
      <c r="G9303">
        <v>44979</v>
      </c>
      <c r="H9303" s="3">
        <v>1609</v>
      </c>
      <c r="I9303">
        <v>2008696</v>
      </c>
      <c r="J9303" s="4">
        <v>8622</v>
      </c>
      <c r="K9303" t="s">
        <v>31</v>
      </c>
      <c r="L9303" t="s">
        <v>32</v>
      </c>
      <c r="M9303" t="s">
        <v>33</v>
      </c>
      <c r="N9303" s="4">
        <v>21</v>
      </c>
      <c r="O9303" s="4">
        <v>181062</v>
      </c>
      <c r="P9303" t="s">
        <v>8987</v>
      </c>
      <c r="Q9303" t="s">
        <v>8984</v>
      </c>
      <c r="R9303" t="s">
        <v>8985</v>
      </c>
      <c r="S9303" t="s">
        <v>14442</v>
      </c>
      <c r="T9303" t="s">
        <v>35</v>
      </c>
      <c r="U9303" t="s">
        <v>36</v>
      </c>
      <c r="V9303">
        <v>0</v>
      </c>
      <c r="W9303">
        <v>2023</v>
      </c>
      <c r="X9303" t="s">
        <v>63</v>
      </c>
      <c r="Y9303" t="s">
        <v>38</v>
      </c>
      <c r="Z9303" t="s">
        <v>88</v>
      </c>
      <c r="AA9303" t="s">
        <v>40</v>
      </c>
      <c r="AB9303" t="s">
        <v>40</v>
      </c>
    </row>
    <row r="9304" spans="1:28" x14ac:dyDescent="0.35">
      <c r="A9304" t="s">
        <v>28</v>
      </c>
      <c r="B9304" t="s">
        <v>12654</v>
      </c>
      <c r="C9304" t="s">
        <v>126</v>
      </c>
      <c r="D9304" s="1">
        <v>82841102</v>
      </c>
      <c r="E9304" t="s">
        <v>43</v>
      </c>
      <c r="G9304">
        <v>44979</v>
      </c>
      <c r="H9304" s="3">
        <v>1609</v>
      </c>
      <c r="I9304">
        <v>2008689</v>
      </c>
      <c r="J9304" s="4">
        <v>5621</v>
      </c>
      <c r="K9304" t="s">
        <v>31</v>
      </c>
      <c r="L9304" t="s">
        <v>32</v>
      </c>
      <c r="M9304" t="s">
        <v>33</v>
      </c>
      <c r="N9304" s="4">
        <v>38</v>
      </c>
      <c r="O9304" s="4">
        <v>213598</v>
      </c>
      <c r="P9304" t="s">
        <v>8987</v>
      </c>
      <c r="Q9304" t="s">
        <v>8984</v>
      </c>
      <c r="R9304" t="s">
        <v>8985</v>
      </c>
      <c r="S9304" t="s">
        <v>14443</v>
      </c>
      <c r="T9304" t="s">
        <v>35</v>
      </c>
      <c r="U9304" t="s">
        <v>36</v>
      </c>
      <c r="V9304">
        <v>0</v>
      </c>
      <c r="W9304">
        <v>2023</v>
      </c>
      <c r="X9304" t="s">
        <v>63</v>
      </c>
      <c r="Y9304" t="s">
        <v>38</v>
      </c>
      <c r="Z9304" t="s">
        <v>88</v>
      </c>
      <c r="AA9304" t="s">
        <v>40</v>
      </c>
      <c r="AB9304" t="s">
        <v>40</v>
      </c>
    </row>
    <row r="9305" spans="1:28" x14ac:dyDescent="0.35">
      <c r="A9305" t="s">
        <v>28</v>
      </c>
      <c r="B9305" t="s">
        <v>12654</v>
      </c>
      <c r="C9305" t="s">
        <v>126</v>
      </c>
      <c r="D9305" s="1">
        <v>82841102</v>
      </c>
      <c r="E9305" t="s">
        <v>30</v>
      </c>
      <c r="G9305">
        <v>44961</v>
      </c>
      <c r="H9305" s="3">
        <v>1541</v>
      </c>
      <c r="I9305">
        <v>1976724</v>
      </c>
      <c r="J9305" s="4">
        <v>1082</v>
      </c>
      <c r="K9305" t="s">
        <v>31</v>
      </c>
      <c r="L9305" t="s">
        <v>32</v>
      </c>
      <c r="M9305" t="s">
        <v>33</v>
      </c>
      <c r="N9305" s="4">
        <v>480</v>
      </c>
      <c r="O9305" s="4">
        <v>92359</v>
      </c>
      <c r="P9305" t="s">
        <v>8999</v>
      </c>
      <c r="Q9305" t="s">
        <v>57</v>
      </c>
      <c r="R9305" t="s">
        <v>8985</v>
      </c>
      <c r="S9305" t="s">
        <v>14444</v>
      </c>
      <c r="T9305" t="s">
        <v>35</v>
      </c>
      <c r="U9305" t="s">
        <v>36</v>
      </c>
      <c r="V9305">
        <v>35425017</v>
      </c>
      <c r="W9305">
        <v>2023</v>
      </c>
      <c r="X9305" t="s">
        <v>63</v>
      </c>
      <c r="Y9305" t="s">
        <v>38</v>
      </c>
      <c r="Z9305" t="s">
        <v>39</v>
      </c>
      <c r="AA9305" t="s">
        <v>40</v>
      </c>
      <c r="AB9305" t="s">
        <v>40</v>
      </c>
    </row>
    <row r="9306" spans="1:28" x14ac:dyDescent="0.35">
      <c r="A9306" t="s">
        <v>28</v>
      </c>
      <c r="B9306" t="s">
        <v>12654</v>
      </c>
      <c r="C9306" t="s">
        <v>126</v>
      </c>
      <c r="D9306" s="1">
        <v>82841102</v>
      </c>
      <c r="E9306" t="s">
        <v>43</v>
      </c>
      <c r="G9306">
        <v>44979</v>
      </c>
      <c r="H9306" s="3">
        <v>707</v>
      </c>
      <c r="I9306">
        <v>2010364</v>
      </c>
      <c r="J9306" s="4">
        <v>8116</v>
      </c>
      <c r="K9306" t="s">
        <v>31</v>
      </c>
      <c r="L9306" t="s">
        <v>32</v>
      </c>
      <c r="M9306" t="s">
        <v>33</v>
      </c>
      <c r="N9306" s="4">
        <v>160</v>
      </c>
      <c r="O9306" s="4">
        <v>1298560</v>
      </c>
      <c r="P9306" t="s">
        <v>9174</v>
      </c>
      <c r="Q9306" t="s">
        <v>8984</v>
      </c>
      <c r="R9306" t="s">
        <v>8985</v>
      </c>
      <c r="S9306" t="s">
        <v>14445</v>
      </c>
      <c r="T9306" t="s">
        <v>35</v>
      </c>
      <c r="U9306" t="s">
        <v>36</v>
      </c>
      <c r="V9306">
        <v>0</v>
      </c>
      <c r="W9306">
        <v>2023</v>
      </c>
      <c r="X9306" t="s">
        <v>63</v>
      </c>
      <c r="Y9306" t="s">
        <v>38</v>
      </c>
      <c r="Z9306" t="s">
        <v>88</v>
      </c>
      <c r="AA9306" t="s">
        <v>40</v>
      </c>
      <c r="AB9306" t="s">
        <v>40</v>
      </c>
    </row>
    <row r="9307" spans="1:28" x14ac:dyDescent="0.35">
      <c r="A9307" t="s">
        <v>1655</v>
      </c>
      <c r="B9307" t="s">
        <v>12654</v>
      </c>
      <c r="C9307" t="s">
        <v>1487</v>
      </c>
      <c r="D9307" s="1">
        <v>82021106</v>
      </c>
      <c r="E9307" t="s">
        <v>43</v>
      </c>
      <c r="G9307">
        <v>44961</v>
      </c>
      <c r="H9307" s="3">
        <v>1714</v>
      </c>
      <c r="I9307">
        <v>1976866</v>
      </c>
      <c r="J9307" s="4">
        <v>1595</v>
      </c>
      <c r="K9307" t="s">
        <v>31</v>
      </c>
      <c r="L9307" t="s">
        <v>32</v>
      </c>
      <c r="M9307" t="s">
        <v>33</v>
      </c>
      <c r="N9307" s="4">
        <v>14</v>
      </c>
      <c r="O9307" s="4">
        <v>22330</v>
      </c>
      <c r="P9307" t="s">
        <v>13198</v>
      </c>
      <c r="Q9307" t="s">
        <v>8984</v>
      </c>
      <c r="R9307" t="s">
        <v>8985</v>
      </c>
      <c r="S9307" t="s">
        <v>14446</v>
      </c>
      <c r="T9307" t="s">
        <v>35</v>
      </c>
      <c r="U9307" t="s">
        <v>36</v>
      </c>
      <c r="V9307">
        <v>31636152</v>
      </c>
      <c r="W9307">
        <v>2023</v>
      </c>
      <c r="X9307" t="s">
        <v>63</v>
      </c>
      <c r="Y9307" t="s">
        <v>38</v>
      </c>
      <c r="Z9307" t="s">
        <v>39</v>
      </c>
      <c r="AA9307" t="s">
        <v>40</v>
      </c>
      <c r="AB9307" t="s">
        <v>40</v>
      </c>
    </row>
    <row r="9308" spans="1:28" x14ac:dyDescent="0.35">
      <c r="A9308" t="s">
        <v>1655</v>
      </c>
      <c r="B9308" t="s">
        <v>12654</v>
      </c>
      <c r="C9308" t="s">
        <v>1487</v>
      </c>
      <c r="D9308" s="1">
        <v>82021106</v>
      </c>
      <c r="E9308" t="s">
        <v>30</v>
      </c>
      <c r="G9308">
        <v>44962</v>
      </c>
      <c r="H9308" s="3">
        <v>423</v>
      </c>
      <c r="I9308">
        <v>1977208</v>
      </c>
      <c r="J9308" s="4">
        <v>4927</v>
      </c>
      <c r="K9308" t="s">
        <v>31</v>
      </c>
      <c r="L9308" t="s">
        <v>32</v>
      </c>
      <c r="M9308" t="s">
        <v>33</v>
      </c>
      <c r="N9308" s="4">
        <v>947</v>
      </c>
      <c r="O9308" s="4">
        <v>204307</v>
      </c>
      <c r="P9308" t="s">
        <v>13198</v>
      </c>
      <c r="Q9308" t="s">
        <v>8984</v>
      </c>
      <c r="R9308" t="s">
        <v>8985</v>
      </c>
      <c r="S9308" t="s">
        <v>14447</v>
      </c>
      <c r="T9308" t="s">
        <v>35</v>
      </c>
      <c r="U9308" t="s">
        <v>36</v>
      </c>
      <c r="V9308">
        <v>35424938</v>
      </c>
      <c r="W9308">
        <v>2023</v>
      </c>
      <c r="X9308" t="s">
        <v>63</v>
      </c>
      <c r="Y9308" t="s">
        <v>38</v>
      </c>
      <c r="Z9308" t="s">
        <v>39</v>
      </c>
      <c r="AA9308" t="s">
        <v>40</v>
      </c>
      <c r="AB9308" t="s">
        <v>40</v>
      </c>
    </row>
    <row r="9309" spans="1:28" x14ac:dyDescent="0.35">
      <c r="A9309" t="s">
        <v>1655</v>
      </c>
      <c r="B9309" t="s">
        <v>12654</v>
      </c>
      <c r="C9309" t="s">
        <v>1487</v>
      </c>
      <c r="D9309" s="1">
        <v>82021106</v>
      </c>
      <c r="E9309" t="s">
        <v>30</v>
      </c>
      <c r="G9309">
        <v>44961</v>
      </c>
      <c r="H9309" s="3">
        <v>1752</v>
      </c>
      <c r="I9309">
        <v>1976777</v>
      </c>
      <c r="J9309" s="4">
        <v>96</v>
      </c>
      <c r="K9309" t="s">
        <v>31</v>
      </c>
      <c r="L9309" t="s">
        <v>32</v>
      </c>
      <c r="M9309" t="s">
        <v>33</v>
      </c>
      <c r="N9309" s="4">
        <v>1124</v>
      </c>
      <c r="O9309" s="4">
        <v>105603</v>
      </c>
      <c r="P9309" t="s">
        <v>9139</v>
      </c>
      <c r="Q9309" t="s">
        <v>8984</v>
      </c>
      <c r="R9309" t="s">
        <v>8985</v>
      </c>
      <c r="S9309" t="s">
        <v>14448</v>
      </c>
      <c r="T9309" t="s">
        <v>35</v>
      </c>
      <c r="U9309" t="s">
        <v>36</v>
      </c>
      <c r="V9309">
        <v>0</v>
      </c>
      <c r="W9309">
        <v>2023</v>
      </c>
      <c r="X9309" t="s">
        <v>63</v>
      </c>
      <c r="Y9309" t="s">
        <v>38</v>
      </c>
      <c r="Z9309" t="s">
        <v>39</v>
      </c>
      <c r="AA9309" t="s">
        <v>40</v>
      </c>
      <c r="AB9309" t="s">
        <v>40</v>
      </c>
    </row>
    <row r="9310" spans="1:28" x14ac:dyDescent="0.35">
      <c r="A9310" t="s">
        <v>1655</v>
      </c>
      <c r="B9310" t="s">
        <v>12654</v>
      </c>
      <c r="C9310" t="s">
        <v>1663</v>
      </c>
      <c r="D9310" s="1">
        <v>83371107</v>
      </c>
      <c r="E9310" t="s">
        <v>43</v>
      </c>
      <c r="G9310">
        <v>44962</v>
      </c>
      <c r="H9310" s="3">
        <v>1528</v>
      </c>
      <c r="I9310">
        <v>1977566</v>
      </c>
      <c r="J9310" s="4">
        <v>767</v>
      </c>
      <c r="K9310" t="s">
        <v>31</v>
      </c>
      <c r="L9310" t="s">
        <v>32</v>
      </c>
      <c r="M9310" t="s">
        <v>33</v>
      </c>
      <c r="N9310" s="4">
        <v>6</v>
      </c>
      <c r="O9310" s="4">
        <v>4602</v>
      </c>
      <c r="P9310" t="s">
        <v>13198</v>
      </c>
      <c r="Q9310" t="s">
        <v>8984</v>
      </c>
      <c r="R9310" t="s">
        <v>8985</v>
      </c>
      <c r="S9310" t="s">
        <v>14449</v>
      </c>
      <c r="T9310" t="s">
        <v>35</v>
      </c>
      <c r="U9310" t="s">
        <v>36</v>
      </c>
      <c r="V9310">
        <v>31636311</v>
      </c>
      <c r="W9310">
        <v>2023</v>
      </c>
      <c r="X9310" t="s">
        <v>63</v>
      </c>
      <c r="Y9310" t="s">
        <v>38</v>
      </c>
      <c r="Z9310" t="s">
        <v>39</v>
      </c>
      <c r="AA9310" t="s">
        <v>40</v>
      </c>
      <c r="AB9310" t="s">
        <v>40</v>
      </c>
    </row>
    <row r="9311" spans="1:28" x14ac:dyDescent="0.35">
      <c r="A9311" t="s">
        <v>1956</v>
      </c>
      <c r="B9311" t="s">
        <v>12654</v>
      </c>
      <c r="C9311" t="s">
        <v>2006</v>
      </c>
      <c r="D9311" s="1">
        <v>13801105</v>
      </c>
      <c r="E9311" t="s">
        <v>43</v>
      </c>
      <c r="G9311">
        <v>44962</v>
      </c>
      <c r="H9311" s="3">
        <v>508</v>
      </c>
      <c r="I9311">
        <v>1977213</v>
      </c>
      <c r="J9311" s="4">
        <v>817</v>
      </c>
      <c r="K9311" t="s">
        <v>31</v>
      </c>
      <c r="L9311" t="s">
        <v>32</v>
      </c>
      <c r="M9311" t="s">
        <v>33</v>
      </c>
      <c r="N9311" s="4">
        <v>56</v>
      </c>
      <c r="O9311" s="4">
        <v>45152</v>
      </c>
      <c r="P9311" t="s">
        <v>8987</v>
      </c>
      <c r="Q9311" t="s">
        <v>8984</v>
      </c>
      <c r="R9311" t="s">
        <v>8985</v>
      </c>
      <c r="S9311" t="s">
        <v>2109</v>
      </c>
      <c r="T9311" t="s">
        <v>35</v>
      </c>
      <c r="U9311" t="s">
        <v>36</v>
      </c>
      <c r="V9311">
        <v>0</v>
      </c>
      <c r="W9311">
        <v>2023</v>
      </c>
      <c r="X9311" t="s">
        <v>63</v>
      </c>
      <c r="Y9311" t="s">
        <v>38</v>
      </c>
      <c r="Z9311" t="s">
        <v>39</v>
      </c>
      <c r="AA9311" t="s">
        <v>40</v>
      </c>
      <c r="AB9311" t="s">
        <v>40</v>
      </c>
    </row>
    <row r="9312" spans="1:28" x14ac:dyDescent="0.35">
      <c r="A9312" t="s">
        <v>2397</v>
      </c>
      <c r="B9312" t="s">
        <v>12653</v>
      </c>
      <c r="C9312" t="s">
        <v>2512</v>
      </c>
      <c r="D9312" s="1">
        <v>42861101</v>
      </c>
      <c r="E9312" t="s">
        <v>43</v>
      </c>
      <c r="G9312">
        <v>44979</v>
      </c>
      <c r="H9312" s="3">
        <v>1037</v>
      </c>
      <c r="I9312">
        <v>1997220</v>
      </c>
      <c r="J9312" s="4">
        <v>1712</v>
      </c>
      <c r="K9312" t="s">
        <v>31</v>
      </c>
      <c r="L9312" t="s">
        <v>32</v>
      </c>
      <c r="M9312" t="s">
        <v>83</v>
      </c>
      <c r="N9312" s="4">
        <v>9</v>
      </c>
      <c r="O9312" s="4">
        <v>15408</v>
      </c>
      <c r="P9312" t="s">
        <v>8987</v>
      </c>
      <c r="Q9312" t="s">
        <v>8984</v>
      </c>
      <c r="R9312" t="s">
        <v>8985</v>
      </c>
      <c r="S9312" t="s">
        <v>14450</v>
      </c>
      <c r="T9312" t="s">
        <v>35</v>
      </c>
      <c r="U9312" t="s">
        <v>36</v>
      </c>
      <c r="V9312">
        <v>0</v>
      </c>
      <c r="W9312">
        <v>2023</v>
      </c>
      <c r="X9312" t="s">
        <v>63</v>
      </c>
      <c r="Y9312" t="s">
        <v>38</v>
      </c>
      <c r="Z9312" t="s">
        <v>51</v>
      </c>
      <c r="AA9312" t="s">
        <v>40</v>
      </c>
      <c r="AB9312" t="s">
        <v>40</v>
      </c>
    </row>
    <row r="9313" spans="1:28" x14ac:dyDescent="0.35">
      <c r="A9313" t="s">
        <v>2397</v>
      </c>
      <c r="B9313" t="s">
        <v>12653</v>
      </c>
      <c r="C9313" t="s">
        <v>2421</v>
      </c>
      <c r="D9313" s="1">
        <v>42841112</v>
      </c>
      <c r="E9313" t="s">
        <v>43</v>
      </c>
      <c r="G9313">
        <v>44979</v>
      </c>
      <c r="H9313" s="3">
        <v>1851</v>
      </c>
      <c r="I9313">
        <v>1998533</v>
      </c>
      <c r="J9313" s="4">
        <v>2359</v>
      </c>
      <c r="K9313" t="s">
        <v>31</v>
      </c>
      <c r="L9313" t="s">
        <v>32</v>
      </c>
      <c r="M9313" t="s">
        <v>33</v>
      </c>
      <c r="N9313" s="4">
        <v>28</v>
      </c>
      <c r="O9313" s="4">
        <v>66052</v>
      </c>
      <c r="P9313" t="s">
        <v>9011</v>
      </c>
      <c r="Q9313" t="s">
        <v>8984</v>
      </c>
      <c r="R9313" t="s">
        <v>8985</v>
      </c>
      <c r="S9313" t="s">
        <v>14451</v>
      </c>
      <c r="T9313" t="s">
        <v>35</v>
      </c>
      <c r="U9313" t="s">
        <v>36</v>
      </c>
      <c r="V9313">
        <v>0</v>
      </c>
      <c r="W9313">
        <v>2023</v>
      </c>
      <c r="X9313" t="s">
        <v>63</v>
      </c>
      <c r="Y9313" t="s">
        <v>38</v>
      </c>
      <c r="Z9313" t="s">
        <v>88</v>
      </c>
      <c r="AA9313" t="s">
        <v>40</v>
      </c>
      <c r="AB9313" t="s">
        <v>40</v>
      </c>
    </row>
    <row r="9314" spans="1:28" x14ac:dyDescent="0.35">
      <c r="A9314" t="s">
        <v>2397</v>
      </c>
      <c r="B9314" t="s">
        <v>12653</v>
      </c>
      <c r="C9314" t="s">
        <v>2421</v>
      </c>
      <c r="D9314" s="1">
        <v>42841112</v>
      </c>
      <c r="E9314" t="s">
        <v>30</v>
      </c>
      <c r="G9314">
        <v>44973</v>
      </c>
      <c r="H9314" s="3">
        <v>1316</v>
      </c>
      <c r="I9314">
        <v>1987009</v>
      </c>
      <c r="J9314" s="4">
        <v>252</v>
      </c>
      <c r="K9314" t="s">
        <v>31</v>
      </c>
      <c r="L9314" t="s">
        <v>32</v>
      </c>
      <c r="M9314" t="s">
        <v>33</v>
      </c>
      <c r="N9314" s="4">
        <v>170</v>
      </c>
      <c r="O9314" s="4">
        <v>19665</v>
      </c>
      <c r="P9314" t="s">
        <v>8987</v>
      </c>
      <c r="Q9314" t="s">
        <v>8984</v>
      </c>
      <c r="R9314" t="s">
        <v>8985</v>
      </c>
      <c r="S9314" t="s">
        <v>3937</v>
      </c>
      <c r="T9314" t="s">
        <v>35</v>
      </c>
      <c r="U9314" t="s">
        <v>36</v>
      </c>
      <c r="V9314">
        <v>45674922</v>
      </c>
      <c r="W9314">
        <v>2023</v>
      </c>
      <c r="X9314" t="s">
        <v>63</v>
      </c>
      <c r="Y9314" t="s">
        <v>38</v>
      </c>
      <c r="Z9314" t="s">
        <v>39</v>
      </c>
      <c r="AA9314" t="s">
        <v>40</v>
      </c>
      <c r="AB9314" t="s">
        <v>40</v>
      </c>
    </row>
    <row r="9315" spans="1:28" x14ac:dyDescent="0.35">
      <c r="A9315" t="s">
        <v>2397</v>
      </c>
      <c r="B9315" t="s">
        <v>12653</v>
      </c>
      <c r="C9315" t="s">
        <v>2432</v>
      </c>
      <c r="D9315" s="1">
        <v>42251101</v>
      </c>
      <c r="E9315" t="s">
        <v>43</v>
      </c>
      <c r="G9315">
        <v>44958</v>
      </c>
      <c r="H9315" s="3">
        <v>1652</v>
      </c>
      <c r="I9315">
        <v>1974204</v>
      </c>
      <c r="J9315" s="4">
        <v>407</v>
      </c>
      <c r="K9315" t="s">
        <v>31</v>
      </c>
      <c r="L9315" t="s">
        <v>60</v>
      </c>
      <c r="M9315" t="s">
        <v>61</v>
      </c>
      <c r="N9315" s="4">
        <v>12</v>
      </c>
      <c r="O9315" s="4">
        <v>4884</v>
      </c>
      <c r="P9315" t="s">
        <v>8987</v>
      </c>
      <c r="Q9315" t="s">
        <v>8984</v>
      </c>
      <c r="R9315" t="s">
        <v>8985</v>
      </c>
      <c r="S9315" t="s">
        <v>3927</v>
      </c>
      <c r="T9315" t="s">
        <v>35</v>
      </c>
      <c r="U9315" t="s">
        <v>36</v>
      </c>
      <c r="V9315">
        <v>0</v>
      </c>
      <c r="W9315">
        <v>2023</v>
      </c>
      <c r="X9315" t="s">
        <v>63</v>
      </c>
      <c r="Y9315" t="s">
        <v>38</v>
      </c>
      <c r="Z9315" t="s">
        <v>422</v>
      </c>
      <c r="AA9315" t="s">
        <v>40</v>
      </c>
      <c r="AB9315" t="s">
        <v>38</v>
      </c>
    </row>
    <row r="9316" spans="1:28" x14ac:dyDescent="0.35">
      <c r="A9316" t="s">
        <v>2397</v>
      </c>
      <c r="B9316" t="s">
        <v>12653</v>
      </c>
      <c r="C9316" t="s">
        <v>2819</v>
      </c>
      <c r="D9316" s="1">
        <v>43211101</v>
      </c>
      <c r="E9316" t="s">
        <v>91</v>
      </c>
      <c r="G9316">
        <v>44966</v>
      </c>
      <c r="H9316" s="3">
        <v>1442</v>
      </c>
      <c r="I9316">
        <v>1981127</v>
      </c>
      <c r="J9316" s="4">
        <v>190</v>
      </c>
      <c r="K9316" t="s">
        <v>31</v>
      </c>
      <c r="L9316" t="s">
        <v>66</v>
      </c>
      <c r="M9316" t="s">
        <v>415</v>
      </c>
      <c r="N9316" s="4">
        <v>214</v>
      </c>
      <c r="O9316" s="4">
        <v>40660</v>
      </c>
      <c r="P9316" t="s">
        <v>8987</v>
      </c>
      <c r="Q9316" t="s">
        <v>8984</v>
      </c>
      <c r="R9316" t="s">
        <v>9094</v>
      </c>
      <c r="S9316" t="s">
        <v>3932</v>
      </c>
      <c r="T9316" t="s">
        <v>35</v>
      </c>
      <c r="U9316" t="s">
        <v>36</v>
      </c>
      <c r="V9316">
        <v>0</v>
      </c>
      <c r="W9316">
        <v>2023</v>
      </c>
      <c r="X9316" t="s">
        <v>63</v>
      </c>
      <c r="Y9316" t="s">
        <v>38</v>
      </c>
      <c r="Z9316" t="s">
        <v>422</v>
      </c>
      <c r="AA9316" t="s">
        <v>40</v>
      </c>
      <c r="AB9316" t="s">
        <v>40</v>
      </c>
    </row>
    <row r="9317" spans="1:28" x14ac:dyDescent="0.35">
      <c r="A9317" t="s">
        <v>2397</v>
      </c>
      <c r="B9317" t="s">
        <v>12653</v>
      </c>
      <c r="C9317" t="s">
        <v>2410</v>
      </c>
      <c r="D9317" s="1">
        <v>42871101</v>
      </c>
      <c r="E9317" t="s">
        <v>43</v>
      </c>
      <c r="G9317">
        <v>44970</v>
      </c>
      <c r="H9317" s="3">
        <v>1539</v>
      </c>
      <c r="I9317">
        <v>1983932</v>
      </c>
      <c r="J9317" s="4">
        <v>547</v>
      </c>
      <c r="K9317" t="s">
        <v>31</v>
      </c>
      <c r="L9317" t="s">
        <v>32</v>
      </c>
      <c r="M9317" t="s">
        <v>33</v>
      </c>
      <c r="N9317" s="4">
        <v>12</v>
      </c>
      <c r="O9317" s="4">
        <v>6564</v>
      </c>
      <c r="P9317" t="s">
        <v>8987</v>
      </c>
      <c r="Q9317" t="s">
        <v>8984</v>
      </c>
      <c r="R9317" t="s">
        <v>8985</v>
      </c>
      <c r="S9317" t="s">
        <v>3936</v>
      </c>
      <c r="T9317" t="s">
        <v>35</v>
      </c>
      <c r="U9317" t="s">
        <v>36</v>
      </c>
      <c r="V9317">
        <v>0</v>
      </c>
      <c r="W9317">
        <v>2023</v>
      </c>
      <c r="X9317" t="s">
        <v>63</v>
      </c>
      <c r="Y9317" t="s">
        <v>38</v>
      </c>
      <c r="Z9317" t="s">
        <v>64</v>
      </c>
      <c r="AA9317" t="s">
        <v>40</v>
      </c>
      <c r="AB9317" t="s">
        <v>40</v>
      </c>
    </row>
    <row r="9318" spans="1:28" x14ac:dyDescent="0.35">
      <c r="A9318" t="s">
        <v>2397</v>
      </c>
      <c r="B9318" t="s">
        <v>12653</v>
      </c>
      <c r="C9318" t="s">
        <v>2434</v>
      </c>
      <c r="D9318" s="1">
        <v>42981101</v>
      </c>
      <c r="E9318" t="s">
        <v>30</v>
      </c>
      <c r="G9318">
        <v>44970</v>
      </c>
      <c r="H9318" s="3">
        <v>1507</v>
      </c>
      <c r="I9318">
        <v>1983874</v>
      </c>
      <c r="J9318" s="4">
        <v>1176</v>
      </c>
      <c r="K9318" t="s">
        <v>31</v>
      </c>
      <c r="L9318" t="s">
        <v>32</v>
      </c>
      <c r="M9318" t="s">
        <v>33</v>
      </c>
      <c r="N9318" s="4">
        <v>71</v>
      </c>
      <c r="O9318" s="4">
        <v>83496</v>
      </c>
      <c r="P9318" t="s">
        <v>8987</v>
      </c>
      <c r="Q9318" t="s">
        <v>8984</v>
      </c>
      <c r="R9318" t="s">
        <v>8985</v>
      </c>
      <c r="S9318" t="s">
        <v>14452</v>
      </c>
      <c r="T9318" t="s">
        <v>35</v>
      </c>
      <c r="U9318" t="s">
        <v>36</v>
      </c>
      <c r="V9318">
        <v>0</v>
      </c>
      <c r="W9318">
        <v>2023</v>
      </c>
      <c r="X9318" t="s">
        <v>63</v>
      </c>
      <c r="Y9318" t="s">
        <v>38</v>
      </c>
      <c r="Z9318" t="s">
        <v>39</v>
      </c>
      <c r="AA9318" t="s">
        <v>40</v>
      </c>
      <c r="AB9318" t="s">
        <v>40</v>
      </c>
    </row>
    <row r="9319" spans="1:28" x14ac:dyDescent="0.35">
      <c r="A9319" t="s">
        <v>2397</v>
      </c>
      <c r="B9319" t="s">
        <v>12653</v>
      </c>
      <c r="C9319" t="s">
        <v>2441</v>
      </c>
      <c r="D9319" s="1">
        <v>43081101</v>
      </c>
      <c r="E9319" t="s">
        <v>43</v>
      </c>
      <c r="G9319">
        <v>44970</v>
      </c>
      <c r="H9319" s="3">
        <v>1426</v>
      </c>
      <c r="I9319">
        <v>1983913</v>
      </c>
      <c r="J9319" s="4">
        <v>250</v>
      </c>
      <c r="K9319" t="s">
        <v>31</v>
      </c>
      <c r="L9319" t="s">
        <v>32</v>
      </c>
      <c r="M9319" t="s">
        <v>33</v>
      </c>
      <c r="N9319" s="4">
        <v>9</v>
      </c>
      <c r="O9319" s="4">
        <v>2250</v>
      </c>
      <c r="P9319" t="s">
        <v>13198</v>
      </c>
      <c r="Q9319" t="s">
        <v>8984</v>
      </c>
      <c r="R9319" t="s">
        <v>8985</v>
      </c>
      <c r="S9319" t="s">
        <v>3933</v>
      </c>
      <c r="T9319" t="s">
        <v>35</v>
      </c>
      <c r="U9319" t="s">
        <v>36</v>
      </c>
      <c r="V9319">
        <v>45670947</v>
      </c>
      <c r="W9319">
        <v>2023</v>
      </c>
      <c r="X9319" t="s">
        <v>63</v>
      </c>
      <c r="Y9319" t="s">
        <v>38</v>
      </c>
      <c r="Z9319" t="s">
        <v>88</v>
      </c>
      <c r="AA9319" t="s">
        <v>40</v>
      </c>
      <c r="AB9319" t="s">
        <v>40</v>
      </c>
    </row>
    <row r="9320" spans="1:28" x14ac:dyDescent="0.35">
      <c r="A9320" t="s">
        <v>2397</v>
      </c>
      <c r="B9320" t="s">
        <v>12653</v>
      </c>
      <c r="C9320" t="s">
        <v>2441</v>
      </c>
      <c r="D9320" s="1">
        <v>43081101</v>
      </c>
      <c r="E9320" t="s">
        <v>43</v>
      </c>
      <c r="G9320">
        <v>44970</v>
      </c>
      <c r="H9320" s="3">
        <v>1450</v>
      </c>
      <c r="I9320">
        <v>1983828</v>
      </c>
      <c r="J9320" s="4">
        <v>320</v>
      </c>
      <c r="K9320" t="s">
        <v>31</v>
      </c>
      <c r="L9320" t="s">
        <v>32</v>
      </c>
      <c r="M9320" t="s">
        <v>33</v>
      </c>
      <c r="N9320" s="4">
        <v>20</v>
      </c>
      <c r="O9320" s="4">
        <v>6400</v>
      </c>
      <c r="P9320" t="s">
        <v>13198</v>
      </c>
      <c r="Q9320" t="s">
        <v>8984</v>
      </c>
      <c r="R9320" t="s">
        <v>8985</v>
      </c>
      <c r="S9320" t="s">
        <v>3934</v>
      </c>
      <c r="T9320" t="s">
        <v>35</v>
      </c>
      <c r="U9320" t="s">
        <v>36</v>
      </c>
      <c r="V9320">
        <v>0</v>
      </c>
      <c r="W9320">
        <v>2023</v>
      </c>
      <c r="X9320" t="s">
        <v>63</v>
      </c>
      <c r="Y9320" t="s">
        <v>38</v>
      </c>
      <c r="Z9320" t="s">
        <v>64</v>
      </c>
      <c r="AA9320" t="s">
        <v>40</v>
      </c>
      <c r="AB9320" t="s">
        <v>40</v>
      </c>
    </row>
    <row r="9321" spans="1:28" x14ac:dyDescent="0.35">
      <c r="A9321" t="s">
        <v>2397</v>
      </c>
      <c r="B9321" t="s">
        <v>12653</v>
      </c>
      <c r="C9321" t="s">
        <v>2398</v>
      </c>
      <c r="D9321" s="1">
        <v>192221101</v>
      </c>
      <c r="E9321" t="s">
        <v>43</v>
      </c>
      <c r="G9321">
        <v>44979</v>
      </c>
      <c r="H9321" s="3">
        <v>1543</v>
      </c>
      <c r="I9321">
        <v>1998112</v>
      </c>
      <c r="J9321" s="4">
        <v>17389</v>
      </c>
      <c r="K9321" t="s">
        <v>31</v>
      </c>
      <c r="L9321" t="s">
        <v>32</v>
      </c>
      <c r="M9321" t="s">
        <v>33</v>
      </c>
      <c r="N9321" s="4">
        <v>6</v>
      </c>
      <c r="O9321" s="4">
        <v>104334</v>
      </c>
      <c r="P9321" t="s">
        <v>8987</v>
      </c>
      <c r="Q9321" t="s">
        <v>8984</v>
      </c>
      <c r="R9321" t="s">
        <v>8985</v>
      </c>
      <c r="S9321" t="s">
        <v>14453</v>
      </c>
      <c r="T9321" t="s">
        <v>35</v>
      </c>
      <c r="U9321" t="s">
        <v>36</v>
      </c>
      <c r="V9321">
        <v>0</v>
      </c>
      <c r="W9321">
        <v>2023</v>
      </c>
      <c r="X9321" t="s">
        <v>63</v>
      </c>
      <c r="Y9321" t="s">
        <v>38</v>
      </c>
      <c r="Z9321" t="s">
        <v>39</v>
      </c>
      <c r="AA9321" t="s">
        <v>40</v>
      </c>
      <c r="AB9321" t="s">
        <v>40</v>
      </c>
    </row>
    <row r="9322" spans="1:28" x14ac:dyDescent="0.35">
      <c r="A9322" t="s">
        <v>2397</v>
      </c>
      <c r="B9322" t="s">
        <v>12653</v>
      </c>
      <c r="C9322" t="s">
        <v>2404</v>
      </c>
      <c r="D9322" s="1">
        <v>192221102</v>
      </c>
      <c r="E9322" t="s">
        <v>43</v>
      </c>
      <c r="G9322">
        <v>44979</v>
      </c>
      <c r="H9322" s="3">
        <v>1648</v>
      </c>
      <c r="I9322">
        <v>2010383</v>
      </c>
      <c r="J9322" s="4">
        <v>14247</v>
      </c>
      <c r="K9322" t="s">
        <v>31</v>
      </c>
      <c r="L9322" t="s">
        <v>32</v>
      </c>
      <c r="M9322" t="s">
        <v>33</v>
      </c>
      <c r="N9322" s="4">
        <v>9</v>
      </c>
      <c r="O9322" s="4">
        <v>128223</v>
      </c>
      <c r="P9322" t="s">
        <v>8987</v>
      </c>
      <c r="Q9322" t="s">
        <v>57</v>
      </c>
      <c r="R9322" t="s">
        <v>8985</v>
      </c>
      <c r="S9322" t="s">
        <v>14454</v>
      </c>
      <c r="T9322" t="s">
        <v>35</v>
      </c>
      <c r="U9322" t="s">
        <v>36</v>
      </c>
      <c r="V9322">
        <v>0</v>
      </c>
      <c r="W9322">
        <v>2023</v>
      </c>
      <c r="X9322" t="s">
        <v>63</v>
      </c>
      <c r="Y9322" t="s">
        <v>38</v>
      </c>
      <c r="Z9322" t="s">
        <v>51</v>
      </c>
      <c r="AA9322" t="s">
        <v>40</v>
      </c>
      <c r="AB9322" t="s">
        <v>40</v>
      </c>
    </row>
    <row r="9323" spans="1:28" x14ac:dyDescent="0.35">
      <c r="A9323" t="s">
        <v>2397</v>
      </c>
      <c r="B9323" t="s">
        <v>12653</v>
      </c>
      <c r="C9323" t="s">
        <v>2404</v>
      </c>
      <c r="D9323" s="1">
        <v>192221102</v>
      </c>
      <c r="E9323" t="s">
        <v>43</v>
      </c>
      <c r="G9323">
        <v>44962</v>
      </c>
      <c r="H9323" s="3">
        <v>543</v>
      </c>
      <c r="I9323">
        <v>1977215</v>
      </c>
      <c r="J9323" s="4">
        <v>402</v>
      </c>
      <c r="K9323" t="s">
        <v>31</v>
      </c>
      <c r="L9323" t="s">
        <v>32</v>
      </c>
      <c r="M9323" t="s">
        <v>33</v>
      </c>
      <c r="N9323" s="4">
        <v>15</v>
      </c>
      <c r="O9323" s="4">
        <v>6030</v>
      </c>
      <c r="P9323" t="s">
        <v>8987</v>
      </c>
      <c r="Q9323" t="s">
        <v>8984</v>
      </c>
      <c r="R9323" t="s">
        <v>8985</v>
      </c>
      <c r="S9323" t="s">
        <v>3929</v>
      </c>
      <c r="T9323" t="s">
        <v>35</v>
      </c>
      <c r="U9323" t="s">
        <v>36</v>
      </c>
      <c r="V9323">
        <v>0</v>
      </c>
      <c r="W9323">
        <v>2023</v>
      </c>
      <c r="X9323" t="s">
        <v>63</v>
      </c>
      <c r="Y9323" t="s">
        <v>38</v>
      </c>
      <c r="Z9323" t="s">
        <v>422</v>
      </c>
      <c r="AA9323" t="s">
        <v>40</v>
      </c>
      <c r="AB9323" t="s">
        <v>40</v>
      </c>
    </row>
    <row r="9324" spans="1:28" x14ac:dyDescent="0.35">
      <c r="A9324" t="s">
        <v>2397</v>
      </c>
      <c r="B9324" t="s">
        <v>12653</v>
      </c>
      <c r="C9324" t="s">
        <v>2404</v>
      </c>
      <c r="D9324" s="1">
        <v>192221102</v>
      </c>
      <c r="E9324" t="s">
        <v>43</v>
      </c>
      <c r="G9324">
        <v>44979</v>
      </c>
      <c r="H9324" s="3">
        <v>203</v>
      </c>
      <c r="I9324">
        <v>2008546</v>
      </c>
      <c r="J9324" s="4">
        <v>6763</v>
      </c>
      <c r="K9324" t="s">
        <v>31</v>
      </c>
      <c r="L9324" t="s">
        <v>32</v>
      </c>
      <c r="M9324" t="s">
        <v>33</v>
      </c>
      <c r="N9324" s="4">
        <v>6</v>
      </c>
      <c r="O9324" s="4">
        <v>40578</v>
      </c>
      <c r="P9324" t="s">
        <v>8987</v>
      </c>
      <c r="Q9324" t="s">
        <v>57</v>
      </c>
      <c r="R9324" t="s">
        <v>8985</v>
      </c>
      <c r="S9324" t="s">
        <v>14455</v>
      </c>
      <c r="T9324" t="s">
        <v>35</v>
      </c>
      <c r="U9324" t="s">
        <v>36</v>
      </c>
      <c r="V9324">
        <v>0</v>
      </c>
      <c r="W9324">
        <v>2023</v>
      </c>
      <c r="X9324" t="s">
        <v>63</v>
      </c>
      <c r="Y9324" t="s">
        <v>38</v>
      </c>
      <c r="Z9324" t="s">
        <v>88</v>
      </c>
      <c r="AA9324" t="s">
        <v>40</v>
      </c>
      <c r="AB9324" t="s">
        <v>40</v>
      </c>
    </row>
    <row r="9325" spans="1:28" x14ac:dyDescent="0.35">
      <c r="A9325" t="s">
        <v>2397</v>
      </c>
      <c r="B9325" t="s">
        <v>12653</v>
      </c>
      <c r="C9325" t="s">
        <v>2404</v>
      </c>
      <c r="D9325" s="1">
        <v>192221102</v>
      </c>
      <c r="E9325" t="s">
        <v>43</v>
      </c>
      <c r="G9325">
        <v>44961</v>
      </c>
      <c r="H9325" s="3">
        <v>1925</v>
      </c>
      <c r="I9325">
        <v>1976885</v>
      </c>
      <c r="J9325" s="4">
        <v>938</v>
      </c>
      <c r="K9325" t="s">
        <v>31</v>
      </c>
      <c r="L9325" t="s">
        <v>32</v>
      </c>
      <c r="M9325" t="s">
        <v>33</v>
      </c>
      <c r="N9325" s="4">
        <v>14</v>
      </c>
      <c r="O9325" s="4">
        <v>13132</v>
      </c>
      <c r="P9325" t="s">
        <v>8987</v>
      </c>
      <c r="Q9325" t="s">
        <v>79</v>
      </c>
      <c r="R9325" t="s">
        <v>8985</v>
      </c>
      <c r="S9325" t="s">
        <v>14456</v>
      </c>
      <c r="T9325" t="s">
        <v>35</v>
      </c>
      <c r="U9325" t="s">
        <v>36</v>
      </c>
      <c r="V9325">
        <v>35425066</v>
      </c>
      <c r="W9325">
        <v>2023</v>
      </c>
      <c r="X9325" t="s">
        <v>63</v>
      </c>
      <c r="Y9325" t="s">
        <v>38</v>
      </c>
      <c r="Z9325" t="s">
        <v>64</v>
      </c>
      <c r="AA9325" t="s">
        <v>40</v>
      </c>
      <c r="AB9325" t="s">
        <v>40</v>
      </c>
    </row>
    <row r="9326" spans="1:28" x14ac:dyDescent="0.35">
      <c r="A9326" t="s">
        <v>2397</v>
      </c>
      <c r="B9326" t="s">
        <v>12653</v>
      </c>
      <c r="C9326" t="s">
        <v>2404</v>
      </c>
      <c r="D9326" s="1">
        <v>192221102</v>
      </c>
      <c r="E9326" t="s">
        <v>30</v>
      </c>
      <c r="G9326">
        <v>44979</v>
      </c>
      <c r="H9326" s="3">
        <v>1808</v>
      </c>
      <c r="I9326">
        <v>1998434</v>
      </c>
      <c r="J9326" s="4">
        <v>7240</v>
      </c>
      <c r="K9326" t="s">
        <v>31</v>
      </c>
      <c r="L9326" t="s">
        <v>32</v>
      </c>
      <c r="M9326" t="s">
        <v>33</v>
      </c>
      <c r="N9326" s="4">
        <v>1358</v>
      </c>
      <c r="O9326" s="4">
        <v>701598</v>
      </c>
      <c r="P9326" t="s">
        <v>8987</v>
      </c>
      <c r="Q9326" t="s">
        <v>8984</v>
      </c>
      <c r="R9326" t="s">
        <v>8985</v>
      </c>
      <c r="S9326" t="s">
        <v>14457</v>
      </c>
      <c r="T9326" t="s">
        <v>35</v>
      </c>
      <c r="U9326" t="s">
        <v>36</v>
      </c>
      <c r="V9326">
        <v>0</v>
      </c>
      <c r="W9326">
        <v>2023</v>
      </c>
      <c r="X9326" t="s">
        <v>63</v>
      </c>
      <c r="Y9326" t="s">
        <v>38</v>
      </c>
      <c r="Z9326" t="s">
        <v>39</v>
      </c>
      <c r="AA9326" t="s">
        <v>40</v>
      </c>
      <c r="AB9326" t="s">
        <v>40</v>
      </c>
    </row>
    <row r="9327" spans="1:28" x14ac:dyDescent="0.35">
      <c r="A9327" t="s">
        <v>2397</v>
      </c>
      <c r="B9327" t="s">
        <v>12653</v>
      </c>
      <c r="C9327" t="s">
        <v>2404</v>
      </c>
      <c r="D9327" s="1">
        <v>192221102</v>
      </c>
      <c r="E9327" t="s">
        <v>30</v>
      </c>
      <c r="G9327">
        <v>44979</v>
      </c>
      <c r="H9327" s="3">
        <v>203</v>
      </c>
      <c r="I9327">
        <v>1996332</v>
      </c>
      <c r="J9327" s="4">
        <v>835</v>
      </c>
      <c r="K9327" t="s">
        <v>31</v>
      </c>
      <c r="L9327" t="s">
        <v>66</v>
      </c>
      <c r="M9327" t="s">
        <v>415</v>
      </c>
      <c r="N9327" s="4">
        <v>239</v>
      </c>
      <c r="O9327" s="4">
        <v>213371</v>
      </c>
      <c r="P9327" t="s">
        <v>8987</v>
      </c>
      <c r="Q9327" t="s">
        <v>8984</v>
      </c>
      <c r="R9327" t="s">
        <v>8985</v>
      </c>
      <c r="S9327" t="s">
        <v>3939</v>
      </c>
      <c r="T9327" t="s">
        <v>35</v>
      </c>
      <c r="U9327" t="s">
        <v>36</v>
      </c>
      <c r="V9327">
        <v>0</v>
      </c>
      <c r="W9327">
        <v>2023</v>
      </c>
      <c r="X9327" t="s">
        <v>63</v>
      </c>
      <c r="Y9327" t="s">
        <v>38</v>
      </c>
      <c r="Z9327" t="s">
        <v>39</v>
      </c>
      <c r="AA9327" t="s">
        <v>40</v>
      </c>
      <c r="AB9327" t="s">
        <v>40</v>
      </c>
    </row>
    <row r="9328" spans="1:28" x14ac:dyDescent="0.35">
      <c r="A9328" t="s">
        <v>2397</v>
      </c>
      <c r="B9328" t="s">
        <v>12653</v>
      </c>
      <c r="C9328" t="s">
        <v>2404</v>
      </c>
      <c r="D9328" s="1">
        <v>192221102</v>
      </c>
      <c r="E9328" t="s">
        <v>30</v>
      </c>
      <c r="G9328">
        <v>44963</v>
      </c>
      <c r="H9328" s="3">
        <v>640</v>
      </c>
      <c r="I9328">
        <v>1977840</v>
      </c>
      <c r="J9328" s="4">
        <v>534</v>
      </c>
      <c r="K9328" t="s">
        <v>31</v>
      </c>
      <c r="L9328" t="s">
        <v>32</v>
      </c>
      <c r="M9328" t="s">
        <v>33</v>
      </c>
      <c r="N9328" s="4">
        <v>478</v>
      </c>
      <c r="O9328" s="4">
        <v>250284</v>
      </c>
      <c r="P9328" t="s">
        <v>8987</v>
      </c>
      <c r="Q9328" t="s">
        <v>8984</v>
      </c>
      <c r="R9328" t="s">
        <v>8985</v>
      </c>
      <c r="S9328" t="s">
        <v>3930</v>
      </c>
      <c r="T9328" t="s">
        <v>35</v>
      </c>
      <c r="U9328" t="s">
        <v>36</v>
      </c>
      <c r="V9328">
        <v>0</v>
      </c>
      <c r="W9328">
        <v>2023</v>
      </c>
      <c r="X9328" t="s">
        <v>63</v>
      </c>
      <c r="Y9328" t="s">
        <v>38</v>
      </c>
      <c r="Z9328" t="s">
        <v>64</v>
      </c>
      <c r="AA9328" t="s">
        <v>40</v>
      </c>
      <c r="AB9328" t="s">
        <v>40</v>
      </c>
    </row>
    <row r="9329" spans="1:28" x14ac:dyDescent="0.35">
      <c r="A9329" t="s">
        <v>2397</v>
      </c>
      <c r="B9329" t="s">
        <v>12653</v>
      </c>
      <c r="C9329" t="s">
        <v>2404</v>
      </c>
      <c r="D9329" s="1">
        <v>192221102</v>
      </c>
      <c r="E9329" t="s">
        <v>43</v>
      </c>
      <c r="G9329">
        <v>44979</v>
      </c>
      <c r="H9329" s="3">
        <v>408</v>
      </c>
      <c r="I9329">
        <v>1998365</v>
      </c>
      <c r="J9329" s="4">
        <v>3322</v>
      </c>
      <c r="K9329" t="s">
        <v>31</v>
      </c>
      <c r="L9329" t="s">
        <v>66</v>
      </c>
      <c r="M9329" t="s">
        <v>415</v>
      </c>
      <c r="N9329" s="4">
        <v>6</v>
      </c>
      <c r="O9329" s="4">
        <v>19932</v>
      </c>
      <c r="P9329" t="s">
        <v>8987</v>
      </c>
      <c r="Q9329" t="s">
        <v>8984</v>
      </c>
      <c r="R9329" t="s">
        <v>8985</v>
      </c>
      <c r="S9329" t="s">
        <v>14458</v>
      </c>
      <c r="T9329" t="s">
        <v>35</v>
      </c>
      <c r="U9329" t="s">
        <v>36</v>
      </c>
      <c r="V9329">
        <v>0</v>
      </c>
      <c r="W9329">
        <v>2023</v>
      </c>
      <c r="X9329" t="s">
        <v>63</v>
      </c>
      <c r="Y9329" t="s">
        <v>38</v>
      </c>
      <c r="Z9329" t="s">
        <v>45</v>
      </c>
      <c r="AA9329" t="s">
        <v>40</v>
      </c>
      <c r="AB9329" t="s">
        <v>40</v>
      </c>
    </row>
    <row r="9330" spans="1:28" x14ac:dyDescent="0.35">
      <c r="A9330" t="s">
        <v>2397</v>
      </c>
      <c r="B9330" t="s">
        <v>12653</v>
      </c>
      <c r="C9330" t="s">
        <v>2404</v>
      </c>
      <c r="D9330" s="1">
        <v>192221102</v>
      </c>
      <c r="E9330" t="s">
        <v>43</v>
      </c>
      <c r="G9330">
        <v>44979</v>
      </c>
      <c r="H9330" s="3">
        <v>457</v>
      </c>
      <c r="I9330">
        <v>2008943</v>
      </c>
      <c r="J9330" s="4">
        <v>15188</v>
      </c>
      <c r="K9330" t="s">
        <v>31</v>
      </c>
      <c r="L9330" t="s">
        <v>32</v>
      </c>
      <c r="M9330" t="s">
        <v>33</v>
      </c>
      <c r="N9330" s="4">
        <v>1</v>
      </c>
      <c r="O9330" s="4">
        <v>15188</v>
      </c>
      <c r="P9330" t="s">
        <v>8987</v>
      </c>
      <c r="Q9330" t="s">
        <v>8984</v>
      </c>
      <c r="R9330" t="s">
        <v>8985</v>
      </c>
      <c r="S9330" t="s">
        <v>14459</v>
      </c>
      <c r="T9330" t="s">
        <v>35</v>
      </c>
      <c r="U9330" t="s">
        <v>36</v>
      </c>
      <c r="V9330">
        <v>0</v>
      </c>
      <c r="W9330">
        <v>2023</v>
      </c>
      <c r="X9330" t="s">
        <v>63</v>
      </c>
      <c r="Y9330" t="s">
        <v>38</v>
      </c>
      <c r="Z9330" t="s">
        <v>88</v>
      </c>
      <c r="AA9330" t="s">
        <v>40</v>
      </c>
      <c r="AB9330" t="s">
        <v>40</v>
      </c>
    </row>
    <row r="9331" spans="1:28" x14ac:dyDescent="0.35">
      <c r="A9331" t="s">
        <v>2397</v>
      </c>
      <c r="B9331" t="s">
        <v>12653</v>
      </c>
      <c r="C9331" t="s">
        <v>2656</v>
      </c>
      <c r="D9331" s="1">
        <v>192321121</v>
      </c>
      <c r="E9331" t="s">
        <v>59</v>
      </c>
      <c r="G9331">
        <v>44959</v>
      </c>
      <c r="H9331" s="3">
        <v>1725</v>
      </c>
      <c r="I9331">
        <v>1975303</v>
      </c>
      <c r="J9331" s="4">
        <v>454</v>
      </c>
      <c r="K9331" t="s">
        <v>31</v>
      </c>
      <c r="L9331" t="s">
        <v>32</v>
      </c>
      <c r="M9331" t="s">
        <v>33</v>
      </c>
      <c r="N9331" s="4">
        <v>233</v>
      </c>
      <c r="O9331" s="4">
        <v>141509</v>
      </c>
      <c r="P9331" t="s">
        <v>8987</v>
      </c>
      <c r="Q9331" t="s">
        <v>57</v>
      </c>
      <c r="R9331" t="s">
        <v>8985</v>
      </c>
      <c r="S9331" t="s">
        <v>14460</v>
      </c>
      <c r="T9331" t="s">
        <v>35</v>
      </c>
      <c r="U9331" t="s">
        <v>36</v>
      </c>
      <c r="V9331">
        <v>0</v>
      </c>
      <c r="W9331">
        <v>2023</v>
      </c>
      <c r="X9331" t="s">
        <v>63</v>
      </c>
      <c r="Y9331" t="s">
        <v>38</v>
      </c>
      <c r="Z9331" t="s">
        <v>39</v>
      </c>
      <c r="AA9331" t="s">
        <v>40</v>
      </c>
      <c r="AB9331" t="s">
        <v>40</v>
      </c>
    </row>
    <row r="9332" spans="1:28" x14ac:dyDescent="0.35">
      <c r="A9332" t="s">
        <v>2397</v>
      </c>
      <c r="B9332" t="s">
        <v>12653</v>
      </c>
      <c r="C9332" t="s">
        <v>2437</v>
      </c>
      <c r="D9332" s="1">
        <v>192311142</v>
      </c>
      <c r="E9332" t="s">
        <v>43</v>
      </c>
      <c r="G9332">
        <v>44979</v>
      </c>
      <c r="H9332" s="3">
        <v>801</v>
      </c>
      <c r="I9332">
        <v>1997163</v>
      </c>
      <c r="J9332" s="4">
        <v>11970</v>
      </c>
      <c r="K9332" t="s">
        <v>31</v>
      </c>
      <c r="L9332" t="s">
        <v>32</v>
      </c>
      <c r="M9332" t="s">
        <v>33</v>
      </c>
      <c r="N9332" s="4">
        <v>11</v>
      </c>
      <c r="O9332" s="4">
        <v>131670</v>
      </c>
      <c r="P9332" t="s">
        <v>8990</v>
      </c>
      <c r="Q9332" t="s">
        <v>8984</v>
      </c>
      <c r="R9332" t="s">
        <v>8985</v>
      </c>
      <c r="S9332" t="s">
        <v>14461</v>
      </c>
      <c r="T9332" t="s">
        <v>35</v>
      </c>
      <c r="U9332" t="s">
        <v>36</v>
      </c>
      <c r="V9332">
        <v>0</v>
      </c>
      <c r="W9332">
        <v>2023</v>
      </c>
      <c r="X9332" t="s">
        <v>63</v>
      </c>
      <c r="Y9332" t="s">
        <v>38</v>
      </c>
      <c r="Z9332" t="s">
        <v>39</v>
      </c>
      <c r="AA9332" t="s">
        <v>40</v>
      </c>
      <c r="AB9332" t="s">
        <v>40</v>
      </c>
    </row>
    <row r="9333" spans="1:28" x14ac:dyDescent="0.35">
      <c r="A9333" t="s">
        <v>2397</v>
      </c>
      <c r="B9333" t="s">
        <v>12653</v>
      </c>
      <c r="C9333" t="s">
        <v>2437</v>
      </c>
      <c r="D9333" s="1">
        <v>192311142</v>
      </c>
      <c r="E9333" t="s">
        <v>43</v>
      </c>
      <c r="G9333">
        <v>44979</v>
      </c>
      <c r="H9333" s="3">
        <v>948</v>
      </c>
      <c r="I9333">
        <v>1997103</v>
      </c>
      <c r="J9333" s="4">
        <v>402</v>
      </c>
      <c r="K9333" t="s">
        <v>31</v>
      </c>
      <c r="L9333" t="s">
        <v>384</v>
      </c>
      <c r="M9333" t="s">
        <v>2270</v>
      </c>
      <c r="N9333" s="4">
        <v>46</v>
      </c>
      <c r="O9333" s="4">
        <v>18492</v>
      </c>
      <c r="P9333" t="s">
        <v>8987</v>
      </c>
      <c r="Q9333" t="s">
        <v>8984</v>
      </c>
      <c r="R9333" t="s">
        <v>8985</v>
      </c>
      <c r="S9333" t="s">
        <v>3938</v>
      </c>
      <c r="T9333" t="s">
        <v>35</v>
      </c>
      <c r="U9333" t="s">
        <v>36</v>
      </c>
      <c r="V9333">
        <v>0</v>
      </c>
      <c r="W9333">
        <v>2023</v>
      </c>
      <c r="X9333" t="s">
        <v>63</v>
      </c>
      <c r="Y9333" t="s">
        <v>38</v>
      </c>
      <c r="Z9333" t="s">
        <v>39</v>
      </c>
      <c r="AA9333" t="s">
        <v>40</v>
      </c>
      <c r="AB9333" t="s">
        <v>40</v>
      </c>
    </row>
    <row r="9334" spans="1:28" x14ac:dyDescent="0.35">
      <c r="A9334" t="s">
        <v>2397</v>
      </c>
      <c r="B9334" t="s">
        <v>12653</v>
      </c>
      <c r="C9334" t="s">
        <v>2437</v>
      </c>
      <c r="D9334" s="1">
        <v>192311142</v>
      </c>
      <c r="E9334" t="s">
        <v>43</v>
      </c>
      <c r="G9334">
        <v>44970</v>
      </c>
      <c r="H9334" s="3">
        <v>1443</v>
      </c>
      <c r="I9334">
        <v>1983811</v>
      </c>
      <c r="J9334" s="4">
        <v>176</v>
      </c>
      <c r="K9334" t="s">
        <v>31</v>
      </c>
      <c r="L9334" t="s">
        <v>32</v>
      </c>
      <c r="M9334" t="s">
        <v>33</v>
      </c>
      <c r="N9334" s="4">
        <v>97</v>
      </c>
      <c r="O9334" s="4">
        <v>17072</v>
      </c>
      <c r="P9334" t="s">
        <v>13198</v>
      </c>
      <c r="Q9334" t="s">
        <v>8984</v>
      </c>
      <c r="R9334" t="s">
        <v>8985</v>
      </c>
      <c r="S9334" t="s">
        <v>3935</v>
      </c>
      <c r="T9334" t="s">
        <v>35</v>
      </c>
      <c r="U9334" t="s">
        <v>36</v>
      </c>
      <c r="V9334">
        <v>45670949</v>
      </c>
      <c r="W9334">
        <v>2023</v>
      </c>
      <c r="X9334" t="s">
        <v>63</v>
      </c>
      <c r="Y9334" t="s">
        <v>38</v>
      </c>
      <c r="Z9334" t="s">
        <v>64</v>
      </c>
      <c r="AA9334" t="s">
        <v>40</v>
      </c>
      <c r="AB9334" t="s">
        <v>40</v>
      </c>
    </row>
    <row r="9335" spans="1:28" x14ac:dyDescent="0.35">
      <c r="A9335" t="s">
        <v>2397</v>
      </c>
      <c r="B9335" t="s">
        <v>12654</v>
      </c>
      <c r="C9335" t="s">
        <v>2509</v>
      </c>
      <c r="D9335" s="1">
        <v>192461102</v>
      </c>
      <c r="E9335" t="s">
        <v>448</v>
      </c>
      <c r="G9335">
        <v>44979</v>
      </c>
      <c r="H9335" s="3">
        <v>1530</v>
      </c>
      <c r="I9335">
        <v>1998238</v>
      </c>
      <c r="J9335" s="4">
        <v>1303</v>
      </c>
      <c r="K9335" t="s">
        <v>31</v>
      </c>
      <c r="L9335" t="s">
        <v>32</v>
      </c>
      <c r="M9335" t="s">
        <v>33</v>
      </c>
      <c r="N9335" s="4">
        <v>28</v>
      </c>
      <c r="O9335" s="4">
        <v>35890</v>
      </c>
      <c r="P9335" t="s">
        <v>8987</v>
      </c>
      <c r="Q9335" t="s">
        <v>8984</v>
      </c>
      <c r="R9335" t="s">
        <v>8985</v>
      </c>
      <c r="S9335" t="s">
        <v>14462</v>
      </c>
      <c r="T9335" t="s">
        <v>35</v>
      </c>
      <c r="U9335" t="s">
        <v>36</v>
      </c>
      <c r="V9335">
        <v>0</v>
      </c>
      <c r="W9335">
        <v>2023</v>
      </c>
      <c r="X9335" t="s">
        <v>63</v>
      </c>
      <c r="Y9335" t="s">
        <v>38</v>
      </c>
      <c r="Z9335" t="s">
        <v>45</v>
      </c>
      <c r="AA9335" t="s">
        <v>40</v>
      </c>
      <c r="AB9335" t="s">
        <v>38</v>
      </c>
    </row>
    <row r="9336" spans="1:28" x14ac:dyDescent="0.35">
      <c r="A9336" t="s">
        <v>2397</v>
      </c>
      <c r="B9336" t="s">
        <v>12653</v>
      </c>
      <c r="C9336" t="s">
        <v>2580</v>
      </c>
      <c r="D9336" s="1">
        <v>192291121</v>
      </c>
      <c r="E9336" t="s">
        <v>30</v>
      </c>
      <c r="G9336">
        <v>44960</v>
      </c>
      <c r="H9336" s="3">
        <v>136</v>
      </c>
      <c r="I9336">
        <v>1975483</v>
      </c>
      <c r="J9336" s="4">
        <v>639</v>
      </c>
      <c r="K9336" t="s">
        <v>31</v>
      </c>
      <c r="L9336" t="s">
        <v>32</v>
      </c>
      <c r="M9336" t="s">
        <v>83</v>
      </c>
      <c r="N9336" s="4">
        <v>395</v>
      </c>
      <c r="O9336" s="4">
        <v>140960</v>
      </c>
      <c r="P9336" t="s">
        <v>8987</v>
      </c>
      <c r="Q9336" t="s">
        <v>8984</v>
      </c>
      <c r="R9336" t="s">
        <v>8985</v>
      </c>
      <c r="S9336" t="s">
        <v>3928</v>
      </c>
      <c r="T9336" t="s">
        <v>35</v>
      </c>
      <c r="U9336" t="s">
        <v>36</v>
      </c>
      <c r="V9336">
        <v>45658535</v>
      </c>
      <c r="W9336">
        <v>2023</v>
      </c>
      <c r="X9336" t="s">
        <v>63</v>
      </c>
      <c r="Y9336" t="s">
        <v>38</v>
      </c>
      <c r="Z9336" t="s">
        <v>64</v>
      </c>
      <c r="AA9336" t="s">
        <v>40</v>
      </c>
      <c r="AB9336" t="s">
        <v>40</v>
      </c>
    </row>
    <row r="9337" spans="1:28" x14ac:dyDescent="0.35">
      <c r="A9337" t="s">
        <v>2397</v>
      </c>
      <c r="B9337" t="s">
        <v>12653</v>
      </c>
      <c r="C9337" t="s">
        <v>3186</v>
      </c>
      <c r="D9337" s="1">
        <v>192151131</v>
      </c>
      <c r="E9337" t="s">
        <v>43</v>
      </c>
      <c r="G9337">
        <v>44961</v>
      </c>
      <c r="H9337" s="3">
        <v>2005</v>
      </c>
      <c r="I9337">
        <v>1976911</v>
      </c>
      <c r="J9337" s="4">
        <v>1287</v>
      </c>
      <c r="K9337" t="s">
        <v>31</v>
      </c>
      <c r="L9337" t="s">
        <v>32</v>
      </c>
      <c r="M9337" t="s">
        <v>33</v>
      </c>
      <c r="N9337" s="4">
        <v>8</v>
      </c>
      <c r="O9337" s="4">
        <v>10296</v>
      </c>
      <c r="P9337" t="s">
        <v>8987</v>
      </c>
      <c r="Q9337" t="s">
        <v>8984</v>
      </c>
      <c r="R9337" t="s">
        <v>8985</v>
      </c>
      <c r="S9337" t="s">
        <v>14463</v>
      </c>
      <c r="T9337" t="s">
        <v>35</v>
      </c>
      <c r="U9337" t="s">
        <v>36</v>
      </c>
      <c r="V9337">
        <v>31636331</v>
      </c>
      <c r="W9337">
        <v>2023</v>
      </c>
      <c r="X9337" t="s">
        <v>63</v>
      </c>
      <c r="Y9337" t="s">
        <v>38</v>
      </c>
      <c r="Z9337" t="s">
        <v>64</v>
      </c>
      <c r="AA9337" t="s">
        <v>40</v>
      </c>
      <c r="AB9337" t="s">
        <v>40</v>
      </c>
    </row>
    <row r="9338" spans="1:28" x14ac:dyDescent="0.35">
      <c r="A9338" t="s">
        <v>2397</v>
      </c>
      <c r="B9338" t="s">
        <v>12653</v>
      </c>
      <c r="C9338" t="s">
        <v>3876</v>
      </c>
      <c r="D9338" s="1">
        <v>192431108</v>
      </c>
      <c r="E9338" t="s">
        <v>30</v>
      </c>
      <c r="G9338">
        <v>44961</v>
      </c>
      <c r="H9338" s="3">
        <v>2145</v>
      </c>
      <c r="I9338">
        <v>1977082</v>
      </c>
      <c r="J9338" s="4">
        <v>816</v>
      </c>
      <c r="K9338" t="s">
        <v>31</v>
      </c>
      <c r="L9338" t="s">
        <v>32</v>
      </c>
      <c r="M9338" t="s">
        <v>83</v>
      </c>
      <c r="N9338" s="4">
        <v>833</v>
      </c>
      <c r="O9338" s="4">
        <v>255292</v>
      </c>
      <c r="P9338" t="s">
        <v>8987</v>
      </c>
      <c r="Q9338" t="s">
        <v>8984</v>
      </c>
      <c r="R9338" t="s">
        <v>8985</v>
      </c>
      <c r="S9338" t="s">
        <v>14464</v>
      </c>
      <c r="T9338" t="s">
        <v>35</v>
      </c>
      <c r="U9338" t="s">
        <v>36</v>
      </c>
      <c r="V9338">
        <v>45658712</v>
      </c>
      <c r="W9338">
        <v>2023</v>
      </c>
      <c r="X9338" t="s">
        <v>63</v>
      </c>
      <c r="Y9338" t="s">
        <v>38</v>
      </c>
      <c r="Z9338" t="s">
        <v>39</v>
      </c>
      <c r="AA9338" t="s">
        <v>40</v>
      </c>
      <c r="AB9338" t="s">
        <v>40</v>
      </c>
    </row>
    <row r="9339" spans="1:28" x14ac:dyDescent="0.35">
      <c r="A9339" t="s">
        <v>2397</v>
      </c>
      <c r="B9339" t="s">
        <v>12653</v>
      </c>
      <c r="C9339" t="s">
        <v>2565</v>
      </c>
      <c r="D9339" s="1">
        <v>192341102</v>
      </c>
      <c r="E9339" t="s">
        <v>30</v>
      </c>
      <c r="G9339">
        <v>44964</v>
      </c>
      <c r="H9339" s="3">
        <v>1421</v>
      </c>
      <c r="I9339">
        <v>1979346</v>
      </c>
      <c r="J9339" s="4">
        <v>743</v>
      </c>
      <c r="K9339" t="s">
        <v>31</v>
      </c>
      <c r="L9339" t="s">
        <v>32</v>
      </c>
      <c r="M9339" t="s">
        <v>33</v>
      </c>
      <c r="N9339" s="4">
        <v>1368</v>
      </c>
      <c r="O9339" s="4">
        <v>138450</v>
      </c>
      <c r="P9339" t="s">
        <v>8987</v>
      </c>
      <c r="Q9339" t="s">
        <v>57</v>
      </c>
      <c r="R9339" t="s">
        <v>8985</v>
      </c>
      <c r="S9339" t="s">
        <v>14465</v>
      </c>
      <c r="T9339" t="s">
        <v>35</v>
      </c>
      <c r="U9339" t="s">
        <v>36</v>
      </c>
      <c r="V9339">
        <v>0</v>
      </c>
      <c r="W9339">
        <v>2023</v>
      </c>
      <c r="X9339" t="s">
        <v>63</v>
      </c>
      <c r="Y9339" t="s">
        <v>38</v>
      </c>
      <c r="Z9339" t="s">
        <v>172</v>
      </c>
      <c r="AA9339" t="s">
        <v>40</v>
      </c>
      <c r="AB9339" t="s">
        <v>40</v>
      </c>
    </row>
    <row r="9340" spans="1:28" x14ac:dyDescent="0.35">
      <c r="A9340" t="s">
        <v>2397</v>
      </c>
      <c r="B9340" t="s">
        <v>12653</v>
      </c>
      <c r="C9340" t="s">
        <v>2402</v>
      </c>
      <c r="D9340" s="1">
        <v>192021122</v>
      </c>
      <c r="E9340" t="s">
        <v>448</v>
      </c>
      <c r="G9340">
        <v>44979</v>
      </c>
      <c r="H9340" s="3">
        <v>2105</v>
      </c>
      <c r="I9340">
        <v>1999422</v>
      </c>
      <c r="J9340" s="4">
        <v>3781</v>
      </c>
      <c r="K9340" t="s">
        <v>31</v>
      </c>
      <c r="L9340" t="s">
        <v>32</v>
      </c>
      <c r="M9340" t="s">
        <v>33</v>
      </c>
      <c r="N9340" s="4">
        <v>1</v>
      </c>
      <c r="O9340" s="4">
        <v>3781</v>
      </c>
      <c r="P9340" t="s">
        <v>8987</v>
      </c>
      <c r="Q9340" t="s">
        <v>8984</v>
      </c>
      <c r="R9340" t="s">
        <v>8985</v>
      </c>
      <c r="S9340" t="s">
        <v>14466</v>
      </c>
      <c r="T9340" t="s">
        <v>35</v>
      </c>
      <c r="U9340" t="s">
        <v>36</v>
      </c>
      <c r="V9340">
        <v>0</v>
      </c>
      <c r="W9340">
        <v>2023</v>
      </c>
      <c r="X9340" t="s">
        <v>63</v>
      </c>
      <c r="Y9340" t="s">
        <v>38</v>
      </c>
      <c r="Z9340" t="s">
        <v>88</v>
      </c>
      <c r="AA9340" t="s">
        <v>40</v>
      </c>
      <c r="AB9340" t="s">
        <v>40</v>
      </c>
    </row>
    <row r="9341" spans="1:28" x14ac:dyDescent="0.35">
      <c r="A9341" t="s">
        <v>2397</v>
      </c>
      <c r="B9341" t="s">
        <v>12653</v>
      </c>
      <c r="C9341" t="s">
        <v>2444</v>
      </c>
      <c r="D9341" s="1">
        <v>192101101</v>
      </c>
      <c r="E9341" t="s">
        <v>59</v>
      </c>
      <c r="G9341">
        <v>44979</v>
      </c>
      <c r="H9341" s="3">
        <v>1243</v>
      </c>
      <c r="I9341">
        <v>1996959</v>
      </c>
      <c r="J9341" s="4">
        <v>5882</v>
      </c>
      <c r="K9341" t="s">
        <v>31</v>
      </c>
      <c r="L9341" t="s">
        <v>32</v>
      </c>
      <c r="M9341" t="s">
        <v>33</v>
      </c>
      <c r="N9341" s="4">
        <v>132</v>
      </c>
      <c r="O9341" s="4">
        <v>125968</v>
      </c>
      <c r="P9341" t="s">
        <v>8990</v>
      </c>
      <c r="Q9341" t="s">
        <v>8984</v>
      </c>
      <c r="R9341" t="s">
        <v>8985</v>
      </c>
      <c r="S9341" t="s">
        <v>14467</v>
      </c>
      <c r="T9341" t="s">
        <v>35</v>
      </c>
      <c r="U9341" t="s">
        <v>36</v>
      </c>
      <c r="V9341">
        <v>0</v>
      </c>
      <c r="W9341">
        <v>2023</v>
      </c>
      <c r="X9341" t="s">
        <v>63</v>
      </c>
      <c r="Y9341" t="s">
        <v>38</v>
      </c>
      <c r="Z9341" t="s">
        <v>64</v>
      </c>
      <c r="AA9341" t="s">
        <v>40</v>
      </c>
      <c r="AB9341" t="s">
        <v>40</v>
      </c>
    </row>
    <row r="9342" spans="1:28" x14ac:dyDescent="0.35">
      <c r="A9342" t="s">
        <v>2397</v>
      </c>
      <c r="B9342" t="s">
        <v>12653</v>
      </c>
      <c r="C9342" t="s">
        <v>2402</v>
      </c>
      <c r="D9342" s="1">
        <v>192021122</v>
      </c>
      <c r="E9342" t="s">
        <v>43</v>
      </c>
      <c r="G9342">
        <v>44979</v>
      </c>
      <c r="H9342" s="3">
        <v>1921</v>
      </c>
      <c r="I9342">
        <v>1998531</v>
      </c>
      <c r="J9342" s="4">
        <v>3899</v>
      </c>
      <c r="K9342" t="s">
        <v>31</v>
      </c>
      <c r="L9342" t="s">
        <v>32</v>
      </c>
      <c r="M9342" t="s">
        <v>33</v>
      </c>
      <c r="N9342" s="4">
        <v>16</v>
      </c>
      <c r="O9342" s="4">
        <v>62384</v>
      </c>
      <c r="P9342" t="s">
        <v>8987</v>
      </c>
      <c r="Q9342" t="s">
        <v>8984</v>
      </c>
      <c r="R9342" t="s">
        <v>8985</v>
      </c>
      <c r="S9342" t="s">
        <v>14468</v>
      </c>
      <c r="T9342" t="s">
        <v>35</v>
      </c>
      <c r="U9342" t="s">
        <v>36</v>
      </c>
      <c r="V9342">
        <v>0</v>
      </c>
      <c r="W9342">
        <v>2023</v>
      </c>
      <c r="X9342" t="s">
        <v>63</v>
      </c>
      <c r="Y9342" t="s">
        <v>38</v>
      </c>
      <c r="Z9342" t="s">
        <v>88</v>
      </c>
      <c r="AA9342" t="s">
        <v>40</v>
      </c>
      <c r="AB9342" t="s">
        <v>40</v>
      </c>
    </row>
    <row r="9343" spans="1:28" x14ac:dyDescent="0.35">
      <c r="A9343" t="s">
        <v>2397</v>
      </c>
      <c r="B9343" t="s">
        <v>12653</v>
      </c>
      <c r="C9343" t="s">
        <v>2402</v>
      </c>
      <c r="D9343" s="1">
        <v>192021122</v>
      </c>
      <c r="E9343" t="s">
        <v>43</v>
      </c>
      <c r="G9343">
        <v>44979</v>
      </c>
      <c r="H9343" s="3">
        <v>2106</v>
      </c>
      <c r="I9343">
        <v>1999136</v>
      </c>
      <c r="J9343" s="4">
        <v>2723</v>
      </c>
      <c r="K9343" t="s">
        <v>31</v>
      </c>
      <c r="L9343" t="s">
        <v>32</v>
      </c>
      <c r="M9343" t="s">
        <v>33</v>
      </c>
      <c r="N9343" s="4">
        <v>3</v>
      </c>
      <c r="O9343" s="4">
        <v>8169</v>
      </c>
      <c r="P9343" t="s">
        <v>8987</v>
      </c>
      <c r="Q9343" t="s">
        <v>8984</v>
      </c>
      <c r="R9343" t="s">
        <v>8985</v>
      </c>
      <c r="S9343" t="s">
        <v>14469</v>
      </c>
      <c r="T9343" t="s">
        <v>35</v>
      </c>
      <c r="U9343" t="s">
        <v>36</v>
      </c>
      <c r="V9343">
        <v>0</v>
      </c>
      <c r="W9343">
        <v>2023</v>
      </c>
      <c r="X9343" t="s">
        <v>63</v>
      </c>
      <c r="Y9343" t="s">
        <v>38</v>
      </c>
      <c r="Z9343" t="s">
        <v>88</v>
      </c>
      <c r="AA9343" t="s">
        <v>40</v>
      </c>
      <c r="AB9343" t="s">
        <v>40</v>
      </c>
    </row>
    <row r="9344" spans="1:28" x14ac:dyDescent="0.35">
      <c r="A9344" t="s">
        <v>2397</v>
      </c>
      <c r="B9344" t="s">
        <v>12653</v>
      </c>
      <c r="C9344" t="s">
        <v>2402</v>
      </c>
      <c r="D9344" s="1">
        <v>192021122</v>
      </c>
      <c r="E9344" t="s">
        <v>53</v>
      </c>
      <c r="G9344">
        <v>44961</v>
      </c>
      <c r="H9344" s="3">
        <v>2039</v>
      </c>
      <c r="I9344">
        <v>1976979</v>
      </c>
      <c r="J9344" s="4">
        <v>968</v>
      </c>
      <c r="K9344" t="s">
        <v>31</v>
      </c>
      <c r="L9344" t="s">
        <v>32</v>
      </c>
      <c r="M9344" t="s">
        <v>83</v>
      </c>
      <c r="N9344" s="4">
        <v>3163</v>
      </c>
      <c r="O9344" s="4">
        <v>1399968</v>
      </c>
      <c r="P9344" t="s">
        <v>8987</v>
      </c>
      <c r="Q9344" t="s">
        <v>8984</v>
      </c>
      <c r="R9344" t="s">
        <v>8985</v>
      </c>
      <c r="S9344" t="s">
        <v>14470</v>
      </c>
      <c r="T9344" t="s">
        <v>35</v>
      </c>
      <c r="U9344" t="s">
        <v>36</v>
      </c>
      <c r="V9344">
        <v>45658865</v>
      </c>
      <c r="W9344">
        <v>2023</v>
      </c>
      <c r="X9344" t="s">
        <v>63</v>
      </c>
      <c r="Y9344" t="s">
        <v>38</v>
      </c>
      <c r="Z9344" t="s">
        <v>45</v>
      </c>
      <c r="AA9344" t="s">
        <v>40</v>
      </c>
      <c r="AB9344" t="s">
        <v>40</v>
      </c>
    </row>
    <row r="9345" spans="1:28" x14ac:dyDescent="0.35">
      <c r="A9345" t="s">
        <v>2397</v>
      </c>
      <c r="B9345" t="s">
        <v>12653</v>
      </c>
      <c r="C9345" t="s">
        <v>2406</v>
      </c>
      <c r="D9345" s="1">
        <v>192171103</v>
      </c>
      <c r="E9345" t="s">
        <v>30</v>
      </c>
      <c r="G9345">
        <v>44963</v>
      </c>
      <c r="H9345" s="3">
        <v>400</v>
      </c>
      <c r="I9345">
        <v>1977800</v>
      </c>
      <c r="J9345" s="4">
        <v>763</v>
      </c>
      <c r="K9345" t="s">
        <v>31</v>
      </c>
      <c r="L9345" t="s">
        <v>32</v>
      </c>
      <c r="M9345" t="s">
        <v>33</v>
      </c>
      <c r="N9345" s="4">
        <v>254</v>
      </c>
      <c r="O9345" s="4">
        <v>193802</v>
      </c>
      <c r="P9345" t="s">
        <v>8983</v>
      </c>
      <c r="Q9345" t="s">
        <v>8984</v>
      </c>
      <c r="R9345" t="s">
        <v>8985</v>
      </c>
      <c r="S9345" t="s">
        <v>3931</v>
      </c>
      <c r="T9345" t="s">
        <v>35</v>
      </c>
      <c r="U9345" t="s">
        <v>36</v>
      </c>
      <c r="V9345">
        <v>0</v>
      </c>
      <c r="W9345">
        <v>2023</v>
      </c>
      <c r="X9345" t="s">
        <v>63</v>
      </c>
      <c r="Y9345" t="s">
        <v>38</v>
      </c>
      <c r="Z9345" t="s">
        <v>172</v>
      </c>
      <c r="AA9345" t="s">
        <v>40</v>
      </c>
      <c r="AB9345" t="s">
        <v>40</v>
      </c>
    </row>
    <row r="9346" spans="1:28" x14ac:dyDescent="0.35">
      <c r="A9346" t="s">
        <v>2397</v>
      </c>
      <c r="B9346" t="s">
        <v>12654</v>
      </c>
      <c r="C9346" t="s">
        <v>2541</v>
      </c>
      <c r="D9346" s="1">
        <v>192171101</v>
      </c>
      <c r="E9346" t="s">
        <v>30</v>
      </c>
      <c r="G9346">
        <v>44979</v>
      </c>
      <c r="H9346" s="3">
        <v>425</v>
      </c>
      <c r="I9346">
        <v>1996382</v>
      </c>
      <c r="J9346" s="4">
        <v>6626</v>
      </c>
      <c r="K9346" t="s">
        <v>31</v>
      </c>
      <c r="L9346" t="s">
        <v>60</v>
      </c>
      <c r="M9346" t="s">
        <v>94</v>
      </c>
      <c r="N9346" s="4">
        <v>45</v>
      </c>
      <c r="O9346" s="4">
        <v>212132</v>
      </c>
      <c r="P9346" t="s">
        <v>9174</v>
      </c>
      <c r="Q9346" t="s">
        <v>8984</v>
      </c>
      <c r="R9346" t="s">
        <v>8985</v>
      </c>
      <c r="S9346" t="s">
        <v>14471</v>
      </c>
      <c r="T9346" t="s">
        <v>35</v>
      </c>
      <c r="U9346" t="s">
        <v>36</v>
      </c>
      <c r="V9346">
        <v>0</v>
      </c>
      <c r="W9346">
        <v>2023</v>
      </c>
      <c r="X9346" t="s">
        <v>63</v>
      </c>
      <c r="Y9346" t="s">
        <v>38</v>
      </c>
      <c r="Z9346" t="s">
        <v>39</v>
      </c>
      <c r="AA9346" t="s">
        <v>40</v>
      </c>
      <c r="AB9346" t="s">
        <v>40</v>
      </c>
    </row>
    <row r="9347" spans="1:28" x14ac:dyDescent="0.35">
      <c r="A9347" t="s">
        <v>2397</v>
      </c>
      <c r="B9347" t="s">
        <v>12653</v>
      </c>
      <c r="C9347" t="s">
        <v>2541</v>
      </c>
      <c r="D9347" s="1">
        <v>192171101</v>
      </c>
      <c r="E9347" t="s">
        <v>43</v>
      </c>
      <c r="G9347">
        <v>44961</v>
      </c>
      <c r="H9347" s="3">
        <v>2158</v>
      </c>
      <c r="I9347">
        <v>1977093</v>
      </c>
      <c r="J9347" s="4">
        <v>1292</v>
      </c>
      <c r="K9347" t="s">
        <v>31</v>
      </c>
      <c r="L9347" t="s">
        <v>32</v>
      </c>
      <c r="M9347" t="s">
        <v>33</v>
      </c>
      <c r="N9347" s="4">
        <v>41</v>
      </c>
      <c r="O9347" s="4">
        <v>52972</v>
      </c>
      <c r="P9347" t="s">
        <v>8987</v>
      </c>
      <c r="Q9347" t="s">
        <v>8984</v>
      </c>
      <c r="R9347" t="s">
        <v>8985</v>
      </c>
      <c r="S9347" t="s">
        <v>14472</v>
      </c>
      <c r="T9347" t="s">
        <v>35</v>
      </c>
      <c r="U9347" t="s">
        <v>36</v>
      </c>
      <c r="V9347">
        <v>35425068</v>
      </c>
      <c r="W9347">
        <v>2023</v>
      </c>
      <c r="X9347" t="s">
        <v>63</v>
      </c>
      <c r="Y9347" t="s">
        <v>38</v>
      </c>
      <c r="Z9347" t="s">
        <v>172</v>
      </c>
      <c r="AA9347" t="s">
        <v>40</v>
      </c>
      <c r="AB9347" t="s">
        <v>40</v>
      </c>
    </row>
    <row r="9348" spans="1:28" x14ac:dyDescent="0.35">
      <c r="A9348" t="s">
        <v>2397</v>
      </c>
      <c r="B9348" t="s">
        <v>12653</v>
      </c>
      <c r="C9348" t="s">
        <v>2417</v>
      </c>
      <c r="D9348" s="1">
        <v>192401101</v>
      </c>
      <c r="E9348" t="s">
        <v>30</v>
      </c>
      <c r="G9348">
        <v>44972</v>
      </c>
      <c r="H9348" s="3">
        <v>1835</v>
      </c>
      <c r="I9348">
        <v>1986440</v>
      </c>
      <c r="J9348" s="4">
        <v>589</v>
      </c>
      <c r="K9348" t="s">
        <v>31</v>
      </c>
      <c r="L9348" t="s">
        <v>32</v>
      </c>
      <c r="M9348" t="s">
        <v>33</v>
      </c>
      <c r="N9348" s="4">
        <v>114</v>
      </c>
      <c r="O9348" s="4">
        <v>32316</v>
      </c>
      <c r="P9348" t="s">
        <v>8987</v>
      </c>
      <c r="Q9348" t="s">
        <v>8984</v>
      </c>
      <c r="R9348" t="s">
        <v>8985</v>
      </c>
      <c r="S9348" t="s">
        <v>14473</v>
      </c>
      <c r="T9348" t="s">
        <v>35</v>
      </c>
      <c r="U9348" t="s">
        <v>36</v>
      </c>
      <c r="V9348">
        <v>45673529</v>
      </c>
      <c r="W9348">
        <v>2023</v>
      </c>
      <c r="X9348" t="s">
        <v>63</v>
      </c>
      <c r="Y9348" t="s">
        <v>38</v>
      </c>
      <c r="Z9348" t="s">
        <v>39</v>
      </c>
      <c r="AA9348" t="s">
        <v>40</v>
      </c>
      <c r="AB9348" t="s">
        <v>40</v>
      </c>
    </row>
    <row r="9349" spans="1:28" x14ac:dyDescent="0.35">
      <c r="A9349" t="s">
        <v>4028</v>
      </c>
      <c r="B9349" t="s">
        <v>12653</v>
      </c>
      <c r="C9349" t="s">
        <v>4057</v>
      </c>
      <c r="D9349" s="1">
        <v>183052113</v>
      </c>
      <c r="E9349" t="s">
        <v>30</v>
      </c>
      <c r="G9349">
        <v>44972</v>
      </c>
      <c r="H9349" s="3">
        <v>2352</v>
      </c>
      <c r="I9349">
        <v>1986537</v>
      </c>
      <c r="J9349" s="4">
        <v>381</v>
      </c>
      <c r="K9349" t="s">
        <v>31</v>
      </c>
      <c r="L9349" t="s">
        <v>60</v>
      </c>
      <c r="M9349" t="s">
        <v>94</v>
      </c>
      <c r="N9349" s="4">
        <v>930</v>
      </c>
      <c r="O9349" s="4">
        <v>293087</v>
      </c>
      <c r="P9349" t="s">
        <v>8987</v>
      </c>
      <c r="Q9349" t="s">
        <v>275</v>
      </c>
      <c r="R9349" t="s">
        <v>8985</v>
      </c>
      <c r="S9349" t="s">
        <v>4415</v>
      </c>
      <c r="T9349" t="s">
        <v>35</v>
      </c>
      <c r="U9349" t="s">
        <v>36</v>
      </c>
      <c r="V9349">
        <v>31636889</v>
      </c>
      <c r="W9349">
        <v>2023</v>
      </c>
      <c r="X9349" t="s">
        <v>63</v>
      </c>
      <c r="Y9349" t="s">
        <v>38</v>
      </c>
      <c r="Z9349" t="s">
        <v>64</v>
      </c>
      <c r="AA9349" t="s">
        <v>40</v>
      </c>
      <c r="AB9349" t="s">
        <v>40</v>
      </c>
    </row>
    <row r="9350" spans="1:28" x14ac:dyDescent="0.35">
      <c r="A9350" t="s">
        <v>4487</v>
      </c>
      <c r="B9350" t="s">
        <v>12654</v>
      </c>
      <c r="C9350" t="s">
        <v>4504</v>
      </c>
      <c r="D9350" s="1">
        <v>42011108</v>
      </c>
      <c r="E9350" t="s">
        <v>43</v>
      </c>
      <c r="G9350">
        <v>44970</v>
      </c>
      <c r="H9350" s="3">
        <v>1532</v>
      </c>
      <c r="I9350">
        <v>1983910</v>
      </c>
      <c r="J9350" s="4">
        <v>577</v>
      </c>
      <c r="K9350" t="s">
        <v>31</v>
      </c>
      <c r="L9350" t="s">
        <v>32</v>
      </c>
      <c r="M9350" t="s">
        <v>33</v>
      </c>
      <c r="N9350" s="4">
        <v>21</v>
      </c>
      <c r="O9350" s="4">
        <v>12117</v>
      </c>
      <c r="P9350" t="s">
        <v>8987</v>
      </c>
      <c r="Q9350" t="s">
        <v>8984</v>
      </c>
      <c r="R9350" t="s">
        <v>8985</v>
      </c>
      <c r="S9350" t="s">
        <v>14474</v>
      </c>
      <c r="T9350" t="s">
        <v>35</v>
      </c>
      <c r="U9350" t="s">
        <v>36</v>
      </c>
      <c r="V9350">
        <v>31636658</v>
      </c>
      <c r="W9350">
        <v>2023</v>
      </c>
      <c r="X9350" t="s">
        <v>63</v>
      </c>
      <c r="Y9350" t="s">
        <v>38</v>
      </c>
      <c r="Z9350" t="s">
        <v>64</v>
      </c>
      <c r="AA9350" t="s">
        <v>40</v>
      </c>
      <c r="AB9350" t="s">
        <v>40</v>
      </c>
    </row>
    <row r="9351" spans="1:28" x14ac:dyDescent="0.35">
      <c r="A9351" t="s">
        <v>4487</v>
      </c>
      <c r="B9351" t="s">
        <v>12653</v>
      </c>
      <c r="C9351" t="s">
        <v>4507</v>
      </c>
      <c r="D9351" s="1">
        <v>42291101</v>
      </c>
      <c r="E9351" t="s">
        <v>43</v>
      </c>
      <c r="G9351">
        <v>44979</v>
      </c>
      <c r="H9351" s="3">
        <v>1449</v>
      </c>
      <c r="I9351">
        <v>1997969</v>
      </c>
      <c r="J9351" s="4">
        <v>1321</v>
      </c>
      <c r="K9351" t="s">
        <v>31</v>
      </c>
      <c r="L9351" t="s">
        <v>32</v>
      </c>
      <c r="M9351" t="s">
        <v>33</v>
      </c>
      <c r="N9351" s="4">
        <v>2</v>
      </c>
      <c r="O9351" s="4">
        <v>2642</v>
      </c>
      <c r="P9351" t="s">
        <v>8987</v>
      </c>
      <c r="Q9351" t="s">
        <v>8984</v>
      </c>
      <c r="R9351" t="s">
        <v>8985</v>
      </c>
      <c r="S9351" t="s">
        <v>14475</v>
      </c>
      <c r="T9351" t="s">
        <v>35</v>
      </c>
      <c r="U9351" t="s">
        <v>36</v>
      </c>
      <c r="V9351">
        <v>0</v>
      </c>
      <c r="W9351">
        <v>2023</v>
      </c>
      <c r="X9351" t="s">
        <v>63</v>
      </c>
      <c r="Y9351" t="s">
        <v>38</v>
      </c>
      <c r="Z9351" t="s">
        <v>39</v>
      </c>
      <c r="AA9351" t="s">
        <v>40</v>
      </c>
      <c r="AB9351" t="s">
        <v>40</v>
      </c>
    </row>
    <row r="9352" spans="1:28" x14ac:dyDescent="0.35">
      <c r="A9352" t="s">
        <v>4487</v>
      </c>
      <c r="B9352" t="s">
        <v>12653</v>
      </c>
      <c r="C9352" t="s">
        <v>4494</v>
      </c>
      <c r="D9352" s="1">
        <v>43201102</v>
      </c>
      <c r="E9352" t="s">
        <v>30</v>
      </c>
      <c r="G9352">
        <v>44970</v>
      </c>
      <c r="H9352" s="3">
        <v>1044</v>
      </c>
      <c r="I9352">
        <v>1983567</v>
      </c>
      <c r="J9352" s="4">
        <v>279</v>
      </c>
      <c r="K9352" t="s">
        <v>31</v>
      </c>
      <c r="L9352" t="s">
        <v>1061</v>
      </c>
      <c r="M9352" t="s">
        <v>1111</v>
      </c>
      <c r="N9352" s="4">
        <v>53</v>
      </c>
      <c r="O9352" s="4">
        <v>9327</v>
      </c>
      <c r="P9352" t="s">
        <v>8987</v>
      </c>
      <c r="Q9352" t="s">
        <v>8984</v>
      </c>
      <c r="R9352" t="s">
        <v>8985</v>
      </c>
      <c r="S9352" t="s">
        <v>5086</v>
      </c>
      <c r="T9352" t="s">
        <v>35</v>
      </c>
      <c r="U9352" t="s">
        <v>36</v>
      </c>
      <c r="V9352">
        <v>31636709</v>
      </c>
      <c r="W9352">
        <v>2023</v>
      </c>
      <c r="X9352" t="s">
        <v>63</v>
      </c>
      <c r="Y9352" t="s">
        <v>38</v>
      </c>
      <c r="Z9352" t="s">
        <v>64</v>
      </c>
      <c r="AA9352" t="s">
        <v>40</v>
      </c>
      <c r="AB9352" t="s">
        <v>40</v>
      </c>
    </row>
    <row r="9353" spans="1:28" x14ac:dyDescent="0.35">
      <c r="A9353" t="s">
        <v>4487</v>
      </c>
      <c r="B9353" t="s">
        <v>12654</v>
      </c>
      <c r="C9353" t="s">
        <v>4500</v>
      </c>
      <c r="D9353" s="1">
        <v>43432104</v>
      </c>
      <c r="E9353" t="s">
        <v>43</v>
      </c>
      <c r="G9353">
        <v>44966</v>
      </c>
      <c r="H9353" s="3">
        <v>1140</v>
      </c>
      <c r="I9353">
        <v>1980920</v>
      </c>
      <c r="J9353" s="4">
        <v>600</v>
      </c>
      <c r="K9353" t="s">
        <v>31</v>
      </c>
      <c r="L9353" t="s">
        <v>60</v>
      </c>
      <c r="M9353" t="s">
        <v>94</v>
      </c>
      <c r="N9353" s="4">
        <v>9</v>
      </c>
      <c r="O9353" s="4">
        <v>5400</v>
      </c>
      <c r="P9353" t="s">
        <v>8987</v>
      </c>
      <c r="Q9353" t="s">
        <v>8984</v>
      </c>
      <c r="R9353" t="s">
        <v>8985</v>
      </c>
      <c r="S9353" t="s">
        <v>5085</v>
      </c>
      <c r="T9353" t="s">
        <v>35</v>
      </c>
      <c r="U9353" t="s">
        <v>36</v>
      </c>
      <c r="V9353">
        <v>0</v>
      </c>
      <c r="W9353">
        <v>2023</v>
      </c>
      <c r="X9353" t="s">
        <v>63</v>
      </c>
      <c r="Y9353" t="s">
        <v>38</v>
      </c>
      <c r="Z9353" t="s">
        <v>39</v>
      </c>
      <c r="AA9353" t="s">
        <v>40</v>
      </c>
      <c r="AB9353" t="s">
        <v>40</v>
      </c>
    </row>
    <row r="9354" spans="1:28" x14ac:dyDescent="0.35">
      <c r="A9354" t="s">
        <v>5113</v>
      </c>
      <c r="B9354" t="s">
        <v>12653</v>
      </c>
      <c r="C9354" t="s">
        <v>5217</v>
      </c>
      <c r="D9354" s="1">
        <v>103521103</v>
      </c>
      <c r="E9354" t="s">
        <v>43</v>
      </c>
      <c r="G9354">
        <v>44979</v>
      </c>
      <c r="H9354" s="3">
        <v>1241</v>
      </c>
      <c r="I9354">
        <v>1997597</v>
      </c>
      <c r="J9354" s="4">
        <v>879</v>
      </c>
      <c r="K9354" t="s">
        <v>31</v>
      </c>
      <c r="L9354" t="s">
        <v>60</v>
      </c>
      <c r="M9354" t="s">
        <v>94</v>
      </c>
      <c r="N9354" s="4">
        <v>284</v>
      </c>
      <c r="O9354" s="4">
        <v>236019</v>
      </c>
      <c r="P9354" t="s">
        <v>8983</v>
      </c>
      <c r="Q9354" t="s">
        <v>57</v>
      </c>
      <c r="R9354" t="s">
        <v>8985</v>
      </c>
      <c r="S9354" t="s">
        <v>14476</v>
      </c>
      <c r="T9354" t="s">
        <v>35</v>
      </c>
      <c r="U9354" t="s">
        <v>36</v>
      </c>
      <c r="V9354">
        <v>0</v>
      </c>
      <c r="W9354">
        <v>2023</v>
      </c>
      <c r="X9354" t="s">
        <v>63</v>
      </c>
      <c r="Y9354" t="s">
        <v>38</v>
      </c>
      <c r="Z9354" t="s">
        <v>64</v>
      </c>
      <c r="AA9354" t="s">
        <v>40</v>
      </c>
      <c r="AB9354" t="s">
        <v>40</v>
      </c>
    </row>
    <row r="9355" spans="1:28" x14ac:dyDescent="0.35">
      <c r="A9355" t="s">
        <v>5879</v>
      </c>
      <c r="B9355" t="s">
        <v>12653</v>
      </c>
      <c r="C9355" t="s">
        <v>5883</v>
      </c>
      <c r="D9355" s="1">
        <v>24131103</v>
      </c>
      <c r="E9355" t="s">
        <v>30</v>
      </c>
      <c r="G9355">
        <v>44960</v>
      </c>
      <c r="H9355" s="3">
        <v>1226</v>
      </c>
      <c r="I9355">
        <v>1975895</v>
      </c>
      <c r="J9355" s="4">
        <v>305</v>
      </c>
      <c r="K9355" t="s">
        <v>31</v>
      </c>
      <c r="L9355" t="s">
        <v>32</v>
      </c>
      <c r="M9355" t="s">
        <v>33</v>
      </c>
      <c r="N9355" s="4">
        <v>56</v>
      </c>
      <c r="O9355" s="4">
        <v>17080</v>
      </c>
      <c r="P9355" t="s">
        <v>8990</v>
      </c>
      <c r="Q9355" t="s">
        <v>8984</v>
      </c>
      <c r="R9355" t="s">
        <v>8985</v>
      </c>
      <c r="S9355" t="s">
        <v>6181</v>
      </c>
      <c r="T9355" t="s">
        <v>35</v>
      </c>
      <c r="U9355" t="s">
        <v>36</v>
      </c>
      <c r="V9355">
        <v>31636256</v>
      </c>
      <c r="W9355">
        <v>2023</v>
      </c>
      <c r="X9355" t="s">
        <v>63</v>
      </c>
      <c r="Y9355" t="s">
        <v>38</v>
      </c>
      <c r="Z9355" t="s">
        <v>422</v>
      </c>
      <c r="AA9355" t="s">
        <v>40</v>
      </c>
      <c r="AB9355" t="s">
        <v>38</v>
      </c>
    </row>
    <row r="9356" spans="1:28" x14ac:dyDescent="0.35">
      <c r="A9356" t="s">
        <v>5879</v>
      </c>
      <c r="B9356" t="s">
        <v>12653</v>
      </c>
      <c r="C9356" t="s">
        <v>5883</v>
      </c>
      <c r="D9356" s="1">
        <v>24131103</v>
      </c>
      <c r="E9356" t="s">
        <v>43</v>
      </c>
      <c r="G9356">
        <v>44969</v>
      </c>
      <c r="H9356" s="3">
        <v>948</v>
      </c>
      <c r="I9356">
        <v>1982859</v>
      </c>
      <c r="J9356" s="4">
        <v>346</v>
      </c>
      <c r="K9356" t="s">
        <v>31</v>
      </c>
      <c r="L9356" t="s">
        <v>66</v>
      </c>
      <c r="M9356" t="s">
        <v>415</v>
      </c>
      <c r="N9356" s="4">
        <v>14</v>
      </c>
      <c r="O9356" s="4">
        <v>4844</v>
      </c>
      <c r="P9356" t="s">
        <v>13198</v>
      </c>
      <c r="Q9356" t="s">
        <v>8984</v>
      </c>
      <c r="R9356" t="s">
        <v>8985</v>
      </c>
      <c r="S9356" t="s">
        <v>6182</v>
      </c>
      <c r="T9356" t="s">
        <v>35</v>
      </c>
      <c r="U9356" t="s">
        <v>36</v>
      </c>
      <c r="V9356">
        <v>0</v>
      </c>
      <c r="W9356">
        <v>2023</v>
      </c>
      <c r="X9356" t="s">
        <v>63</v>
      </c>
      <c r="Y9356" t="s">
        <v>38</v>
      </c>
      <c r="Z9356" t="s">
        <v>422</v>
      </c>
      <c r="AA9356" t="s">
        <v>40</v>
      </c>
      <c r="AB9356" t="s">
        <v>40</v>
      </c>
    </row>
    <row r="9357" spans="1:28" x14ac:dyDescent="0.35">
      <c r="A9357" t="s">
        <v>5879</v>
      </c>
      <c r="B9357" t="s">
        <v>12653</v>
      </c>
      <c r="C9357" t="s">
        <v>5883</v>
      </c>
      <c r="D9357" s="1">
        <v>24131103</v>
      </c>
      <c r="E9357" t="s">
        <v>91</v>
      </c>
      <c r="G9357">
        <v>44979</v>
      </c>
      <c r="H9357" s="3">
        <v>620</v>
      </c>
      <c r="I9357">
        <v>1998158</v>
      </c>
      <c r="J9357" s="4">
        <v>1644</v>
      </c>
      <c r="K9357" t="s">
        <v>31</v>
      </c>
      <c r="L9357" t="s">
        <v>66</v>
      </c>
      <c r="M9357" t="s">
        <v>415</v>
      </c>
      <c r="N9357" s="4">
        <v>287</v>
      </c>
      <c r="O9357" s="4">
        <v>471828</v>
      </c>
      <c r="P9357" t="s">
        <v>8987</v>
      </c>
      <c r="Q9357" t="s">
        <v>8984</v>
      </c>
      <c r="R9357" t="s">
        <v>8985</v>
      </c>
      <c r="S9357" t="s">
        <v>14477</v>
      </c>
      <c r="T9357" t="s">
        <v>35</v>
      </c>
      <c r="U9357" t="s">
        <v>36</v>
      </c>
      <c r="V9357">
        <v>0</v>
      </c>
      <c r="W9357">
        <v>2023</v>
      </c>
      <c r="X9357" t="s">
        <v>63</v>
      </c>
      <c r="Y9357" t="s">
        <v>38</v>
      </c>
      <c r="Z9357" t="s">
        <v>422</v>
      </c>
      <c r="AA9357" t="s">
        <v>40</v>
      </c>
      <c r="AB9357" t="s">
        <v>38</v>
      </c>
    </row>
    <row r="9358" spans="1:28" x14ac:dyDescent="0.35">
      <c r="A9358" t="s">
        <v>5879</v>
      </c>
      <c r="B9358" t="s">
        <v>12653</v>
      </c>
      <c r="C9358" t="s">
        <v>5956</v>
      </c>
      <c r="D9358" s="1">
        <v>24131102</v>
      </c>
      <c r="E9358" t="s">
        <v>43</v>
      </c>
      <c r="G9358">
        <v>44979</v>
      </c>
      <c r="H9358" s="3">
        <v>350</v>
      </c>
      <c r="I9358">
        <v>2006827</v>
      </c>
      <c r="J9358" s="4">
        <v>5300</v>
      </c>
      <c r="K9358" t="s">
        <v>31</v>
      </c>
      <c r="L9358" t="s">
        <v>32</v>
      </c>
      <c r="M9358" t="s">
        <v>33</v>
      </c>
      <c r="N9358" s="4">
        <v>11</v>
      </c>
      <c r="O9358" s="4">
        <v>58300</v>
      </c>
      <c r="P9358" t="s">
        <v>8987</v>
      </c>
      <c r="Q9358" t="s">
        <v>8984</v>
      </c>
      <c r="R9358" t="s">
        <v>8985</v>
      </c>
      <c r="S9358" t="s">
        <v>14478</v>
      </c>
      <c r="T9358" t="s">
        <v>35</v>
      </c>
      <c r="U9358" t="s">
        <v>36</v>
      </c>
      <c r="V9358">
        <v>0</v>
      </c>
      <c r="W9358">
        <v>2023</v>
      </c>
      <c r="X9358" t="s">
        <v>63</v>
      </c>
      <c r="Y9358" t="s">
        <v>38</v>
      </c>
      <c r="Z9358" t="s">
        <v>39</v>
      </c>
      <c r="AA9358" t="s">
        <v>40</v>
      </c>
      <c r="AB9358" t="s">
        <v>40</v>
      </c>
    </row>
    <row r="9359" spans="1:28" x14ac:dyDescent="0.35">
      <c r="A9359" t="s">
        <v>5879</v>
      </c>
      <c r="B9359" t="s">
        <v>12654</v>
      </c>
      <c r="C9359" t="s">
        <v>5887</v>
      </c>
      <c r="D9359" s="1">
        <v>24251101</v>
      </c>
      <c r="E9359" t="s">
        <v>53</v>
      </c>
      <c r="G9359">
        <v>44961</v>
      </c>
      <c r="H9359" s="3">
        <v>2006</v>
      </c>
      <c r="I9359">
        <v>1976915</v>
      </c>
      <c r="J9359" s="4">
        <v>1043</v>
      </c>
      <c r="K9359" t="s">
        <v>31</v>
      </c>
      <c r="L9359" t="s">
        <v>32</v>
      </c>
      <c r="M9359" t="s">
        <v>33</v>
      </c>
      <c r="N9359" s="4">
        <v>93</v>
      </c>
      <c r="O9359" s="4">
        <v>96009</v>
      </c>
      <c r="P9359" t="s">
        <v>8992</v>
      </c>
      <c r="Q9359" t="s">
        <v>8984</v>
      </c>
      <c r="R9359" t="s">
        <v>8985</v>
      </c>
      <c r="S9359" t="s">
        <v>14479</v>
      </c>
      <c r="T9359" t="s">
        <v>35</v>
      </c>
      <c r="U9359" t="s">
        <v>36</v>
      </c>
      <c r="V9359">
        <v>31636188</v>
      </c>
      <c r="W9359">
        <v>2023</v>
      </c>
      <c r="X9359" t="s">
        <v>63</v>
      </c>
      <c r="Y9359" t="s">
        <v>38</v>
      </c>
      <c r="Z9359" t="s">
        <v>45</v>
      </c>
      <c r="AA9359" t="s">
        <v>40</v>
      </c>
      <c r="AB9359" t="s">
        <v>38</v>
      </c>
    </row>
    <row r="9360" spans="1:28" x14ac:dyDescent="0.35">
      <c r="A9360" t="s">
        <v>5879</v>
      </c>
      <c r="B9360" t="s">
        <v>12654</v>
      </c>
      <c r="C9360" t="s">
        <v>5887</v>
      </c>
      <c r="D9360" s="1">
        <v>24251101</v>
      </c>
      <c r="E9360" t="s">
        <v>30</v>
      </c>
      <c r="G9360">
        <v>44979</v>
      </c>
      <c r="H9360" s="3">
        <v>1858</v>
      </c>
      <c r="I9360">
        <v>1998504</v>
      </c>
      <c r="J9360" s="4">
        <v>1686</v>
      </c>
      <c r="K9360" t="s">
        <v>31</v>
      </c>
      <c r="L9360" t="s">
        <v>32</v>
      </c>
      <c r="M9360" t="s">
        <v>102</v>
      </c>
      <c r="N9360" s="4">
        <v>61</v>
      </c>
      <c r="O9360" s="4">
        <v>102846</v>
      </c>
      <c r="P9360" t="s">
        <v>8983</v>
      </c>
      <c r="Q9360" t="s">
        <v>8984</v>
      </c>
      <c r="R9360" t="s">
        <v>8985</v>
      </c>
      <c r="S9360" t="s">
        <v>14480</v>
      </c>
      <c r="T9360" t="s">
        <v>35</v>
      </c>
      <c r="U9360" t="s">
        <v>36</v>
      </c>
      <c r="V9360">
        <v>0</v>
      </c>
      <c r="W9360">
        <v>2023</v>
      </c>
      <c r="X9360" t="s">
        <v>63</v>
      </c>
      <c r="Y9360" t="s">
        <v>38</v>
      </c>
      <c r="Z9360" t="s">
        <v>39</v>
      </c>
      <c r="AA9360" t="s">
        <v>40</v>
      </c>
      <c r="AB9360" t="s">
        <v>40</v>
      </c>
    </row>
    <row r="9361" spans="1:28" x14ac:dyDescent="0.35">
      <c r="A9361" t="s">
        <v>5879</v>
      </c>
      <c r="B9361" t="s">
        <v>12653</v>
      </c>
      <c r="C9361" t="s">
        <v>6026</v>
      </c>
      <c r="D9361" s="1">
        <v>22721101</v>
      </c>
      <c r="E9361" t="s">
        <v>43</v>
      </c>
      <c r="G9361">
        <v>44970</v>
      </c>
      <c r="H9361" s="3">
        <v>1618</v>
      </c>
      <c r="I9361">
        <v>1983889</v>
      </c>
      <c r="J9361" s="4">
        <v>812</v>
      </c>
      <c r="K9361" t="s">
        <v>31</v>
      </c>
      <c r="L9361" t="s">
        <v>66</v>
      </c>
      <c r="M9361" t="s">
        <v>415</v>
      </c>
      <c r="N9361" s="4">
        <v>26</v>
      </c>
      <c r="O9361" s="4">
        <v>21095</v>
      </c>
      <c r="P9361" t="s">
        <v>13129</v>
      </c>
      <c r="Q9361" t="s">
        <v>8984</v>
      </c>
      <c r="R9361" t="s">
        <v>8985</v>
      </c>
      <c r="S9361" t="s">
        <v>14481</v>
      </c>
      <c r="T9361" t="s">
        <v>35</v>
      </c>
      <c r="U9361" t="s">
        <v>36</v>
      </c>
      <c r="V9361">
        <v>31636657</v>
      </c>
      <c r="W9361">
        <v>2023</v>
      </c>
      <c r="X9361" t="s">
        <v>63</v>
      </c>
      <c r="Y9361" t="s">
        <v>38</v>
      </c>
      <c r="Z9361" t="s">
        <v>39</v>
      </c>
      <c r="AA9361" t="s">
        <v>40</v>
      </c>
      <c r="AB9361" t="s">
        <v>40</v>
      </c>
    </row>
    <row r="9362" spans="1:28" x14ac:dyDescent="0.35">
      <c r="A9362" t="s">
        <v>6273</v>
      </c>
      <c r="B9362" t="s">
        <v>12653</v>
      </c>
      <c r="C9362" t="s">
        <v>6276</v>
      </c>
      <c r="D9362" s="1">
        <v>83242111</v>
      </c>
      <c r="E9362" t="s">
        <v>43</v>
      </c>
      <c r="G9362">
        <v>44959</v>
      </c>
      <c r="H9362" s="3">
        <v>1121</v>
      </c>
      <c r="I9362">
        <v>1974905</v>
      </c>
      <c r="J9362" s="4">
        <v>864</v>
      </c>
      <c r="K9362" t="s">
        <v>31</v>
      </c>
      <c r="L9362" t="s">
        <v>66</v>
      </c>
      <c r="M9362" t="s">
        <v>415</v>
      </c>
      <c r="N9362" s="4">
        <v>1</v>
      </c>
      <c r="O9362" s="4">
        <v>864</v>
      </c>
      <c r="P9362" t="s">
        <v>13198</v>
      </c>
      <c r="Q9362" t="s">
        <v>8984</v>
      </c>
      <c r="R9362" t="s">
        <v>8985</v>
      </c>
      <c r="S9362" t="s">
        <v>6334</v>
      </c>
      <c r="T9362" t="s">
        <v>35</v>
      </c>
      <c r="U9362" t="s">
        <v>36</v>
      </c>
      <c r="V9362">
        <v>0</v>
      </c>
      <c r="W9362">
        <v>2023</v>
      </c>
      <c r="X9362" t="s">
        <v>63</v>
      </c>
      <c r="Y9362" t="s">
        <v>38</v>
      </c>
      <c r="Z9362" t="s">
        <v>39</v>
      </c>
      <c r="AA9362" t="s">
        <v>40</v>
      </c>
      <c r="AB9362" t="s">
        <v>40</v>
      </c>
    </row>
    <row r="9363" spans="1:28" x14ac:dyDescent="0.35">
      <c r="A9363" t="s">
        <v>6337</v>
      </c>
      <c r="B9363" t="s">
        <v>12653</v>
      </c>
      <c r="C9363" t="s">
        <v>6440</v>
      </c>
      <c r="D9363" s="1">
        <v>153612104</v>
      </c>
      <c r="E9363" t="s">
        <v>30</v>
      </c>
      <c r="G9363">
        <v>44966</v>
      </c>
      <c r="H9363" s="3">
        <v>1609</v>
      </c>
      <c r="I9363">
        <v>1981204</v>
      </c>
      <c r="J9363" s="4">
        <v>561</v>
      </c>
      <c r="K9363" t="s">
        <v>31</v>
      </c>
      <c r="L9363" t="s">
        <v>1061</v>
      </c>
      <c r="M9363" t="s">
        <v>1111</v>
      </c>
      <c r="N9363" s="4">
        <v>1008</v>
      </c>
      <c r="O9363" s="4">
        <v>143528</v>
      </c>
      <c r="P9363" t="s">
        <v>8987</v>
      </c>
      <c r="Q9363" t="s">
        <v>8984</v>
      </c>
      <c r="R9363" t="s">
        <v>8985</v>
      </c>
      <c r="S9363" t="s">
        <v>7350</v>
      </c>
      <c r="T9363" t="s">
        <v>35</v>
      </c>
      <c r="U9363" t="s">
        <v>36</v>
      </c>
      <c r="V9363">
        <v>31636526</v>
      </c>
      <c r="W9363">
        <v>2023</v>
      </c>
      <c r="X9363" t="s">
        <v>63</v>
      </c>
      <c r="Y9363" t="s">
        <v>38</v>
      </c>
      <c r="Z9363" t="s">
        <v>39</v>
      </c>
      <c r="AA9363" t="s">
        <v>40</v>
      </c>
      <c r="AB9363" t="s">
        <v>40</v>
      </c>
    </row>
    <row r="9364" spans="1:28" x14ac:dyDescent="0.35">
      <c r="A9364" t="s">
        <v>6337</v>
      </c>
      <c r="B9364" t="s">
        <v>12654</v>
      </c>
      <c r="C9364" t="s">
        <v>6380</v>
      </c>
      <c r="D9364" s="1">
        <v>153082106</v>
      </c>
      <c r="E9364" t="s">
        <v>43</v>
      </c>
      <c r="G9364">
        <v>44972</v>
      </c>
      <c r="H9364" s="3">
        <v>1120</v>
      </c>
      <c r="I9364">
        <v>1986083</v>
      </c>
      <c r="J9364" s="4">
        <v>153</v>
      </c>
      <c r="K9364" t="s">
        <v>31</v>
      </c>
      <c r="L9364" t="s">
        <v>32</v>
      </c>
      <c r="M9364" t="s">
        <v>33</v>
      </c>
      <c r="N9364" s="4">
        <v>15</v>
      </c>
      <c r="O9364" s="4">
        <v>2295</v>
      </c>
      <c r="P9364" t="s">
        <v>8987</v>
      </c>
      <c r="Q9364" t="s">
        <v>8984</v>
      </c>
      <c r="R9364" t="s">
        <v>8985</v>
      </c>
      <c r="S9364" t="s">
        <v>7351</v>
      </c>
      <c r="T9364" t="s">
        <v>35</v>
      </c>
      <c r="U9364" t="s">
        <v>36</v>
      </c>
      <c r="V9364">
        <v>31636910</v>
      </c>
      <c r="W9364">
        <v>2023</v>
      </c>
      <c r="X9364" t="s">
        <v>63</v>
      </c>
      <c r="Y9364" t="s">
        <v>38</v>
      </c>
      <c r="Z9364" t="s">
        <v>39</v>
      </c>
      <c r="AA9364" t="s">
        <v>40</v>
      </c>
      <c r="AB9364" t="s">
        <v>40</v>
      </c>
    </row>
    <row r="9365" spans="1:28" x14ac:dyDescent="0.35">
      <c r="A9365" t="s">
        <v>6337</v>
      </c>
      <c r="B9365" t="s">
        <v>12653</v>
      </c>
      <c r="C9365" t="s">
        <v>6536</v>
      </c>
      <c r="D9365" s="1">
        <v>152691104</v>
      </c>
      <c r="E9365" t="s">
        <v>43</v>
      </c>
      <c r="G9365">
        <v>44963</v>
      </c>
      <c r="H9365" s="3">
        <v>931</v>
      </c>
      <c r="I9365">
        <v>1978004</v>
      </c>
      <c r="J9365" s="4">
        <v>1125</v>
      </c>
      <c r="K9365" t="s">
        <v>31</v>
      </c>
      <c r="L9365" t="s">
        <v>32</v>
      </c>
      <c r="M9365" t="s">
        <v>33</v>
      </c>
      <c r="N9365" s="4">
        <v>8</v>
      </c>
      <c r="O9365" s="4">
        <v>9000</v>
      </c>
      <c r="P9365" t="s">
        <v>8987</v>
      </c>
      <c r="Q9365" t="s">
        <v>8984</v>
      </c>
      <c r="R9365" t="s">
        <v>8985</v>
      </c>
      <c r="S9365" t="s">
        <v>14482</v>
      </c>
      <c r="T9365" t="s">
        <v>35</v>
      </c>
      <c r="U9365" t="s">
        <v>36</v>
      </c>
      <c r="V9365">
        <v>0</v>
      </c>
      <c r="W9365">
        <v>2023</v>
      </c>
      <c r="X9365" t="s">
        <v>63</v>
      </c>
      <c r="Y9365" t="s">
        <v>38</v>
      </c>
      <c r="Z9365" t="s">
        <v>39</v>
      </c>
      <c r="AA9365" t="s">
        <v>40</v>
      </c>
      <c r="AB9365" t="s">
        <v>40</v>
      </c>
    </row>
    <row r="9366" spans="1:28" x14ac:dyDescent="0.35">
      <c r="A9366" t="s">
        <v>6337</v>
      </c>
      <c r="B9366" t="s">
        <v>12654</v>
      </c>
      <c r="C9366" t="s">
        <v>6368</v>
      </c>
      <c r="D9366" s="1">
        <v>152481105</v>
      </c>
      <c r="E9366" t="s">
        <v>448</v>
      </c>
      <c r="G9366">
        <v>44961</v>
      </c>
      <c r="H9366" s="3">
        <v>2311</v>
      </c>
      <c r="I9366">
        <v>1977158</v>
      </c>
      <c r="J9366" s="4">
        <v>834</v>
      </c>
      <c r="K9366" t="s">
        <v>31</v>
      </c>
      <c r="L9366" t="s">
        <v>32</v>
      </c>
      <c r="M9366" t="s">
        <v>33</v>
      </c>
      <c r="N9366" s="4">
        <v>17</v>
      </c>
      <c r="O9366" s="4">
        <v>12114</v>
      </c>
      <c r="P9366" t="s">
        <v>9171</v>
      </c>
      <c r="Q9366" t="s">
        <v>8984</v>
      </c>
      <c r="R9366" t="s">
        <v>8985</v>
      </c>
      <c r="S9366" t="s">
        <v>14483</v>
      </c>
      <c r="T9366" t="s">
        <v>35</v>
      </c>
      <c r="U9366" t="s">
        <v>36</v>
      </c>
      <c r="V9366">
        <v>31636332</v>
      </c>
      <c r="W9366">
        <v>2023</v>
      </c>
      <c r="X9366" t="s">
        <v>63</v>
      </c>
      <c r="Y9366" t="s">
        <v>38</v>
      </c>
      <c r="Z9366" t="s">
        <v>45</v>
      </c>
      <c r="AA9366" t="s">
        <v>40</v>
      </c>
      <c r="AB9366" t="s">
        <v>38</v>
      </c>
    </row>
    <row r="9367" spans="1:28" x14ac:dyDescent="0.35">
      <c r="A9367" t="s">
        <v>6337</v>
      </c>
      <c r="B9367" t="s">
        <v>12654</v>
      </c>
      <c r="C9367" t="s">
        <v>6670</v>
      </c>
      <c r="D9367" s="1">
        <v>152101102</v>
      </c>
      <c r="E9367" t="s">
        <v>43</v>
      </c>
      <c r="G9367">
        <v>44962</v>
      </c>
      <c r="H9367" s="3">
        <v>330</v>
      </c>
      <c r="I9367">
        <v>1977145</v>
      </c>
      <c r="J9367" s="4">
        <v>499</v>
      </c>
      <c r="K9367" t="s">
        <v>31</v>
      </c>
      <c r="L9367" t="s">
        <v>32</v>
      </c>
      <c r="M9367" t="s">
        <v>33</v>
      </c>
      <c r="N9367" s="4">
        <v>22</v>
      </c>
      <c r="O9367" s="4">
        <v>10978</v>
      </c>
      <c r="P9367" t="s">
        <v>8987</v>
      </c>
      <c r="Q9367" t="s">
        <v>8984</v>
      </c>
      <c r="R9367" t="s">
        <v>8985</v>
      </c>
      <c r="S9367" t="s">
        <v>7349</v>
      </c>
      <c r="T9367" t="s">
        <v>35</v>
      </c>
      <c r="U9367" t="s">
        <v>36</v>
      </c>
      <c r="V9367">
        <v>35424879</v>
      </c>
      <c r="W9367">
        <v>2023</v>
      </c>
      <c r="X9367" t="s">
        <v>63</v>
      </c>
      <c r="Y9367" t="s">
        <v>38</v>
      </c>
      <c r="Z9367" t="s">
        <v>39</v>
      </c>
      <c r="AA9367" t="s">
        <v>40</v>
      </c>
      <c r="AB9367" t="s">
        <v>40</v>
      </c>
    </row>
    <row r="9368" spans="1:28" x14ac:dyDescent="0.35">
      <c r="A9368" t="s">
        <v>7410</v>
      </c>
      <c r="B9368" t="s">
        <v>12653</v>
      </c>
      <c r="C9368" t="s">
        <v>7505</v>
      </c>
      <c r="D9368" s="1">
        <v>42271103</v>
      </c>
      <c r="E9368" t="s">
        <v>448</v>
      </c>
      <c r="G9368">
        <v>44971</v>
      </c>
      <c r="H9368" s="3">
        <v>305</v>
      </c>
      <c r="I9368">
        <v>1984287</v>
      </c>
      <c r="J9368" s="4">
        <v>538</v>
      </c>
      <c r="K9368" t="s">
        <v>31</v>
      </c>
      <c r="L9368" t="s">
        <v>32</v>
      </c>
      <c r="M9368" t="s">
        <v>33</v>
      </c>
      <c r="N9368" s="4">
        <v>5</v>
      </c>
      <c r="O9368" s="4">
        <v>2360</v>
      </c>
      <c r="P9368" t="s">
        <v>8983</v>
      </c>
      <c r="Q9368" t="s">
        <v>8984</v>
      </c>
      <c r="R9368" t="s">
        <v>8985</v>
      </c>
      <c r="S9368" t="s">
        <v>8225</v>
      </c>
      <c r="T9368" t="s">
        <v>35</v>
      </c>
      <c r="U9368" t="s">
        <v>36</v>
      </c>
      <c r="V9368">
        <v>45671479</v>
      </c>
      <c r="W9368">
        <v>2023</v>
      </c>
      <c r="X9368" t="s">
        <v>63</v>
      </c>
      <c r="Y9368" t="s">
        <v>38</v>
      </c>
      <c r="Z9368" t="s">
        <v>45</v>
      </c>
      <c r="AA9368" t="s">
        <v>40</v>
      </c>
      <c r="AB9368" t="s">
        <v>38</v>
      </c>
    </row>
    <row r="9369" spans="1:28" x14ac:dyDescent="0.35">
      <c r="A9369" t="s">
        <v>7410</v>
      </c>
      <c r="B9369" t="s">
        <v>12653</v>
      </c>
      <c r="C9369" t="s">
        <v>7505</v>
      </c>
      <c r="D9369" s="1">
        <v>42271103</v>
      </c>
      <c r="E9369" t="s">
        <v>43</v>
      </c>
      <c r="G9369">
        <v>44962</v>
      </c>
      <c r="H9369" s="3">
        <v>704</v>
      </c>
      <c r="I9369">
        <v>1977264</v>
      </c>
      <c r="J9369" s="4">
        <v>575</v>
      </c>
      <c r="K9369" t="s">
        <v>31</v>
      </c>
      <c r="L9369" t="s">
        <v>66</v>
      </c>
      <c r="M9369" t="s">
        <v>415</v>
      </c>
      <c r="N9369" s="4">
        <v>25</v>
      </c>
      <c r="O9369" s="4">
        <v>10440</v>
      </c>
      <c r="P9369" t="s">
        <v>8987</v>
      </c>
      <c r="Q9369" t="s">
        <v>398</v>
      </c>
      <c r="R9369" t="s">
        <v>8985</v>
      </c>
      <c r="S9369" t="s">
        <v>8223</v>
      </c>
      <c r="T9369" t="s">
        <v>35</v>
      </c>
      <c r="U9369" t="s">
        <v>36</v>
      </c>
      <c r="V9369">
        <v>45658909</v>
      </c>
      <c r="W9369">
        <v>2023</v>
      </c>
      <c r="X9369" t="s">
        <v>63</v>
      </c>
      <c r="Y9369" t="s">
        <v>38</v>
      </c>
      <c r="Z9369" t="s">
        <v>39</v>
      </c>
      <c r="AA9369" t="s">
        <v>40</v>
      </c>
      <c r="AB9369" t="s">
        <v>40</v>
      </c>
    </row>
    <row r="9370" spans="1:28" x14ac:dyDescent="0.35">
      <c r="A9370" t="s">
        <v>7410</v>
      </c>
      <c r="B9370" t="s">
        <v>12654</v>
      </c>
      <c r="C9370" t="s">
        <v>7499</v>
      </c>
      <c r="D9370" s="1">
        <v>43071103</v>
      </c>
      <c r="E9370" t="s">
        <v>43</v>
      </c>
      <c r="G9370">
        <v>44958</v>
      </c>
      <c r="H9370" s="3">
        <v>2133</v>
      </c>
      <c r="I9370">
        <v>1974397</v>
      </c>
      <c r="J9370" s="4">
        <v>339</v>
      </c>
      <c r="K9370" t="s">
        <v>31</v>
      </c>
      <c r="L9370" t="s">
        <v>32</v>
      </c>
      <c r="M9370" t="s">
        <v>33</v>
      </c>
      <c r="N9370" s="4">
        <v>4</v>
      </c>
      <c r="O9370" s="4">
        <v>1356</v>
      </c>
      <c r="P9370" t="s">
        <v>8987</v>
      </c>
      <c r="Q9370" t="s">
        <v>8984</v>
      </c>
      <c r="R9370" t="s">
        <v>8985</v>
      </c>
      <c r="S9370" t="s">
        <v>14484</v>
      </c>
      <c r="T9370" t="s">
        <v>35</v>
      </c>
      <c r="U9370" t="s">
        <v>36</v>
      </c>
      <c r="V9370">
        <v>31636116</v>
      </c>
      <c r="W9370">
        <v>2023</v>
      </c>
      <c r="X9370" t="s">
        <v>63</v>
      </c>
      <c r="Y9370" t="s">
        <v>38</v>
      </c>
      <c r="Z9370" t="s">
        <v>64</v>
      </c>
      <c r="AA9370" t="s">
        <v>40</v>
      </c>
      <c r="AB9370" t="s">
        <v>40</v>
      </c>
    </row>
    <row r="9371" spans="1:28" x14ac:dyDescent="0.35">
      <c r="A9371" t="s">
        <v>7410</v>
      </c>
      <c r="B9371" t="s">
        <v>12653</v>
      </c>
      <c r="C9371" t="s">
        <v>7426</v>
      </c>
      <c r="D9371" s="1">
        <v>42571102</v>
      </c>
      <c r="E9371" t="s">
        <v>43</v>
      </c>
      <c r="G9371">
        <v>44961</v>
      </c>
      <c r="H9371" s="3">
        <v>1951</v>
      </c>
      <c r="I9371">
        <v>1976897</v>
      </c>
      <c r="J9371" s="4">
        <v>578</v>
      </c>
      <c r="K9371" t="s">
        <v>31</v>
      </c>
      <c r="L9371" t="s">
        <v>32</v>
      </c>
      <c r="M9371" t="s">
        <v>33</v>
      </c>
      <c r="N9371" s="4">
        <v>7</v>
      </c>
      <c r="O9371" s="4">
        <v>3874</v>
      </c>
      <c r="P9371" t="s">
        <v>8987</v>
      </c>
      <c r="Q9371" t="s">
        <v>8984</v>
      </c>
      <c r="R9371" t="s">
        <v>8985</v>
      </c>
      <c r="S9371" t="s">
        <v>14485</v>
      </c>
      <c r="T9371" t="s">
        <v>35</v>
      </c>
      <c r="U9371" t="s">
        <v>36</v>
      </c>
      <c r="V9371">
        <v>45658837</v>
      </c>
      <c r="W9371">
        <v>2023</v>
      </c>
      <c r="X9371" t="s">
        <v>63</v>
      </c>
      <c r="Y9371" t="s">
        <v>38</v>
      </c>
      <c r="Z9371" t="s">
        <v>39</v>
      </c>
      <c r="AA9371" t="s">
        <v>40</v>
      </c>
      <c r="AB9371" t="s">
        <v>40</v>
      </c>
    </row>
    <row r="9372" spans="1:28" x14ac:dyDescent="0.35">
      <c r="A9372" t="s">
        <v>7410</v>
      </c>
      <c r="B9372" t="s">
        <v>12654</v>
      </c>
      <c r="C9372" t="s">
        <v>7411</v>
      </c>
      <c r="D9372" s="1">
        <v>42811112</v>
      </c>
      <c r="E9372" t="s">
        <v>43</v>
      </c>
      <c r="G9372">
        <v>44963</v>
      </c>
      <c r="H9372" s="3">
        <v>532</v>
      </c>
      <c r="I9372">
        <v>1977827</v>
      </c>
      <c r="J9372" s="4">
        <v>437</v>
      </c>
      <c r="K9372" t="s">
        <v>31</v>
      </c>
      <c r="L9372" t="s">
        <v>32</v>
      </c>
      <c r="M9372" t="s">
        <v>33</v>
      </c>
      <c r="N9372" s="4">
        <v>9</v>
      </c>
      <c r="O9372" s="4">
        <v>3933</v>
      </c>
      <c r="P9372" t="s">
        <v>8987</v>
      </c>
      <c r="Q9372" t="s">
        <v>8984</v>
      </c>
      <c r="R9372" t="s">
        <v>8985</v>
      </c>
      <c r="S9372" t="s">
        <v>8224</v>
      </c>
      <c r="T9372" t="s">
        <v>35</v>
      </c>
      <c r="U9372" t="s">
        <v>36</v>
      </c>
      <c r="V9372">
        <v>31636316</v>
      </c>
      <c r="W9372">
        <v>2023</v>
      </c>
      <c r="X9372" t="s">
        <v>63</v>
      </c>
      <c r="Y9372" t="s">
        <v>38</v>
      </c>
      <c r="Z9372" t="s">
        <v>64</v>
      </c>
      <c r="AA9372" t="s">
        <v>40</v>
      </c>
      <c r="AB9372" t="s">
        <v>40</v>
      </c>
    </row>
    <row r="9373" spans="1:28" x14ac:dyDescent="0.35">
      <c r="A9373" t="s">
        <v>7410</v>
      </c>
      <c r="B9373" t="s">
        <v>12653</v>
      </c>
      <c r="C9373" t="s">
        <v>7426</v>
      </c>
      <c r="D9373" s="1">
        <v>42571102</v>
      </c>
      <c r="E9373" t="s">
        <v>30</v>
      </c>
      <c r="G9373">
        <v>44970</v>
      </c>
      <c r="H9373" s="3">
        <v>1435</v>
      </c>
      <c r="I9373">
        <v>1983808</v>
      </c>
      <c r="J9373" s="4">
        <v>1612</v>
      </c>
      <c r="K9373" t="s">
        <v>31</v>
      </c>
      <c r="L9373" t="s">
        <v>32</v>
      </c>
      <c r="M9373" t="s">
        <v>33</v>
      </c>
      <c r="N9373" s="4">
        <v>132</v>
      </c>
      <c r="O9373" s="4">
        <v>148692</v>
      </c>
      <c r="P9373" t="s">
        <v>8987</v>
      </c>
      <c r="Q9373" t="s">
        <v>8984</v>
      </c>
      <c r="R9373" t="s">
        <v>8985</v>
      </c>
      <c r="S9373" t="s">
        <v>14486</v>
      </c>
      <c r="T9373" t="s">
        <v>35</v>
      </c>
      <c r="U9373" t="s">
        <v>36</v>
      </c>
      <c r="V9373">
        <v>31636716</v>
      </c>
      <c r="W9373">
        <v>2023</v>
      </c>
      <c r="X9373" t="s">
        <v>63</v>
      </c>
      <c r="Y9373" t="s">
        <v>38</v>
      </c>
      <c r="Z9373" t="s">
        <v>51</v>
      </c>
      <c r="AA9373" t="s">
        <v>40</v>
      </c>
      <c r="AB9373" t="s">
        <v>40</v>
      </c>
    </row>
    <row r="9374" spans="1:28" x14ac:dyDescent="0.35">
      <c r="A9374" t="s">
        <v>7410</v>
      </c>
      <c r="B9374" t="s">
        <v>12654</v>
      </c>
      <c r="C9374" t="s">
        <v>7413</v>
      </c>
      <c r="D9374" s="1">
        <v>42811113</v>
      </c>
      <c r="E9374" t="s">
        <v>43</v>
      </c>
      <c r="G9374">
        <v>44971</v>
      </c>
      <c r="H9374" s="3">
        <v>1457</v>
      </c>
      <c r="I9374">
        <v>1985172</v>
      </c>
      <c r="J9374" s="4">
        <v>393</v>
      </c>
      <c r="K9374" t="s">
        <v>31</v>
      </c>
      <c r="L9374" t="s">
        <v>32</v>
      </c>
      <c r="M9374" t="s">
        <v>33</v>
      </c>
      <c r="N9374" s="4">
        <v>112</v>
      </c>
      <c r="O9374" s="4">
        <v>44016</v>
      </c>
      <c r="P9374" t="s">
        <v>13198</v>
      </c>
      <c r="Q9374" t="s">
        <v>8984</v>
      </c>
      <c r="R9374" t="s">
        <v>8985</v>
      </c>
      <c r="S9374" t="s">
        <v>8226</v>
      </c>
      <c r="T9374" t="s">
        <v>35</v>
      </c>
      <c r="U9374" t="s">
        <v>36</v>
      </c>
      <c r="V9374">
        <v>31636881</v>
      </c>
      <c r="W9374">
        <v>2023</v>
      </c>
      <c r="X9374" t="s">
        <v>63</v>
      </c>
      <c r="Y9374" t="s">
        <v>38</v>
      </c>
      <c r="Z9374" t="s">
        <v>39</v>
      </c>
      <c r="AA9374" t="s">
        <v>40</v>
      </c>
      <c r="AB9374" t="s">
        <v>40</v>
      </c>
    </row>
    <row r="9375" spans="1:28" x14ac:dyDescent="0.35">
      <c r="A9375" t="s">
        <v>8258</v>
      </c>
      <c r="B9375" t="s">
        <v>12654</v>
      </c>
      <c r="C9375" t="s">
        <v>8332</v>
      </c>
      <c r="D9375" s="1">
        <v>163692102</v>
      </c>
      <c r="E9375" t="s">
        <v>53</v>
      </c>
      <c r="G9375">
        <v>44974</v>
      </c>
      <c r="H9375" s="3">
        <v>705</v>
      </c>
      <c r="I9375">
        <v>1987311</v>
      </c>
      <c r="J9375" s="4">
        <v>544</v>
      </c>
      <c r="K9375" t="s">
        <v>31</v>
      </c>
      <c r="L9375" t="s">
        <v>66</v>
      </c>
      <c r="M9375" t="s">
        <v>415</v>
      </c>
      <c r="N9375" s="4">
        <v>3546</v>
      </c>
      <c r="O9375" s="4">
        <v>1697082</v>
      </c>
      <c r="P9375" t="s">
        <v>13082</v>
      </c>
      <c r="Q9375" t="s">
        <v>8984</v>
      </c>
      <c r="R9375" t="s">
        <v>8985</v>
      </c>
      <c r="S9375" t="s">
        <v>8564</v>
      </c>
      <c r="T9375" t="s">
        <v>35</v>
      </c>
      <c r="U9375" t="s">
        <v>36</v>
      </c>
      <c r="V9375">
        <v>45677824</v>
      </c>
      <c r="W9375">
        <v>2023</v>
      </c>
      <c r="X9375" t="s">
        <v>63</v>
      </c>
      <c r="Y9375" t="s">
        <v>38</v>
      </c>
      <c r="Z9375" t="s">
        <v>39</v>
      </c>
      <c r="AA9375" t="s">
        <v>40</v>
      </c>
      <c r="AB9375" t="s">
        <v>38</v>
      </c>
    </row>
    <row r="9376" spans="1:28" x14ac:dyDescent="0.35">
      <c r="A9376" t="s">
        <v>8258</v>
      </c>
      <c r="B9376" t="s">
        <v>12653</v>
      </c>
      <c r="C9376" t="s">
        <v>8259</v>
      </c>
      <c r="D9376" s="1">
        <v>163751102</v>
      </c>
      <c r="E9376" t="s">
        <v>43</v>
      </c>
      <c r="G9376">
        <v>44962</v>
      </c>
      <c r="H9376" s="3">
        <v>611</v>
      </c>
      <c r="I9376">
        <v>1977225</v>
      </c>
      <c r="J9376" s="4">
        <v>465</v>
      </c>
      <c r="K9376" t="s">
        <v>31</v>
      </c>
      <c r="L9376" t="s">
        <v>32</v>
      </c>
      <c r="M9376" t="s">
        <v>33</v>
      </c>
      <c r="N9376" s="4">
        <v>49</v>
      </c>
      <c r="O9376" s="4">
        <v>22785</v>
      </c>
      <c r="P9376" t="s">
        <v>13198</v>
      </c>
      <c r="Q9376" t="s">
        <v>8984</v>
      </c>
      <c r="R9376" t="s">
        <v>8985</v>
      </c>
      <c r="S9376" t="s">
        <v>8563</v>
      </c>
      <c r="T9376" t="s">
        <v>35</v>
      </c>
      <c r="U9376" t="s">
        <v>36</v>
      </c>
      <c r="V9376">
        <v>31636190</v>
      </c>
      <c r="W9376">
        <v>2023</v>
      </c>
      <c r="X9376" t="s">
        <v>63</v>
      </c>
      <c r="Y9376" t="s">
        <v>38</v>
      </c>
      <c r="Z9376" t="s">
        <v>39</v>
      </c>
      <c r="AA9376" t="s">
        <v>40</v>
      </c>
      <c r="AB9376" t="s">
        <v>40</v>
      </c>
    </row>
    <row r="9377" spans="1:28" x14ac:dyDescent="0.35">
      <c r="A9377" t="s">
        <v>28</v>
      </c>
      <c r="B9377" t="s">
        <v>12654</v>
      </c>
      <c r="C9377" t="s">
        <v>74</v>
      </c>
      <c r="D9377" s="1">
        <v>182941101</v>
      </c>
      <c r="E9377" t="s">
        <v>30</v>
      </c>
      <c r="G9377">
        <v>44941</v>
      </c>
      <c r="H9377" s="3">
        <v>2026</v>
      </c>
      <c r="I9377">
        <v>1956373</v>
      </c>
      <c r="J9377" s="4">
        <v>307</v>
      </c>
      <c r="K9377" t="s">
        <v>31</v>
      </c>
      <c r="L9377" t="s">
        <v>32</v>
      </c>
      <c r="M9377" t="s">
        <v>33</v>
      </c>
      <c r="N9377" s="4">
        <v>585</v>
      </c>
      <c r="O9377" s="4">
        <v>44299</v>
      </c>
      <c r="P9377" t="s">
        <v>13198</v>
      </c>
      <c r="Q9377" t="s">
        <v>8984</v>
      </c>
      <c r="R9377" t="s">
        <v>8985</v>
      </c>
      <c r="S9377" t="s">
        <v>1579</v>
      </c>
      <c r="T9377" t="s">
        <v>35</v>
      </c>
      <c r="U9377" t="s">
        <v>36</v>
      </c>
      <c r="V9377">
        <v>0</v>
      </c>
      <c r="W9377">
        <v>2023</v>
      </c>
      <c r="X9377" t="s">
        <v>37</v>
      </c>
      <c r="Y9377" t="s">
        <v>38</v>
      </c>
      <c r="Z9377" t="s">
        <v>39</v>
      </c>
      <c r="AA9377" t="s">
        <v>40</v>
      </c>
      <c r="AB9377" t="s">
        <v>40</v>
      </c>
    </row>
    <row r="9378" spans="1:28" x14ac:dyDescent="0.35">
      <c r="A9378" t="s">
        <v>28</v>
      </c>
      <c r="B9378" t="s">
        <v>12653</v>
      </c>
      <c r="C9378" t="s">
        <v>74</v>
      </c>
      <c r="D9378" s="1">
        <v>182941101</v>
      </c>
      <c r="E9378" t="s">
        <v>43</v>
      </c>
      <c r="G9378">
        <v>44944</v>
      </c>
      <c r="H9378" s="3">
        <v>2112</v>
      </c>
      <c r="I9378">
        <v>1961507</v>
      </c>
      <c r="J9378" s="4">
        <v>353</v>
      </c>
      <c r="K9378" t="s">
        <v>31</v>
      </c>
      <c r="L9378" t="s">
        <v>32</v>
      </c>
      <c r="M9378" t="s">
        <v>33</v>
      </c>
      <c r="N9378" s="4">
        <v>84</v>
      </c>
      <c r="O9378" s="4">
        <v>29652</v>
      </c>
      <c r="P9378" t="s">
        <v>13198</v>
      </c>
      <c r="Q9378" t="s">
        <v>8984</v>
      </c>
      <c r="R9378" t="s">
        <v>8985</v>
      </c>
      <c r="S9378" t="s">
        <v>14487</v>
      </c>
      <c r="T9378" t="s">
        <v>35</v>
      </c>
      <c r="U9378" t="s">
        <v>36</v>
      </c>
      <c r="V9378">
        <v>0</v>
      </c>
      <c r="W9378">
        <v>2023</v>
      </c>
      <c r="X9378" t="s">
        <v>37</v>
      </c>
      <c r="Y9378" t="s">
        <v>38</v>
      </c>
      <c r="Z9378" t="s">
        <v>64</v>
      </c>
      <c r="AA9378" t="s">
        <v>40</v>
      </c>
      <c r="AB9378" t="s">
        <v>40</v>
      </c>
    </row>
    <row r="9379" spans="1:28" x14ac:dyDescent="0.35">
      <c r="A9379" t="s">
        <v>28</v>
      </c>
      <c r="B9379" t="s">
        <v>12653</v>
      </c>
      <c r="C9379" t="s">
        <v>49</v>
      </c>
      <c r="D9379" s="1">
        <v>182852203</v>
      </c>
      <c r="E9379" t="s">
        <v>448</v>
      </c>
      <c r="G9379">
        <v>44932</v>
      </c>
      <c r="H9379" s="3">
        <v>1712</v>
      </c>
      <c r="I9379">
        <v>1925445</v>
      </c>
      <c r="J9379" s="4">
        <v>372</v>
      </c>
      <c r="K9379" t="s">
        <v>31</v>
      </c>
      <c r="L9379" t="s">
        <v>66</v>
      </c>
      <c r="M9379" t="s">
        <v>415</v>
      </c>
      <c r="N9379" s="4">
        <v>82</v>
      </c>
      <c r="O9379" s="4">
        <v>30368</v>
      </c>
      <c r="P9379" t="s">
        <v>13198</v>
      </c>
      <c r="Q9379" t="s">
        <v>79</v>
      </c>
      <c r="R9379" t="s">
        <v>8985</v>
      </c>
      <c r="S9379" t="s">
        <v>1575</v>
      </c>
      <c r="T9379" t="s">
        <v>35</v>
      </c>
      <c r="U9379" t="s">
        <v>36</v>
      </c>
      <c r="V9379">
        <v>0</v>
      </c>
      <c r="W9379">
        <v>2023</v>
      </c>
      <c r="X9379" t="s">
        <v>37</v>
      </c>
      <c r="Y9379" t="s">
        <v>38</v>
      </c>
      <c r="Z9379" t="s">
        <v>45</v>
      </c>
      <c r="AA9379" t="s">
        <v>40</v>
      </c>
      <c r="AB9379" t="s">
        <v>38</v>
      </c>
    </row>
    <row r="9380" spans="1:28" x14ac:dyDescent="0.35">
      <c r="A9380" t="s">
        <v>28</v>
      </c>
      <c r="B9380" t="s">
        <v>12653</v>
      </c>
      <c r="C9380" t="s">
        <v>215</v>
      </c>
      <c r="D9380" s="1">
        <v>182852201</v>
      </c>
      <c r="E9380" t="s">
        <v>448</v>
      </c>
      <c r="G9380">
        <v>44939</v>
      </c>
      <c r="H9380" s="3">
        <v>916</v>
      </c>
      <c r="I9380">
        <v>1952035</v>
      </c>
      <c r="J9380" s="4">
        <v>564</v>
      </c>
      <c r="K9380" t="s">
        <v>31</v>
      </c>
      <c r="L9380" t="s">
        <v>66</v>
      </c>
      <c r="M9380" t="s">
        <v>415</v>
      </c>
      <c r="N9380" s="4">
        <v>4</v>
      </c>
      <c r="O9380" s="4">
        <v>1170</v>
      </c>
      <c r="P9380" t="s">
        <v>13198</v>
      </c>
      <c r="Q9380" t="s">
        <v>8984</v>
      </c>
      <c r="R9380" t="s">
        <v>8985</v>
      </c>
      <c r="S9380" t="s">
        <v>1576</v>
      </c>
      <c r="T9380" t="s">
        <v>35</v>
      </c>
      <c r="U9380" t="s">
        <v>36</v>
      </c>
      <c r="V9380">
        <v>0</v>
      </c>
      <c r="W9380">
        <v>2023</v>
      </c>
      <c r="X9380" t="s">
        <v>37</v>
      </c>
      <c r="Y9380" t="s">
        <v>38</v>
      </c>
      <c r="Z9380" t="s">
        <v>39</v>
      </c>
      <c r="AA9380" t="s">
        <v>40</v>
      </c>
      <c r="AB9380" t="s">
        <v>40</v>
      </c>
    </row>
    <row r="9381" spans="1:28" x14ac:dyDescent="0.35">
      <c r="A9381" t="s">
        <v>28</v>
      </c>
      <c r="B9381" t="s">
        <v>12653</v>
      </c>
      <c r="C9381" t="s">
        <v>65</v>
      </c>
      <c r="D9381" s="1">
        <v>182852202</v>
      </c>
      <c r="E9381" t="s">
        <v>43</v>
      </c>
      <c r="G9381">
        <v>44939</v>
      </c>
      <c r="H9381" s="3">
        <v>905</v>
      </c>
      <c r="I9381">
        <v>1951478</v>
      </c>
      <c r="J9381" s="4">
        <v>387</v>
      </c>
      <c r="K9381" t="s">
        <v>31</v>
      </c>
      <c r="L9381" t="s">
        <v>32</v>
      </c>
      <c r="M9381" t="s">
        <v>33</v>
      </c>
      <c r="N9381" s="4">
        <v>39</v>
      </c>
      <c r="O9381" s="4">
        <v>15093</v>
      </c>
      <c r="P9381" t="s">
        <v>13198</v>
      </c>
      <c r="Q9381" t="s">
        <v>8984</v>
      </c>
      <c r="R9381" t="s">
        <v>8985</v>
      </c>
      <c r="S9381" t="s">
        <v>1577</v>
      </c>
      <c r="T9381" t="s">
        <v>35</v>
      </c>
      <c r="U9381" t="s">
        <v>36</v>
      </c>
      <c r="V9381">
        <v>0</v>
      </c>
      <c r="W9381">
        <v>2023</v>
      </c>
      <c r="X9381" t="s">
        <v>37</v>
      </c>
      <c r="Y9381" t="s">
        <v>38</v>
      </c>
      <c r="Z9381" t="s">
        <v>64</v>
      </c>
      <c r="AA9381" t="s">
        <v>40</v>
      </c>
      <c r="AB9381" t="s">
        <v>40</v>
      </c>
    </row>
    <row r="9382" spans="1:28" x14ac:dyDescent="0.35">
      <c r="A9382" t="s">
        <v>28</v>
      </c>
      <c r="B9382" t="s">
        <v>12653</v>
      </c>
      <c r="C9382" t="s">
        <v>215</v>
      </c>
      <c r="D9382" s="1">
        <v>182852201</v>
      </c>
      <c r="E9382" t="s">
        <v>53</v>
      </c>
      <c r="G9382">
        <v>44944</v>
      </c>
      <c r="H9382" s="3">
        <v>1733</v>
      </c>
      <c r="I9382">
        <v>1961414</v>
      </c>
      <c r="J9382" s="4">
        <v>408</v>
      </c>
      <c r="K9382" t="s">
        <v>31</v>
      </c>
      <c r="L9382" t="s">
        <v>66</v>
      </c>
      <c r="M9382" t="s">
        <v>415</v>
      </c>
      <c r="N9382" s="4">
        <v>6188</v>
      </c>
      <c r="O9382" s="4">
        <v>605581</v>
      </c>
      <c r="P9382" t="s">
        <v>13198</v>
      </c>
      <c r="Q9382" t="s">
        <v>79</v>
      </c>
      <c r="R9382" t="s">
        <v>8985</v>
      </c>
      <c r="S9382" t="s">
        <v>1582</v>
      </c>
      <c r="T9382" t="s">
        <v>35</v>
      </c>
      <c r="U9382" t="s">
        <v>36</v>
      </c>
      <c r="V9382">
        <v>0</v>
      </c>
      <c r="W9382">
        <v>2023</v>
      </c>
      <c r="X9382" t="s">
        <v>37</v>
      </c>
      <c r="Y9382" t="s">
        <v>38</v>
      </c>
      <c r="Z9382" t="s">
        <v>45</v>
      </c>
      <c r="AA9382" t="s">
        <v>40</v>
      </c>
      <c r="AB9382" t="s">
        <v>38</v>
      </c>
    </row>
    <row r="9383" spans="1:28" x14ac:dyDescent="0.35">
      <c r="A9383" t="s">
        <v>28</v>
      </c>
      <c r="B9383" t="s">
        <v>12653</v>
      </c>
      <c r="C9383" t="s">
        <v>131</v>
      </c>
      <c r="D9383" s="1">
        <v>83192101</v>
      </c>
      <c r="E9383" t="s">
        <v>448</v>
      </c>
      <c r="G9383">
        <v>44953</v>
      </c>
      <c r="H9383" s="3">
        <v>1412</v>
      </c>
      <c r="I9383">
        <v>1970137</v>
      </c>
      <c r="J9383" s="4">
        <v>1398</v>
      </c>
      <c r="K9383" t="s">
        <v>31</v>
      </c>
      <c r="L9383" t="s">
        <v>66</v>
      </c>
      <c r="M9383" t="s">
        <v>415</v>
      </c>
      <c r="N9383" s="4">
        <v>9</v>
      </c>
      <c r="O9383" s="4">
        <v>12582</v>
      </c>
      <c r="P9383" t="s">
        <v>13198</v>
      </c>
      <c r="Q9383" t="s">
        <v>9125</v>
      </c>
      <c r="R9383" t="s">
        <v>8985</v>
      </c>
      <c r="S9383" t="s">
        <v>1587</v>
      </c>
      <c r="T9383" t="s">
        <v>35</v>
      </c>
      <c r="U9383" t="s">
        <v>36</v>
      </c>
      <c r="V9383">
        <v>31635764</v>
      </c>
      <c r="W9383">
        <v>2023</v>
      </c>
      <c r="X9383" t="s">
        <v>37</v>
      </c>
      <c r="Y9383" t="s">
        <v>38</v>
      </c>
      <c r="Z9383" t="s">
        <v>45</v>
      </c>
      <c r="AA9383" t="s">
        <v>40</v>
      </c>
      <c r="AB9383" t="s">
        <v>40</v>
      </c>
    </row>
    <row r="9384" spans="1:28" x14ac:dyDescent="0.35">
      <c r="A9384" t="s">
        <v>28</v>
      </c>
      <c r="B9384" t="s">
        <v>12654</v>
      </c>
      <c r="C9384" t="s">
        <v>131</v>
      </c>
      <c r="D9384" s="1">
        <v>83192101</v>
      </c>
      <c r="E9384" t="s">
        <v>43</v>
      </c>
      <c r="G9384">
        <v>44948</v>
      </c>
      <c r="H9384" s="3">
        <v>1134</v>
      </c>
      <c r="I9384">
        <v>1964674</v>
      </c>
      <c r="J9384" s="4">
        <v>155</v>
      </c>
      <c r="K9384" t="s">
        <v>31</v>
      </c>
      <c r="L9384" t="s">
        <v>60</v>
      </c>
      <c r="M9384" t="s">
        <v>61</v>
      </c>
      <c r="N9384" s="4">
        <v>26</v>
      </c>
      <c r="O9384" s="4">
        <v>4030</v>
      </c>
      <c r="P9384" t="s">
        <v>13198</v>
      </c>
      <c r="Q9384" t="s">
        <v>8984</v>
      </c>
      <c r="R9384" t="s">
        <v>8985</v>
      </c>
      <c r="S9384" t="s">
        <v>1585</v>
      </c>
      <c r="T9384" t="s">
        <v>35</v>
      </c>
      <c r="U9384" t="s">
        <v>36</v>
      </c>
      <c r="V9384">
        <v>0</v>
      </c>
      <c r="W9384">
        <v>2023</v>
      </c>
      <c r="X9384" t="s">
        <v>37</v>
      </c>
      <c r="Y9384" t="s">
        <v>38</v>
      </c>
      <c r="Z9384" t="s">
        <v>51</v>
      </c>
      <c r="AA9384" t="s">
        <v>40</v>
      </c>
      <c r="AB9384" t="s">
        <v>40</v>
      </c>
    </row>
    <row r="9385" spans="1:28" x14ac:dyDescent="0.35">
      <c r="A9385" t="s">
        <v>28</v>
      </c>
      <c r="B9385" t="s">
        <v>12654</v>
      </c>
      <c r="C9385" t="s">
        <v>89</v>
      </c>
      <c r="D9385" s="1">
        <v>83622103</v>
      </c>
      <c r="E9385" t="s">
        <v>43</v>
      </c>
      <c r="G9385">
        <v>44939</v>
      </c>
      <c r="H9385" s="3">
        <v>1612</v>
      </c>
      <c r="I9385">
        <v>1952291</v>
      </c>
      <c r="J9385" s="4">
        <v>1222</v>
      </c>
      <c r="K9385" t="s">
        <v>31</v>
      </c>
      <c r="L9385" t="s">
        <v>32</v>
      </c>
      <c r="M9385" t="s">
        <v>33</v>
      </c>
      <c r="N9385" s="4">
        <v>343</v>
      </c>
      <c r="O9385" s="4">
        <v>419146</v>
      </c>
      <c r="P9385" t="s">
        <v>13198</v>
      </c>
      <c r="Q9385" t="s">
        <v>8984</v>
      </c>
      <c r="R9385" t="s">
        <v>8985</v>
      </c>
      <c r="S9385" t="s">
        <v>14488</v>
      </c>
      <c r="T9385" t="s">
        <v>35</v>
      </c>
      <c r="U9385" t="s">
        <v>36</v>
      </c>
      <c r="V9385">
        <v>0</v>
      </c>
      <c r="W9385">
        <v>2023</v>
      </c>
      <c r="X9385" t="s">
        <v>37</v>
      </c>
      <c r="Y9385" t="s">
        <v>38</v>
      </c>
      <c r="Z9385" t="s">
        <v>64</v>
      </c>
      <c r="AA9385" t="s">
        <v>40</v>
      </c>
      <c r="AB9385" t="s">
        <v>40</v>
      </c>
    </row>
    <row r="9386" spans="1:28" x14ac:dyDescent="0.35">
      <c r="A9386" t="s">
        <v>28</v>
      </c>
      <c r="B9386" t="s">
        <v>12654</v>
      </c>
      <c r="C9386" t="s">
        <v>82</v>
      </c>
      <c r="D9386" s="1">
        <v>83252106</v>
      </c>
      <c r="E9386" t="s">
        <v>43</v>
      </c>
      <c r="G9386">
        <v>44941</v>
      </c>
      <c r="H9386" s="3">
        <v>1645</v>
      </c>
      <c r="I9386">
        <v>1956202</v>
      </c>
      <c r="J9386" s="4">
        <v>94</v>
      </c>
      <c r="K9386" t="s">
        <v>31</v>
      </c>
      <c r="L9386" t="s">
        <v>66</v>
      </c>
      <c r="M9386" t="s">
        <v>415</v>
      </c>
      <c r="N9386" s="4">
        <v>164</v>
      </c>
      <c r="O9386" s="4">
        <v>15416</v>
      </c>
      <c r="P9386" t="s">
        <v>13198</v>
      </c>
      <c r="Q9386" t="s">
        <v>79</v>
      </c>
      <c r="R9386" t="s">
        <v>8985</v>
      </c>
      <c r="S9386" t="s">
        <v>1580</v>
      </c>
      <c r="T9386" t="s">
        <v>35</v>
      </c>
      <c r="U9386" t="s">
        <v>36</v>
      </c>
      <c r="V9386">
        <v>0</v>
      </c>
      <c r="W9386">
        <v>2023</v>
      </c>
      <c r="X9386" t="s">
        <v>37</v>
      </c>
      <c r="Y9386" t="s">
        <v>38</v>
      </c>
      <c r="Z9386" t="s">
        <v>422</v>
      </c>
      <c r="AA9386" t="s">
        <v>40</v>
      </c>
      <c r="AB9386" t="s">
        <v>40</v>
      </c>
    </row>
    <row r="9387" spans="1:28" x14ac:dyDescent="0.35">
      <c r="A9387" t="s">
        <v>28</v>
      </c>
      <c r="B9387" t="s">
        <v>12654</v>
      </c>
      <c r="C9387" t="s">
        <v>98</v>
      </c>
      <c r="D9387" s="1">
        <v>83692104</v>
      </c>
      <c r="E9387" t="s">
        <v>43</v>
      </c>
      <c r="G9387">
        <v>44941</v>
      </c>
      <c r="H9387" s="3">
        <v>1839</v>
      </c>
      <c r="I9387">
        <v>1956378</v>
      </c>
      <c r="J9387" s="4">
        <v>4026</v>
      </c>
      <c r="K9387" t="s">
        <v>31</v>
      </c>
      <c r="L9387" t="s">
        <v>32</v>
      </c>
      <c r="M9387" t="s">
        <v>83</v>
      </c>
      <c r="N9387" s="4">
        <v>35</v>
      </c>
      <c r="O9387" s="4">
        <v>100942</v>
      </c>
      <c r="P9387" t="s">
        <v>13198</v>
      </c>
      <c r="Q9387" t="s">
        <v>8984</v>
      </c>
      <c r="R9387" t="s">
        <v>8985</v>
      </c>
      <c r="S9387" t="s">
        <v>14489</v>
      </c>
      <c r="T9387" t="s">
        <v>35</v>
      </c>
      <c r="U9387" t="s">
        <v>36</v>
      </c>
      <c r="V9387">
        <v>0</v>
      </c>
      <c r="W9387">
        <v>2023</v>
      </c>
      <c r="X9387" t="s">
        <v>37</v>
      </c>
      <c r="Y9387" t="s">
        <v>38</v>
      </c>
      <c r="Z9387" t="s">
        <v>39</v>
      </c>
      <c r="AA9387" t="s">
        <v>40</v>
      </c>
      <c r="AB9387" t="s">
        <v>40</v>
      </c>
    </row>
    <row r="9388" spans="1:28" x14ac:dyDescent="0.35">
      <c r="A9388" t="s">
        <v>28</v>
      </c>
      <c r="B9388" t="s">
        <v>12654</v>
      </c>
      <c r="C9388" t="s">
        <v>145</v>
      </c>
      <c r="D9388" s="1">
        <v>83692105</v>
      </c>
      <c r="E9388" t="s">
        <v>43</v>
      </c>
      <c r="G9388">
        <v>44955</v>
      </c>
      <c r="H9388" s="3">
        <v>1934</v>
      </c>
      <c r="I9388">
        <v>1971187</v>
      </c>
      <c r="J9388" s="4">
        <v>991</v>
      </c>
      <c r="K9388" t="s">
        <v>31</v>
      </c>
      <c r="L9388" t="s">
        <v>32</v>
      </c>
      <c r="M9388" t="s">
        <v>33</v>
      </c>
      <c r="N9388" s="4">
        <v>45</v>
      </c>
      <c r="O9388" s="4">
        <v>6110</v>
      </c>
      <c r="P9388" t="s">
        <v>8987</v>
      </c>
      <c r="Q9388" t="s">
        <v>8984</v>
      </c>
      <c r="R9388" t="s">
        <v>8985</v>
      </c>
      <c r="S9388" t="s">
        <v>14490</v>
      </c>
      <c r="T9388" t="s">
        <v>35</v>
      </c>
      <c r="U9388" t="s">
        <v>36</v>
      </c>
      <c r="V9388">
        <v>45653598</v>
      </c>
      <c r="W9388">
        <v>2023</v>
      </c>
      <c r="X9388" t="s">
        <v>37</v>
      </c>
      <c r="Y9388" t="s">
        <v>38</v>
      </c>
      <c r="Z9388" t="s">
        <v>39</v>
      </c>
      <c r="AA9388" t="s">
        <v>40</v>
      </c>
      <c r="AB9388" t="s">
        <v>40</v>
      </c>
    </row>
    <row r="9389" spans="1:28" x14ac:dyDescent="0.35">
      <c r="A9389" t="s">
        <v>28</v>
      </c>
      <c r="B9389" t="s">
        <v>12654</v>
      </c>
      <c r="C9389" t="s">
        <v>56</v>
      </c>
      <c r="D9389" s="1">
        <v>83252104</v>
      </c>
      <c r="E9389" t="s">
        <v>91</v>
      </c>
      <c r="G9389">
        <v>44939</v>
      </c>
      <c r="H9389" s="3">
        <v>252</v>
      </c>
      <c r="I9389">
        <v>1954274</v>
      </c>
      <c r="J9389" s="4">
        <v>1941</v>
      </c>
      <c r="K9389" t="s">
        <v>31</v>
      </c>
      <c r="L9389" t="s">
        <v>32</v>
      </c>
      <c r="M9389" t="s">
        <v>33</v>
      </c>
      <c r="N9389" s="4">
        <v>95</v>
      </c>
      <c r="O9389" s="4">
        <v>125464</v>
      </c>
      <c r="P9389" t="s">
        <v>8987</v>
      </c>
      <c r="Q9389" t="s">
        <v>8984</v>
      </c>
      <c r="R9389" t="s">
        <v>47</v>
      </c>
      <c r="S9389" t="s">
        <v>14491</v>
      </c>
      <c r="T9389" t="s">
        <v>35</v>
      </c>
      <c r="U9389" t="s">
        <v>36</v>
      </c>
      <c r="V9389">
        <v>0</v>
      </c>
      <c r="W9389">
        <v>2023</v>
      </c>
      <c r="X9389" t="s">
        <v>37</v>
      </c>
      <c r="Y9389" t="s">
        <v>38</v>
      </c>
      <c r="Z9389" t="s">
        <v>422</v>
      </c>
      <c r="AA9389" t="s">
        <v>40</v>
      </c>
      <c r="AB9389" t="s">
        <v>40</v>
      </c>
    </row>
    <row r="9390" spans="1:28" x14ac:dyDescent="0.35">
      <c r="A9390" t="s">
        <v>28</v>
      </c>
      <c r="B9390" t="s">
        <v>12653</v>
      </c>
      <c r="C9390" t="s">
        <v>71</v>
      </c>
      <c r="D9390" s="1">
        <v>82931101</v>
      </c>
      <c r="E9390" t="s">
        <v>30</v>
      </c>
      <c r="G9390">
        <v>44941</v>
      </c>
      <c r="H9390" s="3">
        <v>2353</v>
      </c>
      <c r="I9390">
        <v>1956451</v>
      </c>
      <c r="J9390" s="4">
        <v>632</v>
      </c>
      <c r="K9390" t="s">
        <v>31</v>
      </c>
      <c r="L9390" t="s">
        <v>384</v>
      </c>
      <c r="M9390" t="s">
        <v>385</v>
      </c>
      <c r="N9390" s="4">
        <v>97</v>
      </c>
      <c r="O9390" s="4">
        <v>38667</v>
      </c>
      <c r="P9390" t="s">
        <v>13198</v>
      </c>
      <c r="Q9390" t="s">
        <v>8984</v>
      </c>
      <c r="R9390" t="s">
        <v>8985</v>
      </c>
      <c r="S9390" t="s">
        <v>1581</v>
      </c>
      <c r="T9390" t="s">
        <v>35</v>
      </c>
      <c r="U9390" t="s">
        <v>36</v>
      </c>
      <c r="V9390">
        <v>0</v>
      </c>
      <c r="W9390">
        <v>2023</v>
      </c>
      <c r="X9390" t="s">
        <v>37</v>
      </c>
      <c r="Y9390" t="s">
        <v>38</v>
      </c>
      <c r="Z9390" t="s">
        <v>39</v>
      </c>
      <c r="AA9390" t="s">
        <v>40</v>
      </c>
      <c r="AB9390" t="s">
        <v>40</v>
      </c>
    </row>
    <row r="9391" spans="1:28" x14ac:dyDescent="0.35">
      <c r="A9391" t="s">
        <v>28</v>
      </c>
      <c r="B9391" t="s">
        <v>12654</v>
      </c>
      <c r="C9391" t="s">
        <v>98</v>
      </c>
      <c r="D9391" s="1">
        <v>83692104</v>
      </c>
      <c r="E9391" t="s">
        <v>91</v>
      </c>
      <c r="G9391">
        <v>44941</v>
      </c>
      <c r="H9391" s="3">
        <v>1727</v>
      </c>
      <c r="I9391">
        <v>1956391</v>
      </c>
      <c r="J9391" s="4">
        <v>1396</v>
      </c>
      <c r="K9391" t="s">
        <v>31</v>
      </c>
      <c r="L9391" t="s">
        <v>32</v>
      </c>
      <c r="M9391" t="s">
        <v>33</v>
      </c>
      <c r="N9391" s="4">
        <v>91</v>
      </c>
      <c r="O9391" s="4">
        <v>127036</v>
      </c>
      <c r="P9391" t="s">
        <v>13198</v>
      </c>
      <c r="Q9391" t="s">
        <v>8984</v>
      </c>
      <c r="R9391" t="s">
        <v>8985</v>
      </c>
      <c r="S9391" t="s">
        <v>14489</v>
      </c>
      <c r="T9391" t="s">
        <v>35</v>
      </c>
      <c r="U9391" t="s">
        <v>36</v>
      </c>
      <c r="V9391">
        <v>0</v>
      </c>
      <c r="W9391">
        <v>2023</v>
      </c>
      <c r="X9391" t="s">
        <v>37</v>
      </c>
      <c r="Y9391" t="s">
        <v>38</v>
      </c>
      <c r="Z9391" t="s">
        <v>39</v>
      </c>
      <c r="AA9391" t="s">
        <v>40</v>
      </c>
      <c r="AB9391" t="s">
        <v>40</v>
      </c>
    </row>
    <row r="9392" spans="1:28" x14ac:dyDescent="0.35">
      <c r="A9392" t="s">
        <v>28</v>
      </c>
      <c r="B9392" t="s">
        <v>12654</v>
      </c>
      <c r="C9392" t="s">
        <v>98</v>
      </c>
      <c r="D9392" s="1">
        <v>83692104</v>
      </c>
      <c r="E9392" t="s">
        <v>43</v>
      </c>
      <c r="G9392">
        <v>44949</v>
      </c>
      <c r="H9392" s="3">
        <v>54</v>
      </c>
      <c r="I9392">
        <v>1965166</v>
      </c>
      <c r="J9392" s="4">
        <v>2296</v>
      </c>
      <c r="K9392" t="s">
        <v>31</v>
      </c>
      <c r="L9392" t="s">
        <v>32</v>
      </c>
      <c r="M9392" t="s">
        <v>33</v>
      </c>
      <c r="N9392" s="4">
        <v>16</v>
      </c>
      <c r="O9392" s="4">
        <v>25228</v>
      </c>
      <c r="P9392" t="s">
        <v>13198</v>
      </c>
      <c r="Q9392" t="s">
        <v>8984</v>
      </c>
      <c r="R9392" t="s">
        <v>8985</v>
      </c>
      <c r="S9392" t="s">
        <v>14492</v>
      </c>
      <c r="T9392" t="s">
        <v>35</v>
      </c>
      <c r="U9392" t="s">
        <v>36</v>
      </c>
      <c r="V9392">
        <v>45647470</v>
      </c>
      <c r="W9392">
        <v>2023</v>
      </c>
      <c r="X9392" t="s">
        <v>37</v>
      </c>
      <c r="Y9392" t="s">
        <v>38</v>
      </c>
      <c r="Z9392" t="s">
        <v>39</v>
      </c>
      <c r="AA9392" t="s">
        <v>40</v>
      </c>
      <c r="AB9392" t="s">
        <v>40</v>
      </c>
    </row>
    <row r="9393" spans="1:28" x14ac:dyDescent="0.35">
      <c r="A9393" t="s">
        <v>28</v>
      </c>
      <c r="B9393" t="s">
        <v>12654</v>
      </c>
      <c r="C9393" t="s">
        <v>71</v>
      </c>
      <c r="D9393" s="1">
        <v>82931101</v>
      </c>
      <c r="E9393" t="s">
        <v>448</v>
      </c>
      <c r="G9393">
        <v>44939</v>
      </c>
      <c r="H9393" s="3">
        <v>812</v>
      </c>
      <c r="I9393">
        <v>1951927</v>
      </c>
      <c r="J9393" s="4">
        <v>3516</v>
      </c>
      <c r="K9393" t="s">
        <v>31</v>
      </c>
      <c r="L9393" t="s">
        <v>32</v>
      </c>
      <c r="M9393" t="s">
        <v>33</v>
      </c>
      <c r="N9393" s="4">
        <v>22</v>
      </c>
      <c r="O9393" s="4">
        <v>70498</v>
      </c>
      <c r="P9393" t="s">
        <v>13198</v>
      </c>
      <c r="Q9393" t="s">
        <v>8984</v>
      </c>
      <c r="R9393" t="s">
        <v>8985</v>
      </c>
      <c r="S9393" t="s">
        <v>14493</v>
      </c>
      <c r="T9393" t="s">
        <v>35</v>
      </c>
      <c r="U9393" t="s">
        <v>36</v>
      </c>
      <c r="V9393">
        <v>0</v>
      </c>
      <c r="W9393">
        <v>2023</v>
      </c>
      <c r="X9393" t="s">
        <v>37</v>
      </c>
      <c r="Y9393" t="s">
        <v>38</v>
      </c>
      <c r="Z9393" t="s">
        <v>422</v>
      </c>
      <c r="AA9393" t="s">
        <v>40</v>
      </c>
      <c r="AB9393" t="s">
        <v>40</v>
      </c>
    </row>
    <row r="9394" spans="1:28" x14ac:dyDescent="0.35">
      <c r="A9394" t="s">
        <v>28</v>
      </c>
      <c r="B9394" t="s">
        <v>12654</v>
      </c>
      <c r="C9394" t="s">
        <v>71</v>
      </c>
      <c r="D9394" s="1">
        <v>82931101</v>
      </c>
      <c r="E9394" t="s">
        <v>448</v>
      </c>
      <c r="G9394">
        <v>44937</v>
      </c>
      <c r="H9394" s="3">
        <v>1020</v>
      </c>
      <c r="I9394">
        <v>1947494</v>
      </c>
      <c r="J9394" s="4">
        <v>215</v>
      </c>
      <c r="K9394" t="s">
        <v>31</v>
      </c>
      <c r="L9394" t="s">
        <v>32</v>
      </c>
      <c r="M9394" t="s">
        <v>33</v>
      </c>
      <c r="N9394" s="4">
        <v>20</v>
      </c>
      <c r="O9394" s="4">
        <v>4300</v>
      </c>
      <c r="P9394" t="s">
        <v>9143</v>
      </c>
      <c r="Q9394" t="s">
        <v>8984</v>
      </c>
      <c r="R9394" t="s">
        <v>8985</v>
      </c>
      <c r="S9394" t="s">
        <v>14494</v>
      </c>
      <c r="T9394" t="s">
        <v>35</v>
      </c>
      <c r="U9394" t="s">
        <v>36</v>
      </c>
      <c r="V9394">
        <v>0</v>
      </c>
      <c r="W9394">
        <v>2023</v>
      </c>
      <c r="X9394" t="s">
        <v>37</v>
      </c>
      <c r="Y9394" t="s">
        <v>38</v>
      </c>
      <c r="Z9394" t="s">
        <v>39</v>
      </c>
      <c r="AA9394" t="s">
        <v>40</v>
      </c>
      <c r="AB9394" t="s">
        <v>40</v>
      </c>
    </row>
    <row r="9395" spans="1:28" x14ac:dyDescent="0.35">
      <c r="A9395" t="s">
        <v>28</v>
      </c>
      <c r="B9395" t="s">
        <v>12654</v>
      </c>
      <c r="C9395" t="s">
        <v>71</v>
      </c>
      <c r="D9395" s="1">
        <v>82931101</v>
      </c>
      <c r="E9395" t="s">
        <v>448</v>
      </c>
      <c r="G9395">
        <v>44937</v>
      </c>
      <c r="H9395" s="3">
        <v>1020</v>
      </c>
      <c r="I9395">
        <v>1947494</v>
      </c>
      <c r="J9395" s="4">
        <v>215</v>
      </c>
      <c r="K9395" t="s">
        <v>31</v>
      </c>
      <c r="L9395" t="s">
        <v>32</v>
      </c>
      <c r="M9395" t="s">
        <v>33</v>
      </c>
      <c r="N9395" s="4">
        <v>20</v>
      </c>
      <c r="O9395" s="4">
        <v>4300</v>
      </c>
      <c r="P9395" t="s">
        <v>9143</v>
      </c>
      <c r="Q9395" t="s">
        <v>8984</v>
      </c>
      <c r="R9395" t="s">
        <v>8985</v>
      </c>
      <c r="S9395" t="s">
        <v>14494</v>
      </c>
      <c r="T9395" t="s">
        <v>35</v>
      </c>
      <c r="U9395" t="s">
        <v>36</v>
      </c>
      <c r="V9395">
        <v>0</v>
      </c>
      <c r="W9395">
        <v>2023</v>
      </c>
      <c r="X9395" t="s">
        <v>37</v>
      </c>
      <c r="Y9395" t="s">
        <v>38</v>
      </c>
      <c r="Z9395" t="s">
        <v>39</v>
      </c>
      <c r="AA9395" t="s">
        <v>40</v>
      </c>
      <c r="AB9395" t="s">
        <v>40</v>
      </c>
    </row>
    <row r="9396" spans="1:28" x14ac:dyDescent="0.35">
      <c r="A9396" t="s">
        <v>28</v>
      </c>
      <c r="B9396" t="s">
        <v>12654</v>
      </c>
      <c r="C9396" t="s">
        <v>71</v>
      </c>
      <c r="D9396" s="1">
        <v>82931101</v>
      </c>
      <c r="E9396" t="s">
        <v>43</v>
      </c>
      <c r="G9396">
        <v>44937</v>
      </c>
      <c r="H9396" s="3">
        <v>1711</v>
      </c>
      <c r="I9396">
        <v>1948757</v>
      </c>
      <c r="J9396" s="4">
        <v>5837</v>
      </c>
      <c r="K9396" t="s">
        <v>31</v>
      </c>
      <c r="L9396" t="s">
        <v>32</v>
      </c>
      <c r="M9396" t="s">
        <v>33</v>
      </c>
      <c r="N9396" s="4">
        <v>2</v>
      </c>
      <c r="O9396" s="4">
        <v>11674</v>
      </c>
      <c r="P9396" t="s">
        <v>8987</v>
      </c>
      <c r="Q9396" t="s">
        <v>8984</v>
      </c>
      <c r="R9396" t="s">
        <v>8985</v>
      </c>
      <c r="S9396" t="s">
        <v>14495</v>
      </c>
      <c r="T9396" t="s">
        <v>35</v>
      </c>
      <c r="U9396" t="s">
        <v>36</v>
      </c>
      <c r="V9396">
        <v>0</v>
      </c>
      <c r="W9396">
        <v>2023</v>
      </c>
      <c r="X9396" t="s">
        <v>37</v>
      </c>
      <c r="Y9396" t="s">
        <v>38</v>
      </c>
      <c r="Z9396" t="s">
        <v>64</v>
      </c>
      <c r="AA9396" t="s">
        <v>40</v>
      </c>
      <c r="AB9396" t="s">
        <v>40</v>
      </c>
    </row>
    <row r="9397" spans="1:28" x14ac:dyDescent="0.35">
      <c r="A9397" t="s">
        <v>28</v>
      </c>
      <c r="B9397" t="s">
        <v>12654</v>
      </c>
      <c r="C9397" t="s">
        <v>46</v>
      </c>
      <c r="D9397" s="1">
        <v>83622106</v>
      </c>
      <c r="E9397" t="s">
        <v>43</v>
      </c>
      <c r="G9397">
        <v>44927</v>
      </c>
      <c r="H9397" s="3">
        <v>1107</v>
      </c>
      <c r="I9397">
        <v>1908305</v>
      </c>
      <c r="J9397" s="4">
        <v>1761</v>
      </c>
      <c r="K9397" t="s">
        <v>31</v>
      </c>
      <c r="L9397" t="s">
        <v>32</v>
      </c>
      <c r="M9397" t="s">
        <v>33</v>
      </c>
      <c r="N9397" s="4">
        <v>2</v>
      </c>
      <c r="O9397" s="4">
        <v>3522</v>
      </c>
      <c r="P9397" t="s">
        <v>13198</v>
      </c>
      <c r="Q9397" t="s">
        <v>8984</v>
      </c>
      <c r="R9397" t="s">
        <v>8985</v>
      </c>
      <c r="S9397" t="s">
        <v>14496</v>
      </c>
      <c r="T9397" t="s">
        <v>35</v>
      </c>
      <c r="U9397" t="s">
        <v>36</v>
      </c>
      <c r="V9397">
        <v>0</v>
      </c>
      <c r="W9397">
        <v>2023</v>
      </c>
      <c r="X9397" t="s">
        <v>37</v>
      </c>
      <c r="Y9397" t="s">
        <v>38</v>
      </c>
      <c r="Z9397" t="s">
        <v>39</v>
      </c>
      <c r="AA9397" t="s">
        <v>40</v>
      </c>
      <c r="AB9397" t="s">
        <v>40</v>
      </c>
    </row>
    <row r="9398" spans="1:28" x14ac:dyDescent="0.35">
      <c r="A9398" t="s">
        <v>28</v>
      </c>
      <c r="B9398" t="s">
        <v>12654</v>
      </c>
      <c r="C9398" t="s">
        <v>129</v>
      </c>
      <c r="D9398" s="1">
        <v>83622105</v>
      </c>
      <c r="E9398" t="s">
        <v>43</v>
      </c>
      <c r="G9398">
        <v>44937</v>
      </c>
      <c r="H9398" s="3">
        <v>1726</v>
      </c>
      <c r="I9398">
        <v>1948795</v>
      </c>
      <c r="J9398" s="4">
        <v>4254</v>
      </c>
      <c r="K9398" t="s">
        <v>31</v>
      </c>
      <c r="L9398" t="s">
        <v>32</v>
      </c>
      <c r="M9398" t="s">
        <v>83</v>
      </c>
      <c r="N9398" s="4">
        <v>8</v>
      </c>
      <c r="O9398" s="4">
        <v>34032</v>
      </c>
      <c r="P9398" t="s">
        <v>8987</v>
      </c>
      <c r="Q9398" t="s">
        <v>8984</v>
      </c>
      <c r="R9398" t="s">
        <v>8985</v>
      </c>
      <c r="S9398" t="s">
        <v>14497</v>
      </c>
      <c r="T9398" t="s">
        <v>35</v>
      </c>
      <c r="U9398" t="s">
        <v>36</v>
      </c>
      <c r="V9398">
        <v>0</v>
      </c>
      <c r="W9398">
        <v>2023</v>
      </c>
      <c r="X9398" t="s">
        <v>37</v>
      </c>
      <c r="Y9398" t="s">
        <v>38</v>
      </c>
      <c r="Z9398" t="s">
        <v>39</v>
      </c>
      <c r="AA9398" t="s">
        <v>40</v>
      </c>
      <c r="AB9398" t="s">
        <v>40</v>
      </c>
    </row>
    <row r="9399" spans="1:28" x14ac:dyDescent="0.35">
      <c r="A9399" t="s">
        <v>28</v>
      </c>
      <c r="B9399" t="s">
        <v>12654</v>
      </c>
      <c r="C9399" t="s">
        <v>129</v>
      </c>
      <c r="D9399" s="1">
        <v>83622105</v>
      </c>
      <c r="E9399" t="s">
        <v>43</v>
      </c>
      <c r="G9399">
        <v>44937</v>
      </c>
      <c r="H9399" s="3">
        <v>1726</v>
      </c>
      <c r="I9399">
        <v>1948795</v>
      </c>
      <c r="J9399" s="4">
        <v>4254</v>
      </c>
      <c r="K9399" t="s">
        <v>31</v>
      </c>
      <c r="L9399" t="s">
        <v>32</v>
      </c>
      <c r="M9399" t="s">
        <v>83</v>
      </c>
      <c r="N9399" s="4">
        <v>8</v>
      </c>
      <c r="O9399" s="4">
        <v>34032</v>
      </c>
      <c r="P9399" t="s">
        <v>8987</v>
      </c>
      <c r="Q9399" t="s">
        <v>8984</v>
      </c>
      <c r="R9399" t="s">
        <v>8985</v>
      </c>
      <c r="S9399" t="s">
        <v>14497</v>
      </c>
      <c r="T9399" t="s">
        <v>35</v>
      </c>
      <c r="U9399" t="s">
        <v>36</v>
      </c>
      <c r="V9399">
        <v>0</v>
      </c>
      <c r="W9399">
        <v>2023</v>
      </c>
      <c r="X9399" t="s">
        <v>37</v>
      </c>
      <c r="Y9399" t="s">
        <v>38</v>
      </c>
      <c r="Z9399" t="s">
        <v>39</v>
      </c>
      <c r="AA9399" t="s">
        <v>40</v>
      </c>
      <c r="AB9399" t="s">
        <v>40</v>
      </c>
    </row>
    <row r="9400" spans="1:28" x14ac:dyDescent="0.35">
      <c r="A9400" t="s">
        <v>28</v>
      </c>
      <c r="B9400" t="s">
        <v>12654</v>
      </c>
      <c r="C9400" t="s">
        <v>129</v>
      </c>
      <c r="D9400" s="1">
        <v>83622105</v>
      </c>
      <c r="E9400" t="s">
        <v>43</v>
      </c>
      <c r="G9400">
        <v>44949</v>
      </c>
      <c r="H9400" s="3">
        <v>47</v>
      </c>
      <c r="I9400">
        <v>1965165</v>
      </c>
      <c r="J9400" s="4">
        <v>1020</v>
      </c>
      <c r="K9400" t="s">
        <v>31</v>
      </c>
      <c r="L9400" t="s">
        <v>32</v>
      </c>
      <c r="M9400" t="s">
        <v>33</v>
      </c>
      <c r="N9400" s="4">
        <v>57</v>
      </c>
      <c r="O9400" s="4">
        <v>28700</v>
      </c>
      <c r="P9400" t="s">
        <v>13198</v>
      </c>
      <c r="Q9400" t="s">
        <v>8984</v>
      </c>
      <c r="R9400" t="s">
        <v>8985</v>
      </c>
      <c r="S9400" t="s">
        <v>1586</v>
      </c>
      <c r="T9400" t="s">
        <v>35</v>
      </c>
      <c r="U9400" t="s">
        <v>36</v>
      </c>
      <c r="V9400">
        <v>45647074</v>
      </c>
      <c r="W9400">
        <v>2023</v>
      </c>
      <c r="X9400" t="s">
        <v>37</v>
      </c>
      <c r="Y9400" t="s">
        <v>38</v>
      </c>
      <c r="Z9400" t="s">
        <v>64</v>
      </c>
      <c r="AA9400" t="s">
        <v>40</v>
      </c>
      <c r="AB9400" t="s">
        <v>40</v>
      </c>
    </row>
    <row r="9401" spans="1:28" x14ac:dyDescent="0.35">
      <c r="A9401" t="s">
        <v>28</v>
      </c>
      <c r="B9401" t="s">
        <v>12654</v>
      </c>
      <c r="C9401" t="s">
        <v>718</v>
      </c>
      <c r="D9401" s="1">
        <v>183582101</v>
      </c>
      <c r="E9401" t="s">
        <v>43</v>
      </c>
      <c r="G9401">
        <v>44941</v>
      </c>
      <c r="H9401" s="3">
        <v>2347</v>
      </c>
      <c r="I9401">
        <v>1956449</v>
      </c>
      <c r="J9401" s="4">
        <v>2533</v>
      </c>
      <c r="K9401" t="s">
        <v>31</v>
      </c>
      <c r="L9401" t="s">
        <v>32</v>
      </c>
      <c r="M9401" t="s">
        <v>33</v>
      </c>
      <c r="N9401" s="4">
        <v>4</v>
      </c>
      <c r="O9401" s="4">
        <v>10132</v>
      </c>
      <c r="P9401" t="s">
        <v>8987</v>
      </c>
      <c r="Q9401" t="s">
        <v>9125</v>
      </c>
      <c r="R9401" t="s">
        <v>8985</v>
      </c>
      <c r="S9401" t="s">
        <v>14498</v>
      </c>
      <c r="T9401" t="s">
        <v>35</v>
      </c>
      <c r="U9401" t="s">
        <v>36</v>
      </c>
      <c r="V9401">
        <v>0</v>
      </c>
      <c r="W9401">
        <v>2023</v>
      </c>
      <c r="X9401" t="s">
        <v>37</v>
      </c>
      <c r="Y9401" t="s">
        <v>38</v>
      </c>
      <c r="Z9401" t="s">
        <v>39</v>
      </c>
      <c r="AA9401" t="s">
        <v>40</v>
      </c>
      <c r="AB9401" t="s">
        <v>40</v>
      </c>
    </row>
    <row r="9402" spans="1:28" x14ac:dyDescent="0.35">
      <c r="A9402" t="s">
        <v>28</v>
      </c>
      <c r="B9402" t="s">
        <v>12654</v>
      </c>
      <c r="C9402" t="s">
        <v>46</v>
      </c>
      <c r="D9402" s="1">
        <v>83622106</v>
      </c>
      <c r="E9402" t="s">
        <v>53</v>
      </c>
      <c r="G9402">
        <v>44928</v>
      </c>
      <c r="H9402" s="3">
        <v>754</v>
      </c>
      <c r="I9402">
        <v>1909579</v>
      </c>
      <c r="J9402" s="4">
        <v>251</v>
      </c>
      <c r="K9402" t="s">
        <v>31</v>
      </c>
      <c r="L9402" t="s">
        <v>32</v>
      </c>
      <c r="M9402" t="s">
        <v>33</v>
      </c>
      <c r="N9402" s="4">
        <v>2</v>
      </c>
      <c r="O9402" s="4">
        <v>502</v>
      </c>
      <c r="P9402" t="s">
        <v>13198</v>
      </c>
      <c r="Q9402" t="s">
        <v>8984</v>
      </c>
      <c r="R9402" t="s">
        <v>8985</v>
      </c>
      <c r="S9402" t="s">
        <v>1574</v>
      </c>
      <c r="T9402" t="s">
        <v>35</v>
      </c>
      <c r="U9402" t="s">
        <v>36</v>
      </c>
      <c r="V9402">
        <v>0</v>
      </c>
      <c r="W9402">
        <v>2023</v>
      </c>
      <c r="X9402" t="s">
        <v>37</v>
      </c>
      <c r="Y9402" t="s">
        <v>38</v>
      </c>
      <c r="Z9402" t="s">
        <v>45</v>
      </c>
      <c r="AA9402" t="s">
        <v>40</v>
      </c>
      <c r="AB9402" t="s">
        <v>40</v>
      </c>
    </row>
    <row r="9403" spans="1:28" x14ac:dyDescent="0.35">
      <c r="A9403" t="s">
        <v>28</v>
      </c>
      <c r="B9403" t="s">
        <v>12654</v>
      </c>
      <c r="C9403" t="s">
        <v>153</v>
      </c>
      <c r="D9403" s="1">
        <v>83040401</v>
      </c>
      <c r="E9403" t="s">
        <v>43</v>
      </c>
      <c r="G9403">
        <v>44937</v>
      </c>
      <c r="H9403" s="3">
        <v>1342</v>
      </c>
      <c r="I9403">
        <v>1948160</v>
      </c>
      <c r="J9403" s="4">
        <v>1738</v>
      </c>
      <c r="K9403" t="s">
        <v>31</v>
      </c>
      <c r="L9403" t="s">
        <v>32</v>
      </c>
      <c r="M9403" t="s">
        <v>83</v>
      </c>
      <c r="N9403" s="4">
        <v>112</v>
      </c>
      <c r="O9403" s="4">
        <v>176452</v>
      </c>
      <c r="P9403" t="s">
        <v>8987</v>
      </c>
      <c r="Q9403" t="s">
        <v>8984</v>
      </c>
      <c r="R9403" t="s">
        <v>8985</v>
      </c>
      <c r="S9403" t="s">
        <v>14499</v>
      </c>
      <c r="T9403" t="s">
        <v>35</v>
      </c>
      <c r="U9403" t="s">
        <v>36</v>
      </c>
      <c r="V9403">
        <v>0</v>
      </c>
      <c r="W9403">
        <v>2023</v>
      </c>
      <c r="X9403" t="s">
        <v>37</v>
      </c>
      <c r="Y9403" t="s">
        <v>38</v>
      </c>
      <c r="Z9403" t="s">
        <v>39</v>
      </c>
      <c r="AA9403" t="s">
        <v>40</v>
      </c>
      <c r="AB9403" t="s">
        <v>40</v>
      </c>
    </row>
    <row r="9404" spans="1:28" x14ac:dyDescent="0.35">
      <c r="A9404" t="s">
        <v>28</v>
      </c>
      <c r="B9404" t="s">
        <v>12654</v>
      </c>
      <c r="C9404" t="s">
        <v>153</v>
      </c>
      <c r="D9404" s="1">
        <v>83040401</v>
      </c>
      <c r="E9404" t="s">
        <v>43</v>
      </c>
      <c r="G9404">
        <v>44941</v>
      </c>
      <c r="H9404" s="3">
        <v>1625</v>
      </c>
      <c r="I9404">
        <v>1956176</v>
      </c>
      <c r="J9404" s="4">
        <v>109</v>
      </c>
      <c r="K9404" t="s">
        <v>31</v>
      </c>
      <c r="L9404" t="s">
        <v>32</v>
      </c>
      <c r="M9404" t="s">
        <v>33</v>
      </c>
      <c r="N9404" s="4">
        <v>12</v>
      </c>
      <c r="O9404" s="4">
        <v>1308</v>
      </c>
      <c r="P9404" t="s">
        <v>13198</v>
      </c>
      <c r="Q9404" t="s">
        <v>8984</v>
      </c>
      <c r="R9404" t="s">
        <v>8985</v>
      </c>
      <c r="S9404" t="s">
        <v>1578</v>
      </c>
      <c r="T9404" t="s">
        <v>35</v>
      </c>
      <c r="U9404" t="s">
        <v>36</v>
      </c>
      <c r="V9404">
        <v>0</v>
      </c>
      <c r="W9404">
        <v>2023</v>
      </c>
      <c r="X9404" t="s">
        <v>37</v>
      </c>
      <c r="Y9404" t="s">
        <v>38</v>
      </c>
      <c r="Z9404" t="s">
        <v>422</v>
      </c>
      <c r="AA9404" t="s">
        <v>40</v>
      </c>
      <c r="AB9404" t="s">
        <v>40</v>
      </c>
    </row>
    <row r="9405" spans="1:28" x14ac:dyDescent="0.35">
      <c r="A9405" t="s">
        <v>28</v>
      </c>
      <c r="B9405" t="s">
        <v>12654</v>
      </c>
      <c r="C9405" t="s">
        <v>129</v>
      </c>
      <c r="D9405" s="1">
        <v>83622105</v>
      </c>
      <c r="E9405" t="s">
        <v>43</v>
      </c>
      <c r="G9405">
        <v>44939</v>
      </c>
      <c r="H9405" s="3">
        <v>1713</v>
      </c>
      <c r="I9405">
        <v>1952380</v>
      </c>
      <c r="J9405" s="4">
        <v>7187</v>
      </c>
      <c r="K9405" t="s">
        <v>31</v>
      </c>
      <c r="L9405" t="s">
        <v>32</v>
      </c>
      <c r="M9405" t="s">
        <v>33</v>
      </c>
      <c r="N9405" s="4">
        <v>9</v>
      </c>
      <c r="O9405" s="4">
        <v>25803</v>
      </c>
      <c r="P9405" t="s">
        <v>13198</v>
      </c>
      <c r="Q9405" t="s">
        <v>8984</v>
      </c>
      <c r="R9405" t="s">
        <v>8985</v>
      </c>
      <c r="S9405" t="s">
        <v>14500</v>
      </c>
      <c r="T9405" t="s">
        <v>35</v>
      </c>
      <c r="U9405" t="s">
        <v>36</v>
      </c>
      <c r="V9405">
        <v>0</v>
      </c>
      <c r="W9405">
        <v>2023</v>
      </c>
      <c r="X9405" t="s">
        <v>37</v>
      </c>
      <c r="Y9405" t="s">
        <v>38</v>
      </c>
      <c r="Z9405" t="s">
        <v>39</v>
      </c>
      <c r="AA9405" t="s">
        <v>40</v>
      </c>
      <c r="AB9405" t="s">
        <v>40</v>
      </c>
    </row>
    <row r="9406" spans="1:28" x14ac:dyDescent="0.35">
      <c r="A9406" t="s">
        <v>28</v>
      </c>
      <c r="B9406" t="s">
        <v>12654</v>
      </c>
      <c r="C9406" t="s">
        <v>153</v>
      </c>
      <c r="D9406" s="1">
        <v>83040401</v>
      </c>
      <c r="E9406" t="s">
        <v>43</v>
      </c>
      <c r="G9406">
        <v>44939</v>
      </c>
      <c r="H9406" s="3">
        <v>1551</v>
      </c>
      <c r="I9406">
        <v>1952240</v>
      </c>
      <c r="J9406" s="4">
        <v>7159</v>
      </c>
      <c r="K9406" t="s">
        <v>31</v>
      </c>
      <c r="L9406" t="s">
        <v>32</v>
      </c>
      <c r="M9406" t="s">
        <v>33</v>
      </c>
      <c r="N9406" s="4">
        <v>4</v>
      </c>
      <c r="O9406" s="4">
        <v>28636</v>
      </c>
      <c r="P9406" t="s">
        <v>13198</v>
      </c>
      <c r="Q9406" t="s">
        <v>8984</v>
      </c>
      <c r="R9406" t="s">
        <v>8985</v>
      </c>
      <c r="S9406" t="s">
        <v>14501</v>
      </c>
      <c r="T9406" t="s">
        <v>35</v>
      </c>
      <c r="U9406" t="s">
        <v>36</v>
      </c>
      <c r="V9406">
        <v>0</v>
      </c>
      <c r="W9406">
        <v>2023</v>
      </c>
      <c r="X9406" t="s">
        <v>37</v>
      </c>
      <c r="Y9406" t="s">
        <v>38</v>
      </c>
      <c r="Z9406" t="s">
        <v>88</v>
      </c>
      <c r="AA9406" t="s">
        <v>40</v>
      </c>
      <c r="AB9406" t="s">
        <v>40</v>
      </c>
    </row>
    <row r="9407" spans="1:28" x14ac:dyDescent="0.35">
      <c r="A9407" t="s">
        <v>28</v>
      </c>
      <c r="B9407" t="s">
        <v>12654</v>
      </c>
      <c r="C9407" t="s">
        <v>42</v>
      </c>
      <c r="D9407" s="1">
        <v>82841101</v>
      </c>
      <c r="E9407" t="s">
        <v>43</v>
      </c>
      <c r="G9407">
        <v>44938</v>
      </c>
      <c r="H9407" s="3">
        <v>2211</v>
      </c>
      <c r="I9407">
        <v>1951061</v>
      </c>
      <c r="J9407" s="4">
        <v>3991</v>
      </c>
      <c r="K9407" t="s">
        <v>31</v>
      </c>
      <c r="L9407" t="s">
        <v>32</v>
      </c>
      <c r="M9407" t="s">
        <v>33</v>
      </c>
      <c r="N9407" s="4">
        <v>137</v>
      </c>
      <c r="O9407" s="4">
        <v>474521</v>
      </c>
      <c r="P9407" t="s">
        <v>8987</v>
      </c>
      <c r="Q9407" t="s">
        <v>8984</v>
      </c>
      <c r="R9407" t="s">
        <v>8985</v>
      </c>
      <c r="S9407" t="s">
        <v>14502</v>
      </c>
      <c r="T9407" t="s">
        <v>35</v>
      </c>
      <c r="U9407" t="s">
        <v>36</v>
      </c>
      <c r="V9407">
        <v>0</v>
      </c>
      <c r="W9407">
        <v>2023</v>
      </c>
      <c r="X9407" t="s">
        <v>37</v>
      </c>
      <c r="Y9407" t="s">
        <v>38</v>
      </c>
      <c r="Z9407" t="s">
        <v>64</v>
      </c>
      <c r="AA9407" t="s">
        <v>40</v>
      </c>
      <c r="AB9407" t="s">
        <v>40</v>
      </c>
    </row>
    <row r="9408" spans="1:28" x14ac:dyDescent="0.35">
      <c r="A9408" t="s">
        <v>28</v>
      </c>
      <c r="B9408" t="s">
        <v>12654</v>
      </c>
      <c r="C9408" t="s">
        <v>129</v>
      </c>
      <c r="D9408" s="1">
        <v>83622105</v>
      </c>
      <c r="E9408" t="s">
        <v>43</v>
      </c>
      <c r="G9408">
        <v>44948</v>
      </c>
      <c r="H9408" s="3">
        <v>2326</v>
      </c>
      <c r="I9408">
        <v>1965146</v>
      </c>
      <c r="J9408" s="4">
        <v>1484</v>
      </c>
      <c r="K9408" t="s">
        <v>31</v>
      </c>
      <c r="L9408" t="s">
        <v>32</v>
      </c>
      <c r="M9408" t="s">
        <v>33</v>
      </c>
      <c r="N9408" s="4">
        <v>32</v>
      </c>
      <c r="O9408" s="4">
        <v>47488</v>
      </c>
      <c r="P9408" t="s">
        <v>13198</v>
      </c>
      <c r="Q9408" t="s">
        <v>8984</v>
      </c>
      <c r="R9408" t="s">
        <v>8985</v>
      </c>
      <c r="S9408" t="s">
        <v>1584</v>
      </c>
      <c r="T9408" t="s">
        <v>35</v>
      </c>
      <c r="U9408" t="s">
        <v>36</v>
      </c>
      <c r="V9408">
        <v>45647468</v>
      </c>
      <c r="W9408">
        <v>2023</v>
      </c>
      <c r="X9408" t="s">
        <v>37</v>
      </c>
      <c r="Y9408" t="s">
        <v>38</v>
      </c>
      <c r="Z9408" t="s">
        <v>39</v>
      </c>
      <c r="AA9408" t="s">
        <v>40</v>
      </c>
      <c r="AB9408" t="s">
        <v>40</v>
      </c>
    </row>
    <row r="9409" spans="1:28" x14ac:dyDescent="0.35">
      <c r="A9409" t="s">
        <v>28</v>
      </c>
      <c r="B9409" t="s">
        <v>12654</v>
      </c>
      <c r="C9409" t="s">
        <v>129</v>
      </c>
      <c r="D9409" s="1">
        <v>83622105</v>
      </c>
      <c r="E9409" t="s">
        <v>43</v>
      </c>
      <c r="G9409">
        <v>44943</v>
      </c>
      <c r="H9409" s="3">
        <v>1309</v>
      </c>
      <c r="I9409">
        <v>1959699</v>
      </c>
      <c r="J9409" s="4">
        <v>1355</v>
      </c>
      <c r="K9409" t="s">
        <v>31</v>
      </c>
      <c r="L9409" t="s">
        <v>32</v>
      </c>
      <c r="M9409" t="s">
        <v>33</v>
      </c>
      <c r="N9409" s="4">
        <v>8</v>
      </c>
      <c r="O9409" s="4">
        <v>10840</v>
      </c>
      <c r="P9409" t="s">
        <v>13198</v>
      </c>
      <c r="Q9409" t="s">
        <v>8984</v>
      </c>
      <c r="R9409" t="s">
        <v>8985</v>
      </c>
      <c r="S9409" t="s">
        <v>14503</v>
      </c>
      <c r="T9409" t="s">
        <v>35</v>
      </c>
      <c r="U9409" t="s">
        <v>36</v>
      </c>
      <c r="V9409">
        <v>0</v>
      </c>
      <c r="W9409">
        <v>2023</v>
      </c>
      <c r="X9409" t="s">
        <v>37</v>
      </c>
      <c r="Y9409" t="s">
        <v>38</v>
      </c>
      <c r="Z9409" t="s">
        <v>39</v>
      </c>
      <c r="AA9409" t="s">
        <v>40</v>
      </c>
      <c r="AB9409" t="s">
        <v>40</v>
      </c>
    </row>
    <row r="9410" spans="1:28" x14ac:dyDescent="0.35">
      <c r="A9410" t="s">
        <v>28</v>
      </c>
      <c r="B9410" t="s">
        <v>12654</v>
      </c>
      <c r="C9410" t="s">
        <v>126</v>
      </c>
      <c r="D9410" s="1">
        <v>82841102</v>
      </c>
      <c r="E9410" t="s">
        <v>91</v>
      </c>
      <c r="G9410">
        <v>44937</v>
      </c>
      <c r="H9410" s="3">
        <v>415</v>
      </c>
      <c r="I9410">
        <v>1947362</v>
      </c>
      <c r="J9410" s="4">
        <v>2009</v>
      </c>
      <c r="K9410" t="s">
        <v>31</v>
      </c>
      <c r="L9410" t="s">
        <v>32</v>
      </c>
      <c r="M9410" t="s">
        <v>33</v>
      </c>
      <c r="N9410" s="4">
        <v>389</v>
      </c>
      <c r="O9410" s="4">
        <v>781501</v>
      </c>
      <c r="P9410" t="s">
        <v>8987</v>
      </c>
      <c r="Q9410" t="s">
        <v>8984</v>
      </c>
      <c r="R9410" t="s">
        <v>8985</v>
      </c>
      <c r="S9410" t="s">
        <v>14504</v>
      </c>
      <c r="T9410" t="s">
        <v>35</v>
      </c>
      <c r="U9410" t="s">
        <v>36</v>
      </c>
      <c r="V9410">
        <v>0</v>
      </c>
      <c r="W9410">
        <v>2023</v>
      </c>
      <c r="X9410" t="s">
        <v>37</v>
      </c>
      <c r="Y9410" t="s">
        <v>38</v>
      </c>
      <c r="Z9410" t="s">
        <v>51</v>
      </c>
      <c r="AA9410" t="s">
        <v>40</v>
      </c>
      <c r="AB9410" t="s">
        <v>40</v>
      </c>
    </row>
    <row r="9411" spans="1:28" x14ac:dyDescent="0.35">
      <c r="A9411" t="s">
        <v>28</v>
      </c>
      <c r="B9411" t="s">
        <v>12654</v>
      </c>
      <c r="C9411" t="s">
        <v>42</v>
      </c>
      <c r="D9411" s="1">
        <v>82841101</v>
      </c>
      <c r="E9411" t="s">
        <v>43</v>
      </c>
      <c r="G9411">
        <v>44927</v>
      </c>
      <c r="H9411" s="3">
        <v>1340</v>
      </c>
      <c r="I9411">
        <v>1908633</v>
      </c>
      <c r="J9411" s="4">
        <v>1175</v>
      </c>
      <c r="K9411" t="s">
        <v>31</v>
      </c>
      <c r="L9411" t="s">
        <v>32</v>
      </c>
      <c r="M9411" t="s">
        <v>83</v>
      </c>
      <c r="N9411" s="4">
        <v>4</v>
      </c>
      <c r="O9411" s="4">
        <v>4700</v>
      </c>
      <c r="P9411" t="s">
        <v>13198</v>
      </c>
      <c r="Q9411" t="s">
        <v>8984</v>
      </c>
      <c r="R9411" t="s">
        <v>8985</v>
      </c>
      <c r="S9411" t="s">
        <v>14505</v>
      </c>
      <c r="T9411" t="s">
        <v>35</v>
      </c>
      <c r="U9411" t="s">
        <v>36</v>
      </c>
      <c r="V9411">
        <v>0</v>
      </c>
      <c r="W9411">
        <v>2023</v>
      </c>
      <c r="X9411" t="s">
        <v>37</v>
      </c>
      <c r="Y9411" t="s">
        <v>38</v>
      </c>
      <c r="Z9411" t="s">
        <v>39</v>
      </c>
      <c r="AA9411" t="s">
        <v>40</v>
      </c>
      <c r="AB9411" t="s">
        <v>40</v>
      </c>
    </row>
    <row r="9412" spans="1:28" x14ac:dyDescent="0.35">
      <c r="A9412" t="s">
        <v>28</v>
      </c>
      <c r="B9412" t="s">
        <v>12654</v>
      </c>
      <c r="C9412" t="s">
        <v>126</v>
      </c>
      <c r="D9412" s="1">
        <v>82841102</v>
      </c>
      <c r="E9412" t="s">
        <v>43</v>
      </c>
      <c r="G9412">
        <v>44948</v>
      </c>
      <c r="H9412" s="3">
        <v>2004</v>
      </c>
      <c r="I9412">
        <v>1965041</v>
      </c>
      <c r="J9412" s="4">
        <v>894</v>
      </c>
      <c r="K9412" t="s">
        <v>31</v>
      </c>
      <c r="L9412" t="s">
        <v>32</v>
      </c>
      <c r="M9412" t="s">
        <v>83</v>
      </c>
      <c r="N9412" s="4">
        <v>14</v>
      </c>
      <c r="O9412" s="4">
        <v>12516</v>
      </c>
      <c r="P9412" t="s">
        <v>13198</v>
      </c>
      <c r="Q9412" t="s">
        <v>8984</v>
      </c>
      <c r="R9412" t="s">
        <v>8985</v>
      </c>
      <c r="S9412" t="s">
        <v>1583</v>
      </c>
      <c r="T9412" t="s">
        <v>35</v>
      </c>
      <c r="U9412" t="s">
        <v>36</v>
      </c>
      <c r="V9412">
        <v>0</v>
      </c>
      <c r="W9412">
        <v>2023</v>
      </c>
      <c r="X9412" t="s">
        <v>37</v>
      </c>
      <c r="Y9412" t="s">
        <v>38</v>
      </c>
      <c r="Z9412" t="s">
        <v>39</v>
      </c>
      <c r="AA9412" t="s">
        <v>40</v>
      </c>
      <c r="AB9412" t="s">
        <v>40</v>
      </c>
    </row>
    <row r="9413" spans="1:28" x14ac:dyDescent="0.35">
      <c r="A9413" t="s">
        <v>1655</v>
      </c>
      <c r="B9413" t="s">
        <v>12654</v>
      </c>
      <c r="C9413" t="s">
        <v>1658</v>
      </c>
      <c r="D9413" s="1">
        <v>82021107</v>
      </c>
      <c r="E9413" t="s">
        <v>448</v>
      </c>
      <c r="G9413">
        <v>44938</v>
      </c>
      <c r="H9413" s="3">
        <v>822</v>
      </c>
      <c r="I9413">
        <v>1957340</v>
      </c>
      <c r="J9413" s="4">
        <v>7489</v>
      </c>
      <c r="K9413" t="s">
        <v>31</v>
      </c>
      <c r="L9413" t="s">
        <v>66</v>
      </c>
      <c r="M9413" t="s">
        <v>415</v>
      </c>
      <c r="N9413" s="4">
        <v>5</v>
      </c>
      <c r="O9413" s="4">
        <v>37445</v>
      </c>
      <c r="P9413" t="s">
        <v>13198</v>
      </c>
      <c r="Q9413" t="s">
        <v>8984</v>
      </c>
      <c r="R9413" t="s">
        <v>8985</v>
      </c>
      <c r="S9413" t="s">
        <v>14506</v>
      </c>
      <c r="T9413" t="s">
        <v>35</v>
      </c>
      <c r="U9413" t="s">
        <v>36</v>
      </c>
      <c r="V9413">
        <v>0</v>
      </c>
      <c r="W9413">
        <v>2023</v>
      </c>
      <c r="X9413" t="s">
        <v>37</v>
      </c>
      <c r="Y9413" t="s">
        <v>38</v>
      </c>
      <c r="Z9413" t="s">
        <v>39</v>
      </c>
      <c r="AA9413" t="s">
        <v>40</v>
      </c>
      <c r="AB9413" t="s">
        <v>40</v>
      </c>
    </row>
    <row r="9414" spans="1:28" x14ac:dyDescent="0.35">
      <c r="A9414" t="s">
        <v>1655</v>
      </c>
      <c r="B9414" t="s">
        <v>12654</v>
      </c>
      <c r="C9414" t="s">
        <v>1658</v>
      </c>
      <c r="D9414" s="1">
        <v>82021107</v>
      </c>
      <c r="E9414" t="s">
        <v>43</v>
      </c>
      <c r="G9414">
        <v>44938</v>
      </c>
      <c r="H9414" s="3">
        <v>822</v>
      </c>
      <c r="I9414">
        <v>1949619</v>
      </c>
      <c r="J9414" s="4">
        <v>7489</v>
      </c>
      <c r="K9414" t="s">
        <v>31</v>
      </c>
      <c r="L9414" t="s">
        <v>32</v>
      </c>
      <c r="M9414" t="s">
        <v>33</v>
      </c>
      <c r="N9414" s="4">
        <v>20</v>
      </c>
      <c r="O9414" s="4">
        <v>149780</v>
      </c>
      <c r="P9414" t="s">
        <v>13198</v>
      </c>
      <c r="Q9414" t="s">
        <v>8984</v>
      </c>
      <c r="R9414" t="s">
        <v>8985</v>
      </c>
      <c r="S9414" t="s">
        <v>14507</v>
      </c>
      <c r="T9414" t="s">
        <v>35</v>
      </c>
      <c r="U9414" t="s">
        <v>36</v>
      </c>
      <c r="V9414">
        <v>0</v>
      </c>
      <c r="W9414">
        <v>2023</v>
      </c>
      <c r="X9414" t="s">
        <v>37</v>
      </c>
      <c r="Y9414" t="s">
        <v>38</v>
      </c>
      <c r="Z9414" t="s">
        <v>39</v>
      </c>
      <c r="AA9414" t="s">
        <v>40</v>
      </c>
      <c r="AB9414" t="s">
        <v>40</v>
      </c>
    </row>
    <row r="9415" spans="1:28" x14ac:dyDescent="0.35">
      <c r="A9415" t="s">
        <v>1655</v>
      </c>
      <c r="B9415" t="s">
        <v>12654</v>
      </c>
      <c r="C9415" t="s">
        <v>1658</v>
      </c>
      <c r="D9415" s="1">
        <v>82021107</v>
      </c>
      <c r="E9415" t="s">
        <v>43</v>
      </c>
      <c r="G9415">
        <v>44949</v>
      </c>
      <c r="H9415" s="3">
        <v>110</v>
      </c>
      <c r="I9415">
        <v>1965408</v>
      </c>
      <c r="J9415" s="4">
        <v>2164</v>
      </c>
      <c r="K9415" t="s">
        <v>31</v>
      </c>
      <c r="L9415" t="s">
        <v>32</v>
      </c>
      <c r="M9415" t="s">
        <v>33</v>
      </c>
      <c r="N9415" s="4">
        <v>41</v>
      </c>
      <c r="O9415" s="4">
        <v>88724</v>
      </c>
      <c r="P9415" t="s">
        <v>13198</v>
      </c>
      <c r="Q9415" t="s">
        <v>57</v>
      </c>
      <c r="R9415" t="s">
        <v>8985</v>
      </c>
      <c r="S9415" t="s">
        <v>14508</v>
      </c>
      <c r="T9415" t="s">
        <v>35</v>
      </c>
      <c r="U9415" t="s">
        <v>36</v>
      </c>
      <c r="V9415">
        <v>0</v>
      </c>
      <c r="W9415">
        <v>2023</v>
      </c>
      <c r="X9415" t="s">
        <v>37</v>
      </c>
      <c r="Y9415" t="s">
        <v>38</v>
      </c>
      <c r="Z9415" t="s">
        <v>39</v>
      </c>
      <c r="AA9415" t="s">
        <v>40</v>
      </c>
      <c r="AB9415" t="s">
        <v>40</v>
      </c>
    </row>
    <row r="9416" spans="1:28" x14ac:dyDescent="0.35">
      <c r="A9416" t="s">
        <v>1655</v>
      </c>
      <c r="B9416" t="s">
        <v>12654</v>
      </c>
      <c r="C9416" t="s">
        <v>1658</v>
      </c>
      <c r="D9416" s="1">
        <v>82021107</v>
      </c>
      <c r="E9416" t="s">
        <v>43</v>
      </c>
      <c r="G9416">
        <v>44928</v>
      </c>
      <c r="H9416" s="3">
        <v>207</v>
      </c>
      <c r="I9416">
        <v>1909447</v>
      </c>
      <c r="J9416" s="4">
        <v>2952</v>
      </c>
      <c r="K9416" t="s">
        <v>31</v>
      </c>
      <c r="L9416" t="s">
        <v>32</v>
      </c>
      <c r="M9416" t="s">
        <v>33</v>
      </c>
      <c r="N9416" s="4">
        <v>1</v>
      </c>
      <c r="O9416" s="4">
        <v>2952</v>
      </c>
      <c r="P9416" t="s">
        <v>13198</v>
      </c>
      <c r="Q9416" t="s">
        <v>8984</v>
      </c>
      <c r="R9416" t="s">
        <v>8985</v>
      </c>
      <c r="S9416" t="s">
        <v>14509</v>
      </c>
      <c r="T9416" t="s">
        <v>35</v>
      </c>
      <c r="U9416" t="s">
        <v>36</v>
      </c>
      <c r="V9416">
        <v>0</v>
      </c>
      <c r="W9416">
        <v>2023</v>
      </c>
      <c r="X9416" t="s">
        <v>37</v>
      </c>
      <c r="Y9416" t="s">
        <v>38</v>
      </c>
      <c r="Z9416" t="s">
        <v>39</v>
      </c>
      <c r="AA9416" t="s">
        <v>40</v>
      </c>
      <c r="AB9416" t="s">
        <v>40</v>
      </c>
    </row>
    <row r="9417" spans="1:28" x14ac:dyDescent="0.35">
      <c r="A9417" t="s">
        <v>1655</v>
      </c>
      <c r="B9417" t="s">
        <v>12654</v>
      </c>
      <c r="C9417" t="s">
        <v>1658</v>
      </c>
      <c r="D9417" s="1">
        <v>82021107</v>
      </c>
      <c r="E9417" t="s">
        <v>43</v>
      </c>
      <c r="G9417">
        <v>44941</v>
      </c>
      <c r="H9417" s="3">
        <v>1618</v>
      </c>
      <c r="I9417">
        <v>1956169</v>
      </c>
      <c r="J9417" s="4">
        <v>352</v>
      </c>
      <c r="K9417" t="s">
        <v>31</v>
      </c>
      <c r="L9417" t="s">
        <v>32</v>
      </c>
      <c r="M9417" t="s">
        <v>33</v>
      </c>
      <c r="N9417" s="4">
        <v>1</v>
      </c>
      <c r="O9417" s="4">
        <v>352</v>
      </c>
      <c r="P9417" t="s">
        <v>13198</v>
      </c>
      <c r="Q9417" t="s">
        <v>8984</v>
      </c>
      <c r="R9417" t="s">
        <v>8985</v>
      </c>
      <c r="S9417" t="s">
        <v>14510</v>
      </c>
      <c r="T9417" t="s">
        <v>35</v>
      </c>
      <c r="U9417" t="s">
        <v>36</v>
      </c>
      <c r="V9417">
        <v>0</v>
      </c>
      <c r="W9417">
        <v>2023</v>
      </c>
      <c r="X9417" t="s">
        <v>37</v>
      </c>
      <c r="Y9417" t="s">
        <v>38</v>
      </c>
      <c r="Z9417" t="s">
        <v>64</v>
      </c>
      <c r="AA9417" t="s">
        <v>40</v>
      </c>
      <c r="AB9417" t="s">
        <v>40</v>
      </c>
    </row>
    <row r="9418" spans="1:28" x14ac:dyDescent="0.35">
      <c r="A9418" t="s">
        <v>1655</v>
      </c>
      <c r="B9418" t="s">
        <v>12654</v>
      </c>
      <c r="C9418" t="s">
        <v>1487</v>
      </c>
      <c r="D9418" s="1">
        <v>82021106</v>
      </c>
      <c r="E9418" t="s">
        <v>30</v>
      </c>
      <c r="G9418">
        <v>44948</v>
      </c>
      <c r="H9418" s="3">
        <v>2216</v>
      </c>
      <c r="I9418">
        <v>1965092</v>
      </c>
      <c r="J9418" s="4">
        <v>1693</v>
      </c>
      <c r="K9418" t="s">
        <v>31</v>
      </c>
      <c r="L9418" t="s">
        <v>32</v>
      </c>
      <c r="M9418" t="s">
        <v>33</v>
      </c>
      <c r="N9418" s="4">
        <v>338</v>
      </c>
      <c r="O9418" s="4">
        <v>572234</v>
      </c>
      <c r="P9418" t="s">
        <v>13198</v>
      </c>
      <c r="Q9418" t="s">
        <v>57</v>
      </c>
      <c r="R9418" t="s">
        <v>8985</v>
      </c>
      <c r="S9418" t="s">
        <v>14511</v>
      </c>
      <c r="T9418" t="s">
        <v>35</v>
      </c>
      <c r="U9418" t="s">
        <v>36</v>
      </c>
      <c r="V9418">
        <v>0</v>
      </c>
      <c r="W9418">
        <v>2023</v>
      </c>
      <c r="X9418" t="s">
        <v>37</v>
      </c>
      <c r="Y9418" t="s">
        <v>38</v>
      </c>
      <c r="Z9418" t="s">
        <v>51</v>
      </c>
      <c r="AA9418" t="s">
        <v>40</v>
      </c>
      <c r="AB9418" t="s">
        <v>40</v>
      </c>
    </row>
    <row r="9419" spans="1:28" x14ac:dyDescent="0.35">
      <c r="A9419" t="s">
        <v>1655</v>
      </c>
      <c r="B9419" t="s">
        <v>12654</v>
      </c>
      <c r="C9419" t="s">
        <v>46</v>
      </c>
      <c r="D9419" s="1">
        <v>83622106</v>
      </c>
      <c r="E9419" t="s">
        <v>978</v>
      </c>
      <c r="G9419">
        <v>44928</v>
      </c>
      <c r="H9419" s="3">
        <v>806</v>
      </c>
      <c r="I9419">
        <v>1909602</v>
      </c>
      <c r="J9419" s="4">
        <v>2165</v>
      </c>
      <c r="K9419" t="s">
        <v>31</v>
      </c>
      <c r="L9419" t="s">
        <v>32</v>
      </c>
      <c r="M9419" t="s">
        <v>33</v>
      </c>
      <c r="N9419" s="4">
        <v>37</v>
      </c>
      <c r="O9419" s="4">
        <v>80105</v>
      </c>
      <c r="P9419" t="s">
        <v>13198</v>
      </c>
      <c r="Q9419" t="s">
        <v>57</v>
      </c>
      <c r="R9419" t="s">
        <v>8985</v>
      </c>
      <c r="S9419" t="s">
        <v>14512</v>
      </c>
      <c r="T9419" t="s">
        <v>35</v>
      </c>
      <c r="U9419" t="s">
        <v>36</v>
      </c>
      <c r="V9419">
        <v>0</v>
      </c>
      <c r="W9419">
        <v>2023</v>
      </c>
      <c r="X9419" t="s">
        <v>37</v>
      </c>
      <c r="Y9419" t="s">
        <v>38</v>
      </c>
      <c r="Z9419" t="s">
        <v>39</v>
      </c>
      <c r="AA9419" t="s">
        <v>40</v>
      </c>
      <c r="AB9419" t="s">
        <v>40</v>
      </c>
    </row>
    <row r="9420" spans="1:28" x14ac:dyDescent="0.35">
      <c r="A9420" t="s">
        <v>1655</v>
      </c>
      <c r="B9420" t="s">
        <v>12654</v>
      </c>
      <c r="C9420" t="s">
        <v>46</v>
      </c>
      <c r="D9420" s="1">
        <v>83622106</v>
      </c>
      <c r="E9420" t="s">
        <v>30</v>
      </c>
      <c r="G9420">
        <v>44948</v>
      </c>
      <c r="H9420" s="3">
        <v>2217</v>
      </c>
      <c r="I9420">
        <v>1965107</v>
      </c>
      <c r="J9420" s="4">
        <v>1661</v>
      </c>
      <c r="K9420" t="s">
        <v>31</v>
      </c>
      <c r="L9420" t="s">
        <v>32</v>
      </c>
      <c r="M9420" t="s">
        <v>33</v>
      </c>
      <c r="N9420" s="4">
        <v>549</v>
      </c>
      <c r="O9420" s="4">
        <v>253770</v>
      </c>
      <c r="P9420" t="s">
        <v>13198</v>
      </c>
      <c r="Q9420" t="s">
        <v>8984</v>
      </c>
      <c r="R9420" t="s">
        <v>8985</v>
      </c>
      <c r="S9420" t="s">
        <v>1948</v>
      </c>
      <c r="T9420" t="s">
        <v>35</v>
      </c>
      <c r="U9420" t="s">
        <v>36</v>
      </c>
      <c r="V9420">
        <v>45647107</v>
      </c>
      <c r="W9420">
        <v>2023</v>
      </c>
      <c r="X9420" t="s">
        <v>37</v>
      </c>
      <c r="Y9420" t="s">
        <v>38</v>
      </c>
      <c r="Z9420" t="s">
        <v>39</v>
      </c>
      <c r="AA9420" t="s">
        <v>40</v>
      </c>
      <c r="AB9420" t="s">
        <v>40</v>
      </c>
    </row>
    <row r="9421" spans="1:28" x14ac:dyDescent="0.35">
      <c r="A9421" t="s">
        <v>1655</v>
      </c>
      <c r="B9421" t="s">
        <v>12654</v>
      </c>
      <c r="C9421" t="s">
        <v>1487</v>
      </c>
      <c r="D9421" s="1">
        <v>82021106</v>
      </c>
      <c r="E9421" t="s">
        <v>43</v>
      </c>
      <c r="G9421">
        <v>44932</v>
      </c>
      <c r="H9421" s="3">
        <v>2117</v>
      </c>
      <c r="I9421">
        <v>1925704</v>
      </c>
      <c r="J9421" s="4">
        <v>11185</v>
      </c>
      <c r="K9421" t="s">
        <v>31</v>
      </c>
      <c r="L9421" t="s">
        <v>66</v>
      </c>
      <c r="M9421" t="s">
        <v>415</v>
      </c>
      <c r="N9421" s="4">
        <v>12</v>
      </c>
      <c r="O9421" s="4">
        <v>134220</v>
      </c>
      <c r="P9421" t="s">
        <v>8987</v>
      </c>
      <c r="Q9421" t="s">
        <v>57</v>
      </c>
      <c r="R9421" t="s">
        <v>8985</v>
      </c>
      <c r="S9421" t="s">
        <v>14513</v>
      </c>
      <c r="T9421" t="s">
        <v>35</v>
      </c>
      <c r="U9421" t="s">
        <v>36</v>
      </c>
      <c r="V9421">
        <v>0</v>
      </c>
      <c r="W9421">
        <v>2023</v>
      </c>
      <c r="X9421" t="s">
        <v>37</v>
      </c>
      <c r="Y9421" t="s">
        <v>38</v>
      </c>
      <c r="Z9421" t="s">
        <v>39</v>
      </c>
      <c r="AA9421" t="s">
        <v>40</v>
      </c>
      <c r="AB9421" t="s">
        <v>40</v>
      </c>
    </row>
    <row r="9422" spans="1:28" x14ac:dyDescent="0.35">
      <c r="A9422" t="s">
        <v>1655</v>
      </c>
      <c r="B9422" t="s">
        <v>12654</v>
      </c>
      <c r="C9422" t="s">
        <v>1487</v>
      </c>
      <c r="D9422" s="1">
        <v>82021106</v>
      </c>
      <c r="E9422" t="s">
        <v>43</v>
      </c>
      <c r="G9422">
        <v>44932</v>
      </c>
      <c r="H9422" s="3">
        <v>2056</v>
      </c>
      <c r="I9422">
        <v>1925684</v>
      </c>
      <c r="J9422" s="4">
        <v>2537</v>
      </c>
      <c r="K9422" t="s">
        <v>31</v>
      </c>
      <c r="L9422" t="s">
        <v>32</v>
      </c>
      <c r="M9422" t="s">
        <v>33</v>
      </c>
      <c r="N9422" s="4">
        <v>78</v>
      </c>
      <c r="O9422" s="4">
        <v>197886</v>
      </c>
      <c r="P9422" t="s">
        <v>8987</v>
      </c>
      <c r="Q9422" t="s">
        <v>9125</v>
      </c>
      <c r="R9422" t="s">
        <v>8985</v>
      </c>
      <c r="S9422" t="s">
        <v>14514</v>
      </c>
      <c r="T9422" t="s">
        <v>35</v>
      </c>
      <c r="U9422" t="s">
        <v>36</v>
      </c>
      <c r="V9422">
        <v>35419593</v>
      </c>
      <c r="W9422">
        <v>2023</v>
      </c>
      <c r="X9422" t="s">
        <v>37</v>
      </c>
      <c r="Y9422" t="s">
        <v>38</v>
      </c>
      <c r="Z9422" t="s">
        <v>64</v>
      </c>
      <c r="AA9422" t="s">
        <v>40</v>
      </c>
      <c r="AB9422" t="s">
        <v>40</v>
      </c>
    </row>
    <row r="9423" spans="1:28" x14ac:dyDescent="0.35">
      <c r="A9423" t="s">
        <v>1655</v>
      </c>
      <c r="B9423" t="s">
        <v>12654</v>
      </c>
      <c r="C9423" t="s">
        <v>1658</v>
      </c>
      <c r="D9423" s="1">
        <v>82021107</v>
      </c>
      <c r="E9423" t="s">
        <v>53</v>
      </c>
      <c r="G9423">
        <v>44952</v>
      </c>
      <c r="H9423" s="3">
        <v>1424</v>
      </c>
      <c r="I9423">
        <v>1969038</v>
      </c>
      <c r="J9423" s="4">
        <v>936</v>
      </c>
      <c r="K9423" t="s">
        <v>31</v>
      </c>
      <c r="L9423" t="s">
        <v>32</v>
      </c>
      <c r="M9423" t="s">
        <v>33</v>
      </c>
      <c r="N9423" s="4">
        <v>70</v>
      </c>
      <c r="O9423" s="4">
        <v>39965</v>
      </c>
      <c r="P9423" t="s">
        <v>13198</v>
      </c>
      <c r="Q9423" t="s">
        <v>8984</v>
      </c>
      <c r="R9423" t="s">
        <v>8985</v>
      </c>
      <c r="S9423" t="s">
        <v>14515</v>
      </c>
      <c r="T9423" t="s">
        <v>35</v>
      </c>
      <c r="U9423" t="s">
        <v>36</v>
      </c>
      <c r="V9423">
        <v>31635726</v>
      </c>
      <c r="W9423">
        <v>2023</v>
      </c>
      <c r="X9423" t="s">
        <v>37</v>
      </c>
      <c r="Y9423" t="s">
        <v>38</v>
      </c>
      <c r="Z9423" t="s">
        <v>39</v>
      </c>
      <c r="AA9423" t="s">
        <v>40</v>
      </c>
      <c r="AB9423" t="s">
        <v>38</v>
      </c>
    </row>
    <row r="9424" spans="1:28" x14ac:dyDescent="0.35">
      <c r="A9424" t="s">
        <v>1655</v>
      </c>
      <c r="B9424" t="s">
        <v>12654</v>
      </c>
      <c r="C9424" t="s">
        <v>1487</v>
      </c>
      <c r="D9424" s="1">
        <v>82021106</v>
      </c>
      <c r="E9424" t="s">
        <v>43</v>
      </c>
      <c r="G9424">
        <v>44932</v>
      </c>
      <c r="H9424" s="3">
        <v>2056</v>
      </c>
      <c r="I9424">
        <v>1925840</v>
      </c>
      <c r="J9424" s="4">
        <v>2551</v>
      </c>
      <c r="K9424" t="s">
        <v>31</v>
      </c>
      <c r="L9424" t="s">
        <v>32</v>
      </c>
      <c r="M9424" t="s">
        <v>33</v>
      </c>
      <c r="N9424" s="4">
        <v>3</v>
      </c>
      <c r="O9424" s="4">
        <v>7653</v>
      </c>
      <c r="P9424" t="s">
        <v>8987</v>
      </c>
      <c r="Q9424" t="s">
        <v>8984</v>
      </c>
      <c r="R9424" t="s">
        <v>8985</v>
      </c>
      <c r="S9424" t="s">
        <v>14516</v>
      </c>
      <c r="T9424" t="s">
        <v>35</v>
      </c>
      <c r="U9424" t="s">
        <v>36</v>
      </c>
      <c r="V9424">
        <v>0</v>
      </c>
      <c r="W9424">
        <v>2023</v>
      </c>
      <c r="X9424" t="s">
        <v>37</v>
      </c>
      <c r="Y9424" t="s">
        <v>38</v>
      </c>
      <c r="Z9424" t="s">
        <v>39</v>
      </c>
      <c r="AA9424" t="s">
        <v>40</v>
      </c>
      <c r="AB9424" t="s">
        <v>40</v>
      </c>
    </row>
    <row r="9425" spans="1:28" x14ac:dyDescent="0.35">
      <c r="A9425" t="s">
        <v>1655</v>
      </c>
      <c r="B9425" t="s">
        <v>12654</v>
      </c>
      <c r="C9425" t="s">
        <v>1487</v>
      </c>
      <c r="D9425" s="1">
        <v>82021106</v>
      </c>
      <c r="E9425" t="s">
        <v>43</v>
      </c>
      <c r="G9425">
        <v>44954</v>
      </c>
      <c r="H9425" s="3">
        <v>759</v>
      </c>
      <c r="I9425">
        <v>1970285</v>
      </c>
      <c r="J9425" s="4">
        <v>640</v>
      </c>
      <c r="K9425" t="s">
        <v>31</v>
      </c>
      <c r="L9425" t="s">
        <v>32</v>
      </c>
      <c r="M9425" t="s">
        <v>33</v>
      </c>
      <c r="N9425" s="4">
        <v>19</v>
      </c>
      <c r="O9425" s="4">
        <v>12160</v>
      </c>
      <c r="P9425" t="s">
        <v>13198</v>
      </c>
      <c r="Q9425" t="s">
        <v>8984</v>
      </c>
      <c r="R9425" t="s">
        <v>8985</v>
      </c>
      <c r="S9425" t="s">
        <v>1949</v>
      </c>
      <c r="T9425" t="s">
        <v>35</v>
      </c>
      <c r="U9425" t="s">
        <v>36</v>
      </c>
      <c r="V9425">
        <v>31635800</v>
      </c>
      <c r="W9425">
        <v>2023</v>
      </c>
      <c r="X9425" t="s">
        <v>37</v>
      </c>
      <c r="Y9425" t="s">
        <v>38</v>
      </c>
      <c r="Z9425" t="s">
        <v>39</v>
      </c>
      <c r="AA9425" t="s">
        <v>40</v>
      </c>
      <c r="AB9425" t="s">
        <v>40</v>
      </c>
    </row>
    <row r="9426" spans="1:28" x14ac:dyDescent="0.35">
      <c r="A9426" t="s">
        <v>1655</v>
      </c>
      <c r="B9426" t="s">
        <v>12654</v>
      </c>
      <c r="C9426" t="s">
        <v>1658</v>
      </c>
      <c r="D9426" s="1">
        <v>82021107</v>
      </c>
      <c r="E9426" t="s">
        <v>30</v>
      </c>
      <c r="G9426">
        <v>44949</v>
      </c>
      <c r="H9426" s="3">
        <v>220</v>
      </c>
      <c r="I9426">
        <v>1965184</v>
      </c>
      <c r="J9426" s="4">
        <v>3041</v>
      </c>
      <c r="K9426" t="s">
        <v>31</v>
      </c>
      <c r="L9426" t="s">
        <v>32</v>
      </c>
      <c r="M9426" t="s">
        <v>33</v>
      </c>
      <c r="N9426" s="4">
        <v>1096</v>
      </c>
      <c r="O9426" s="4">
        <v>1729922</v>
      </c>
      <c r="P9426" t="s">
        <v>13198</v>
      </c>
      <c r="Q9426" t="s">
        <v>8984</v>
      </c>
      <c r="R9426" t="s">
        <v>8985</v>
      </c>
      <c r="S9426" t="s">
        <v>14517</v>
      </c>
      <c r="T9426" t="s">
        <v>35</v>
      </c>
      <c r="U9426" t="s">
        <v>36</v>
      </c>
      <c r="V9426">
        <v>45647266</v>
      </c>
      <c r="W9426">
        <v>2023</v>
      </c>
      <c r="X9426" t="s">
        <v>37</v>
      </c>
      <c r="Y9426" t="s">
        <v>38</v>
      </c>
      <c r="Z9426" t="s">
        <v>39</v>
      </c>
      <c r="AA9426" t="s">
        <v>40</v>
      </c>
      <c r="AB9426" t="s">
        <v>40</v>
      </c>
    </row>
    <row r="9427" spans="1:28" x14ac:dyDescent="0.35">
      <c r="A9427" t="s">
        <v>1655</v>
      </c>
      <c r="B9427" t="s">
        <v>12654</v>
      </c>
      <c r="C9427" t="s">
        <v>1658</v>
      </c>
      <c r="D9427" s="1">
        <v>82021107</v>
      </c>
      <c r="E9427" t="s">
        <v>43</v>
      </c>
      <c r="G9427">
        <v>44937</v>
      </c>
      <c r="H9427" s="3">
        <v>1129</v>
      </c>
      <c r="I9427">
        <v>1947736</v>
      </c>
      <c r="J9427" s="4">
        <v>4831</v>
      </c>
      <c r="K9427" t="s">
        <v>31</v>
      </c>
      <c r="L9427" t="s">
        <v>32</v>
      </c>
      <c r="M9427" t="s">
        <v>33</v>
      </c>
      <c r="N9427" s="4">
        <v>17</v>
      </c>
      <c r="O9427" s="4">
        <v>82127</v>
      </c>
      <c r="P9427" t="s">
        <v>13198</v>
      </c>
      <c r="Q9427" t="s">
        <v>8984</v>
      </c>
      <c r="R9427" t="s">
        <v>8985</v>
      </c>
      <c r="S9427" t="s">
        <v>14518</v>
      </c>
      <c r="T9427" t="s">
        <v>35</v>
      </c>
      <c r="U9427" t="s">
        <v>36</v>
      </c>
      <c r="V9427">
        <v>0</v>
      </c>
      <c r="W9427">
        <v>2023</v>
      </c>
      <c r="X9427" t="s">
        <v>37</v>
      </c>
      <c r="Y9427" t="s">
        <v>38</v>
      </c>
      <c r="Z9427" t="s">
        <v>39</v>
      </c>
      <c r="AA9427" t="s">
        <v>40</v>
      </c>
      <c r="AB9427" t="s">
        <v>40</v>
      </c>
    </row>
    <row r="9428" spans="1:28" x14ac:dyDescent="0.35">
      <c r="A9428" t="s">
        <v>1655</v>
      </c>
      <c r="B9428" t="s">
        <v>12654</v>
      </c>
      <c r="C9428" t="s">
        <v>1842</v>
      </c>
      <c r="D9428" s="1">
        <v>82021108</v>
      </c>
      <c r="E9428" t="s">
        <v>43</v>
      </c>
      <c r="G9428">
        <v>44937</v>
      </c>
      <c r="H9428" s="3">
        <v>2232</v>
      </c>
      <c r="I9428">
        <v>1951016</v>
      </c>
      <c r="J9428" s="4">
        <v>2473</v>
      </c>
      <c r="K9428" t="s">
        <v>31</v>
      </c>
      <c r="L9428" t="s">
        <v>32</v>
      </c>
      <c r="M9428" t="s">
        <v>33</v>
      </c>
      <c r="N9428" s="4">
        <v>30</v>
      </c>
      <c r="O9428" s="4">
        <v>43218</v>
      </c>
      <c r="P9428" t="s">
        <v>8987</v>
      </c>
      <c r="Q9428" t="s">
        <v>8984</v>
      </c>
      <c r="R9428" t="s">
        <v>8985</v>
      </c>
      <c r="S9428" t="s">
        <v>14519</v>
      </c>
      <c r="T9428" t="s">
        <v>35</v>
      </c>
      <c r="U9428" t="s">
        <v>36</v>
      </c>
      <c r="V9428">
        <v>0</v>
      </c>
      <c r="W9428">
        <v>2023</v>
      </c>
      <c r="X9428" t="s">
        <v>37</v>
      </c>
      <c r="Y9428" t="s">
        <v>38</v>
      </c>
      <c r="Z9428" t="s">
        <v>64</v>
      </c>
      <c r="AA9428" t="s">
        <v>40</v>
      </c>
      <c r="AB9428" t="s">
        <v>40</v>
      </c>
    </row>
    <row r="9429" spans="1:28" x14ac:dyDescent="0.35">
      <c r="A9429" t="s">
        <v>1655</v>
      </c>
      <c r="B9429" t="s">
        <v>12654</v>
      </c>
      <c r="C9429" t="s">
        <v>1663</v>
      </c>
      <c r="D9429" s="1">
        <v>83371107</v>
      </c>
      <c r="E9429" t="s">
        <v>43</v>
      </c>
      <c r="G9429">
        <v>44941</v>
      </c>
      <c r="H9429" s="3">
        <v>919</v>
      </c>
      <c r="I9429">
        <v>1955699</v>
      </c>
      <c r="J9429" s="4">
        <v>536</v>
      </c>
      <c r="K9429" t="s">
        <v>31</v>
      </c>
      <c r="L9429" t="s">
        <v>32</v>
      </c>
      <c r="M9429" t="s">
        <v>83</v>
      </c>
      <c r="N9429" s="4">
        <v>11</v>
      </c>
      <c r="O9429" s="4">
        <v>5896</v>
      </c>
      <c r="P9429" t="s">
        <v>13198</v>
      </c>
      <c r="Q9429" t="s">
        <v>8984</v>
      </c>
      <c r="R9429" t="s">
        <v>8985</v>
      </c>
      <c r="S9429" t="s">
        <v>1947</v>
      </c>
      <c r="T9429" t="s">
        <v>35</v>
      </c>
      <c r="U9429" t="s">
        <v>36</v>
      </c>
      <c r="V9429">
        <v>0</v>
      </c>
      <c r="W9429">
        <v>2023</v>
      </c>
      <c r="X9429" t="s">
        <v>37</v>
      </c>
      <c r="Y9429" t="s">
        <v>38</v>
      </c>
      <c r="Z9429" t="s">
        <v>422</v>
      </c>
      <c r="AA9429" t="s">
        <v>40</v>
      </c>
      <c r="AB9429" t="s">
        <v>40</v>
      </c>
    </row>
    <row r="9430" spans="1:28" x14ac:dyDescent="0.35">
      <c r="A9430" t="s">
        <v>1655</v>
      </c>
      <c r="B9430" t="s">
        <v>12653</v>
      </c>
      <c r="C9430" t="s">
        <v>1666</v>
      </c>
      <c r="D9430" s="1">
        <v>83481110</v>
      </c>
      <c r="E9430" t="s">
        <v>43</v>
      </c>
      <c r="G9430">
        <v>44932</v>
      </c>
      <c r="H9430" s="3">
        <v>0</v>
      </c>
      <c r="I9430">
        <v>1924611</v>
      </c>
      <c r="J9430" s="4">
        <v>3737</v>
      </c>
      <c r="K9430" t="s">
        <v>31</v>
      </c>
      <c r="L9430" t="s">
        <v>32</v>
      </c>
      <c r="M9430" t="s">
        <v>33</v>
      </c>
      <c r="N9430" s="4">
        <v>10</v>
      </c>
      <c r="O9430" s="4">
        <v>37370</v>
      </c>
      <c r="P9430" t="s">
        <v>13198</v>
      </c>
      <c r="Q9430" t="s">
        <v>8984</v>
      </c>
      <c r="R9430" t="s">
        <v>8985</v>
      </c>
      <c r="S9430" t="s">
        <v>14520</v>
      </c>
      <c r="T9430" t="s">
        <v>35</v>
      </c>
      <c r="U9430" t="s">
        <v>36</v>
      </c>
      <c r="V9430">
        <v>0</v>
      </c>
      <c r="W9430">
        <v>2023</v>
      </c>
      <c r="X9430" t="s">
        <v>37</v>
      </c>
      <c r="Y9430" t="s">
        <v>38</v>
      </c>
      <c r="Z9430" t="s">
        <v>39</v>
      </c>
      <c r="AA9430" t="s">
        <v>40</v>
      </c>
      <c r="AB9430" t="s">
        <v>40</v>
      </c>
    </row>
    <row r="9431" spans="1:28" x14ac:dyDescent="0.35">
      <c r="A9431" t="s">
        <v>1956</v>
      </c>
      <c r="B9431" t="s">
        <v>12653</v>
      </c>
      <c r="C9431" t="s">
        <v>1987</v>
      </c>
      <c r="D9431" s="1">
        <v>13801103</v>
      </c>
      <c r="E9431" t="s">
        <v>448</v>
      </c>
      <c r="G9431">
        <v>44939</v>
      </c>
      <c r="H9431" s="3">
        <v>1243</v>
      </c>
      <c r="I9431">
        <v>1952011</v>
      </c>
      <c r="J9431" s="4">
        <v>388</v>
      </c>
      <c r="K9431" t="s">
        <v>31</v>
      </c>
      <c r="L9431" t="s">
        <v>32</v>
      </c>
      <c r="M9431" t="s">
        <v>33</v>
      </c>
      <c r="N9431" s="4">
        <v>100</v>
      </c>
      <c r="O9431" s="4">
        <v>13688</v>
      </c>
      <c r="P9431" t="s">
        <v>13198</v>
      </c>
      <c r="Q9431" t="s">
        <v>8984</v>
      </c>
      <c r="R9431" t="s">
        <v>8985</v>
      </c>
      <c r="S9431" t="s">
        <v>2107</v>
      </c>
      <c r="T9431" t="s">
        <v>35</v>
      </c>
      <c r="U9431" t="s">
        <v>36</v>
      </c>
      <c r="V9431">
        <v>0</v>
      </c>
      <c r="W9431">
        <v>2023</v>
      </c>
      <c r="X9431" t="s">
        <v>37</v>
      </c>
      <c r="Y9431" t="s">
        <v>38</v>
      </c>
      <c r="Z9431" t="s">
        <v>39</v>
      </c>
      <c r="AA9431" t="s">
        <v>40</v>
      </c>
      <c r="AB9431" t="s">
        <v>40</v>
      </c>
    </row>
    <row r="9432" spans="1:28" x14ac:dyDescent="0.35">
      <c r="A9432" t="s">
        <v>1956</v>
      </c>
      <c r="B9432" t="s">
        <v>12654</v>
      </c>
      <c r="C9432" t="s">
        <v>1973</v>
      </c>
      <c r="D9432" s="1">
        <v>12022212</v>
      </c>
      <c r="E9432" t="s">
        <v>43</v>
      </c>
      <c r="G9432">
        <v>44941</v>
      </c>
      <c r="H9432" s="3">
        <v>1121</v>
      </c>
      <c r="I9432">
        <v>1955859</v>
      </c>
      <c r="J9432" s="4">
        <v>377</v>
      </c>
      <c r="K9432" t="s">
        <v>31</v>
      </c>
      <c r="L9432" t="s">
        <v>32</v>
      </c>
      <c r="M9432" t="s">
        <v>33</v>
      </c>
      <c r="N9432" s="4">
        <v>7</v>
      </c>
      <c r="O9432" s="4">
        <v>2639</v>
      </c>
      <c r="P9432" t="s">
        <v>13198</v>
      </c>
      <c r="Q9432" t="s">
        <v>8984</v>
      </c>
      <c r="R9432" t="s">
        <v>8985</v>
      </c>
      <c r="S9432" t="s">
        <v>2108</v>
      </c>
      <c r="T9432" t="s">
        <v>35</v>
      </c>
      <c r="U9432" t="s">
        <v>36</v>
      </c>
      <c r="V9432">
        <v>0</v>
      </c>
      <c r="W9432">
        <v>2023</v>
      </c>
      <c r="X9432" t="s">
        <v>37</v>
      </c>
      <c r="Y9432" t="s">
        <v>38</v>
      </c>
      <c r="Z9432" t="s">
        <v>39</v>
      </c>
      <c r="AA9432" t="s">
        <v>40</v>
      </c>
      <c r="AB9432" t="s">
        <v>40</v>
      </c>
    </row>
    <row r="9433" spans="1:28" x14ac:dyDescent="0.35">
      <c r="A9433" t="s">
        <v>2116</v>
      </c>
      <c r="B9433" t="s">
        <v>12653</v>
      </c>
      <c r="C9433" t="s">
        <v>2180</v>
      </c>
      <c r="D9433" s="1">
        <v>13681112</v>
      </c>
      <c r="E9433" t="s">
        <v>43</v>
      </c>
      <c r="G9433">
        <v>44937</v>
      </c>
      <c r="H9433" s="3">
        <v>2034</v>
      </c>
      <c r="I9433">
        <v>1949059</v>
      </c>
      <c r="J9433" s="4">
        <v>2139</v>
      </c>
      <c r="K9433" t="s">
        <v>31</v>
      </c>
      <c r="L9433" t="s">
        <v>32</v>
      </c>
      <c r="M9433" t="s">
        <v>33</v>
      </c>
      <c r="N9433" s="4">
        <v>49</v>
      </c>
      <c r="O9433" s="4">
        <v>17409</v>
      </c>
      <c r="P9433" t="s">
        <v>13198</v>
      </c>
      <c r="Q9433" t="s">
        <v>8984</v>
      </c>
      <c r="R9433" t="s">
        <v>9094</v>
      </c>
      <c r="S9433" t="s">
        <v>2257</v>
      </c>
      <c r="T9433" t="s">
        <v>35</v>
      </c>
      <c r="U9433" t="s">
        <v>36</v>
      </c>
      <c r="V9433">
        <v>0</v>
      </c>
      <c r="W9433">
        <v>2023</v>
      </c>
      <c r="X9433" t="s">
        <v>37</v>
      </c>
      <c r="Y9433" t="s">
        <v>38</v>
      </c>
      <c r="Z9433" t="s">
        <v>39</v>
      </c>
      <c r="AA9433" t="s">
        <v>40</v>
      </c>
      <c r="AB9433" t="s">
        <v>40</v>
      </c>
    </row>
    <row r="9434" spans="1:28" x14ac:dyDescent="0.35">
      <c r="A9434" t="s">
        <v>2116</v>
      </c>
      <c r="B9434" t="s">
        <v>12653</v>
      </c>
      <c r="C9434" t="s">
        <v>2136</v>
      </c>
      <c r="D9434" s="1">
        <v>12541106</v>
      </c>
      <c r="E9434" t="s">
        <v>43</v>
      </c>
      <c r="G9434">
        <v>44938</v>
      </c>
      <c r="H9434" s="3">
        <v>352</v>
      </c>
      <c r="I9434">
        <v>1949313</v>
      </c>
      <c r="J9434" s="4">
        <v>675</v>
      </c>
      <c r="K9434" t="s">
        <v>31</v>
      </c>
      <c r="L9434" t="s">
        <v>32</v>
      </c>
      <c r="M9434" t="s">
        <v>33</v>
      </c>
      <c r="N9434" s="4">
        <v>135</v>
      </c>
      <c r="O9434" s="4">
        <v>26244</v>
      </c>
      <c r="P9434" t="s">
        <v>13198</v>
      </c>
      <c r="Q9434" t="s">
        <v>8984</v>
      </c>
      <c r="R9434" t="s">
        <v>9094</v>
      </c>
      <c r="S9434" t="s">
        <v>2258</v>
      </c>
      <c r="T9434" t="s">
        <v>35</v>
      </c>
      <c r="U9434" t="s">
        <v>36</v>
      </c>
      <c r="V9434">
        <v>0</v>
      </c>
      <c r="W9434">
        <v>2023</v>
      </c>
      <c r="X9434" t="s">
        <v>37</v>
      </c>
      <c r="Y9434" t="s">
        <v>38</v>
      </c>
      <c r="Z9434" t="s">
        <v>39</v>
      </c>
      <c r="AA9434" t="s">
        <v>40</v>
      </c>
      <c r="AB9434" t="s">
        <v>40</v>
      </c>
    </row>
    <row r="9435" spans="1:28" x14ac:dyDescent="0.35">
      <c r="A9435" t="s">
        <v>2264</v>
      </c>
      <c r="B9435" t="s">
        <v>12653</v>
      </c>
      <c r="C9435" t="s">
        <v>2282</v>
      </c>
      <c r="D9435" s="1">
        <v>254061102</v>
      </c>
      <c r="E9435" t="s">
        <v>448</v>
      </c>
      <c r="G9435">
        <v>44944</v>
      </c>
      <c r="H9435" s="3">
        <v>1532</v>
      </c>
      <c r="I9435">
        <v>1961192</v>
      </c>
      <c r="J9435" s="4">
        <v>138</v>
      </c>
      <c r="K9435" t="s">
        <v>31</v>
      </c>
      <c r="L9435" t="s">
        <v>66</v>
      </c>
      <c r="M9435" t="s">
        <v>415</v>
      </c>
      <c r="N9435" s="4">
        <v>52</v>
      </c>
      <c r="O9435" s="4">
        <v>6360</v>
      </c>
      <c r="P9435" t="s">
        <v>8983</v>
      </c>
      <c r="Q9435" t="s">
        <v>8984</v>
      </c>
      <c r="R9435" t="s">
        <v>8985</v>
      </c>
      <c r="S9435" t="s">
        <v>2390</v>
      </c>
      <c r="T9435" t="s">
        <v>35</v>
      </c>
      <c r="U9435" t="s">
        <v>36</v>
      </c>
      <c r="V9435">
        <v>0</v>
      </c>
      <c r="W9435">
        <v>2023</v>
      </c>
      <c r="X9435" t="s">
        <v>37</v>
      </c>
      <c r="Y9435" t="s">
        <v>38</v>
      </c>
      <c r="Z9435" t="s">
        <v>45</v>
      </c>
      <c r="AA9435" t="s">
        <v>40</v>
      </c>
      <c r="AB9435" t="s">
        <v>38</v>
      </c>
    </row>
    <row r="9436" spans="1:28" x14ac:dyDescent="0.35">
      <c r="A9436" t="s">
        <v>2264</v>
      </c>
      <c r="B9436" t="s">
        <v>12653</v>
      </c>
      <c r="C9436" t="s">
        <v>2267</v>
      </c>
      <c r="D9436" s="1">
        <v>254151101</v>
      </c>
      <c r="E9436" t="s">
        <v>43</v>
      </c>
      <c r="G9436">
        <v>44948</v>
      </c>
      <c r="H9436" s="3">
        <v>2214</v>
      </c>
      <c r="I9436">
        <v>1965220</v>
      </c>
      <c r="J9436" s="4">
        <v>1381</v>
      </c>
      <c r="K9436" t="s">
        <v>31</v>
      </c>
      <c r="L9436" t="s">
        <v>32</v>
      </c>
      <c r="M9436" t="s">
        <v>33</v>
      </c>
      <c r="N9436" s="4">
        <v>61</v>
      </c>
      <c r="O9436" s="4">
        <v>84241</v>
      </c>
      <c r="P9436" t="s">
        <v>13198</v>
      </c>
      <c r="Q9436" t="s">
        <v>8984</v>
      </c>
      <c r="R9436" t="s">
        <v>8985</v>
      </c>
      <c r="S9436" t="s">
        <v>14521</v>
      </c>
      <c r="T9436" t="s">
        <v>35</v>
      </c>
      <c r="U9436" t="s">
        <v>36</v>
      </c>
      <c r="V9436">
        <v>31634984</v>
      </c>
      <c r="W9436">
        <v>2023</v>
      </c>
      <c r="X9436" t="s">
        <v>37</v>
      </c>
      <c r="Y9436" t="s">
        <v>38</v>
      </c>
      <c r="Z9436" t="s">
        <v>39</v>
      </c>
      <c r="AA9436" t="s">
        <v>40</v>
      </c>
      <c r="AB9436" t="s">
        <v>40</v>
      </c>
    </row>
    <row r="9437" spans="1:28" x14ac:dyDescent="0.35">
      <c r="A9437" t="s">
        <v>2397</v>
      </c>
      <c r="B9437" t="s">
        <v>12653</v>
      </c>
      <c r="C9437" t="s">
        <v>2502</v>
      </c>
      <c r="D9437" s="1">
        <v>42841111</v>
      </c>
      <c r="E9437" t="s">
        <v>448</v>
      </c>
      <c r="G9437">
        <v>44929</v>
      </c>
      <c r="H9437" s="3">
        <v>1040</v>
      </c>
      <c r="I9437">
        <v>1911439</v>
      </c>
      <c r="J9437" s="4">
        <v>438</v>
      </c>
      <c r="K9437" t="s">
        <v>31</v>
      </c>
      <c r="L9437" t="s">
        <v>32</v>
      </c>
      <c r="M9437" t="s">
        <v>33</v>
      </c>
      <c r="N9437" s="4">
        <v>3</v>
      </c>
      <c r="O9437" s="4">
        <v>1010</v>
      </c>
      <c r="P9437" t="s">
        <v>13198</v>
      </c>
      <c r="Q9437" t="s">
        <v>8984</v>
      </c>
      <c r="R9437" t="s">
        <v>8985</v>
      </c>
      <c r="S9437" t="s">
        <v>3914</v>
      </c>
      <c r="T9437" t="s">
        <v>35</v>
      </c>
      <c r="U9437" t="s">
        <v>36</v>
      </c>
      <c r="V9437">
        <v>0</v>
      </c>
      <c r="W9437">
        <v>2023</v>
      </c>
      <c r="X9437" t="s">
        <v>37</v>
      </c>
      <c r="Y9437" t="s">
        <v>38</v>
      </c>
      <c r="Z9437" t="s">
        <v>39</v>
      </c>
      <c r="AA9437" t="s">
        <v>40</v>
      </c>
      <c r="AB9437" t="s">
        <v>38</v>
      </c>
    </row>
    <row r="9438" spans="1:28" x14ac:dyDescent="0.35">
      <c r="A9438" t="s">
        <v>2397</v>
      </c>
      <c r="B9438" t="s">
        <v>12653</v>
      </c>
      <c r="C9438" t="s">
        <v>2421</v>
      </c>
      <c r="D9438" s="1">
        <v>42841112</v>
      </c>
      <c r="E9438" t="s">
        <v>43</v>
      </c>
      <c r="G9438">
        <v>44943</v>
      </c>
      <c r="H9438" s="3">
        <v>1342</v>
      </c>
      <c r="I9438">
        <v>1959752</v>
      </c>
      <c r="J9438" s="4">
        <v>1390</v>
      </c>
      <c r="K9438" t="s">
        <v>31</v>
      </c>
      <c r="L9438" t="s">
        <v>32</v>
      </c>
      <c r="M9438" t="s">
        <v>33</v>
      </c>
      <c r="N9438" s="4">
        <v>1</v>
      </c>
      <c r="O9438" s="4">
        <v>1390</v>
      </c>
      <c r="P9438" t="s">
        <v>13198</v>
      </c>
      <c r="Q9438" t="s">
        <v>8984</v>
      </c>
      <c r="R9438" t="s">
        <v>8985</v>
      </c>
      <c r="S9438" t="s">
        <v>14522</v>
      </c>
      <c r="T9438" t="s">
        <v>35</v>
      </c>
      <c r="U9438" t="s">
        <v>36</v>
      </c>
      <c r="V9438">
        <v>0</v>
      </c>
      <c r="W9438">
        <v>2023</v>
      </c>
      <c r="X9438" t="s">
        <v>37</v>
      </c>
      <c r="Y9438" t="s">
        <v>38</v>
      </c>
      <c r="Z9438" t="s">
        <v>39</v>
      </c>
      <c r="AA9438" t="s">
        <v>40</v>
      </c>
      <c r="AB9438" t="s">
        <v>38</v>
      </c>
    </row>
    <row r="9439" spans="1:28" x14ac:dyDescent="0.35">
      <c r="A9439" t="s">
        <v>2397</v>
      </c>
      <c r="B9439" t="s">
        <v>12654</v>
      </c>
      <c r="C9439" t="s">
        <v>2454</v>
      </c>
      <c r="D9439" s="1">
        <v>43141101</v>
      </c>
      <c r="E9439" t="s">
        <v>43</v>
      </c>
      <c r="G9439">
        <v>44956</v>
      </c>
      <c r="H9439" s="3">
        <v>1029</v>
      </c>
      <c r="I9439">
        <v>1971908</v>
      </c>
      <c r="J9439" s="4">
        <v>938</v>
      </c>
      <c r="K9439" t="s">
        <v>31</v>
      </c>
      <c r="L9439" t="s">
        <v>32</v>
      </c>
      <c r="M9439" t="s">
        <v>33</v>
      </c>
      <c r="N9439" s="4">
        <v>13</v>
      </c>
      <c r="O9439" s="4">
        <v>12194</v>
      </c>
      <c r="P9439" t="s">
        <v>13198</v>
      </c>
      <c r="Q9439" t="s">
        <v>57</v>
      </c>
      <c r="R9439" t="s">
        <v>8985</v>
      </c>
      <c r="S9439" t="s">
        <v>3926</v>
      </c>
      <c r="T9439" t="s">
        <v>35</v>
      </c>
      <c r="U9439" t="s">
        <v>36</v>
      </c>
      <c r="V9439">
        <v>0</v>
      </c>
      <c r="W9439">
        <v>2023</v>
      </c>
      <c r="X9439" t="s">
        <v>37</v>
      </c>
      <c r="Y9439" t="s">
        <v>38</v>
      </c>
      <c r="Z9439" t="s">
        <v>39</v>
      </c>
      <c r="AA9439" t="s">
        <v>40</v>
      </c>
      <c r="AB9439" t="s">
        <v>40</v>
      </c>
    </row>
    <row r="9440" spans="1:28" x14ac:dyDescent="0.35">
      <c r="A9440" t="s">
        <v>2397</v>
      </c>
      <c r="B9440" t="s">
        <v>12653</v>
      </c>
      <c r="C9440" t="s">
        <v>2428</v>
      </c>
      <c r="D9440" s="1">
        <v>43381101</v>
      </c>
      <c r="E9440" t="s">
        <v>43</v>
      </c>
      <c r="G9440">
        <v>44937</v>
      </c>
      <c r="H9440" s="3">
        <v>1550</v>
      </c>
      <c r="I9440" t="s">
        <v>13024</v>
      </c>
      <c r="J9440" s="4">
        <v>4125</v>
      </c>
      <c r="K9440" t="s">
        <v>31</v>
      </c>
      <c r="L9440" t="s">
        <v>32</v>
      </c>
      <c r="M9440" t="s">
        <v>33</v>
      </c>
      <c r="N9440" s="4">
        <v>5</v>
      </c>
      <c r="O9440" s="4">
        <v>20625</v>
      </c>
      <c r="P9440" t="s">
        <v>8987</v>
      </c>
      <c r="Q9440" t="s">
        <v>8984</v>
      </c>
      <c r="R9440" t="s">
        <v>8985</v>
      </c>
      <c r="S9440" t="s">
        <v>14523</v>
      </c>
      <c r="T9440" t="s">
        <v>35</v>
      </c>
      <c r="U9440" t="s">
        <v>36</v>
      </c>
      <c r="V9440">
        <v>0</v>
      </c>
      <c r="W9440">
        <v>2023</v>
      </c>
      <c r="X9440" t="s">
        <v>37</v>
      </c>
      <c r="Y9440" t="s">
        <v>38</v>
      </c>
      <c r="Z9440" t="s">
        <v>39</v>
      </c>
      <c r="AA9440" t="s">
        <v>40</v>
      </c>
      <c r="AB9440" t="s">
        <v>40</v>
      </c>
    </row>
    <row r="9441" spans="1:28" x14ac:dyDescent="0.35">
      <c r="A9441" t="s">
        <v>2397</v>
      </c>
      <c r="B9441" t="s">
        <v>12653</v>
      </c>
      <c r="C9441" t="s">
        <v>2428</v>
      </c>
      <c r="D9441" s="1">
        <v>43381101</v>
      </c>
      <c r="E9441" t="s">
        <v>43</v>
      </c>
      <c r="G9441">
        <v>44938</v>
      </c>
      <c r="H9441" s="3">
        <v>1207</v>
      </c>
      <c r="I9441">
        <v>1950056</v>
      </c>
      <c r="J9441" s="4">
        <v>333</v>
      </c>
      <c r="K9441" t="s">
        <v>31</v>
      </c>
      <c r="L9441" t="s">
        <v>32</v>
      </c>
      <c r="M9441" t="s">
        <v>33</v>
      </c>
      <c r="N9441" s="4">
        <v>8</v>
      </c>
      <c r="O9441" s="4">
        <v>2664</v>
      </c>
      <c r="P9441" t="s">
        <v>8987</v>
      </c>
      <c r="Q9441" t="s">
        <v>8984</v>
      </c>
      <c r="R9441" t="s">
        <v>8985</v>
      </c>
      <c r="S9441" t="s">
        <v>3920</v>
      </c>
      <c r="T9441" t="s">
        <v>35</v>
      </c>
      <c r="U9441" t="s">
        <v>36</v>
      </c>
      <c r="V9441">
        <v>0</v>
      </c>
      <c r="W9441">
        <v>2023</v>
      </c>
      <c r="X9441" t="s">
        <v>37</v>
      </c>
      <c r="Y9441" t="s">
        <v>38</v>
      </c>
      <c r="Z9441" t="s">
        <v>39</v>
      </c>
      <c r="AA9441" t="s">
        <v>40</v>
      </c>
      <c r="AB9441" t="s">
        <v>40</v>
      </c>
    </row>
    <row r="9442" spans="1:28" x14ac:dyDescent="0.35">
      <c r="A9442" t="s">
        <v>2397</v>
      </c>
      <c r="B9442" t="s">
        <v>12653</v>
      </c>
      <c r="C9442" t="s">
        <v>2473</v>
      </c>
      <c r="D9442" s="1">
        <v>42601102</v>
      </c>
      <c r="E9442" t="s">
        <v>43</v>
      </c>
      <c r="G9442">
        <v>44938</v>
      </c>
      <c r="H9442" s="3">
        <v>1646</v>
      </c>
      <c r="I9442">
        <v>1950656</v>
      </c>
      <c r="J9442" s="4">
        <v>1484</v>
      </c>
      <c r="K9442" t="s">
        <v>31</v>
      </c>
      <c r="L9442" t="s">
        <v>32</v>
      </c>
      <c r="M9442" t="s">
        <v>33</v>
      </c>
      <c r="N9442" s="4">
        <v>6</v>
      </c>
      <c r="O9442" s="4">
        <v>8904</v>
      </c>
      <c r="P9442" t="s">
        <v>8987</v>
      </c>
      <c r="Q9442" t="s">
        <v>8984</v>
      </c>
      <c r="R9442" t="s">
        <v>8985</v>
      </c>
      <c r="S9442" t="s">
        <v>14524</v>
      </c>
      <c r="T9442" t="s">
        <v>35</v>
      </c>
      <c r="U9442" t="s">
        <v>36</v>
      </c>
      <c r="V9442">
        <v>0</v>
      </c>
      <c r="W9442">
        <v>2023</v>
      </c>
      <c r="X9442" t="s">
        <v>37</v>
      </c>
      <c r="Y9442" t="s">
        <v>38</v>
      </c>
      <c r="Z9442" t="s">
        <v>64</v>
      </c>
      <c r="AA9442" t="s">
        <v>40</v>
      </c>
      <c r="AB9442" t="s">
        <v>40</v>
      </c>
    </row>
    <row r="9443" spans="1:28" x14ac:dyDescent="0.35">
      <c r="A9443" t="s">
        <v>2397</v>
      </c>
      <c r="B9443" t="s">
        <v>12653</v>
      </c>
      <c r="C9443" t="s">
        <v>2434</v>
      </c>
      <c r="D9443" s="1">
        <v>42981101</v>
      </c>
      <c r="E9443" t="s">
        <v>43</v>
      </c>
      <c r="G9443">
        <v>44932</v>
      </c>
      <c r="H9443" s="3">
        <v>1830</v>
      </c>
      <c r="I9443">
        <v>1925588</v>
      </c>
      <c r="J9443" s="4">
        <v>7179</v>
      </c>
      <c r="K9443" t="s">
        <v>31</v>
      </c>
      <c r="L9443" t="s">
        <v>32</v>
      </c>
      <c r="M9443" t="s">
        <v>33</v>
      </c>
      <c r="N9443" s="4">
        <v>3</v>
      </c>
      <c r="O9443" s="4">
        <v>14388</v>
      </c>
      <c r="P9443" t="s">
        <v>8987</v>
      </c>
      <c r="Q9443" t="s">
        <v>8984</v>
      </c>
      <c r="R9443" t="s">
        <v>8985</v>
      </c>
      <c r="S9443" t="s">
        <v>14525</v>
      </c>
      <c r="T9443" t="s">
        <v>35</v>
      </c>
      <c r="U9443" t="s">
        <v>36</v>
      </c>
      <c r="V9443">
        <v>0</v>
      </c>
      <c r="W9443">
        <v>2023</v>
      </c>
      <c r="X9443" t="s">
        <v>37</v>
      </c>
      <c r="Y9443" t="s">
        <v>38</v>
      </c>
      <c r="Z9443" t="s">
        <v>39</v>
      </c>
      <c r="AA9443" t="s">
        <v>40</v>
      </c>
      <c r="AB9443" t="s">
        <v>40</v>
      </c>
    </row>
    <row r="9444" spans="1:28" x14ac:dyDescent="0.35">
      <c r="A9444" t="s">
        <v>2397</v>
      </c>
      <c r="B9444" t="s">
        <v>12653</v>
      </c>
      <c r="C9444" t="s">
        <v>2473</v>
      </c>
      <c r="D9444" s="1">
        <v>42601102</v>
      </c>
      <c r="E9444" t="s">
        <v>448</v>
      </c>
      <c r="G9444">
        <v>44938</v>
      </c>
      <c r="H9444" s="3">
        <v>1711</v>
      </c>
      <c r="I9444">
        <v>1950802</v>
      </c>
      <c r="J9444" s="4">
        <v>1253</v>
      </c>
      <c r="K9444" t="s">
        <v>31</v>
      </c>
      <c r="L9444" t="s">
        <v>32</v>
      </c>
      <c r="M9444" t="s">
        <v>33</v>
      </c>
      <c r="N9444" s="4">
        <v>50</v>
      </c>
      <c r="O9444" s="4">
        <v>62509</v>
      </c>
      <c r="P9444" t="s">
        <v>8987</v>
      </c>
      <c r="Q9444" t="s">
        <v>8984</v>
      </c>
      <c r="R9444" t="s">
        <v>8985</v>
      </c>
      <c r="S9444" t="s">
        <v>14526</v>
      </c>
      <c r="T9444" t="s">
        <v>35</v>
      </c>
      <c r="U9444" t="s">
        <v>36</v>
      </c>
      <c r="V9444">
        <v>0</v>
      </c>
      <c r="W9444">
        <v>2023</v>
      </c>
      <c r="X9444" t="s">
        <v>37</v>
      </c>
      <c r="Y9444" t="s">
        <v>38</v>
      </c>
      <c r="Z9444" t="s">
        <v>422</v>
      </c>
      <c r="AA9444" t="s">
        <v>40</v>
      </c>
      <c r="AB9444" t="s">
        <v>38</v>
      </c>
    </row>
    <row r="9445" spans="1:28" x14ac:dyDescent="0.35">
      <c r="A9445" t="s">
        <v>2397</v>
      </c>
      <c r="B9445" t="s">
        <v>12653</v>
      </c>
      <c r="C9445" t="s">
        <v>2434</v>
      </c>
      <c r="D9445" s="1">
        <v>42981101</v>
      </c>
      <c r="E9445" t="s">
        <v>30</v>
      </c>
      <c r="G9445">
        <v>44932</v>
      </c>
      <c r="H9445" s="3">
        <v>2100</v>
      </c>
      <c r="I9445">
        <v>1925689</v>
      </c>
      <c r="J9445" s="4">
        <v>2692</v>
      </c>
      <c r="K9445" t="s">
        <v>31</v>
      </c>
      <c r="L9445" t="s">
        <v>32</v>
      </c>
      <c r="M9445" t="s">
        <v>33</v>
      </c>
      <c r="N9445" s="4">
        <v>125</v>
      </c>
      <c r="O9445" s="4">
        <v>325646</v>
      </c>
      <c r="P9445" t="s">
        <v>8987</v>
      </c>
      <c r="Q9445" t="s">
        <v>8984</v>
      </c>
      <c r="R9445" t="s">
        <v>8985</v>
      </c>
      <c r="S9445" t="s">
        <v>14527</v>
      </c>
      <c r="T9445" t="s">
        <v>35</v>
      </c>
      <c r="U9445" t="s">
        <v>36</v>
      </c>
      <c r="V9445">
        <v>0</v>
      </c>
      <c r="W9445">
        <v>2023</v>
      </c>
      <c r="X9445" t="s">
        <v>37</v>
      </c>
      <c r="Y9445" t="s">
        <v>38</v>
      </c>
      <c r="Z9445" t="s">
        <v>39</v>
      </c>
      <c r="AA9445" t="s">
        <v>40</v>
      </c>
      <c r="AB9445" t="s">
        <v>40</v>
      </c>
    </row>
    <row r="9446" spans="1:28" x14ac:dyDescent="0.35">
      <c r="A9446" t="s">
        <v>2397</v>
      </c>
      <c r="B9446" t="s">
        <v>12653</v>
      </c>
      <c r="C9446" t="s">
        <v>2441</v>
      </c>
      <c r="D9446" s="1">
        <v>43081101</v>
      </c>
      <c r="E9446" t="s">
        <v>43</v>
      </c>
      <c r="G9446">
        <v>44945</v>
      </c>
      <c r="H9446" s="3">
        <v>145</v>
      </c>
      <c r="I9446">
        <v>1961756</v>
      </c>
      <c r="J9446" s="4">
        <v>577</v>
      </c>
      <c r="K9446" t="s">
        <v>31</v>
      </c>
      <c r="L9446" t="s">
        <v>32</v>
      </c>
      <c r="M9446" t="s">
        <v>33</v>
      </c>
      <c r="N9446" s="4">
        <v>46</v>
      </c>
      <c r="O9446" s="4">
        <v>26542</v>
      </c>
      <c r="P9446" t="s">
        <v>13198</v>
      </c>
      <c r="Q9446" t="s">
        <v>8984</v>
      </c>
      <c r="R9446" t="s">
        <v>8985</v>
      </c>
      <c r="S9446" t="s">
        <v>3925</v>
      </c>
      <c r="T9446" t="s">
        <v>35</v>
      </c>
      <c r="U9446" t="s">
        <v>36</v>
      </c>
      <c r="V9446">
        <v>31634841</v>
      </c>
      <c r="W9446">
        <v>2023</v>
      </c>
      <c r="X9446" t="s">
        <v>37</v>
      </c>
      <c r="Y9446" t="s">
        <v>38</v>
      </c>
      <c r="Z9446" t="s">
        <v>51</v>
      </c>
      <c r="AA9446" t="s">
        <v>40</v>
      </c>
      <c r="AB9446" t="s">
        <v>40</v>
      </c>
    </row>
    <row r="9447" spans="1:28" x14ac:dyDescent="0.35">
      <c r="A9447" t="s">
        <v>2397</v>
      </c>
      <c r="B9447" t="s">
        <v>12653</v>
      </c>
      <c r="C9447" t="s">
        <v>2441</v>
      </c>
      <c r="D9447" s="1">
        <v>43081101</v>
      </c>
      <c r="E9447" t="s">
        <v>53</v>
      </c>
      <c r="G9447">
        <v>44928</v>
      </c>
      <c r="H9447" s="3">
        <v>1552</v>
      </c>
      <c r="I9447">
        <v>1910309</v>
      </c>
      <c r="J9447" s="4">
        <v>1208</v>
      </c>
      <c r="K9447" t="s">
        <v>31</v>
      </c>
      <c r="L9447" t="s">
        <v>32</v>
      </c>
      <c r="M9447" t="s">
        <v>33</v>
      </c>
      <c r="N9447" s="4">
        <v>9</v>
      </c>
      <c r="O9447" s="4">
        <v>10872</v>
      </c>
      <c r="P9447" t="s">
        <v>13198</v>
      </c>
      <c r="Q9447" t="s">
        <v>8984</v>
      </c>
      <c r="R9447" t="s">
        <v>8985</v>
      </c>
      <c r="S9447" t="s">
        <v>14528</v>
      </c>
      <c r="T9447" t="s">
        <v>35</v>
      </c>
      <c r="U9447" t="s">
        <v>36</v>
      </c>
      <c r="V9447">
        <v>0</v>
      </c>
      <c r="W9447">
        <v>2023</v>
      </c>
      <c r="X9447" t="s">
        <v>37</v>
      </c>
      <c r="Y9447" t="s">
        <v>38</v>
      </c>
      <c r="Z9447" t="s">
        <v>39</v>
      </c>
      <c r="AA9447" t="s">
        <v>40</v>
      </c>
      <c r="AB9447" t="s">
        <v>38</v>
      </c>
    </row>
    <row r="9448" spans="1:28" x14ac:dyDescent="0.35">
      <c r="A9448" t="s">
        <v>2397</v>
      </c>
      <c r="B9448" t="s">
        <v>12653</v>
      </c>
      <c r="C9448" t="s">
        <v>2441</v>
      </c>
      <c r="D9448" s="1">
        <v>43081101</v>
      </c>
      <c r="E9448" t="s">
        <v>30</v>
      </c>
      <c r="G9448">
        <v>44929</v>
      </c>
      <c r="H9448" s="3">
        <v>131</v>
      </c>
      <c r="I9448">
        <v>1910884</v>
      </c>
      <c r="J9448" s="4">
        <v>741</v>
      </c>
      <c r="K9448" t="s">
        <v>31</v>
      </c>
      <c r="L9448" t="s">
        <v>32</v>
      </c>
      <c r="M9448" t="s">
        <v>33</v>
      </c>
      <c r="N9448" s="4">
        <v>606</v>
      </c>
      <c r="O9448" s="4">
        <v>101058</v>
      </c>
      <c r="P9448" t="s">
        <v>13198</v>
      </c>
      <c r="Q9448" t="s">
        <v>8984</v>
      </c>
      <c r="R9448" t="s">
        <v>8985</v>
      </c>
      <c r="S9448" t="s">
        <v>3912</v>
      </c>
      <c r="T9448" t="s">
        <v>35</v>
      </c>
      <c r="U9448" t="s">
        <v>36</v>
      </c>
      <c r="V9448">
        <v>0</v>
      </c>
      <c r="W9448">
        <v>2023</v>
      </c>
      <c r="X9448" t="s">
        <v>37</v>
      </c>
      <c r="Y9448" t="s">
        <v>38</v>
      </c>
      <c r="Z9448" t="s">
        <v>39</v>
      </c>
      <c r="AA9448" t="s">
        <v>40</v>
      </c>
      <c r="AB9448" t="s">
        <v>40</v>
      </c>
    </row>
    <row r="9449" spans="1:28" x14ac:dyDescent="0.35">
      <c r="A9449" t="s">
        <v>2397</v>
      </c>
      <c r="B9449" t="s">
        <v>12653</v>
      </c>
      <c r="C9449" t="s">
        <v>2441</v>
      </c>
      <c r="D9449" s="1">
        <v>43081101</v>
      </c>
      <c r="E9449" t="s">
        <v>43</v>
      </c>
      <c r="G9449">
        <v>44928</v>
      </c>
      <c r="H9449" s="3">
        <v>1647</v>
      </c>
      <c r="I9449">
        <v>1910373</v>
      </c>
      <c r="J9449" s="4">
        <v>1288</v>
      </c>
      <c r="K9449" t="s">
        <v>31</v>
      </c>
      <c r="L9449" t="s">
        <v>32</v>
      </c>
      <c r="M9449" t="s">
        <v>33</v>
      </c>
      <c r="N9449" s="4">
        <v>5</v>
      </c>
      <c r="O9449" s="4">
        <v>6440</v>
      </c>
      <c r="P9449" t="s">
        <v>13198</v>
      </c>
      <c r="Q9449" t="s">
        <v>8984</v>
      </c>
      <c r="R9449" t="s">
        <v>8985</v>
      </c>
      <c r="S9449" t="s">
        <v>14529</v>
      </c>
      <c r="T9449" t="s">
        <v>35</v>
      </c>
      <c r="U9449" t="s">
        <v>36</v>
      </c>
      <c r="V9449">
        <v>0</v>
      </c>
      <c r="W9449">
        <v>2023</v>
      </c>
      <c r="X9449" t="s">
        <v>37</v>
      </c>
      <c r="Y9449" t="s">
        <v>38</v>
      </c>
      <c r="Z9449" t="s">
        <v>39</v>
      </c>
      <c r="AA9449" t="s">
        <v>40</v>
      </c>
      <c r="AB9449" t="s">
        <v>40</v>
      </c>
    </row>
    <row r="9450" spans="1:28" x14ac:dyDescent="0.35">
      <c r="A9450" t="s">
        <v>2397</v>
      </c>
      <c r="B9450" t="s">
        <v>12653</v>
      </c>
      <c r="C9450" t="s">
        <v>2441</v>
      </c>
      <c r="D9450" s="1">
        <v>43081101</v>
      </c>
      <c r="E9450" t="s">
        <v>43</v>
      </c>
      <c r="G9450">
        <v>44937</v>
      </c>
      <c r="H9450" s="3">
        <v>846</v>
      </c>
      <c r="I9450">
        <v>1947239</v>
      </c>
      <c r="J9450" s="4">
        <v>336</v>
      </c>
      <c r="K9450" t="s">
        <v>31</v>
      </c>
      <c r="L9450" t="s">
        <v>32</v>
      </c>
      <c r="M9450" t="s">
        <v>33</v>
      </c>
      <c r="N9450" s="4">
        <v>7</v>
      </c>
      <c r="O9450" s="4">
        <v>2352</v>
      </c>
      <c r="P9450" t="s">
        <v>13198</v>
      </c>
      <c r="Q9450" t="s">
        <v>8984</v>
      </c>
      <c r="R9450" t="s">
        <v>8985</v>
      </c>
      <c r="S9450" t="s">
        <v>3917</v>
      </c>
      <c r="T9450" t="s">
        <v>35</v>
      </c>
      <c r="U9450" t="s">
        <v>36</v>
      </c>
      <c r="V9450">
        <v>0</v>
      </c>
      <c r="W9450">
        <v>2023</v>
      </c>
      <c r="X9450" t="s">
        <v>37</v>
      </c>
      <c r="Y9450" t="s">
        <v>38</v>
      </c>
      <c r="Z9450" t="s">
        <v>64</v>
      </c>
      <c r="AA9450" t="s">
        <v>40</v>
      </c>
      <c r="AB9450" t="s">
        <v>40</v>
      </c>
    </row>
    <row r="9451" spans="1:28" x14ac:dyDescent="0.35">
      <c r="A9451" t="s">
        <v>2397</v>
      </c>
      <c r="B9451" t="s">
        <v>12654</v>
      </c>
      <c r="C9451" t="s">
        <v>2446</v>
      </c>
      <c r="D9451" s="1">
        <v>42661104</v>
      </c>
      <c r="E9451" t="s">
        <v>43</v>
      </c>
      <c r="G9451">
        <v>44938</v>
      </c>
      <c r="H9451" s="3">
        <v>354</v>
      </c>
      <c r="I9451">
        <v>1949314</v>
      </c>
      <c r="J9451" s="4">
        <v>701</v>
      </c>
      <c r="K9451" t="s">
        <v>31</v>
      </c>
      <c r="L9451" t="s">
        <v>32</v>
      </c>
      <c r="M9451" t="s">
        <v>33</v>
      </c>
      <c r="N9451" s="4">
        <v>6</v>
      </c>
      <c r="O9451" s="4">
        <v>3868</v>
      </c>
      <c r="P9451" t="s">
        <v>8987</v>
      </c>
      <c r="Q9451" t="s">
        <v>8984</v>
      </c>
      <c r="R9451" t="s">
        <v>8985</v>
      </c>
      <c r="S9451" t="s">
        <v>3921</v>
      </c>
      <c r="T9451" t="s">
        <v>35</v>
      </c>
      <c r="U9451" t="s">
        <v>36</v>
      </c>
      <c r="V9451">
        <v>0</v>
      </c>
      <c r="W9451">
        <v>2023</v>
      </c>
      <c r="X9451" t="s">
        <v>37</v>
      </c>
      <c r="Y9451" t="s">
        <v>38</v>
      </c>
      <c r="Z9451" t="s">
        <v>64</v>
      </c>
      <c r="AA9451" t="s">
        <v>40</v>
      </c>
      <c r="AB9451" t="s">
        <v>40</v>
      </c>
    </row>
    <row r="9452" spans="1:28" x14ac:dyDescent="0.35">
      <c r="A9452" t="s">
        <v>2397</v>
      </c>
      <c r="B9452" t="s">
        <v>12653</v>
      </c>
      <c r="C9452" t="s">
        <v>2414</v>
      </c>
      <c r="D9452" s="1">
        <v>42761102</v>
      </c>
      <c r="E9452" t="s">
        <v>30</v>
      </c>
      <c r="G9452">
        <v>44937</v>
      </c>
      <c r="H9452" s="3">
        <v>1029</v>
      </c>
      <c r="I9452">
        <v>1947550</v>
      </c>
      <c r="J9452" s="4">
        <v>321</v>
      </c>
      <c r="K9452" t="s">
        <v>31</v>
      </c>
      <c r="L9452" t="s">
        <v>32</v>
      </c>
      <c r="M9452" t="s">
        <v>33</v>
      </c>
      <c r="N9452" s="4">
        <v>77</v>
      </c>
      <c r="O9452" s="4">
        <v>24717</v>
      </c>
      <c r="P9452" t="s">
        <v>13198</v>
      </c>
      <c r="Q9452" t="s">
        <v>8984</v>
      </c>
      <c r="R9452" t="s">
        <v>8985</v>
      </c>
      <c r="S9452" t="s">
        <v>3918</v>
      </c>
      <c r="T9452" t="s">
        <v>35</v>
      </c>
      <c r="U9452" t="s">
        <v>36</v>
      </c>
      <c r="V9452">
        <v>0</v>
      </c>
      <c r="W9452">
        <v>2023</v>
      </c>
      <c r="X9452" t="s">
        <v>37</v>
      </c>
      <c r="Y9452" t="s">
        <v>38</v>
      </c>
      <c r="Z9452" t="s">
        <v>39</v>
      </c>
      <c r="AA9452" t="s">
        <v>40</v>
      </c>
      <c r="AB9452" t="s">
        <v>40</v>
      </c>
    </row>
    <row r="9453" spans="1:28" x14ac:dyDescent="0.35">
      <c r="A9453" t="s">
        <v>2397</v>
      </c>
      <c r="B9453" t="s">
        <v>12653</v>
      </c>
      <c r="C9453" t="s">
        <v>2464</v>
      </c>
      <c r="D9453" s="1">
        <v>42281105</v>
      </c>
      <c r="E9453" t="s">
        <v>43</v>
      </c>
      <c r="G9453">
        <v>44932</v>
      </c>
      <c r="H9453" s="3">
        <v>2205</v>
      </c>
      <c r="I9453">
        <v>1925796</v>
      </c>
      <c r="J9453" s="4">
        <v>2767</v>
      </c>
      <c r="K9453" t="s">
        <v>31</v>
      </c>
      <c r="L9453" t="s">
        <v>32</v>
      </c>
      <c r="M9453" t="s">
        <v>33</v>
      </c>
      <c r="N9453" s="4">
        <v>6</v>
      </c>
      <c r="O9453" s="4">
        <v>16602</v>
      </c>
      <c r="P9453" t="s">
        <v>8987</v>
      </c>
      <c r="Q9453" t="s">
        <v>8984</v>
      </c>
      <c r="R9453" t="s">
        <v>8985</v>
      </c>
      <c r="S9453" t="s">
        <v>14530</v>
      </c>
      <c r="T9453" t="s">
        <v>35</v>
      </c>
      <c r="U9453" t="s">
        <v>36</v>
      </c>
      <c r="V9453">
        <v>0</v>
      </c>
      <c r="W9453">
        <v>2023</v>
      </c>
      <c r="X9453" t="s">
        <v>37</v>
      </c>
      <c r="Y9453" t="s">
        <v>38</v>
      </c>
      <c r="Z9453" t="s">
        <v>64</v>
      </c>
      <c r="AA9453" t="s">
        <v>40</v>
      </c>
      <c r="AB9453" t="s">
        <v>40</v>
      </c>
    </row>
    <row r="9454" spans="1:28" x14ac:dyDescent="0.35">
      <c r="A9454" t="s">
        <v>2397</v>
      </c>
      <c r="B9454" t="s">
        <v>12654</v>
      </c>
      <c r="C9454" t="s">
        <v>2446</v>
      </c>
      <c r="D9454" s="1">
        <v>42661104</v>
      </c>
      <c r="E9454" t="s">
        <v>43</v>
      </c>
      <c r="G9454">
        <v>44938</v>
      </c>
      <c r="H9454" s="3">
        <v>608</v>
      </c>
      <c r="I9454">
        <v>1949363</v>
      </c>
      <c r="J9454" s="4">
        <v>1910</v>
      </c>
      <c r="K9454" t="s">
        <v>31</v>
      </c>
      <c r="L9454" t="s">
        <v>32</v>
      </c>
      <c r="M9454" t="s">
        <v>33</v>
      </c>
      <c r="N9454" s="4">
        <v>40</v>
      </c>
      <c r="O9454" s="4">
        <v>76400</v>
      </c>
      <c r="P9454" t="s">
        <v>13198</v>
      </c>
      <c r="Q9454" t="s">
        <v>8984</v>
      </c>
      <c r="R9454" t="s">
        <v>8985</v>
      </c>
      <c r="S9454" t="s">
        <v>14531</v>
      </c>
      <c r="T9454" t="s">
        <v>35</v>
      </c>
      <c r="U9454" t="s">
        <v>36</v>
      </c>
      <c r="V9454">
        <v>0</v>
      </c>
      <c r="W9454">
        <v>2023</v>
      </c>
      <c r="X9454" t="s">
        <v>37</v>
      </c>
      <c r="Y9454" t="s">
        <v>38</v>
      </c>
      <c r="Z9454" t="s">
        <v>64</v>
      </c>
      <c r="AA9454" t="s">
        <v>40</v>
      </c>
      <c r="AB9454" t="s">
        <v>40</v>
      </c>
    </row>
    <row r="9455" spans="1:28" x14ac:dyDescent="0.35">
      <c r="A9455" t="s">
        <v>2397</v>
      </c>
      <c r="B9455" t="s">
        <v>12653</v>
      </c>
      <c r="C9455" t="s">
        <v>2504</v>
      </c>
      <c r="D9455" s="1">
        <v>42661103</v>
      </c>
      <c r="E9455" t="s">
        <v>30</v>
      </c>
      <c r="G9455">
        <v>44944</v>
      </c>
      <c r="H9455" s="3">
        <v>1624</v>
      </c>
      <c r="I9455">
        <v>1961243</v>
      </c>
      <c r="J9455" s="4">
        <v>418</v>
      </c>
      <c r="K9455" t="s">
        <v>31</v>
      </c>
      <c r="L9455" t="s">
        <v>32</v>
      </c>
      <c r="M9455" t="s">
        <v>33</v>
      </c>
      <c r="N9455" s="4">
        <v>649</v>
      </c>
      <c r="O9455" s="4">
        <v>54562</v>
      </c>
      <c r="P9455" t="s">
        <v>8987</v>
      </c>
      <c r="Q9455" t="s">
        <v>8984</v>
      </c>
      <c r="R9455" t="s">
        <v>8985</v>
      </c>
      <c r="S9455" t="s">
        <v>3924</v>
      </c>
      <c r="T9455" t="s">
        <v>35</v>
      </c>
      <c r="U9455" t="s">
        <v>36</v>
      </c>
      <c r="V9455">
        <v>0</v>
      </c>
      <c r="W9455">
        <v>2023</v>
      </c>
      <c r="X9455" t="s">
        <v>37</v>
      </c>
      <c r="Y9455" t="s">
        <v>38</v>
      </c>
      <c r="Z9455" t="s">
        <v>39</v>
      </c>
      <c r="AA9455" t="s">
        <v>40</v>
      </c>
      <c r="AB9455" t="s">
        <v>40</v>
      </c>
    </row>
    <row r="9456" spans="1:28" x14ac:dyDescent="0.35">
      <c r="A9456" t="s">
        <v>2397</v>
      </c>
      <c r="B9456" t="s">
        <v>12653</v>
      </c>
      <c r="C9456" t="s">
        <v>2412</v>
      </c>
      <c r="D9456" s="1">
        <v>42761101</v>
      </c>
      <c r="E9456" t="s">
        <v>43</v>
      </c>
      <c r="G9456">
        <v>44941</v>
      </c>
      <c r="H9456" s="3">
        <v>1744</v>
      </c>
      <c r="I9456">
        <v>1956270</v>
      </c>
      <c r="J9456" s="4">
        <v>1176</v>
      </c>
      <c r="K9456" t="s">
        <v>31</v>
      </c>
      <c r="L9456" t="s">
        <v>32</v>
      </c>
      <c r="M9456" t="s">
        <v>33</v>
      </c>
      <c r="N9456" s="4">
        <v>2</v>
      </c>
      <c r="O9456" s="4">
        <v>2352</v>
      </c>
      <c r="P9456" t="s">
        <v>13198</v>
      </c>
      <c r="Q9456" t="s">
        <v>8984</v>
      </c>
      <c r="R9456" t="s">
        <v>8985</v>
      </c>
      <c r="S9456" t="s">
        <v>14532</v>
      </c>
      <c r="T9456" t="s">
        <v>35</v>
      </c>
      <c r="U9456" t="s">
        <v>36</v>
      </c>
      <c r="V9456">
        <v>0</v>
      </c>
      <c r="W9456">
        <v>2023</v>
      </c>
      <c r="X9456" t="s">
        <v>37</v>
      </c>
      <c r="Y9456" t="s">
        <v>38</v>
      </c>
      <c r="Z9456" t="s">
        <v>39</v>
      </c>
      <c r="AA9456" t="s">
        <v>40</v>
      </c>
      <c r="AB9456" t="s">
        <v>40</v>
      </c>
    </row>
    <row r="9457" spans="1:28" x14ac:dyDescent="0.35">
      <c r="A9457" t="s">
        <v>2397</v>
      </c>
      <c r="B9457" t="s">
        <v>12653</v>
      </c>
      <c r="C9457" t="s">
        <v>2468</v>
      </c>
      <c r="D9457" s="1">
        <v>42681102</v>
      </c>
      <c r="E9457" t="s">
        <v>43</v>
      </c>
      <c r="G9457">
        <v>44929</v>
      </c>
      <c r="H9457" s="3">
        <v>828</v>
      </c>
      <c r="I9457">
        <v>1911094</v>
      </c>
      <c r="J9457" s="4">
        <v>259</v>
      </c>
      <c r="K9457" t="s">
        <v>31</v>
      </c>
      <c r="L9457" t="s">
        <v>32</v>
      </c>
      <c r="M9457" t="s">
        <v>33</v>
      </c>
      <c r="N9457" s="4">
        <v>1</v>
      </c>
      <c r="O9457" s="4">
        <v>259</v>
      </c>
      <c r="P9457" t="s">
        <v>13198</v>
      </c>
      <c r="Q9457" t="s">
        <v>8984</v>
      </c>
      <c r="R9457" t="s">
        <v>8985</v>
      </c>
      <c r="S9457" t="s">
        <v>3915</v>
      </c>
      <c r="T9457" t="s">
        <v>35</v>
      </c>
      <c r="U9457" t="s">
        <v>36</v>
      </c>
      <c r="V9457">
        <v>0</v>
      </c>
      <c r="W9457">
        <v>2023</v>
      </c>
      <c r="X9457" t="s">
        <v>37</v>
      </c>
      <c r="Y9457" t="s">
        <v>38</v>
      </c>
      <c r="Z9457" t="s">
        <v>39</v>
      </c>
      <c r="AA9457" t="s">
        <v>40</v>
      </c>
      <c r="AB9457" t="s">
        <v>40</v>
      </c>
    </row>
    <row r="9458" spans="1:28" x14ac:dyDescent="0.35">
      <c r="A9458" t="s">
        <v>2397</v>
      </c>
      <c r="B9458" t="s">
        <v>12653</v>
      </c>
      <c r="C9458" t="s">
        <v>2468</v>
      </c>
      <c r="D9458" s="1">
        <v>42681102</v>
      </c>
      <c r="E9458" t="s">
        <v>43</v>
      </c>
      <c r="G9458">
        <v>44932</v>
      </c>
      <c r="H9458" s="3">
        <v>1750</v>
      </c>
      <c r="I9458">
        <v>1925564</v>
      </c>
      <c r="J9458" s="4">
        <v>26</v>
      </c>
      <c r="K9458" t="s">
        <v>31</v>
      </c>
      <c r="L9458" t="s">
        <v>32</v>
      </c>
      <c r="M9458" t="s">
        <v>33</v>
      </c>
      <c r="N9458" s="4">
        <v>10</v>
      </c>
      <c r="O9458" s="4">
        <v>260</v>
      </c>
      <c r="P9458" t="s">
        <v>8987</v>
      </c>
      <c r="Q9458" t="s">
        <v>8984</v>
      </c>
      <c r="R9458" t="s">
        <v>8985</v>
      </c>
      <c r="S9458" t="s">
        <v>3916</v>
      </c>
      <c r="T9458" t="s">
        <v>35</v>
      </c>
      <c r="U9458" t="s">
        <v>36</v>
      </c>
      <c r="V9458">
        <v>0</v>
      </c>
      <c r="W9458">
        <v>2023</v>
      </c>
      <c r="X9458" t="s">
        <v>37</v>
      </c>
      <c r="Y9458" t="s">
        <v>38</v>
      </c>
      <c r="Z9458" t="s">
        <v>64</v>
      </c>
      <c r="AA9458" t="s">
        <v>40</v>
      </c>
      <c r="AB9458" t="s">
        <v>40</v>
      </c>
    </row>
    <row r="9459" spans="1:28" x14ac:dyDescent="0.35">
      <c r="A9459" t="s">
        <v>2397</v>
      </c>
      <c r="B9459" t="s">
        <v>12653</v>
      </c>
      <c r="C9459" t="s">
        <v>2596</v>
      </c>
      <c r="D9459" s="1">
        <v>42681101</v>
      </c>
      <c r="E9459" t="s">
        <v>43</v>
      </c>
      <c r="G9459">
        <v>44939</v>
      </c>
      <c r="H9459" s="3">
        <v>4</v>
      </c>
      <c r="I9459">
        <v>1951186</v>
      </c>
      <c r="J9459" s="4">
        <v>1019</v>
      </c>
      <c r="K9459" t="s">
        <v>31</v>
      </c>
      <c r="L9459" t="s">
        <v>32</v>
      </c>
      <c r="M9459" t="s">
        <v>33</v>
      </c>
      <c r="N9459" s="4">
        <v>7</v>
      </c>
      <c r="O9459" s="4">
        <v>7133</v>
      </c>
      <c r="P9459" t="s">
        <v>8987</v>
      </c>
      <c r="Q9459" t="s">
        <v>8984</v>
      </c>
      <c r="R9459" t="s">
        <v>8985</v>
      </c>
      <c r="S9459" t="s">
        <v>3922</v>
      </c>
      <c r="T9459" t="s">
        <v>35</v>
      </c>
      <c r="U9459" t="s">
        <v>36</v>
      </c>
      <c r="V9459">
        <v>0</v>
      </c>
      <c r="W9459">
        <v>2023</v>
      </c>
      <c r="X9459" t="s">
        <v>37</v>
      </c>
      <c r="Y9459" t="s">
        <v>38</v>
      </c>
      <c r="Z9459" t="s">
        <v>64</v>
      </c>
      <c r="AA9459" t="s">
        <v>40</v>
      </c>
      <c r="AB9459" t="s">
        <v>40</v>
      </c>
    </row>
    <row r="9460" spans="1:28" x14ac:dyDescent="0.35">
      <c r="A9460" t="s">
        <v>2397</v>
      </c>
      <c r="B9460" t="s">
        <v>12653</v>
      </c>
      <c r="C9460" t="s">
        <v>2398</v>
      </c>
      <c r="D9460" s="1">
        <v>192221101</v>
      </c>
      <c r="E9460" t="s">
        <v>30</v>
      </c>
      <c r="G9460">
        <v>44938</v>
      </c>
      <c r="H9460" s="3">
        <v>2139</v>
      </c>
      <c r="I9460">
        <v>1951026</v>
      </c>
      <c r="J9460" s="4">
        <v>3846</v>
      </c>
      <c r="K9460" t="s">
        <v>31</v>
      </c>
      <c r="L9460" t="s">
        <v>66</v>
      </c>
      <c r="M9460" t="s">
        <v>415</v>
      </c>
      <c r="N9460" s="4">
        <v>21</v>
      </c>
      <c r="O9460" s="4">
        <v>80766</v>
      </c>
      <c r="P9460" t="s">
        <v>13198</v>
      </c>
      <c r="Q9460" t="s">
        <v>9125</v>
      </c>
      <c r="R9460" t="s">
        <v>8985</v>
      </c>
      <c r="S9460" t="s">
        <v>14533</v>
      </c>
      <c r="T9460" t="s">
        <v>35</v>
      </c>
      <c r="U9460" t="s">
        <v>36</v>
      </c>
      <c r="V9460">
        <v>0</v>
      </c>
      <c r="W9460">
        <v>2023</v>
      </c>
      <c r="X9460" t="s">
        <v>37</v>
      </c>
      <c r="Y9460" t="s">
        <v>38</v>
      </c>
      <c r="Z9460" t="s">
        <v>51</v>
      </c>
      <c r="AA9460" t="s">
        <v>40</v>
      </c>
      <c r="AB9460" t="s">
        <v>40</v>
      </c>
    </row>
    <row r="9461" spans="1:28" x14ac:dyDescent="0.35">
      <c r="A9461" t="s">
        <v>2397</v>
      </c>
      <c r="B9461" t="s">
        <v>12653</v>
      </c>
      <c r="C9461" t="s">
        <v>2404</v>
      </c>
      <c r="D9461" s="1">
        <v>192221102</v>
      </c>
      <c r="E9461" t="s">
        <v>43</v>
      </c>
      <c r="G9461">
        <v>44941</v>
      </c>
      <c r="H9461" s="3">
        <v>1445</v>
      </c>
      <c r="I9461">
        <v>1956072</v>
      </c>
      <c r="J9461" s="4">
        <v>70</v>
      </c>
      <c r="K9461" t="s">
        <v>31</v>
      </c>
      <c r="L9461" t="s">
        <v>32</v>
      </c>
      <c r="M9461" t="s">
        <v>33</v>
      </c>
      <c r="N9461" s="4">
        <v>1</v>
      </c>
      <c r="O9461" s="4">
        <v>70</v>
      </c>
      <c r="P9461" t="s">
        <v>13198</v>
      </c>
      <c r="Q9461" t="s">
        <v>8984</v>
      </c>
      <c r="R9461" t="s">
        <v>8985</v>
      </c>
      <c r="S9461" t="s">
        <v>3923</v>
      </c>
      <c r="T9461" t="s">
        <v>35</v>
      </c>
      <c r="U9461" t="s">
        <v>36</v>
      </c>
      <c r="V9461">
        <v>0</v>
      </c>
      <c r="W9461">
        <v>2023</v>
      </c>
      <c r="X9461" t="s">
        <v>37</v>
      </c>
      <c r="Y9461" t="s">
        <v>38</v>
      </c>
      <c r="Z9461" t="s">
        <v>172</v>
      </c>
      <c r="AA9461" t="s">
        <v>40</v>
      </c>
      <c r="AB9461" t="s">
        <v>40</v>
      </c>
    </row>
    <row r="9462" spans="1:28" x14ac:dyDescent="0.35">
      <c r="A9462" t="s">
        <v>2397</v>
      </c>
      <c r="B9462" t="s">
        <v>12653</v>
      </c>
      <c r="C9462" t="s">
        <v>2404</v>
      </c>
      <c r="D9462" s="1">
        <v>192221102</v>
      </c>
      <c r="E9462" t="s">
        <v>43</v>
      </c>
      <c r="G9462">
        <v>44929</v>
      </c>
      <c r="H9462" s="3">
        <v>828</v>
      </c>
      <c r="I9462">
        <v>1911095</v>
      </c>
      <c r="J9462" s="4">
        <v>457</v>
      </c>
      <c r="K9462" t="s">
        <v>31</v>
      </c>
      <c r="L9462" t="s">
        <v>32</v>
      </c>
      <c r="M9462" t="s">
        <v>33</v>
      </c>
      <c r="N9462" s="4">
        <v>1</v>
      </c>
      <c r="O9462" s="4">
        <v>457</v>
      </c>
      <c r="P9462" t="s">
        <v>13198</v>
      </c>
      <c r="Q9462" t="s">
        <v>57</v>
      </c>
      <c r="R9462" t="s">
        <v>8985</v>
      </c>
      <c r="S9462" t="s">
        <v>3913</v>
      </c>
      <c r="T9462" t="s">
        <v>35</v>
      </c>
      <c r="U9462" t="s">
        <v>36</v>
      </c>
      <c r="V9462">
        <v>0</v>
      </c>
      <c r="W9462">
        <v>2023</v>
      </c>
      <c r="X9462" t="s">
        <v>37</v>
      </c>
      <c r="Y9462" t="s">
        <v>38</v>
      </c>
      <c r="Z9462" t="s">
        <v>172</v>
      </c>
      <c r="AA9462" t="s">
        <v>40</v>
      </c>
      <c r="AB9462" t="s">
        <v>40</v>
      </c>
    </row>
    <row r="9463" spans="1:28" x14ac:dyDescent="0.35">
      <c r="A9463" t="s">
        <v>2397</v>
      </c>
      <c r="B9463" t="s">
        <v>12653</v>
      </c>
      <c r="C9463" t="s">
        <v>2404</v>
      </c>
      <c r="D9463" s="1">
        <v>192221102</v>
      </c>
      <c r="E9463" t="s">
        <v>43</v>
      </c>
      <c r="G9463">
        <v>44927</v>
      </c>
      <c r="H9463" s="3">
        <v>1305</v>
      </c>
      <c r="I9463">
        <v>1908612</v>
      </c>
      <c r="J9463" s="4">
        <v>379</v>
      </c>
      <c r="K9463" t="s">
        <v>31</v>
      </c>
      <c r="L9463" t="s">
        <v>32</v>
      </c>
      <c r="M9463" t="s">
        <v>33</v>
      </c>
      <c r="N9463" s="4">
        <v>2</v>
      </c>
      <c r="O9463" s="4">
        <v>758</v>
      </c>
      <c r="P9463" t="s">
        <v>13198</v>
      </c>
      <c r="Q9463" t="s">
        <v>8984</v>
      </c>
      <c r="R9463" t="s">
        <v>8985</v>
      </c>
      <c r="S9463" t="s">
        <v>3911</v>
      </c>
      <c r="T9463" t="s">
        <v>35</v>
      </c>
      <c r="U9463" t="s">
        <v>36</v>
      </c>
      <c r="V9463">
        <v>0</v>
      </c>
      <c r="W9463">
        <v>2023</v>
      </c>
      <c r="X9463" t="s">
        <v>37</v>
      </c>
      <c r="Y9463" t="s">
        <v>38</v>
      </c>
      <c r="Z9463" t="s">
        <v>39</v>
      </c>
      <c r="AA9463" t="s">
        <v>40</v>
      </c>
      <c r="AB9463" t="s">
        <v>40</v>
      </c>
    </row>
    <row r="9464" spans="1:28" x14ac:dyDescent="0.35">
      <c r="A9464" t="s">
        <v>2397</v>
      </c>
      <c r="B9464" t="s">
        <v>12653</v>
      </c>
      <c r="C9464" t="s">
        <v>2437</v>
      </c>
      <c r="D9464" s="1">
        <v>192311142</v>
      </c>
      <c r="E9464" t="s">
        <v>43</v>
      </c>
      <c r="G9464">
        <v>44937</v>
      </c>
      <c r="H9464" s="3">
        <v>2120</v>
      </c>
      <c r="I9464">
        <v>1949298</v>
      </c>
      <c r="J9464" s="4">
        <v>1212</v>
      </c>
      <c r="K9464" t="s">
        <v>31</v>
      </c>
      <c r="L9464" t="s">
        <v>32</v>
      </c>
      <c r="M9464" t="s">
        <v>33</v>
      </c>
      <c r="N9464" s="4">
        <v>16</v>
      </c>
      <c r="O9464" s="4">
        <v>19392</v>
      </c>
      <c r="P9464" t="s">
        <v>13198</v>
      </c>
      <c r="Q9464" t="s">
        <v>8984</v>
      </c>
      <c r="R9464" t="s">
        <v>8985</v>
      </c>
      <c r="S9464" t="s">
        <v>14534</v>
      </c>
      <c r="T9464" t="s">
        <v>35</v>
      </c>
      <c r="U9464" t="s">
        <v>36</v>
      </c>
      <c r="V9464">
        <v>0</v>
      </c>
      <c r="W9464">
        <v>2023</v>
      </c>
      <c r="X9464" t="s">
        <v>37</v>
      </c>
      <c r="Y9464" t="s">
        <v>38</v>
      </c>
      <c r="Z9464" t="s">
        <v>39</v>
      </c>
      <c r="AA9464" t="s">
        <v>40</v>
      </c>
      <c r="AB9464" t="s">
        <v>40</v>
      </c>
    </row>
    <row r="9465" spans="1:28" x14ac:dyDescent="0.35">
      <c r="A9465" t="s">
        <v>2397</v>
      </c>
      <c r="B9465" t="s">
        <v>12653</v>
      </c>
      <c r="C9465" t="s">
        <v>2437</v>
      </c>
      <c r="D9465" s="1">
        <v>192311142</v>
      </c>
      <c r="E9465" t="s">
        <v>43</v>
      </c>
      <c r="G9465">
        <v>44932</v>
      </c>
      <c r="H9465" s="3">
        <v>929</v>
      </c>
      <c r="I9465">
        <v>1932913</v>
      </c>
      <c r="J9465" s="4">
        <v>4606</v>
      </c>
      <c r="K9465" t="s">
        <v>31</v>
      </c>
      <c r="L9465" t="s">
        <v>32</v>
      </c>
      <c r="M9465" t="s">
        <v>33</v>
      </c>
      <c r="N9465" s="4">
        <v>54</v>
      </c>
      <c r="O9465" s="4">
        <v>200426</v>
      </c>
      <c r="P9465" t="s">
        <v>8987</v>
      </c>
      <c r="Q9465" t="s">
        <v>8984</v>
      </c>
      <c r="R9465" t="s">
        <v>8985</v>
      </c>
      <c r="S9465" t="s">
        <v>14535</v>
      </c>
      <c r="T9465" t="s">
        <v>35</v>
      </c>
      <c r="U9465" t="s">
        <v>36</v>
      </c>
      <c r="V9465">
        <v>0</v>
      </c>
      <c r="W9465">
        <v>2023</v>
      </c>
      <c r="X9465" t="s">
        <v>37</v>
      </c>
      <c r="Y9465" t="s">
        <v>38</v>
      </c>
      <c r="Z9465" t="s">
        <v>39</v>
      </c>
      <c r="AA9465" t="s">
        <v>40</v>
      </c>
      <c r="AB9465" t="s">
        <v>40</v>
      </c>
    </row>
    <row r="9466" spans="1:28" x14ac:dyDescent="0.35">
      <c r="A9466" t="s">
        <v>2397</v>
      </c>
      <c r="B9466" t="s">
        <v>12653</v>
      </c>
      <c r="C9466" t="s">
        <v>2404</v>
      </c>
      <c r="D9466" s="1">
        <v>192221102</v>
      </c>
      <c r="E9466" t="s">
        <v>448</v>
      </c>
      <c r="G9466">
        <v>44937</v>
      </c>
      <c r="H9466" s="3">
        <v>1815</v>
      </c>
      <c r="I9466">
        <v>1948895</v>
      </c>
      <c r="J9466" s="4">
        <v>1232</v>
      </c>
      <c r="K9466" t="s">
        <v>31</v>
      </c>
      <c r="L9466" t="s">
        <v>32</v>
      </c>
      <c r="M9466" t="s">
        <v>33</v>
      </c>
      <c r="N9466" s="4">
        <v>2</v>
      </c>
      <c r="O9466" s="4">
        <v>2464</v>
      </c>
      <c r="P9466" t="s">
        <v>14536</v>
      </c>
      <c r="Q9466" t="s">
        <v>8984</v>
      </c>
      <c r="R9466" t="s">
        <v>8985</v>
      </c>
      <c r="S9466" t="s">
        <v>14537</v>
      </c>
      <c r="T9466" t="s">
        <v>35</v>
      </c>
      <c r="U9466" t="s">
        <v>36</v>
      </c>
      <c r="V9466">
        <v>0</v>
      </c>
      <c r="W9466">
        <v>2023</v>
      </c>
      <c r="X9466" t="s">
        <v>37</v>
      </c>
      <c r="Y9466" t="s">
        <v>38</v>
      </c>
      <c r="Z9466" t="s">
        <v>88</v>
      </c>
      <c r="AA9466" t="s">
        <v>40</v>
      </c>
      <c r="AB9466" t="s">
        <v>40</v>
      </c>
    </row>
    <row r="9467" spans="1:28" x14ac:dyDescent="0.35">
      <c r="A9467" t="s">
        <v>2397</v>
      </c>
      <c r="B9467" t="s">
        <v>12653</v>
      </c>
      <c r="C9467" t="s">
        <v>2404</v>
      </c>
      <c r="D9467" s="1">
        <v>192221102</v>
      </c>
      <c r="E9467" t="s">
        <v>43</v>
      </c>
      <c r="G9467">
        <v>44937</v>
      </c>
      <c r="H9467" s="3">
        <v>1728</v>
      </c>
      <c r="I9467">
        <v>1948798</v>
      </c>
      <c r="J9467" s="4">
        <v>1183</v>
      </c>
      <c r="K9467" t="s">
        <v>31</v>
      </c>
      <c r="L9467" t="s">
        <v>32</v>
      </c>
      <c r="M9467" t="s">
        <v>33</v>
      </c>
      <c r="N9467" s="4">
        <v>13</v>
      </c>
      <c r="O9467" s="4">
        <v>15379</v>
      </c>
      <c r="P9467" t="s">
        <v>14536</v>
      </c>
      <c r="Q9467" t="s">
        <v>8984</v>
      </c>
      <c r="R9467" t="s">
        <v>8985</v>
      </c>
      <c r="S9467" t="s">
        <v>14538</v>
      </c>
      <c r="T9467" t="s">
        <v>35</v>
      </c>
      <c r="U9467" t="s">
        <v>36</v>
      </c>
      <c r="V9467">
        <v>0</v>
      </c>
      <c r="W9467">
        <v>2023</v>
      </c>
      <c r="X9467" t="s">
        <v>37</v>
      </c>
      <c r="Y9467" t="s">
        <v>38</v>
      </c>
      <c r="Z9467" t="s">
        <v>45</v>
      </c>
      <c r="AA9467" t="s">
        <v>40</v>
      </c>
      <c r="AB9467" t="s">
        <v>40</v>
      </c>
    </row>
    <row r="9468" spans="1:28" x14ac:dyDescent="0.35">
      <c r="A9468" t="s">
        <v>2397</v>
      </c>
      <c r="B9468" t="s">
        <v>12653</v>
      </c>
      <c r="C9468" t="s">
        <v>2404</v>
      </c>
      <c r="D9468" s="1">
        <v>192221102</v>
      </c>
      <c r="E9468" t="s">
        <v>30</v>
      </c>
      <c r="G9468">
        <v>44938</v>
      </c>
      <c r="H9468" s="3">
        <v>931</v>
      </c>
      <c r="I9468">
        <v>1949821</v>
      </c>
      <c r="J9468" s="4">
        <v>472</v>
      </c>
      <c r="K9468" t="s">
        <v>31</v>
      </c>
      <c r="L9468" t="s">
        <v>32</v>
      </c>
      <c r="M9468" t="s">
        <v>33</v>
      </c>
      <c r="N9468" s="4">
        <v>36</v>
      </c>
      <c r="O9468" s="4">
        <v>16992</v>
      </c>
      <c r="P9468" t="s">
        <v>8987</v>
      </c>
      <c r="Q9468" t="s">
        <v>8984</v>
      </c>
      <c r="R9468" t="s">
        <v>8985</v>
      </c>
      <c r="S9468" t="s">
        <v>3919</v>
      </c>
      <c r="T9468" t="s">
        <v>35</v>
      </c>
      <c r="U9468" t="s">
        <v>36</v>
      </c>
      <c r="V9468">
        <v>0</v>
      </c>
      <c r="W9468">
        <v>2023</v>
      </c>
      <c r="X9468" t="s">
        <v>37</v>
      </c>
      <c r="Y9468" t="s">
        <v>38</v>
      </c>
      <c r="Z9468" t="s">
        <v>64</v>
      </c>
      <c r="AA9468" t="s">
        <v>40</v>
      </c>
      <c r="AB9468" t="s">
        <v>40</v>
      </c>
    </row>
    <row r="9469" spans="1:28" x14ac:dyDescent="0.35">
      <c r="A9469" t="s">
        <v>2397</v>
      </c>
      <c r="B9469" t="s">
        <v>12653</v>
      </c>
      <c r="C9469" t="s">
        <v>2437</v>
      </c>
      <c r="D9469" s="1">
        <v>192311142</v>
      </c>
      <c r="E9469" t="s">
        <v>30</v>
      </c>
      <c r="G9469">
        <v>44938</v>
      </c>
      <c r="H9469" s="3">
        <v>322</v>
      </c>
      <c r="I9469" t="s">
        <v>13025</v>
      </c>
      <c r="J9469" s="4">
        <v>1769</v>
      </c>
      <c r="K9469" t="s">
        <v>31</v>
      </c>
      <c r="L9469" t="s">
        <v>32</v>
      </c>
      <c r="M9469" t="s">
        <v>33</v>
      </c>
      <c r="N9469" s="4">
        <v>34</v>
      </c>
      <c r="O9469" s="4">
        <v>17138</v>
      </c>
      <c r="P9469" t="s">
        <v>13198</v>
      </c>
      <c r="Q9469" t="s">
        <v>8984</v>
      </c>
      <c r="R9469" t="s">
        <v>8985</v>
      </c>
      <c r="S9469" t="s">
        <v>14534</v>
      </c>
      <c r="T9469" t="s">
        <v>35</v>
      </c>
      <c r="U9469" t="s">
        <v>36</v>
      </c>
      <c r="V9469">
        <v>0</v>
      </c>
      <c r="W9469">
        <v>2023</v>
      </c>
      <c r="X9469" t="s">
        <v>37</v>
      </c>
      <c r="Y9469" t="s">
        <v>38</v>
      </c>
      <c r="Z9469" t="s">
        <v>172</v>
      </c>
      <c r="AA9469" t="s">
        <v>40</v>
      </c>
      <c r="AB9469" t="s">
        <v>40</v>
      </c>
    </row>
    <row r="9470" spans="1:28" x14ac:dyDescent="0.35">
      <c r="A9470" t="s">
        <v>2397</v>
      </c>
      <c r="B9470" t="s">
        <v>12653</v>
      </c>
      <c r="C9470" t="s">
        <v>2444</v>
      </c>
      <c r="D9470" s="1">
        <v>192101101</v>
      </c>
      <c r="E9470" t="s">
        <v>448</v>
      </c>
      <c r="G9470">
        <v>44938</v>
      </c>
      <c r="H9470" s="3">
        <v>1310</v>
      </c>
      <c r="I9470">
        <v>1950283</v>
      </c>
      <c r="J9470" s="4">
        <v>1318</v>
      </c>
      <c r="K9470" t="s">
        <v>31</v>
      </c>
      <c r="L9470" t="s">
        <v>32</v>
      </c>
      <c r="M9470" t="s">
        <v>33</v>
      </c>
      <c r="N9470" s="4">
        <v>3</v>
      </c>
      <c r="O9470" s="4">
        <v>3954</v>
      </c>
      <c r="P9470" t="s">
        <v>8987</v>
      </c>
      <c r="Q9470" t="s">
        <v>8984</v>
      </c>
      <c r="R9470" t="s">
        <v>8985</v>
      </c>
      <c r="S9470" t="s">
        <v>14539</v>
      </c>
      <c r="T9470" t="s">
        <v>35</v>
      </c>
      <c r="U9470" t="s">
        <v>36</v>
      </c>
      <c r="V9470">
        <v>0</v>
      </c>
      <c r="W9470">
        <v>2023</v>
      </c>
      <c r="X9470" t="s">
        <v>37</v>
      </c>
      <c r="Y9470" t="s">
        <v>38</v>
      </c>
      <c r="Z9470" t="s">
        <v>45</v>
      </c>
      <c r="AA9470" t="s">
        <v>40</v>
      </c>
      <c r="AB9470" t="s">
        <v>40</v>
      </c>
    </row>
    <row r="9471" spans="1:28" x14ac:dyDescent="0.35">
      <c r="A9471" t="s">
        <v>2397</v>
      </c>
      <c r="B9471" t="s">
        <v>12653</v>
      </c>
      <c r="C9471" t="s">
        <v>2557</v>
      </c>
      <c r="D9471" s="1">
        <v>192021121</v>
      </c>
      <c r="E9471" t="s">
        <v>53</v>
      </c>
      <c r="G9471">
        <v>44938</v>
      </c>
      <c r="H9471" s="3">
        <v>2051</v>
      </c>
      <c r="I9471">
        <v>1951490</v>
      </c>
      <c r="J9471" s="4">
        <v>1020</v>
      </c>
      <c r="K9471" t="s">
        <v>31</v>
      </c>
      <c r="L9471" t="s">
        <v>32</v>
      </c>
      <c r="M9471" t="s">
        <v>33</v>
      </c>
      <c r="N9471" s="4">
        <v>14</v>
      </c>
      <c r="O9471" s="4">
        <v>5904</v>
      </c>
      <c r="P9471" t="s">
        <v>13198</v>
      </c>
      <c r="Q9471" t="s">
        <v>8984</v>
      </c>
      <c r="R9471" t="s">
        <v>8985</v>
      </c>
      <c r="S9471" t="s">
        <v>14540</v>
      </c>
      <c r="T9471" t="s">
        <v>35</v>
      </c>
      <c r="U9471" t="s">
        <v>36</v>
      </c>
      <c r="V9471">
        <v>0</v>
      </c>
      <c r="W9471">
        <v>2023</v>
      </c>
      <c r="X9471" t="s">
        <v>37</v>
      </c>
      <c r="Y9471" t="s">
        <v>38</v>
      </c>
      <c r="Z9471" t="s">
        <v>39</v>
      </c>
      <c r="AA9471" t="s">
        <v>40</v>
      </c>
      <c r="AB9471" t="s">
        <v>40</v>
      </c>
    </row>
    <row r="9472" spans="1:28" x14ac:dyDescent="0.35">
      <c r="A9472" t="s">
        <v>2397</v>
      </c>
      <c r="B9472" t="s">
        <v>12653</v>
      </c>
      <c r="C9472" t="s">
        <v>2406</v>
      </c>
      <c r="D9472" s="1">
        <v>192171103</v>
      </c>
      <c r="E9472" t="s">
        <v>43</v>
      </c>
      <c r="G9472">
        <v>44938</v>
      </c>
      <c r="H9472" s="3">
        <v>2123</v>
      </c>
      <c r="I9472">
        <v>1951013</v>
      </c>
      <c r="J9472" s="4">
        <v>1258</v>
      </c>
      <c r="K9472" t="s">
        <v>31</v>
      </c>
      <c r="L9472" t="s">
        <v>32</v>
      </c>
      <c r="M9472" t="s">
        <v>33</v>
      </c>
      <c r="N9472" s="4">
        <v>55</v>
      </c>
      <c r="O9472" s="4">
        <v>69190</v>
      </c>
      <c r="P9472" t="s">
        <v>13198</v>
      </c>
      <c r="Q9472" t="s">
        <v>57</v>
      </c>
      <c r="R9472" t="s">
        <v>8985</v>
      </c>
      <c r="S9472" t="s">
        <v>14541</v>
      </c>
      <c r="T9472" t="s">
        <v>35</v>
      </c>
      <c r="U9472" t="s">
        <v>36</v>
      </c>
      <c r="V9472">
        <v>0</v>
      </c>
      <c r="W9472">
        <v>2023</v>
      </c>
      <c r="X9472" t="s">
        <v>37</v>
      </c>
      <c r="Y9472" t="s">
        <v>38</v>
      </c>
      <c r="Z9472" t="s">
        <v>39</v>
      </c>
      <c r="AA9472" t="s">
        <v>40</v>
      </c>
      <c r="AB9472" t="s">
        <v>40</v>
      </c>
    </row>
    <row r="9473" spans="1:28" x14ac:dyDescent="0.35">
      <c r="A9473" t="s">
        <v>2397</v>
      </c>
      <c r="B9473" t="s">
        <v>12653</v>
      </c>
      <c r="C9473" t="s">
        <v>2417</v>
      </c>
      <c r="D9473" s="1">
        <v>192401101</v>
      </c>
      <c r="E9473" t="s">
        <v>30</v>
      </c>
      <c r="G9473">
        <v>44938</v>
      </c>
      <c r="H9473" s="3">
        <v>2113</v>
      </c>
      <c r="I9473">
        <v>1951002</v>
      </c>
      <c r="J9473" s="4">
        <v>2502</v>
      </c>
      <c r="K9473" t="s">
        <v>31</v>
      </c>
      <c r="L9473" t="s">
        <v>32</v>
      </c>
      <c r="M9473" t="s">
        <v>33</v>
      </c>
      <c r="N9473" s="4">
        <v>672</v>
      </c>
      <c r="O9473" s="4">
        <v>683446</v>
      </c>
      <c r="P9473" t="s">
        <v>13198</v>
      </c>
      <c r="Q9473" t="s">
        <v>57</v>
      </c>
      <c r="R9473" t="s">
        <v>8985</v>
      </c>
      <c r="S9473" t="s">
        <v>14542</v>
      </c>
      <c r="T9473" t="s">
        <v>35</v>
      </c>
      <c r="U9473" t="s">
        <v>36</v>
      </c>
      <c r="V9473">
        <v>0</v>
      </c>
      <c r="W9473">
        <v>2023</v>
      </c>
      <c r="X9473" t="s">
        <v>37</v>
      </c>
      <c r="Y9473" t="s">
        <v>38</v>
      </c>
      <c r="Z9473" t="s">
        <v>64</v>
      </c>
      <c r="AA9473" t="s">
        <v>40</v>
      </c>
      <c r="AB9473" t="s">
        <v>40</v>
      </c>
    </row>
    <row r="9474" spans="1:28" x14ac:dyDescent="0.35">
      <c r="A9474" t="s">
        <v>2397</v>
      </c>
      <c r="B9474" t="s">
        <v>12653</v>
      </c>
      <c r="C9474" t="s">
        <v>2417</v>
      </c>
      <c r="D9474" s="1">
        <v>192401101</v>
      </c>
      <c r="E9474" t="s">
        <v>43</v>
      </c>
      <c r="G9474">
        <v>44929</v>
      </c>
      <c r="H9474" s="3">
        <v>1443</v>
      </c>
      <c r="I9474">
        <v>1911723</v>
      </c>
      <c r="J9474" s="4">
        <v>7247</v>
      </c>
      <c r="K9474" t="s">
        <v>31</v>
      </c>
      <c r="L9474" t="s">
        <v>32</v>
      </c>
      <c r="M9474" t="s">
        <v>33</v>
      </c>
      <c r="N9474" s="4">
        <v>13</v>
      </c>
      <c r="O9474" s="4">
        <v>94211</v>
      </c>
      <c r="P9474" t="s">
        <v>13198</v>
      </c>
      <c r="Q9474" t="s">
        <v>57</v>
      </c>
      <c r="R9474" t="s">
        <v>8985</v>
      </c>
      <c r="S9474" t="s">
        <v>14543</v>
      </c>
      <c r="T9474" t="s">
        <v>35</v>
      </c>
      <c r="U9474" t="s">
        <v>36</v>
      </c>
      <c r="V9474">
        <v>0</v>
      </c>
      <c r="W9474">
        <v>2023</v>
      </c>
      <c r="X9474" t="s">
        <v>37</v>
      </c>
      <c r="Y9474" t="s">
        <v>38</v>
      </c>
      <c r="Z9474" t="s">
        <v>64</v>
      </c>
      <c r="AA9474" t="s">
        <v>40</v>
      </c>
      <c r="AB9474" t="s">
        <v>40</v>
      </c>
    </row>
    <row r="9475" spans="1:28" x14ac:dyDescent="0.35">
      <c r="A9475" t="s">
        <v>4028</v>
      </c>
      <c r="B9475" t="s">
        <v>12653</v>
      </c>
      <c r="C9475" t="s">
        <v>4085</v>
      </c>
      <c r="D9475" s="1">
        <v>183101104</v>
      </c>
      <c r="E9475" t="s">
        <v>43</v>
      </c>
      <c r="G9475">
        <v>44927</v>
      </c>
      <c r="H9475" s="3">
        <v>0</v>
      </c>
      <c r="I9475">
        <v>1907547</v>
      </c>
      <c r="J9475" s="4">
        <v>1062</v>
      </c>
      <c r="K9475" t="s">
        <v>31</v>
      </c>
      <c r="L9475" t="s">
        <v>32</v>
      </c>
      <c r="M9475" t="s">
        <v>33</v>
      </c>
      <c r="N9475" s="4">
        <v>21</v>
      </c>
      <c r="O9475" s="4">
        <v>13022</v>
      </c>
      <c r="P9475" t="s">
        <v>13198</v>
      </c>
      <c r="Q9475" t="s">
        <v>8984</v>
      </c>
      <c r="R9475" t="s">
        <v>8985</v>
      </c>
      <c r="S9475" t="s">
        <v>4412</v>
      </c>
      <c r="T9475" t="s">
        <v>35</v>
      </c>
      <c r="U9475" t="s">
        <v>36</v>
      </c>
      <c r="V9475">
        <v>0</v>
      </c>
      <c r="W9475">
        <v>2023</v>
      </c>
      <c r="X9475" t="s">
        <v>37</v>
      </c>
      <c r="Y9475" t="s">
        <v>38</v>
      </c>
      <c r="Z9475" t="s">
        <v>51</v>
      </c>
      <c r="AA9475" t="s">
        <v>40</v>
      </c>
      <c r="AB9475" t="s">
        <v>40</v>
      </c>
    </row>
    <row r="9476" spans="1:28" x14ac:dyDescent="0.35">
      <c r="A9476" t="s">
        <v>4028</v>
      </c>
      <c r="B9476" t="s">
        <v>12654</v>
      </c>
      <c r="C9476" t="s">
        <v>4122</v>
      </c>
      <c r="D9476" s="1">
        <v>182601104</v>
      </c>
      <c r="E9476" t="s">
        <v>43</v>
      </c>
      <c r="G9476">
        <v>44939</v>
      </c>
      <c r="H9476" s="3">
        <v>811</v>
      </c>
      <c r="I9476">
        <v>1951659</v>
      </c>
      <c r="J9476" s="4">
        <v>649</v>
      </c>
      <c r="K9476" t="s">
        <v>31</v>
      </c>
      <c r="L9476" t="s">
        <v>32</v>
      </c>
      <c r="M9476" t="s">
        <v>33</v>
      </c>
      <c r="N9476" s="4">
        <v>3</v>
      </c>
      <c r="O9476" s="4">
        <v>1947</v>
      </c>
      <c r="P9476" t="s">
        <v>13198</v>
      </c>
      <c r="Q9476" t="s">
        <v>8984</v>
      </c>
      <c r="R9476" t="s">
        <v>8985</v>
      </c>
      <c r="S9476" t="s">
        <v>4413</v>
      </c>
      <c r="T9476" t="s">
        <v>35</v>
      </c>
      <c r="U9476" t="s">
        <v>36</v>
      </c>
      <c r="V9476">
        <v>0</v>
      </c>
      <c r="W9476">
        <v>2023</v>
      </c>
      <c r="X9476" t="s">
        <v>37</v>
      </c>
      <c r="Y9476" t="s">
        <v>38</v>
      </c>
      <c r="Z9476" t="s">
        <v>64</v>
      </c>
      <c r="AA9476" t="s">
        <v>40</v>
      </c>
      <c r="AB9476" t="s">
        <v>40</v>
      </c>
    </row>
    <row r="9477" spans="1:28" x14ac:dyDescent="0.35">
      <c r="A9477" t="s">
        <v>4028</v>
      </c>
      <c r="B9477" t="s">
        <v>12653</v>
      </c>
      <c r="C9477" t="s">
        <v>4122</v>
      </c>
      <c r="D9477" s="1">
        <v>182601104</v>
      </c>
      <c r="E9477" t="s">
        <v>43</v>
      </c>
      <c r="G9477">
        <v>44943</v>
      </c>
      <c r="H9477" s="3">
        <v>1954</v>
      </c>
      <c r="I9477">
        <v>1960319</v>
      </c>
      <c r="J9477" s="4">
        <v>351</v>
      </c>
      <c r="K9477" t="s">
        <v>31</v>
      </c>
      <c r="L9477" t="s">
        <v>32</v>
      </c>
      <c r="M9477" t="s">
        <v>33</v>
      </c>
      <c r="N9477" s="4">
        <v>81</v>
      </c>
      <c r="O9477" s="4">
        <v>28431</v>
      </c>
      <c r="P9477" t="s">
        <v>13198</v>
      </c>
      <c r="Q9477" t="s">
        <v>8984</v>
      </c>
      <c r="R9477" t="s">
        <v>8985</v>
      </c>
      <c r="S9477" t="s">
        <v>4414</v>
      </c>
      <c r="T9477" t="s">
        <v>35</v>
      </c>
      <c r="U9477" t="s">
        <v>36</v>
      </c>
      <c r="V9477">
        <v>31634691</v>
      </c>
      <c r="W9477">
        <v>2023</v>
      </c>
      <c r="X9477" t="s">
        <v>37</v>
      </c>
      <c r="Y9477" t="s">
        <v>38</v>
      </c>
      <c r="Z9477" t="s">
        <v>64</v>
      </c>
      <c r="AA9477" t="s">
        <v>40</v>
      </c>
      <c r="AB9477" t="s">
        <v>40</v>
      </c>
    </row>
    <row r="9478" spans="1:28" x14ac:dyDescent="0.35">
      <c r="A9478" t="s">
        <v>4028</v>
      </c>
      <c r="B9478" t="s">
        <v>12654</v>
      </c>
      <c r="C9478" t="s">
        <v>4047</v>
      </c>
      <c r="D9478" s="1">
        <v>182631104</v>
      </c>
      <c r="E9478" t="s">
        <v>43</v>
      </c>
      <c r="G9478">
        <v>44938</v>
      </c>
      <c r="H9478" s="3">
        <v>1413</v>
      </c>
      <c r="I9478">
        <v>1950352</v>
      </c>
      <c r="J9478" s="4">
        <v>171</v>
      </c>
      <c r="K9478" t="s">
        <v>31</v>
      </c>
      <c r="L9478" t="s">
        <v>32</v>
      </c>
      <c r="M9478" t="s">
        <v>33</v>
      </c>
      <c r="N9478" s="4">
        <v>83</v>
      </c>
      <c r="O9478" s="4">
        <v>14193</v>
      </c>
      <c r="P9478" t="s">
        <v>13198</v>
      </c>
      <c r="Q9478" t="s">
        <v>8984</v>
      </c>
      <c r="R9478" t="s">
        <v>47</v>
      </c>
      <c r="S9478" t="s">
        <v>14544</v>
      </c>
      <c r="T9478" t="s">
        <v>35</v>
      </c>
      <c r="U9478" t="s">
        <v>36</v>
      </c>
      <c r="V9478">
        <v>0</v>
      </c>
      <c r="W9478">
        <v>2023</v>
      </c>
      <c r="X9478" t="s">
        <v>37</v>
      </c>
      <c r="Y9478" t="s">
        <v>38</v>
      </c>
      <c r="Z9478" t="s">
        <v>422</v>
      </c>
      <c r="AA9478" t="s">
        <v>40</v>
      </c>
      <c r="AB9478" t="s">
        <v>40</v>
      </c>
    </row>
    <row r="9479" spans="1:28" x14ac:dyDescent="0.35">
      <c r="A9479" t="s">
        <v>4487</v>
      </c>
      <c r="B9479" t="s">
        <v>12654</v>
      </c>
      <c r="C9479" t="s">
        <v>4502</v>
      </c>
      <c r="D9479" s="1">
        <v>43021101</v>
      </c>
      <c r="E9479" t="s">
        <v>30</v>
      </c>
      <c r="G9479">
        <v>44939</v>
      </c>
      <c r="H9479" s="3">
        <v>1127</v>
      </c>
      <c r="I9479">
        <v>1951793</v>
      </c>
      <c r="J9479" s="4">
        <v>4564</v>
      </c>
      <c r="K9479" t="s">
        <v>31</v>
      </c>
      <c r="L9479" t="s">
        <v>32</v>
      </c>
      <c r="M9479" t="s">
        <v>33</v>
      </c>
      <c r="N9479" s="4">
        <v>740</v>
      </c>
      <c r="O9479" s="4">
        <v>393180</v>
      </c>
      <c r="P9479" t="s">
        <v>13198</v>
      </c>
      <c r="Q9479" t="s">
        <v>8984</v>
      </c>
      <c r="R9479" t="s">
        <v>8985</v>
      </c>
      <c r="S9479" t="s">
        <v>14545</v>
      </c>
      <c r="T9479" t="s">
        <v>35</v>
      </c>
      <c r="U9479" t="s">
        <v>36</v>
      </c>
      <c r="V9479">
        <v>35419665</v>
      </c>
      <c r="W9479">
        <v>2023</v>
      </c>
      <c r="X9479" t="s">
        <v>37</v>
      </c>
      <c r="Y9479" t="s">
        <v>38</v>
      </c>
      <c r="Z9479" t="s">
        <v>39</v>
      </c>
      <c r="AA9479" t="s">
        <v>40</v>
      </c>
      <c r="AB9479" t="s">
        <v>40</v>
      </c>
    </row>
    <row r="9480" spans="1:28" x14ac:dyDescent="0.35">
      <c r="A9480" t="s">
        <v>4487</v>
      </c>
      <c r="B9480" t="s">
        <v>12653</v>
      </c>
      <c r="C9480" t="s">
        <v>4507</v>
      </c>
      <c r="D9480" s="1">
        <v>42291101</v>
      </c>
      <c r="E9480" t="s">
        <v>448</v>
      </c>
      <c r="G9480">
        <v>44937</v>
      </c>
      <c r="H9480" s="3">
        <v>2151</v>
      </c>
      <c r="I9480">
        <v>1949224</v>
      </c>
      <c r="J9480" s="4">
        <v>931</v>
      </c>
      <c r="K9480" t="s">
        <v>31</v>
      </c>
      <c r="L9480" t="s">
        <v>32</v>
      </c>
      <c r="M9480" t="s">
        <v>33</v>
      </c>
      <c r="N9480" s="4">
        <v>67</v>
      </c>
      <c r="O9480" s="4">
        <v>60793</v>
      </c>
      <c r="P9480" t="s">
        <v>13198</v>
      </c>
      <c r="Q9480" t="s">
        <v>8984</v>
      </c>
      <c r="R9480" t="s">
        <v>8985</v>
      </c>
      <c r="S9480" t="s">
        <v>14546</v>
      </c>
      <c r="T9480" t="s">
        <v>35</v>
      </c>
      <c r="U9480" t="s">
        <v>36</v>
      </c>
      <c r="V9480">
        <v>0</v>
      </c>
      <c r="W9480">
        <v>2023</v>
      </c>
      <c r="X9480" t="s">
        <v>37</v>
      </c>
      <c r="Y9480" t="s">
        <v>38</v>
      </c>
      <c r="Z9480" t="s">
        <v>39</v>
      </c>
      <c r="AA9480" t="s">
        <v>40</v>
      </c>
      <c r="AB9480" t="s">
        <v>40</v>
      </c>
    </row>
    <row r="9481" spans="1:28" x14ac:dyDescent="0.35">
      <c r="A9481" t="s">
        <v>4487</v>
      </c>
      <c r="B9481" t="s">
        <v>12653</v>
      </c>
      <c r="C9481" t="s">
        <v>4502</v>
      </c>
      <c r="D9481" s="1">
        <v>43021101</v>
      </c>
      <c r="E9481" t="s">
        <v>43</v>
      </c>
      <c r="G9481">
        <v>44928</v>
      </c>
      <c r="H9481" s="3">
        <v>1747</v>
      </c>
      <c r="I9481">
        <v>1910471</v>
      </c>
      <c r="J9481" s="4">
        <v>821</v>
      </c>
      <c r="K9481" t="s">
        <v>31</v>
      </c>
      <c r="L9481" t="s">
        <v>32</v>
      </c>
      <c r="M9481" t="s">
        <v>33</v>
      </c>
      <c r="N9481" s="4">
        <v>6</v>
      </c>
      <c r="O9481" s="4">
        <v>2328</v>
      </c>
      <c r="P9481" t="s">
        <v>13198</v>
      </c>
      <c r="Q9481" t="s">
        <v>8984</v>
      </c>
      <c r="R9481" t="s">
        <v>8985</v>
      </c>
      <c r="S9481" t="s">
        <v>14547</v>
      </c>
      <c r="T9481" t="s">
        <v>35</v>
      </c>
      <c r="U9481" t="s">
        <v>36</v>
      </c>
      <c r="V9481">
        <v>45615346</v>
      </c>
      <c r="W9481">
        <v>2023</v>
      </c>
      <c r="X9481" t="s">
        <v>37</v>
      </c>
      <c r="Y9481" t="s">
        <v>38</v>
      </c>
      <c r="Z9481" t="s">
        <v>39</v>
      </c>
      <c r="AA9481" t="s">
        <v>40</v>
      </c>
      <c r="AB9481" t="s">
        <v>40</v>
      </c>
    </row>
    <row r="9482" spans="1:28" x14ac:dyDescent="0.35">
      <c r="A9482" t="s">
        <v>4487</v>
      </c>
      <c r="B9482" t="s">
        <v>12654</v>
      </c>
      <c r="C9482" t="s">
        <v>4597</v>
      </c>
      <c r="D9482" s="1">
        <v>43432102</v>
      </c>
      <c r="E9482" t="s">
        <v>53</v>
      </c>
      <c r="G9482">
        <v>44956</v>
      </c>
      <c r="H9482" s="3">
        <v>902</v>
      </c>
      <c r="I9482">
        <v>1971702</v>
      </c>
      <c r="J9482" s="4">
        <v>433</v>
      </c>
      <c r="K9482" t="s">
        <v>31</v>
      </c>
      <c r="L9482" t="s">
        <v>66</v>
      </c>
      <c r="M9482" t="s">
        <v>415</v>
      </c>
      <c r="N9482" s="4">
        <v>880</v>
      </c>
      <c r="O9482" s="4">
        <v>247492</v>
      </c>
      <c r="P9482" t="s">
        <v>13198</v>
      </c>
      <c r="Q9482" t="s">
        <v>8984</v>
      </c>
      <c r="R9482" t="s">
        <v>8985</v>
      </c>
      <c r="S9482" t="s">
        <v>5084</v>
      </c>
      <c r="T9482" t="s">
        <v>35</v>
      </c>
      <c r="U9482" t="s">
        <v>36</v>
      </c>
      <c r="V9482">
        <v>0</v>
      </c>
      <c r="W9482">
        <v>2023</v>
      </c>
      <c r="X9482" t="s">
        <v>37</v>
      </c>
      <c r="Y9482" t="s">
        <v>38</v>
      </c>
      <c r="Z9482" t="s">
        <v>39</v>
      </c>
      <c r="AA9482" t="s">
        <v>40</v>
      </c>
      <c r="AB9482" t="s">
        <v>38</v>
      </c>
    </row>
    <row r="9483" spans="1:28" x14ac:dyDescent="0.35">
      <c r="A9483" t="s">
        <v>4487</v>
      </c>
      <c r="B9483" t="s">
        <v>12654</v>
      </c>
      <c r="C9483" t="s">
        <v>4500</v>
      </c>
      <c r="D9483" s="1">
        <v>43432104</v>
      </c>
      <c r="E9483" t="s">
        <v>43</v>
      </c>
      <c r="G9483">
        <v>44949</v>
      </c>
      <c r="H9483" s="3">
        <v>115</v>
      </c>
      <c r="I9483">
        <v>1965248</v>
      </c>
      <c r="J9483" s="4">
        <v>535</v>
      </c>
      <c r="K9483" t="s">
        <v>31</v>
      </c>
      <c r="L9483" t="s">
        <v>66</v>
      </c>
      <c r="M9483" t="s">
        <v>415</v>
      </c>
      <c r="N9483" s="4">
        <v>9</v>
      </c>
      <c r="O9483" s="4">
        <v>4815</v>
      </c>
      <c r="P9483" t="s">
        <v>8987</v>
      </c>
      <c r="Q9483" t="s">
        <v>8984</v>
      </c>
      <c r="R9483" t="s">
        <v>8985</v>
      </c>
      <c r="S9483" t="s">
        <v>5083</v>
      </c>
      <c r="T9483" t="s">
        <v>35</v>
      </c>
      <c r="U9483" t="s">
        <v>36</v>
      </c>
      <c r="V9483">
        <v>31634983</v>
      </c>
      <c r="W9483">
        <v>2023</v>
      </c>
      <c r="X9483" t="s">
        <v>37</v>
      </c>
      <c r="Y9483" t="s">
        <v>38</v>
      </c>
      <c r="Z9483" t="s">
        <v>39</v>
      </c>
      <c r="AA9483" t="s">
        <v>40</v>
      </c>
      <c r="AB9483" t="s">
        <v>40</v>
      </c>
    </row>
    <row r="9484" spans="1:28" x14ac:dyDescent="0.35">
      <c r="A9484" t="s">
        <v>4487</v>
      </c>
      <c r="B9484" t="s">
        <v>12654</v>
      </c>
      <c r="C9484" t="s">
        <v>4500</v>
      </c>
      <c r="D9484" s="1">
        <v>43432104</v>
      </c>
      <c r="E9484" t="s">
        <v>53</v>
      </c>
      <c r="G9484">
        <v>44945</v>
      </c>
      <c r="H9484" s="3">
        <v>1226</v>
      </c>
      <c r="I9484">
        <v>1962136</v>
      </c>
      <c r="J9484" s="4">
        <v>774</v>
      </c>
      <c r="K9484" t="s">
        <v>31</v>
      </c>
      <c r="L9484" t="s">
        <v>66</v>
      </c>
      <c r="M9484" t="s">
        <v>415</v>
      </c>
      <c r="N9484" s="4">
        <v>739</v>
      </c>
      <c r="O9484" s="4">
        <v>19211</v>
      </c>
      <c r="P9484" t="s">
        <v>8987</v>
      </c>
      <c r="Q9484" t="s">
        <v>1440</v>
      </c>
      <c r="R9484" t="s">
        <v>8985</v>
      </c>
      <c r="S9484" t="s">
        <v>14548</v>
      </c>
      <c r="T9484" t="s">
        <v>35</v>
      </c>
      <c r="U9484" t="s">
        <v>36</v>
      </c>
      <c r="V9484">
        <v>31634836</v>
      </c>
      <c r="W9484">
        <v>2023</v>
      </c>
      <c r="X9484" t="s">
        <v>37</v>
      </c>
      <c r="Y9484" t="s">
        <v>38</v>
      </c>
      <c r="Z9484" t="s">
        <v>39</v>
      </c>
      <c r="AA9484" t="s">
        <v>40</v>
      </c>
      <c r="AB9484" t="s">
        <v>38</v>
      </c>
    </row>
    <row r="9485" spans="1:28" x14ac:dyDescent="0.35">
      <c r="A9485" t="s">
        <v>4487</v>
      </c>
      <c r="B9485" t="s">
        <v>12654</v>
      </c>
      <c r="C9485" t="s">
        <v>4497</v>
      </c>
      <c r="D9485" s="1">
        <v>42711101</v>
      </c>
      <c r="E9485" t="s">
        <v>43</v>
      </c>
      <c r="G9485">
        <v>44938</v>
      </c>
      <c r="H9485" s="3">
        <v>931</v>
      </c>
      <c r="I9485">
        <v>1949890</v>
      </c>
      <c r="J9485" s="4">
        <v>581</v>
      </c>
      <c r="K9485" t="s">
        <v>31</v>
      </c>
      <c r="L9485" t="s">
        <v>32</v>
      </c>
      <c r="M9485" t="s">
        <v>33</v>
      </c>
      <c r="N9485" s="4">
        <v>2</v>
      </c>
      <c r="O9485" s="4">
        <v>1162</v>
      </c>
      <c r="P9485" t="s">
        <v>13198</v>
      </c>
      <c r="Q9485" t="s">
        <v>8984</v>
      </c>
      <c r="R9485" t="s">
        <v>8985</v>
      </c>
      <c r="S9485" t="s">
        <v>5082</v>
      </c>
      <c r="T9485" t="s">
        <v>35</v>
      </c>
      <c r="U9485" t="s">
        <v>36</v>
      </c>
      <c r="V9485">
        <v>0</v>
      </c>
      <c r="W9485">
        <v>2023</v>
      </c>
      <c r="X9485" t="s">
        <v>37</v>
      </c>
      <c r="Y9485" t="s">
        <v>38</v>
      </c>
      <c r="Z9485" t="s">
        <v>39</v>
      </c>
      <c r="AA9485" t="s">
        <v>40</v>
      </c>
      <c r="AB9485" t="s">
        <v>40</v>
      </c>
    </row>
    <row r="9486" spans="1:28" x14ac:dyDescent="0.35">
      <c r="A9486" t="s">
        <v>4487</v>
      </c>
      <c r="B9486" t="s">
        <v>12653</v>
      </c>
      <c r="C9486" t="s">
        <v>4492</v>
      </c>
      <c r="D9486" s="1">
        <v>43051101</v>
      </c>
      <c r="E9486" t="s">
        <v>43</v>
      </c>
      <c r="G9486">
        <v>44929</v>
      </c>
      <c r="H9486" s="3">
        <v>112</v>
      </c>
      <c r="I9486">
        <v>1910867</v>
      </c>
      <c r="J9486" s="4">
        <v>13860</v>
      </c>
      <c r="K9486" t="s">
        <v>31</v>
      </c>
      <c r="L9486" t="s">
        <v>66</v>
      </c>
      <c r="M9486" t="s">
        <v>415</v>
      </c>
      <c r="N9486" s="4">
        <v>16</v>
      </c>
      <c r="O9486" s="4">
        <v>130404</v>
      </c>
      <c r="P9486" t="s">
        <v>13198</v>
      </c>
      <c r="Q9486" t="s">
        <v>8984</v>
      </c>
      <c r="R9486" t="s">
        <v>8985</v>
      </c>
      <c r="S9486" t="s">
        <v>14549</v>
      </c>
      <c r="T9486" t="s">
        <v>35</v>
      </c>
      <c r="U9486" t="s">
        <v>36</v>
      </c>
      <c r="V9486">
        <v>0</v>
      </c>
      <c r="W9486">
        <v>2023</v>
      </c>
      <c r="X9486" t="s">
        <v>37</v>
      </c>
      <c r="Y9486" t="s">
        <v>38</v>
      </c>
      <c r="Z9486" t="s">
        <v>64</v>
      </c>
      <c r="AA9486" t="s">
        <v>40</v>
      </c>
      <c r="AB9486" t="s">
        <v>40</v>
      </c>
    </row>
    <row r="9487" spans="1:28" x14ac:dyDescent="0.35">
      <c r="A9487" t="s">
        <v>5113</v>
      </c>
      <c r="B9487" t="s">
        <v>12654</v>
      </c>
      <c r="C9487" t="s">
        <v>5182</v>
      </c>
      <c r="D9487" s="1">
        <v>103221101</v>
      </c>
      <c r="E9487" t="s">
        <v>53</v>
      </c>
      <c r="G9487">
        <v>44944</v>
      </c>
      <c r="H9487" s="3">
        <v>2140</v>
      </c>
      <c r="I9487">
        <v>1961535</v>
      </c>
      <c r="J9487" s="4">
        <v>1228</v>
      </c>
      <c r="K9487" t="s">
        <v>31</v>
      </c>
      <c r="L9487" t="s">
        <v>66</v>
      </c>
      <c r="M9487" t="s">
        <v>415</v>
      </c>
      <c r="N9487" s="4">
        <v>541</v>
      </c>
      <c r="O9487" s="4">
        <v>24346</v>
      </c>
      <c r="P9487" t="s">
        <v>8992</v>
      </c>
      <c r="Q9487" t="s">
        <v>8984</v>
      </c>
      <c r="R9487" t="s">
        <v>8985</v>
      </c>
      <c r="S9487" t="s">
        <v>5849</v>
      </c>
      <c r="T9487" t="s">
        <v>35</v>
      </c>
      <c r="U9487" t="s">
        <v>36</v>
      </c>
      <c r="V9487">
        <v>0</v>
      </c>
      <c r="W9487">
        <v>2023</v>
      </c>
      <c r="X9487" t="s">
        <v>37</v>
      </c>
      <c r="Y9487" t="s">
        <v>38</v>
      </c>
      <c r="Z9487" t="s">
        <v>422</v>
      </c>
      <c r="AA9487" t="s">
        <v>40</v>
      </c>
      <c r="AB9487" t="s">
        <v>40</v>
      </c>
    </row>
    <row r="9488" spans="1:28" x14ac:dyDescent="0.35">
      <c r="A9488" t="s">
        <v>5113</v>
      </c>
      <c r="B9488" t="s">
        <v>12654</v>
      </c>
      <c r="C9488" t="s">
        <v>5485</v>
      </c>
      <c r="D9488" s="1">
        <v>103751102</v>
      </c>
      <c r="E9488" t="s">
        <v>43</v>
      </c>
      <c r="G9488">
        <v>44932</v>
      </c>
      <c r="H9488" s="3">
        <v>1537</v>
      </c>
      <c r="I9488">
        <v>1925260</v>
      </c>
      <c r="J9488" s="4">
        <v>1213</v>
      </c>
      <c r="K9488" t="s">
        <v>31</v>
      </c>
      <c r="L9488" t="s">
        <v>32</v>
      </c>
      <c r="M9488" t="s">
        <v>33</v>
      </c>
      <c r="N9488" s="4">
        <v>3</v>
      </c>
      <c r="O9488" s="4">
        <v>2547</v>
      </c>
      <c r="P9488" t="s">
        <v>8987</v>
      </c>
      <c r="Q9488" t="s">
        <v>57</v>
      </c>
      <c r="R9488" t="s">
        <v>8985</v>
      </c>
      <c r="S9488" t="s">
        <v>14550</v>
      </c>
      <c r="T9488" t="s">
        <v>35</v>
      </c>
      <c r="U9488" t="s">
        <v>36</v>
      </c>
      <c r="V9488">
        <v>0</v>
      </c>
      <c r="W9488">
        <v>2023</v>
      </c>
      <c r="X9488" t="s">
        <v>37</v>
      </c>
      <c r="Y9488" t="s">
        <v>38</v>
      </c>
      <c r="Z9488" t="s">
        <v>64</v>
      </c>
      <c r="AA9488" t="s">
        <v>40</v>
      </c>
      <c r="AB9488" t="s">
        <v>40</v>
      </c>
    </row>
    <row r="9489" spans="1:28" x14ac:dyDescent="0.35">
      <c r="A9489" t="s">
        <v>5113</v>
      </c>
      <c r="B9489" t="s">
        <v>12654</v>
      </c>
      <c r="C9489" t="s">
        <v>5233</v>
      </c>
      <c r="D9489" s="1">
        <v>103201101</v>
      </c>
      <c r="E9489" t="s">
        <v>30</v>
      </c>
      <c r="G9489">
        <v>44937</v>
      </c>
      <c r="H9489" s="3">
        <v>235</v>
      </c>
      <c r="I9489">
        <v>1946923</v>
      </c>
      <c r="J9489" s="4">
        <v>745</v>
      </c>
      <c r="K9489" t="s">
        <v>31</v>
      </c>
      <c r="L9489" t="s">
        <v>32</v>
      </c>
      <c r="M9489" t="s">
        <v>33</v>
      </c>
      <c r="N9489" s="4">
        <v>172</v>
      </c>
      <c r="O9489" s="4">
        <v>101540</v>
      </c>
      <c r="P9489" t="s">
        <v>13198</v>
      </c>
      <c r="Q9489" t="s">
        <v>8984</v>
      </c>
      <c r="R9489" t="s">
        <v>8985</v>
      </c>
      <c r="S9489" t="s">
        <v>5848</v>
      </c>
      <c r="T9489" t="s">
        <v>35</v>
      </c>
      <c r="U9489" t="s">
        <v>36</v>
      </c>
      <c r="V9489">
        <v>0</v>
      </c>
      <c r="W9489">
        <v>2023</v>
      </c>
      <c r="X9489" t="s">
        <v>37</v>
      </c>
      <c r="Y9489" t="s">
        <v>38</v>
      </c>
      <c r="Z9489" t="s">
        <v>64</v>
      </c>
      <c r="AA9489" t="s">
        <v>40</v>
      </c>
      <c r="AB9489" t="s">
        <v>40</v>
      </c>
    </row>
    <row r="9490" spans="1:28" x14ac:dyDescent="0.35">
      <c r="A9490" t="s">
        <v>5113</v>
      </c>
      <c r="B9490" t="s">
        <v>12654</v>
      </c>
      <c r="C9490" t="s">
        <v>5428</v>
      </c>
      <c r="D9490" s="1">
        <v>103751101</v>
      </c>
      <c r="E9490" t="s">
        <v>30</v>
      </c>
      <c r="G9490">
        <v>44955</v>
      </c>
      <c r="H9490" s="3">
        <v>2313</v>
      </c>
      <c r="I9490">
        <v>1971276</v>
      </c>
      <c r="J9490" s="4">
        <v>1074</v>
      </c>
      <c r="K9490" t="s">
        <v>31</v>
      </c>
      <c r="L9490" t="s">
        <v>32</v>
      </c>
      <c r="M9490" t="s">
        <v>33</v>
      </c>
      <c r="N9490" s="4">
        <v>148</v>
      </c>
      <c r="O9490" s="4">
        <v>144802</v>
      </c>
      <c r="P9490" t="s">
        <v>9029</v>
      </c>
      <c r="Q9490" t="s">
        <v>57</v>
      </c>
      <c r="R9490" t="s">
        <v>8985</v>
      </c>
      <c r="S9490" t="s">
        <v>5853</v>
      </c>
      <c r="T9490" t="s">
        <v>35</v>
      </c>
      <c r="U9490" t="s">
        <v>36</v>
      </c>
      <c r="V9490">
        <v>31635982</v>
      </c>
      <c r="W9490">
        <v>2023</v>
      </c>
      <c r="X9490" t="s">
        <v>37</v>
      </c>
      <c r="Y9490" t="s">
        <v>38</v>
      </c>
      <c r="Z9490" t="s">
        <v>39</v>
      </c>
      <c r="AA9490" t="s">
        <v>40</v>
      </c>
      <c r="AB9490" t="s">
        <v>40</v>
      </c>
    </row>
    <row r="9491" spans="1:28" x14ac:dyDescent="0.35">
      <c r="A9491" t="s">
        <v>5113</v>
      </c>
      <c r="B9491" t="s">
        <v>12653</v>
      </c>
      <c r="C9491" t="s">
        <v>5145</v>
      </c>
      <c r="D9491" s="1">
        <v>102971111</v>
      </c>
      <c r="E9491" t="s">
        <v>30</v>
      </c>
      <c r="G9491">
        <v>44945</v>
      </c>
      <c r="H9491" s="3">
        <v>536</v>
      </c>
      <c r="I9491">
        <v>1961802</v>
      </c>
      <c r="J9491" s="4">
        <v>442</v>
      </c>
      <c r="K9491" t="s">
        <v>31</v>
      </c>
      <c r="L9491" t="s">
        <v>66</v>
      </c>
      <c r="M9491" t="s">
        <v>415</v>
      </c>
      <c r="N9491" s="4">
        <v>533</v>
      </c>
      <c r="O9491" s="4">
        <v>180516</v>
      </c>
      <c r="P9491" t="s">
        <v>9013</v>
      </c>
      <c r="Q9491" t="s">
        <v>8984</v>
      </c>
      <c r="R9491" t="s">
        <v>8985</v>
      </c>
      <c r="S9491" t="s">
        <v>5850</v>
      </c>
      <c r="T9491" t="s">
        <v>35</v>
      </c>
      <c r="U9491" t="s">
        <v>36</v>
      </c>
      <c r="V9491">
        <v>0</v>
      </c>
      <c r="W9491">
        <v>2023</v>
      </c>
      <c r="X9491" t="s">
        <v>37</v>
      </c>
      <c r="Y9491" t="s">
        <v>38</v>
      </c>
      <c r="Z9491" t="s">
        <v>39</v>
      </c>
      <c r="AA9491" t="s">
        <v>40</v>
      </c>
      <c r="AB9491" t="s">
        <v>40</v>
      </c>
    </row>
    <row r="9492" spans="1:28" x14ac:dyDescent="0.35">
      <c r="A9492" t="s">
        <v>5113</v>
      </c>
      <c r="B9492" t="s">
        <v>12653</v>
      </c>
      <c r="C9492" t="s">
        <v>5145</v>
      </c>
      <c r="D9492" s="1">
        <v>102971111</v>
      </c>
      <c r="E9492" t="s">
        <v>43</v>
      </c>
      <c r="G9492">
        <v>44932</v>
      </c>
      <c r="H9492" s="3">
        <v>339</v>
      </c>
      <c r="I9492">
        <v>1924096</v>
      </c>
      <c r="J9492" s="4">
        <v>2196</v>
      </c>
      <c r="K9492" t="s">
        <v>31</v>
      </c>
      <c r="L9492" t="s">
        <v>32</v>
      </c>
      <c r="M9492" t="s">
        <v>33</v>
      </c>
      <c r="N9492" s="4">
        <v>4</v>
      </c>
      <c r="O9492" s="4">
        <v>7197</v>
      </c>
      <c r="P9492" t="s">
        <v>8987</v>
      </c>
      <c r="Q9492" t="s">
        <v>8984</v>
      </c>
      <c r="R9492" t="s">
        <v>8985</v>
      </c>
      <c r="S9492" t="s">
        <v>14551</v>
      </c>
      <c r="T9492" t="s">
        <v>35</v>
      </c>
      <c r="U9492" t="s">
        <v>36</v>
      </c>
      <c r="V9492">
        <v>0</v>
      </c>
      <c r="W9492">
        <v>2023</v>
      </c>
      <c r="X9492" t="s">
        <v>37</v>
      </c>
      <c r="Y9492" t="s">
        <v>38</v>
      </c>
      <c r="Z9492" t="s">
        <v>64</v>
      </c>
      <c r="AA9492" t="s">
        <v>40</v>
      </c>
      <c r="AB9492" t="s">
        <v>40</v>
      </c>
    </row>
    <row r="9493" spans="1:28" x14ac:dyDescent="0.35">
      <c r="A9493" t="s">
        <v>5113</v>
      </c>
      <c r="B9493" t="s">
        <v>12654</v>
      </c>
      <c r="C9493" t="s">
        <v>5120</v>
      </c>
      <c r="D9493" s="1">
        <v>103031102</v>
      </c>
      <c r="E9493" t="s">
        <v>30</v>
      </c>
      <c r="G9493">
        <v>44929</v>
      </c>
      <c r="H9493" s="3">
        <v>506</v>
      </c>
      <c r="I9493">
        <v>1910950</v>
      </c>
      <c r="J9493" s="4">
        <v>427</v>
      </c>
      <c r="K9493" t="s">
        <v>31</v>
      </c>
      <c r="L9493" t="s">
        <v>32</v>
      </c>
      <c r="M9493" t="s">
        <v>33</v>
      </c>
      <c r="N9493" s="4">
        <v>573</v>
      </c>
      <c r="O9493" s="4">
        <v>141651</v>
      </c>
      <c r="P9493" t="s">
        <v>13198</v>
      </c>
      <c r="Q9493" t="s">
        <v>8984</v>
      </c>
      <c r="R9493" t="s">
        <v>8985</v>
      </c>
      <c r="S9493" t="s">
        <v>5847</v>
      </c>
      <c r="T9493" t="s">
        <v>35</v>
      </c>
      <c r="U9493" t="s">
        <v>36</v>
      </c>
      <c r="V9493">
        <v>31634224</v>
      </c>
      <c r="W9493">
        <v>2023</v>
      </c>
      <c r="X9493" t="s">
        <v>37</v>
      </c>
      <c r="Y9493" t="s">
        <v>38</v>
      </c>
      <c r="Z9493" t="s">
        <v>39</v>
      </c>
      <c r="AA9493" t="s">
        <v>40</v>
      </c>
      <c r="AB9493" t="s">
        <v>40</v>
      </c>
    </row>
    <row r="9494" spans="1:28" x14ac:dyDescent="0.35">
      <c r="A9494" t="s">
        <v>5113</v>
      </c>
      <c r="B9494" t="s">
        <v>12653</v>
      </c>
      <c r="C9494" t="s">
        <v>5197</v>
      </c>
      <c r="D9494" s="1">
        <v>102041104</v>
      </c>
      <c r="E9494" t="s">
        <v>43</v>
      </c>
      <c r="G9494">
        <v>44932</v>
      </c>
      <c r="H9494" s="3">
        <v>1401</v>
      </c>
      <c r="I9494">
        <v>1926928</v>
      </c>
      <c r="J9494" s="4">
        <v>2770</v>
      </c>
      <c r="K9494" t="s">
        <v>31</v>
      </c>
      <c r="L9494" t="s">
        <v>32</v>
      </c>
      <c r="M9494" t="s">
        <v>33</v>
      </c>
      <c r="N9494" s="4">
        <v>56</v>
      </c>
      <c r="O9494" s="4">
        <v>143872</v>
      </c>
      <c r="P9494" t="s">
        <v>13198</v>
      </c>
      <c r="Q9494" t="s">
        <v>8984</v>
      </c>
      <c r="R9494" t="s">
        <v>8985</v>
      </c>
      <c r="S9494" t="s">
        <v>14552</v>
      </c>
      <c r="T9494" t="s">
        <v>35</v>
      </c>
      <c r="U9494" t="s">
        <v>36</v>
      </c>
      <c r="V9494">
        <v>0</v>
      </c>
      <c r="W9494">
        <v>2023</v>
      </c>
      <c r="X9494" t="s">
        <v>37</v>
      </c>
      <c r="Y9494" t="s">
        <v>38</v>
      </c>
      <c r="Z9494" t="s">
        <v>39</v>
      </c>
      <c r="AA9494" t="s">
        <v>40</v>
      </c>
      <c r="AB9494" t="s">
        <v>40</v>
      </c>
    </row>
    <row r="9495" spans="1:28" x14ac:dyDescent="0.35">
      <c r="A9495" t="s">
        <v>5113</v>
      </c>
      <c r="B9495" t="s">
        <v>12653</v>
      </c>
      <c r="C9495" t="s">
        <v>5217</v>
      </c>
      <c r="D9495" s="1">
        <v>103521103</v>
      </c>
      <c r="E9495" t="s">
        <v>43</v>
      </c>
      <c r="G9495">
        <v>44949</v>
      </c>
      <c r="H9495" s="3">
        <v>807</v>
      </c>
      <c r="I9495">
        <v>1965421</v>
      </c>
      <c r="J9495" s="4">
        <v>763</v>
      </c>
      <c r="K9495" t="s">
        <v>31</v>
      </c>
      <c r="L9495" t="s">
        <v>32</v>
      </c>
      <c r="M9495" t="s">
        <v>33</v>
      </c>
      <c r="N9495" s="4">
        <v>27</v>
      </c>
      <c r="O9495" s="4">
        <v>20601</v>
      </c>
      <c r="P9495" t="s">
        <v>13198</v>
      </c>
      <c r="Q9495" t="s">
        <v>57</v>
      </c>
      <c r="R9495" t="s">
        <v>8985</v>
      </c>
      <c r="S9495" t="s">
        <v>5852</v>
      </c>
      <c r="T9495" t="s">
        <v>35</v>
      </c>
      <c r="U9495" t="s">
        <v>36</v>
      </c>
      <c r="V9495">
        <v>0</v>
      </c>
      <c r="W9495">
        <v>2023</v>
      </c>
      <c r="X9495" t="s">
        <v>37</v>
      </c>
      <c r="Y9495" t="s">
        <v>38</v>
      </c>
      <c r="Z9495" t="s">
        <v>64</v>
      </c>
      <c r="AA9495" t="s">
        <v>40</v>
      </c>
      <c r="AB9495" t="s">
        <v>40</v>
      </c>
    </row>
    <row r="9496" spans="1:28" x14ac:dyDescent="0.35">
      <c r="A9496" t="s">
        <v>5113</v>
      </c>
      <c r="B9496" t="s">
        <v>12653</v>
      </c>
      <c r="C9496" t="s">
        <v>5116</v>
      </c>
      <c r="D9496" s="1">
        <v>103721101</v>
      </c>
      <c r="E9496" t="s">
        <v>30</v>
      </c>
      <c r="G9496">
        <v>44948</v>
      </c>
      <c r="H9496" s="3">
        <v>500</v>
      </c>
      <c r="I9496">
        <v>1964434</v>
      </c>
      <c r="J9496" s="4">
        <v>523</v>
      </c>
      <c r="K9496" t="s">
        <v>31</v>
      </c>
      <c r="L9496" t="s">
        <v>66</v>
      </c>
      <c r="M9496" t="s">
        <v>415</v>
      </c>
      <c r="N9496" s="4">
        <v>355</v>
      </c>
      <c r="O9496" s="4">
        <v>48514</v>
      </c>
      <c r="P9496" t="s">
        <v>13138</v>
      </c>
      <c r="Q9496" t="s">
        <v>8984</v>
      </c>
      <c r="R9496" t="s">
        <v>8985</v>
      </c>
      <c r="S9496" t="s">
        <v>5851</v>
      </c>
      <c r="T9496" t="s">
        <v>35</v>
      </c>
      <c r="U9496" t="s">
        <v>36</v>
      </c>
      <c r="V9496">
        <v>45647023</v>
      </c>
      <c r="W9496">
        <v>2023</v>
      </c>
      <c r="X9496" t="s">
        <v>37</v>
      </c>
      <c r="Y9496" t="s">
        <v>38</v>
      </c>
      <c r="Z9496" t="s">
        <v>172</v>
      </c>
      <c r="AA9496" t="s">
        <v>40</v>
      </c>
      <c r="AB9496" t="s">
        <v>40</v>
      </c>
    </row>
    <row r="9497" spans="1:28" x14ac:dyDescent="0.35">
      <c r="A9497" t="s">
        <v>5879</v>
      </c>
      <c r="B9497" t="s">
        <v>12653</v>
      </c>
      <c r="C9497" t="s">
        <v>5883</v>
      </c>
      <c r="D9497" s="1">
        <v>24131103</v>
      </c>
      <c r="E9497" t="s">
        <v>43</v>
      </c>
      <c r="G9497">
        <v>44932</v>
      </c>
      <c r="H9497" s="3">
        <v>2050</v>
      </c>
      <c r="I9497">
        <v>1933981</v>
      </c>
      <c r="J9497" s="4">
        <v>9698</v>
      </c>
      <c r="K9497" t="s">
        <v>31</v>
      </c>
      <c r="L9497" t="s">
        <v>32</v>
      </c>
      <c r="M9497" t="s">
        <v>33</v>
      </c>
      <c r="N9497" s="4">
        <v>34</v>
      </c>
      <c r="O9497" s="4">
        <v>276538</v>
      </c>
      <c r="P9497" t="s">
        <v>8987</v>
      </c>
      <c r="Q9497" t="s">
        <v>8984</v>
      </c>
      <c r="R9497" t="s">
        <v>8985</v>
      </c>
      <c r="S9497" t="s">
        <v>14553</v>
      </c>
      <c r="T9497" t="s">
        <v>35</v>
      </c>
      <c r="U9497" t="s">
        <v>36</v>
      </c>
      <c r="V9497">
        <v>0</v>
      </c>
      <c r="W9497">
        <v>2023</v>
      </c>
      <c r="X9497" t="s">
        <v>37</v>
      </c>
      <c r="Y9497" t="s">
        <v>38</v>
      </c>
      <c r="Z9497" t="s">
        <v>45</v>
      </c>
      <c r="AA9497" t="s">
        <v>40</v>
      </c>
      <c r="AB9497" t="s">
        <v>40</v>
      </c>
    </row>
    <row r="9498" spans="1:28" x14ac:dyDescent="0.35">
      <c r="A9498" t="s">
        <v>5879</v>
      </c>
      <c r="B9498" t="s">
        <v>12653</v>
      </c>
      <c r="C9498" t="s">
        <v>5883</v>
      </c>
      <c r="D9498" s="1">
        <v>24131103</v>
      </c>
      <c r="E9498" t="s">
        <v>43</v>
      </c>
      <c r="G9498">
        <v>44939</v>
      </c>
      <c r="H9498" s="3">
        <v>1248</v>
      </c>
      <c r="I9498">
        <v>1951933</v>
      </c>
      <c r="J9498" s="4">
        <v>4602</v>
      </c>
      <c r="K9498" t="s">
        <v>31</v>
      </c>
      <c r="L9498" t="s">
        <v>32</v>
      </c>
      <c r="M9498" t="s">
        <v>33</v>
      </c>
      <c r="N9498" s="4">
        <v>15</v>
      </c>
      <c r="O9498" s="4">
        <v>67440</v>
      </c>
      <c r="P9498" t="s">
        <v>13198</v>
      </c>
      <c r="Q9498" t="s">
        <v>8984</v>
      </c>
      <c r="R9498" t="s">
        <v>8985</v>
      </c>
      <c r="S9498" t="s">
        <v>14554</v>
      </c>
      <c r="T9498" t="s">
        <v>35</v>
      </c>
      <c r="U9498" t="s">
        <v>36</v>
      </c>
      <c r="V9498">
        <v>0</v>
      </c>
      <c r="W9498">
        <v>2023</v>
      </c>
      <c r="X9498" t="s">
        <v>37</v>
      </c>
      <c r="Y9498" t="s">
        <v>38</v>
      </c>
      <c r="Z9498" t="s">
        <v>172</v>
      </c>
      <c r="AA9498" t="s">
        <v>40</v>
      </c>
      <c r="AB9498" t="s">
        <v>40</v>
      </c>
    </row>
    <row r="9499" spans="1:28" x14ac:dyDescent="0.35">
      <c r="A9499" t="s">
        <v>5879</v>
      </c>
      <c r="B9499" t="s">
        <v>12653</v>
      </c>
      <c r="C9499" t="s">
        <v>5883</v>
      </c>
      <c r="D9499" s="1">
        <v>24131103</v>
      </c>
      <c r="E9499" t="s">
        <v>53</v>
      </c>
      <c r="G9499">
        <v>44938</v>
      </c>
      <c r="H9499" s="3">
        <v>235</v>
      </c>
      <c r="I9499">
        <v>1949754</v>
      </c>
      <c r="J9499" s="4">
        <v>905</v>
      </c>
      <c r="K9499" t="s">
        <v>31</v>
      </c>
      <c r="L9499" t="s">
        <v>32</v>
      </c>
      <c r="M9499" t="s">
        <v>33</v>
      </c>
      <c r="N9499" s="4">
        <v>51</v>
      </c>
      <c r="O9499" s="4">
        <v>25842</v>
      </c>
      <c r="P9499" t="s">
        <v>13198</v>
      </c>
      <c r="Q9499" t="s">
        <v>8984</v>
      </c>
      <c r="R9499" t="s">
        <v>8985</v>
      </c>
      <c r="S9499" t="s">
        <v>14555</v>
      </c>
      <c r="T9499" t="s">
        <v>35</v>
      </c>
      <c r="U9499" t="s">
        <v>36</v>
      </c>
      <c r="V9499">
        <v>0</v>
      </c>
      <c r="W9499">
        <v>2023</v>
      </c>
      <c r="X9499" t="s">
        <v>37</v>
      </c>
      <c r="Y9499" t="s">
        <v>38</v>
      </c>
      <c r="Z9499" t="s">
        <v>39</v>
      </c>
      <c r="AA9499" t="s">
        <v>40</v>
      </c>
      <c r="AB9499" t="s">
        <v>40</v>
      </c>
    </row>
    <row r="9500" spans="1:28" x14ac:dyDescent="0.35">
      <c r="A9500" t="s">
        <v>5879</v>
      </c>
      <c r="B9500" t="s">
        <v>12653</v>
      </c>
      <c r="C9500" t="s">
        <v>5883</v>
      </c>
      <c r="D9500" s="1">
        <v>24131103</v>
      </c>
      <c r="E9500" t="s">
        <v>505</v>
      </c>
      <c r="G9500">
        <v>44944</v>
      </c>
      <c r="H9500" s="3">
        <v>1055</v>
      </c>
      <c r="I9500">
        <v>1960849</v>
      </c>
      <c r="J9500" s="4">
        <v>1862</v>
      </c>
      <c r="K9500" t="s">
        <v>31</v>
      </c>
      <c r="L9500" t="s">
        <v>32</v>
      </c>
      <c r="M9500" t="s">
        <v>33</v>
      </c>
      <c r="N9500" s="4">
        <v>2</v>
      </c>
      <c r="O9500" s="4">
        <v>2324</v>
      </c>
      <c r="P9500" t="s">
        <v>13198</v>
      </c>
      <c r="Q9500" t="s">
        <v>8984</v>
      </c>
      <c r="R9500" t="s">
        <v>8985</v>
      </c>
      <c r="S9500" t="s">
        <v>14556</v>
      </c>
      <c r="T9500" t="s">
        <v>35</v>
      </c>
      <c r="U9500" t="s">
        <v>36</v>
      </c>
      <c r="V9500">
        <v>45645037</v>
      </c>
      <c r="W9500">
        <v>2023</v>
      </c>
      <c r="X9500" t="s">
        <v>37</v>
      </c>
      <c r="Y9500" t="s">
        <v>38</v>
      </c>
      <c r="Z9500" t="s">
        <v>39</v>
      </c>
      <c r="AA9500" t="s">
        <v>40</v>
      </c>
      <c r="AB9500" t="s">
        <v>40</v>
      </c>
    </row>
    <row r="9501" spans="1:28" x14ac:dyDescent="0.35">
      <c r="A9501" t="s">
        <v>5879</v>
      </c>
      <c r="B9501" t="s">
        <v>12653</v>
      </c>
      <c r="C9501" t="s">
        <v>5880</v>
      </c>
      <c r="D9501" s="1">
        <v>24101103</v>
      </c>
      <c r="E9501" t="s">
        <v>53</v>
      </c>
      <c r="G9501">
        <v>44945</v>
      </c>
      <c r="H9501" s="3">
        <v>202</v>
      </c>
      <c r="I9501">
        <v>1961771</v>
      </c>
      <c r="J9501" s="4">
        <v>711</v>
      </c>
      <c r="K9501" t="s">
        <v>31</v>
      </c>
      <c r="L9501" t="s">
        <v>32</v>
      </c>
      <c r="M9501" t="s">
        <v>83</v>
      </c>
      <c r="N9501" s="4">
        <v>326</v>
      </c>
      <c r="O9501" s="4">
        <v>35344</v>
      </c>
      <c r="P9501" t="s">
        <v>8990</v>
      </c>
      <c r="Q9501" t="s">
        <v>8984</v>
      </c>
      <c r="R9501" t="s">
        <v>8985</v>
      </c>
      <c r="S9501" t="s">
        <v>6179</v>
      </c>
      <c r="T9501" t="s">
        <v>35</v>
      </c>
      <c r="U9501" t="s">
        <v>36</v>
      </c>
      <c r="V9501">
        <v>0</v>
      </c>
      <c r="W9501">
        <v>2023</v>
      </c>
      <c r="X9501" t="s">
        <v>37</v>
      </c>
      <c r="Y9501" t="s">
        <v>38</v>
      </c>
      <c r="Z9501" t="s">
        <v>39</v>
      </c>
      <c r="AA9501" t="s">
        <v>40</v>
      </c>
      <c r="AB9501" t="s">
        <v>38</v>
      </c>
    </row>
    <row r="9502" spans="1:28" x14ac:dyDescent="0.35">
      <c r="A9502" t="s">
        <v>5879</v>
      </c>
      <c r="B9502" t="s">
        <v>12653</v>
      </c>
      <c r="C9502" t="s">
        <v>5880</v>
      </c>
      <c r="D9502" s="1">
        <v>24101103</v>
      </c>
      <c r="E9502" t="s">
        <v>30</v>
      </c>
      <c r="G9502">
        <v>44927</v>
      </c>
      <c r="H9502" s="3">
        <v>1352</v>
      </c>
      <c r="I9502">
        <v>1908538</v>
      </c>
      <c r="J9502" s="4">
        <v>13146</v>
      </c>
      <c r="K9502" t="s">
        <v>31</v>
      </c>
      <c r="L9502" t="s">
        <v>32</v>
      </c>
      <c r="M9502" t="s">
        <v>33</v>
      </c>
      <c r="N9502" s="4">
        <v>1000</v>
      </c>
      <c r="O9502" s="4">
        <v>162276</v>
      </c>
      <c r="P9502" t="s">
        <v>8987</v>
      </c>
      <c r="Q9502" t="s">
        <v>8984</v>
      </c>
      <c r="R9502" t="s">
        <v>8985</v>
      </c>
      <c r="S9502" t="s">
        <v>14557</v>
      </c>
      <c r="T9502" t="s">
        <v>35</v>
      </c>
      <c r="U9502" t="s">
        <v>36</v>
      </c>
      <c r="V9502">
        <v>0</v>
      </c>
      <c r="W9502">
        <v>2023</v>
      </c>
      <c r="X9502" t="s">
        <v>37</v>
      </c>
      <c r="Y9502" t="s">
        <v>38</v>
      </c>
      <c r="Z9502" t="s">
        <v>64</v>
      </c>
      <c r="AA9502" t="s">
        <v>40</v>
      </c>
      <c r="AB9502" t="s">
        <v>40</v>
      </c>
    </row>
    <row r="9503" spans="1:28" x14ac:dyDescent="0.35">
      <c r="A9503" t="s">
        <v>5879</v>
      </c>
      <c r="B9503" t="s">
        <v>12653</v>
      </c>
      <c r="C9503" t="s">
        <v>5956</v>
      </c>
      <c r="D9503" s="1">
        <v>24131102</v>
      </c>
      <c r="E9503" t="s">
        <v>53</v>
      </c>
      <c r="G9503">
        <v>44929</v>
      </c>
      <c r="H9503" s="3">
        <v>1301</v>
      </c>
      <c r="I9503">
        <v>1911553</v>
      </c>
      <c r="J9503" s="4">
        <v>1589</v>
      </c>
      <c r="K9503" t="s">
        <v>31</v>
      </c>
      <c r="L9503" t="s">
        <v>32</v>
      </c>
      <c r="M9503" t="s">
        <v>33</v>
      </c>
      <c r="N9503" s="4">
        <v>12</v>
      </c>
      <c r="O9503" s="4">
        <v>2832</v>
      </c>
      <c r="P9503" t="s">
        <v>8987</v>
      </c>
      <c r="Q9503" t="s">
        <v>8984</v>
      </c>
      <c r="R9503" t="s">
        <v>8985</v>
      </c>
      <c r="S9503" t="s">
        <v>14558</v>
      </c>
      <c r="T9503" t="s">
        <v>35</v>
      </c>
      <c r="U9503" t="s">
        <v>36</v>
      </c>
      <c r="V9503">
        <v>0</v>
      </c>
      <c r="W9503">
        <v>2023</v>
      </c>
      <c r="X9503" t="s">
        <v>37</v>
      </c>
      <c r="Y9503" t="s">
        <v>38</v>
      </c>
      <c r="Z9503" t="s">
        <v>45</v>
      </c>
      <c r="AA9503" t="s">
        <v>40</v>
      </c>
      <c r="AB9503" t="s">
        <v>38</v>
      </c>
    </row>
    <row r="9504" spans="1:28" x14ac:dyDescent="0.35">
      <c r="A9504" t="s">
        <v>5879</v>
      </c>
      <c r="B9504" t="s">
        <v>12653</v>
      </c>
      <c r="C9504" t="s">
        <v>5880</v>
      </c>
      <c r="D9504" s="1">
        <v>24101103</v>
      </c>
      <c r="E9504" t="s">
        <v>43</v>
      </c>
      <c r="G9504">
        <v>44953</v>
      </c>
      <c r="H9504" s="3">
        <v>1133</v>
      </c>
      <c r="I9504">
        <v>1969891</v>
      </c>
      <c r="J9504" s="4">
        <v>1624</v>
      </c>
      <c r="K9504" t="s">
        <v>31</v>
      </c>
      <c r="L9504" t="s">
        <v>32</v>
      </c>
      <c r="M9504" t="s">
        <v>33</v>
      </c>
      <c r="N9504" s="4">
        <v>2</v>
      </c>
      <c r="O9504" s="4">
        <v>3248</v>
      </c>
      <c r="P9504" t="s">
        <v>13198</v>
      </c>
      <c r="Q9504" t="s">
        <v>8984</v>
      </c>
      <c r="R9504" t="s">
        <v>8985</v>
      </c>
      <c r="S9504" t="s">
        <v>6180</v>
      </c>
      <c r="T9504" t="s">
        <v>35</v>
      </c>
      <c r="U9504" t="s">
        <v>36</v>
      </c>
      <c r="V9504">
        <v>31635761</v>
      </c>
      <c r="W9504">
        <v>2023</v>
      </c>
      <c r="X9504" t="s">
        <v>37</v>
      </c>
      <c r="Y9504" t="s">
        <v>38</v>
      </c>
      <c r="Z9504" t="s">
        <v>39</v>
      </c>
      <c r="AA9504" t="s">
        <v>40</v>
      </c>
      <c r="AB9504" t="s">
        <v>40</v>
      </c>
    </row>
    <row r="9505" spans="1:28" x14ac:dyDescent="0.35">
      <c r="A9505" t="s">
        <v>5879</v>
      </c>
      <c r="B9505" t="s">
        <v>12654</v>
      </c>
      <c r="C9505" t="s">
        <v>5887</v>
      </c>
      <c r="D9505" s="1">
        <v>24251101</v>
      </c>
      <c r="E9505" t="s">
        <v>43</v>
      </c>
      <c r="G9505">
        <v>44948</v>
      </c>
      <c r="H9505" s="3">
        <v>1929</v>
      </c>
      <c r="I9505">
        <v>1965012</v>
      </c>
      <c r="J9505" s="4">
        <v>1036</v>
      </c>
      <c r="K9505" t="s">
        <v>31</v>
      </c>
      <c r="L9505" t="s">
        <v>32</v>
      </c>
      <c r="M9505" t="s">
        <v>83</v>
      </c>
      <c r="N9505" s="4">
        <v>3</v>
      </c>
      <c r="O9505" s="4">
        <v>3108</v>
      </c>
      <c r="P9505" t="s">
        <v>8987</v>
      </c>
      <c r="Q9505" t="s">
        <v>8984</v>
      </c>
      <c r="R9505" t="s">
        <v>9094</v>
      </c>
      <c r="S9505" t="s">
        <v>14559</v>
      </c>
      <c r="T9505" t="s">
        <v>35</v>
      </c>
      <c r="U9505" t="s">
        <v>36</v>
      </c>
      <c r="V9505">
        <v>45647073</v>
      </c>
      <c r="W9505">
        <v>2023</v>
      </c>
      <c r="X9505" t="s">
        <v>37</v>
      </c>
      <c r="Y9505" t="s">
        <v>38</v>
      </c>
      <c r="Z9505" t="s">
        <v>45</v>
      </c>
      <c r="AA9505" t="s">
        <v>40</v>
      </c>
      <c r="AB9505" t="s">
        <v>38</v>
      </c>
    </row>
    <row r="9506" spans="1:28" x14ac:dyDescent="0.35">
      <c r="A9506" t="s">
        <v>5879</v>
      </c>
      <c r="B9506" t="s">
        <v>12653</v>
      </c>
      <c r="C9506" t="s">
        <v>5880</v>
      </c>
      <c r="D9506" s="1">
        <v>24101103</v>
      </c>
      <c r="E9506" t="s">
        <v>30</v>
      </c>
      <c r="G9506">
        <v>44943</v>
      </c>
      <c r="H9506" s="3">
        <v>17</v>
      </c>
      <c r="I9506">
        <v>1959008</v>
      </c>
      <c r="J9506" s="4">
        <v>863</v>
      </c>
      <c r="K9506" t="s">
        <v>31</v>
      </c>
      <c r="L9506" t="s">
        <v>32</v>
      </c>
      <c r="M9506" t="s">
        <v>33</v>
      </c>
      <c r="N9506" s="4">
        <v>38</v>
      </c>
      <c r="O9506" s="4">
        <v>32794</v>
      </c>
      <c r="P9506" t="s">
        <v>8987</v>
      </c>
      <c r="Q9506" t="s">
        <v>8984</v>
      </c>
      <c r="R9506" t="s">
        <v>8985</v>
      </c>
      <c r="S9506" t="s">
        <v>6178</v>
      </c>
      <c r="T9506" t="s">
        <v>35</v>
      </c>
      <c r="U9506" t="s">
        <v>36</v>
      </c>
      <c r="V9506">
        <v>0</v>
      </c>
      <c r="W9506">
        <v>2023</v>
      </c>
      <c r="X9506" t="s">
        <v>37</v>
      </c>
      <c r="Y9506" t="s">
        <v>38</v>
      </c>
      <c r="Z9506" t="s">
        <v>172</v>
      </c>
      <c r="AA9506" t="s">
        <v>40</v>
      </c>
      <c r="AB9506" t="s">
        <v>40</v>
      </c>
    </row>
    <row r="9507" spans="1:28" x14ac:dyDescent="0.35">
      <c r="A9507" t="s">
        <v>5879</v>
      </c>
      <c r="B9507" t="s">
        <v>12654</v>
      </c>
      <c r="C9507" t="s">
        <v>5902</v>
      </c>
      <c r="D9507" s="1">
        <v>24101101</v>
      </c>
      <c r="E9507" t="s">
        <v>43</v>
      </c>
      <c r="G9507">
        <v>44943</v>
      </c>
      <c r="H9507" s="3">
        <v>1116</v>
      </c>
      <c r="I9507">
        <v>1959526</v>
      </c>
      <c r="J9507" s="4">
        <v>1546</v>
      </c>
      <c r="K9507" t="s">
        <v>31</v>
      </c>
      <c r="L9507" t="s">
        <v>32</v>
      </c>
      <c r="M9507" t="s">
        <v>33</v>
      </c>
      <c r="N9507" s="4">
        <v>1</v>
      </c>
      <c r="O9507" s="4">
        <v>1546</v>
      </c>
      <c r="P9507" t="s">
        <v>8987</v>
      </c>
      <c r="Q9507" t="s">
        <v>8984</v>
      </c>
      <c r="R9507" t="s">
        <v>8985</v>
      </c>
      <c r="S9507" t="s">
        <v>14560</v>
      </c>
      <c r="T9507" t="s">
        <v>35</v>
      </c>
      <c r="U9507" t="s">
        <v>36</v>
      </c>
      <c r="V9507">
        <v>0</v>
      </c>
      <c r="W9507">
        <v>2023</v>
      </c>
      <c r="X9507" t="s">
        <v>37</v>
      </c>
      <c r="Y9507" t="s">
        <v>38</v>
      </c>
      <c r="Z9507" t="s">
        <v>51</v>
      </c>
      <c r="AA9507" t="s">
        <v>40</v>
      </c>
      <c r="AB9507" t="s">
        <v>40</v>
      </c>
    </row>
    <row r="9508" spans="1:28" x14ac:dyDescent="0.35">
      <c r="A9508" t="s">
        <v>6273</v>
      </c>
      <c r="B9508" t="s">
        <v>12653</v>
      </c>
      <c r="C9508" t="s">
        <v>6276</v>
      </c>
      <c r="D9508" s="1">
        <v>83242111</v>
      </c>
      <c r="E9508" t="s">
        <v>43</v>
      </c>
      <c r="G9508">
        <v>44943</v>
      </c>
      <c r="H9508" s="3">
        <v>540</v>
      </c>
      <c r="I9508">
        <v>1959085</v>
      </c>
      <c r="J9508" s="4">
        <v>606</v>
      </c>
      <c r="K9508" t="s">
        <v>31</v>
      </c>
      <c r="L9508" t="s">
        <v>32</v>
      </c>
      <c r="M9508" t="s">
        <v>33</v>
      </c>
      <c r="N9508" s="4">
        <v>2</v>
      </c>
      <c r="O9508" s="4">
        <v>1212</v>
      </c>
      <c r="P9508" t="s">
        <v>13198</v>
      </c>
      <c r="Q9508" t="s">
        <v>8984</v>
      </c>
      <c r="R9508" t="s">
        <v>8985</v>
      </c>
      <c r="S9508" t="s">
        <v>6333</v>
      </c>
      <c r="T9508" t="s">
        <v>35</v>
      </c>
      <c r="U9508" t="s">
        <v>36</v>
      </c>
      <c r="V9508">
        <v>0</v>
      </c>
      <c r="W9508">
        <v>2023</v>
      </c>
      <c r="X9508" t="s">
        <v>37</v>
      </c>
      <c r="Y9508" t="s">
        <v>38</v>
      </c>
      <c r="Z9508" t="s">
        <v>45</v>
      </c>
      <c r="AA9508" t="s">
        <v>40</v>
      </c>
      <c r="AB9508" t="s">
        <v>40</v>
      </c>
    </row>
    <row r="9509" spans="1:28" x14ac:dyDescent="0.35">
      <c r="A9509" t="s">
        <v>6337</v>
      </c>
      <c r="B9509" t="s">
        <v>12654</v>
      </c>
      <c r="C9509" t="s">
        <v>6380</v>
      </c>
      <c r="D9509" s="1">
        <v>153082106</v>
      </c>
      <c r="E9509" t="s">
        <v>43</v>
      </c>
      <c r="G9509">
        <v>44948</v>
      </c>
      <c r="H9509" s="3">
        <v>2002</v>
      </c>
      <c r="I9509">
        <v>1965028</v>
      </c>
      <c r="J9509" s="4">
        <v>811</v>
      </c>
      <c r="K9509" t="s">
        <v>31</v>
      </c>
      <c r="L9509" t="s">
        <v>32</v>
      </c>
      <c r="M9509" t="s">
        <v>33</v>
      </c>
      <c r="N9509" s="4">
        <v>61</v>
      </c>
      <c r="O9509" s="4">
        <v>49471</v>
      </c>
      <c r="P9509" t="s">
        <v>13198</v>
      </c>
      <c r="Q9509" t="s">
        <v>8984</v>
      </c>
      <c r="R9509" t="s">
        <v>8985</v>
      </c>
      <c r="S9509" t="s">
        <v>7344</v>
      </c>
      <c r="T9509" t="s">
        <v>35</v>
      </c>
      <c r="U9509" t="s">
        <v>36</v>
      </c>
      <c r="V9509">
        <v>31634964</v>
      </c>
      <c r="W9509">
        <v>2023</v>
      </c>
      <c r="X9509" t="s">
        <v>37</v>
      </c>
      <c r="Y9509" t="s">
        <v>38</v>
      </c>
      <c r="Z9509" t="s">
        <v>64</v>
      </c>
      <c r="AA9509" t="s">
        <v>40</v>
      </c>
      <c r="AB9509" t="s">
        <v>40</v>
      </c>
    </row>
    <row r="9510" spans="1:28" x14ac:dyDescent="0.35">
      <c r="A9510" t="s">
        <v>6337</v>
      </c>
      <c r="B9510" t="s">
        <v>12654</v>
      </c>
      <c r="C9510" t="s">
        <v>6373</v>
      </c>
      <c r="D9510" s="1">
        <v>153661104</v>
      </c>
      <c r="E9510" t="s">
        <v>448</v>
      </c>
      <c r="G9510">
        <v>44943</v>
      </c>
      <c r="H9510" s="3">
        <v>1324</v>
      </c>
      <c r="I9510">
        <v>1959691</v>
      </c>
      <c r="J9510" s="4">
        <v>349</v>
      </c>
      <c r="K9510" t="s">
        <v>31</v>
      </c>
      <c r="L9510" t="s">
        <v>32</v>
      </c>
      <c r="M9510" t="s">
        <v>33</v>
      </c>
      <c r="N9510" s="4">
        <v>65</v>
      </c>
      <c r="O9510" s="4">
        <v>22619</v>
      </c>
      <c r="P9510" t="s">
        <v>8987</v>
      </c>
      <c r="Q9510" t="s">
        <v>8984</v>
      </c>
      <c r="R9510" t="s">
        <v>8985</v>
      </c>
      <c r="S9510" t="s">
        <v>7342</v>
      </c>
      <c r="T9510" t="s">
        <v>35</v>
      </c>
      <c r="U9510" t="s">
        <v>36</v>
      </c>
      <c r="V9510">
        <v>0</v>
      </c>
      <c r="W9510">
        <v>2023</v>
      </c>
      <c r="X9510" t="s">
        <v>37</v>
      </c>
      <c r="Y9510" t="s">
        <v>38</v>
      </c>
      <c r="Z9510" t="s">
        <v>45</v>
      </c>
      <c r="AA9510" t="s">
        <v>40</v>
      </c>
      <c r="AB9510" t="s">
        <v>40</v>
      </c>
    </row>
    <row r="9511" spans="1:28" x14ac:dyDescent="0.35">
      <c r="A9511" t="s">
        <v>6337</v>
      </c>
      <c r="B9511" t="s">
        <v>12654</v>
      </c>
      <c r="C9511" t="s">
        <v>6380</v>
      </c>
      <c r="D9511" s="1">
        <v>153082106</v>
      </c>
      <c r="E9511" t="s">
        <v>43</v>
      </c>
      <c r="G9511">
        <v>44948</v>
      </c>
      <c r="H9511" s="3">
        <v>2346</v>
      </c>
      <c r="I9511">
        <v>1965281</v>
      </c>
      <c r="J9511" s="4">
        <v>866</v>
      </c>
      <c r="K9511" t="s">
        <v>31</v>
      </c>
      <c r="L9511" t="s">
        <v>32</v>
      </c>
      <c r="M9511" t="s">
        <v>33</v>
      </c>
      <c r="N9511" s="4">
        <v>22</v>
      </c>
      <c r="O9511" s="4">
        <v>19052</v>
      </c>
      <c r="P9511" t="s">
        <v>13198</v>
      </c>
      <c r="Q9511" t="s">
        <v>8984</v>
      </c>
      <c r="R9511" t="s">
        <v>8985</v>
      </c>
      <c r="S9511" t="s">
        <v>7345</v>
      </c>
      <c r="T9511" t="s">
        <v>35</v>
      </c>
      <c r="U9511" t="s">
        <v>36</v>
      </c>
      <c r="V9511">
        <v>0</v>
      </c>
      <c r="W9511">
        <v>2023</v>
      </c>
      <c r="X9511" t="s">
        <v>37</v>
      </c>
      <c r="Y9511" t="s">
        <v>38</v>
      </c>
      <c r="Z9511" t="s">
        <v>64</v>
      </c>
      <c r="AA9511" t="s">
        <v>40</v>
      </c>
      <c r="AB9511" t="s">
        <v>40</v>
      </c>
    </row>
    <row r="9512" spans="1:28" x14ac:dyDescent="0.35">
      <c r="A9512" t="s">
        <v>6337</v>
      </c>
      <c r="B9512" t="s">
        <v>12654</v>
      </c>
      <c r="C9512" t="s">
        <v>6380</v>
      </c>
      <c r="D9512" s="1">
        <v>153082106</v>
      </c>
      <c r="E9512" t="s">
        <v>448</v>
      </c>
      <c r="G9512">
        <v>44945</v>
      </c>
      <c r="H9512" s="3">
        <v>2250</v>
      </c>
      <c r="I9512">
        <v>1962868</v>
      </c>
      <c r="J9512" s="4">
        <v>913</v>
      </c>
      <c r="K9512" t="s">
        <v>31</v>
      </c>
      <c r="L9512" t="s">
        <v>32</v>
      </c>
      <c r="M9512" t="s">
        <v>33</v>
      </c>
      <c r="N9512" s="4">
        <v>14</v>
      </c>
      <c r="O9512" s="4">
        <v>2006</v>
      </c>
      <c r="P9512" t="s">
        <v>13198</v>
      </c>
      <c r="Q9512" t="s">
        <v>8984</v>
      </c>
      <c r="R9512" t="s">
        <v>8985</v>
      </c>
      <c r="S9512" t="s">
        <v>7343</v>
      </c>
      <c r="T9512" t="s">
        <v>35</v>
      </c>
      <c r="U9512" t="s">
        <v>36</v>
      </c>
      <c r="V9512">
        <v>0</v>
      </c>
      <c r="W9512">
        <v>2023</v>
      </c>
      <c r="X9512" t="s">
        <v>37</v>
      </c>
      <c r="Y9512" t="s">
        <v>38</v>
      </c>
      <c r="Z9512" t="s">
        <v>64</v>
      </c>
      <c r="AA9512" t="s">
        <v>40</v>
      </c>
      <c r="AB9512" t="s">
        <v>40</v>
      </c>
    </row>
    <row r="9513" spans="1:28" x14ac:dyDescent="0.35">
      <c r="A9513" t="s">
        <v>6337</v>
      </c>
      <c r="B9513" t="s">
        <v>12653</v>
      </c>
      <c r="C9513" t="s">
        <v>6377</v>
      </c>
      <c r="D9513" s="1">
        <v>153652109</v>
      </c>
      <c r="E9513" t="s">
        <v>43</v>
      </c>
      <c r="G9513">
        <v>44951</v>
      </c>
      <c r="H9513" s="3">
        <v>1522</v>
      </c>
      <c r="I9513">
        <v>1968229</v>
      </c>
      <c r="J9513" s="4">
        <v>628</v>
      </c>
      <c r="K9513" t="s">
        <v>31</v>
      </c>
      <c r="L9513" t="s">
        <v>32</v>
      </c>
      <c r="M9513" t="s">
        <v>33</v>
      </c>
      <c r="N9513" s="4">
        <v>1</v>
      </c>
      <c r="O9513" s="4">
        <v>628</v>
      </c>
      <c r="P9513" t="s">
        <v>8987</v>
      </c>
      <c r="Q9513" t="s">
        <v>8984</v>
      </c>
      <c r="R9513" t="s">
        <v>8985</v>
      </c>
      <c r="S9513" t="s">
        <v>7346</v>
      </c>
      <c r="T9513" t="s">
        <v>35</v>
      </c>
      <c r="U9513" t="s">
        <v>36</v>
      </c>
      <c r="V9513">
        <v>31635644</v>
      </c>
      <c r="W9513">
        <v>2023</v>
      </c>
      <c r="X9513" t="s">
        <v>37</v>
      </c>
      <c r="Y9513" t="s">
        <v>38</v>
      </c>
      <c r="Z9513" t="s">
        <v>64</v>
      </c>
      <c r="AA9513" t="s">
        <v>40</v>
      </c>
      <c r="AB9513" t="s">
        <v>40</v>
      </c>
    </row>
    <row r="9514" spans="1:28" x14ac:dyDescent="0.35">
      <c r="A9514" t="s">
        <v>6337</v>
      </c>
      <c r="B9514" t="s">
        <v>12653</v>
      </c>
      <c r="C9514" t="s">
        <v>6393</v>
      </c>
      <c r="D9514" s="1">
        <v>152271102</v>
      </c>
      <c r="E9514" t="s">
        <v>43</v>
      </c>
      <c r="G9514">
        <v>44939</v>
      </c>
      <c r="H9514" s="3">
        <v>2132</v>
      </c>
      <c r="I9514">
        <v>1952604</v>
      </c>
      <c r="J9514" s="4">
        <v>1029</v>
      </c>
      <c r="K9514" t="s">
        <v>31</v>
      </c>
      <c r="L9514" t="s">
        <v>32</v>
      </c>
      <c r="M9514" t="s">
        <v>33</v>
      </c>
      <c r="N9514" s="4">
        <v>55</v>
      </c>
      <c r="O9514" s="4">
        <v>44910</v>
      </c>
      <c r="P9514" t="s">
        <v>8994</v>
      </c>
      <c r="Q9514" t="s">
        <v>8984</v>
      </c>
      <c r="R9514" t="s">
        <v>8985</v>
      </c>
      <c r="S9514" t="s">
        <v>7341</v>
      </c>
      <c r="T9514" t="s">
        <v>35</v>
      </c>
      <c r="U9514" t="s">
        <v>36</v>
      </c>
      <c r="V9514">
        <v>0</v>
      </c>
      <c r="W9514">
        <v>2023</v>
      </c>
      <c r="X9514" t="s">
        <v>37</v>
      </c>
      <c r="Y9514" t="s">
        <v>38</v>
      </c>
      <c r="Z9514" t="s">
        <v>39</v>
      </c>
      <c r="AA9514" t="s">
        <v>40</v>
      </c>
      <c r="AB9514" t="s">
        <v>40</v>
      </c>
    </row>
    <row r="9515" spans="1:28" x14ac:dyDescent="0.35">
      <c r="A9515" t="s">
        <v>6337</v>
      </c>
      <c r="B9515" t="s">
        <v>12653</v>
      </c>
      <c r="C9515" t="s">
        <v>6338</v>
      </c>
      <c r="D9515" s="1">
        <v>152241101</v>
      </c>
      <c r="E9515" t="s">
        <v>448</v>
      </c>
      <c r="G9515">
        <v>44953</v>
      </c>
      <c r="H9515" s="3">
        <v>1229</v>
      </c>
      <c r="I9515">
        <v>1969888</v>
      </c>
      <c r="J9515" s="4">
        <v>251</v>
      </c>
      <c r="K9515" t="s">
        <v>31</v>
      </c>
      <c r="L9515" t="s">
        <v>60</v>
      </c>
      <c r="M9515" t="s">
        <v>61</v>
      </c>
      <c r="N9515" s="4">
        <v>2</v>
      </c>
      <c r="O9515" s="4">
        <v>502</v>
      </c>
      <c r="P9515" t="s">
        <v>8987</v>
      </c>
      <c r="Q9515" t="s">
        <v>8984</v>
      </c>
      <c r="R9515" t="s">
        <v>8985</v>
      </c>
      <c r="S9515" t="s">
        <v>7348</v>
      </c>
      <c r="T9515" t="s">
        <v>35</v>
      </c>
      <c r="U9515" t="s">
        <v>36</v>
      </c>
      <c r="V9515">
        <v>0</v>
      </c>
      <c r="W9515">
        <v>2023</v>
      </c>
      <c r="X9515" t="s">
        <v>37</v>
      </c>
      <c r="Y9515" t="s">
        <v>38</v>
      </c>
      <c r="Z9515" t="s">
        <v>422</v>
      </c>
      <c r="AA9515" t="s">
        <v>40</v>
      </c>
      <c r="AB9515" t="s">
        <v>40</v>
      </c>
    </row>
    <row r="9516" spans="1:28" x14ac:dyDescent="0.35">
      <c r="A9516" t="s">
        <v>6337</v>
      </c>
      <c r="B9516" t="s">
        <v>12653</v>
      </c>
      <c r="C9516" t="s">
        <v>6338</v>
      </c>
      <c r="D9516" s="1">
        <v>152241101</v>
      </c>
      <c r="E9516" t="s">
        <v>30</v>
      </c>
      <c r="G9516">
        <v>44941</v>
      </c>
      <c r="H9516" s="3">
        <v>1706</v>
      </c>
      <c r="I9516">
        <v>1956228</v>
      </c>
      <c r="J9516" s="4">
        <v>1302</v>
      </c>
      <c r="K9516" t="s">
        <v>31</v>
      </c>
      <c r="L9516" t="s">
        <v>32</v>
      </c>
      <c r="M9516" t="s">
        <v>33</v>
      </c>
      <c r="N9516" s="4">
        <v>628</v>
      </c>
      <c r="O9516" s="4">
        <v>116141</v>
      </c>
      <c r="P9516" t="s">
        <v>9011</v>
      </c>
      <c r="Q9516" t="s">
        <v>57</v>
      </c>
      <c r="R9516" t="s">
        <v>8985</v>
      </c>
      <c r="S9516" t="s">
        <v>14561</v>
      </c>
      <c r="T9516" t="s">
        <v>35</v>
      </c>
      <c r="U9516" t="s">
        <v>36</v>
      </c>
      <c r="V9516">
        <v>0</v>
      </c>
      <c r="W9516">
        <v>2023</v>
      </c>
      <c r="X9516" t="s">
        <v>37</v>
      </c>
      <c r="Y9516" t="s">
        <v>38</v>
      </c>
      <c r="Z9516" t="s">
        <v>172</v>
      </c>
      <c r="AA9516" t="s">
        <v>40</v>
      </c>
      <c r="AB9516" t="s">
        <v>40</v>
      </c>
    </row>
    <row r="9517" spans="1:28" x14ac:dyDescent="0.35">
      <c r="A9517" t="s">
        <v>6337</v>
      </c>
      <c r="B9517" t="s">
        <v>12653</v>
      </c>
      <c r="C9517" t="s">
        <v>6391</v>
      </c>
      <c r="D9517" s="1">
        <v>152691109</v>
      </c>
      <c r="E9517" t="s">
        <v>43</v>
      </c>
      <c r="G9517">
        <v>44927</v>
      </c>
      <c r="H9517" s="3">
        <v>519</v>
      </c>
      <c r="I9517">
        <v>1907816</v>
      </c>
      <c r="J9517" s="4">
        <v>542</v>
      </c>
      <c r="K9517" t="s">
        <v>31</v>
      </c>
      <c r="L9517" t="s">
        <v>32</v>
      </c>
      <c r="M9517" t="s">
        <v>33</v>
      </c>
      <c r="N9517" s="4">
        <v>102</v>
      </c>
      <c r="O9517" s="4">
        <v>22162</v>
      </c>
      <c r="P9517" t="s">
        <v>13198</v>
      </c>
      <c r="Q9517" t="s">
        <v>8984</v>
      </c>
      <c r="R9517" t="s">
        <v>8985</v>
      </c>
      <c r="S9517" t="s">
        <v>7340</v>
      </c>
      <c r="T9517" t="s">
        <v>35</v>
      </c>
      <c r="U9517" t="s">
        <v>36</v>
      </c>
      <c r="V9517">
        <v>0</v>
      </c>
      <c r="W9517">
        <v>2023</v>
      </c>
      <c r="X9517" t="s">
        <v>37</v>
      </c>
      <c r="Y9517" t="s">
        <v>38</v>
      </c>
      <c r="Z9517" t="s">
        <v>39</v>
      </c>
      <c r="AA9517" t="s">
        <v>40</v>
      </c>
      <c r="AB9517" t="s">
        <v>40</v>
      </c>
    </row>
    <row r="9518" spans="1:28" x14ac:dyDescent="0.35">
      <c r="A9518" t="s">
        <v>6337</v>
      </c>
      <c r="B9518" t="s">
        <v>12653</v>
      </c>
      <c r="C9518" t="s">
        <v>6415</v>
      </c>
      <c r="D9518" s="1">
        <v>152691103</v>
      </c>
      <c r="E9518" t="s">
        <v>448</v>
      </c>
      <c r="G9518">
        <v>44927</v>
      </c>
      <c r="H9518" s="3">
        <v>735</v>
      </c>
      <c r="I9518">
        <v>1908859</v>
      </c>
      <c r="J9518" s="4">
        <v>610</v>
      </c>
      <c r="K9518" t="s">
        <v>31</v>
      </c>
      <c r="L9518" t="s">
        <v>32</v>
      </c>
      <c r="M9518" t="s">
        <v>33</v>
      </c>
      <c r="N9518" s="4">
        <v>2</v>
      </c>
      <c r="O9518" s="4">
        <v>1220</v>
      </c>
      <c r="P9518" t="s">
        <v>13198</v>
      </c>
      <c r="Q9518" t="s">
        <v>8984</v>
      </c>
      <c r="R9518" t="s">
        <v>8985</v>
      </c>
      <c r="S9518" t="s">
        <v>7339</v>
      </c>
      <c r="T9518" t="s">
        <v>35</v>
      </c>
      <c r="U9518" t="s">
        <v>36</v>
      </c>
      <c r="V9518">
        <v>0</v>
      </c>
      <c r="W9518">
        <v>2023</v>
      </c>
      <c r="X9518" t="s">
        <v>37</v>
      </c>
      <c r="Y9518" t="s">
        <v>38</v>
      </c>
      <c r="Z9518" t="s">
        <v>422</v>
      </c>
      <c r="AA9518" t="s">
        <v>40</v>
      </c>
      <c r="AB9518" t="s">
        <v>40</v>
      </c>
    </row>
    <row r="9519" spans="1:28" x14ac:dyDescent="0.35">
      <c r="A9519" t="s">
        <v>6337</v>
      </c>
      <c r="B9519" t="s">
        <v>12654</v>
      </c>
      <c r="C9519" t="s">
        <v>6501</v>
      </c>
      <c r="D9519" s="1">
        <v>152321101</v>
      </c>
      <c r="E9519" t="s">
        <v>30</v>
      </c>
      <c r="G9519">
        <v>44952</v>
      </c>
      <c r="H9519" s="3">
        <v>127</v>
      </c>
      <c r="I9519">
        <v>1968437</v>
      </c>
      <c r="J9519" s="4">
        <v>864</v>
      </c>
      <c r="K9519" t="s">
        <v>31</v>
      </c>
      <c r="L9519" t="s">
        <v>384</v>
      </c>
      <c r="M9519" t="s">
        <v>2270</v>
      </c>
      <c r="N9519" s="4">
        <v>202</v>
      </c>
      <c r="O9519" s="4">
        <v>137094</v>
      </c>
      <c r="P9519" t="s">
        <v>8987</v>
      </c>
      <c r="Q9519" t="s">
        <v>8984</v>
      </c>
      <c r="R9519" t="s">
        <v>8985</v>
      </c>
      <c r="S9519" t="s">
        <v>7347</v>
      </c>
      <c r="T9519" t="s">
        <v>35</v>
      </c>
      <c r="U9519" t="s">
        <v>36</v>
      </c>
      <c r="V9519">
        <v>31635651</v>
      </c>
      <c r="W9519">
        <v>2023</v>
      </c>
      <c r="X9519" t="s">
        <v>37</v>
      </c>
      <c r="Y9519" t="s">
        <v>38</v>
      </c>
      <c r="Z9519" t="s">
        <v>64</v>
      </c>
      <c r="AA9519" t="s">
        <v>40</v>
      </c>
      <c r="AB9519" t="s">
        <v>40</v>
      </c>
    </row>
    <row r="9520" spans="1:28" x14ac:dyDescent="0.35">
      <c r="A9520" t="s">
        <v>6337</v>
      </c>
      <c r="B9520" t="s">
        <v>12653</v>
      </c>
      <c r="C9520" t="s">
        <v>6213</v>
      </c>
      <c r="D9520" s="1">
        <v>153132102</v>
      </c>
      <c r="E9520" t="s">
        <v>43</v>
      </c>
      <c r="G9520">
        <v>44927</v>
      </c>
      <c r="H9520" s="3">
        <v>1428</v>
      </c>
      <c r="I9520">
        <v>1908779</v>
      </c>
      <c r="J9520" s="4">
        <v>1446</v>
      </c>
      <c r="K9520" t="s">
        <v>31</v>
      </c>
      <c r="L9520" t="s">
        <v>32</v>
      </c>
      <c r="M9520" t="s">
        <v>33</v>
      </c>
      <c r="N9520" s="4">
        <v>4</v>
      </c>
      <c r="O9520" s="4">
        <v>5784</v>
      </c>
      <c r="P9520" t="s">
        <v>13198</v>
      </c>
      <c r="Q9520" t="s">
        <v>57</v>
      </c>
      <c r="R9520" t="s">
        <v>8985</v>
      </c>
      <c r="S9520" t="s">
        <v>14562</v>
      </c>
      <c r="T9520" t="s">
        <v>35</v>
      </c>
      <c r="U9520" t="s">
        <v>36</v>
      </c>
      <c r="V9520">
        <v>0</v>
      </c>
      <c r="W9520">
        <v>2023</v>
      </c>
      <c r="X9520" t="s">
        <v>37</v>
      </c>
      <c r="Y9520" t="s">
        <v>38</v>
      </c>
      <c r="Z9520" t="s">
        <v>39</v>
      </c>
      <c r="AA9520" t="s">
        <v>40</v>
      </c>
      <c r="AB9520" t="s">
        <v>40</v>
      </c>
    </row>
    <row r="9521" spans="1:28" x14ac:dyDescent="0.35">
      <c r="A9521" t="s">
        <v>6337</v>
      </c>
      <c r="B9521" t="s">
        <v>12653</v>
      </c>
      <c r="C9521" t="s">
        <v>6358</v>
      </c>
      <c r="D9521" s="1">
        <v>152481103</v>
      </c>
      <c r="E9521" t="s">
        <v>30</v>
      </c>
      <c r="G9521">
        <v>44928</v>
      </c>
      <c r="H9521" s="3">
        <v>2041</v>
      </c>
      <c r="I9521">
        <v>1910659</v>
      </c>
      <c r="J9521" s="4">
        <v>943</v>
      </c>
      <c r="K9521" t="s">
        <v>31</v>
      </c>
      <c r="L9521" t="s">
        <v>32</v>
      </c>
      <c r="M9521" t="s">
        <v>33</v>
      </c>
      <c r="N9521" s="4">
        <v>97</v>
      </c>
      <c r="O9521" s="4">
        <v>91471</v>
      </c>
      <c r="P9521" t="s">
        <v>13198</v>
      </c>
      <c r="Q9521" t="s">
        <v>8984</v>
      </c>
      <c r="R9521" t="s">
        <v>8985</v>
      </c>
      <c r="S9521" t="s">
        <v>14563</v>
      </c>
      <c r="T9521" t="s">
        <v>35</v>
      </c>
      <c r="U9521" t="s">
        <v>36</v>
      </c>
      <c r="V9521">
        <v>0</v>
      </c>
      <c r="W9521">
        <v>2023</v>
      </c>
      <c r="X9521" t="s">
        <v>37</v>
      </c>
      <c r="Y9521" t="s">
        <v>38</v>
      </c>
      <c r="Z9521" t="s">
        <v>39</v>
      </c>
      <c r="AA9521" t="s">
        <v>40</v>
      </c>
      <c r="AB9521" t="s">
        <v>40</v>
      </c>
    </row>
    <row r="9522" spans="1:28" x14ac:dyDescent="0.35">
      <c r="A9522" t="s">
        <v>6337</v>
      </c>
      <c r="B9522" t="s">
        <v>12653</v>
      </c>
      <c r="C9522" t="s">
        <v>6428</v>
      </c>
      <c r="D9522" s="1">
        <v>152251101</v>
      </c>
      <c r="E9522" t="s">
        <v>53</v>
      </c>
      <c r="G9522">
        <v>44937</v>
      </c>
      <c r="H9522" s="3">
        <v>16</v>
      </c>
      <c r="I9522">
        <v>1946783</v>
      </c>
      <c r="J9522" s="4">
        <v>2140</v>
      </c>
      <c r="K9522" t="s">
        <v>31</v>
      </c>
      <c r="L9522" t="s">
        <v>66</v>
      </c>
      <c r="M9522" t="s">
        <v>415</v>
      </c>
      <c r="N9522" s="4">
        <v>171</v>
      </c>
      <c r="O9522" s="4">
        <v>137584</v>
      </c>
      <c r="P9522" t="s">
        <v>13198</v>
      </c>
      <c r="Q9522" t="s">
        <v>8984</v>
      </c>
      <c r="R9522" t="s">
        <v>8985</v>
      </c>
      <c r="S9522" t="s">
        <v>14564</v>
      </c>
      <c r="T9522" t="s">
        <v>35</v>
      </c>
      <c r="U9522" t="s">
        <v>36</v>
      </c>
      <c r="V9522">
        <v>0</v>
      </c>
      <c r="W9522">
        <v>2023</v>
      </c>
      <c r="X9522" t="s">
        <v>37</v>
      </c>
      <c r="Y9522" t="s">
        <v>38</v>
      </c>
      <c r="Z9522" t="s">
        <v>39</v>
      </c>
      <c r="AA9522" t="s">
        <v>40</v>
      </c>
      <c r="AB9522" t="s">
        <v>40</v>
      </c>
    </row>
    <row r="9523" spans="1:28" x14ac:dyDescent="0.35">
      <c r="A9523" t="s">
        <v>6337</v>
      </c>
      <c r="B9523" t="s">
        <v>12653</v>
      </c>
      <c r="C9523" t="s">
        <v>6428</v>
      </c>
      <c r="D9523" s="1">
        <v>152251101</v>
      </c>
      <c r="E9523" t="s">
        <v>43</v>
      </c>
      <c r="G9523">
        <v>44945</v>
      </c>
      <c r="H9523" s="3">
        <v>1246</v>
      </c>
      <c r="I9523">
        <v>1962629</v>
      </c>
      <c r="J9523" s="4">
        <v>1883</v>
      </c>
      <c r="K9523" t="s">
        <v>31</v>
      </c>
      <c r="L9523" t="s">
        <v>384</v>
      </c>
      <c r="M9523" t="s">
        <v>2270</v>
      </c>
      <c r="N9523" s="4">
        <v>6</v>
      </c>
      <c r="O9523" s="4">
        <v>11298</v>
      </c>
      <c r="P9523" t="s">
        <v>13198</v>
      </c>
      <c r="Q9523" t="s">
        <v>8984</v>
      </c>
      <c r="R9523" t="s">
        <v>8985</v>
      </c>
      <c r="S9523" t="s">
        <v>14565</v>
      </c>
      <c r="T9523" t="s">
        <v>35</v>
      </c>
      <c r="U9523" t="s">
        <v>36</v>
      </c>
      <c r="V9523">
        <v>0</v>
      </c>
      <c r="W9523">
        <v>2023</v>
      </c>
      <c r="X9523" t="s">
        <v>37</v>
      </c>
      <c r="Y9523" t="s">
        <v>38</v>
      </c>
      <c r="Z9523" t="s">
        <v>422</v>
      </c>
      <c r="AA9523" t="s">
        <v>40</v>
      </c>
      <c r="AB9523" t="s">
        <v>40</v>
      </c>
    </row>
    <row r="9524" spans="1:28" x14ac:dyDescent="0.35">
      <c r="A9524" t="s">
        <v>6337</v>
      </c>
      <c r="B9524" t="s">
        <v>12653</v>
      </c>
      <c r="C9524" t="s">
        <v>6428</v>
      </c>
      <c r="D9524" s="1">
        <v>152251101</v>
      </c>
      <c r="E9524" t="s">
        <v>53</v>
      </c>
      <c r="G9524">
        <v>44944</v>
      </c>
      <c r="H9524" s="3">
        <v>1817</v>
      </c>
      <c r="I9524">
        <v>1961847</v>
      </c>
      <c r="J9524" s="4">
        <v>2994</v>
      </c>
      <c r="K9524" t="s">
        <v>31</v>
      </c>
      <c r="L9524" t="s">
        <v>384</v>
      </c>
      <c r="M9524" t="s">
        <v>2270</v>
      </c>
      <c r="N9524" s="4">
        <v>147</v>
      </c>
      <c r="O9524" s="4">
        <v>172197</v>
      </c>
      <c r="P9524" t="s">
        <v>9124</v>
      </c>
      <c r="Q9524" t="s">
        <v>8984</v>
      </c>
      <c r="R9524" t="s">
        <v>8985</v>
      </c>
      <c r="S9524" t="s">
        <v>14566</v>
      </c>
      <c r="T9524" t="s">
        <v>35</v>
      </c>
      <c r="U9524" t="s">
        <v>36</v>
      </c>
      <c r="V9524">
        <v>0</v>
      </c>
      <c r="W9524">
        <v>2023</v>
      </c>
      <c r="X9524" t="s">
        <v>37</v>
      </c>
      <c r="Y9524" t="s">
        <v>38</v>
      </c>
      <c r="Z9524" t="s">
        <v>39</v>
      </c>
      <c r="AA9524" t="s">
        <v>40</v>
      </c>
      <c r="AB9524" t="s">
        <v>38</v>
      </c>
    </row>
    <row r="9525" spans="1:28" x14ac:dyDescent="0.35">
      <c r="A9525" t="s">
        <v>6337</v>
      </c>
      <c r="B9525" t="s">
        <v>12653</v>
      </c>
      <c r="C9525" t="s">
        <v>6541</v>
      </c>
      <c r="D9525" s="1">
        <v>152591101</v>
      </c>
      <c r="E9525" t="s">
        <v>43</v>
      </c>
      <c r="G9525">
        <v>44937</v>
      </c>
      <c r="H9525" s="3">
        <v>2313</v>
      </c>
      <c r="I9525">
        <v>1949159</v>
      </c>
      <c r="J9525" s="4">
        <v>1078</v>
      </c>
      <c r="K9525" t="s">
        <v>31</v>
      </c>
      <c r="L9525" t="s">
        <v>32</v>
      </c>
      <c r="M9525" t="s">
        <v>33</v>
      </c>
      <c r="N9525" s="4">
        <v>12</v>
      </c>
      <c r="O9525" s="4">
        <v>12936</v>
      </c>
      <c r="P9525" t="s">
        <v>13198</v>
      </c>
      <c r="Q9525" t="s">
        <v>8984</v>
      </c>
      <c r="R9525" t="s">
        <v>8985</v>
      </c>
      <c r="S9525" t="s">
        <v>14567</v>
      </c>
      <c r="T9525" t="s">
        <v>35</v>
      </c>
      <c r="U9525" t="s">
        <v>36</v>
      </c>
      <c r="V9525">
        <v>0</v>
      </c>
      <c r="W9525">
        <v>2023</v>
      </c>
      <c r="X9525" t="s">
        <v>37</v>
      </c>
      <c r="Y9525" t="s">
        <v>38</v>
      </c>
      <c r="Z9525" t="s">
        <v>51</v>
      </c>
      <c r="AA9525" t="s">
        <v>40</v>
      </c>
      <c r="AB9525" t="s">
        <v>40</v>
      </c>
    </row>
    <row r="9526" spans="1:28" x14ac:dyDescent="0.35">
      <c r="A9526" t="s">
        <v>6337</v>
      </c>
      <c r="B9526" t="s">
        <v>12654</v>
      </c>
      <c r="C9526" t="s">
        <v>6469</v>
      </c>
      <c r="D9526" s="1">
        <v>152101101</v>
      </c>
      <c r="E9526" t="s">
        <v>30</v>
      </c>
      <c r="G9526">
        <v>44941</v>
      </c>
      <c r="H9526" s="3">
        <v>1259</v>
      </c>
      <c r="I9526">
        <v>1955966</v>
      </c>
      <c r="J9526" s="4">
        <v>1567</v>
      </c>
      <c r="K9526" t="s">
        <v>31</v>
      </c>
      <c r="L9526" t="s">
        <v>66</v>
      </c>
      <c r="M9526" t="s">
        <v>415</v>
      </c>
      <c r="N9526" s="4">
        <v>1000</v>
      </c>
      <c r="O9526" s="4">
        <v>319094</v>
      </c>
      <c r="P9526" t="s">
        <v>9174</v>
      </c>
      <c r="Q9526" t="s">
        <v>8984</v>
      </c>
      <c r="R9526" t="s">
        <v>8985</v>
      </c>
      <c r="S9526" t="s">
        <v>14568</v>
      </c>
      <c r="T9526" t="s">
        <v>35</v>
      </c>
      <c r="U9526" t="s">
        <v>36</v>
      </c>
      <c r="V9526">
        <v>0</v>
      </c>
      <c r="W9526">
        <v>2023</v>
      </c>
      <c r="X9526" t="s">
        <v>37</v>
      </c>
      <c r="Y9526" t="s">
        <v>38</v>
      </c>
      <c r="Z9526" t="s">
        <v>39</v>
      </c>
      <c r="AA9526" t="s">
        <v>40</v>
      </c>
      <c r="AB9526" t="s">
        <v>40</v>
      </c>
    </row>
    <row r="9527" spans="1:28" x14ac:dyDescent="0.35">
      <c r="A9527" t="s">
        <v>6337</v>
      </c>
      <c r="B9527" t="s">
        <v>12653</v>
      </c>
      <c r="C9527" t="s">
        <v>6469</v>
      </c>
      <c r="D9527" s="1">
        <v>152101101</v>
      </c>
      <c r="E9527" t="s">
        <v>30</v>
      </c>
      <c r="G9527">
        <v>44938</v>
      </c>
      <c r="H9527" s="3">
        <v>11</v>
      </c>
      <c r="I9527">
        <v>1949213</v>
      </c>
      <c r="J9527" s="4">
        <v>2338</v>
      </c>
      <c r="K9527" t="s">
        <v>31</v>
      </c>
      <c r="L9527" t="s">
        <v>66</v>
      </c>
      <c r="M9527" t="s">
        <v>415</v>
      </c>
      <c r="N9527" s="4">
        <v>159</v>
      </c>
      <c r="O9527" s="4">
        <v>161778</v>
      </c>
      <c r="P9527" t="s">
        <v>9171</v>
      </c>
      <c r="Q9527" t="s">
        <v>8984</v>
      </c>
      <c r="R9527" t="s">
        <v>8985</v>
      </c>
      <c r="S9527" t="s">
        <v>14569</v>
      </c>
      <c r="T9527" t="s">
        <v>35</v>
      </c>
      <c r="U9527" t="s">
        <v>36</v>
      </c>
      <c r="V9527">
        <v>0</v>
      </c>
      <c r="W9527">
        <v>2023</v>
      </c>
      <c r="X9527" t="s">
        <v>37</v>
      </c>
      <c r="Y9527" t="s">
        <v>38</v>
      </c>
      <c r="Z9527" t="s">
        <v>39</v>
      </c>
      <c r="AA9527" t="s">
        <v>40</v>
      </c>
      <c r="AB9527" t="s">
        <v>40</v>
      </c>
    </row>
    <row r="9528" spans="1:28" x14ac:dyDescent="0.35">
      <c r="A9528" t="s">
        <v>7410</v>
      </c>
      <c r="B9528" t="s">
        <v>12653</v>
      </c>
      <c r="C9528" t="s">
        <v>7458</v>
      </c>
      <c r="D9528" s="1">
        <v>43161101</v>
      </c>
      <c r="E9528" t="s">
        <v>43</v>
      </c>
      <c r="G9528">
        <v>44953</v>
      </c>
      <c r="H9528" s="3">
        <v>1414</v>
      </c>
      <c r="I9528">
        <v>1970006</v>
      </c>
      <c r="J9528" s="4">
        <v>406</v>
      </c>
      <c r="K9528" t="s">
        <v>31</v>
      </c>
      <c r="L9528" t="s">
        <v>32</v>
      </c>
      <c r="M9528" t="s">
        <v>33</v>
      </c>
      <c r="N9528" s="4">
        <v>2</v>
      </c>
      <c r="O9528" s="4">
        <v>812</v>
      </c>
      <c r="P9528" t="s">
        <v>13198</v>
      </c>
      <c r="Q9528" t="s">
        <v>8984</v>
      </c>
      <c r="R9528" t="s">
        <v>8985</v>
      </c>
      <c r="S9528" t="s">
        <v>8221</v>
      </c>
      <c r="T9528" t="s">
        <v>35</v>
      </c>
      <c r="U9528" t="s">
        <v>36</v>
      </c>
      <c r="V9528">
        <v>45653110</v>
      </c>
      <c r="W9528">
        <v>2023</v>
      </c>
      <c r="X9528" t="s">
        <v>37</v>
      </c>
      <c r="Y9528" t="s">
        <v>38</v>
      </c>
      <c r="Z9528" t="s">
        <v>39</v>
      </c>
      <c r="AA9528" t="s">
        <v>40</v>
      </c>
      <c r="AB9528" t="s">
        <v>40</v>
      </c>
    </row>
    <row r="9529" spans="1:28" x14ac:dyDescent="0.35">
      <c r="A9529" t="s">
        <v>7410</v>
      </c>
      <c r="B9529" t="s">
        <v>12654</v>
      </c>
      <c r="C9529" t="s">
        <v>7426</v>
      </c>
      <c r="D9529" s="1">
        <v>42571102</v>
      </c>
      <c r="E9529" t="s">
        <v>43</v>
      </c>
      <c r="G9529">
        <v>44928</v>
      </c>
      <c r="H9529" s="3">
        <v>1952</v>
      </c>
      <c r="I9529">
        <v>1910568</v>
      </c>
      <c r="J9529" s="4">
        <v>474</v>
      </c>
      <c r="K9529" t="s">
        <v>31</v>
      </c>
      <c r="L9529" t="s">
        <v>32</v>
      </c>
      <c r="M9529" t="s">
        <v>33</v>
      </c>
      <c r="N9529" s="4">
        <v>163</v>
      </c>
      <c r="O9529" s="4">
        <v>13184</v>
      </c>
      <c r="P9529" t="s">
        <v>13198</v>
      </c>
      <c r="Q9529" t="s">
        <v>8984</v>
      </c>
      <c r="R9529" t="s">
        <v>8985</v>
      </c>
      <c r="S9529" t="s">
        <v>14570</v>
      </c>
      <c r="T9529" t="s">
        <v>35</v>
      </c>
      <c r="U9529" t="s">
        <v>36</v>
      </c>
      <c r="V9529">
        <v>31634147</v>
      </c>
      <c r="W9529">
        <v>2023</v>
      </c>
      <c r="X9529" t="s">
        <v>37</v>
      </c>
      <c r="Y9529" t="s">
        <v>38</v>
      </c>
      <c r="Z9529" t="s">
        <v>39</v>
      </c>
      <c r="AA9529" t="s">
        <v>40</v>
      </c>
      <c r="AB9529" t="s">
        <v>40</v>
      </c>
    </row>
    <row r="9530" spans="1:28" x14ac:dyDescent="0.35">
      <c r="A9530" t="s">
        <v>7410</v>
      </c>
      <c r="B9530" t="s">
        <v>12654</v>
      </c>
      <c r="C9530" t="s">
        <v>7426</v>
      </c>
      <c r="D9530" s="1">
        <v>42571102</v>
      </c>
      <c r="E9530" t="s">
        <v>43</v>
      </c>
      <c r="G9530">
        <v>44932</v>
      </c>
      <c r="H9530" s="3">
        <v>830</v>
      </c>
      <c r="I9530">
        <v>1924277</v>
      </c>
      <c r="J9530" s="4">
        <v>3393</v>
      </c>
      <c r="K9530" t="s">
        <v>31</v>
      </c>
      <c r="L9530" t="s">
        <v>32</v>
      </c>
      <c r="M9530" t="s">
        <v>33</v>
      </c>
      <c r="N9530" s="4">
        <v>9</v>
      </c>
      <c r="O9530" s="4">
        <v>30537</v>
      </c>
      <c r="P9530" t="s">
        <v>8987</v>
      </c>
      <c r="Q9530" t="s">
        <v>8984</v>
      </c>
      <c r="R9530" t="s">
        <v>8985</v>
      </c>
      <c r="S9530" t="s">
        <v>14571</v>
      </c>
      <c r="T9530" t="s">
        <v>35</v>
      </c>
      <c r="U9530" t="s">
        <v>36</v>
      </c>
      <c r="V9530">
        <v>0</v>
      </c>
      <c r="W9530">
        <v>2023</v>
      </c>
      <c r="X9530" t="s">
        <v>37</v>
      </c>
      <c r="Y9530" t="s">
        <v>38</v>
      </c>
      <c r="Z9530" t="s">
        <v>39</v>
      </c>
      <c r="AA9530" t="s">
        <v>40</v>
      </c>
      <c r="AB9530" t="s">
        <v>40</v>
      </c>
    </row>
    <row r="9531" spans="1:28" x14ac:dyDescent="0.35">
      <c r="A9531" t="s">
        <v>7410</v>
      </c>
      <c r="B9531" t="s">
        <v>12654</v>
      </c>
      <c r="C9531" t="s">
        <v>7426</v>
      </c>
      <c r="D9531" s="1">
        <v>42571102</v>
      </c>
      <c r="E9531" t="s">
        <v>30</v>
      </c>
      <c r="G9531">
        <v>44939</v>
      </c>
      <c r="H9531" s="3">
        <v>1047</v>
      </c>
      <c r="I9531">
        <v>1951716</v>
      </c>
      <c r="J9531" s="4">
        <v>399</v>
      </c>
      <c r="K9531" t="s">
        <v>31</v>
      </c>
      <c r="L9531" t="s">
        <v>32</v>
      </c>
      <c r="M9531" t="s">
        <v>33</v>
      </c>
      <c r="N9531" s="4">
        <v>34</v>
      </c>
      <c r="O9531" s="4">
        <v>13566</v>
      </c>
      <c r="P9531" t="s">
        <v>8987</v>
      </c>
      <c r="Q9531" t="s">
        <v>8984</v>
      </c>
      <c r="R9531" t="s">
        <v>8985</v>
      </c>
      <c r="S9531" t="s">
        <v>14572</v>
      </c>
      <c r="T9531" t="s">
        <v>35</v>
      </c>
      <c r="U9531" t="s">
        <v>36</v>
      </c>
      <c r="V9531">
        <v>0</v>
      </c>
      <c r="W9531">
        <v>2023</v>
      </c>
      <c r="X9531" t="s">
        <v>37</v>
      </c>
      <c r="Y9531" t="s">
        <v>38</v>
      </c>
      <c r="Z9531" t="s">
        <v>39</v>
      </c>
      <c r="AA9531" t="s">
        <v>40</v>
      </c>
      <c r="AB9531" t="s">
        <v>40</v>
      </c>
    </row>
    <row r="9532" spans="1:28" x14ac:dyDescent="0.35">
      <c r="A9532" t="s">
        <v>7410</v>
      </c>
      <c r="B9532" t="s">
        <v>12654</v>
      </c>
      <c r="C9532" t="s">
        <v>7430</v>
      </c>
      <c r="D9532" s="1">
        <v>42091101</v>
      </c>
      <c r="E9532" t="s">
        <v>448</v>
      </c>
      <c r="G9532">
        <v>44928</v>
      </c>
      <c r="H9532" s="3">
        <v>2246</v>
      </c>
      <c r="I9532">
        <v>1910996</v>
      </c>
      <c r="J9532" s="4">
        <v>718</v>
      </c>
      <c r="K9532" t="s">
        <v>31</v>
      </c>
      <c r="L9532" t="s">
        <v>32</v>
      </c>
      <c r="M9532" t="s">
        <v>33</v>
      </c>
      <c r="N9532" s="4">
        <v>9</v>
      </c>
      <c r="O9532" s="4">
        <v>3594</v>
      </c>
      <c r="P9532" t="s">
        <v>13198</v>
      </c>
      <c r="Q9532" t="s">
        <v>8984</v>
      </c>
      <c r="R9532" t="s">
        <v>8985</v>
      </c>
      <c r="S9532" t="s">
        <v>14573</v>
      </c>
      <c r="T9532" t="s">
        <v>35</v>
      </c>
      <c r="U9532" t="s">
        <v>36</v>
      </c>
      <c r="V9532">
        <v>45615386</v>
      </c>
      <c r="W9532">
        <v>2023</v>
      </c>
      <c r="X9532" t="s">
        <v>37</v>
      </c>
      <c r="Y9532" t="s">
        <v>38</v>
      </c>
      <c r="Z9532" t="s">
        <v>45</v>
      </c>
      <c r="AA9532" t="s">
        <v>40</v>
      </c>
      <c r="AB9532" t="s">
        <v>38</v>
      </c>
    </row>
    <row r="9533" spans="1:28" x14ac:dyDescent="0.35">
      <c r="A9533" t="s">
        <v>7410</v>
      </c>
      <c r="B9533" t="s">
        <v>12654</v>
      </c>
      <c r="C9533" t="s">
        <v>7423</v>
      </c>
      <c r="D9533" s="1">
        <v>42811111</v>
      </c>
      <c r="E9533" t="s">
        <v>43</v>
      </c>
      <c r="G9533">
        <v>44941</v>
      </c>
      <c r="H9533" s="3">
        <v>342</v>
      </c>
      <c r="I9533">
        <v>1955455</v>
      </c>
      <c r="J9533" s="4">
        <v>470</v>
      </c>
      <c r="K9533" t="s">
        <v>31</v>
      </c>
      <c r="L9533" t="s">
        <v>32</v>
      </c>
      <c r="M9533" t="s">
        <v>33</v>
      </c>
      <c r="N9533" s="4">
        <v>66</v>
      </c>
      <c r="O9533" s="4">
        <v>22110</v>
      </c>
      <c r="P9533" t="s">
        <v>13198</v>
      </c>
      <c r="Q9533" t="s">
        <v>8984</v>
      </c>
      <c r="R9533" t="s">
        <v>8985</v>
      </c>
      <c r="S9533" t="s">
        <v>8218</v>
      </c>
      <c r="T9533" t="s">
        <v>35</v>
      </c>
      <c r="U9533" t="s">
        <v>36</v>
      </c>
      <c r="V9533">
        <v>0</v>
      </c>
      <c r="W9533">
        <v>2023</v>
      </c>
      <c r="X9533" t="s">
        <v>37</v>
      </c>
      <c r="Y9533" t="s">
        <v>38</v>
      </c>
      <c r="Z9533" t="s">
        <v>64</v>
      </c>
      <c r="AA9533" t="s">
        <v>40</v>
      </c>
      <c r="AB9533" t="s">
        <v>40</v>
      </c>
    </row>
    <row r="9534" spans="1:28" x14ac:dyDescent="0.35">
      <c r="A9534" t="s">
        <v>7410</v>
      </c>
      <c r="B9534" t="s">
        <v>12654</v>
      </c>
      <c r="C9534" t="s">
        <v>7430</v>
      </c>
      <c r="D9534" s="1">
        <v>42091101</v>
      </c>
      <c r="E9534" t="s">
        <v>53</v>
      </c>
      <c r="G9534">
        <v>44945</v>
      </c>
      <c r="H9534" s="3">
        <v>327</v>
      </c>
      <c r="I9534">
        <v>1961765</v>
      </c>
      <c r="J9534" s="4">
        <v>623</v>
      </c>
      <c r="K9534" t="s">
        <v>31</v>
      </c>
      <c r="L9534" t="s">
        <v>32</v>
      </c>
      <c r="M9534" t="s">
        <v>33</v>
      </c>
      <c r="N9534" s="4">
        <v>29</v>
      </c>
      <c r="O9534" s="4">
        <v>17965</v>
      </c>
      <c r="P9534" t="s">
        <v>13198</v>
      </c>
      <c r="Q9534" t="s">
        <v>8984</v>
      </c>
      <c r="R9534" t="s">
        <v>8985</v>
      </c>
      <c r="S9534" t="s">
        <v>8219</v>
      </c>
      <c r="T9534" t="s">
        <v>35</v>
      </c>
      <c r="U9534" t="s">
        <v>36</v>
      </c>
      <c r="V9534">
        <v>45644913</v>
      </c>
      <c r="W9534">
        <v>2023</v>
      </c>
      <c r="X9534" t="s">
        <v>37</v>
      </c>
      <c r="Y9534" t="s">
        <v>38</v>
      </c>
      <c r="Z9534" t="s">
        <v>422</v>
      </c>
      <c r="AA9534" t="s">
        <v>40</v>
      </c>
      <c r="AB9534" t="s">
        <v>38</v>
      </c>
    </row>
    <row r="9535" spans="1:28" x14ac:dyDescent="0.35">
      <c r="A9535" t="s">
        <v>7410</v>
      </c>
      <c r="B9535" t="s">
        <v>12654</v>
      </c>
      <c r="C9535" t="s">
        <v>7423</v>
      </c>
      <c r="D9535" s="1">
        <v>42811111</v>
      </c>
      <c r="E9535" t="s">
        <v>43</v>
      </c>
      <c r="G9535">
        <v>44956</v>
      </c>
      <c r="H9535" s="3">
        <v>414</v>
      </c>
      <c r="I9535">
        <v>1971885</v>
      </c>
      <c r="J9535" s="4">
        <v>827</v>
      </c>
      <c r="K9535" t="s">
        <v>31</v>
      </c>
      <c r="L9535" t="s">
        <v>32</v>
      </c>
      <c r="M9535" t="s">
        <v>33</v>
      </c>
      <c r="N9535" s="4">
        <v>8</v>
      </c>
      <c r="O9535" s="4">
        <v>2876</v>
      </c>
      <c r="P9535" t="s">
        <v>13198</v>
      </c>
      <c r="Q9535" t="s">
        <v>8984</v>
      </c>
      <c r="R9535" t="s">
        <v>8985</v>
      </c>
      <c r="S9535" t="s">
        <v>8222</v>
      </c>
      <c r="T9535" t="s">
        <v>35</v>
      </c>
      <c r="U9535" t="s">
        <v>36</v>
      </c>
      <c r="V9535">
        <v>0</v>
      </c>
      <c r="W9535">
        <v>2023</v>
      </c>
      <c r="X9535" t="s">
        <v>37</v>
      </c>
      <c r="Y9535" t="s">
        <v>38</v>
      </c>
      <c r="Z9535" t="s">
        <v>64</v>
      </c>
      <c r="AA9535" t="s">
        <v>40</v>
      </c>
      <c r="AB9535" t="s">
        <v>40</v>
      </c>
    </row>
    <row r="9536" spans="1:28" x14ac:dyDescent="0.35">
      <c r="A9536" t="s">
        <v>7410</v>
      </c>
      <c r="B9536" t="s">
        <v>12653</v>
      </c>
      <c r="C9536" t="s">
        <v>7420</v>
      </c>
      <c r="D9536" s="1">
        <v>42091102</v>
      </c>
      <c r="E9536" t="s">
        <v>43</v>
      </c>
      <c r="G9536">
        <v>44937</v>
      </c>
      <c r="H9536" s="3">
        <v>1500</v>
      </c>
      <c r="I9536">
        <v>1948456</v>
      </c>
      <c r="J9536" s="4">
        <v>1445</v>
      </c>
      <c r="K9536" t="s">
        <v>31</v>
      </c>
      <c r="L9536" t="s">
        <v>32</v>
      </c>
      <c r="M9536" t="s">
        <v>33</v>
      </c>
      <c r="N9536" s="4">
        <v>3</v>
      </c>
      <c r="O9536" s="4">
        <v>4335</v>
      </c>
      <c r="P9536" t="s">
        <v>13198</v>
      </c>
      <c r="Q9536" t="s">
        <v>8984</v>
      </c>
      <c r="R9536" t="s">
        <v>8985</v>
      </c>
      <c r="S9536" t="s">
        <v>14574</v>
      </c>
      <c r="T9536" t="s">
        <v>35</v>
      </c>
      <c r="U9536" t="s">
        <v>36</v>
      </c>
      <c r="V9536">
        <v>0</v>
      </c>
      <c r="W9536">
        <v>2023</v>
      </c>
      <c r="X9536" t="s">
        <v>37</v>
      </c>
      <c r="Y9536" t="s">
        <v>38</v>
      </c>
      <c r="Z9536" t="s">
        <v>64</v>
      </c>
      <c r="AA9536" t="s">
        <v>40</v>
      </c>
      <c r="AB9536" t="s">
        <v>40</v>
      </c>
    </row>
    <row r="9537" spans="1:28" x14ac:dyDescent="0.35">
      <c r="A9537" t="s">
        <v>7410</v>
      </c>
      <c r="B9537" t="s">
        <v>12654</v>
      </c>
      <c r="C9537" t="s">
        <v>3584</v>
      </c>
      <c r="D9537" s="1">
        <v>42851121</v>
      </c>
      <c r="E9537" t="s">
        <v>43</v>
      </c>
      <c r="G9537">
        <v>44938</v>
      </c>
      <c r="H9537" s="3">
        <v>1452</v>
      </c>
      <c r="I9537">
        <v>1950403</v>
      </c>
      <c r="J9537" s="4">
        <v>1644</v>
      </c>
      <c r="K9537" t="s">
        <v>31</v>
      </c>
      <c r="L9537" t="s">
        <v>32</v>
      </c>
      <c r="M9537" t="s">
        <v>33</v>
      </c>
      <c r="N9537" s="4">
        <v>4</v>
      </c>
      <c r="O9537" s="4">
        <v>6576</v>
      </c>
      <c r="P9537" t="s">
        <v>8987</v>
      </c>
      <c r="Q9537" t="s">
        <v>8984</v>
      </c>
      <c r="R9537" t="s">
        <v>8985</v>
      </c>
      <c r="S9537" t="s">
        <v>14575</v>
      </c>
      <c r="T9537" t="s">
        <v>35</v>
      </c>
      <c r="U9537" t="s">
        <v>36</v>
      </c>
      <c r="V9537">
        <v>0</v>
      </c>
      <c r="W9537">
        <v>2023</v>
      </c>
      <c r="X9537" t="s">
        <v>37</v>
      </c>
      <c r="Y9537" t="s">
        <v>38</v>
      </c>
      <c r="Z9537" t="s">
        <v>39</v>
      </c>
      <c r="AA9537" t="s">
        <v>40</v>
      </c>
      <c r="AB9537" t="s">
        <v>40</v>
      </c>
    </row>
    <row r="9538" spans="1:28" x14ac:dyDescent="0.35">
      <c r="A9538" t="s">
        <v>7410</v>
      </c>
      <c r="B9538" t="s">
        <v>12654</v>
      </c>
      <c r="C9538" t="s">
        <v>7445</v>
      </c>
      <c r="D9538" s="1">
        <v>43321103</v>
      </c>
      <c r="E9538" t="s">
        <v>43</v>
      </c>
      <c r="G9538">
        <v>44949</v>
      </c>
      <c r="H9538" s="3">
        <v>336</v>
      </c>
      <c r="I9538">
        <v>1965271</v>
      </c>
      <c r="J9538" s="4">
        <v>575</v>
      </c>
      <c r="K9538" t="s">
        <v>31</v>
      </c>
      <c r="L9538" t="s">
        <v>32</v>
      </c>
      <c r="M9538" t="s">
        <v>83</v>
      </c>
      <c r="N9538" s="4">
        <v>52</v>
      </c>
      <c r="O9538" s="4">
        <v>29900</v>
      </c>
      <c r="P9538" t="s">
        <v>8987</v>
      </c>
      <c r="Q9538" t="s">
        <v>8984</v>
      </c>
      <c r="R9538" t="s">
        <v>8985</v>
      </c>
      <c r="S9538" t="s">
        <v>8220</v>
      </c>
      <c r="T9538" t="s">
        <v>35</v>
      </c>
      <c r="U9538" t="s">
        <v>36</v>
      </c>
      <c r="V9538">
        <v>45647247</v>
      </c>
      <c r="W9538">
        <v>2023</v>
      </c>
      <c r="X9538" t="s">
        <v>37</v>
      </c>
      <c r="Y9538" t="s">
        <v>38</v>
      </c>
      <c r="Z9538" t="s">
        <v>39</v>
      </c>
      <c r="AA9538" t="s">
        <v>40</v>
      </c>
      <c r="AB9538" t="s">
        <v>40</v>
      </c>
    </row>
    <row r="9539" spans="1:28" x14ac:dyDescent="0.35">
      <c r="A9539" t="s">
        <v>7410</v>
      </c>
      <c r="B9539" t="s">
        <v>12653</v>
      </c>
      <c r="C9539" t="s">
        <v>3584</v>
      </c>
      <c r="D9539" s="1">
        <v>42851121</v>
      </c>
      <c r="E9539" t="s">
        <v>43</v>
      </c>
      <c r="G9539">
        <v>44938</v>
      </c>
      <c r="H9539" s="3">
        <v>1205</v>
      </c>
      <c r="I9539">
        <v>1950055</v>
      </c>
      <c r="J9539" s="4">
        <v>135</v>
      </c>
      <c r="K9539" t="s">
        <v>31</v>
      </c>
      <c r="L9539" t="s">
        <v>32</v>
      </c>
      <c r="M9539" t="s">
        <v>33</v>
      </c>
      <c r="N9539" s="4">
        <v>1</v>
      </c>
      <c r="O9539" s="4">
        <v>135</v>
      </c>
      <c r="P9539" t="s">
        <v>8987</v>
      </c>
      <c r="Q9539" t="s">
        <v>8984</v>
      </c>
      <c r="R9539" t="s">
        <v>8985</v>
      </c>
      <c r="S9539" t="s">
        <v>8216</v>
      </c>
      <c r="T9539" t="s">
        <v>35</v>
      </c>
      <c r="U9539" t="s">
        <v>36</v>
      </c>
      <c r="V9539">
        <v>0</v>
      </c>
      <c r="W9539">
        <v>2023</v>
      </c>
      <c r="X9539" t="s">
        <v>37</v>
      </c>
      <c r="Y9539" t="s">
        <v>38</v>
      </c>
      <c r="Z9539" t="s">
        <v>64</v>
      </c>
      <c r="AA9539" t="s">
        <v>40</v>
      </c>
      <c r="AB9539" t="s">
        <v>40</v>
      </c>
    </row>
    <row r="9540" spans="1:28" x14ac:dyDescent="0.35">
      <c r="A9540" t="s">
        <v>7410</v>
      </c>
      <c r="B9540" t="s">
        <v>12653</v>
      </c>
      <c r="C9540" t="s">
        <v>3584</v>
      </c>
      <c r="D9540" s="1">
        <v>42851121</v>
      </c>
      <c r="E9540" t="s">
        <v>30</v>
      </c>
      <c r="G9540">
        <v>44928</v>
      </c>
      <c r="H9540" s="3">
        <v>1712</v>
      </c>
      <c r="I9540">
        <v>1910406</v>
      </c>
      <c r="J9540" s="4">
        <v>1526</v>
      </c>
      <c r="K9540" t="s">
        <v>31</v>
      </c>
      <c r="L9540" t="s">
        <v>32</v>
      </c>
      <c r="M9540" t="s">
        <v>33</v>
      </c>
      <c r="N9540" s="4">
        <v>31</v>
      </c>
      <c r="O9540" s="4">
        <v>47306</v>
      </c>
      <c r="P9540" t="s">
        <v>13198</v>
      </c>
      <c r="Q9540" t="s">
        <v>8984</v>
      </c>
      <c r="R9540" t="s">
        <v>8985</v>
      </c>
      <c r="S9540" t="s">
        <v>14576</v>
      </c>
      <c r="T9540" t="s">
        <v>35</v>
      </c>
      <c r="U9540" t="s">
        <v>36</v>
      </c>
      <c r="V9540">
        <v>45615940</v>
      </c>
      <c r="W9540">
        <v>2023</v>
      </c>
      <c r="X9540" t="s">
        <v>37</v>
      </c>
      <c r="Y9540" t="s">
        <v>38</v>
      </c>
      <c r="Z9540" t="s">
        <v>64</v>
      </c>
      <c r="AA9540" t="s">
        <v>40</v>
      </c>
      <c r="AB9540" t="s">
        <v>40</v>
      </c>
    </row>
    <row r="9541" spans="1:28" x14ac:dyDescent="0.35">
      <c r="A9541" t="s">
        <v>7410</v>
      </c>
      <c r="B9541" t="s">
        <v>12654</v>
      </c>
      <c r="C9541" t="s">
        <v>8206</v>
      </c>
      <c r="D9541" s="1">
        <v>42751112</v>
      </c>
      <c r="E9541" t="s">
        <v>43</v>
      </c>
      <c r="G9541">
        <v>44937</v>
      </c>
      <c r="H9541" s="3">
        <v>1134</v>
      </c>
      <c r="I9541">
        <v>1947762</v>
      </c>
      <c r="J9541" s="4">
        <v>576</v>
      </c>
      <c r="K9541" t="s">
        <v>31</v>
      </c>
      <c r="L9541" t="s">
        <v>32</v>
      </c>
      <c r="M9541" t="s">
        <v>33</v>
      </c>
      <c r="N9541" s="4">
        <v>28</v>
      </c>
      <c r="O9541" s="4">
        <v>16128</v>
      </c>
      <c r="P9541" t="s">
        <v>13198</v>
      </c>
      <c r="Q9541" t="s">
        <v>8984</v>
      </c>
      <c r="R9541" t="s">
        <v>8985</v>
      </c>
      <c r="S9541" t="s">
        <v>8215</v>
      </c>
      <c r="T9541" t="s">
        <v>35</v>
      </c>
      <c r="U9541" t="s">
        <v>36</v>
      </c>
      <c r="V9541">
        <v>0</v>
      </c>
      <c r="W9541">
        <v>2023</v>
      </c>
      <c r="X9541" t="s">
        <v>37</v>
      </c>
      <c r="Y9541" t="s">
        <v>38</v>
      </c>
      <c r="Z9541" t="s">
        <v>64</v>
      </c>
      <c r="AA9541" t="s">
        <v>40</v>
      </c>
      <c r="AB9541" t="s">
        <v>40</v>
      </c>
    </row>
    <row r="9542" spans="1:28" x14ac:dyDescent="0.35">
      <c r="A9542" t="s">
        <v>7410</v>
      </c>
      <c r="B9542" t="s">
        <v>12653</v>
      </c>
      <c r="C9542" t="s">
        <v>3584</v>
      </c>
      <c r="D9542" s="1">
        <v>42851121</v>
      </c>
      <c r="E9542" t="s">
        <v>448</v>
      </c>
      <c r="G9542">
        <v>44939</v>
      </c>
      <c r="H9542" s="3">
        <v>952</v>
      </c>
      <c r="I9542">
        <v>1951610</v>
      </c>
      <c r="J9542" s="4">
        <v>164</v>
      </c>
      <c r="K9542" t="s">
        <v>31</v>
      </c>
      <c r="L9542" t="s">
        <v>32</v>
      </c>
      <c r="M9542" t="s">
        <v>33</v>
      </c>
      <c r="N9542" s="4">
        <v>1</v>
      </c>
      <c r="O9542" s="4">
        <v>164</v>
      </c>
      <c r="P9542" t="s">
        <v>13198</v>
      </c>
      <c r="Q9542" t="s">
        <v>8984</v>
      </c>
      <c r="R9542" t="s">
        <v>8985</v>
      </c>
      <c r="S9542" t="s">
        <v>8217</v>
      </c>
      <c r="T9542" t="s">
        <v>35</v>
      </c>
      <c r="U9542" t="s">
        <v>36</v>
      </c>
      <c r="V9542">
        <v>0</v>
      </c>
      <c r="W9542">
        <v>2023</v>
      </c>
      <c r="X9542" t="s">
        <v>37</v>
      </c>
      <c r="Y9542" t="s">
        <v>38</v>
      </c>
      <c r="Z9542" t="s">
        <v>88</v>
      </c>
      <c r="AA9542" t="s">
        <v>40</v>
      </c>
      <c r="AB9542" t="s">
        <v>40</v>
      </c>
    </row>
    <row r="9543" spans="1:28" x14ac:dyDescent="0.35">
      <c r="A9543" t="s">
        <v>7410</v>
      </c>
      <c r="B9543" t="s">
        <v>12654</v>
      </c>
      <c r="C9543" t="s">
        <v>7479</v>
      </c>
      <c r="D9543" s="1">
        <v>42821102</v>
      </c>
      <c r="E9543" t="s">
        <v>43</v>
      </c>
      <c r="G9543">
        <v>44929</v>
      </c>
      <c r="H9543" s="3">
        <v>1242</v>
      </c>
      <c r="I9543">
        <v>1911519</v>
      </c>
      <c r="J9543" s="4">
        <v>304</v>
      </c>
      <c r="K9543" t="s">
        <v>31</v>
      </c>
      <c r="L9543" t="s">
        <v>66</v>
      </c>
      <c r="M9543" t="s">
        <v>415</v>
      </c>
      <c r="N9543" s="4">
        <v>40</v>
      </c>
      <c r="O9543" s="4">
        <v>11241</v>
      </c>
      <c r="P9543" t="s">
        <v>13198</v>
      </c>
      <c r="Q9543" t="s">
        <v>8984</v>
      </c>
      <c r="R9543" t="s">
        <v>8985</v>
      </c>
      <c r="S9543" t="s">
        <v>8214</v>
      </c>
      <c r="T9543" t="s">
        <v>35</v>
      </c>
      <c r="U9543" t="s">
        <v>36</v>
      </c>
      <c r="V9543">
        <v>45615957</v>
      </c>
      <c r="W9543">
        <v>2023</v>
      </c>
      <c r="X9543" t="s">
        <v>37</v>
      </c>
      <c r="Y9543" t="s">
        <v>38</v>
      </c>
      <c r="Z9543" t="s">
        <v>39</v>
      </c>
      <c r="AA9543" t="s">
        <v>40</v>
      </c>
      <c r="AB9543" t="s">
        <v>40</v>
      </c>
    </row>
    <row r="9544" spans="1:28" x14ac:dyDescent="0.35">
      <c r="A9544" t="s">
        <v>7410</v>
      </c>
      <c r="B9544" t="s">
        <v>12653</v>
      </c>
      <c r="C9544" t="s">
        <v>7479</v>
      </c>
      <c r="D9544" s="1">
        <v>42821102</v>
      </c>
      <c r="E9544" t="s">
        <v>43</v>
      </c>
      <c r="G9544">
        <v>44944</v>
      </c>
      <c r="H9544" s="3">
        <v>1040</v>
      </c>
      <c r="I9544">
        <v>1960952</v>
      </c>
      <c r="J9544" s="4">
        <v>1517</v>
      </c>
      <c r="K9544" t="s">
        <v>31</v>
      </c>
      <c r="L9544" t="s">
        <v>32</v>
      </c>
      <c r="M9544" t="s">
        <v>33</v>
      </c>
      <c r="N9544" s="4">
        <v>1</v>
      </c>
      <c r="O9544" s="4">
        <v>1517</v>
      </c>
      <c r="P9544" t="s">
        <v>9004</v>
      </c>
      <c r="Q9544" t="s">
        <v>8984</v>
      </c>
      <c r="R9544" t="s">
        <v>8985</v>
      </c>
      <c r="S9544" t="s">
        <v>14577</v>
      </c>
      <c r="T9544" t="s">
        <v>35</v>
      </c>
      <c r="U9544" t="s">
        <v>36</v>
      </c>
      <c r="V9544">
        <v>45644694</v>
      </c>
      <c r="W9544">
        <v>2023</v>
      </c>
      <c r="X9544" t="s">
        <v>37</v>
      </c>
      <c r="Y9544" t="s">
        <v>38</v>
      </c>
      <c r="Z9544" t="s">
        <v>64</v>
      </c>
      <c r="AA9544" t="s">
        <v>40</v>
      </c>
      <c r="AB9544" t="s">
        <v>40</v>
      </c>
    </row>
    <row r="9545" spans="1:28" x14ac:dyDescent="0.35">
      <c r="A9545" t="s">
        <v>8258</v>
      </c>
      <c r="B9545" t="s">
        <v>12653</v>
      </c>
      <c r="C9545" t="s">
        <v>8318</v>
      </c>
      <c r="D9545" s="1">
        <v>162991101</v>
      </c>
      <c r="E9545" t="s">
        <v>30</v>
      </c>
      <c r="G9545">
        <v>44938</v>
      </c>
      <c r="H9545" s="3">
        <v>2047</v>
      </c>
      <c r="I9545">
        <v>1950977</v>
      </c>
      <c r="J9545" s="4">
        <v>1212</v>
      </c>
      <c r="K9545" t="s">
        <v>31</v>
      </c>
      <c r="L9545" t="s">
        <v>60</v>
      </c>
      <c r="M9545" t="s">
        <v>94</v>
      </c>
      <c r="N9545" s="4">
        <v>525</v>
      </c>
      <c r="O9545" s="4">
        <v>261327</v>
      </c>
      <c r="P9545" t="s">
        <v>13198</v>
      </c>
      <c r="Q9545" t="s">
        <v>57</v>
      </c>
      <c r="R9545" t="s">
        <v>8985</v>
      </c>
      <c r="S9545" t="s">
        <v>14578</v>
      </c>
      <c r="T9545" t="s">
        <v>35</v>
      </c>
      <c r="U9545" t="s">
        <v>36</v>
      </c>
      <c r="V9545">
        <v>0</v>
      </c>
      <c r="W9545">
        <v>2023</v>
      </c>
      <c r="X9545" t="s">
        <v>37</v>
      </c>
      <c r="Y9545" t="s">
        <v>38</v>
      </c>
      <c r="Z9545" t="s">
        <v>39</v>
      </c>
      <c r="AA9545" t="s">
        <v>40</v>
      </c>
      <c r="AB9545" t="s">
        <v>40</v>
      </c>
    </row>
    <row r="9546" spans="1:28" x14ac:dyDescent="0.35">
      <c r="A9546" t="s">
        <v>8258</v>
      </c>
      <c r="B9546" t="s">
        <v>12653</v>
      </c>
      <c r="C9546" t="s">
        <v>8318</v>
      </c>
      <c r="D9546" s="1">
        <v>162991101</v>
      </c>
      <c r="E9546" t="s">
        <v>448</v>
      </c>
      <c r="G9546">
        <v>44938</v>
      </c>
      <c r="H9546" s="3">
        <v>2222</v>
      </c>
      <c r="I9546" t="s">
        <v>13026</v>
      </c>
      <c r="J9546" s="4">
        <v>877</v>
      </c>
      <c r="K9546" t="s">
        <v>31</v>
      </c>
      <c r="L9546" t="s">
        <v>60</v>
      </c>
      <c r="M9546" t="s">
        <v>94</v>
      </c>
      <c r="N9546" s="4">
        <v>1832</v>
      </c>
      <c r="O9546" s="4">
        <v>521581</v>
      </c>
      <c r="P9546" t="s">
        <v>13198</v>
      </c>
      <c r="Q9546" t="s">
        <v>8984</v>
      </c>
      <c r="R9546" t="s">
        <v>8985</v>
      </c>
      <c r="S9546" t="s">
        <v>14578</v>
      </c>
      <c r="T9546" t="s">
        <v>35</v>
      </c>
      <c r="U9546" t="s">
        <v>36</v>
      </c>
      <c r="V9546">
        <v>0</v>
      </c>
      <c r="W9546">
        <v>2023</v>
      </c>
      <c r="X9546" t="s">
        <v>37</v>
      </c>
      <c r="Y9546" t="s">
        <v>38</v>
      </c>
      <c r="Z9546" t="s">
        <v>39</v>
      </c>
      <c r="AA9546" t="s">
        <v>40</v>
      </c>
      <c r="AB9546" t="s">
        <v>38</v>
      </c>
    </row>
    <row r="9547" spans="1:28" x14ac:dyDescent="0.35">
      <c r="A9547" t="s">
        <v>8258</v>
      </c>
      <c r="B9547" t="s">
        <v>12654</v>
      </c>
      <c r="C9547" t="s">
        <v>8316</v>
      </c>
      <c r="D9547" s="1">
        <v>162821702</v>
      </c>
      <c r="E9547" t="s">
        <v>43</v>
      </c>
      <c r="G9547">
        <v>44943</v>
      </c>
      <c r="H9547" s="3">
        <v>224</v>
      </c>
      <c r="I9547">
        <v>1959040</v>
      </c>
      <c r="J9547" s="4">
        <v>709</v>
      </c>
      <c r="K9547" t="s">
        <v>31</v>
      </c>
      <c r="L9547" t="s">
        <v>32</v>
      </c>
      <c r="M9547" t="s">
        <v>33</v>
      </c>
      <c r="N9547" s="4">
        <v>70</v>
      </c>
      <c r="O9547" s="4">
        <v>49630</v>
      </c>
      <c r="P9547" t="s">
        <v>8987</v>
      </c>
      <c r="Q9547" t="s">
        <v>8984</v>
      </c>
      <c r="R9547" t="s">
        <v>8985</v>
      </c>
      <c r="S9547" t="s">
        <v>8562</v>
      </c>
      <c r="T9547" t="s">
        <v>35</v>
      </c>
      <c r="U9547" t="s">
        <v>36</v>
      </c>
      <c r="V9547">
        <v>0</v>
      </c>
      <c r="W9547">
        <v>2023</v>
      </c>
      <c r="X9547" t="s">
        <v>37</v>
      </c>
      <c r="Y9547" t="s">
        <v>38</v>
      </c>
      <c r="Z9547" t="s">
        <v>64</v>
      </c>
      <c r="AA9547" t="s">
        <v>40</v>
      </c>
      <c r="AB9547" t="s">
        <v>40</v>
      </c>
    </row>
    <row r="9548" spans="1:28" x14ac:dyDescent="0.35">
      <c r="A9548" t="s">
        <v>8258</v>
      </c>
      <c r="B9548" t="s">
        <v>12653</v>
      </c>
      <c r="C9548" t="s">
        <v>8280</v>
      </c>
      <c r="D9548" s="1">
        <v>162211101</v>
      </c>
      <c r="E9548" t="s">
        <v>43</v>
      </c>
      <c r="G9548">
        <v>44945</v>
      </c>
      <c r="H9548" s="3">
        <v>1646</v>
      </c>
      <c r="I9548">
        <v>1962672</v>
      </c>
      <c r="J9548" s="4">
        <v>1354</v>
      </c>
      <c r="K9548" t="s">
        <v>31</v>
      </c>
      <c r="L9548" t="s">
        <v>32</v>
      </c>
      <c r="M9548" t="s">
        <v>33</v>
      </c>
      <c r="N9548" s="4">
        <v>61</v>
      </c>
      <c r="O9548" s="4">
        <v>15934</v>
      </c>
      <c r="P9548" t="s">
        <v>8987</v>
      </c>
      <c r="Q9548" t="s">
        <v>57</v>
      </c>
      <c r="R9548" t="s">
        <v>8985</v>
      </c>
      <c r="S9548" t="s">
        <v>14579</v>
      </c>
      <c r="T9548" t="s">
        <v>35</v>
      </c>
      <c r="U9548" t="s">
        <v>36</v>
      </c>
      <c r="V9548">
        <v>0</v>
      </c>
      <c r="W9548">
        <v>2023</v>
      </c>
      <c r="X9548" t="s">
        <v>37</v>
      </c>
      <c r="Y9548" t="s">
        <v>38</v>
      </c>
      <c r="Z9548" t="s">
        <v>39</v>
      </c>
      <c r="AA9548" t="s">
        <v>40</v>
      </c>
      <c r="AB9548" t="s">
        <v>40</v>
      </c>
    </row>
    <row r="9549" spans="1:28" x14ac:dyDescent="0.35">
      <c r="A9549" t="s">
        <v>8258</v>
      </c>
      <c r="B9549" t="s">
        <v>12654</v>
      </c>
      <c r="C9549" t="s">
        <v>8332</v>
      </c>
      <c r="D9549" s="1">
        <v>163692102</v>
      </c>
      <c r="E9549" t="s">
        <v>30</v>
      </c>
      <c r="G9549">
        <v>44941</v>
      </c>
      <c r="H9549" s="3">
        <v>605</v>
      </c>
      <c r="I9549">
        <v>1955514</v>
      </c>
      <c r="J9549" s="4">
        <v>356</v>
      </c>
      <c r="K9549" t="s">
        <v>31</v>
      </c>
      <c r="L9549" t="s">
        <v>32</v>
      </c>
      <c r="M9549" t="s">
        <v>33</v>
      </c>
      <c r="N9549" s="4">
        <v>911</v>
      </c>
      <c r="O9549" s="4">
        <v>249076</v>
      </c>
      <c r="P9549" t="s">
        <v>9503</v>
      </c>
      <c r="Q9549" t="s">
        <v>8984</v>
      </c>
      <c r="R9549" t="s">
        <v>8985</v>
      </c>
      <c r="S9549" t="s">
        <v>8561</v>
      </c>
      <c r="T9549" t="s">
        <v>35</v>
      </c>
      <c r="U9549" t="s">
        <v>36</v>
      </c>
      <c r="V9549">
        <v>0</v>
      </c>
      <c r="W9549">
        <v>2023</v>
      </c>
      <c r="X9549" t="s">
        <v>37</v>
      </c>
      <c r="Y9549" t="s">
        <v>38</v>
      </c>
      <c r="Z9549" t="s">
        <v>172</v>
      </c>
      <c r="AA9549" t="s">
        <v>40</v>
      </c>
      <c r="AB9549" t="s">
        <v>40</v>
      </c>
    </row>
    <row r="9550" spans="1:28" x14ac:dyDescent="0.35">
      <c r="A9550" t="s">
        <v>8258</v>
      </c>
      <c r="B9550" t="s">
        <v>12653</v>
      </c>
      <c r="C9550" t="s">
        <v>8299</v>
      </c>
      <c r="D9550" s="1">
        <v>163751101</v>
      </c>
      <c r="E9550" t="s">
        <v>43</v>
      </c>
      <c r="G9550">
        <v>44941</v>
      </c>
      <c r="H9550" s="3">
        <v>1726</v>
      </c>
      <c r="I9550">
        <v>1956238</v>
      </c>
      <c r="J9550" s="4">
        <v>1342</v>
      </c>
      <c r="K9550" t="s">
        <v>31</v>
      </c>
      <c r="L9550" t="s">
        <v>32</v>
      </c>
      <c r="M9550" t="s">
        <v>33</v>
      </c>
      <c r="N9550" s="4">
        <v>44</v>
      </c>
      <c r="O9550" s="4">
        <v>29888</v>
      </c>
      <c r="P9550" t="s">
        <v>8994</v>
      </c>
      <c r="Q9550" t="s">
        <v>57</v>
      </c>
      <c r="R9550" t="s">
        <v>8985</v>
      </c>
      <c r="S9550" t="s">
        <v>14580</v>
      </c>
      <c r="T9550" t="s">
        <v>35</v>
      </c>
      <c r="U9550" t="s">
        <v>36</v>
      </c>
      <c r="V9550">
        <v>0</v>
      </c>
      <c r="W9550">
        <v>2023</v>
      </c>
      <c r="X9550" t="s">
        <v>37</v>
      </c>
      <c r="Y9550" t="s">
        <v>38</v>
      </c>
      <c r="Z9550" t="s">
        <v>64</v>
      </c>
      <c r="AA9550" t="s">
        <v>40</v>
      </c>
      <c r="AB9550" t="s">
        <v>40</v>
      </c>
    </row>
    <row r="9551" spans="1:28" x14ac:dyDescent="0.35">
      <c r="A9551" t="s">
        <v>8258</v>
      </c>
      <c r="B9551" t="s">
        <v>12653</v>
      </c>
      <c r="C9551" t="s">
        <v>8302</v>
      </c>
      <c r="D9551" s="1">
        <v>163541101</v>
      </c>
      <c r="E9551" t="s">
        <v>30</v>
      </c>
      <c r="G9551">
        <v>44927</v>
      </c>
      <c r="H9551" s="3">
        <v>1316</v>
      </c>
      <c r="I9551">
        <v>1908569</v>
      </c>
      <c r="J9551" s="4">
        <v>1243</v>
      </c>
      <c r="K9551" t="s">
        <v>31</v>
      </c>
      <c r="L9551" t="s">
        <v>32</v>
      </c>
      <c r="M9551" t="s">
        <v>33</v>
      </c>
      <c r="N9551" s="4">
        <v>503</v>
      </c>
      <c r="O9551" s="4">
        <v>138215</v>
      </c>
      <c r="P9551" t="s">
        <v>8987</v>
      </c>
      <c r="Q9551" t="s">
        <v>8984</v>
      </c>
      <c r="R9551" t="s">
        <v>8985</v>
      </c>
      <c r="S9551" t="s">
        <v>14581</v>
      </c>
      <c r="T9551" t="s">
        <v>35</v>
      </c>
      <c r="U9551" t="s">
        <v>36</v>
      </c>
      <c r="V9551">
        <v>0</v>
      </c>
      <c r="W9551">
        <v>2023</v>
      </c>
      <c r="X9551" t="s">
        <v>37</v>
      </c>
      <c r="Y9551" t="s">
        <v>38</v>
      </c>
      <c r="Z9551" t="s">
        <v>39</v>
      </c>
      <c r="AA9551" t="s">
        <v>40</v>
      </c>
      <c r="AB9551" t="s">
        <v>40</v>
      </c>
    </row>
    <row r="9552" spans="1:28" x14ac:dyDescent="0.35">
      <c r="A9552" t="s">
        <v>8258</v>
      </c>
      <c r="B9552" t="s">
        <v>12653</v>
      </c>
      <c r="C9552" t="s">
        <v>8259</v>
      </c>
      <c r="D9552" s="1">
        <v>163751102</v>
      </c>
      <c r="E9552" t="s">
        <v>43</v>
      </c>
      <c r="G9552">
        <v>44939</v>
      </c>
      <c r="H9552" s="3">
        <v>1216</v>
      </c>
      <c r="I9552">
        <v>1951898</v>
      </c>
      <c r="J9552" s="4">
        <v>524</v>
      </c>
      <c r="K9552" t="s">
        <v>31</v>
      </c>
      <c r="L9552" t="s">
        <v>32</v>
      </c>
      <c r="M9552" t="s">
        <v>33</v>
      </c>
      <c r="N9552" s="4">
        <v>34</v>
      </c>
      <c r="O9552" s="4">
        <v>17816</v>
      </c>
      <c r="P9552" t="s">
        <v>13198</v>
      </c>
      <c r="Q9552" t="s">
        <v>8984</v>
      </c>
      <c r="R9552" t="s">
        <v>8985</v>
      </c>
      <c r="S9552" t="s">
        <v>8560</v>
      </c>
      <c r="T9552" t="s">
        <v>35</v>
      </c>
      <c r="U9552" t="s">
        <v>36</v>
      </c>
      <c r="V9552">
        <v>0</v>
      </c>
      <c r="W9552">
        <v>2023</v>
      </c>
      <c r="X9552" t="s">
        <v>37</v>
      </c>
      <c r="Y9552" t="s">
        <v>38</v>
      </c>
      <c r="Z9552" t="s">
        <v>64</v>
      </c>
      <c r="AA9552" t="s">
        <v>40</v>
      </c>
      <c r="AB9552" t="s">
        <v>40</v>
      </c>
    </row>
    <row r="9553" spans="1:28" x14ac:dyDescent="0.35">
      <c r="A9553" t="s">
        <v>8579</v>
      </c>
      <c r="B9553" t="s">
        <v>12653</v>
      </c>
      <c r="C9553" t="s">
        <v>8584</v>
      </c>
      <c r="D9553" s="1">
        <v>254432104</v>
      </c>
      <c r="E9553" t="s">
        <v>43</v>
      </c>
      <c r="G9553">
        <v>44941</v>
      </c>
      <c r="H9553" s="3">
        <v>2306</v>
      </c>
      <c r="I9553">
        <v>1956437</v>
      </c>
      <c r="J9553" s="4">
        <v>851</v>
      </c>
      <c r="K9553" t="s">
        <v>31</v>
      </c>
      <c r="L9553" t="s">
        <v>32</v>
      </c>
      <c r="M9553" t="s">
        <v>33</v>
      </c>
      <c r="N9553" s="4">
        <v>77</v>
      </c>
      <c r="O9553" s="4">
        <v>65527</v>
      </c>
      <c r="P9553" t="s">
        <v>8987</v>
      </c>
      <c r="Q9553" t="s">
        <v>57</v>
      </c>
      <c r="R9553" t="s">
        <v>8985</v>
      </c>
      <c r="S9553" t="s">
        <v>8966</v>
      </c>
      <c r="T9553" t="s">
        <v>35</v>
      </c>
      <c r="U9553" t="s">
        <v>36</v>
      </c>
      <c r="V9553">
        <v>0</v>
      </c>
      <c r="W9553">
        <v>2023</v>
      </c>
      <c r="X9553" t="s">
        <v>37</v>
      </c>
      <c r="Y9553" t="s">
        <v>38</v>
      </c>
      <c r="Z9553" t="s">
        <v>64</v>
      </c>
      <c r="AA9553" t="s">
        <v>40</v>
      </c>
      <c r="AB9553" t="s">
        <v>40</v>
      </c>
    </row>
    <row r="9554" spans="1:28" x14ac:dyDescent="0.35">
      <c r="A9554" t="s">
        <v>8579</v>
      </c>
      <c r="B9554" t="s">
        <v>12654</v>
      </c>
      <c r="C9554" t="s">
        <v>8811</v>
      </c>
      <c r="D9554" s="1">
        <v>162831702</v>
      </c>
      <c r="E9554" t="s">
        <v>53</v>
      </c>
      <c r="G9554">
        <v>44941</v>
      </c>
      <c r="H9554" s="3">
        <v>533</v>
      </c>
      <c r="I9554">
        <v>1955556</v>
      </c>
      <c r="J9554" s="4">
        <v>502</v>
      </c>
      <c r="K9554" t="s">
        <v>31</v>
      </c>
      <c r="L9554" t="s">
        <v>32</v>
      </c>
      <c r="M9554" t="s">
        <v>33</v>
      </c>
      <c r="N9554" s="4">
        <v>38</v>
      </c>
      <c r="O9554" s="4">
        <v>15806</v>
      </c>
      <c r="P9554" t="s">
        <v>13198</v>
      </c>
      <c r="Q9554" t="s">
        <v>8984</v>
      </c>
      <c r="R9554" t="s">
        <v>8985</v>
      </c>
      <c r="S9554" t="s">
        <v>8967</v>
      </c>
      <c r="T9554" t="s">
        <v>35</v>
      </c>
      <c r="U9554" t="s">
        <v>36</v>
      </c>
      <c r="V9554">
        <v>0</v>
      </c>
      <c r="W9554">
        <v>2023</v>
      </c>
      <c r="X9554" t="s">
        <v>37</v>
      </c>
      <c r="Y9554" t="s">
        <v>38</v>
      </c>
      <c r="Z9554" t="s">
        <v>45</v>
      </c>
      <c r="AA9554" t="s">
        <v>40</v>
      </c>
      <c r="AB9554" t="s">
        <v>40</v>
      </c>
    </row>
    <row r="9555" spans="1:28" x14ac:dyDescent="0.35">
      <c r="A9555" t="s">
        <v>8579</v>
      </c>
      <c r="B9555" t="s">
        <v>12654</v>
      </c>
      <c r="C9555" t="s">
        <v>8811</v>
      </c>
      <c r="D9555" s="1">
        <v>162831702</v>
      </c>
      <c r="E9555" t="s">
        <v>43</v>
      </c>
      <c r="G9555">
        <v>44943</v>
      </c>
      <c r="H9555" s="3">
        <v>851</v>
      </c>
      <c r="I9555">
        <v>1959847</v>
      </c>
      <c r="J9555" s="4">
        <v>798</v>
      </c>
      <c r="K9555" t="s">
        <v>31</v>
      </c>
      <c r="L9555" t="s">
        <v>66</v>
      </c>
      <c r="M9555" t="s">
        <v>415</v>
      </c>
      <c r="N9555" s="4">
        <v>28</v>
      </c>
      <c r="O9555" s="4">
        <v>22344</v>
      </c>
      <c r="P9555" t="s">
        <v>8987</v>
      </c>
      <c r="Q9555" t="s">
        <v>57</v>
      </c>
      <c r="R9555" t="s">
        <v>8985</v>
      </c>
      <c r="S9555" t="s">
        <v>8968</v>
      </c>
      <c r="T9555" t="s">
        <v>35</v>
      </c>
      <c r="U9555" t="s">
        <v>36</v>
      </c>
      <c r="V9555">
        <v>0</v>
      </c>
      <c r="W9555">
        <v>2023</v>
      </c>
      <c r="X9555" t="s">
        <v>37</v>
      </c>
      <c r="Y9555" t="s">
        <v>38</v>
      </c>
      <c r="Z9555" t="s">
        <v>51</v>
      </c>
      <c r="AA9555" t="s">
        <v>40</v>
      </c>
      <c r="AB9555" t="s">
        <v>40</v>
      </c>
    </row>
    <row r="9556" spans="1:28" x14ac:dyDescent="0.35">
      <c r="A9556" t="s">
        <v>28</v>
      </c>
      <c r="B9556" t="s">
        <v>12653</v>
      </c>
      <c r="C9556" t="s">
        <v>93</v>
      </c>
      <c r="D9556" s="1">
        <v>182222104</v>
      </c>
      <c r="E9556" t="s">
        <v>30</v>
      </c>
      <c r="G9556">
        <v>45132</v>
      </c>
      <c r="H9556" s="3">
        <v>1701</v>
      </c>
      <c r="I9556">
        <v>2173769</v>
      </c>
      <c r="J9556" s="4">
        <v>589</v>
      </c>
      <c r="K9556" t="s">
        <v>31</v>
      </c>
      <c r="L9556" t="s">
        <v>32</v>
      </c>
      <c r="M9556" t="s">
        <v>33</v>
      </c>
      <c r="N9556" s="4">
        <v>169</v>
      </c>
      <c r="O9556" s="4">
        <v>4117</v>
      </c>
      <c r="P9556" t="s">
        <v>8987</v>
      </c>
      <c r="Q9556" t="s">
        <v>57</v>
      </c>
      <c r="R9556" t="s">
        <v>8985</v>
      </c>
      <c r="S9556" t="s">
        <v>1627</v>
      </c>
      <c r="T9556" t="s">
        <v>35</v>
      </c>
      <c r="U9556" t="s">
        <v>36</v>
      </c>
      <c r="V9556">
        <v>0</v>
      </c>
      <c r="W9556">
        <v>2023</v>
      </c>
      <c r="X9556" t="s">
        <v>134</v>
      </c>
      <c r="Y9556" t="s">
        <v>38</v>
      </c>
      <c r="Z9556" t="s">
        <v>172</v>
      </c>
      <c r="AA9556" t="s">
        <v>40</v>
      </c>
      <c r="AB9556" t="s">
        <v>40</v>
      </c>
    </row>
    <row r="9557" spans="1:28" x14ac:dyDescent="0.35">
      <c r="A9557" t="s">
        <v>28</v>
      </c>
      <c r="B9557" t="s">
        <v>12653</v>
      </c>
      <c r="C9557" t="s">
        <v>93</v>
      </c>
      <c r="D9557" s="1">
        <v>182222104</v>
      </c>
      <c r="E9557" t="s">
        <v>30</v>
      </c>
      <c r="G9557">
        <v>45132</v>
      </c>
      <c r="H9557" s="3">
        <v>1421</v>
      </c>
      <c r="I9557">
        <v>2173487</v>
      </c>
      <c r="J9557" s="4">
        <v>96</v>
      </c>
      <c r="K9557" t="s">
        <v>31</v>
      </c>
      <c r="L9557" t="s">
        <v>32</v>
      </c>
      <c r="M9557" t="s">
        <v>33</v>
      </c>
      <c r="N9557" s="4">
        <v>3663</v>
      </c>
      <c r="O9557" s="4">
        <v>351648</v>
      </c>
      <c r="P9557" t="s">
        <v>8987</v>
      </c>
      <c r="Q9557" t="s">
        <v>57</v>
      </c>
      <c r="R9557" t="s">
        <v>8985</v>
      </c>
      <c r="S9557" t="s">
        <v>1626</v>
      </c>
      <c r="T9557" t="s">
        <v>35</v>
      </c>
      <c r="U9557" t="s">
        <v>36</v>
      </c>
      <c r="V9557">
        <v>0</v>
      </c>
      <c r="W9557">
        <v>2023</v>
      </c>
      <c r="X9557" t="s">
        <v>134</v>
      </c>
      <c r="Y9557" t="s">
        <v>38</v>
      </c>
      <c r="Z9557" t="s">
        <v>172</v>
      </c>
      <c r="AA9557" t="s">
        <v>40</v>
      </c>
      <c r="AB9557" t="s">
        <v>40</v>
      </c>
    </row>
    <row r="9558" spans="1:28" x14ac:dyDescent="0.35">
      <c r="A9558" t="s">
        <v>28</v>
      </c>
      <c r="B9558" t="s">
        <v>12654</v>
      </c>
      <c r="C9558" t="s">
        <v>89</v>
      </c>
      <c r="D9558" s="1">
        <v>83622103</v>
      </c>
      <c r="E9558" t="s">
        <v>53</v>
      </c>
      <c r="G9558">
        <v>45112</v>
      </c>
      <c r="H9558" s="3">
        <v>1537</v>
      </c>
      <c r="I9558">
        <v>2154821</v>
      </c>
      <c r="J9558" s="4">
        <v>294</v>
      </c>
      <c r="K9558" t="s">
        <v>31</v>
      </c>
      <c r="L9558" t="s">
        <v>32</v>
      </c>
      <c r="M9558" t="s">
        <v>83</v>
      </c>
      <c r="N9558" s="4">
        <v>27</v>
      </c>
      <c r="O9558" s="4">
        <v>7938</v>
      </c>
      <c r="P9558" t="s">
        <v>8987</v>
      </c>
      <c r="Q9558" t="s">
        <v>8984</v>
      </c>
      <c r="R9558" t="s">
        <v>8985</v>
      </c>
      <c r="S9558" t="s">
        <v>1623</v>
      </c>
      <c r="T9558" t="s">
        <v>35</v>
      </c>
      <c r="U9558" t="s">
        <v>36</v>
      </c>
      <c r="V9558">
        <v>45871161</v>
      </c>
      <c r="W9558">
        <v>2023</v>
      </c>
      <c r="X9558" t="s">
        <v>134</v>
      </c>
      <c r="Y9558" t="s">
        <v>38</v>
      </c>
      <c r="Z9558" t="s">
        <v>45</v>
      </c>
      <c r="AA9558" t="s">
        <v>40</v>
      </c>
      <c r="AB9558" t="s">
        <v>38</v>
      </c>
    </row>
    <row r="9559" spans="1:28" x14ac:dyDescent="0.35">
      <c r="A9559" t="s">
        <v>28</v>
      </c>
      <c r="B9559" t="s">
        <v>12654</v>
      </c>
      <c r="C9559" t="s">
        <v>98</v>
      </c>
      <c r="D9559" s="1">
        <v>83692104</v>
      </c>
      <c r="E9559" t="s">
        <v>43</v>
      </c>
      <c r="G9559">
        <v>45122</v>
      </c>
      <c r="H9559" s="3">
        <v>1454</v>
      </c>
      <c r="I9559">
        <v>2163525</v>
      </c>
      <c r="J9559" s="4">
        <v>1359</v>
      </c>
      <c r="K9559" t="s">
        <v>31</v>
      </c>
      <c r="L9559" t="s">
        <v>32</v>
      </c>
      <c r="M9559" t="s">
        <v>33</v>
      </c>
      <c r="N9559" s="4">
        <v>21</v>
      </c>
      <c r="O9559" s="4">
        <v>10449</v>
      </c>
      <c r="P9559" t="s">
        <v>8987</v>
      </c>
      <c r="Q9559" t="s">
        <v>8984</v>
      </c>
      <c r="R9559" t="s">
        <v>8985</v>
      </c>
      <c r="S9559" t="s">
        <v>14582</v>
      </c>
      <c r="T9559" t="s">
        <v>35</v>
      </c>
      <c r="U9559" t="s">
        <v>36</v>
      </c>
      <c r="V9559">
        <v>45887917</v>
      </c>
      <c r="W9559">
        <v>2023</v>
      </c>
      <c r="X9559" t="s">
        <v>134</v>
      </c>
      <c r="Y9559" t="s">
        <v>38</v>
      </c>
      <c r="Z9559" t="s">
        <v>39</v>
      </c>
      <c r="AA9559" t="s">
        <v>40</v>
      </c>
      <c r="AB9559" t="s">
        <v>40</v>
      </c>
    </row>
    <row r="9560" spans="1:28" x14ac:dyDescent="0.35">
      <c r="A9560" t="s">
        <v>28</v>
      </c>
      <c r="B9560" t="s">
        <v>12654</v>
      </c>
      <c r="C9560" t="s">
        <v>82</v>
      </c>
      <c r="D9560" s="1">
        <v>83252106</v>
      </c>
      <c r="E9560" t="s">
        <v>43</v>
      </c>
      <c r="G9560">
        <v>45133</v>
      </c>
      <c r="H9560" s="3">
        <v>1400</v>
      </c>
      <c r="I9560">
        <v>2174538</v>
      </c>
      <c r="J9560" s="4">
        <v>832</v>
      </c>
      <c r="K9560" t="s">
        <v>31</v>
      </c>
      <c r="L9560" t="s">
        <v>66</v>
      </c>
      <c r="M9560" t="s">
        <v>415</v>
      </c>
      <c r="N9560" s="4">
        <v>11</v>
      </c>
      <c r="O9560" s="4">
        <v>9152</v>
      </c>
      <c r="P9560" t="s">
        <v>8987</v>
      </c>
      <c r="Q9560" t="s">
        <v>8984</v>
      </c>
      <c r="R9560" t="s">
        <v>8985</v>
      </c>
      <c r="S9560" t="s">
        <v>14583</v>
      </c>
      <c r="T9560" t="s">
        <v>35</v>
      </c>
      <c r="U9560" t="s">
        <v>36</v>
      </c>
      <c r="V9560">
        <v>45902792</v>
      </c>
      <c r="W9560">
        <v>2023</v>
      </c>
      <c r="X9560" t="s">
        <v>134</v>
      </c>
      <c r="Y9560" t="s">
        <v>38</v>
      </c>
      <c r="Z9560" t="s">
        <v>39</v>
      </c>
      <c r="AA9560" t="s">
        <v>40</v>
      </c>
      <c r="AB9560" t="s">
        <v>40</v>
      </c>
    </row>
    <row r="9561" spans="1:28" x14ac:dyDescent="0.35">
      <c r="A9561" t="s">
        <v>28</v>
      </c>
      <c r="B9561" t="s">
        <v>12654</v>
      </c>
      <c r="C9561" t="s">
        <v>46</v>
      </c>
      <c r="D9561" s="1">
        <v>83622106</v>
      </c>
      <c r="E9561" t="s">
        <v>30</v>
      </c>
      <c r="G9561">
        <v>45119</v>
      </c>
      <c r="H9561" s="3">
        <v>1640</v>
      </c>
      <c r="I9561">
        <v>2161073</v>
      </c>
      <c r="J9561" s="4">
        <v>541</v>
      </c>
      <c r="K9561" t="s">
        <v>31</v>
      </c>
      <c r="L9561" t="s">
        <v>32</v>
      </c>
      <c r="M9561" t="s">
        <v>33</v>
      </c>
      <c r="N9561" s="4">
        <v>104</v>
      </c>
      <c r="O9561" s="4">
        <v>18650</v>
      </c>
      <c r="P9561" t="s">
        <v>8987</v>
      </c>
      <c r="Q9561" t="s">
        <v>8984</v>
      </c>
      <c r="R9561" t="s">
        <v>8985</v>
      </c>
      <c r="S9561" t="s">
        <v>1624</v>
      </c>
      <c r="T9561" t="s">
        <v>35</v>
      </c>
      <c r="U9561" t="s">
        <v>36</v>
      </c>
      <c r="V9561">
        <v>0</v>
      </c>
      <c r="W9561">
        <v>2023</v>
      </c>
      <c r="X9561" t="s">
        <v>134</v>
      </c>
      <c r="Y9561" t="s">
        <v>38</v>
      </c>
      <c r="Z9561" t="s">
        <v>39</v>
      </c>
      <c r="AA9561" t="s">
        <v>40</v>
      </c>
      <c r="AB9561" t="s">
        <v>40</v>
      </c>
    </row>
    <row r="9562" spans="1:28" x14ac:dyDescent="0.35">
      <c r="A9562" t="s">
        <v>28</v>
      </c>
      <c r="B9562" t="s">
        <v>12654</v>
      </c>
      <c r="C9562" t="s">
        <v>46</v>
      </c>
      <c r="D9562" s="1">
        <v>83622106</v>
      </c>
      <c r="E9562" t="s">
        <v>43</v>
      </c>
      <c r="G9562">
        <v>45138</v>
      </c>
      <c r="H9562" s="3">
        <v>545</v>
      </c>
      <c r="I9562">
        <v>2178116</v>
      </c>
      <c r="J9562" s="4">
        <v>822</v>
      </c>
      <c r="K9562" t="s">
        <v>31</v>
      </c>
      <c r="L9562" t="s">
        <v>32</v>
      </c>
      <c r="M9562" t="s">
        <v>33</v>
      </c>
      <c r="N9562" s="4">
        <v>48</v>
      </c>
      <c r="O9562" s="4">
        <v>20808</v>
      </c>
      <c r="P9562" t="s">
        <v>8983</v>
      </c>
      <c r="Q9562" t="s">
        <v>57</v>
      </c>
      <c r="R9562" t="s">
        <v>8985</v>
      </c>
      <c r="S9562" t="s">
        <v>1630</v>
      </c>
      <c r="T9562" t="s">
        <v>35</v>
      </c>
      <c r="U9562" t="s">
        <v>36</v>
      </c>
      <c r="V9562">
        <v>0</v>
      </c>
      <c r="W9562">
        <v>2023</v>
      </c>
      <c r="X9562" t="s">
        <v>134</v>
      </c>
      <c r="Y9562" t="s">
        <v>38</v>
      </c>
      <c r="Z9562" t="s">
        <v>39</v>
      </c>
      <c r="AA9562" t="s">
        <v>40</v>
      </c>
      <c r="AB9562" t="s">
        <v>40</v>
      </c>
    </row>
    <row r="9563" spans="1:28" x14ac:dyDescent="0.35">
      <c r="A9563" t="s">
        <v>28</v>
      </c>
      <c r="B9563" t="s">
        <v>12654</v>
      </c>
      <c r="C9563" t="s">
        <v>718</v>
      </c>
      <c r="D9563" s="1">
        <v>183582101</v>
      </c>
      <c r="E9563" t="s">
        <v>448</v>
      </c>
      <c r="G9563">
        <v>45123</v>
      </c>
      <c r="H9563" s="3">
        <v>1014</v>
      </c>
      <c r="I9563">
        <v>2164196</v>
      </c>
      <c r="J9563" s="4">
        <v>1031</v>
      </c>
      <c r="K9563" t="s">
        <v>31</v>
      </c>
      <c r="L9563" t="s">
        <v>32</v>
      </c>
      <c r="M9563" t="s">
        <v>33</v>
      </c>
      <c r="N9563" s="4">
        <v>2</v>
      </c>
      <c r="O9563" s="4">
        <v>2062</v>
      </c>
      <c r="P9563" t="s">
        <v>8983</v>
      </c>
      <c r="Q9563" t="s">
        <v>8984</v>
      </c>
      <c r="R9563" t="s">
        <v>8985</v>
      </c>
      <c r="S9563" t="s">
        <v>14584</v>
      </c>
      <c r="T9563" t="s">
        <v>35</v>
      </c>
      <c r="U9563" t="s">
        <v>36</v>
      </c>
      <c r="V9563">
        <v>0</v>
      </c>
      <c r="W9563">
        <v>2023</v>
      </c>
      <c r="X9563" t="s">
        <v>134</v>
      </c>
      <c r="Y9563" t="s">
        <v>38</v>
      </c>
      <c r="Z9563" t="s">
        <v>39</v>
      </c>
      <c r="AA9563" t="s">
        <v>40</v>
      </c>
      <c r="AB9563" t="s">
        <v>38</v>
      </c>
    </row>
    <row r="9564" spans="1:28" x14ac:dyDescent="0.35">
      <c r="A9564" t="s">
        <v>28</v>
      </c>
      <c r="B9564" t="s">
        <v>12654</v>
      </c>
      <c r="C9564" t="s">
        <v>69</v>
      </c>
      <c r="D9564" s="1">
        <v>83041101</v>
      </c>
      <c r="E9564" t="s">
        <v>30</v>
      </c>
      <c r="G9564">
        <v>45138</v>
      </c>
      <c r="H9564" s="3">
        <v>1441</v>
      </c>
      <c r="I9564">
        <v>2178709</v>
      </c>
      <c r="J9564" s="4">
        <v>782</v>
      </c>
      <c r="K9564" t="s">
        <v>31</v>
      </c>
      <c r="L9564" t="s">
        <v>32</v>
      </c>
      <c r="M9564" t="s">
        <v>33</v>
      </c>
      <c r="N9564" s="4">
        <v>744</v>
      </c>
      <c r="O9564" s="4">
        <v>93490</v>
      </c>
      <c r="P9564" t="s">
        <v>8987</v>
      </c>
      <c r="Q9564" t="s">
        <v>57</v>
      </c>
      <c r="R9564" t="s">
        <v>8985</v>
      </c>
      <c r="S9564" t="s">
        <v>1629</v>
      </c>
      <c r="T9564" t="s">
        <v>35</v>
      </c>
      <c r="U9564" t="s">
        <v>36</v>
      </c>
      <c r="V9564">
        <v>0</v>
      </c>
      <c r="W9564">
        <v>2023</v>
      </c>
      <c r="X9564" t="s">
        <v>134</v>
      </c>
      <c r="Y9564" t="s">
        <v>38</v>
      </c>
      <c r="Z9564" t="s">
        <v>64</v>
      </c>
      <c r="AA9564" t="s">
        <v>40</v>
      </c>
      <c r="AB9564" t="s">
        <v>40</v>
      </c>
    </row>
    <row r="9565" spans="1:28" x14ac:dyDescent="0.35">
      <c r="A9565" t="s">
        <v>28</v>
      </c>
      <c r="B9565" t="s">
        <v>12654</v>
      </c>
      <c r="C9565" t="s">
        <v>129</v>
      </c>
      <c r="D9565" s="1">
        <v>83622105</v>
      </c>
      <c r="E9565" t="s">
        <v>30</v>
      </c>
      <c r="G9565">
        <v>45123</v>
      </c>
      <c r="H9565" s="3">
        <v>113</v>
      </c>
      <c r="I9565">
        <v>2163958</v>
      </c>
      <c r="J9565" s="4">
        <v>717</v>
      </c>
      <c r="K9565" t="s">
        <v>31</v>
      </c>
      <c r="L9565" t="s">
        <v>32</v>
      </c>
      <c r="M9565" t="s">
        <v>33</v>
      </c>
      <c r="N9565" s="4">
        <v>306</v>
      </c>
      <c r="O9565" s="4">
        <v>87727</v>
      </c>
      <c r="P9565" t="s">
        <v>8983</v>
      </c>
      <c r="Q9565" t="s">
        <v>8984</v>
      </c>
      <c r="R9565" t="s">
        <v>8985</v>
      </c>
      <c r="S9565" t="s">
        <v>1625</v>
      </c>
      <c r="T9565" t="s">
        <v>35</v>
      </c>
      <c r="U9565" t="s">
        <v>36</v>
      </c>
      <c r="V9565">
        <v>31655761</v>
      </c>
      <c r="W9565">
        <v>2023</v>
      </c>
      <c r="X9565" t="s">
        <v>134</v>
      </c>
      <c r="Y9565" t="s">
        <v>38</v>
      </c>
      <c r="Z9565" t="s">
        <v>39</v>
      </c>
      <c r="AA9565" t="s">
        <v>40</v>
      </c>
      <c r="AB9565" t="s">
        <v>40</v>
      </c>
    </row>
    <row r="9566" spans="1:28" x14ac:dyDescent="0.35">
      <c r="A9566" t="s">
        <v>28</v>
      </c>
      <c r="B9566" t="s">
        <v>12654</v>
      </c>
      <c r="C9566" t="s">
        <v>718</v>
      </c>
      <c r="D9566" s="1">
        <v>183582101</v>
      </c>
      <c r="E9566" t="s">
        <v>53</v>
      </c>
      <c r="G9566">
        <v>45134</v>
      </c>
      <c r="H9566" s="3">
        <v>227</v>
      </c>
      <c r="I9566">
        <v>2174947</v>
      </c>
      <c r="J9566" s="4">
        <v>633</v>
      </c>
      <c r="K9566" t="s">
        <v>31</v>
      </c>
      <c r="L9566" t="s">
        <v>66</v>
      </c>
      <c r="M9566" t="s">
        <v>415</v>
      </c>
      <c r="N9566" s="4">
        <v>22</v>
      </c>
      <c r="O9566" s="4">
        <v>13926</v>
      </c>
      <c r="P9566" t="s">
        <v>8983</v>
      </c>
      <c r="Q9566" t="s">
        <v>79</v>
      </c>
      <c r="R9566" t="s">
        <v>8985</v>
      </c>
      <c r="S9566" t="s">
        <v>1628</v>
      </c>
      <c r="T9566" t="s">
        <v>35</v>
      </c>
      <c r="U9566" t="s">
        <v>36</v>
      </c>
      <c r="V9566">
        <v>31657096</v>
      </c>
      <c r="W9566">
        <v>2023</v>
      </c>
      <c r="X9566" t="s">
        <v>134</v>
      </c>
      <c r="Y9566" t="s">
        <v>38</v>
      </c>
      <c r="Z9566" t="s">
        <v>39</v>
      </c>
      <c r="AA9566" t="s">
        <v>40</v>
      </c>
      <c r="AB9566" t="s">
        <v>38</v>
      </c>
    </row>
    <row r="9567" spans="1:28" x14ac:dyDescent="0.35">
      <c r="A9567" t="s">
        <v>28</v>
      </c>
      <c r="B9567" t="s">
        <v>12654</v>
      </c>
      <c r="C9567" t="s">
        <v>126</v>
      </c>
      <c r="D9567" s="1">
        <v>82841102</v>
      </c>
      <c r="E9567" t="s">
        <v>30</v>
      </c>
      <c r="G9567">
        <v>45121</v>
      </c>
      <c r="H9567" s="3">
        <v>1600</v>
      </c>
      <c r="I9567">
        <v>2162791</v>
      </c>
      <c r="J9567" s="4">
        <v>1091</v>
      </c>
      <c r="K9567" t="s">
        <v>31</v>
      </c>
      <c r="L9567" t="s">
        <v>32</v>
      </c>
      <c r="M9567" t="s">
        <v>83</v>
      </c>
      <c r="N9567" s="4">
        <v>827</v>
      </c>
      <c r="O9567" s="4">
        <v>299498</v>
      </c>
      <c r="P9567" t="s">
        <v>8987</v>
      </c>
      <c r="Q9567" t="s">
        <v>8984</v>
      </c>
      <c r="R9567" t="s">
        <v>8985</v>
      </c>
      <c r="S9567" t="s">
        <v>14585</v>
      </c>
      <c r="T9567" t="s">
        <v>35</v>
      </c>
      <c r="U9567" t="s">
        <v>36</v>
      </c>
      <c r="V9567">
        <v>31655569</v>
      </c>
      <c r="W9567">
        <v>2023</v>
      </c>
      <c r="X9567" t="s">
        <v>134</v>
      </c>
      <c r="Y9567" t="s">
        <v>38</v>
      </c>
      <c r="Z9567" t="s">
        <v>64</v>
      </c>
      <c r="AA9567" t="s">
        <v>40</v>
      </c>
      <c r="AB9567" t="s">
        <v>40</v>
      </c>
    </row>
    <row r="9568" spans="1:28" x14ac:dyDescent="0.35">
      <c r="A9568" t="s">
        <v>1655</v>
      </c>
      <c r="B9568" t="s">
        <v>12654</v>
      </c>
      <c r="C9568" t="s">
        <v>1658</v>
      </c>
      <c r="D9568" s="1">
        <v>82021107</v>
      </c>
      <c r="E9568" t="s">
        <v>43</v>
      </c>
      <c r="G9568">
        <v>45130</v>
      </c>
      <c r="H9568" s="3">
        <v>117</v>
      </c>
      <c r="I9568">
        <v>2171353</v>
      </c>
      <c r="J9568" s="4">
        <v>1025</v>
      </c>
      <c r="K9568" t="s">
        <v>31</v>
      </c>
      <c r="L9568" t="s">
        <v>32</v>
      </c>
      <c r="M9568" t="s">
        <v>33</v>
      </c>
      <c r="N9568" s="4">
        <v>2</v>
      </c>
      <c r="O9568" s="4">
        <v>1043</v>
      </c>
      <c r="P9568" t="s">
        <v>8987</v>
      </c>
      <c r="Q9568" t="s">
        <v>8984</v>
      </c>
      <c r="R9568" t="s">
        <v>8985</v>
      </c>
      <c r="S9568" t="s">
        <v>14586</v>
      </c>
      <c r="T9568" t="s">
        <v>35</v>
      </c>
      <c r="U9568" t="s">
        <v>36</v>
      </c>
      <c r="V9568">
        <v>45897582</v>
      </c>
      <c r="W9568">
        <v>2023</v>
      </c>
      <c r="X9568" t="s">
        <v>134</v>
      </c>
      <c r="Y9568" t="s">
        <v>38</v>
      </c>
      <c r="Z9568" t="s">
        <v>39</v>
      </c>
      <c r="AA9568" t="s">
        <v>40</v>
      </c>
      <c r="AB9568" t="s">
        <v>40</v>
      </c>
    </row>
    <row r="9569" spans="1:28" x14ac:dyDescent="0.35">
      <c r="A9569" t="s">
        <v>1655</v>
      </c>
      <c r="B9569" t="s">
        <v>12654</v>
      </c>
      <c r="C9569" t="s">
        <v>1487</v>
      </c>
      <c r="D9569" s="1">
        <v>82021106</v>
      </c>
      <c r="E9569" t="s">
        <v>30</v>
      </c>
      <c r="G9569">
        <v>45123</v>
      </c>
      <c r="H9569" s="3">
        <v>1103</v>
      </c>
      <c r="I9569">
        <v>2164109</v>
      </c>
      <c r="J9569" s="4">
        <v>993</v>
      </c>
      <c r="K9569" t="s">
        <v>31</v>
      </c>
      <c r="L9569" t="s">
        <v>32</v>
      </c>
      <c r="M9569" t="s">
        <v>33</v>
      </c>
      <c r="N9569" s="4">
        <v>112</v>
      </c>
      <c r="O9569" s="4">
        <v>15132</v>
      </c>
      <c r="P9569" t="s">
        <v>8983</v>
      </c>
      <c r="Q9569" t="s">
        <v>8984</v>
      </c>
      <c r="R9569" t="s">
        <v>8985</v>
      </c>
      <c r="S9569" t="s">
        <v>14587</v>
      </c>
      <c r="T9569" t="s">
        <v>35</v>
      </c>
      <c r="U9569" t="s">
        <v>36</v>
      </c>
      <c r="V9569">
        <v>0</v>
      </c>
      <c r="W9569">
        <v>2023</v>
      </c>
      <c r="X9569" t="s">
        <v>134</v>
      </c>
      <c r="Y9569" t="s">
        <v>38</v>
      </c>
      <c r="Z9569" t="s">
        <v>422</v>
      </c>
      <c r="AA9569" t="s">
        <v>40</v>
      </c>
      <c r="AB9569" t="s">
        <v>38</v>
      </c>
    </row>
    <row r="9570" spans="1:28" x14ac:dyDescent="0.35">
      <c r="A9570" t="s">
        <v>2264</v>
      </c>
      <c r="B9570" t="s">
        <v>12653</v>
      </c>
      <c r="C9570" t="s">
        <v>2269</v>
      </c>
      <c r="D9570" s="1">
        <v>254601103</v>
      </c>
      <c r="E9570" t="s">
        <v>30</v>
      </c>
      <c r="G9570">
        <v>45123</v>
      </c>
      <c r="H9570" s="3">
        <v>1841</v>
      </c>
      <c r="I9570">
        <v>2164587</v>
      </c>
      <c r="J9570" s="4">
        <v>651</v>
      </c>
      <c r="K9570" t="s">
        <v>31</v>
      </c>
      <c r="L9570" t="s">
        <v>66</v>
      </c>
      <c r="M9570" t="s">
        <v>415</v>
      </c>
      <c r="N9570" s="4">
        <v>520</v>
      </c>
      <c r="O9570" s="4">
        <v>145799</v>
      </c>
      <c r="P9570" t="s">
        <v>14588</v>
      </c>
      <c r="Q9570" t="s">
        <v>275</v>
      </c>
      <c r="R9570" t="s">
        <v>9094</v>
      </c>
      <c r="S9570" t="s">
        <v>14589</v>
      </c>
      <c r="T9570" t="s">
        <v>35</v>
      </c>
      <c r="U9570" t="s">
        <v>36</v>
      </c>
      <c r="V9570">
        <v>0</v>
      </c>
      <c r="W9570">
        <v>2023</v>
      </c>
      <c r="X9570" t="s">
        <v>134</v>
      </c>
      <c r="Y9570" t="s">
        <v>38</v>
      </c>
      <c r="Z9570" t="s">
        <v>39</v>
      </c>
      <c r="AA9570" t="s">
        <v>40</v>
      </c>
      <c r="AB9570" t="s">
        <v>40</v>
      </c>
    </row>
    <row r="9571" spans="1:28" x14ac:dyDescent="0.35">
      <c r="A9571" t="s">
        <v>2397</v>
      </c>
      <c r="B9571" t="s">
        <v>12653</v>
      </c>
      <c r="C9571" t="s">
        <v>2428</v>
      </c>
      <c r="D9571" s="1">
        <v>43381101</v>
      </c>
      <c r="E9571" t="s">
        <v>53</v>
      </c>
      <c r="G9571">
        <v>45121</v>
      </c>
      <c r="H9571" s="3">
        <v>1019</v>
      </c>
      <c r="I9571">
        <v>2162458</v>
      </c>
      <c r="J9571" s="4">
        <v>382</v>
      </c>
      <c r="K9571" t="s">
        <v>31</v>
      </c>
      <c r="L9571" t="s">
        <v>32</v>
      </c>
      <c r="M9571" t="s">
        <v>33</v>
      </c>
      <c r="N9571" s="4">
        <v>255</v>
      </c>
      <c r="O9571" s="4">
        <v>18103</v>
      </c>
      <c r="P9571" t="s">
        <v>8987</v>
      </c>
      <c r="Q9571" t="s">
        <v>8984</v>
      </c>
      <c r="R9571" t="s">
        <v>8985</v>
      </c>
      <c r="S9571" t="s">
        <v>14590</v>
      </c>
      <c r="T9571" t="s">
        <v>35</v>
      </c>
      <c r="U9571" t="s">
        <v>36</v>
      </c>
      <c r="V9571">
        <v>0</v>
      </c>
      <c r="W9571">
        <v>2023</v>
      </c>
      <c r="X9571" t="s">
        <v>134</v>
      </c>
      <c r="Y9571" t="s">
        <v>38</v>
      </c>
      <c r="Z9571" t="s">
        <v>45</v>
      </c>
      <c r="AA9571" t="s">
        <v>40</v>
      </c>
      <c r="AB9571" t="s">
        <v>40</v>
      </c>
    </row>
    <row r="9572" spans="1:28" x14ac:dyDescent="0.35">
      <c r="A9572" t="s">
        <v>2397</v>
      </c>
      <c r="B9572" t="s">
        <v>12653</v>
      </c>
      <c r="C9572" t="s">
        <v>2529</v>
      </c>
      <c r="D9572" s="1">
        <v>42951101</v>
      </c>
      <c r="E9572" t="s">
        <v>53</v>
      </c>
      <c r="G9572">
        <v>45134</v>
      </c>
      <c r="H9572" s="3">
        <v>1808</v>
      </c>
      <c r="I9572">
        <v>2175753</v>
      </c>
      <c r="J9572" s="4">
        <v>394</v>
      </c>
      <c r="K9572" t="s">
        <v>31</v>
      </c>
      <c r="L9572" t="s">
        <v>32</v>
      </c>
      <c r="M9572" t="s">
        <v>33</v>
      </c>
      <c r="N9572" s="4">
        <v>747</v>
      </c>
      <c r="O9572" s="4">
        <v>74814</v>
      </c>
      <c r="P9572" t="s">
        <v>8987</v>
      </c>
      <c r="Q9572" t="s">
        <v>8984</v>
      </c>
      <c r="R9572" t="s">
        <v>8985</v>
      </c>
      <c r="S9572" t="s">
        <v>14591</v>
      </c>
      <c r="T9572" t="s">
        <v>35</v>
      </c>
      <c r="U9572" t="s">
        <v>36</v>
      </c>
      <c r="V9572">
        <v>0</v>
      </c>
      <c r="W9572">
        <v>2023</v>
      </c>
      <c r="X9572" t="s">
        <v>134</v>
      </c>
      <c r="Y9572" t="s">
        <v>38</v>
      </c>
      <c r="Z9572" t="s">
        <v>45</v>
      </c>
      <c r="AA9572" t="s">
        <v>40</v>
      </c>
      <c r="AB9572" t="s">
        <v>38</v>
      </c>
    </row>
    <row r="9573" spans="1:28" x14ac:dyDescent="0.35">
      <c r="A9573" t="s">
        <v>2397</v>
      </c>
      <c r="B9573" t="s">
        <v>12653</v>
      </c>
      <c r="C9573" t="s">
        <v>2412</v>
      </c>
      <c r="D9573" s="1">
        <v>42761101</v>
      </c>
      <c r="E9573" t="s">
        <v>505</v>
      </c>
      <c r="G9573">
        <v>45125</v>
      </c>
      <c r="H9573" s="3">
        <v>1444</v>
      </c>
      <c r="I9573">
        <v>2166816</v>
      </c>
      <c r="J9573" s="4">
        <v>561</v>
      </c>
      <c r="K9573" t="s">
        <v>31</v>
      </c>
      <c r="L9573" t="s">
        <v>32</v>
      </c>
      <c r="M9573" t="s">
        <v>33</v>
      </c>
      <c r="N9573" s="4">
        <v>7</v>
      </c>
      <c r="O9573" s="4">
        <v>2692</v>
      </c>
      <c r="P9573" t="s">
        <v>8987</v>
      </c>
      <c r="Q9573" t="s">
        <v>9125</v>
      </c>
      <c r="R9573" t="s">
        <v>8985</v>
      </c>
      <c r="S9573" t="s">
        <v>3981</v>
      </c>
      <c r="T9573" t="s">
        <v>35</v>
      </c>
      <c r="U9573" t="s">
        <v>36</v>
      </c>
      <c r="V9573">
        <v>0</v>
      </c>
      <c r="W9573">
        <v>2023</v>
      </c>
      <c r="X9573" t="s">
        <v>134</v>
      </c>
      <c r="Y9573" t="s">
        <v>38</v>
      </c>
      <c r="Z9573" t="s">
        <v>39</v>
      </c>
      <c r="AA9573" t="s">
        <v>40</v>
      </c>
      <c r="AB9573" t="s">
        <v>40</v>
      </c>
    </row>
    <row r="9574" spans="1:28" x14ac:dyDescent="0.35">
      <c r="A9574" t="s">
        <v>2397</v>
      </c>
      <c r="B9574" t="s">
        <v>12653</v>
      </c>
      <c r="C9574" t="s">
        <v>2398</v>
      </c>
      <c r="D9574" s="1">
        <v>192221101</v>
      </c>
      <c r="E9574" t="s">
        <v>43</v>
      </c>
      <c r="G9574">
        <v>45122</v>
      </c>
      <c r="H9574" s="3">
        <v>430</v>
      </c>
      <c r="I9574">
        <v>2163136</v>
      </c>
      <c r="J9574" s="4">
        <v>393</v>
      </c>
      <c r="K9574" t="s">
        <v>31</v>
      </c>
      <c r="L9574" t="s">
        <v>32</v>
      </c>
      <c r="M9574" t="s">
        <v>33</v>
      </c>
      <c r="N9574" s="4">
        <v>5</v>
      </c>
      <c r="O9574" s="4">
        <v>1965</v>
      </c>
      <c r="P9574" t="s">
        <v>8987</v>
      </c>
      <c r="Q9574" t="s">
        <v>8984</v>
      </c>
      <c r="R9574" t="s">
        <v>8985</v>
      </c>
      <c r="S9574" t="s">
        <v>3980</v>
      </c>
      <c r="T9574" t="s">
        <v>35</v>
      </c>
      <c r="U9574" t="s">
        <v>36</v>
      </c>
      <c r="V9574">
        <v>0</v>
      </c>
      <c r="W9574">
        <v>2023</v>
      </c>
      <c r="X9574" t="s">
        <v>134</v>
      </c>
      <c r="Y9574" t="s">
        <v>38</v>
      </c>
      <c r="Z9574" t="s">
        <v>172</v>
      </c>
      <c r="AA9574" t="s">
        <v>40</v>
      </c>
      <c r="AB9574" t="s">
        <v>40</v>
      </c>
    </row>
    <row r="9575" spans="1:28" x14ac:dyDescent="0.35">
      <c r="A9575" t="s">
        <v>2397</v>
      </c>
      <c r="B9575" t="s">
        <v>12653</v>
      </c>
      <c r="C9575" t="s">
        <v>2398</v>
      </c>
      <c r="D9575" s="1">
        <v>192221101</v>
      </c>
      <c r="E9575" t="s">
        <v>43</v>
      </c>
      <c r="G9575">
        <v>45108</v>
      </c>
      <c r="H9575" s="3">
        <v>2139</v>
      </c>
      <c r="I9575">
        <v>2151563</v>
      </c>
      <c r="J9575" s="4">
        <v>891</v>
      </c>
      <c r="K9575" t="s">
        <v>31</v>
      </c>
      <c r="L9575" t="s">
        <v>32</v>
      </c>
      <c r="M9575" t="s">
        <v>33</v>
      </c>
      <c r="N9575" s="4">
        <v>7</v>
      </c>
      <c r="O9575" s="4">
        <v>6237</v>
      </c>
      <c r="P9575" t="s">
        <v>8987</v>
      </c>
      <c r="Q9575" t="s">
        <v>8984</v>
      </c>
      <c r="R9575" t="s">
        <v>8985</v>
      </c>
      <c r="S9575" t="s">
        <v>3979</v>
      </c>
      <c r="T9575" t="s">
        <v>35</v>
      </c>
      <c r="U9575" t="s">
        <v>36</v>
      </c>
      <c r="V9575">
        <v>31654220</v>
      </c>
      <c r="W9575">
        <v>2023</v>
      </c>
      <c r="X9575" t="s">
        <v>134</v>
      </c>
      <c r="Y9575" t="s">
        <v>38</v>
      </c>
      <c r="Z9575" t="s">
        <v>64</v>
      </c>
      <c r="AA9575" t="s">
        <v>40</v>
      </c>
      <c r="AB9575" t="s">
        <v>40</v>
      </c>
    </row>
    <row r="9576" spans="1:28" x14ac:dyDescent="0.35">
      <c r="A9576" t="s">
        <v>2397</v>
      </c>
      <c r="B9576" t="s">
        <v>12653</v>
      </c>
      <c r="C9576" t="s">
        <v>2406</v>
      </c>
      <c r="D9576" s="1">
        <v>192171103</v>
      </c>
      <c r="E9576" t="s">
        <v>43</v>
      </c>
      <c r="G9576">
        <v>45137</v>
      </c>
      <c r="H9576" s="3">
        <v>2358</v>
      </c>
      <c r="I9576">
        <v>2178058</v>
      </c>
      <c r="J9576" s="4">
        <v>1005</v>
      </c>
      <c r="K9576" t="s">
        <v>31</v>
      </c>
      <c r="L9576" t="s">
        <v>32</v>
      </c>
      <c r="M9576" t="s">
        <v>33</v>
      </c>
      <c r="N9576" s="4">
        <v>10</v>
      </c>
      <c r="O9576" s="4">
        <v>10050</v>
      </c>
      <c r="P9576" t="s">
        <v>8987</v>
      </c>
      <c r="Q9576" t="s">
        <v>57</v>
      </c>
      <c r="R9576" t="s">
        <v>8985</v>
      </c>
      <c r="S9576" t="s">
        <v>3982</v>
      </c>
      <c r="T9576" t="s">
        <v>35</v>
      </c>
      <c r="U9576" t="s">
        <v>36</v>
      </c>
      <c r="V9576">
        <v>0</v>
      </c>
      <c r="W9576">
        <v>2023</v>
      </c>
      <c r="X9576" t="s">
        <v>134</v>
      </c>
      <c r="Y9576" t="s">
        <v>38</v>
      </c>
      <c r="Z9576" t="s">
        <v>39</v>
      </c>
      <c r="AA9576" t="s">
        <v>40</v>
      </c>
      <c r="AB9576" t="s">
        <v>40</v>
      </c>
    </row>
    <row r="9577" spans="1:28" x14ac:dyDescent="0.35">
      <c r="A9577" t="s">
        <v>2397</v>
      </c>
      <c r="B9577" t="s">
        <v>12653</v>
      </c>
      <c r="C9577" t="s">
        <v>2417</v>
      </c>
      <c r="D9577" s="1">
        <v>192401101</v>
      </c>
      <c r="E9577" t="s">
        <v>30</v>
      </c>
      <c r="G9577">
        <v>45113</v>
      </c>
      <c r="H9577" s="3">
        <v>1804</v>
      </c>
      <c r="I9577">
        <v>2155761</v>
      </c>
      <c r="J9577" s="4">
        <v>545</v>
      </c>
      <c r="K9577" t="s">
        <v>31</v>
      </c>
      <c r="L9577" t="s">
        <v>32</v>
      </c>
      <c r="M9577" t="s">
        <v>33</v>
      </c>
      <c r="N9577" s="4">
        <v>115</v>
      </c>
      <c r="O9577" s="4">
        <v>39832</v>
      </c>
      <c r="P9577" t="s">
        <v>8987</v>
      </c>
      <c r="Q9577" t="s">
        <v>9125</v>
      </c>
      <c r="R9577" t="s">
        <v>8985</v>
      </c>
      <c r="S9577" t="s">
        <v>14592</v>
      </c>
      <c r="T9577" t="s">
        <v>35</v>
      </c>
      <c r="U9577" t="s">
        <v>36</v>
      </c>
      <c r="V9577">
        <v>31654562</v>
      </c>
      <c r="W9577">
        <v>2023</v>
      </c>
      <c r="X9577" t="s">
        <v>134</v>
      </c>
      <c r="Y9577" t="s">
        <v>38</v>
      </c>
      <c r="Z9577" t="s">
        <v>39</v>
      </c>
      <c r="AA9577" t="s">
        <v>40</v>
      </c>
      <c r="AB9577" t="s">
        <v>40</v>
      </c>
    </row>
    <row r="9578" spans="1:28" x14ac:dyDescent="0.35">
      <c r="A9578" t="s">
        <v>4028</v>
      </c>
      <c r="B9578" t="s">
        <v>12653</v>
      </c>
      <c r="C9578" t="s">
        <v>4047</v>
      </c>
      <c r="D9578" s="1">
        <v>182631104</v>
      </c>
      <c r="E9578" t="s">
        <v>30</v>
      </c>
      <c r="G9578">
        <v>45122</v>
      </c>
      <c r="H9578" s="3">
        <v>755</v>
      </c>
      <c r="I9578">
        <v>2163249</v>
      </c>
      <c r="J9578" s="4">
        <v>520</v>
      </c>
      <c r="K9578" t="s">
        <v>31</v>
      </c>
      <c r="L9578" t="s">
        <v>32</v>
      </c>
      <c r="M9578" t="s">
        <v>33</v>
      </c>
      <c r="N9578" s="4">
        <v>217</v>
      </c>
      <c r="O9578" s="4">
        <v>51470</v>
      </c>
      <c r="P9578" t="s">
        <v>8987</v>
      </c>
      <c r="Q9578" t="s">
        <v>8984</v>
      </c>
      <c r="R9578" t="s">
        <v>8985</v>
      </c>
      <c r="S9578" t="s">
        <v>4427</v>
      </c>
      <c r="T9578" t="s">
        <v>35</v>
      </c>
      <c r="U9578" t="s">
        <v>36</v>
      </c>
      <c r="V9578">
        <v>45887992</v>
      </c>
      <c r="W9578">
        <v>2023</v>
      </c>
      <c r="X9578" t="s">
        <v>134</v>
      </c>
      <c r="Y9578" t="s">
        <v>38</v>
      </c>
      <c r="Z9578" t="s">
        <v>39</v>
      </c>
      <c r="AA9578" t="s">
        <v>40</v>
      </c>
      <c r="AB9578" t="s">
        <v>40</v>
      </c>
    </row>
    <row r="9579" spans="1:28" x14ac:dyDescent="0.35">
      <c r="A9579" t="s">
        <v>4028</v>
      </c>
      <c r="B9579" t="s">
        <v>12653</v>
      </c>
      <c r="C9579" t="s">
        <v>4070</v>
      </c>
      <c r="D9579" s="1">
        <v>182541103</v>
      </c>
      <c r="E9579" t="s">
        <v>30</v>
      </c>
      <c r="G9579">
        <v>45116</v>
      </c>
      <c r="H9579" s="3">
        <v>522</v>
      </c>
      <c r="I9579">
        <v>2157569</v>
      </c>
      <c r="J9579" s="4">
        <v>691</v>
      </c>
      <c r="K9579" t="s">
        <v>31</v>
      </c>
      <c r="L9579" t="s">
        <v>32</v>
      </c>
      <c r="M9579" t="s">
        <v>33</v>
      </c>
      <c r="N9579" s="4">
        <v>225</v>
      </c>
      <c r="O9579" s="4">
        <v>37805</v>
      </c>
      <c r="P9579" t="s">
        <v>8987</v>
      </c>
      <c r="Q9579" t="s">
        <v>8984</v>
      </c>
      <c r="R9579" t="s">
        <v>8985</v>
      </c>
      <c r="S9579" t="s">
        <v>4426</v>
      </c>
      <c r="T9579" t="s">
        <v>35</v>
      </c>
      <c r="U9579" t="s">
        <v>36</v>
      </c>
      <c r="V9579">
        <v>31654902</v>
      </c>
      <c r="W9579">
        <v>2023</v>
      </c>
      <c r="X9579" t="s">
        <v>134</v>
      </c>
      <c r="Y9579" t="s">
        <v>38</v>
      </c>
      <c r="Z9579" t="s">
        <v>64</v>
      </c>
      <c r="AA9579" t="s">
        <v>40</v>
      </c>
      <c r="AB9579" t="s">
        <v>40</v>
      </c>
    </row>
    <row r="9580" spans="1:28" x14ac:dyDescent="0.35">
      <c r="A9580" t="s">
        <v>4028</v>
      </c>
      <c r="B9580" t="s">
        <v>12653</v>
      </c>
      <c r="C9580" t="s">
        <v>4120</v>
      </c>
      <c r="D9580" s="1">
        <v>183052111</v>
      </c>
      <c r="E9580" t="s">
        <v>30</v>
      </c>
      <c r="G9580">
        <v>45109</v>
      </c>
      <c r="H9580" s="3">
        <v>1813</v>
      </c>
      <c r="I9580">
        <v>2152345</v>
      </c>
      <c r="J9580" s="4">
        <v>552</v>
      </c>
      <c r="K9580" t="s">
        <v>31</v>
      </c>
      <c r="L9580" t="s">
        <v>32</v>
      </c>
      <c r="M9580" t="s">
        <v>33</v>
      </c>
      <c r="N9580" s="4">
        <v>1723</v>
      </c>
      <c r="O9580" s="4">
        <v>176420</v>
      </c>
      <c r="P9580" t="s">
        <v>13121</v>
      </c>
      <c r="Q9580" t="s">
        <v>8984</v>
      </c>
      <c r="R9580" t="s">
        <v>8985</v>
      </c>
      <c r="S9580" t="s">
        <v>14593</v>
      </c>
      <c r="T9580" t="s">
        <v>35</v>
      </c>
      <c r="U9580" t="s">
        <v>36</v>
      </c>
      <c r="V9580">
        <v>31654204</v>
      </c>
      <c r="W9580">
        <v>2023</v>
      </c>
      <c r="X9580" t="s">
        <v>134</v>
      </c>
      <c r="Y9580" t="s">
        <v>38</v>
      </c>
      <c r="Z9580" t="s">
        <v>172</v>
      </c>
      <c r="AA9580" t="s">
        <v>40</v>
      </c>
      <c r="AB9580" t="s">
        <v>40</v>
      </c>
    </row>
    <row r="9581" spans="1:28" x14ac:dyDescent="0.35">
      <c r="A9581" t="s">
        <v>4487</v>
      </c>
      <c r="B9581" t="s">
        <v>12654</v>
      </c>
      <c r="C9581" t="s">
        <v>4531</v>
      </c>
      <c r="D9581" s="1">
        <v>42031124</v>
      </c>
      <c r="E9581" t="s">
        <v>53</v>
      </c>
      <c r="G9581">
        <v>45123</v>
      </c>
      <c r="H9581" s="3">
        <v>1444</v>
      </c>
      <c r="I9581">
        <v>2164324</v>
      </c>
      <c r="J9581" s="4">
        <v>227</v>
      </c>
      <c r="K9581" t="s">
        <v>31</v>
      </c>
      <c r="L9581" t="s">
        <v>32</v>
      </c>
      <c r="M9581" t="s">
        <v>83</v>
      </c>
      <c r="N9581" s="4">
        <v>13</v>
      </c>
      <c r="O9581" s="4">
        <v>2951</v>
      </c>
      <c r="P9581" t="s">
        <v>13110</v>
      </c>
      <c r="Q9581" t="s">
        <v>8984</v>
      </c>
      <c r="R9581" t="s">
        <v>8985</v>
      </c>
      <c r="S9581" t="s">
        <v>5103</v>
      </c>
      <c r="T9581" t="s">
        <v>35</v>
      </c>
      <c r="U9581" t="s">
        <v>36</v>
      </c>
      <c r="V9581">
        <v>45888828</v>
      </c>
      <c r="W9581">
        <v>2023</v>
      </c>
      <c r="X9581" t="s">
        <v>134</v>
      </c>
      <c r="Y9581" t="s">
        <v>38</v>
      </c>
      <c r="Z9581" t="s">
        <v>39</v>
      </c>
      <c r="AA9581" t="s">
        <v>40</v>
      </c>
      <c r="AB9581" t="s">
        <v>38</v>
      </c>
    </row>
    <row r="9582" spans="1:28" x14ac:dyDescent="0.35">
      <c r="A9582" t="s">
        <v>4487</v>
      </c>
      <c r="B9582" t="s">
        <v>12654</v>
      </c>
      <c r="C9582" t="s">
        <v>4544</v>
      </c>
      <c r="D9582" s="1">
        <v>42011107</v>
      </c>
      <c r="E9582" t="s">
        <v>43</v>
      </c>
      <c r="G9582">
        <v>45137</v>
      </c>
      <c r="H9582" s="3">
        <v>2125</v>
      </c>
      <c r="I9582">
        <v>2177993</v>
      </c>
      <c r="J9582" s="4">
        <v>367</v>
      </c>
      <c r="K9582" t="s">
        <v>31</v>
      </c>
      <c r="L9582" t="s">
        <v>32</v>
      </c>
      <c r="M9582" t="s">
        <v>33</v>
      </c>
      <c r="N9582" s="4">
        <v>43</v>
      </c>
      <c r="O9582" s="4">
        <v>10083</v>
      </c>
      <c r="P9582" t="s">
        <v>8983</v>
      </c>
      <c r="Q9582" t="s">
        <v>8984</v>
      </c>
      <c r="R9582" t="s">
        <v>8985</v>
      </c>
      <c r="S9582" t="s">
        <v>14594</v>
      </c>
      <c r="T9582" t="s">
        <v>35</v>
      </c>
      <c r="U9582" t="s">
        <v>36</v>
      </c>
      <c r="V9582">
        <v>31657504</v>
      </c>
      <c r="W9582">
        <v>2023</v>
      </c>
      <c r="X9582" t="s">
        <v>134</v>
      </c>
      <c r="Y9582" t="s">
        <v>38</v>
      </c>
      <c r="Z9582" t="s">
        <v>172</v>
      </c>
      <c r="AA9582" t="s">
        <v>40</v>
      </c>
      <c r="AB9582" t="s">
        <v>40</v>
      </c>
    </row>
    <row r="9583" spans="1:28" x14ac:dyDescent="0.35">
      <c r="A9583" t="s">
        <v>4487</v>
      </c>
      <c r="B9583" t="s">
        <v>12653</v>
      </c>
      <c r="C9583" t="s">
        <v>4492</v>
      </c>
      <c r="D9583" s="1">
        <v>43051101</v>
      </c>
      <c r="E9583" t="s">
        <v>30</v>
      </c>
      <c r="G9583">
        <v>45123</v>
      </c>
      <c r="H9583" s="3">
        <v>1530</v>
      </c>
      <c r="I9583">
        <v>2164380</v>
      </c>
      <c r="J9583" s="4">
        <v>770</v>
      </c>
      <c r="K9583" t="s">
        <v>31</v>
      </c>
      <c r="L9583" t="s">
        <v>32</v>
      </c>
      <c r="M9583" t="s">
        <v>33</v>
      </c>
      <c r="N9583" s="4">
        <v>505</v>
      </c>
      <c r="O9583" s="4">
        <v>58718</v>
      </c>
      <c r="P9583" t="s">
        <v>13110</v>
      </c>
      <c r="Q9583" t="s">
        <v>8984</v>
      </c>
      <c r="R9583" t="s">
        <v>8985</v>
      </c>
      <c r="S9583" t="s">
        <v>14595</v>
      </c>
      <c r="T9583" t="s">
        <v>35</v>
      </c>
      <c r="U9583" t="s">
        <v>36</v>
      </c>
      <c r="V9583">
        <v>31655763</v>
      </c>
      <c r="W9583">
        <v>2023</v>
      </c>
      <c r="X9583" t="s">
        <v>134</v>
      </c>
      <c r="Y9583" t="s">
        <v>38</v>
      </c>
      <c r="Z9583" t="s">
        <v>172</v>
      </c>
      <c r="AA9583" t="s">
        <v>40</v>
      </c>
      <c r="AB9583" t="s">
        <v>40</v>
      </c>
    </row>
    <row r="9584" spans="1:28" x14ac:dyDescent="0.35">
      <c r="A9584" t="s">
        <v>4487</v>
      </c>
      <c r="B9584" t="s">
        <v>12654</v>
      </c>
      <c r="C9584" t="s">
        <v>4500</v>
      </c>
      <c r="D9584" s="1">
        <v>43432104</v>
      </c>
      <c r="E9584" t="s">
        <v>30</v>
      </c>
      <c r="G9584">
        <v>45128</v>
      </c>
      <c r="H9584" s="3">
        <v>1857</v>
      </c>
      <c r="I9584">
        <v>2170276</v>
      </c>
      <c r="J9584" s="4">
        <v>1194</v>
      </c>
      <c r="K9584" t="s">
        <v>31</v>
      </c>
      <c r="L9584" t="s">
        <v>32</v>
      </c>
      <c r="M9584" t="s">
        <v>33</v>
      </c>
      <c r="N9584" s="4">
        <v>1379</v>
      </c>
      <c r="O9584" s="4">
        <v>1154050</v>
      </c>
      <c r="P9584" t="s">
        <v>9064</v>
      </c>
      <c r="Q9584" t="s">
        <v>8984</v>
      </c>
      <c r="R9584" t="s">
        <v>8985</v>
      </c>
      <c r="S9584" t="s">
        <v>14596</v>
      </c>
      <c r="T9584" t="s">
        <v>35</v>
      </c>
      <c r="U9584" t="s">
        <v>36</v>
      </c>
      <c r="V9584">
        <v>31656476</v>
      </c>
      <c r="W9584">
        <v>2023</v>
      </c>
      <c r="X9584" t="s">
        <v>134</v>
      </c>
      <c r="Y9584" t="s">
        <v>38</v>
      </c>
      <c r="Z9584" t="s">
        <v>39</v>
      </c>
      <c r="AA9584" t="s">
        <v>40</v>
      </c>
      <c r="AB9584" t="s">
        <v>40</v>
      </c>
    </row>
    <row r="9585" spans="1:28" x14ac:dyDescent="0.35">
      <c r="A9585" t="s">
        <v>5113</v>
      </c>
      <c r="B9585" t="s">
        <v>12654</v>
      </c>
      <c r="C9585" t="s">
        <v>5303</v>
      </c>
      <c r="D9585" s="1">
        <v>103201102</v>
      </c>
      <c r="E9585" t="s">
        <v>30</v>
      </c>
      <c r="G9585">
        <v>45122</v>
      </c>
      <c r="H9585" s="3">
        <v>1353</v>
      </c>
      <c r="I9585">
        <v>2163487</v>
      </c>
      <c r="J9585" s="4">
        <v>298</v>
      </c>
      <c r="K9585" t="s">
        <v>31</v>
      </c>
      <c r="L9585" t="s">
        <v>66</v>
      </c>
      <c r="M9585" t="s">
        <v>415</v>
      </c>
      <c r="N9585" s="4">
        <v>198</v>
      </c>
      <c r="O9585" s="4">
        <v>35154</v>
      </c>
      <c r="P9585" t="s">
        <v>9064</v>
      </c>
      <c r="Q9585" t="s">
        <v>79</v>
      </c>
      <c r="R9585" t="s">
        <v>8985</v>
      </c>
      <c r="S9585" t="s">
        <v>5872</v>
      </c>
      <c r="T9585" t="s">
        <v>35</v>
      </c>
      <c r="U9585" t="s">
        <v>36</v>
      </c>
      <c r="V9585">
        <v>45887916</v>
      </c>
      <c r="W9585">
        <v>2023</v>
      </c>
      <c r="X9585" t="s">
        <v>134</v>
      </c>
      <c r="Y9585" t="s">
        <v>38</v>
      </c>
      <c r="Z9585" t="s">
        <v>64</v>
      </c>
      <c r="AA9585" t="s">
        <v>40</v>
      </c>
      <c r="AB9585" t="s">
        <v>40</v>
      </c>
    </row>
    <row r="9586" spans="1:28" x14ac:dyDescent="0.35">
      <c r="A9586" t="s">
        <v>5879</v>
      </c>
      <c r="B9586" t="s">
        <v>12653</v>
      </c>
      <c r="C9586" t="s">
        <v>5883</v>
      </c>
      <c r="D9586" s="1">
        <v>24131103</v>
      </c>
      <c r="E9586" t="s">
        <v>43</v>
      </c>
      <c r="G9586">
        <v>45114</v>
      </c>
      <c r="H9586" s="3">
        <v>220</v>
      </c>
      <c r="I9586">
        <v>2155940</v>
      </c>
      <c r="J9586" s="4">
        <v>625</v>
      </c>
      <c r="K9586" t="s">
        <v>31</v>
      </c>
      <c r="L9586" t="s">
        <v>32</v>
      </c>
      <c r="M9586" t="s">
        <v>33</v>
      </c>
      <c r="N9586" s="4">
        <v>7</v>
      </c>
      <c r="O9586" s="4">
        <v>4375</v>
      </c>
      <c r="P9586" t="s">
        <v>8987</v>
      </c>
      <c r="Q9586" t="s">
        <v>8984</v>
      </c>
      <c r="R9586" t="s">
        <v>8985</v>
      </c>
      <c r="S9586" t="s">
        <v>6190</v>
      </c>
      <c r="T9586" t="s">
        <v>35</v>
      </c>
      <c r="U9586" t="s">
        <v>36</v>
      </c>
      <c r="V9586">
        <v>0</v>
      </c>
      <c r="W9586">
        <v>2023</v>
      </c>
      <c r="X9586" t="s">
        <v>134</v>
      </c>
      <c r="Y9586" t="s">
        <v>38</v>
      </c>
      <c r="Z9586" t="s">
        <v>64</v>
      </c>
      <c r="AA9586" t="s">
        <v>40</v>
      </c>
      <c r="AB9586" t="s">
        <v>40</v>
      </c>
    </row>
    <row r="9587" spans="1:28" x14ac:dyDescent="0.35">
      <c r="A9587" t="s">
        <v>5879</v>
      </c>
      <c r="B9587" t="s">
        <v>12653</v>
      </c>
      <c r="C9587" t="s">
        <v>5880</v>
      </c>
      <c r="D9587" s="1">
        <v>24101103</v>
      </c>
      <c r="E9587" t="s">
        <v>30</v>
      </c>
      <c r="G9587">
        <v>45130</v>
      </c>
      <c r="H9587" s="3">
        <v>2200</v>
      </c>
      <c r="I9587">
        <v>2171914</v>
      </c>
      <c r="J9587" s="4">
        <v>1275</v>
      </c>
      <c r="K9587" t="s">
        <v>31</v>
      </c>
      <c r="L9587" t="s">
        <v>32</v>
      </c>
      <c r="M9587" t="s">
        <v>33</v>
      </c>
      <c r="N9587" s="4">
        <v>23</v>
      </c>
      <c r="O9587" s="4">
        <v>29325</v>
      </c>
      <c r="P9587" t="s">
        <v>8983</v>
      </c>
      <c r="Q9587" t="s">
        <v>8984</v>
      </c>
      <c r="R9587" t="s">
        <v>8985</v>
      </c>
      <c r="S9587" t="s">
        <v>14597</v>
      </c>
      <c r="T9587" t="s">
        <v>35</v>
      </c>
      <c r="U9587" t="s">
        <v>36</v>
      </c>
      <c r="V9587">
        <v>31656647</v>
      </c>
      <c r="W9587">
        <v>2023</v>
      </c>
      <c r="X9587" t="s">
        <v>134</v>
      </c>
      <c r="Y9587" t="s">
        <v>38</v>
      </c>
      <c r="Z9587" t="s">
        <v>39</v>
      </c>
      <c r="AA9587" t="s">
        <v>40</v>
      </c>
      <c r="AB9587" t="s">
        <v>40</v>
      </c>
    </row>
    <row r="9588" spans="1:28" x14ac:dyDescent="0.35">
      <c r="A9588" t="s">
        <v>5879</v>
      </c>
      <c r="B9588" t="s">
        <v>12653</v>
      </c>
      <c r="C9588" t="s">
        <v>6191</v>
      </c>
      <c r="D9588" s="1">
        <v>2408</v>
      </c>
      <c r="E9588" t="s">
        <v>59</v>
      </c>
      <c r="G9588">
        <v>45137</v>
      </c>
      <c r="H9588" s="3">
        <v>1009</v>
      </c>
      <c r="I9588">
        <v>2177629</v>
      </c>
      <c r="J9588" s="4">
        <v>620</v>
      </c>
      <c r="K9588" t="s">
        <v>31</v>
      </c>
      <c r="L9588" t="s">
        <v>32</v>
      </c>
      <c r="M9588" t="s">
        <v>33</v>
      </c>
      <c r="N9588" s="4">
        <v>624</v>
      </c>
      <c r="O9588" s="4">
        <v>48566</v>
      </c>
      <c r="P9588" t="s">
        <v>8987</v>
      </c>
      <c r="Q9588" t="s">
        <v>8984</v>
      </c>
      <c r="R9588" t="s">
        <v>8985</v>
      </c>
      <c r="S9588" t="s">
        <v>6192</v>
      </c>
      <c r="T9588" t="s">
        <v>35</v>
      </c>
      <c r="U9588" t="s">
        <v>36</v>
      </c>
      <c r="V9588">
        <v>31657501</v>
      </c>
      <c r="W9588">
        <v>2023</v>
      </c>
      <c r="X9588" t="s">
        <v>134</v>
      </c>
      <c r="Y9588" t="s">
        <v>38</v>
      </c>
      <c r="Z9588" t="s">
        <v>39</v>
      </c>
      <c r="AA9588" t="s">
        <v>40</v>
      </c>
      <c r="AB9588" t="s">
        <v>40</v>
      </c>
    </row>
    <row r="9589" spans="1:28" x14ac:dyDescent="0.35">
      <c r="A9589" t="s">
        <v>6195</v>
      </c>
      <c r="B9589" t="s">
        <v>12653</v>
      </c>
      <c r="C9589" t="s">
        <v>6226</v>
      </c>
      <c r="D9589" s="1">
        <v>153132101</v>
      </c>
      <c r="E9589" t="s">
        <v>30</v>
      </c>
      <c r="G9589">
        <v>45132</v>
      </c>
      <c r="H9589" s="3">
        <v>1608</v>
      </c>
      <c r="I9589">
        <v>2173730</v>
      </c>
      <c r="J9589" s="4">
        <v>696</v>
      </c>
      <c r="K9589" t="s">
        <v>31</v>
      </c>
      <c r="L9589" t="s">
        <v>60</v>
      </c>
      <c r="M9589" t="s">
        <v>94</v>
      </c>
      <c r="N9589" s="4">
        <v>501</v>
      </c>
      <c r="O9589" s="4">
        <v>127510</v>
      </c>
      <c r="P9589" t="s">
        <v>9064</v>
      </c>
      <c r="Q9589" t="s">
        <v>8984</v>
      </c>
      <c r="R9589" t="s">
        <v>8985</v>
      </c>
      <c r="S9589" t="s">
        <v>6270</v>
      </c>
      <c r="T9589" t="s">
        <v>35</v>
      </c>
      <c r="U9589" t="s">
        <v>36</v>
      </c>
      <c r="V9589">
        <v>0</v>
      </c>
      <c r="W9589">
        <v>2023</v>
      </c>
      <c r="X9589" t="s">
        <v>134</v>
      </c>
      <c r="Y9589" t="s">
        <v>38</v>
      </c>
      <c r="Z9589" t="s">
        <v>64</v>
      </c>
      <c r="AA9589" t="s">
        <v>40</v>
      </c>
      <c r="AB9589" t="s">
        <v>40</v>
      </c>
    </row>
    <row r="9590" spans="1:28" x14ac:dyDescent="0.35">
      <c r="A9590" t="s">
        <v>6337</v>
      </c>
      <c r="B9590" t="s">
        <v>12653</v>
      </c>
      <c r="C9590" t="s">
        <v>6377</v>
      </c>
      <c r="D9590" s="1">
        <v>153652109</v>
      </c>
      <c r="E9590" t="s">
        <v>30</v>
      </c>
      <c r="G9590">
        <v>45129</v>
      </c>
      <c r="H9590" s="3">
        <v>250</v>
      </c>
      <c r="I9590">
        <v>2170526</v>
      </c>
      <c r="J9590" s="4">
        <v>663</v>
      </c>
      <c r="K9590" t="s">
        <v>31</v>
      </c>
      <c r="L9590" t="s">
        <v>32</v>
      </c>
      <c r="M9590" t="s">
        <v>33</v>
      </c>
      <c r="N9590" s="4">
        <v>915</v>
      </c>
      <c r="O9590" s="4">
        <v>277214</v>
      </c>
      <c r="P9590" t="s">
        <v>8987</v>
      </c>
      <c r="Q9590" t="s">
        <v>8984</v>
      </c>
      <c r="R9590" t="s">
        <v>8985</v>
      </c>
      <c r="S9590" t="s">
        <v>7390</v>
      </c>
      <c r="T9590" t="s">
        <v>35</v>
      </c>
      <c r="U9590" t="s">
        <v>36</v>
      </c>
      <c r="V9590">
        <v>0</v>
      </c>
      <c r="W9590">
        <v>2023</v>
      </c>
      <c r="X9590" t="s">
        <v>134</v>
      </c>
      <c r="Y9590" t="s">
        <v>38</v>
      </c>
      <c r="Z9590" t="s">
        <v>39</v>
      </c>
      <c r="AA9590" t="s">
        <v>40</v>
      </c>
      <c r="AB9590" t="s">
        <v>40</v>
      </c>
    </row>
    <row r="9591" spans="1:28" x14ac:dyDescent="0.35">
      <c r="A9591" t="s">
        <v>6337</v>
      </c>
      <c r="B9591" t="s">
        <v>12653</v>
      </c>
      <c r="C9591" t="s">
        <v>6464</v>
      </c>
      <c r="D9591" s="1">
        <v>152241102</v>
      </c>
      <c r="E9591" t="s">
        <v>59</v>
      </c>
      <c r="G9591">
        <v>45130</v>
      </c>
      <c r="H9591" s="3">
        <v>1619</v>
      </c>
      <c r="I9591">
        <v>2171723</v>
      </c>
      <c r="J9591" s="4">
        <v>336</v>
      </c>
      <c r="K9591" t="s">
        <v>31</v>
      </c>
      <c r="L9591" t="s">
        <v>66</v>
      </c>
      <c r="M9591" t="s">
        <v>415</v>
      </c>
      <c r="N9591" s="4">
        <v>2363</v>
      </c>
      <c r="O9591" s="4">
        <v>298207</v>
      </c>
      <c r="P9591" t="s">
        <v>13110</v>
      </c>
      <c r="Q9591" t="s">
        <v>8984</v>
      </c>
      <c r="R9591" t="s">
        <v>8985</v>
      </c>
      <c r="S9591" t="s">
        <v>14598</v>
      </c>
      <c r="T9591" t="s">
        <v>35</v>
      </c>
      <c r="U9591" t="s">
        <v>36</v>
      </c>
      <c r="V9591">
        <v>31615017</v>
      </c>
      <c r="W9591">
        <v>2023</v>
      </c>
      <c r="X9591" t="s">
        <v>134</v>
      </c>
      <c r="Y9591" t="s">
        <v>38</v>
      </c>
      <c r="Z9591" t="s">
        <v>39</v>
      </c>
      <c r="AA9591" t="s">
        <v>40</v>
      </c>
      <c r="AB9591" t="s">
        <v>40</v>
      </c>
    </row>
    <row r="9592" spans="1:28" x14ac:dyDescent="0.35">
      <c r="A9592" t="s">
        <v>6337</v>
      </c>
      <c r="B9592" t="s">
        <v>12653</v>
      </c>
      <c r="C9592" t="s">
        <v>6407</v>
      </c>
      <c r="D9592" s="1">
        <v>152031103</v>
      </c>
      <c r="E9592" t="s">
        <v>43</v>
      </c>
      <c r="G9592">
        <v>45134</v>
      </c>
      <c r="H9592" s="3">
        <v>1002</v>
      </c>
      <c r="I9592">
        <v>2175463</v>
      </c>
      <c r="J9592" s="4">
        <v>419</v>
      </c>
      <c r="K9592" t="s">
        <v>31</v>
      </c>
      <c r="L9592" t="s">
        <v>32</v>
      </c>
      <c r="M9592" t="s">
        <v>33</v>
      </c>
      <c r="N9592" s="4">
        <v>9</v>
      </c>
      <c r="O9592" s="4">
        <v>3771</v>
      </c>
      <c r="P9592" t="s">
        <v>8987</v>
      </c>
      <c r="Q9592" t="s">
        <v>8984</v>
      </c>
      <c r="R9592" t="s">
        <v>8985</v>
      </c>
      <c r="S9592" t="s">
        <v>7391</v>
      </c>
      <c r="T9592" t="s">
        <v>35</v>
      </c>
      <c r="U9592" t="s">
        <v>36</v>
      </c>
      <c r="V9592">
        <v>0</v>
      </c>
      <c r="W9592">
        <v>2023</v>
      </c>
      <c r="X9592" t="s">
        <v>134</v>
      </c>
      <c r="Y9592" t="s">
        <v>38</v>
      </c>
      <c r="Z9592" t="s">
        <v>39</v>
      </c>
      <c r="AA9592" t="s">
        <v>40</v>
      </c>
      <c r="AB9592" t="s">
        <v>40</v>
      </c>
    </row>
    <row r="9593" spans="1:28" x14ac:dyDescent="0.35">
      <c r="A9593" t="s">
        <v>6337</v>
      </c>
      <c r="B9593" t="s">
        <v>12653</v>
      </c>
      <c r="C9593" t="s">
        <v>6407</v>
      </c>
      <c r="D9593" s="1">
        <v>152031103</v>
      </c>
      <c r="E9593" t="s">
        <v>30</v>
      </c>
      <c r="G9593">
        <v>45127</v>
      </c>
      <c r="H9593" s="3">
        <v>1257</v>
      </c>
      <c r="I9593">
        <v>2168966</v>
      </c>
      <c r="J9593" s="4">
        <v>531</v>
      </c>
      <c r="K9593" t="s">
        <v>31</v>
      </c>
      <c r="L9593" t="s">
        <v>60</v>
      </c>
      <c r="M9593" t="s">
        <v>94</v>
      </c>
      <c r="N9593" s="4">
        <v>518</v>
      </c>
      <c r="O9593" s="4">
        <v>39306</v>
      </c>
      <c r="P9593" t="s">
        <v>9064</v>
      </c>
      <c r="Q9593" t="s">
        <v>57</v>
      </c>
      <c r="R9593" t="s">
        <v>8985</v>
      </c>
      <c r="S9593" t="s">
        <v>7389</v>
      </c>
      <c r="T9593" t="s">
        <v>35</v>
      </c>
      <c r="U9593" t="s">
        <v>36</v>
      </c>
      <c r="V9593">
        <v>0</v>
      </c>
      <c r="W9593">
        <v>2023</v>
      </c>
      <c r="X9593" t="s">
        <v>134</v>
      </c>
      <c r="Y9593" t="s">
        <v>38</v>
      </c>
      <c r="Z9593" t="s">
        <v>64</v>
      </c>
      <c r="AA9593" t="s">
        <v>40</v>
      </c>
      <c r="AB9593" t="s">
        <v>40</v>
      </c>
    </row>
    <row r="9594" spans="1:28" x14ac:dyDescent="0.35">
      <c r="A9594" t="s">
        <v>6337</v>
      </c>
      <c r="B9594" t="s">
        <v>12653</v>
      </c>
      <c r="C9594" t="s">
        <v>6469</v>
      </c>
      <c r="D9594" s="1">
        <v>152101101</v>
      </c>
      <c r="E9594" t="s">
        <v>43</v>
      </c>
      <c r="G9594">
        <v>45120</v>
      </c>
      <c r="H9594" s="3">
        <v>1558</v>
      </c>
      <c r="I9594">
        <v>2161872</v>
      </c>
      <c r="J9594" s="4">
        <v>478</v>
      </c>
      <c r="K9594" t="s">
        <v>31</v>
      </c>
      <c r="L9594" t="s">
        <v>66</v>
      </c>
      <c r="M9594" t="s">
        <v>415</v>
      </c>
      <c r="N9594" s="4">
        <v>168</v>
      </c>
      <c r="O9594" s="4">
        <v>80304</v>
      </c>
      <c r="P9594" t="s">
        <v>8987</v>
      </c>
      <c r="Q9594" t="s">
        <v>8984</v>
      </c>
      <c r="R9594" t="s">
        <v>9094</v>
      </c>
      <c r="S9594" t="s">
        <v>7388</v>
      </c>
      <c r="T9594" t="s">
        <v>35</v>
      </c>
      <c r="U9594" t="s">
        <v>36</v>
      </c>
      <c r="V9594">
        <v>0</v>
      </c>
      <c r="W9594">
        <v>2023</v>
      </c>
      <c r="X9594" t="s">
        <v>134</v>
      </c>
      <c r="Y9594" t="s">
        <v>38</v>
      </c>
      <c r="Z9594" t="s">
        <v>45</v>
      </c>
      <c r="AA9594" t="s">
        <v>40</v>
      </c>
      <c r="AB9594" t="s">
        <v>38</v>
      </c>
    </row>
    <row r="9595" spans="1:28" x14ac:dyDescent="0.35">
      <c r="A9595" t="s">
        <v>7410</v>
      </c>
      <c r="B9595" t="s">
        <v>12653</v>
      </c>
      <c r="C9595" t="s">
        <v>7418</v>
      </c>
      <c r="D9595" s="1">
        <v>43071102</v>
      </c>
      <c r="E9595" t="s">
        <v>30</v>
      </c>
      <c r="G9595">
        <v>45126</v>
      </c>
      <c r="H9595" s="3">
        <v>2358</v>
      </c>
      <c r="I9595">
        <v>2168536</v>
      </c>
      <c r="J9595" s="4">
        <v>776</v>
      </c>
      <c r="K9595" t="s">
        <v>31</v>
      </c>
      <c r="L9595" t="s">
        <v>32</v>
      </c>
      <c r="M9595" t="s">
        <v>33</v>
      </c>
      <c r="N9595" s="4">
        <v>610</v>
      </c>
      <c r="O9595" s="4">
        <v>246110</v>
      </c>
      <c r="P9595" t="s">
        <v>8983</v>
      </c>
      <c r="Q9595" t="s">
        <v>8984</v>
      </c>
      <c r="R9595" t="s">
        <v>8985</v>
      </c>
      <c r="S9595" t="s">
        <v>8246</v>
      </c>
      <c r="T9595" t="s">
        <v>35</v>
      </c>
      <c r="U9595" t="s">
        <v>36</v>
      </c>
      <c r="V9595">
        <v>0</v>
      </c>
      <c r="W9595">
        <v>2023</v>
      </c>
      <c r="X9595" t="s">
        <v>134</v>
      </c>
      <c r="Y9595" t="s">
        <v>38</v>
      </c>
      <c r="Z9595" t="s">
        <v>39</v>
      </c>
      <c r="AA9595" t="s">
        <v>40</v>
      </c>
      <c r="AB9595" t="s">
        <v>40</v>
      </c>
    </row>
    <row r="9596" spans="1:28" x14ac:dyDescent="0.35">
      <c r="A9596" t="s">
        <v>7410</v>
      </c>
      <c r="B9596" t="s">
        <v>12654</v>
      </c>
      <c r="C9596" t="s">
        <v>7426</v>
      </c>
      <c r="D9596" s="1">
        <v>42571102</v>
      </c>
      <c r="E9596" t="s">
        <v>30</v>
      </c>
      <c r="G9596">
        <v>45130</v>
      </c>
      <c r="H9596" s="3">
        <v>2024</v>
      </c>
      <c r="I9596">
        <v>2171888</v>
      </c>
      <c r="J9596" s="4">
        <v>590</v>
      </c>
      <c r="K9596" t="s">
        <v>31</v>
      </c>
      <c r="L9596" t="s">
        <v>32</v>
      </c>
      <c r="M9596" t="s">
        <v>83</v>
      </c>
      <c r="N9596" s="4">
        <v>1532</v>
      </c>
      <c r="O9596" s="4">
        <v>113767</v>
      </c>
      <c r="P9596" t="s">
        <v>8987</v>
      </c>
      <c r="Q9596" t="s">
        <v>8984</v>
      </c>
      <c r="R9596" t="s">
        <v>8985</v>
      </c>
      <c r="S9596" t="s">
        <v>14599</v>
      </c>
      <c r="T9596" t="s">
        <v>35</v>
      </c>
      <c r="U9596" t="s">
        <v>36</v>
      </c>
      <c r="V9596">
        <v>45897597</v>
      </c>
      <c r="W9596">
        <v>2023</v>
      </c>
      <c r="X9596" t="s">
        <v>134</v>
      </c>
      <c r="Y9596" t="s">
        <v>38</v>
      </c>
      <c r="Z9596" t="s">
        <v>64</v>
      </c>
      <c r="AA9596" t="s">
        <v>40</v>
      </c>
      <c r="AB9596" t="s">
        <v>40</v>
      </c>
    </row>
    <row r="9597" spans="1:28" x14ac:dyDescent="0.35">
      <c r="A9597" t="s">
        <v>7410</v>
      </c>
      <c r="B9597" t="s">
        <v>12653</v>
      </c>
      <c r="C9597" t="s">
        <v>7426</v>
      </c>
      <c r="D9597" s="1">
        <v>42571102</v>
      </c>
      <c r="E9597" t="s">
        <v>30</v>
      </c>
      <c r="G9597">
        <v>45131</v>
      </c>
      <c r="H9597" s="3">
        <v>1513</v>
      </c>
      <c r="I9597">
        <v>2172734</v>
      </c>
      <c r="J9597" s="4">
        <v>462</v>
      </c>
      <c r="K9597" t="s">
        <v>31</v>
      </c>
      <c r="L9597" t="s">
        <v>32</v>
      </c>
      <c r="M9597" t="s">
        <v>83</v>
      </c>
      <c r="N9597" s="4">
        <v>132</v>
      </c>
      <c r="O9597" s="4">
        <v>24900</v>
      </c>
      <c r="P9597" t="s">
        <v>8987</v>
      </c>
      <c r="Q9597" t="s">
        <v>9125</v>
      </c>
      <c r="R9597" t="s">
        <v>8985</v>
      </c>
      <c r="S9597" t="s">
        <v>8247</v>
      </c>
      <c r="T9597" t="s">
        <v>35</v>
      </c>
      <c r="U9597" t="s">
        <v>36</v>
      </c>
      <c r="V9597">
        <v>31656766</v>
      </c>
      <c r="W9597">
        <v>2023</v>
      </c>
      <c r="X9597" t="s">
        <v>134</v>
      </c>
      <c r="Y9597" t="s">
        <v>38</v>
      </c>
      <c r="Z9597" t="s">
        <v>64</v>
      </c>
      <c r="AA9597" t="s">
        <v>40</v>
      </c>
      <c r="AB9597" t="s">
        <v>40</v>
      </c>
    </row>
    <row r="9598" spans="1:28" x14ac:dyDescent="0.35">
      <c r="A9598" t="s">
        <v>7410</v>
      </c>
      <c r="B9598" t="s">
        <v>12654</v>
      </c>
      <c r="C9598" t="s">
        <v>7411</v>
      </c>
      <c r="D9598" s="1">
        <v>42811112</v>
      </c>
      <c r="E9598" t="s">
        <v>30</v>
      </c>
      <c r="G9598">
        <v>45133</v>
      </c>
      <c r="H9598" s="3">
        <v>1426</v>
      </c>
      <c r="I9598">
        <v>2174564</v>
      </c>
      <c r="J9598" s="4">
        <v>546</v>
      </c>
      <c r="K9598" t="s">
        <v>31</v>
      </c>
      <c r="L9598" t="s">
        <v>32</v>
      </c>
      <c r="M9598" t="s">
        <v>33</v>
      </c>
      <c r="N9598" s="4">
        <v>147</v>
      </c>
      <c r="O9598" s="4">
        <v>23631</v>
      </c>
      <c r="P9598" t="s">
        <v>8987</v>
      </c>
      <c r="Q9598" t="s">
        <v>8984</v>
      </c>
      <c r="R9598" t="s">
        <v>8985</v>
      </c>
      <c r="S9598" t="s">
        <v>14600</v>
      </c>
      <c r="T9598" t="s">
        <v>35</v>
      </c>
      <c r="U9598" t="s">
        <v>36</v>
      </c>
      <c r="V9598">
        <v>31656987</v>
      </c>
      <c r="W9598">
        <v>2023</v>
      </c>
      <c r="X9598" t="s">
        <v>134</v>
      </c>
      <c r="Y9598" t="s">
        <v>38</v>
      </c>
      <c r="Z9598" t="s">
        <v>39</v>
      </c>
      <c r="AA9598" t="s">
        <v>40</v>
      </c>
      <c r="AB9598" t="s">
        <v>40</v>
      </c>
    </row>
    <row r="9599" spans="1:28" x14ac:dyDescent="0.35">
      <c r="A9599" t="s">
        <v>7410</v>
      </c>
      <c r="B9599" t="s">
        <v>12654</v>
      </c>
      <c r="C9599" t="s">
        <v>7413</v>
      </c>
      <c r="D9599" s="1">
        <v>42811113</v>
      </c>
      <c r="E9599" t="s">
        <v>53</v>
      </c>
      <c r="G9599">
        <v>45138</v>
      </c>
      <c r="H9599" s="3">
        <v>611</v>
      </c>
      <c r="I9599">
        <v>2178121</v>
      </c>
      <c r="J9599" s="4">
        <v>474</v>
      </c>
      <c r="K9599" t="s">
        <v>31</v>
      </c>
      <c r="L9599" t="s">
        <v>32</v>
      </c>
      <c r="M9599" t="s">
        <v>33</v>
      </c>
      <c r="N9599" s="4">
        <v>115</v>
      </c>
      <c r="O9599" s="4">
        <v>50431</v>
      </c>
      <c r="P9599" t="s">
        <v>8987</v>
      </c>
      <c r="Q9599" t="s">
        <v>8984</v>
      </c>
      <c r="R9599" t="s">
        <v>8985</v>
      </c>
      <c r="S9599" t="s">
        <v>8248</v>
      </c>
      <c r="T9599" t="s">
        <v>35</v>
      </c>
      <c r="U9599" t="s">
        <v>36</v>
      </c>
      <c r="V9599">
        <v>45906548</v>
      </c>
      <c r="W9599">
        <v>2023</v>
      </c>
      <c r="X9599" t="s">
        <v>134</v>
      </c>
      <c r="Y9599" t="s">
        <v>38</v>
      </c>
      <c r="Z9599" t="s">
        <v>45</v>
      </c>
      <c r="AA9599" t="s">
        <v>40</v>
      </c>
      <c r="AB9599" t="s">
        <v>38</v>
      </c>
    </row>
    <row r="9600" spans="1:28" x14ac:dyDescent="0.35">
      <c r="A9600" t="s">
        <v>8258</v>
      </c>
      <c r="B9600" t="s">
        <v>12654</v>
      </c>
      <c r="C9600" t="s">
        <v>8259</v>
      </c>
      <c r="D9600" s="1">
        <v>163751102</v>
      </c>
      <c r="E9600" t="s">
        <v>30</v>
      </c>
      <c r="G9600">
        <v>45122</v>
      </c>
      <c r="H9600" s="3">
        <v>2249</v>
      </c>
      <c r="I9600">
        <v>2163935</v>
      </c>
      <c r="J9600" s="4">
        <v>861</v>
      </c>
      <c r="K9600" t="s">
        <v>31</v>
      </c>
      <c r="L9600" t="s">
        <v>32</v>
      </c>
      <c r="M9600" t="s">
        <v>33</v>
      </c>
      <c r="N9600" s="4">
        <v>75</v>
      </c>
      <c r="O9600" s="4">
        <v>50423</v>
      </c>
      <c r="P9600" t="s">
        <v>8987</v>
      </c>
      <c r="Q9600" t="s">
        <v>8984</v>
      </c>
      <c r="R9600" t="s">
        <v>8985</v>
      </c>
      <c r="S9600" t="s">
        <v>8575</v>
      </c>
      <c r="T9600" t="s">
        <v>35</v>
      </c>
      <c r="U9600" t="s">
        <v>36</v>
      </c>
      <c r="V9600">
        <v>45888783</v>
      </c>
      <c r="W9600">
        <v>2023</v>
      </c>
      <c r="X9600" t="s">
        <v>134</v>
      </c>
      <c r="Y9600" t="s">
        <v>38</v>
      </c>
      <c r="Z9600" t="s">
        <v>64</v>
      </c>
      <c r="AA9600" t="s">
        <v>40</v>
      </c>
      <c r="AB9600" t="s">
        <v>40</v>
      </c>
    </row>
    <row r="9601" spans="1:28" x14ac:dyDescent="0.35">
      <c r="A9601" t="s">
        <v>8258</v>
      </c>
      <c r="B9601" t="s">
        <v>12653</v>
      </c>
      <c r="C9601" t="s">
        <v>8259</v>
      </c>
      <c r="D9601" s="1">
        <v>163751102</v>
      </c>
      <c r="E9601" t="s">
        <v>30</v>
      </c>
      <c r="G9601">
        <v>45136</v>
      </c>
      <c r="H9601" s="3">
        <v>2205</v>
      </c>
      <c r="I9601">
        <v>2177436</v>
      </c>
      <c r="J9601" s="4">
        <v>1229</v>
      </c>
      <c r="K9601" t="s">
        <v>31</v>
      </c>
      <c r="L9601" t="s">
        <v>32</v>
      </c>
      <c r="M9601" t="s">
        <v>33</v>
      </c>
      <c r="N9601" s="4">
        <v>320</v>
      </c>
      <c r="O9601" s="4">
        <v>253268</v>
      </c>
      <c r="P9601" t="s">
        <v>8987</v>
      </c>
      <c r="Q9601" t="s">
        <v>8984</v>
      </c>
      <c r="R9601" t="s">
        <v>8985</v>
      </c>
      <c r="S9601" t="s">
        <v>14601</v>
      </c>
      <c r="T9601" t="s">
        <v>35</v>
      </c>
      <c r="U9601" t="s">
        <v>36</v>
      </c>
      <c r="V9601">
        <v>31657542</v>
      </c>
      <c r="W9601">
        <v>2023</v>
      </c>
      <c r="X9601" t="s">
        <v>134</v>
      </c>
      <c r="Y9601" t="s">
        <v>38</v>
      </c>
      <c r="Z9601" t="s">
        <v>64</v>
      </c>
      <c r="AA9601" t="s">
        <v>40</v>
      </c>
      <c r="AB9601" t="s">
        <v>40</v>
      </c>
    </row>
    <row r="9602" spans="1:28" x14ac:dyDescent="0.35">
      <c r="A9602" t="s">
        <v>28</v>
      </c>
      <c r="B9602" t="s">
        <v>12653</v>
      </c>
      <c r="C9602" t="s">
        <v>13027</v>
      </c>
      <c r="D9602" s="1">
        <v>18285</v>
      </c>
      <c r="E9602" t="s">
        <v>59</v>
      </c>
      <c r="G9602">
        <v>45079</v>
      </c>
      <c r="H9602" s="3">
        <v>2149</v>
      </c>
      <c r="I9602">
        <v>2127671</v>
      </c>
      <c r="J9602" s="4">
        <v>1052</v>
      </c>
      <c r="K9602" t="s">
        <v>31</v>
      </c>
      <c r="L9602" t="s">
        <v>66</v>
      </c>
      <c r="M9602" t="s">
        <v>415</v>
      </c>
      <c r="N9602" s="4">
        <v>5271</v>
      </c>
      <c r="O9602" s="4">
        <v>674002</v>
      </c>
      <c r="P9602" t="s">
        <v>8983</v>
      </c>
      <c r="Q9602" t="s">
        <v>79</v>
      </c>
      <c r="R9602" t="s">
        <v>8985</v>
      </c>
      <c r="S9602" t="s">
        <v>14602</v>
      </c>
      <c r="T9602" t="s">
        <v>35</v>
      </c>
      <c r="U9602" t="s">
        <v>36</v>
      </c>
      <c r="V9602">
        <v>31650918</v>
      </c>
      <c r="W9602">
        <v>2023</v>
      </c>
      <c r="X9602" t="s">
        <v>112</v>
      </c>
      <c r="Y9602" t="s">
        <v>38</v>
      </c>
      <c r="Z9602" t="s">
        <v>39</v>
      </c>
      <c r="AA9602" t="s">
        <v>40</v>
      </c>
      <c r="AB9602" t="s">
        <v>40</v>
      </c>
    </row>
    <row r="9603" spans="1:28" x14ac:dyDescent="0.35">
      <c r="A9603" t="s">
        <v>28</v>
      </c>
      <c r="B9603" t="s">
        <v>12654</v>
      </c>
      <c r="C9603" t="s">
        <v>145</v>
      </c>
      <c r="D9603" s="1">
        <v>83692105</v>
      </c>
      <c r="E9603" t="s">
        <v>43</v>
      </c>
      <c r="G9603">
        <v>45095</v>
      </c>
      <c r="H9603" s="3">
        <v>1930</v>
      </c>
      <c r="I9603">
        <v>2140045</v>
      </c>
      <c r="J9603" s="4">
        <v>901</v>
      </c>
      <c r="K9603" t="s">
        <v>31</v>
      </c>
      <c r="L9603" t="s">
        <v>32</v>
      </c>
      <c r="M9603" t="s">
        <v>33</v>
      </c>
      <c r="N9603" s="4">
        <v>45</v>
      </c>
      <c r="O9603" s="4">
        <v>40545</v>
      </c>
      <c r="P9603" t="s">
        <v>8987</v>
      </c>
      <c r="Q9603" t="s">
        <v>8984</v>
      </c>
      <c r="R9603" t="s">
        <v>8985</v>
      </c>
      <c r="S9603" t="s">
        <v>1622</v>
      </c>
      <c r="T9603" t="s">
        <v>35</v>
      </c>
      <c r="U9603" t="s">
        <v>36</v>
      </c>
      <c r="V9603">
        <v>45851787</v>
      </c>
      <c r="W9603">
        <v>2023</v>
      </c>
      <c r="X9603" t="s">
        <v>112</v>
      </c>
      <c r="Y9603" t="s">
        <v>38</v>
      </c>
      <c r="Z9603" t="s">
        <v>39</v>
      </c>
      <c r="AA9603" t="s">
        <v>40</v>
      </c>
      <c r="AB9603" t="s">
        <v>40</v>
      </c>
    </row>
    <row r="9604" spans="1:28" x14ac:dyDescent="0.35">
      <c r="A9604" t="s">
        <v>28</v>
      </c>
      <c r="B9604" t="s">
        <v>12653</v>
      </c>
      <c r="C9604" t="s">
        <v>46</v>
      </c>
      <c r="D9604" s="1">
        <v>83622106</v>
      </c>
      <c r="E9604" t="s">
        <v>30</v>
      </c>
      <c r="G9604">
        <v>45092</v>
      </c>
      <c r="H9604" s="3">
        <v>2357</v>
      </c>
      <c r="I9604">
        <v>2138103</v>
      </c>
      <c r="J9604" s="4">
        <v>756</v>
      </c>
      <c r="K9604" t="s">
        <v>31</v>
      </c>
      <c r="L9604" t="s">
        <v>32</v>
      </c>
      <c r="M9604" t="s">
        <v>33</v>
      </c>
      <c r="N9604" s="4">
        <v>213</v>
      </c>
      <c r="O9604" s="4">
        <v>29169</v>
      </c>
      <c r="P9604" t="s">
        <v>8983</v>
      </c>
      <c r="Q9604" t="s">
        <v>9125</v>
      </c>
      <c r="R9604" t="s">
        <v>8985</v>
      </c>
      <c r="S9604" t="s">
        <v>1621</v>
      </c>
      <c r="T9604" t="s">
        <v>35</v>
      </c>
      <c r="U9604" t="s">
        <v>36</v>
      </c>
      <c r="V9604">
        <v>0</v>
      </c>
      <c r="W9604">
        <v>2023</v>
      </c>
      <c r="X9604" t="s">
        <v>112</v>
      </c>
      <c r="Y9604" t="s">
        <v>38</v>
      </c>
      <c r="Z9604" t="s">
        <v>39</v>
      </c>
      <c r="AA9604" t="s">
        <v>40</v>
      </c>
      <c r="AB9604" t="s">
        <v>40</v>
      </c>
    </row>
    <row r="9605" spans="1:28" x14ac:dyDescent="0.35">
      <c r="A9605" t="s">
        <v>28</v>
      </c>
      <c r="B9605" t="s">
        <v>12654</v>
      </c>
      <c r="C9605" t="s">
        <v>46</v>
      </c>
      <c r="D9605" s="1">
        <v>83622106</v>
      </c>
      <c r="E9605" t="s">
        <v>43</v>
      </c>
      <c r="G9605">
        <v>45078</v>
      </c>
      <c r="H9605" s="3">
        <v>226</v>
      </c>
      <c r="I9605">
        <v>2125185</v>
      </c>
      <c r="J9605" s="4">
        <v>714</v>
      </c>
      <c r="K9605" t="s">
        <v>31</v>
      </c>
      <c r="L9605" t="s">
        <v>32</v>
      </c>
      <c r="M9605" t="s">
        <v>33</v>
      </c>
      <c r="N9605" s="4">
        <v>12</v>
      </c>
      <c r="O9605" s="4">
        <v>8568</v>
      </c>
      <c r="P9605" t="s">
        <v>8987</v>
      </c>
      <c r="Q9605" t="s">
        <v>8984</v>
      </c>
      <c r="R9605" t="s">
        <v>8985</v>
      </c>
      <c r="S9605" t="s">
        <v>1620</v>
      </c>
      <c r="T9605" t="s">
        <v>35</v>
      </c>
      <c r="U9605" t="s">
        <v>36</v>
      </c>
      <c r="V9605">
        <v>0</v>
      </c>
      <c r="W9605">
        <v>2023</v>
      </c>
      <c r="X9605" t="s">
        <v>112</v>
      </c>
      <c r="Y9605" t="s">
        <v>38</v>
      </c>
      <c r="Z9605" t="s">
        <v>39</v>
      </c>
      <c r="AA9605" t="s">
        <v>40</v>
      </c>
      <c r="AB9605" t="s">
        <v>40</v>
      </c>
    </row>
    <row r="9606" spans="1:28" x14ac:dyDescent="0.35">
      <c r="A9606" t="s">
        <v>28</v>
      </c>
      <c r="B9606" t="s">
        <v>12654</v>
      </c>
      <c r="C9606" t="s">
        <v>129</v>
      </c>
      <c r="D9606" s="1">
        <v>83622105</v>
      </c>
      <c r="E9606" t="s">
        <v>43</v>
      </c>
      <c r="G9606">
        <v>45086</v>
      </c>
      <c r="H9606" s="3">
        <v>1317</v>
      </c>
      <c r="I9606">
        <v>2133669</v>
      </c>
      <c r="J9606" s="4">
        <v>703</v>
      </c>
      <c r="K9606" t="s">
        <v>31</v>
      </c>
      <c r="L9606" t="s">
        <v>66</v>
      </c>
      <c r="M9606" t="s">
        <v>415</v>
      </c>
      <c r="N9606" s="4">
        <v>34</v>
      </c>
      <c r="O9606" s="4">
        <v>9487</v>
      </c>
      <c r="P9606" t="s">
        <v>8987</v>
      </c>
      <c r="Q9606" t="s">
        <v>8984</v>
      </c>
      <c r="R9606" t="s">
        <v>8985</v>
      </c>
      <c r="S9606" t="s">
        <v>14603</v>
      </c>
      <c r="T9606" t="s">
        <v>35</v>
      </c>
      <c r="U9606" t="s">
        <v>36</v>
      </c>
      <c r="V9606">
        <v>31651819</v>
      </c>
      <c r="W9606">
        <v>2023</v>
      </c>
      <c r="X9606" t="s">
        <v>112</v>
      </c>
      <c r="Y9606" t="s">
        <v>38</v>
      </c>
      <c r="Z9606" t="s">
        <v>39</v>
      </c>
      <c r="AA9606" t="s">
        <v>40</v>
      </c>
      <c r="AB9606" t="s">
        <v>40</v>
      </c>
    </row>
    <row r="9607" spans="1:28" x14ac:dyDescent="0.35">
      <c r="A9607" t="s">
        <v>1655</v>
      </c>
      <c r="B9607" t="s">
        <v>12654</v>
      </c>
      <c r="C9607" t="s">
        <v>46</v>
      </c>
      <c r="D9607" s="1">
        <v>83622106</v>
      </c>
      <c r="E9607" t="s">
        <v>53</v>
      </c>
      <c r="G9607">
        <v>45080</v>
      </c>
      <c r="H9607" s="3">
        <v>1627</v>
      </c>
      <c r="I9607">
        <v>2128023</v>
      </c>
      <c r="J9607" s="4">
        <v>964</v>
      </c>
      <c r="K9607" t="s">
        <v>31</v>
      </c>
      <c r="L9607" t="s">
        <v>32</v>
      </c>
      <c r="M9607" t="s">
        <v>83</v>
      </c>
      <c r="N9607" s="4">
        <v>385</v>
      </c>
      <c r="O9607" s="4">
        <v>19958</v>
      </c>
      <c r="P9607" t="s">
        <v>8983</v>
      </c>
      <c r="Q9607" t="s">
        <v>8984</v>
      </c>
      <c r="R9607" t="s">
        <v>8985</v>
      </c>
      <c r="S9607" t="s">
        <v>14604</v>
      </c>
      <c r="T9607" t="s">
        <v>35</v>
      </c>
      <c r="U9607" t="s">
        <v>36</v>
      </c>
      <c r="V9607">
        <v>45812216</v>
      </c>
      <c r="W9607">
        <v>2023</v>
      </c>
      <c r="X9607" t="s">
        <v>112</v>
      </c>
      <c r="Y9607" t="s">
        <v>38</v>
      </c>
      <c r="Z9607" t="s">
        <v>39</v>
      </c>
      <c r="AA9607" t="s">
        <v>40</v>
      </c>
      <c r="AB9607" t="s">
        <v>38</v>
      </c>
    </row>
    <row r="9608" spans="1:28" x14ac:dyDescent="0.35">
      <c r="A9608" t="s">
        <v>1956</v>
      </c>
      <c r="B9608" t="s">
        <v>12653</v>
      </c>
      <c r="C9608" t="s">
        <v>1973</v>
      </c>
      <c r="D9608" s="1">
        <v>12022212</v>
      </c>
      <c r="E9608" t="s">
        <v>43</v>
      </c>
      <c r="G9608">
        <v>45093</v>
      </c>
      <c r="H9608" s="3">
        <v>146</v>
      </c>
      <c r="I9608">
        <v>2138125</v>
      </c>
      <c r="J9608" s="4">
        <v>624</v>
      </c>
      <c r="K9608" t="s">
        <v>31</v>
      </c>
      <c r="L9608" t="s">
        <v>60</v>
      </c>
      <c r="M9608" t="s">
        <v>94</v>
      </c>
      <c r="N9608" s="4">
        <v>557</v>
      </c>
      <c r="O9608" s="4">
        <v>16138</v>
      </c>
      <c r="P9608" t="s">
        <v>8987</v>
      </c>
      <c r="Q9608" t="s">
        <v>57</v>
      </c>
      <c r="R9608" t="s">
        <v>8985</v>
      </c>
      <c r="S9608" t="s">
        <v>2113</v>
      </c>
      <c r="T9608" t="s">
        <v>35</v>
      </c>
      <c r="U9608" t="s">
        <v>36</v>
      </c>
      <c r="V9608">
        <v>35458390</v>
      </c>
      <c r="W9608">
        <v>2023</v>
      </c>
      <c r="X9608" t="s">
        <v>112</v>
      </c>
      <c r="Y9608" t="s">
        <v>38</v>
      </c>
      <c r="Z9608" t="s">
        <v>39</v>
      </c>
      <c r="AA9608" t="s">
        <v>40</v>
      </c>
      <c r="AB9608" t="s">
        <v>38</v>
      </c>
    </row>
    <row r="9609" spans="1:28" x14ac:dyDescent="0.35">
      <c r="A9609" t="s">
        <v>2397</v>
      </c>
      <c r="B9609" t="s">
        <v>12653</v>
      </c>
      <c r="C9609" t="s">
        <v>2404</v>
      </c>
      <c r="D9609" s="1">
        <v>192221102</v>
      </c>
      <c r="E9609" t="s">
        <v>30</v>
      </c>
      <c r="G9609">
        <v>45084</v>
      </c>
      <c r="H9609" s="3">
        <v>2215</v>
      </c>
      <c r="I9609">
        <v>2132237</v>
      </c>
      <c r="J9609" s="4">
        <v>675</v>
      </c>
      <c r="K9609" t="s">
        <v>31</v>
      </c>
      <c r="L9609" t="s">
        <v>32</v>
      </c>
      <c r="M9609" t="s">
        <v>83</v>
      </c>
      <c r="N9609" s="4">
        <v>132</v>
      </c>
      <c r="O9609" s="4">
        <v>60200</v>
      </c>
      <c r="P9609" t="s">
        <v>8987</v>
      </c>
      <c r="Q9609" t="s">
        <v>8984</v>
      </c>
      <c r="R9609" t="s">
        <v>8985</v>
      </c>
      <c r="S9609" t="s">
        <v>14605</v>
      </c>
      <c r="T9609" t="s">
        <v>35</v>
      </c>
      <c r="U9609" t="s">
        <v>36</v>
      </c>
      <c r="V9609">
        <v>45830722</v>
      </c>
      <c r="W9609">
        <v>2023</v>
      </c>
      <c r="X9609" t="s">
        <v>112</v>
      </c>
      <c r="Y9609" t="s">
        <v>38</v>
      </c>
      <c r="Z9609" t="s">
        <v>39</v>
      </c>
      <c r="AA9609" t="s">
        <v>40</v>
      </c>
      <c r="AB9609" t="s">
        <v>40</v>
      </c>
    </row>
    <row r="9610" spans="1:28" x14ac:dyDescent="0.35">
      <c r="A9610" t="s">
        <v>2397</v>
      </c>
      <c r="B9610" t="s">
        <v>12653</v>
      </c>
      <c r="C9610" t="s">
        <v>2404</v>
      </c>
      <c r="D9610" s="1">
        <v>192221102</v>
      </c>
      <c r="E9610" t="s">
        <v>30</v>
      </c>
      <c r="G9610">
        <v>45104</v>
      </c>
      <c r="H9610" s="3">
        <v>1335</v>
      </c>
      <c r="I9610">
        <v>2147102</v>
      </c>
      <c r="J9610" s="4">
        <v>687</v>
      </c>
      <c r="K9610" t="s">
        <v>31</v>
      </c>
      <c r="L9610" t="s">
        <v>60</v>
      </c>
      <c r="M9610" t="s">
        <v>61</v>
      </c>
      <c r="N9610" s="4">
        <v>1819</v>
      </c>
      <c r="O9610" s="4">
        <v>147042</v>
      </c>
      <c r="P9610" t="s">
        <v>8987</v>
      </c>
      <c r="Q9610" t="s">
        <v>8984</v>
      </c>
      <c r="R9610" t="s">
        <v>8985</v>
      </c>
      <c r="S9610" t="s">
        <v>3977</v>
      </c>
      <c r="T9610" t="s">
        <v>35</v>
      </c>
      <c r="U9610" t="s">
        <v>36</v>
      </c>
      <c r="V9610">
        <v>0</v>
      </c>
      <c r="W9610">
        <v>2023</v>
      </c>
      <c r="X9610" t="s">
        <v>112</v>
      </c>
      <c r="Y9610" t="s">
        <v>38</v>
      </c>
      <c r="Z9610" t="s">
        <v>39</v>
      </c>
      <c r="AA9610" t="s">
        <v>40</v>
      </c>
      <c r="AB9610" t="s">
        <v>40</v>
      </c>
    </row>
    <row r="9611" spans="1:28" x14ac:dyDescent="0.35">
      <c r="A9611" t="s">
        <v>2397</v>
      </c>
      <c r="B9611" t="s">
        <v>12653</v>
      </c>
      <c r="C9611" t="s">
        <v>2883</v>
      </c>
      <c r="D9611" s="1">
        <v>192321122</v>
      </c>
      <c r="E9611" t="s">
        <v>59</v>
      </c>
      <c r="G9611">
        <v>45106</v>
      </c>
      <c r="H9611" s="3">
        <v>1644</v>
      </c>
      <c r="I9611">
        <v>2149209</v>
      </c>
      <c r="J9611" s="4">
        <v>552</v>
      </c>
      <c r="K9611" t="s">
        <v>31</v>
      </c>
      <c r="L9611" t="s">
        <v>32</v>
      </c>
      <c r="M9611" t="s">
        <v>33</v>
      </c>
      <c r="N9611" s="4">
        <v>101</v>
      </c>
      <c r="O9611" s="4">
        <v>21630</v>
      </c>
      <c r="P9611" t="s">
        <v>8987</v>
      </c>
      <c r="Q9611" t="s">
        <v>9125</v>
      </c>
      <c r="R9611" t="s">
        <v>8985</v>
      </c>
      <c r="S9611" t="s">
        <v>3978</v>
      </c>
      <c r="T9611" t="s">
        <v>35</v>
      </c>
      <c r="U9611" t="s">
        <v>36</v>
      </c>
      <c r="V9611">
        <v>0</v>
      </c>
      <c r="W9611">
        <v>2023</v>
      </c>
      <c r="X9611" t="s">
        <v>112</v>
      </c>
      <c r="Y9611" t="s">
        <v>38</v>
      </c>
      <c r="Z9611" t="s">
        <v>39</v>
      </c>
      <c r="AA9611" t="s">
        <v>40</v>
      </c>
      <c r="AB9611" t="s">
        <v>40</v>
      </c>
    </row>
    <row r="9612" spans="1:28" x14ac:dyDescent="0.35">
      <c r="A9612" t="s">
        <v>2397</v>
      </c>
      <c r="B9612" t="s">
        <v>12653</v>
      </c>
      <c r="C9612" t="s">
        <v>2430</v>
      </c>
      <c r="D9612" s="1">
        <v>192311141</v>
      </c>
      <c r="E9612" t="s">
        <v>59</v>
      </c>
      <c r="G9612">
        <v>45092</v>
      </c>
      <c r="H9612" s="3">
        <v>608</v>
      </c>
      <c r="I9612">
        <v>2137412</v>
      </c>
      <c r="J9612" s="4">
        <v>194</v>
      </c>
      <c r="K9612" t="s">
        <v>31</v>
      </c>
      <c r="L9612" t="s">
        <v>32</v>
      </c>
      <c r="M9612" t="s">
        <v>33</v>
      </c>
      <c r="N9612" s="4">
        <v>386</v>
      </c>
      <c r="O9612" s="4">
        <v>56702</v>
      </c>
      <c r="P9612" t="s">
        <v>13129</v>
      </c>
      <c r="Q9612" t="s">
        <v>8984</v>
      </c>
      <c r="R9612" t="s">
        <v>8985</v>
      </c>
      <c r="S9612" t="s">
        <v>3975</v>
      </c>
      <c r="T9612" t="s">
        <v>35</v>
      </c>
      <c r="U9612" t="s">
        <v>36</v>
      </c>
      <c r="V9612">
        <v>31652413</v>
      </c>
      <c r="W9612">
        <v>2023</v>
      </c>
      <c r="X9612" t="s">
        <v>112</v>
      </c>
      <c r="Y9612" t="s">
        <v>38</v>
      </c>
      <c r="Z9612" t="s">
        <v>39</v>
      </c>
      <c r="AA9612" t="s">
        <v>40</v>
      </c>
      <c r="AB9612" t="s">
        <v>40</v>
      </c>
    </row>
    <row r="9613" spans="1:28" x14ac:dyDescent="0.35">
      <c r="A9613" t="s">
        <v>2397</v>
      </c>
      <c r="B9613" t="s">
        <v>12653</v>
      </c>
      <c r="C9613" t="s">
        <v>2430</v>
      </c>
      <c r="D9613" s="1">
        <v>192311141</v>
      </c>
      <c r="E9613" t="s">
        <v>43</v>
      </c>
      <c r="G9613">
        <v>45099</v>
      </c>
      <c r="H9613" s="3">
        <v>30</v>
      </c>
      <c r="I9613">
        <v>2142793</v>
      </c>
      <c r="J9613" s="4">
        <v>568</v>
      </c>
      <c r="K9613" t="s">
        <v>31</v>
      </c>
      <c r="L9613" t="s">
        <v>32</v>
      </c>
      <c r="M9613" t="s">
        <v>33</v>
      </c>
      <c r="N9613" s="4">
        <v>1</v>
      </c>
      <c r="O9613" s="4">
        <v>568</v>
      </c>
      <c r="P9613" t="s">
        <v>9011</v>
      </c>
      <c r="Q9613" t="s">
        <v>8984</v>
      </c>
      <c r="R9613" t="s">
        <v>8985</v>
      </c>
      <c r="S9613" t="s">
        <v>3976</v>
      </c>
      <c r="T9613" t="s">
        <v>35</v>
      </c>
      <c r="U9613" t="s">
        <v>36</v>
      </c>
      <c r="V9613">
        <v>0</v>
      </c>
      <c r="W9613">
        <v>2023</v>
      </c>
      <c r="X9613" t="s">
        <v>112</v>
      </c>
      <c r="Y9613" t="s">
        <v>38</v>
      </c>
      <c r="Z9613" t="s">
        <v>64</v>
      </c>
      <c r="AA9613" t="s">
        <v>40</v>
      </c>
      <c r="AB9613" t="s">
        <v>40</v>
      </c>
    </row>
    <row r="9614" spans="1:28" x14ac:dyDescent="0.35">
      <c r="A9614" t="s">
        <v>4487</v>
      </c>
      <c r="B9614" t="s">
        <v>12654</v>
      </c>
      <c r="C9614" t="s">
        <v>4504</v>
      </c>
      <c r="D9614" s="1">
        <v>42011108</v>
      </c>
      <c r="E9614" t="s">
        <v>53</v>
      </c>
      <c r="G9614">
        <v>45094</v>
      </c>
      <c r="H9614" s="3">
        <v>1056</v>
      </c>
      <c r="I9614">
        <v>2139280</v>
      </c>
      <c r="J9614" s="4">
        <v>527</v>
      </c>
      <c r="K9614" t="s">
        <v>31</v>
      </c>
      <c r="L9614" t="s">
        <v>1061</v>
      </c>
      <c r="M9614" t="s">
        <v>1111</v>
      </c>
      <c r="N9614" s="4">
        <v>3096</v>
      </c>
      <c r="O9614" s="4">
        <v>165152</v>
      </c>
      <c r="P9614" t="s">
        <v>8983</v>
      </c>
      <c r="Q9614" t="s">
        <v>8984</v>
      </c>
      <c r="R9614" t="s">
        <v>8985</v>
      </c>
      <c r="S9614" t="s">
        <v>5100</v>
      </c>
      <c r="T9614" t="s">
        <v>35</v>
      </c>
      <c r="U9614" t="s">
        <v>36</v>
      </c>
      <c r="V9614">
        <v>45851647</v>
      </c>
      <c r="W9614">
        <v>2023</v>
      </c>
      <c r="X9614" t="s">
        <v>112</v>
      </c>
      <c r="Y9614" t="s">
        <v>38</v>
      </c>
      <c r="Z9614" t="s">
        <v>39</v>
      </c>
      <c r="AA9614" t="s">
        <v>40</v>
      </c>
      <c r="AB9614" t="s">
        <v>38</v>
      </c>
    </row>
    <row r="9615" spans="1:28" x14ac:dyDescent="0.35">
      <c r="A9615" t="s">
        <v>4487</v>
      </c>
      <c r="B9615" t="s">
        <v>12654</v>
      </c>
      <c r="C9615" t="s">
        <v>4522</v>
      </c>
      <c r="D9615" s="1">
        <v>43021102</v>
      </c>
      <c r="E9615" t="s">
        <v>43</v>
      </c>
      <c r="G9615">
        <v>45083</v>
      </c>
      <c r="H9615" s="3">
        <v>1239</v>
      </c>
      <c r="I9615">
        <v>2130613</v>
      </c>
      <c r="J9615" s="4">
        <v>341</v>
      </c>
      <c r="K9615" t="s">
        <v>31</v>
      </c>
      <c r="L9615" t="s">
        <v>32</v>
      </c>
      <c r="M9615" t="s">
        <v>33</v>
      </c>
      <c r="N9615" s="4">
        <v>14</v>
      </c>
      <c r="O9615" s="4">
        <v>4774</v>
      </c>
      <c r="P9615" t="s">
        <v>8983</v>
      </c>
      <c r="Q9615" t="s">
        <v>8984</v>
      </c>
      <c r="R9615" t="s">
        <v>8985</v>
      </c>
      <c r="S9615" t="s">
        <v>5098</v>
      </c>
      <c r="T9615" t="s">
        <v>35</v>
      </c>
      <c r="U9615" t="s">
        <v>36</v>
      </c>
      <c r="V9615">
        <v>0</v>
      </c>
      <c r="W9615">
        <v>2023</v>
      </c>
      <c r="X9615" t="s">
        <v>112</v>
      </c>
      <c r="Y9615" t="s">
        <v>38</v>
      </c>
      <c r="Z9615" t="s">
        <v>45</v>
      </c>
      <c r="AA9615" t="s">
        <v>40</v>
      </c>
      <c r="AB9615" t="s">
        <v>40</v>
      </c>
    </row>
    <row r="9616" spans="1:28" x14ac:dyDescent="0.35">
      <c r="A9616" t="s">
        <v>4487</v>
      </c>
      <c r="B9616" t="s">
        <v>12653</v>
      </c>
      <c r="C9616" t="s">
        <v>4502</v>
      </c>
      <c r="D9616" s="1">
        <v>43021101</v>
      </c>
      <c r="E9616" t="s">
        <v>30</v>
      </c>
      <c r="G9616">
        <v>45103</v>
      </c>
      <c r="H9616" s="3">
        <v>1206</v>
      </c>
      <c r="I9616">
        <v>2146068</v>
      </c>
      <c r="J9616" s="4">
        <v>664</v>
      </c>
      <c r="K9616" t="s">
        <v>31</v>
      </c>
      <c r="L9616" t="s">
        <v>66</v>
      </c>
      <c r="M9616" t="s">
        <v>415</v>
      </c>
      <c r="N9616" s="4">
        <v>113</v>
      </c>
      <c r="O9616" s="4">
        <v>39961</v>
      </c>
      <c r="P9616" t="s">
        <v>8987</v>
      </c>
      <c r="Q9616" t="s">
        <v>8984</v>
      </c>
      <c r="R9616" t="s">
        <v>8985</v>
      </c>
      <c r="S9616" t="s">
        <v>5102</v>
      </c>
      <c r="T9616" t="s">
        <v>35</v>
      </c>
      <c r="U9616" t="s">
        <v>36</v>
      </c>
      <c r="V9616">
        <v>31653490</v>
      </c>
      <c r="W9616">
        <v>2023</v>
      </c>
      <c r="X9616" t="s">
        <v>112</v>
      </c>
      <c r="Y9616" t="s">
        <v>38</v>
      </c>
      <c r="Z9616" t="s">
        <v>39</v>
      </c>
      <c r="AA9616" t="s">
        <v>40</v>
      </c>
      <c r="AB9616" t="s">
        <v>40</v>
      </c>
    </row>
    <row r="9617" spans="1:28" x14ac:dyDescent="0.35">
      <c r="A9617" t="s">
        <v>4487</v>
      </c>
      <c r="B9617" t="s">
        <v>12653</v>
      </c>
      <c r="C9617" t="s">
        <v>4488</v>
      </c>
      <c r="D9617" s="1">
        <v>43292103</v>
      </c>
      <c r="E9617" t="s">
        <v>43</v>
      </c>
      <c r="G9617">
        <v>45090</v>
      </c>
      <c r="H9617" s="3">
        <v>745</v>
      </c>
      <c r="I9617">
        <v>2135865</v>
      </c>
      <c r="J9617" s="4">
        <v>303</v>
      </c>
      <c r="K9617" t="s">
        <v>31</v>
      </c>
      <c r="L9617" t="s">
        <v>60</v>
      </c>
      <c r="M9617" t="s">
        <v>61</v>
      </c>
      <c r="N9617" s="4">
        <v>71</v>
      </c>
      <c r="O9617" s="4">
        <v>21513</v>
      </c>
      <c r="P9617" t="s">
        <v>8987</v>
      </c>
      <c r="Q9617" t="s">
        <v>8984</v>
      </c>
      <c r="R9617" t="s">
        <v>8985</v>
      </c>
      <c r="S9617" t="s">
        <v>5099</v>
      </c>
      <c r="T9617" t="s">
        <v>35</v>
      </c>
      <c r="U9617" t="s">
        <v>36</v>
      </c>
      <c r="V9617">
        <v>45846064</v>
      </c>
      <c r="W9617">
        <v>2023</v>
      </c>
      <c r="X9617" t="s">
        <v>112</v>
      </c>
      <c r="Y9617" t="s">
        <v>38</v>
      </c>
      <c r="Z9617" t="s">
        <v>39</v>
      </c>
      <c r="AA9617" t="s">
        <v>40</v>
      </c>
      <c r="AB9617" t="s">
        <v>40</v>
      </c>
    </row>
    <row r="9618" spans="1:28" x14ac:dyDescent="0.35">
      <c r="A9618" t="s">
        <v>4487</v>
      </c>
      <c r="B9618" t="s">
        <v>12654</v>
      </c>
      <c r="C9618" t="s">
        <v>4488</v>
      </c>
      <c r="D9618" s="1">
        <v>43292103</v>
      </c>
      <c r="E9618" t="s">
        <v>43</v>
      </c>
      <c r="G9618">
        <v>45081</v>
      </c>
      <c r="H9618" s="3">
        <v>804</v>
      </c>
      <c r="I9618">
        <v>2128338</v>
      </c>
      <c r="J9618" s="4">
        <v>330</v>
      </c>
      <c r="K9618" t="s">
        <v>31</v>
      </c>
      <c r="L9618" t="s">
        <v>32</v>
      </c>
      <c r="M9618" t="s">
        <v>83</v>
      </c>
      <c r="N9618" s="4">
        <v>29</v>
      </c>
      <c r="O9618" s="4">
        <v>9570</v>
      </c>
      <c r="P9618" t="s">
        <v>8987</v>
      </c>
      <c r="Q9618" t="s">
        <v>8984</v>
      </c>
      <c r="R9618" t="s">
        <v>8985</v>
      </c>
      <c r="S9618" t="s">
        <v>5097</v>
      </c>
      <c r="T9618" t="s">
        <v>35</v>
      </c>
      <c r="U9618" t="s">
        <v>36</v>
      </c>
      <c r="V9618">
        <v>0</v>
      </c>
      <c r="W9618">
        <v>2023</v>
      </c>
      <c r="X9618" t="s">
        <v>112</v>
      </c>
      <c r="Y9618" t="s">
        <v>38</v>
      </c>
      <c r="Z9618" t="s">
        <v>39</v>
      </c>
      <c r="AA9618" t="s">
        <v>40</v>
      </c>
      <c r="AB9618" t="s">
        <v>40</v>
      </c>
    </row>
    <row r="9619" spans="1:28" x14ac:dyDescent="0.35">
      <c r="A9619" t="s">
        <v>4487</v>
      </c>
      <c r="B9619" t="s">
        <v>12653</v>
      </c>
      <c r="C9619" t="s">
        <v>4597</v>
      </c>
      <c r="D9619" s="1">
        <v>43432102</v>
      </c>
      <c r="E9619" t="s">
        <v>30</v>
      </c>
      <c r="G9619">
        <v>45094</v>
      </c>
      <c r="H9619" s="3">
        <v>1308</v>
      </c>
      <c r="I9619">
        <v>2139324</v>
      </c>
      <c r="J9619" s="4">
        <v>637</v>
      </c>
      <c r="K9619" t="s">
        <v>31</v>
      </c>
      <c r="L9619" t="s">
        <v>32</v>
      </c>
      <c r="M9619" t="s">
        <v>33</v>
      </c>
      <c r="N9619" s="4">
        <v>345</v>
      </c>
      <c r="O9619" s="4">
        <v>91218</v>
      </c>
      <c r="P9619" t="s">
        <v>8987</v>
      </c>
      <c r="Q9619" t="s">
        <v>8984</v>
      </c>
      <c r="R9619" t="s">
        <v>8985</v>
      </c>
      <c r="S9619" t="s">
        <v>5101</v>
      </c>
      <c r="T9619" t="s">
        <v>35</v>
      </c>
      <c r="U9619" t="s">
        <v>36</v>
      </c>
      <c r="V9619">
        <v>31652615</v>
      </c>
      <c r="W9619">
        <v>2023</v>
      </c>
      <c r="X9619" t="s">
        <v>112</v>
      </c>
      <c r="Y9619" t="s">
        <v>38</v>
      </c>
      <c r="Z9619" t="s">
        <v>39</v>
      </c>
      <c r="AA9619" t="s">
        <v>40</v>
      </c>
      <c r="AB9619" t="s">
        <v>40</v>
      </c>
    </row>
    <row r="9620" spans="1:28" x14ac:dyDescent="0.35">
      <c r="A9620" t="s">
        <v>5113</v>
      </c>
      <c r="B9620" t="s">
        <v>12653</v>
      </c>
      <c r="C9620" t="s">
        <v>5139</v>
      </c>
      <c r="D9620" s="1">
        <v>103191101</v>
      </c>
      <c r="E9620" t="s">
        <v>43</v>
      </c>
      <c r="G9620">
        <v>45082</v>
      </c>
      <c r="H9620" s="3">
        <v>1753</v>
      </c>
      <c r="I9620">
        <v>2129583</v>
      </c>
      <c r="J9620" s="4">
        <v>649</v>
      </c>
      <c r="K9620" t="s">
        <v>31</v>
      </c>
      <c r="L9620" t="s">
        <v>32</v>
      </c>
      <c r="M9620" t="s">
        <v>83</v>
      </c>
      <c r="N9620" s="4">
        <v>28</v>
      </c>
      <c r="O9620" s="4">
        <v>18172</v>
      </c>
      <c r="P9620" t="s">
        <v>9004</v>
      </c>
      <c r="Q9620" t="s">
        <v>8984</v>
      </c>
      <c r="R9620" t="s">
        <v>8985</v>
      </c>
      <c r="S9620" t="s">
        <v>14606</v>
      </c>
      <c r="T9620" t="s">
        <v>35</v>
      </c>
      <c r="U9620" t="s">
        <v>36</v>
      </c>
      <c r="V9620">
        <v>0</v>
      </c>
      <c r="W9620">
        <v>2023</v>
      </c>
      <c r="X9620" t="s">
        <v>112</v>
      </c>
      <c r="Y9620" t="s">
        <v>38</v>
      </c>
      <c r="Z9620" t="s">
        <v>64</v>
      </c>
      <c r="AA9620" t="s">
        <v>40</v>
      </c>
      <c r="AB9620" t="s">
        <v>40</v>
      </c>
    </row>
    <row r="9621" spans="1:28" x14ac:dyDescent="0.35">
      <c r="A9621" t="s">
        <v>5113</v>
      </c>
      <c r="B9621" t="s">
        <v>12654</v>
      </c>
      <c r="C9621" t="s">
        <v>5237</v>
      </c>
      <c r="D9621" s="1">
        <v>102831105</v>
      </c>
      <c r="E9621" t="s">
        <v>30</v>
      </c>
      <c r="G9621">
        <v>45082</v>
      </c>
      <c r="H9621" s="3">
        <v>1926</v>
      </c>
      <c r="I9621">
        <v>2129659</v>
      </c>
      <c r="J9621" s="4">
        <v>484</v>
      </c>
      <c r="K9621" t="s">
        <v>31</v>
      </c>
      <c r="L9621" t="s">
        <v>32</v>
      </c>
      <c r="M9621" t="s">
        <v>33</v>
      </c>
      <c r="N9621" s="4">
        <v>1254</v>
      </c>
      <c r="O9621" s="4">
        <v>47762</v>
      </c>
      <c r="P9621" t="s">
        <v>9004</v>
      </c>
      <c r="Q9621" t="s">
        <v>9125</v>
      </c>
      <c r="R9621" t="s">
        <v>8985</v>
      </c>
      <c r="S9621" t="s">
        <v>14607</v>
      </c>
      <c r="T9621" t="s">
        <v>35</v>
      </c>
      <c r="U9621" t="s">
        <v>36</v>
      </c>
      <c r="V9621">
        <v>0</v>
      </c>
      <c r="W9621">
        <v>2023</v>
      </c>
      <c r="X9621" t="s">
        <v>112</v>
      </c>
      <c r="Y9621" t="s">
        <v>38</v>
      </c>
      <c r="Z9621" t="s">
        <v>39</v>
      </c>
      <c r="AA9621" t="s">
        <v>40</v>
      </c>
      <c r="AB9621" t="s">
        <v>40</v>
      </c>
    </row>
    <row r="9622" spans="1:28" x14ac:dyDescent="0.35">
      <c r="A9622" t="s">
        <v>6195</v>
      </c>
      <c r="B9622" t="s">
        <v>12653</v>
      </c>
      <c r="C9622" t="s">
        <v>6215</v>
      </c>
      <c r="D9622" s="1">
        <v>152921101</v>
      </c>
      <c r="E9622" t="s">
        <v>53</v>
      </c>
      <c r="G9622">
        <v>45083</v>
      </c>
      <c r="H9622" s="3">
        <v>1737</v>
      </c>
      <c r="I9622">
        <v>2131183</v>
      </c>
      <c r="J9622" s="4">
        <v>411</v>
      </c>
      <c r="K9622" t="s">
        <v>31</v>
      </c>
      <c r="L9622" t="s">
        <v>66</v>
      </c>
      <c r="M9622" t="s">
        <v>415</v>
      </c>
      <c r="N9622" s="4">
        <v>525</v>
      </c>
      <c r="O9622" s="4">
        <v>53157</v>
      </c>
      <c r="P9622" t="s">
        <v>8990</v>
      </c>
      <c r="Q9622" t="s">
        <v>9125</v>
      </c>
      <c r="R9622" t="s">
        <v>8985</v>
      </c>
      <c r="S9622" t="s">
        <v>14608</v>
      </c>
      <c r="T9622" t="s">
        <v>35</v>
      </c>
      <c r="U9622" t="s">
        <v>36</v>
      </c>
      <c r="V9622">
        <v>31651432</v>
      </c>
      <c r="W9622">
        <v>2023</v>
      </c>
      <c r="X9622" t="s">
        <v>112</v>
      </c>
      <c r="Y9622" t="s">
        <v>38</v>
      </c>
      <c r="Z9622" t="s">
        <v>45</v>
      </c>
      <c r="AA9622" t="s">
        <v>40</v>
      </c>
      <c r="AB9622" t="s">
        <v>38</v>
      </c>
    </row>
    <row r="9623" spans="1:28" x14ac:dyDescent="0.35">
      <c r="A9623" t="s">
        <v>6337</v>
      </c>
      <c r="B9623" t="s">
        <v>12653</v>
      </c>
      <c r="C9623" t="s">
        <v>6472</v>
      </c>
      <c r="D9623" s="1">
        <v>153081110</v>
      </c>
      <c r="E9623" t="s">
        <v>43</v>
      </c>
      <c r="G9623">
        <v>45082</v>
      </c>
      <c r="H9623" s="3">
        <v>1626</v>
      </c>
      <c r="I9623">
        <v>2129472</v>
      </c>
      <c r="J9623" s="4">
        <v>428</v>
      </c>
      <c r="K9623" t="s">
        <v>31</v>
      </c>
      <c r="L9623" t="s">
        <v>32</v>
      </c>
      <c r="M9623" t="s">
        <v>83</v>
      </c>
      <c r="N9623" s="4">
        <v>6</v>
      </c>
      <c r="O9623" s="4">
        <v>2568</v>
      </c>
      <c r="P9623" t="s">
        <v>8983</v>
      </c>
      <c r="Q9623" t="s">
        <v>8984</v>
      </c>
      <c r="R9623" t="s">
        <v>8985</v>
      </c>
      <c r="S9623" t="s">
        <v>7386</v>
      </c>
      <c r="T9623" t="s">
        <v>35</v>
      </c>
      <c r="U9623" t="s">
        <v>36</v>
      </c>
      <c r="V9623">
        <v>31651318</v>
      </c>
      <c r="W9623">
        <v>2023</v>
      </c>
      <c r="X9623" t="s">
        <v>112</v>
      </c>
      <c r="Y9623" t="s">
        <v>38</v>
      </c>
      <c r="Z9623" t="s">
        <v>422</v>
      </c>
      <c r="AA9623" t="s">
        <v>40</v>
      </c>
      <c r="AB9623" t="s">
        <v>38</v>
      </c>
    </row>
    <row r="9624" spans="1:28" x14ac:dyDescent="0.35">
      <c r="A9624" t="s">
        <v>6337</v>
      </c>
      <c r="B9624" t="s">
        <v>12653</v>
      </c>
      <c r="C9624" t="s">
        <v>6344</v>
      </c>
      <c r="D9624" s="1">
        <v>152282101</v>
      </c>
      <c r="E9624" t="s">
        <v>43</v>
      </c>
      <c r="G9624">
        <v>45091</v>
      </c>
      <c r="H9624" s="3">
        <v>1516</v>
      </c>
      <c r="I9624">
        <v>2137122</v>
      </c>
      <c r="J9624" s="4">
        <v>1332</v>
      </c>
      <c r="K9624" t="s">
        <v>31</v>
      </c>
      <c r="L9624" t="s">
        <v>32</v>
      </c>
      <c r="M9624" t="s">
        <v>33</v>
      </c>
      <c r="N9624" s="4">
        <v>17</v>
      </c>
      <c r="O9624" s="4">
        <v>3220</v>
      </c>
      <c r="P9624" t="s">
        <v>8987</v>
      </c>
      <c r="Q9624" t="s">
        <v>8984</v>
      </c>
      <c r="R9624" t="s">
        <v>8985</v>
      </c>
      <c r="S9624" t="s">
        <v>14609</v>
      </c>
      <c r="T9624" t="s">
        <v>35</v>
      </c>
      <c r="U9624" t="s">
        <v>36</v>
      </c>
      <c r="V9624">
        <v>31652347</v>
      </c>
      <c r="W9624">
        <v>2023</v>
      </c>
      <c r="X9624" t="s">
        <v>112</v>
      </c>
      <c r="Y9624" t="s">
        <v>38</v>
      </c>
      <c r="Z9624" t="s">
        <v>64</v>
      </c>
      <c r="AA9624" t="s">
        <v>40</v>
      </c>
      <c r="AB9624" t="s">
        <v>40</v>
      </c>
    </row>
    <row r="9625" spans="1:28" x14ac:dyDescent="0.35">
      <c r="A9625" t="s">
        <v>6337</v>
      </c>
      <c r="B9625" t="s">
        <v>12653</v>
      </c>
      <c r="C9625" t="s">
        <v>6491</v>
      </c>
      <c r="D9625" s="1">
        <v>152491102</v>
      </c>
      <c r="E9625" t="s">
        <v>30</v>
      </c>
      <c r="G9625">
        <v>45094</v>
      </c>
      <c r="H9625" s="3">
        <v>1042</v>
      </c>
      <c r="I9625">
        <v>2139273</v>
      </c>
      <c r="J9625" s="4">
        <v>798</v>
      </c>
      <c r="K9625" t="s">
        <v>31</v>
      </c>
      <c r="L9625" t="s">
        <v>32</v>
      </c>
      <c r="M9625" t="s">
        <v>33</v>
      </c>
      <c r="N9625" s="4">
        <v>2846</v>
      </c>
      <c r="O9625" s="4">
        <v>282872</v>
      </c>
      <c r="P9625" t="s">
        <v>8987</v>
      </c>
      <c r="Q9625" t="s">
        <v>8984</v>
      </c>
      <c r="R9625" t="s">
        <v>8985</v>
      </c>
      <c r="S9625" t="s">
        <v>7387</v>
      </c>
      <c r="T9625" t="s">
        <v>35</v>
      </c>
      <c r="U9625" t="s">
        <v>36</v>
      </c>
      <c r="V9625">
        <v>0</v>
      </c>
      <c r="W9625">
        <v>2023</v>
      </c>
      <c r="X9625" t="s">
        <v>112</v>
      </c>
      <c r="Y9625" t="s">
        <v>38</v>
      </c>
      <c r="Z9625" t="s">
        <v>39</v>
      </c>
      <c r="AA9625" t="s">
        <v>40</v>
      </c>
      <c r="AB9625" t="s">
        <v>40</v>
      </c>
    </row>
    <row r="9626" spans="1:28" x14ac:dyDescent="0.35">
      <c r="A9626" t="s">
        <v>7410</v>
      </c>
      <c r="B9626" t="s">
        <v>12653</v>
      </c>
      <c r="C9626" t="s">
        <v>7418</v>
      </c>
      <c r="D9626" s="1">
        <v>43071102</v>
      </c>
      <c r="E9626" t="s">
        <v>30</v>
      </c>
      <c r="G9626">
        <v>45106</v>
      </c>
      <c r="H9626" s="3">
        <v>2143</v>
      </c>
      <c r="I9626">
        <v>2149402</v>
      </c>
      <c r="J9626" s="4">
        <v>825</v>
      </c>
      <c r="K9626" t="s">
        <v>31</v>
      </c>
      <c r="L9626" t="s">
        <v>32</v>
      </c>
      <c r="M9626" t="s">
        <v>33</v>
      </c>
      <c r="N9626" s="4">
        <v>611</v>
      </c>
      <c r="O9626" s="4">
        <v>164059</v>
      </c>
      <c r="P9626" t="s">
        <v>8987</v>
      </c>
      <c r="Q9626" t="s">
        <v>8984</v>
      </c>
      <c r="R9626" t="s">
        <v>8985</v>
      </c>
      <c r="S9626" t="s">
        <v>8245</v>
      </c>
      <c r="T9626" t="s">
        <v>35</v>
      </c>
      <c r="U9626" t="s">
        <v>36</v>
      </c>
      <c r="V9626">
        <v>45865302</v>
      </c>
      <c r="W9626">
        <v>2023</v>
      </c>
      <c r="X9626" t="s">
        <v>112</v>
      </c>
      <c r="Y9626" t="s">
        <v>38</v>
      </c>
      <c r="Z9626" t="s">
        <v>39</v>
      </c>
      <c r="AA9626" t="s">
        <v>40</v>
      </c>
      <c r="AB9626" t="s">
        <v>40</v>
      </c>
    </row>
    <row r="9627" spans="1:28" x14ac:dyDescent="0.35">
      <c r="A9627" t="s">
        <v>7410</v>
      </c>
      <c r="B9627" t="s">
        <v>12654</v>
      </c>
      <c r="C9627" t="s">
        <v>7458</v>
      </c>
      <c r="D9627" s="1">
        <v>43161101</v>
      </c>
      <c r="E9627" t="s">
        <v>53</v>
      </c>
      <c r="G9627">
        <v>45093</v>
      </c>
      <c r="H9627" s="3">
        <v>721</v>
      </c>
      <c r="I9627">
        <v>2138189</v>
      </c>
      <c r="J9627" s="4">
        <v>545</v>
      </c>
      <c r="K9627" t="s">
        <v>31</v>
      </c>
      <c r="L9627" t="s">
        <v>66</v>
      </c>
      <c r="M9627" t="s">
        <v>415</v>
      </c>
      <c r="N9627" s="4">
        <v>10</v>
      </c>
      <c r="O9627" s="4">
        <v>5027</v>
      </c>
      <c r="P9627" t="s">
        <v>8983</v>
      </c>
      <c r="Q9627" t="s">
        <v>79</v>
      </c>
      <c r="R9627" t="s">
        <v>8985</v>
      </c>
      <c r="S9627" t="s">
        <v>14610</v>
      </c>
      <c r="T9627" t="s">
        <v>35</v>
      </c>
      <c r="U9627" t="s">
        <v>36</v>
      </c>
      <c r="V9627">
        <v>31652435</v>
      </c>
      <c r="W9627">
        <v>2023</v>
      </c>
      <c r="X9627" t="s">
        <v>112</v>
      </c>
      <c r="Y9627" t="s">
        <v>38</v>
      </c>
      <c r="Z9627" t="s">
        <v>45</v>
      </c>
      <c r="AA9627" t="s">
        <v>40</v>
      </c>
      <c r="AB9627" t="s">
        <v>38</v>
      </c>
    </row>
    <row r="9628" spans="1:28" x14ac:dyDescent="0.35">
      <c r="A9628" t="s">
        <v>7410</v>
      </c>
      <c r="B9628" t="s">
        <v>12653</v>
      </c>
      <c r="C9628" t="s">
        <v>7426</v>
      </c>
      <c r="D9628" s="1">
        <v>42571102</v>
      </c>
      <c r="E9628" t="s">
        <v>43</v>
      </c>
      <c r="G9628">
        <v>45104</v>
      </c>
      <c r="H9628" s="3">
        <v>1546</v>
      </c>
      <c r="I9628">
        <v>2147176</v>
      </c>
      <c r="J9628" s="4">
        <v>237</v>
      </c>
      <c r="K9628" t="s">
        <v>31</v>
      </c>
      <c r="L9628" t="s">
        <v>32</v>
      </c>
      <c r="M9628" t="s">
        <v>83</v>
      </c>
      <c r="N9628" s="4">
        <v>19</v>
      </c>
      <c r="O9628" s="4">
        <v>4503</v>
      </c>
      <c r="P9628" t="s">
        <v>8987</v>
      </c>
      <c r="Q9628" t="s">
        <v>8984</v>
      </c>
      <c r="R9628" t="s">
        <v>8985</v>
      </c>
      <c r="S9628" t="s">
        <v>8244</v>
      </c>
      <c r="T9628" t="s">
        <v>35</v>
      </c>
      <c r="U9628" t="s">
        <v>36</v>
      </c>
      <c r="V9628">
        <v>45862191</v>
      </c>
      <c r="W9628">
        <v>2023</v>
      </c>
      <c r="X9628" t="s">
        <v>112</v>
      </c>
      <c r="Y9628" t="s">
        <v>38</v>
      </c>
      <c r="Z9628" t="s">
        <v>39</v>
      </c>
      <c r="AA9628" t="s">
        <v>40</v>
      </c>
      <c r="AB9628" t="s">
        <v>40</v>
      </c>
    </row>
    <row r="9629" spans="1:28" x14ac:dyDescent="0.35">
      <c r="A9629" t="s">
        <v>7410</v>
      </c>
      <c r="B9629" t="s">
        <v>12654</v>
      </c>
      <c r="C9629" t="s">
        <v>7411</v>
      </c>
      <c r="D9629" s="1">
        <v>42811112</v>
      </c>
      <c r="E9629" t="s">
        <v>30</v>
      </c>
      <c r="G9629">
        <v>45084</v>
      </c>
      <c r="H9629" s="3">
        <v>1119</v>
      </c>
      <c r="I9629">
        <v>2131913</v>
      </c>
      <c r="J9629" s="4">
        <v>574</v>
      </c>
      <c r="K9629" t="s">
        <v>31</v>
      </c>
      <c r="L9629" t="s">
        <v>32</v>
      </c>
      <c r="M9629" t="s">
        <v>33</v>
      </c>
      <c r="N9629" s="4">
        <v>492</v>
      </c>
      <c r="O9629" s="4">
        <v>89723</v>
      </c>
      <c r="P9629" t="s">
        <v>8987</v>
      </c>
      <c r="Q9629" t="s">
        <v>8984</v>
      </c>
      <c r="R9629" t="s">
        <v>8985</v>
      </c>
      <c r="S9629" t="s">
        <v>8242</v>
      </c>
      <c r="T9629" t="s">
        <v>35</v>
      </c>
      <c r="U9629" t="s">
        <v>36</v>
      </c>
      <c r="V9629">
        <v>31651531</v>
      </c>
      <c r="W9629">
        <v>2023</v>
      </c>
      <c r="X9629" t="s">
        <v>112</v>
      </c>
      <c r="Y9629" t="s">
        <v>38</v>
      </c>
      <c r="Z9629" t="s">
        <v>172</v>
      </c>
      <c r="AA9629" t="s">
        <v>40</v>
      </c>
      <c r="AB9629" t="s">
        <v>40</v>
      </c>
    </row>
    <row r="9630" spans="1:28" x14ac:dyDescent="0.35">
      <c r="A9630" t="s">
        <v>7410</v>
      </c>
      <c r="B9630" t="s">
        <v>12654</v>
      </c>
      <c r="C9630" t="s">
        <v>7437</v>
      </c>
      <c r="D9630" s="1">
        <v>42751113</v>
      </c>
      <c r="E9630" t="s">
        <v>43</v>
      </c>
      <c r="G9630">
        <v>45104</v>
      </c>
      <c r="H9630" s="3">
        <v>438</v>
      </c>
      <c r="I9630">
        <v>2146585</v>
      </c>
      <c r="J9630" s="4">
        <v>683</v>
      </c>
      <c r="K9630" t="s">
        <v>31</v>
      </c>
      <c r="L9630" t="s">
        <v>32</v>
      </c>
      <c r="M9630" t="s">
        <v>33</v>
      </c>
      <c r="N9630" s="4">
        <v>28</v>
      </c>
      <c r="O9630" s="4">
        <v>18499</v>
      </c>
      <c r="P9630" t="s">
        <v>8987</v>
      </c>
      <c r="Q9630" t="s">
        <v>8984</v>
      </c>
      <c r="R9630" t="s">
        <v>8985</v>
      </c>
      <c r="S9630" t="s">
        <v>8243</v>
      </c>
      <c r="T9630" t="s">
        <v>35</v>
      </c>
      <c r="U9630" t="s">
        <v>36</v>
      </c>
      <c r="V9630">
        <v>31653687</v>
      </c>
      <c r="W9630">
        <v>2023</v>
      </c>
      <c r="X9630" t="s">
        <v>112</v>
      </c>
      <c r="Y9630" t="s">
        <v>38</v>
      </c>
      <c r="Z9630" t="s">
        <v>39</v>
      </c>
      <c r="AA9630" t="s">
        <v>40</v>
      </c>
      <c r="AB9630" t="s">
        <v>40</v>
      </c>
    </row>
    <row r="9631" spans="1:28" x14ac:dyDescent="0.35">
      <c r="A9631" t="s">
        <v>8579</v>
      </c>
      <c r="B9631" t="s">
        <v>12653</v>
      </c>
      <c r="C9631" t="s">
        <v>8589</v>
      </c>
      <c r="D9631" s="1">
        <v>163351705</v>
      </c>
      <c r="E9631" t="s">
        <v>30</v>
      </c>
      <c r="G9631">
        <v>45107</v>
      </c>
      <c r="H9631" s="3">
        <v>1451</v>
      </c>
      <c r="I9631">
        <v>2150015</v>
      </c>
      <c r="J9631" s="4">
        <v>643</v>
      </c>
      <c r="K9631" t="s">
        <v>31</v>
      </c>
      <c r="L9631" t="s">
        <v>60</v>
      </c>
      <c r="M9631" t="s">
        <v>94</v>
      </c>
      <c r="N9631" s="4">
        <v>523</v>
      </c>
      <c r="O9631" s="4">
        <v>147451</v>
      </c>
      <c r="P9631" t="s">
        <v>9064</v>
      </c>
      <c r="Q9631" t="s">
        <v>57</v>
      </c>
      <c r="R9631" t="s">
        <v>8985</v>
      </c>
      <c r="S9631" t="s">
        <v>8978</v>
      </c>
      <c r="T9631" t="s">
        <v>35</v>
      </c>
      <c r="U9631" t="s">
        <v>36</v>
      </c>
      <c r="V9631">
        <v>31653955</v>
      </c>
      <c r="W9631">
        <v>2023</v>
      </c>
      <c r="X9631" t="s">
        <v>112</v>
      </c>
      <c r="Y9631" t="s">
        <v>38</v>
      </c>
      <c r="Z9631" t="s">
        <v>39</v>
      </c>
      <c r="AA9631" t="s">
        <v>40</v>
      </c>
      <c r="AB9631" t="s">
        <v>40</v>
      </c>
    </row>
    <row r="9632" spans="1:28" x14ac:dyDescent="0.35">
      <c r="A9632" t="s">
        <v>28</v>
      </c>
      <c r="B9632" t="s">
        <v>12653</v>
      </c>
      <c r="C9632" t="s">
        <v>119</v>
      </c>
      <c r="D9632" s="1">
        <v>182941102</v>
      </c>
      <c r="E9632" t="s">
        <v>43</v>
      </c>
      <c r="G9632">
        <v>45007</v>
      </c>
      <c r="H9632" s="3">
        <v>2331</v>
      </c>
      <c r="I9632">
        <v>2063957</v>
      </c>
      <c r="J9632" s="4">
        <v>871</v>
      </c>
      <c r="K9632" t="s">
        <v>31</v>
      </c>
      <c r="L9632" t="s">
        <v>32</v>
      </c>
      <c r="M9632" t="s">
        <v>33</v>
      </c>
      <c r="N9632" s="4">
        <v>8</v>
      </c>
      <c r="O9632" s="4">
        <v>6968</v>
      </c>
      <c r="P9632" t="s">
        <v>8987</v>
      </c>
      <c r="Q9632" t="s">
        <v>8984</v>
      </c>
      <c r="R9632" t="s">
        <v>8985</v>
      </c>
      <c r="S9632" t="s">
        <v>14611</v>
      </c>
      <c r="T9632" t="s">
        <v>35</v>
      </c>
      <c r="U9632" t="s">
        <v>36</v>
      </c>
      <c r="V9632">
        <v>0</v>
      </c>
      <c r="W9632">
        <v>2023</v>
      </c>
      <c r="X9632" t="s">
        <v>76</v>
      </c>
      <c r="Y9632" t="s">
        <v>38</v>
      </c>
      <c r="Z9632" t="s">
        <v>39</v>
      </c>
      <c r="AA9632" t="s">
        <v>40</v>
      </c>
      <c r="AB9632" t="s">
        <v>40</v>
      </c>
    </row>
    <row r="9633" spans="1:28" x14ac:dyDescent="0.35">
      <c r="A9633" t="s">
        <v>28</v>
      </c>
      <c r="B9633" t="s">
        <v>12653</v>
      </c>
      <c r="C9633" t="s">
        <v>655</v>
      </c>
      <c r="D9633" s="1">
        <v>182082103</v>
      </c>
      <c r="E9633" t="s">
        <v>43</v>
      </c>
      <c r="G9633">
        <v>45000</v>
      </c>
      <c r="H9633" s="3">
        <v>145</v>
      </c>
      <c r="I9633">
        <v>2047050</v>
      </c>
      <c r="J9633" s="4">
        <v>2478</v>
      </c>
      <c r="K9633" t="s">
        <v>31</v>
      </c>
      <c r="L9633" t="s">
        <v>32</v>
      </c>
      <c r="M9633" t="s">
        <v>33</v>
      </c>
      <c r="N9633" s="4">
        <v>319</v>
      </c>
      <c r="O9633" s="4">
        <v>416065</v>
      </c>
      <c r="P9633" t="s">
        <v>8987</v>
      </c>
      <c r="Q9633" t="s">
        <v>8984</v>
      </c>
      <c r="R9633" t="s">
        <v>8985</v>
      </c>
      <c r="S9633" t="s">
        <v>14612</v>
      </c>
      <c r="T9633" t="s">
        <v>35</v>
      </c>
      <c r="U9633" t="s">
        <v>36</v>
      </c>
      <c r="V9633">
        <v>0</v>
      </c>
      <c r="W9633">
        <v>2023</v>
      </c>
      <c r="X9633" t="s">
        <v>76</v>
      </c>
      <c r="Y9633" t="s">
        <v>38</v>
      </c>
      <c r="Z9633" t="s">
        <v>51</v>
      </c>
      <c r="AA9633" t="s">
        <v>40</v>
      </c>
      <c r="AB9633" t="s">
        <v>40</v>
      </c>
    </row>
    <row r="9634" spans="1:28" x14ac:dyDescent="0.35">
      <c r="A9634" t="s">
        <v>28</v>
      </c>
      <c r="B9634" t="s">
        <v>12654</v>
      </c>
      <c r="C9634" t="s">
        <v>74</v>
      </c>
      <c r="D9634" s="1">
        <v>182941101</v>
      </c>
      <c r="E9634" t="s">
        <v>43</v>
      </c>
      <c r="G9634">
        <v>44995</v>
      </c>
      <c r="H9634" s="3">
        <v>813</v>
      </c>
      <c r="I9634">
        <v>2030406</v>
      </c>
      <c r="J9634" s="4">
        <v>4627</v>
      </c>
      <c r="K9634" t="s">
        <v>31</v>
      </c>
      <c r="L9634" t="s">
        <v>32</v>
      </c>
      <c r="M9634" t="s">
        <v>33</v>
      </c>
      <c r="N9634" s="4">
        <v>3</v>
      </c>
      <c r="O9634" s="4">
        <v>13881</v>
      </c>
      <c r="P9634" t="s">
        <v>8987</v>
      </c>
      <c r="Q9634" t="s">
        <v>8984</v>
      </c>
      <c r="R9634" t="s">
        <v>8985</v>
      </c>
      <c r="S9634" t="s">
        <v>14613</v>
      </c>
      <c r="T9634" t="s">
        <v>35</v>
      </c>
      <c r="U9634" t="s">
        <v>36</v>
      </c>
      <c r="V9634">
        <v>0</v>
      </c>
      <c r="W9634">
        <v>2023</v>
      </c>
      <c r="X9634" t="s">
        <v>76</v>
      </c>
      <c r="Y9634" t="s">
        <v>38</v>
      </c>
      <c r="Z9634" t="s">
        <v>39</v>
      </c>
      <c r="AA9634" t="s">
        <v>40</v>
      </c>
      <c r="AB9634" t="s">
        <v>40</v>
      </c>
    </row>
    <row r="9635" spans="1:28" x14ac:dyDescent="0.35">
      <c r="A9635" t="s">
        <v>28</v>
      </c>
      <c r="B9635" t="s">
        <v>12654</v>
      </c>
      <c r="C9635" t="s">
        <v>74</v>
      </c>
      <c r="D9635" s="1">
        <v>182941101</v>
      </c>
      <c r="E9635" t="s">
        <v>30</v>
      </c>
      <c r="G9635">
        <v>44995</v>
      </c>
      <c r="H9635" s="3">
        <v>1137</v>
      </c>
      <c r="I9635">
        <v>2030913</v>
      </c>
      <c r="J9635" s="4">
        <v>3509</v>
      </c>
      <c r="K9635" t="s">
        <v>31</v>
      </c>
      <c r="L9635" t="s">
        <v>32</v>
      </c>
      <c r="M9635" t="s">
        <v>33</v>
      </c>
      <c r="N9635" s="4">
        <v>137</v>
      </c>
      <c r="O9635" s="4">
        <v>480733</v>
      </c>
      <c r="P9635" t="s">
        <v>8987</v>
      </c>
      <c r="Q9635" t="s">
        <v>8984</v>
      </c>
      <c r="R9635" t="s">
        <v>8985</v>
      </c>
      <c r="S9635" t="s">
        <v>14614</v>
      </c>
      <c r="T9635" t="s">
        <v>35</v>
      </c>
      <c r="U9635" t="s">
        <v>36</v>
      </c>
      <c r="V9635">
        <v>0</v>
      </c>
      <c r="W9635">
        <v>2023</v>
      </c>
      <c r="X9635" t="s">
        <v>76</v>
      </c>
      <c r="Y9635" t="s">
        <v>38</v>
      </c>
      <c r="Z9635" t="s">
        <v>39</v>
      </c>
      <c r="AA9635" t="s">
        <v>40</v>
      </c>
      <c r="AB9635" t="s">
        <v>40</v>
      </c>
    </row>
    <row r="9636" spans="1:28" x14ac:dyDescent="0.35">
      <c r="A9636" t="s">
        <v>28</v>
      </c>
      <c r="B9636" t="s">
        <v>12653</v>
      </c>
      <c r="C9636" t="s">
        <v>29</v>
      </c>
      <c r="D9636" s="1">
        <v>182371111</v>
      </c>
      <c r="E9636" t="s">
        <v>43</v>
      </c>
      <c r="G9636">
        <v>45014</v>
      </c>
      <c r="H9636" s="3">
        <v>1109</v>
      </c>
      <c r="I9636">
        <v>2072832</v>
      </c>
      <c r="J9636" s="4">
        <v>513</v>
      </c>
      <c r="K9636" t="s">
        <v>31</v>
      </c>
      <c r="L9636" t="s">
        <v>32</v>
      </c>
      <c r="M9636" t="s">
        <v>33</v>
      </c>
      <c r="N9636" s="4">
        <v>95</v>
      </c>
      <c r="O9636" s="4">
        <v>26157</v>
      </c>
      <c r="P9636" t="s">
        <v>8992</v>
      </c>
      <c r="Q9636" t="s">
        <v>8984</v>
      </c>
      <c r="R9636" t="s">
        <v>8985</v>
      </c>
      <c r="S9636" t="s">
        <v>1606</v>
      </c>
      <c r="T9636" t="s">
        <v>35</v>
      </c>
      <c r="U9636" t="s">
        <v>36</v>
      </c>
      <c r="V9636">
        <v>0</v>
      </c>
      <c r="W9636">
        <v>2023</v>
      </c>
      <c r="X9636" t="s">
        <v>76</v>
      </c>
      <c r="Y9636" t="s">
        <v>38</v>
      </c>
      <c r="Z9636" t="s">
        <v>64</v>
      </c>
      <c r="AA9636" t="s">
        <v>40</v>
      </c>
      <c r="AB9636" t="s">
        <v>40</v>
      </c>
    </row>
    <row r="9637" spans="1:28" x14ac:dyDescent="0.35">
      <c r="A9637" t="s">
        <v>28</v>
      </c>
      <c r="B9637" t="s">
        <v>12653</v>
      </c>
      <c r="C9637" t="s">
        <v>74</v>
      </c>
      <c r="D9637" s="1">
        <v>182941101</v>
      </c>
      <c r="E9637" t="s">
        <v>43</v>
      </c>
      <c r="G9637">
        <v>44995</v>
      </c>
      <c r="H9637" s="3">
        <v>301</v>
      </c>
      <c r="I9637">
        <v>2032384</v>
      </c>
      <c r="J9637" s="4">
        <v>5246</v>
      </c>
      <c r="K9637" t="s">
        <v>31</v>
      </c>
      <c r="L9637" t="s">
        <v>32</v>
      </c>
      <c r="M9637" t="s">
        <v>33</v>
      </c>
      <c r="N9637" s="4">
        <v>84</v>
      </c>
      <c r="O9637" s="4">
        <v>440664</v>
      </c>
      <c r="P9637" t="s">
        <v>9227</v>
      </c>
      <c r="Q9637" t="s">
        <v>8984</v>
      </c>
      <c r="R9637" t="s">
        <v>8985</v>
      </c>
      <c r="S9637" t="s">
        <v>14615</v>
      </c>
      <c r="T9637" t="s">
        <v>35</v>
      </c>
      <c r="U9637" t="s">
        <v>36</v>
      </c>
      <c r="V9637">
        <v>0</v>
      </c>
      <c r="W9637">
        <v>2023</v>
      </c>
      <c r="X9637" t="s">
        <v>76</v>
      </c>
      <c r="Y9637" t="s">
        <v>38</v>
      </c>
      <c r="Z9637" t="s">
        <v>88</v>
      </c>
      <c r="AA9637" t="s">
        <v>40</v>
      </c>
      <c r="AB9637" t="s">
        <v>40</v>
      </c>
    </row>
    <row r="9638" spans="1:28" x14ac:dyDescent="0.35">
      <c r="A9638" t="s">
        <v>28</v>
      </c>
      <c r="B9638" t="s">
        <v>12653</v>
      </c>
      <c r="C9638" t="s">
        <v>74</v>
      </c>
      <c r="D9638" s="1">
        <v>182941101</v>
      </c>
      <c r="E9638" t="s">
        <v>43</v>
      </c>
      <c r="G9638">
        <v>44995</v>
      </c>
      <c r="H9638" s="3">
        <v>254</v>
      </c>
      <c r="I9638">
        <v>2032371</v>
      </c>
      <c r="J9638" s="4">
        <v>5480</v>
      </c>
      <c r="K9638" t="s">
        <v>31</v>
      </c>
      <c r="L9638" t="s">
        <v>32</v>
      </c>
      <c r="M9638" t="s">
        <v>33</v>
      </c>
      <c r="N9638" s="4">
        <v>19</v>
      </c>
      <c r="O9638" s="4">
        <v>104120</v>
      </c>
      <c r="P9638" t="s">
        <v>9350</v>
      </c>
      <c r="Q9638" t="s">
        <v>8984</v>
      </c>
      <c r="R9638" t="s">
        <v>8985</v>
      </c>
      <c r="S9638" t="s">
        <v>14616</v>
      </c>
      <c r="T9638" t="s">
        <v>35</v>
      </c>
      <c r="U9638" t="s">
        <v>36</v>
      </c>
      <c r="V9638">
        <v>0</v>
      </c>
      <c r="W9638">
        <v>2023</v>
      </c>
      <c r="X9638" t="s">
        <v>76</v>
      </c>
      <c r="Y9638" t="s">
        <v>38</v>
      </c>
      <c r="Z9638" t="s">
        <v>88</v>
      </c>
      <c r="AA9638" t="s">
        <v>40</v>
      </c>
      <c r="AB9638" t="s">
        <v>40</v>
      </c>
    </row>
    <row r="9639" spans="1:28" x14ac:dyDescent="0.35">
      <c r="A9639" t="s">
        <v>28</v>
      </c>
      <c r="B9639" t="s">
        <v>12653</v>
      </c>
      <c r="C9639" t="s">
        <v>74</v>
      </c>
      <c r="D9639" s="1">
        <v>182941101</v>
      </c>
      <c r="E9639" t="s">
        <v>43</v>
      </c>
      <c r="G9639">
        <v>44995</v>
      </c>
      <c r="H9639" s="3">
        <v>254</v>
      </c>
      <c r="I9639">
        <v>2032370</v>
      </c>
      <c r="J9639" s="4">
        <v>5251</v>
      </c>
      <c r="K9639" t="s">
        <v>31</v>
      </c>
      <c r="L9639" t="s">
        <v>32</v>
      </c>
      <c r="M9639" t="s">
        <v>33</v>
      </c>
      <c r="N9639" s="4">
        <v>3</v>
      </c>
      <c r="O9639" s="4">
        <v>15753</v>
      </c>
      <c r="P9639" t="s">
        <v>9350</v>
      </c>
      <c r="Q9639" t="s">
        <v>8984</v>
      </c>
      <c r="R9639" t="s">
        <v>8985</v>
      </c>
      <c r="S9639" t="s">
        <v>14617</v>
      </c>
      <c r="T9639" t="s">
        <v>35</v>
      </c>
      <c r="U9639" t="s">
        <v>36</v>
      </c>
      <c r="V9639">
        <v>0</v>
      </c>
      <c r="W9639">
        <v>2023</v>
      </c>
      <c r="X9639" t="s">
        <v>76</v>
      </c>
      <c r="Y9639" t="s">
        <v>38</v>
      </c>
      <c r="Z9639" t="s">
        <v>88</v>
      </c>
      <c r="AA9639" t="s">
        <v>40</v>
      </c>
      <c r="AB9639" t="s">
        <v>40</v>
      </c>
    </row>
    <row r="9640" spans="1:28" x14ac:dyDescent="0.35">
      <c r="A9640" t="s">
        <v>28</v>
      </c>
      <c r="B9640" t="s">
        <v>12653</v>
      </c>
      <c r="C9640" t="s">
        <v>74</v>
      </c>
      <c r="D9640" s="1">
        <v>182941101</v>
      </c>
      <c r="E9640" t="s">
        <v>43</v>
      </c>
      <c r="G9640">
        <v>44995</v>
      </c>
      <c r="H9640" s="3">
        <v>254</v>
      </c>
      <c r="I9640">
        <v>2032379</v>
      </c>
      <c r="J9640" s="4">
        <v>7854</v>
      </c>
      <c r="K9640" t="s">
        <v>31</v>
      </c>
      <c r="L9640" t="s">
        <v>32</v>
      </c>
      <c r="M9640" t="s">
        <v>33</v>
      </c>
      <c r="N9640" s="4">
        <v>19</v>
      </c>
      <c r="O9640" s="4">
        <v>149226</v>
      </c>
      <c r="P9640" t="s">
        <v>9350</v>
      </c>
      <c r="Q9640" t="s">
        <v>8984</v>
      </c>
      <c r="R9640" t="s">
        <v>8985</v>
      </c>
      <c r="S9640" t="s">
        <v>14618</v>
      </c>
      <c r="T9640" t="s">
        <v>35</v>
      </c>
      <c r="U9640" t="s">
        <v>36</v>
      </c>
      <c r="V9640">
        <v>0</v>
      </c>
      <c r="W9640">
        <v>2023</v>
      </c>
      <c r="X9640" t="s">
        <v>76</v>
      </c>
      <c r="Y9640" t="s">
        <v>38</v>
      </c>
      <c r="Z9640" t="s">
        <v>39</v>
      </c>
      <c r="AA9640" t="s">
        <v>40</v>
      </c>
      <c r="AB9640" t="s">
        <v>40</v>
      </c>
    </row>
    <row r="9641" spans="1:28" x14ac:dyDescent="0.35">
      <c r="A9641" t="s">
        <v>28</v>
      </c>
      <c r="B9641" t="s">
        <v>12653</v>
      </c>
      <c r="C9641" t="s">
        <v>74</v>
      </c>
      <c r="D9641" s="1">
        <v>182941101</v>
      </c>
      <c r="E9641" t="s">
        <v>43</v>
      </c>
      <c r="G9641">
        <v>44995</v>
      </c>
      <c r="H9641" s="3">
        <v>254</v>
      </c>
      <c r="I9641">
        <v>2032372</v>
      </c>
      <c r="J9641" s="4">
        <v>5253</v>
      </c>
      <c r="K9641" t="s">
        <v>31</v>
      </c>
      <c r="L9641" t="s">
        <v>32</v>
      </c>
      <c r="M9641" t="s">
        <v>33</v>
      </c>
      <c r="N9641" s="4">
        <v>19</v>
      </c>
      <c r="O9641" s="4">
        <v>99807</v>
      </c>
      <c r="P9641" t="s">
        <v>9350</v>
      </c>
      <c r="Q9641" t="s">
        <v>8984</v>
      </c>
      <c r="R9641" t="s">
        <v>8985</v>
      </c>
      <c r="S9641" t="s">
        <v>14619</v>
      </c>
      <c r="T9641" t="s">
        <v>35</v>
      </c>
      <c r="U9641" t="s">
        <v>36</v>
      </c>
      <c r="V9641">
        <v>0</v>
      </c>
      <c r="W9641">
        <v>2023</v>
      </c>
      <c r="X9641" t="s">
        <v>76</v>
      </c>
      <c r="Y9641" t="s">
        <v>38</v>
      </c>
      <c r="Z9641" t="s">
        <v>88</v>
      </c>
      <c r="AA9641" t="s">
        <v>40</v>
      </c>
      <c r="AB9641" t="s">
        <v>40</v>
      </c>
    </row>
    <row r="9642" spans="1:28" x14ac:dyDescent="0.35">
      <c r="A9642" t="s">
        <v>28</v>
      </c>
      <c r="B9642" t="s">
        <v>12653</v>
      </c>
      <c r="C9642" t="s">
        <v>325</v>
      </c>
      <c r="D9642" s="1">
        <v>182291102</v>
      </c>
      <c r="E9642" t="s">
        <v>43</v>
      </c>
      <c r="G9642">
        <v>45000</v>
      </c>
      <c r="H9642" s="3">
        <v>2007</v>
      </c>
      <c r="I9642">
        <v>2047262</v>
      </c>
      <c r="J9642" s="4">
        <v>2551</v>
      </c>
      <c r="K9642" t="s">
        <v>31</v>
      </c>
      <c r="L9642" t="s">
        <v>66</v>
      </c>
      <c r="M9642" t="s">
        <v>415</v>
      </c>
      <c r="N9642" s="4">
        <v>8</v>
      </c>
      <c r="O9642" s="4">
        <v>20408</v>
      </c>
      <c r="P9642" t="s">
        <v>8987</v>
      </c>
      <c r="Q9642" t="s">
        <v>8984</v>
      </c>
      <c r="R9642" t="s">
        <v>8985</v>
      </c>
      <c r="S9642" t="s">
        <v>14620</v>
      </c>
      <c r="T9642" t="s">
        <v>35</v>
      </c>
      <c r="U9642" t="s">
        <v>36</v>
      </c>
      <c r="V9642">
        <v>0</v>
      </c>
      <c r="W9642">
        <v>2023</v>
      </c>
      <c r="X9642" t="s">
        <v>76</v>
      </c>
      <c r="Y9642" t="s">
        <v>38</v>
      </c>
      <c r="Z9642" t="s">
        <v>39</v>
      </c>
      <c r="AA9642" t="s">
        <v>40</v>
      </c>
      <c r="AB9642" t="s">
        <v>40</v>
      </c>
    </row>
    <row r="9643" spans="1:28" x14ac:dyDescent="0.35">
      <c r="A9643" t="s">
        <v>28</v>
      </c>
      <c r="B9643" t="s">
        <v>12653</v>
      </c>
      <c r="C9643" t="s">
        <v>93</v>
      </c>
      <c r="D9643" s="1">
        <v>182222104</v>
      </c>
      <c r="E9643" t="s">
        <v>43</v>
      </c>
      <c r="G9643">
        <v>44996</v>
      </c>
      <c r="H9643" s="3">
        <v>549</v>
      </c>
      <c r="I9643">
        <v>2032010</v>
      </c>
      <c r="J9643" s="4">
        <v>3196</v>
      </c>
      <c r="K9643" t="s">
        <v>31</v>
      </c>
      <c r="L9643" t="s">
        <v>32</v>
      </c>
      <c r="M9643" t="s">
        <v>33</v>
      </c>
      <c r="N9643" s="4">
        <v>20</v>
      </c>
      <c r="O9643" s="4">
        <v>63920</v>
      </c>
      <c r="P9643" t="s">
        <v>8987</v>
      </c>
      <c r="Q9643" t="s">
        <v>8984</v>
      </c>
      <c r="R9643" t="s">
        <v>8985</v>
      </c>
      <c r="S9643" t="s">
        <v>14621</v>
      </c>
      <c r="T9643" t="s">
        <v>35</v>
      </c>
      <c r="U9643" t="s">
        <v>36</v>
      </c>
      <c r="V9643">
        <v>0</v>
      </c>
      <c r="W9643">
        <v>2023</v>
      </c>
      <c r="X9643" t="s">
        <v>76</v>
      </c>
      <c r="Y9643" t="s">
        <v>38</v>
      </c>
      <c r="Z9643" t="s">
        <v>39</v>
      </c>
      <c r="AA9643" t="s">
        <v>40</v>
      </c>
      <c r="AB9643" t="s">
        <v>40</v>
      </c>
    </row>
    <row r="9644" spans="1:28" x14ac:dyDescent="0.35">
      <c r="A9644" t="s">
        <v>28</v>
      </c>
      <c r="B9644" t="s">
        <v>12653</v>
      </c>
      <c r="C9644" t="s">
        <v>509</v>
      </c>
      <c r="D9644" s="1">
        <v>182291101</v>
      </c>
      <c r="E9644" t="s">
        <v>43</v>
      </c>
      <c r="G9644">
        <v>45013</v>
      </c>
      <c r="H9644" s="3">
        <v>1809</v>
      </c>
      <c r="I9644">
        <v>2071360</v>
      </c>
      <c r="J9644" s="4">
        <v>1060</v>
      </c>
      <c r="K9644" t="s">
        <v>31</v>
      </c>
      <c r="L9644" t="s">
        <v>32</v>
      </c>
      <c r="M9644" t="s">
        <v>33</v>
      </c>
      <c r="N9644" s="4">
        <v>64</v>
      </c>
      <c r="O9644" s="4">
        <v>19900</v>
      </c>
      <c r="P9644" t="s">
        <v>8990</v>
      </c>
      <c r="Q9644" t="s">
        <v>8984</v>
      </c>
      <c r="R9644" t="s">
        <v>8985</v>
      </c>
      <c r="S9644" t="s">
        <v>14622</v>
      </c>
      <c r="T9644" t="s">
        <v>35</v>
      </c>
      <c r="U9644" t="s">
        <v>36</v>
      </c>
      <c r="V9644">
        <v>0</v>
      </c>
      <c r="W9644">
        <v>2023</v>
      </c>
      <c r="X9644" t="s">
        <v>76</v>
      </c>
      <c r="Y9644" t="s">
        <v>38</v>
      </c>
      <c r="Z9644" t="s">
        <v>51</v>
      </c>
      <c r="AA9644" t="s">
        <v>40</v>
      </c>
      <c r="AB9644" t="s">
        <v>40</v>
      </c>
    </row>
    <row r="9645" spans="1:28" x14ac:dyDescent="0.35">
      <c r="A9645" t="s">
        <v>28</v>
      </c>
      <c r="B9645" t="s">
        <v>12653</v>
      </c>
      <c r="C9645" t="s">
        <v>509</v>
      </c>
      <c r="D9645" s="1">
        <v>182291101</v>
      </c>
      <c r="E9645" t="s">
        <v>43</v>
      </c>
      <c r="G9645">
        <v>45002</v>
      </c>
      <c r="H9645" s="3">
        <v>1946</v>
      </c>
      <c r="I9645">
        <v>2050727</v>
      </c>
      <c r="J9645" s="4">
        <v>1339</v>
      </c>
      <c r="K9645" t="s">
        <v>31</v>
      </c>
      <c r="L9645" t="s">
        <v>32</v>
      </c>
      <c r="M9645" t="s">
        <v>33</v>
      </c>
      <c r="N9645" s="4">
        <v>3</v>
      </c>
      <c r="O9645" s="4">
        <v>2892</v>
      </c>
      <c r="P9645" t="s">
        <v>8983</v>
      </c>
      <c r="Q9645" t="s">
        <v>8984</v>
      </c>
      <c r="R9645" t="s">
        <v>8985</v>
      </c>
      <c r="S9645" t="s">
        <v>14623</v>
      </c>
      <c r="T9645" t="s">
        <v>35</v>
      </c>
      <c r="U9645" t="s">
        <v>36</v>
      </c>
      <c r="V9645">
        <v>0</v>
      </c>
      <c r="W9645">
        <v>2023</v>
      </c>
      <c r="X9645" t="s">
        <v>76</v>
      </c>
      <c r="Y9645" t="s">
        <v>38</v>
      </c>
      <c r="Z9645" t="s">
        <v>39</v>
      </c>
      <c r="AA9645" t="s">
        <v>40</v>
      </c>
      <c r="AB9645" t="s">
        <v>40</v>
      </c>
    </row>
    <row r="9646" spans="1:28" x14ac:dyDescent="0.35">
      <c r="A9646" t="s">
        <v>28</v>
      </c>
      <c r="B9646" t="s">
        <v>12653</v>
      </c>
      <c r="C9646" t="s">
        <v>509</v>
      </c>
      <c r="D9646" s="1">
        <v>182291101</v>
      </c>
      <c r="E9646" t="s">
        <v>448</v>
      </c>
      <c r="G9646">
        <v>44998</v>
      </c>
      <c r="H9646" s="3">
        <v>1056</v>
      </c>
      <c r="I9646">
        <v>2034389</v>
      </c>
      <c r="J9646" s="4">
        <v>295</v>
      </c>
      <c r="K9646" t="s">
        <v>31</v>
      </c>
      <c r="L9646" t="s">
        <v>66</v>
      </c>
      <c r="M9646" t="s">
        <v>415</v>
      </c>
      <c r="N9646" s="4">
        <v>2</v>
      </c>
      <c r="O9646" s="4">
        <v>590</v>
      </c>
      <c r="P9646" t="s">
        <v>13198</v>
      </c>
      <c r="Q9646" t="s">
        <v>79</v>
      </c>
      <c r="R9646" t="s">
        <v>8985</v>
      </c>
      <c r="S9646" t="s">
        <v>1600</v>
      </c>
      <c r="T9646" t="s">
        <v>35</v>
      </c>
      <c r="U9646" t="s">
        <v>36</v>
      </c>
      <c r="V9646">
        <v>0</v>
      </c>
      <c r="W9646">
        <v>2023</v>
      </c>
      <c r="X9646" t="s">
        <v>76</v>
      </c>
      <c r="Y9646" t="s">
        <v>38</v>
      </c>
      <c r="Z9646" t="s">
        <v>45</v>
      </c>
      <c r="AA9646" t="s">
        <v>40</v>
      </c>
      <c r="AB9646" t="s">
        <v>40</v>
      </c>
    </row>
    <row r="9647" spans="1:28" x14ac:dyDescent="0.35">
      <c r="A9647" t="s">
        <v>28</v>
      </c>
      <c r="B9647" t="s">
        <v>12653</v>
      </c>
      <c r="C9647" t="s">
        <v>104</v>
      </c>
      <c r="D9647" s="1">
        <v>182222103</v>
      </c>
      <c r="E9647" t="s">
        <v>43</v>
      </c>
      <c r="G9647">
        <v>44995</v>
      </c>
      <c r="H9647" s="3">
        <v>1926</v>
      </c>
      <c r="I9647">
        <v>2031616</v>
      </c>
      <c r="J9647" s="4">
        <v>4182</v>
      </c>
      <c r="K9647" t="s">
        <v>31</v>
      </c>
      <c r="L9647" t="s">
        <v>32</v>
      </c>
      <c r="M9647" t="s">
        <v>33</v>
      </c>
      <c r="N9647" s="4">
        <v>38</v>
      </c>
      <c r="O9647" s="4">
        <v>158916</v>
      </c>
      <c r="P9647" t="s">
        <v>9013</v>
      </c>
      <c r="Q9647" t="s">
        <v>8984</v>
      </c>
      <c r="R9647" t="s">
        <v>8985</v>
      </c>
      <c r="S9647" t="s">
        <v>14624</v>
      </c>
      <c r="T9647" t="s">
        <v>35</v>
      </c>
      <c r="U9647" t="s">
        <v>36</v>
      </c>
      <c r="V9647">
        <v>0</v>
      </c>
      <c r="W9647">
        <v>2023</v>
      </c>
      <c r="X9647" t="s">
        <v>76</v>
      </c>
      <c r="Y9647" t="s">
        <v>38</v>
      </c>
      <c r="Z9647" t="s">
        <v>39</v>
      </c>
      <c r="AA9647" t="s">
        <v>40</v>
      </c>
      <c r="AB9647" t="s">
        <v>40</v>
      </c>
    </row>
    <row r="9648" spans="1:28" x14ac:dyDescent="0.35">
      <c r="A9648" t="s">
        <v>28</v>
      </c>
      <c r="B9648" t="s">
        <v>12653</v>
      </c>
      <c r="C9648" t="s">
        <v>215</v>
      </c>
      <c r="D9648" s="1">
        <v>182852201</v>
      </c>
      <c r="E9648" t="s">
        <v>448</v>
      </c>
      <c r="G9648">
        <v>45002</v>
      </c>
      <c r="H9648" s="3">
        <v>828</v>
      </c>
      <c r="I9648">
        <v>2049606</v>
      </c>
      <c r="J9648" s="4">
        <v>482</v>
      </c>
      <c r="K9648" t="s">
        <v>31</v>
      </c>
      <c r="L9648" t="s">
        <v>32</v>
      </c>
      <c r="M9648" t="s">
        <v>83</v>
      </c>
      <c r="N9648" s="4">
        <v>12</v>
      </c>
      <c r="O9648" s="4">
        <v>3264</v>
      </c>
      <c r="P9648" t="s">
        <v>8983</v>
      </c>
      <c r="Q9648" t="s">
        <v>8984</v>
      </c>
      <c r="R9648" t="s">
        <v>8985</v>
      </c>
      <c r="S9648" t="s">
        <v>1601</v>
      </c>
      <c r="T9648" t="s">
        <v>35</v>
      </c>
      <c r="U9648" t="s">
        <v>36</v>
      </c>
      <c r="V9648">
        <v>0</v>
      </c>
      <c r="W9648">
        <v>2023</v>
      </c>
      <c r="X9648" t="s">
        <v>76</v>
      </c>
      <c r="Y9648" t="s">
        <v>38</v>
      </c>
      <c r="Z9648" t="s">
        <v>39</v>
      </c>
      <c r="AA9648" t="s">
        <v>40</v>
      </c>
      <c r="AB9648" t="s">
        <v>40</v>
      </c>
    </row>
    <row r="9649" spans="1:28" x14ac:dyDescent="0.35">
      <c r="A9649" t="s">
        <v>28</v>
      </c>
      <c r="B9649" t="s">
        <v>12653</v>
      </c>
      <c r="C9649" t="s">
        <v>104</v>
      </c>
      <c r="D9649" s="1">
        <v>182222103</v>
      </c>
      <c r="E9649" t="s">
        <v>43</v>
      </c>
      <c r="G9649">
        <v>44995</v>
      </c>
      <c r="H9649" s="3">
        <v>1930</v>
      </c>
      <c r="I9649">
        <v>2031659</v>
      </c>
      <c r="J9649" s="4">
        <v>2790</v>
      </c>
      <c r="K9649" t="s">
        <v>31</v>
      </c>
      <c r="L9649" t="s">
        <v>32</v>
      </c>
      <c r="M9649" t="s">
        <v>33</v>
      </c>
      <c r="N9649" s="4">
        <v>56</v>
      </c>
      <c r="O9649" s="4">
        <v>154173</v>
      </c>
      <c r="P9649" t="s">
        <v>9013</v>
      </c>
      <c r="Q9649" t="s">
        <v>8984</v>
      </c>
      <c r="R9649" t="s">
        <v>8985</v>
      </c>
      <c r="S9649" t="s">
        <v>14625</v>
      </c>
      <c r="T9649" t="s">
        <v>35</v>
      </c>
      <c r="U9649" t="s">
        <v>36</v>
      </c>
      <c r="V9649">
        <v>0</v>
      </c>
      <c r="W9649">
        <v>2023</v>
      </c>
      <c r="X9649" t="s">
        <v>76</v>
      </c>
      <c r="Y9649" t="s">
        <v>38</v>
      </c>
      <c r="Z9649" t="s">
        <v>64</v>
      </c>
      <c r="AA9649" t="s">
        <v>40</v>
      </c>
      <c r="AB9649" t="s">
        <v>40</v>
      </c>
    </row>
    <row r="9650" spans="1:28" x14ac:dyDescent="0.35">
      <c r="A9650" t="s">
        <v>28</v>
      </c>
      <c r="B9650" t="s">
        <v>12653</v>
      </c>
      <c r="C9650" t="s">
        <v>104</v>
      </c>
      <c r="D9650" s="1">
        <v>182222103</v>
      </c>
      <c r="E9650" t="s">
        <v>43</v>
      </c>
      <c r="G9650">
        <v>45000</v>
      </c>
      <c r="H9650" s="3">
        <v>1400</v>
      </c>
      <c r="I9650">
        <v>2046413</v>
      </c>
      <c r="J9650" s="4">
        <v>1640</v>
      </c>
      <c r="K9650" t="s">
        <v>31</v>
      </c>
      <c r="L9650" t="s">
        <v>32</v>
      </c>
      <c r="M9650" t="s">
        <v>33</v>
      </c>
      <c r="N9650" s="4">
        <v>35</v>
      </c>
      <c r="O9650" s="4">
        <v>57400</v>
      </c>
      <c r="P9650" t="s">
        <v>9013</v>
      </c>
      <c r="Q9650" t="s">
        <v>8984</v>
      </c>
      <c r="R9650" t="s">
        <v>8985</v>
      </c>
      <c r="S9650" t="s">
        <v>14626</v>
      </c>
      <c r="T9650" t="s">
        <v>35</v>
      </c>
      <c r="U9650" t="s">
        <v>36</v>
      </c>
      <c r="V9650">
        <v>0</v>
      </c>
      <c r="W9650">
        <v>2023</v>
      </c>
      <c r="X9650" t="s">
        <v>76</v>
      </c>
      <c r="Y9650" t="s">
        <v>38</v>
      </c>
      <c r="Z9650" t="s">
        <v>88</v>
      </c>
      <c r="AA9650" t="s">
        <v>40</v>
      </c>
      <c r="AB9650" t="s">
        <v>40</v>
      </c>
    </row>
    <row r="9651" spans="1:28" x14ac:dyDescent="0.35">
      <c r="A9651" t="s">
        <v>28</v>
      </c>
      <c r="B9651" t="s">
        <v>12653</v>
      </c>
      <c r="C9651" t="s">
        <v>215</v>
      </c>
      <c r="D9651" s="1">
        <v>182852201</v>
      </c>
      <c r="E9651" t="s">
        <v>43</v>
      </c>
      <c r="G9651">
        <v>45005</v>
      </c>
      <c r="H9651" s="3">
        <v>1238</v>
      </c>
      <c r="I9651">
        <v>2053036</v>
      </c>
      <c r="J9651" s="4">
        <v>861</v>
      </c>
      <c r="K9651" t="s">
        <v>31</v>
      </c>
      <c r="L9651" t="s">
        <v>32</v>
      </c>
      <c r="M9651" t="s">
        <v>33</v>
      </c>
      <c r="N9651" s="4">
        <v>11</v>
      </c>
      <c r="O9651" s="4">
        <v>9471</v>
      </c>
      <c r="P9651" t="s">
        <v>9004</v>
      </c>
      <c r="Q9651" t="s">
        <v>57</v>
      </c>
      <c r="R9651" t="s">
        <v>8985</v>
      </c>
      <c r="S9651" t="s">
        <v>14627</v>
      </c>
      <c r="T9651" t="s">
        <v>35</v>
      </c>
      <c r="U9651" t="s">
        <v>36</v>
      </c>
      <c r="V9651">
        <v>35431808</v>
      </c>
      <c r="W9651">
        <v>2023</v>
      </c>
      <c r="X9651" t="s">
        <v>76</v>
      </c>
      <c r="Y9651" t="s">
        <v>38</v>
      </c>
      <c r="Z9651" t="s">
        <v>64</v>
      </c>
      <c r="AA9651" t="s">
        <v>40</v>
      </c>
      <c r="AB9651" t="s">
        <v>40</v>
      </c>
    </row>
    <row r="9652" spans="1:28" x14ac:dyDescent="0.35">
      <c r="A9652" t="s">
        <v>28</v>
      </c>
      <c r="B9652" t="s">
        <v>12653</v>
      </c>
      <c r="C9652" t="s">
        <v>49</v>
      </c>
      <c r="D9652" s="1">
        <v>182852203</v>
      </c>
      <c r="E9652" t="s">
        <v>43</v>
      </c>
      <c r="G9652">
        <v>44996</v>
      </c>
      <c r="H9652" s="3">
        <v>1840</v>
      </c>
      <c r="I9652">
        <v>2033058</v>
      </c>
      <c r="J9652" s="4">
        <v>2534</v>
      </c>
      <c r="K9652" t="s">
        <v>31</v>
      </c>
      <c r="L9652" t="s">
        <v>32</v>
      </c>
      <c r="M9652" t="s">
        <v>83</v>
      </c>
      <c r="N9652" s="4">
        <v>12</v>
      </c>
      <c r="O9652" s="4">
        <v>30408</v>
      </c>
      <c r="P9652" t="s">
        <v>8987</v>
      </c>
      <c r="Q9652" t="s">
        <v>8984</v>
      </c>
      <c r="R9652" t="s">
        <v>8985</v>
      </c>
      <c r="S9652" t="s">
        <v>14628</v>
      </c>
      <c r="T9652" t="s">
        <v>35</v>
      </c>
      <c r="U9652" t="s">
        <v>36</v>
      </c>
      <c r="V9652">
        <v>0</v>
      </c>
      <c r="W9652">
        <v>2023</v>
      </c>
      <c r="X9652" t="s">
        <v>76</v>
      </c>
      <c r="Y9652" t="s">
        <v>38</v>
      </c>
      <c r="Z9652" t="s">
        <v>172</v>
      </c>
      <c r="AA9652" t="s">
        <v>40</v>
      </c>
      <c r="AB9652" t="s">
        <v>40</v>
      </c>
    </row>
    <row r="9653" spans="1:28" x14ac:dyDescent="0.35">
      <c r="A9653" t="s">
        <v>28</v>
      </c>
      <c r="B9653" t="s">
        <v>12653</v>
      </c>
      <c r="C9653" t="s">
        <v>104</v>
      </c>
      <c r="D9653" s="1">
        <v>182222103</v>
      </c>
      <c r="E9653" t="s">
        <v>43</v>
      </c>
      <c r="G9653">
        <v>44995</v>
      </c>
      <c r="H9653" s="3">
        <v>1927</v>
      </c>
      <c r="I9653">
        <v>2031683</v>
      </c>
      <c r="J9653" s="4">
        <v>2659</v>
      </c>
      <c r="K9653" t="s">
        <v>31</v>
      </c>
      <c r="L9653" t="s">
        <v>32</v>
      </c>
      <c r="M9653" t="s">
        <v>33</v>
      </c>
      <c r="N9653" s="4">
        <v>38</v>
      </c>
      <c r="O9653" s="4">
        <v>101042</v>
      </c>
      <c r="P9653" t="s">
        <v>9013</v>
      </c>
      <c r="Q9653" t="s">
        <v>8984</v>
      </c>
      <c r="R9653" t="s">
        <v>8985</v>
      </c>
      <c r="S9653" t="s">
        <v>14629</v>
      </c>
      <c r="T9653" t="s">
        <v>35</v>
      </c>
      <c r="U9653" t="s">
        <v>36</v>
      </c>
      <c r="V9653">
        <v>0</v>
      </c>
      <c r="W9653">
        <v>2023</v>
      </c>
      <c r="X9653" t="s">
        <v>76</v>
      </c>
      <c r="Y9653" t="s">
        <v>38</v>
      </c>
      <c r="Z9653" t="s">
        <v>39</v>
      </c>
      <c r="AA9653" t="s">
        <v>40</v>
      </c>
      <c r="AB9653" t="s">
        <v>40</v>
      </c>
    </row>
    <row r="9654" spans="1:28" x14ac:dyDescent="0.35">
      <c r="A9654" t="s">
        <v>28</v>
      </c>
      <c r="B9654" t="s">
        <v>12653</v>
      </c>
      <c r="C9654" t="s">
        <v>215</v>
      </c>
      <c r="D9654" s="1">
        <v>182852201</v>
      </c>
      <c r="E9654" t="s">
        <v>43</v>
      </c>
      <c r="G9654">
        <v>45000</v>
      </c>
      <c r="H9654" s="3">
        <v>1227</v>
      </c>
      <c r="I9654">
        <v>2049068</v>
      </c>
      <c r="J9654" s="4">
        <v>2974</v>
      </c>
      <c r="K9654" t="s">
        <v>31</v>
      </c>
      <c r="L9654" t="s">
        <v>32</v>
      </c>
      <c r="M9654" t="s">
        <v>33</v>
      </c>
      <c r="N9654" s="4">
        <v>21</v>
      </c>
      <c r="O9654" s="4">
        <v>62454</v>
      </c>
      <c r="P9654" t="s">
        <v>9278</v>
      </c>
      <c r="Q9654" t="s">
        <v>8984</v>
      </c>
      <c r="R9654" t="s">
        <v>8985</v>
      </c>
      <c r="S9654" t="s">
        <v>14630</v>
      </c>
      <c r="T9654" t="s">
        <v>35</v>
      </c>
      <c r="U9654" t="s">
        <v>36</v>
      </c>
      <c r="V9654">
        <v>0</v>
      </c>
      <c r="W9654">
        <v>2023</v>
      </c>
      <c r="X9654" t="s">
        <v>76</v>
      </c>
      <c r="Y9654" t="s">
        <v>38</v>
      </c>
      <c r="Z9654" t="s">
        <v>39</v>
      </c>
      <c r="AA9654" t="s">
        <v>40</v>
      </c>
      <c r="AB9654" t="s">
        <v>40</v>
      </c>
    </row>
    <row r="9655" spans="1:28" x14ac:dyDescent="0.35">
      <c r="A9655" t="s">
        <v>28</v>
      </c>
      <c r="B9655" t="s">
        <v>12653</v>
      </c>
      <c r="C9655" t="s">
        <v>215</v>
      </c>
      <c r="D9655" s="1">
        <v>182852201</v>
      </c>
      <c r="E9655" t="s">
        <v>59</v>
      </c>
      <c r="G9655">
        <v>45008</v>
      </c>
      <c r="H9655" s="3">
        <v>1330</v>
      </c>
      <c r="I9655">
        <v>2064771</v>
      </c>
      <c r="J9655" s="4">
        <v>1488</v>
      </c>
      <c r="K9655" t="s">
        <v>31</v>
      </c>
      <c r="L9655" t="s">
        <v>32</v>
      </c>
      <c r="M9655" t="s">
        <v>33</v>
      </c>
      <c r="N9655" s="4">
        <v>515</v>
      </c>
      <c r="O9655" s="4">
        <v>89633</v>
      </c>
      <c r="P9655" t="s">
        <v>9143</v>
      </c>
      <c r="Q9655" t="s">
        <v>8984</v>
      </c>
      <c r="R9655" t="s">
        <v>8985</v>
      </c>
      <c r="S9655" t="s">
        <v>14631</v>
      </c>
      <c r="T9655" t="s">
        <v>35</v>
      </c>
      <c r="U9655" t="s">
        <v>36</v>
      </c>
      <c r="V9655">
        <v>0</v>
      </c>
      <c r="W9655">
        <v>2023</v>
      </c>
      <c r="X9655" t="s">
        <v>76</v>
      </c>
      <c r="Y9655" t="s">
        <v>38</v>
      </c>
      <c r="Z9655" t="s">
        <v>172</v>
      </c>
      <c r="AA9655" t="s">
        <v>40</v>
      </c>
      <c r="AB9655" t="s">
        <v>40</v>
      </c>
    </row>
    <row r="9656" spans="1:28" x14ac:dyDescent="0.35">
      <c r="A9656" t="s">
        <v>28</v>
      </c>
      <c r="B9656" t="s">
        <v>12653</v>
      </c>
      <c r="C9656" t="s">
        <v>215</v>
      </c>
      <c r="D9656" s="1">
        <v>182852201</v>
      </c>
      <c r="E9656" t="s">
        <v>43</v>
      </c>
      <c r="G9656">
        <v>44996</v>
      </c>
      <c r="H9656" s="3">
        <v>857</v>
      </c>
      <c r="I9656">
        <v>2032037</v>
      </c>
      <c r="J9656" s="4">
        <v>1942</v>
      </c>
      <c r="K9656" t="s">
        <v>31</v>
      </c>
      <c r="L9656" t="s">
        <v>32</v>
      </c>
      <c r="M9656" t="s">
        <v>33</v>
      </c>
      <c r="N9656" s="4">
        <v>8</v>
      </c>
      <c r="O9656" s="4">
        <v>15536</v>
      </c>
      <c r="P9656" t="s">
        <v>8987</v>
      </c>
      <c r="Q9656" t="s">
        <v>8984</v>
      </c>
      <c r="R9656" t="s">
        <v>8985</v>
      </c>
      <c r="S9656" t="s">
        <v>14632</v>
      </c>
      <c r="T9656" t="s">
        <v>35</v>
      </c>
      <c r="U9656" t="s">
        <v>36</v>
      </c>
      <c r="V9656">
        <v>0</v>
      </c>
      <c r="W9656">
        <v>2023</v>
      </c>
      <c r="X9656" t="s">
        <v>76</v>
      </c>
      <c r="Y9656" t="s">
        <v>38</v>
      </c>
      <c r="Z9656" t="s">
        <v>39</v>
      </c>
      <c r="AA9656" t="s">
        <v>40</v>
      </c>
      <c r="AB9656" t="s">
        <v>40</v>
      </c>
    </row>
    <row r="9657" spans="1:28" x14ac:dyDescent="0.35">
      <c r="A9657" t="s">
        <v>28</v>
      </c>
      <c r="B9657" t="s">
        <v>12653</v>
      </c>
      <c r="C9657" t="s">
        <v>215</v>
      </c>
      <c r="D9657" s="1">
        <v>182852201</v>
      </c>
      <c r="E9657" t="s">
        <v>43</v>
      </c>
      <c r="G9657">
        <v>45001</v>
      </c>
      <c r="H9657" s="3">
        <v>1958</v>
      </c>
      <c r="I9657">
        <v>2049246</v>
      </c>
      <c r="J9657" s="4">
        <v>1022</v>
      </c>
      <c r="K9657" t="s">
        <v>31</v>
      </c>
      <c r="L9657" t="s">
        <v>32</v>
      </c>
      <c r="M9657" t="s">
        <v>33</v>
      </c>
      <c r="N9657" s="4">
        <v>50</v>
      </c>
      <c r="O9657" s="4">
        <v>51100</v>
      </c>
      <c r="P9657" t="s">
        <v>8983</v>
      </c>
      <c r="Q9657" t="s">
        <v>8984</v>
      </c>
      <c r="R9657" t="s">
        <v>8985</v>
      </c>
      <c r="S9657" t="s">
        <v>14633</v>
      </c>
      <c r="T9657" t="s">
        <v>35</v>
      </c>
      <c r="U9657" t="s">
        <v>36</v>
      </c>
      <c r="V9657">
        <v>0</v>
      </c>
      <c r="W9657">
        <v>2023</v>
      </c>
      <c r="X9657" t="s">
        <v>76</v>
      </c>
      <c r="Y9657" t="s">
        <v>38</v>
      </c>
      <c r="Z9657" t="s">
        <v>39</v>
      </c>
      <c r="AA9657" t="s">
        <v>40</v>
      </c>
      <c r="AB9657" t="s">
        <v>40</v>
      </c>
    </row>
    <row r="9658" spans="1:28" x14ac:dyDescent="0.35">
      <c r="A9658" t="s">
        <v>28</v>
      </c>
      <c r="B9658" t="s">
        <v>12653</v>
      </c>
      <c r="C9658" t="s">
        <v>104</v>
      </c>
      <c r="D9658" s="1">
        <v>182222103</v>
      </c>
      <c r="E9658" t="s">
        <v>30</v>
      </c>
      <c r="G9658">
        <v>44998</v>
      </c>
      <c r="H9658" s="3">
        <v>1741</v>
      </c>
      <c r="I9658">
        <v>2034936</v>
      </c>
      <c r="J9658" s="4">
        <v>1604</v>
      </c>
      <c r="K9658" t="s">
        <v>31</v>
      </c>
      <c r="L9658" t="s">
        <v>32</v>
      </c>
      <c r="M9658" t="s">
        <v>33</v>
      </c>
      <c r="N9658" s="4">
        <v>217</v>
      </c>
      <c r="O9658" s="4">
        <v>61984</v>
      </c>
      <c r="P9658" t="s">
        <v>9004</v>
      </c>
      <c r="Q9658" t="s">
        <v>14634</v>
      </c>
      <c r="R9658" t="s">
        <v>8985</v>
      </c>
      <c r="S9658" t="s">
        <v>14635</v>
      </c>
      <c r="T9658" t="s">
        <v>35</v>
      </c>
      <c r="U9658" t="s">
        <v>36</v>
      </c>
      <c r="V9658">
        <v>0</v>
      </c>
      <c r="W9658">
        <v>2023</v>
      </c>
      <c r="X9658" t="s">
        <v>76</v>
      </c>
      <c r="Y9658" t="s">
        <v>38</v>
      </c>
      <c r="Z9658" t="s">
        <v>64</v>
      </c>
      <c r="AA9658" t="s">
        <v>40</v>
      </c>
      <c r="AB9658" t="s">
        <v>40</v>
      </c>
    </row>
    <row r="9659" spans="1:28" x14ac:dyDescent="0.35">
      <c r="A9659" t="s">
        <v>28</v>
      </c>
      <c r="B9659" t="s">
        <v>12653</v>
      </c>
      <c r="C9659" t="s">
        <v>65</v>
      </c>
      <c r="D9659" s="1">
        <v>182852202</v>
      </c>
      <c r="E9659" t="s">
        <v>91</v>
      </c>
      <c r="G9659">
        <v>44995</v>
      </c>
      <c r="H9659" s="3">
        <v>1520</v>
      </c>
      <c r="I9659">
        <v>2031297</v>
      </c>
      <c r="J9659" s="4">
        <v>2955</v>
      </c>
      <c r="K9659" t="s">
        <v>31</v>
      </c>
      <c r="L9659" t="s">
        <v>32</v>
      </c>
      <c r="M9659" t="s">
        <v>33</v>
      </c>
      <c r="N9659" s="4">
        <v>133</v>
      </c>
      <c r="O9659" s="4">
        <v>393015</v>
      </c>
      <c r="P9659" t="s">
        <v>8987</v>
      </c>
      <c r="Q9659" t="s">
        <v>8984</v>
      </c>
      <c r="R9659" t="s">
        <v>8985</v>
      </c>
      <c r="S9659" t="s">
        <v>14636</v>
      </c>
      <c r="T9659" t="s">
        <v>35</v>
      </c>
      <c r="U9659" t="s">
        <v>36</v>
      </c>
      <c r="V9659">
        <v>0</v>
      </c>
      <c r="W9659">
        <v>2023</v>
      </c>
      <c r="X9659" t="s">
        <v>76</v>
      </c>
      <c r="Y9659" t="s">
        <v>38</v>
      </c>
      <c r="Z9659" t="s">
        <v>88</v>
      </c>
      <c r="AA9659" t="s">
        <v>40</v>
      </c>
      <c r="AB9659" t="s">
        <v>40</v>
      </c>
    </row>
    <row r="9660" spans="1:28" x14ac:dyDescent="0.35">
      <c r="A9660" t="s">
        <v>28</v>
      </c>
      <c r="B9660" t="s">
        <v>12653</v>
      </c>
      <c r="C9660" t="s">
        <v>336</v>
      </c>
      <c r="D9660" s="1">
        <v>182492105</v>
      </c>
      <c r="E9660" t="s">
        <v>43</v>
      </c>
      <c r="G9660">
        <v>45001</v>
      </c>
      <c r="H9660" s="3">
        <v>1822</v>
      </c>
      <c r="I9660">
        <v>2049105</v>
      </c>
      <c r="J9660" s="4">
        <v>1168</v>
      </c>
      <c r="K9660" t="s">
        <v>31</v>
      </c>
      <c r="L9660" t="s">
        <v>66</v>
      </c>
      <c r="M9660" t="s">
        <v>415</v>
      </c>
      <c r="N9660" s="4">
        <v>3</v>
      </c>
      <c r="O9660" s="4">
        <v>2676</v>
      </c>
      <c r="P9660" t="s">
        <v>8987</v>
      </c>
      <c r="Q9660" t="s">
        <v>8984</v>
      </c>
      <c r="R9660" t="s">
        <v>8985</v>
      </c>
      <c r="S9660" t="s">
        <v>14637</v>
      </c>
      <c r="T9660" t="s">
        <v>35</v>
      </c>
      <c r="U9660" t="s">
        <v>36</v>
      </c>
      <c r="V9660">
        <v>0</v>
      </c>
      <c r="W9660">
        <v>2023</v>
      </c>
      <c r="X9660" t="s">
        <v>76</v>
      </c>
      <c r="Y9660" t="s">
        <v>38</v>
      </c>
      <c r="Z9660" t="s">
        <v>422</v>
      </c>
      <c r="AA9660" t="s">
        <v>40</v>
      </c>
      <c r="AB9660" t="s">
        <v>40</v>
      </c>
    </row>
    <row r="9661" spans="1:28" x14ac:dyDescent="0.35">
      <c r="A9661" t="s">
        <v>28</v>
      </c>
      <c r="B9661" t="s">
        <v>12653</v>
      </c>
      <c r="C9661" t="s">
        <v>98</v>
      </c>
      <c r="D9661" s="1">
        <v>83692104</v>
      </c>
      <c r="E9661" t="s">
        <v>91</v>
      </c>
      <c r="G9661">
        <v>44987</v>
      </c>
      <c r="H9661" s="3">
        <v>1143</v>
      </c>
      <c r="I9661">
        <v>2019736</v>
      </c>
      <c r="J9661" s="4">
        <v>8</v>
      </c>
      <c r="K9661" t="s">
        <v>31</v>
      </c>
      <c r="L9661" t="s">
        <v>1511</v>
      </c>
      <c r="M9661" t="s">
        <v>1512</v>
      </c>
      <c r="N9661" s="4">
        <v>294</v>
      </c>
      <c r="O9661" s="4">
        <v>2352</v>
      </c>
      <c r="P9661" t="s">
        <v>13198</v>
      </c>
      <c r="Q9661" t="s">
        <v>57</v>
      </c>
      <c r="R9661" t="s">
        <v>8985</v>
      </c>
      <c r="S9661" t="s">
        <v>1592</v>
      </c>
      <c r="T9661" t="s">
        <v>35</v>
      </c>
      <c r="U9661" t="s">
        <v>36</v>
      </c>
      <c r="V9661">
        <v>0</v>
      </c>
      <c r="W9661">
        <v>2023</v>
      </c>
      <c r="X9661" t="s">
        <v>76</v>
      </c>
      <c r="Y9661" t="s">
        <v>38</v>
      </c>
      <c r="Z9661" t="s">
        <v>88</v>
      </c>
      <c r="AA9661" t="s">
        <v>40</v>
      </c>
      <c r="AB9661" t="s">
        <v>40</v>
      </c>
    </row>
    <row r="9662" spans="1:28" x14ac:dyDescent="0.35">
      <c r="A9662" t="s">
        <v>28</v>
      </c>
      <c r="B9662" t="s">
        <v>12653</v>
      </c>
      <c r="C9662" t="s">
        <v>98</v>
      </c>
      <c r="D9662" s="1">
        <v>83692104</v>
      </c>
      <c r="E9662" t="s">
        <v>43</v>
      </c>
      <c r="G9662">
        <v>44995</v>
      </c>
      <c r="H9662" s="3">
        <v>906</v>
      </c>
      <c r="I9662">
        <v>2030543</v>
      </c>
      <c r="J9662" s="4">
        <v>1935</v>
      </c>
      <c r="K9662" t="s">
        <v>31</v>
      </c>
      <c r="L9662" t="s">
        <v>32</v>
      </c>
      <c r="M9662" t="s">
        <v>33</v>
      </c>
      <c r="N9662" s="4">
        <v>75</v>
      </c>
      <c r="O9662" s="4">
        <v>95043</v>
      </c>
      <c r="P9662" t="s">
        <v>9171</v>
      </c>
      <c r="Q9662" t="s">
        <v>8984</v>
      </c>
      <c r="R9662" t="s">
        <v>8985</v>
      </c>
      <c r="S9662" t="s">
        <v>14638</v>
      </c>
      <c r="T9662" t="s">
        <v>35</v>
      </c>
      <c r="U9662" t="s">
        <v>36</v>
      </c>
      <c r="V9662">
        <v>0</v>
      </c>
      <c r="W9662">
        <v>2023</v>
      </c>
      <c r="X9662" t="s">
        <v>76</v>
      </c>
      <c r="Y9662" t="s">
        <v>38</v>
      </c>
      <c r="Z9662" t="s">
        <v>51</v>
      </c>
      <c r="AA9662" t="s">
        <v>40</v>
      </c>
      <c r="AB9662" t="s">
        <v>40</v>
      </c>
    </row>
    <row r="9663" spans="1:28" x14ac:dyDescent="0.35">
      <c r="A9663" t="s">
        <v>28</v>
      </c>
      <c r="B9663" t="s">
        <v>12654</v>
      </c>
      <c r="C9663" t="s">
        <v>145</v>
      </c>
      <c r="D9663" s="1">
        <v>83692105</v>
      </c>
      <c r="E9663" t="s">
        <v>30</v>
      </c>
      <c r="G9663">
        <v>44997</v>
      </c>
      <c r="H9663" s="3">
        <v>1624</v>
      </c>
      <c r="I9663">
        <v>2033457</v>
      </c>
      <c r="J9663" s="4">
        <v>1208</v>
      </c>
      <c r="K9663" t="s">
        <v>31</v>
      </c>
      <c r="L9663" t="s">
        <v>32</v>
      </c>
      <c r="M9663" t="s">
        <v>33</v>
      </c>
      <c r="N9663" s="4">
        <v>434</v>
      </c>
      <c r="O9663" s="4">
        <v>280908</v>
      </c>
      <c r="P9663" t="s">
        <v>8990</v>
      </c>
      <c r="Q9663" t="s">
        <v>8984</v>
      </c>
      <c r="R9663" t="s">
        <v>8985</v>
      </c>
      <c r="S9663" t="s">
        <v>14639</v>
      </c>
      <c r="T9663" t="s">
        <v>35</v>
      </c>
      <c r="U9663" t="s">
        <v>36</v>
      </c>
      <c r="V9663">
        <v>0</v>
      </c>
      <c r="W9663">
        <v>2023</v>
      </c>
      <c r="X9663" t="s">
        <v>76</v>
      </c>
      <c r="Y9663" t="s">
        <v>38</v>
      </c>
      <c r="Z9663" t="s">
        <v>39</v>
      </c>
      <c r="AA9663" t="s">
        <v>40</v>
      </c>
      <c r="AB9663" t="s">
        <v>40</v>
      </c>
    </row>
    <row r="9664" spans="1:28" x14ac:dyDescent="0.35">
      <c r="A9664" t="s">
        <v>28</v>
      </c>
      <c r="B9664" t="s">
        <v>12654</v>
      </c>
      <c r="C9664" t="s">
        <v>145</v>
      </c>
      <c r="D9664" s="1">
        <v>83692105</v>
      </c>
      <c r="E9664" t="s">
        <v>30</v>
      </c>
      <c r="G9664">
        <v>45007</v>
      </c>
      <c r="H9664" s="3">
        <v>215</v>
      </c>
      <c r="I9664">
        <v>2061061</v>
      </c>
      <c r="J9664" s="4">
        <v>2110</v>
      </c>
      <c r="K9664" t="s">
        <v>31</v>
      </c>
      <c r="L9664" t="s">
        <v>32</v>
      </c>
      <c r="M9664" t="s">
        <v>33</v>
      </c>
      <c r="N9664" s="4">
        <v>192</v>
      </c>
      <c r="O9664" s="4">
        <v>169773</v>
      </c>
      <c r="P9664" t="s">
        <v>9143</v>
      </c>
      <c r="Q9664" t="s">
        <v>8984</v>
      </c>
      <c r="R9664" t="s">
        <v>8985</v>
      </c>
      <c r="S9664" t="s">
        <v>14640</v>
      </c>
      <c r="T9664" t="s">
        <v>35</v>
      </c>
      <c r="U9664" t="s">
        <v>36</v>
      </c>
      <c r="V9664">
        <v>0</v>
      </c>
      <c r="W9664">
        <v>2023</v>
      </c>
      <c r="X9664" t="s">
        <v>76</v>
      </c>
      <c r="Y9664" t="s">
        <v>38</v>
      </c>
      <c r="Z9664" t="s">
        <v>39</v>
      </c>
      <c r="AA9664" t="s">
        <v>40</v>
      </c>
      <c r="AB9664" t="s">
        <v>40</v>
      </c>
    </row>
    <row r="9665" spans="1:28" x14ac:dyDescent="0.35">
      <c r="A9665" t="s">
        <v>28</v>
      </c>
      <c r="B9665" t="s">
        <v>12654</v>
      </c>
      <c r="C9665" t="s">
        <v>145</v>
      </c>
      <c r="D9665" s="1">
        <v>83692105</v>
      </c>
      <c r="E9665" t="s">
        <v>30</v>
      </c>
      <c r="G9665">
        <v>44995</v>
      </c>
      <c r="H9665" s="3">
        <v>424</v>
      </c>
      <c r="I9665">
        <v>2030058</v>
      </c>
      <c r="J9665" s="4">
        <v>2053</v>
      </c>
      <c r="K9665" t="s">
        <v>31</v>
      </c>
      <c r="L9665" t="s">
        <v>32</v>
      </c>
      <c r="M9665" t="s">
        <v>33</v>
      </c>
      <c r="N9665" s="4">
        <v>434</v>
      </c>
      <c r="O9665" s="4">
        <v>503698</v>
      </c>
      <c r="P9665" t="s">
        <v>8997</v>
      </c>
      <c r="Q9665" t="s">
        <v>8984</v>
      </c>
      <c r="R9665" t="s">
        <v>8985</v>
      </c>
      <c r="S9665" t="s">
        <v>14641</v>
      </c>
      <c r="T9665" t="s">
        <v>35</v>
      </c>
      <c r="U9665" t="s">
        <v>36</v>
      </c>
      <c r="V9665">
        <v>0</v>
      </c>
      <c r="W9665">
        <v>2023</v>
      </c>
      <c r="X9665" t="s">
        <v>76</v>
      </c>
      <c r="Y9665" t="s">
        <v>38</v>
      </c>
      <c r="Z9665" t="s">
        <v>64</v>
      </c>
      <c r="AA9665" t="s">
        <v>40</v>
      </c>
      <c r="AB9665" t="s">
        <v>40</v>
      </c>
    </row>
    <row r="9666" spans="1:28" x14ac:dyDescent="0.35">
      <c r="A9666" t="s">
        <v>28</v>
      </c>
      <c r="B9666" t="s">
        <v>12653</v>
      </c>
      <c r="C9666" t="s">
        <v>98</v>
      </c>
      <c r="D9666" s="1">
        <v>83692104</v>
      </c>
      <c r="E9666" t="s">
        <v>43</v>
      </c>
      <c r="G9666">
        <v>44995</v>
      </c>
      <c r="H9666" s="3">
        <v>640</v>
      </c>
      <c r="I9666">
        <v>2030192</v>
      </c>
      <c r="J9666" s="4">
        <v>1744</v>
      </c>
      <c r="K9666" t="s">
        <v>31</v>
      </c>
      <c r="L9666" t="s">
        <v>32</v>
      </c>
      <c r="M9666" t="s">
        <v>33</v>
      </c>
      <c r="N9666" s="4">
        <v>8</v>
      </c>
      <c r="O9666" s="4">
        <v>13952</v>
      </c>
      <c r="P9666" t="s">
        <v>8987</v>
      </c>
      <c r="Q9666" t="s">
        <v>8984</v>
      </c>
      <c r="R9666" t="s">
        <v>8985</v>
      </c>
      <c r="S9666" t="s">
        <v>14642</v>
      </c>
      <c r="T9666" t="s">
        <v>35</v>
      </c>
      <c r="U9666" t="s">
        <v>36</v>
      </c>
      <c r="V9666">
        <v>0</v>
      </c>
      <c r="W9666">
        <v>2023</v>
      </c>
      <c r="X9666" t="s">
        <v>76</v>
      </c>
      <c r="Y9666" t="s">
        <v>38</v>
      </c>
      <c r="Z9666" t="s">
        <v>39</v>
      </c>
      <c r="AA9666" t="s">
        <v>40</v>
      </c>
      <c r="AB9666" t="s">
        <v>40</v>
      </c>
    </row>
    <row r="9667" spans="1:28" x14ac:dyDescent="0.35">
      <c r="A9667" t="s">
        <v>28</v>
      </c>
      <c r="B9667" t="s">
        <v>12654</v>
      </c>
      <c r="C9667" t="s">
        <v>131</v>
      </c>
      <c r="D9667" s="1">
        <v>83192101</v>
      </c>
      <c r="E9667" t="s">
        <v>43</v>
      </c>
      <c r="G9667">
        <v>44995</v>
      </c>
      <c r="H9667" s="3">
        <v>505</v>
      </c>
      <c r="I9667">
        <v>2030091</v>
      </c>
      <c r="J9667" s="4">
        <v>2276</v>
      </c>
      <c r="K9667" t="s">
        <v>31</v>
      </c>
      <c r="L9667" t="s">
        <v>32</v>
      </c>
      <c r="M9667" t="s">
        <v>83</v>
      </c>
      <c r="N9667" s="4">
        <v>17</v>
      </c>
      <c r="O9667" s="4">
        <v>38692</v>
      </c>
      <c r="P9667" t="s">
        <v>8987</v>
      </c>
      <c r="Q9667" t="s">
        <v>8984</v>
      </c>
      <c r="R9667" t="s">
        <v>8985</v>
      </c>
      <c r="S9667" t="s">
        <v>14643</v>
      </c>
      <c r="T9667" t="s">
        <v>35</v>
      </c>
      <c r="U9667" t="s">
        <v>36</v>
      </c>
      <c r="V9667">
        <v>0</v>
      </c>
      <c r="W9667">
        <v>2023</v>
      </c>
      <c r="X9667" t="s">
        <v>76</v>
      </c>
      <c r="Y9667" t="s">
        <v>38</v>
      </c>
      <c r="Z9667" t="s">
        <v>64</v>
      </c>
      <c r="AA9667" t="s">
        <v>40</v>
      </c>
      <c r="AB9667" t="s">
        <v>40</v>
      </c>
    </row>
    <row r="9668" spans="1:28" x14ac:dyDescent="0.35">
      <c r="A9668" t="s">
        <v>28</v>
      </c>
      <c r="B9668" t="s">
        <v>12654</v>
      </c>
      <c r="C9668" t="s">
        <v>131</v>
      </c>
      <c r="D9668" s="1">
        <v>83192101</v>
      </c>
      <c r="E9668" t="s">
        <v>43</v>
      </c>
      <c r="G9668">
        <v>45008</v>
      </c>
      <c r="H9668" s="3">
        <v>549</v>
      </c>
      <c r="I9668">
        <v>2064043</v>
      </c>
      <c r="J9668" s="4">
        <v>2171</v>
      </c>
      <c r="K9668" t="s">
        <v>31</v>
      </c>
      <c r="L9668" t="s">
        <v>32</v>
      </c>
      <c r="M9668" t="s">
        <v>33</v>
      </c>
      <c r="N9668" s="4">
        <v>17</v>
      </c>
      <c r="O9668" s="4">
        <v>36907</v>
      </c>
      <c r="P9668" t="s">
        <v>9004</v>
      </c>
      <c r="Q9668" t="s">
        <v>8984</v>
      </c>
      <c r="R9668" t="s">
        <v>8985</v>
      </c>
      <c r="S9668" t="s">
        <v>14644</v>
      </c>
      <c r="T9668" t="s">
        <v>35</v>
      </c>
      <c r="U9668" t="s">
        <v>36</v>
      </c>
      <c r="V9668">
        <v>0</v>
      </c>
      <c r="W9668">
        <v>2023</v>
      </c>
      <c r="X9668" t="s">
        <v>76</v>
      </c>
      <c r="Y9668" t="s">
        <v>38</v>
      </c>
      <c r="Z9668" t="s">
        <v>39</v>
      </c>
      <c r="AA9668" t="s">
        <v>40</v>
      </c>
      <c r="AB9668" t="s">
        <v>40</v>
      </c>
    </row>
    <row r="9669" spans="1:28" x14ac:dyDescent="0.35">
      <c r="A9669" t="s">
        <v>28</v>
      </c>
      <c r="B9669" t="s">
        <v>12653</v>
      </c>
      <c r="C9669" t="s">
        <v>98</v>
      </c>
      <c r="D9669" s="1">
        <v>83692104</v>
      </c>
      <c r="E9669" t="s">
        <v>43</v>
      </c>
      <c r="G9669">
        <v>45007</v>
      </c>
      <c r="H9669" s="3">
        <v>719</v>
      </c>
      <c r="I9669">
        <v>2061854</v>
      </c>
      <c r="J9669" s="4">
        <v>1936</v>
      </c>
      <c r="K9669" t="s">
        <v>31</v>
      </c>
      <c r="L9669" t="s">
        <v>32</v>
      </c>
      <c r="M9669" t="s">
        <v>33</v>
      </c>
      <c r="N9669" s="4">
        <v>1</v>
      </c>
      <c r="O9669" s="4">
        <v>1936</v>
      </c>
      <c r="P9669" t="s">
        <v>9171</v>
      </c>
      <c r="Q9669" t="s">
        <v>8984</v>
      </c>
      <c r="R9669" t="s">
        <v>8985</v>
      </c>
      <c r="S9669" t="s">
        <v>14645</v>
      </c>
      <c r="T9669" t="s">
        <v>35</v>
      </c>
      <c r="U9669" t="s">
        <v>36</v>
      </c>
      <c r="V9669">
        <v>0</v>
      </c>
      <c r="W9669">
        <v>2023</v>
      </c>
      <c r="X9669" t="s">
        <v>76</v>
      </c>
      <c r="Y9669" t="s">
        <v>38</v>
      </c>
      <c r="Z9669" t="s">
        <v>39</v>
      </c>
      <c r="AA9669" t="s">
        <v>40</v>
      </c>
      <c r="AB9669" t="s">
        <v>40</v>
      </c>
    </row>
    <row r="9670" spans="1:28" x14ac:dyDescent="0.35">
      <c r="A9670" t="s">
        <v>28</v>
      </c>
      <c r="B9670" t="s">
        <v>12654</v>
      </c>
      <c r="C9670" t="s">
        <v>89</v>
      </c>
      <c r="D9670" s="1">
        <v>83622103</v>
      </c>
      <c r="E9670" t="s">
        <v>43</v>
      </c>
      <c r="G9670">
        <v>45007</v>
      </c>
      <c r="H9670" s="3">
        <v>1005</v>
      </c>
      <c r="I9670">
        <v>2062237</v>
      </c>
      <c r="J9670" s="4">
        <v>3039</v>
      </c>
      <c r="K9670" t="s">
        <v>31</v>
      </c>
      <c r="L9670" t="s">
        <v>66</v>
      </c>
      <c r="M9670" t="s">
        <v>415</v>
      </c>
      <c r="N9670" s="4">
        <v>11</v>
      </c>
      <c r="O9670" s="4">
        <v>33429</v>
      </c>
      <c r="P9670" t="s">
        <v>8990</v>
      </c>
      <c r="Q9670" t="s">
        <v>8984</v>
      </c>
      <c r="R9670" t="s">
        <v>8985</v>
      </c>
      <c r="S9670" t="s">
        <v>14646</v>
      </c>
      <c r="T9670" t="s">
        <v>35</v>
      </c>
      <c r="U9670" t="s">
        <v>36</v>
      </c>
      <c r="V9670">
        <v>0</v>
      </c>
      <c r="W9670">
        <v>2023</v>
      </c>
      <c r="X9670" t="s">
        <v>76</v>
      </c>
      <c r="Y9670" t="s">
        <v>38</v>
      </c>
      <c r="Z9670" t="s">
        <v>39</v>
      </c>
      <c r="AA9670" t="s">
        <v>40</v>
      </c>
      <c r="AB9670" t="s">
        <v>40</v>
      </c>
    </row>
    <row r="9671" spans="1:28" x14ac:dyDescent="0.35">
      <c r="A9671" t="s">
        <v>28</v>
      </c>
      <c r="B9671" t="s">
        <v>12654</v>
      </c>
      <c r="C9671" t="s">
        <v>89</v>
      </c>
      <c r="D9671" s="1">
        <v>83622103</v>
      </c>
      <c r="E9671" t="s">
        <v>30</v>
      </c>
      <c r="G9671">
        <v>45007</v>
      </c>
      <c r="H9671" s="3">
        <v>19</v>
      </c>
      <c r="I9671">
        <v>2061386</v>
      </c>
      <c r="J9671" s="4">
        <v>2315</v>
      </c>
      <c r="K9671" t="s">
        <v>31</v>
      </c>
      <c r="L9671" t="s">
        <v>32</v>
      </c>
      <c r="M9671" t="s">
        <v>33</v>
      </c>
      <c r="N9671" s="4">
        <v>605</v>
      </c>
      <c r="O9671" s="4">
        <v>1375150</v>
      </c>
      <c r="P9671" t="s">
        <v>9143</v>
      </c>
      <c r="Q9671" t="s">
        <v>8984</v>
      </c>
      <c r="R9671" t="s">
        <v>8985</v>
      </c>
      <c r="S9671" t="s">
        <v>14647</v>
      </c>
      <c r="T9671" t="s">
        <v>35</v>
      </c>
      <c r="U9671" t="s">
        <v>36</v>
      </c>
      <c r="V9671">
        <v>0</v>
      </c>
      <c r="W9671">
        <v>2023</v>
      </c>
      <c r="X9671" t="s">
        <v>76</v>
      </c>
      <c r="Y9671" t="s">
        <v>38</v>
      </c>
      <c r="Z9671" t="s">
        <v>39</v>
      </c>
      <c r="AA9671" t="s">
        <v>40</v>
      </c>
      <c r="AB9671" t="s">
        <v>40</v>
      </c>
    </row>
    <row r="9672" spans="1:28" x14ac:dyDescent="0.35">
      <c r="A9672" t="s">
        <v>28</v>
      </c>
      <c r="B9672" t="s">
        <v>12654</v>
      </c>
      <c r="C9672" t="s">
        <v>98</v>
      </c>
      <c r="D9672" s="1">
        <v>83692104</v>
      </c>
      <c r="E9672" t="s">
        <v>43</v>
      </c>
      <c r="G9672">
        <v>44995</v>
      </c>
      <c r="H9672" s="3">
        <v>333</v>
      </c>
      <c r="I9672">
        <v>2030795</v>
      </c>
      <c r="J9672" s="4">
        <v>3568</v>
      </c>
      <c r="K9672" t="s">
        <v>31</v>
      </c>
      <c r="L9672" t="s">
        <v>384</v>
      </c>
      <c r="M9672" t="s">
        <v>385</v>
      </c>
      <c r="N9672" s="4">
        <v>40</v>
      </c>
      <c r="O9672" s="4">
        <v>142720</v>
      </c>
      <c r="P9672" t="s">
        <v>8999</v>
      </c>
      <c r="Q9672" t="s">
        <v>8984</v>
      </c>
      <c r="R9672" t="s">
        <v>8985</v>
      </c>
      <c r="S9672" t="s">
        <v>14648</v>
      </c>
      <c r="T9672" t="s">
        <v>35</v>
      </c>
      <c r="U9672" t="s">
        <v>36</v>
      </c>
      <c r="V9672">
        <v>0</v>
      </c>
      <c r="W9672">
        <v>2023</v>
      </c>
      <c r="X9672" t="s">
        <v>76</v>
      </c>
      <c r="Y9672" t="s">
        <v>38</v>
      </c>
      <c r="Z9672" t="s">
        <v>88</v>
      </c>
      <c r="AA9672" t="s">
        <v>40</v>
      </c>
      <c r="AB9672" t="s">
        <v>40</v>
      </c>
    </row>
    <row r="9673" spans="1:28" x14ac:dyDescent="0.35">
      <c r="A9673" t="s">
        <v>28</v>
      </c>
      <c r="B9673" t="s">
        <v>12654</v>
      </c>
      <c r="C9673" t="s">
        <v>98</v>
      </c>
      <c r="D9673" s="1">
        <v>83692104</v>
      </c>
      <c r="E9673" t="s">
        <v>43</v>
      </c>
      <c r="G9673">
        <v>44995</v>
      </c>
      <c r="H9673" s="3">
        <v>1227</v>
      </c>
      <c r="I9673">
        <v>2031016</v>
      </c>
      <c r="J9673" s="4">
        <v>602</v>
      </c>
      <c r="K9673" t="s">
        <v>31</v>
      </c>
      <c r="L9673" t="s">
        <v>32</v>
      </c>
      <c r="M9673" t="s">
        <v>33</v>
      </c>
      <c r="N9673" s="4">
        <v>21</v>
      </c>
      <c r="O9673" s="4">
        <v>1862</v>
      </c>
      <c r="P9673" t="s">
        <v>8992</v>
      </c>
      <c r="Q9673" t="s">
        <v>8984</v>
      </c>
      <c r="R9673" t="s">
        <v>8985</v>
      </c>
      <c r="S9673" t="s">
        <v>1596</v>
      </c>
      <c r="T9673" t="s">
        <v>35</v>
      </c>
      <c r="U9673" t="s">
        <v>36</v>
      </c>
      <c r="V9673">
        <v>0</v>
      </c>
      <c r="W9673">
        <v>2023</v>
      </c>
      <c r="X9673" t="s">
        <v>76</v>
      </c>
      <c r="Y9673" t="s">
        <v>38</v>
      </c>
      <c r="Z9673" t="s">
        <v>422</v>
      </c>
      <c r="AA9673" t="s">
        <v>40</v>
      </c>
      <c r="AB9673" t="s">
        <v>40</v>
      </c>
    </row>
    <row r="9674" spans="1:28" x14ac:dyDescent="0.35">
      <c r="A9674" t="s">
        <v>28</v>
      </c>
      <c r="B9674" t="s">
        <v>12654</v>
      </c>
      <c r="C9674" t="s">
        <v>98</v>
      </c>
      <c r="D9674" s="1">
        <v>83692104</v>
      </c>
      <c r="E9674" t="s">
        <v>53</v>
      </c>
      <c r="G9674">
        <v>45000</v>
      </c>
      <c r="H9674" s="3">
        <v>1421</v>
      </c>
      <c r="I9674">
        <v>2046893</v>
      </c>
      <c r="J9674" s="4">
        <v>1664</v>
      </c>
      <c r="K9674" t="s">
        <v>31</v>
      </c>
      <c r="L9674" t="s">
        <v>32</v>
      </c>
      <c r="M9674" t="s">
        <v>33</v>
      </c>
      <c r="N9674" s="4">
        <v>1</v>
      </c>
      <c r="O9674" s="4">
        <v>1664</v>
      </c>
      <c r="P9674" t="s">
        <v>8987</v>
      </c>
      <c r="Q9674" t="s">
        <v>8984</v>
      </c>
      <c r="R9674" t="s">
        <v>8985</v>
      </c>
      <c r="S9674" t="s">
        <v>14649</v>
      </c>
      <c r="T9674" t="s">
        <v>35</v>
      </c>
      <c r="U9674" t="s">
        <v>36</v>
      </c>
      <c r="V9674">
        <v>0</v>
      </c>
      <c r="W9674">
        <v>2023</v>
      </c>
      <c r="X9674" t="s">
        <v>76</v>
      </c>
      <c r="Y9674" t="s">
        <v>38</v>
      </c>
      <c r="Z9674" t="s">
        <v>45</v>
      </c>
      <c r="AA9674" t="s">
        <v>40</v>
      </c>
      <c r="AB9674" t="s">
        <v>40</v>
      </c>
    </row>
    <row r="9675" spans="1:28" x14ac:dyDescent="0.35">
      <c r="A9675" t="s">
        <v>28</v>
      </c>
      <c r="B9675" t="s">
        <v>12654</v>
      </c>
      <c r="C9675" t="s">
        <v>145</v>
      </c>
      <c r="D9675" s="1">
        <v>83692105</v>
      </c>
      <c r="E9675" t="s">
        <v>43</v>
      </c>
      <c r="G9675">
        <v>45008</v>
      </c>
      <c r="H9675" s="3">
        <v>1554</v>
      </c>
      <c r="I9675">
        <v>2065046</v>
      </c>
      <c r="J9675" s="4">
        <v>1245</v>
      </c>
      <c r="K9675" t="s">
        <v>31</v>
      </c>
      <c r="L9675" t="s">
        <v>32</v>
      </c>
      <c r="M9675" t="s">
        <v>33</v>
      </c>
      <c r="N9675" s="4">
        <v>13</v>
      </c>
      <c r="O9675" s="4">
        <v>16185</v>
      </c>
      <c r="P9675" t="s">
        <v>8987</v>
      </c>
      <c r="Q9675" t="s">
        <v>8984</v>
      </c>
      <c r="R9675" t="s">
        <v>8985</v>
      </c>
      <c r="S9675" t="s">
        <v>14650</v>
      </c>
      <c r="T9675" t="s">
        <v>35</v>
      </c>
      <c r="U9675" t="s">
        <v>36</v>
      </c>
      <c r="V9675">
        <v>0</v>
      </c>
      <c r="W9675">
        <v>2023</v>
      </c>
      <c r="X9675" t="s">
        <v>76</v>
      </c>
      <c r="Y9675" t="s">
        <v>38</v>
      </c>
      <c r="Z9675" t="s">
        <v>39</v>
      </c>
      <c r="AA9675" t="s">
        <v>40</v>
      </c>
      <c r="AB9675" t="s">
        <v>40</v>
      </c>
    </row>
    <row r="9676" spans="1:28" x14ac:dyDescent="0.35">
      <c r="A9676" t="s">
        <v>28</v>
      </c>
      <c r="B9676" t="s">
        <v>12654</v>
      </c>
      <c r="C9676" t="s">
        <v>46</v>
      </c>
      <c r="D9676" s="1">
        <v>83622106</v>
      </c>
      <c r="E9676" t="s">
        <v>43</v>
      </c>
      <c r="G9676">
        <v>45007</v>
      </c>
      <c r="H9676" s="3">
        <v>1719</v>
      </c>
      <c r="I9676">
        <v>2063444</v>
      </c>
      <c r="J9676" s="4">
        <v>4398</v>
      </c>
      <c r="K9676" t="s">
        <v>31</v>
      </c>
      <c r="L9676" t="s">
        <v>32</v>
      </c>
      <c r="M9676" t="s">
        <v>83</v>
      </c>
      <c r="N9676" s="4">
        <v>19</v>
      </c>
      <c r="O9676" s="4">
        <v>83562</v>
      </c>
      <c r="P9676" t="s">
        <v>8990</v>
      </c>
      <c r="Q9676" t="s">
        <v>8984</v>
      </c>
      <c r="R9676" t="s">
        <v>8985</v>
      </c>
      <c r="S9676" t="s">
        <v>14651</v>
      </c>
      <c r="T9676" t="s">
        <v>35</v>
      </c>
      <c r="U9676" t="s">
        <v>36</v>
      </c>
      <c r="V9676">
        <v>0</v>
      </c>
      <c r="W9676">
        <v>2023</v>
      </c>
      <c r="X9676" t="s">
        <v>76</v>
      </c>
      <c r="Y9676" t="s">
        <v>38</v>
      </c>
      <c r="Z9676" t="s">
        <v>39</v>
      </c>
      <c r="AA9676" t="s">
        <v>40</v>
      </c>
      <c r="AB9676" t="s">
        <v>40</v>
      </c>
    </row>
    <row r="9677" spans="1:28" x14ac:dyDescent="0.35">
      <c r="A9677" t="s">
        <v>28</v>
      </c>
      <c r="B9677" t="s">
        <v>12654</v>
      </c>
      <c r="C9677" t="s">
        <v>46</v>
      </c>
      <c r="D9677" s="1">
        <v>83622106</v>
      </c>
      <c r="E9677" t="s">
        <v>43</v>
      </c>
      <c r="G9677">
        <v>45007</v>
      </c>
      <c r="H9677" s="3">
        <v>1702</v>
      </c>
      <c r="I9677">
        <v>2063410</v>
      </c>
      <c r="J9677" s="4">
        <v>4451</v>
      </c>
      <c r="K9677" t="s">
        <v>31</v>
      </c>
      <c r="L9677" t="s">
        <v>32</v>
      </c>
      <c r="M9677" t="s">
        <v>33</v>
      </c>
      <c r="N9677" s="4">
        <v>108</v>
      </c>
      <c r="O9677" s="4">
        <v>480708</v>
      </c>
      <c r="P9677" t="s">
        <v>8987</v>
      </c>
      <c r="Q9677" t="s">
        <v>8984</v>
      </c>
      <c r="R9677" t="s">
        <v>8985</v>
      </c>
      <c r="S9677" t="s">
        <v>14652</v>
      </c>
      <c r="T9677" t="s">
        <v>35</v>
      </c>
      <c r="U9677" t="s">
        <v>36</v>
      </c>
      <c r="V9677">
        <v>0</v>
      </c>
      <c r="W9677">
        <v>2023</v>
      </c>
      <c r="X9677" t="s">
        <v>76</v>
      </c>
      <c r="Y9677" t="s">
        <v>38</v>
      </c>
      <c r="Z9677" t="s">
        <v>39</v>
      </c>
      <c r="AA9677" t="s">
        <v>40</v>
      </c>
      <c r="AB9677" t="s">
        <v>40</v>
      </c>
    </row>
    <row r="9678" spans="1:28" x14ac:dyDescent="0.35">
      <c r="A9678" t="s">
        <v>28</v>
      </c>
      <c r="B9678" t="s">
        <v>12654</v>
      </c>
      <c r="C9678" t="s">
        <v>46</v>
      </c>
      <c r="D9678" s="1">
        <v>83622106</v>
      </c>
      <c r="E9678" t="s">
        <v>448</v>
      </c>
      <c r="G9678">
        <v>44997</v>
      </c>
      <c r="H9678" s="3">
        <v>807</v>
      </c>
      <c r="I9678">
        <v>2033136</v>
      </c>
      <c r="J9678" s="4">
        <v>476</v>
      </c>
      <c r="K9678" t="s">
        <v>31</v>
      </c>
      <c r="L9678" t="s">
        <v>66</v>
      </c>
      <c r="M9678" t="s">
        <v>415</v>
      </c>
      <c r="N9678" s="4">
        <v>93</v>
      </c>
      <c r="O9678" s="4">
        <v>43178</v>
      </c>
      <c r="P9678" t="s">
        <v>8987</v>
      </c>
      <c r="Q9678" t="s">
        <v>8984</v>
      </c>
      <c r="R9678" t="s">
        <v>8985</v>
      </c>
      <c r="S9678" t="s">
        <v>1599</v>
      </c>
      <c r="T9678" t="s">
        <v>35</v>
      </c>
      <c r="U9678" t="s">
        <v>36</v>
      </c>
      <c r="V9678">
        <v>0</v>
      </c>
      <c r="W9678">
        <v>2023</v>
      </c>
      <c r="X9678" t="s">
        <v>76</v>
      </c>
      <c r="Y9678" t="s">
        <v>38</v>
      </c>
      <c r="Z9678" t="s">
        <v>39</v>
      </c>
      <c r="AA9678" t="s">
        <v>40</v>
      </c>
      <c r="AB9678" t="s">
        <v>38</v>
      </c>
    </row>
    <row r="9679" spans="1:28" x14ac:dyDescent="0.35">
      <c r="A9679" t="s">
        <v>28</v>
      </c>
      <c r="B9679" t="s">
        <v>12654</v>
      </c>
      <c r="C9679" t="s">
        <v>46</v>
      </c>
      <c r="D9679" s="1">
        <v>83622106</v>
      </c>
      <c r="E9679" t="s">
        <v>43</v>
      </c>
      <c r="G9679">
        <v>44993</v>
      </c>
      <c r="H9679" s="3">
        <v>701</v>
      </c>
      <c r="I9679">
        <v>2026262</v>
      </c>
      <c r="J9679" s="4">
        <v>1229</v>
      </c>
      <c r="K9679" t="s">
        <v>31</v>
      </c>
      <c r="L9679" t="s">
        <v>32</v>
      </c>
      <c r="M9679" t="s">
        <v>33</v>
      </c>
      <c r="N9679" s="4">
        <v>5</v>
      </c>
      <c r="O9679" s="4">
        <v>6145</v>
      </c>
      <c r="P9679" t="s">
        <v>13198</v>
      </c>
      <c r="Q9679" t="s">
        <v>8984</v>
      </c>
      <c r="R9679" t="s">
        <v>8985</v>
      </c>
      <c r="S9679" t="s">
        <v>14653</v>
      </c>
      <c r="T9679" t="s">
        <v>35</v>
      </c>
      <c r="U9679" t="s">
        <v>36</v>
      </c>
      <c r="V9679">
        <v>0</v>
      </c>
      <c r="W9679">
        <v>2023</v>
      </c>
      <c r="X9679" t="s">
        <v>76</v>
      </c>
      <c r="Y9679" t="s">
        <v>38</v>
      </c>
      <c r="Z9679" t="s">
        <v>39</v>
      </c>
      <c r="AA9679" t="s">
        <v>40</v>
      </c>
      <c r="AB9679" t="s">
        <v>40</v>
      </c>
    </row>
    <row r="9680" spans="1:28" x14ac:dyDescent="0.35">
      <c r="A9680" t="s">
        <v>28</v>
      </c>
      <c r="B9680" t="s">
        <v>12654</v>
      </c>
      <c r="C9680" t="s">
        <v>149</v>
      </c>
      <c r="D9680" s="1">
        <v>83622104</v>
      </c>
      <c r="E9680" t="s">
        <v>43</v>
      </c>
      <c r="G9680">
        <v>44995</v>
      </c>
      <c r="H9680" s="3">
        <v>113</v>
      </c>
      <c r="I9680">
        <v>2030430</v>
      </c>
      <c r="J9680" s="4">
        <v>947</v>
      </c>
      <c r="K9680" t="s">
        <v>31</v>
      </c>
      <c r="L9680" t="s">
        <v>32</v>
      </c>
      <c r="M9680" t="s">
        <v>33</v>
      </c>
      <c r="N9680" s="4">
        <v>52</v>
      </c>
      <c r="O9680" s="4">
        <v>49244</v>
      </c>
      <c r="P9680" t="s">
        <v>8987</v>
      </c>
      <c r="Q9680" t="s">
        <v>8984</v>
      </c>
      <c r="R9680" t="s">
        <v>8985</v>
      </c>
      <c r="S9680" t="s">
        <v>1594</v>
      </c>
      <c r="T9680" t="s">
        <v>35</v>
      </c>
      <c r="U9680" t="s">
        <v>36</v>
      </c>
      <c r="V9680">
        <v>0</v>
      </c>
      <c r="W9680">
        <v>2023</v>
      </c>
      <c r="X9680" t="s">
        <v>76</v>
      </c>
      <c r="Y9680" t="s">
        <v>38</v>
      </c>
      <c r="Z9680" t="s">
        <v>39</v>
      </c>
      <c r="AA9680" t="s">
        <v>40</v>
      </c>
      <c r="AB9680" t="s">
        <v>40</v>
      </c>
    </row>
    <row r="9681" spans="1:28" x14ac:dyDescent="0.35">
      <c r="A9681" t="s">
        <v>28</v>
      </c>
      <c r="B9681" t="s">
        <v>12654</v>
      </c>
      <c r="C9681" t="s">
        <v>89</v>
      </c>
      <c r="D9681" s="1">
        <v>83622103</v>
      </c>
      <c r="E9681" t="s">
        <v>43</v>
      </c>
      <c r="G9681">
        <v>45008</v>
      </c>
      <c r="H9681" s="3">
        <v>1722</v>
      </c>
      <c r="I9681">
        <v>2066858</v>
      </c>
      <c r="J9681" s="4">
        <v>2550</v>
      </c>
      <c r="K9681" t="s">
        <v>31</v>
      </c>
      <c r="L9681" t="s">
        <v>32</v>
      </c>
      <c r="M9681" t="s">
        <v>83</v>
      </c>
      <c r="N9681" s="4">
        <v>5</v>
      </c>
      <c r="O9681" s="4">
        <v>12750</v>
      </c>
      <c r="P9681" t="s">
        <v>8987</v>
      </c>
      <c r="Q9681" t="s">
        <v>8984</v>
      </c>
      <c r="R9681" t="s">
        <v>8985</v>
      </c>
      <c r="S9681" t="s">
        <v>14654</v>
      </c>
      <c r="T9681" t="s">
        <v>35</v>
      </c>
      <c r="U9681" t="s">
        <v>36</v>
      </c>
      <c r="V9681">
        <v>0</v>
      </c>
      <c r="W9681">
        <v>2023</v>
      </c>
      <c r="X9681" t="s">
        <v>76</v>
      </c>
      <c r="Y9681" t="s">
        <v>38</v>
      </c>
      <c r="Z9681" t="s">
        <v>422</v>
      </c>
      <c r="AA9681" t="s">
        <v>40</v>
      </c>
      <c r="AB9681" t="s">
        <v>40</v>
      </c>
    </row>
    <row r="9682" spans="1:28" x14ac:dyDescent="0.35">
      <c r="A9682" t="s">
        <v>28</v>
      </c>
      <c r="B9682" t="s">
        <v>12654</v>
      </c>
      <c r="C9682" t="s">
        <v>82</v>
      </c>
      <c r="D9682" s="1">
        <v>83252106</v>
      </c>
      <c r="E9682" t="s">
        <v>43</v>
      </c>
      <c r="G9682">
        <v>45009</v>
      </c>
      <c r="H9682" s="3">
        <v>457</v>
      </c>
      <c r="I9682">
        <v>2065558</v>
      </c>
      <c r="J9682" s="4">
        <v>2285</v>
      </c>
      <c r="K9682" t="s">
        <v>31</v>
      </c>
      <c r="L9682" t="s">
        <v>32</v>
      </c>
      <c r="M9682" t="s">
        <v>33</v>
      </c>
      <c r="N9682" s="4">
        <v>8</v>
      </c>
      <c r="O9682" s="4">
        <v>18280</v>
      </c>
      <c r="P9682" t="s">
        <v>8983</v>
      </c>
      <c r="Q9682" t="s">
        <v>9125</v>
      </c>
      <c r="R9682" t="s">
        <v>8985</v>
      </c>
      <c r="S9682" t="s">
        <v>14655</v>
      </c>
      <c r="T9682" t="s">
        <v>35</v>
      </c>
      <c r="U9682" t="s">
        <v>36</v>
      </c>
      <c r="V9682">
        <v>0</v>
      </c>
      <c r="W9682">
        <v>2023</v>
      </c>
      <c r="X9682" t="s">
        <v>76</v>
      </c>
      <c r="Y9682" t="s">
        <v>38</v>
      </c>
      <c r="Z9682" t="s">
        <v>39</v>
      </c>
      <c r="AA9682" t="s">
        <v>40</v>
      </c>
      <c r="AB9682" t="s">
        <v>40</v>
      </c>
    </row>
    <row r="9683" spans="1:28" x14ac:dyDescent="0.35">
      <c r="A9683" t="s">
        <v>28</v>
      </c>
      <c r="B9683" t="s">
        <v>12654</v>
      </c>
      <c r="C9683" t="s">
        <v>46</v>
      </c>
      <c r="D9683" s="1">
        <v>83622106</v>
      </c>
      <c r="E9683" t="s">
        <v>43</v>
      </c>
      <c r="G9683">
        <v>45010</v>
      </c>
      <c r="H9683" s="3">
        <v>1203</v>
      </c>
      <c r="I9683" t="s">
        <v>13028</v>
      </c>
      <c r="J9683" s="4">
        <v>2951</v>
      </c>
      <c r="K9683" t="s">
        <v>31</v>
      </c>
      <c r="L9683" t="s">
        <v>32</v>
      </c>
      <c r="M9683" t="s">
        <v>33</v>
      </c>
      <c r="N9683" s="4">
        <v>1</v>
      </c>
      <c r="O9683" s="4">
        <v>2951</v>
      </c>
      <c r="P9683" t="s">
        <v>8987</v>
      </c>
      <c r="Q9683" t="s">
        <v>8984</v>
      </c>
      <c r="R9683" t="s">
        <v>8985</v>
      </c>
      <c r="S9683" t="s">
        <v>14656</v>
      </c>
      <c r="T9683" t="s">
        <v>35</v>
      </c>
      <c r="U9683" t="s">
        <v>36</v>
      </c>
      <c r="V9683">
        <v>0</v>
      </c>
      <c r="W9683">
        <v>2023</v>
      </c>
      <c r="X9683" t="s">
        <v>76</v>
      </c>
      <c r="Y9683" t="s">
        <v>38</v>
      </c>
      <c r="Z9683" t="s">
        <v>39</v>
      </c>
      <c r="AA9683" t="s">
        <v>40</v>
      </c>
      <c r="AB9683" t="s">
        <v>40</v>
      </c>
    </row>
    <row r="9684" spans="1:28" x14ac:dyDescent="0.35">
      <c r="A9684" t="s">
        <v>28</v>
      </c>
      <c r="B9684" t="s">
        <v>12654</v>
      </c>
      <c r="C9684" t="s">
        <v>149</v>
      </c>
      <c r="D9684" s="1">
        <v>83622104</v>
      </c>
      <c r="E9684" t="s">
        <v>43</v>
      </c>
      <c r="G9684">
        <v>45010</v>
      </c>
      <c r="H9684" s="3">
        <v>1216</v>
      </c>
      <c r="I9684">
        <v>2066994</v>
      </c>
      <c r="J9684" s="4">
        <v>3196</v>
      </c>
      <c r="K9684" t="s">
        <v>31</v>
      </c>
      <c r="L9684" t="s">
        <v>32</v>
      </c>
      <c r="M9684" t="s">
        <v>33</v>
      </c>
      <c r="N9684" s="4">
        <v>79</v>
      </c>
      <c r="O9684" s="4">
        <v>252484</v>
      </c>
      <c r="P9684" t="s">
        <v>8987</v>
      </c>
      <c r="Q9684" t="s">
        <v>57</v>
      </c>
      <c r="R9684" t="s">
        <v>8985</v>
      </c>
      <c r="S9684" t="s">
        <v>14657</v>
      </c>
      <c r="T9684" t="s">
        <v>35</v>
      </c>
      <c r="U9684" t="s">
        <v>36</v>
      </c>
      <c r="V9684">
        <v>0</v>
      </c>
      <c r="W9684">
        <v>2023</v>
      </c>
      <c r="X9684" t="s">
        <v>76</v>
      </c>
      <c r="Y9684" t="s">
        <v>38</v>
      </c>
      <c r="Z9684" t="s">
        <v>39</v>
      </c>
      <c r="AA9684" t="s">
        <v>40</v>
      </c>
      <c r="AB9684" t="s">
        <v>40</v>
      </c>
    </row>
    <row r="9685" spans="1:28" x14ac:dyDescent="0.35">
      <c r="A9685" t="s">
        <v>28</v>
      </c>
      <c r="B9685" t="s">
        <v>12654</v>
      </c>
      <c r="C9685" t="s">
        <v>149</v>
      </c>
      <c r="D9685" s="1">
        <v>83622104</v>
      </c>
      <c r="E9685" t="s">
        <v>43</v>
      </c>
      <c r="G9685">
        <v>44995</v>
      </c>
      <c r="H9685" s="3">
        <v>113</v>
      </c>
      <c r="I9685">
        <v>2030606</v>
      </c>
      <c r="J9685" s="4">
        <v>1982</v>
      </c>
      <c r="K9685" t="s">
        <v>31</v>
      </c>
      <c r="L9685" t="s">
        <v>32</v>
      </c>
      <c r="M9685" t="s">
        <v>33</v>
      </c>
      <c r="N9685" s="4">
        <v>186</v>
      </c>
      <c r="O9685" s="4">
        <v>160648</v>
      </c>
      <c r="P9685" t="s">
        <v>8987</v>
      </c>
      <c r="Q9685" t="s">
        <v>8984</v>
      </c>
      <c r="R9685" t="s">
        <v>8985</v>
      </c>
      <c r="S9685" t="s">
        <v>14658</v>
      </c>
      <c r="T9685" t="s">
        <v>35</v>
      </c>
      <c r="U9685" t="s">
        <v>36</v>
      </c>
      <c r="V9685">
        <v>0</v>
      </c>
      <c r="W9685">
        <v>2023</v>
      </c>
      <c r="X9685" t="s">
        <v>76</v>
      </c>
      <c r="Y9685" t="s">
        <v>38</v>
      </c>
      <c r="Z9685" t="s">
        <v>39</v>
      </c>
      <c r="AA9685" t="s">
        <v>40</v>
      </c>
      <c r="AB9685" t="s">
        <v>40</v>
      </c>
    </row>
    <row r="9686" spans="1:28" x14ac:dyDescent="0.35">
      <c r="A9686" t="s">
        <v>28</v>
      </c>
      <c r="B9686" t="s">
        <v>12653</v>
      </c>
      <c r="C9686" t="s">
        <v>149</v>
      </c>
      <c r="D9686" s="1">
        <v>83622104</v>
      </c>
      <c r="E9686" t="s">
        <v>30</v>
      </c>
      <c r="G9686">
        <v>44996</v>
      </c>
      <c r="H9686" s="3">
        <v>1046</v>
      </c>
      <c r="I9686">
        <v>2032262</v>
      </c>
      <c r="J9686" s="4">
        <v>1838</v>
      </c>
      <c r="K9686" t="s">
        <v>31</v>
      </c>
      <c r="L9686" t="s">
        <v>32</v>
      </c>
      <c r="M9686" t="s">
        <v>33</v>
      </c>
      <c r="N9686" s="4">
        <v>547</v>
      </c>
      <c r="O9686" s="4">
        <v>174984</v>
      </c>
      <c r="P9686" t="s">
        <v>8987</v>
      </c>
      <c r="Q9686" t="s">
        <v>8984</v>
      </c>
      <c r="R9686" t="s">
        <v>8985</v>
      </c>
      <c r="S9686" t="s">
        <v>14659</v>
      </c>
      <c r="T9686" t="s">
        <v>35</v>
      </c>
      <c r="U9686" t="s">
        <v>36</v>
      </c>
      <c r="V9686">
        <v>0</v>
      </c>
      <c r="W9686">
        <v>2023</v>
      </c>
      <c r="X9686" t="s">
        <v>76</v>
      </c>
      <c r="Y9686" t="s">
        <v>38</v>
      </c>
      <c r="Z9686" t="s">
        <v>39</v>
      </c>
      <c r="AA9686" t="s">
        <v>40</v>
      </c>
      <c r="AB9686" t="s">
        <v>40</v>
      </c>
    </row>
    <row r="9687" spans="1:28" x14ac:dyDescent="0.35">
      <c r="A9687" t="s">
        <v>28</v>
      </c>
      <c r="B9687" t="s">
        <v>12654</v>
      </c>
      <c r="C9687" t="s">
        <v>129</v>
      </c>
      <c r="D9687" s="1">
        <v>83622105</v>
      </c>
      <c r="E9687" t="s">
        <v>53</v>
      </c>
      <c r="G9687">
        <v>45004</v>
      </c>
      <c r="H9687" s="3">
        <v>919</v>
      </c>
      <c r="I9687">
        <v>2051860</v>
      </c>
      <c r="J9687" s="4">
        <v>503</v>
      </c>
      <c r="K9687" t="s">
        <v>31</v>
      </c>
      <c r="L9687" t="s">
        <v>66</v>
      </c>
      <c r="M9687" t="s">
        <v>415</v>
      </c>
      <c r="N9687" s="4">
        <v>170</v>
      </c>
      <c r="O9687" s="4">
        <v>76997</v>
      </c>
      <c r="P9687" t="s">
        <v>8987</v>
      </c>
      <c r="Q9687" t="s">
        <v>79</v>
      </c>
      <c r="R9687" t="s">
        <v>8985</v>
      </c>
      <c r="S9687" t="s">
        <v>1602</v>
      </c>
      <c r="T9687" t="s">
        <v>35</v>
      </c>
      <c r="U9687" t="s">
        <v>36</v>
      </c>
      <c r="V9687">
        <v>0</v>
      </c>
      <c r="W9687">
        <v>2023</v>
      </c>
      <c r="X9687" t="s">
        <v>76</v>
      </c>
      <c r="Y9687" t="s">
        <v>38</v>
      </c>
      <c r="Z9687" t="s">
        <v>45</v>
      </c>
      <c r="AA9687" t="s">
        <v>40</v>
      </c>
      <c r="AB9687" t="s">
        <v>38</v>
      </c>
    </row>
    <row r="9688" spans="1:28" x14ac:dyDescent="0.35">
      <c r="A9688" t="s">
        <v>28</v>
      </c>
      <c r="B9688" t="s">
        <v>12654</v>
      </c>
      <c r="C9688" t="s">
        <v>149</v>
      </c>
      <c r="D9688" s="1">
        <v>83622104</v>
      </c>
      <c r="E9688" t="s">
        <v>43</v>
      </c>
      <c r="G9688">
        <v>44997</v>
      </c>
      <c r="H9688" s="3">
        <v>1710</v>
      </c>
      <c r="I9688">
        <v>2033485</v>
      </c>
      <c r="J9688" s="4">
        <v>2630</v>
      </c>
      <c r="K9688" t="s">
        <v>31</v>
      </c>
      <c r="L9688" t="s">
        <v>32</v>
      </c>
      <c r="M9688" t="s">
        <v>33</v>
      </c>
      <c r="N9688" s="4">
        <v>25</v>
      </c>
      <c r="O9688" s="4">
        <v>65750</v>
      </c>
      <c r="P9688" t="s">
        <v>13198</v>
      </c>
      <c r="Q9688" t="s">
        <v>8984</v>
      </c>
      <c r="R9688" t="s">
        <v>8985</v>
      </c>
      <c r="S9688" t="s">
        <v>14660</v>
      </c>
      <c r="T9688" t="s">
        <v>35</v>
      </c>
      <c r="U9688" t="s">
        <v>36</v>
      </c>
      <c r="V9688">
        <v>0</v>
      </c>
      <c r="W9688">
        <v>2023</v>
      </c>
      <c r="X9688" t="s">
        <v>76</v>
      </c>
      <c r="Y9688" t="s">
        <v>38</v>
      </c>
      <c r="Z9688" t="s">
        <v>39</v>
      </c>
      <c r="AA9688" t="s">
        <v>40</v>
      </c>
      <c r="AB9688" t="s">
        <v>40</v>
      </c>
    </row>
    <row r="9689" spans="1:28" x14ac:dyDescent="0.35">
      <c r="A9689" t="s">
        <v>28</v>
      </c>
      <c r="B9689" t="s">
        <v>12654</v>
      </c>
      <c r="C9689" t="s">
        <v>129</v>
      </c>
      <c r="D9689" s="1">
        <v>83622105</v>
      </c>
      <c r="E9689" t="s">
        <v>43</v>
      </c>
      <c r="G9689">
        <v>45007</v>
      </c>
      <c r="H9689" s="3">
        <v>1958</v>
      </c>
      <c r="I9689">
        <v>2063759</v>
      </c>
      <c r="J9689" s="4">
        <v>1622</v>
      </c>
      <c r="K9689" t="s">
        <v>31</v>
      </c>
      <c r="L9689" t="s">
        <v>32</v>
      </c>
      <c r="M9689" t="s">
        <v>33</v>
      </c>
      <c r="N9689" s="4">
        <v>13</v>
      </c>
      <c r="O9689" s="4">
        <v>10934</v>
      </c>
      <c r="P9689" t="s">
        <v>8987</v>
      </c>
      <c r="Q9689" t="s">
        <v>8984</v>
      </c>
      <c r="R9689" t="s">
        <v>8985</v>
      </c>
      <c r="S9689" t="s">
        <v>14661</v>
      </c>
      <c r="T9689" t="s">
        <v>35</v>
      </c>
      <c r="U9689" t="s">
        <v>36</v>
      </c>
      <c r="V9689">
        <v>0</v>
      </c>
      <c r="W9689">
        <v>2023</v>
      </c>
      <c r="X9689" t="s">
        <v>76</v>
      </c>
      <c r="Y9689" t="s">
        <v>38</v>
      </c>
      <c r="Z9689" t="s">
        <v>39</v>
      </c>
      <c r="AA9689" t="s">
        <v>40</v>
      </c>
      <c r="AB9689" t="s">
        <v>40</v>
      </c>
    </row>
    <row r="9690" spans="1:28" x14ac:dyDescent="0.35">
      <c r="A9690" t="s">
        <v>28</v>
      </c>
      <c r="B9690" t="s">
        <v>12654</v>
      </c>
      <c r="C9690" t="s">
        <v>129</v>
      </c>
      <c r="D9690" s="1">
        <v>83622105</v>
      </c>
      <c r="E9690" t="s">
        <v>448</v>
      </c>
      <c r="G9690">
        <v>44997</v>
      </c>
      <c r="H9690" s="3">
        <v>2333</v>
      </c>
      <c r="I9690">
        <v>2033805</v>
      </c>
      <c r="J9690" s="4">
        <v>1120</v>
      </c>
      <c r="K9690" t="s">
        <v>31</v>
      </c>
      <c r="L9690" t="s">
        <v>32</v>
      </c>
      <c r="M9690" t="s">
        <v>33</v>
      </c>
      <c r="N9690" s="4">
        <v>788</v>
      </c>
      <c r="O9690" s="4">
        <v>824296</v>
      </c>
      <c r="P9690" t="s">
        <v>8987</v>
      </c>
      <c r="Q9690" t="s">
        <v>8984</v>
      </c>
      <c r="R9690" t="s">
        <v>8985</v>
      </c>
      <c r="S9690" t="s">
        <v>1598</v>
      </c>
      <c r="T9690" t="s">
        <v>35</v>
      </c>
      <c r="U9690" t="s">
        <v>36</v>
      </c>
      <c r="V9690">
        <v>0</v>
      </c>
      <c r="W9690">
        <v>2023</v>
      </c>
      <c r="X9690" t="s">
        <v>76</v>
      </c>
      <c r="Y9690" t="s">
        <v>38</v>
      </c>
      <c r="Z9690" t="s">
        <v>45</v>
      </c>
      <c r="AA9690" t="s">
        <v>40</v>
      </c>
      <c r="AB9690" t="s">
        <v>40</v>
      </c>
    </row>
    <row r="9691" spans="1:28" x14ac:dyDescent="0.35">
      <c r="A9691" t="s">
        <v>28</v>
      </c>
      <c r="B9691" t="s">
        <v>12654</v>
      </c>
      <c r="C9691" t="s">
        <v>46</v>
      </c>
      <c r="D9691" s="1">
        <v>83622106</v>
      </c>
      <c r="E9691" t="s">
        <v>43</v>
      </c>
      <c r="G9691">
        <v>45008</v>
      </c>
      <c r="H9691" s="3">
        <v>1913</v>
      </c>
      <c r="I9691">
        <v>2065303</v>
      </c>
      <c r="J9691" s="4">
        <v>2609</v>
      </c>
      <c r="K9691" t="s">
        <v>31</v>
      </c>
      <c r="L9691" t="s">
        <v>32</v>
      </c>
      <c r="M9691" t="s">
        <v>33</v>
      </c>
      <c r="N9691" s="4">
        <v>13</v>
      </c>
      <c r="O9691" s="4">
        <v>33917</v>
      </c>
      <c r="P9691" t="s">
        <v>8983</v>
      </c>
      <c r="Q9691" t="s">
        <v>57</v>
      </c>
      <c r="R9691" t="s">
        <v>8985</v>
      </c>
      <c r="S9691" t="s">
        <v>14662</v>
      </c>
      <c r="T9691" t="s">
        <v>35</v>
      </c>
      <c r="U9691" t="s">
        <v>36</v>
      </c>
      <c r="V9691">
        <v>0</v>
      </c>
      <c r="W9691">
        <v>2023</v>
      </c>
      <c r="X9691" t="s">
        <v>76</v>
      </c>
      <c r="Y9691" t="s">
        <v>38</v>
      </c>
      <c r="Z9691" t="s">
        <v>422</v>
      </c>
      <c r="AA9691" t="s">
        <v>40</v>
      </c>
      <c r="AB9691" t="s">
        <v>40</v>
      </c>
    </row>
    <row r="9692" spans="1:28" x14ac:dyDescent="0.35">
      <c r="A9692" t="s">
        <v>28</v>
      </c>
      <c r="B9692" t="s">
        <v>12654</v>
      </c>
      <c r="C9692" t="s">
        <v>153</v>
      </c>
      <c r="D9692" s="1">
        <v>83040401</v>
      </c>
      <c r="E9692" t="s">
        <v>53</v>
      </c>
      <c r="G9692">
        <v>45014</v>
      </c>
      <c r="H9692" s="3">
        <v>2241</v>
      </c>
      <c r="I9692">
        <v>2073791</v>
      </c>
      <c r="J9692" s="4">
        <v>925</v>
      </c>
      <c r="K9692" t="s">
        <v>31</v>
      </c>
      <c r="L9692" t="s">
        <v>32</v>
      </c>
      <c r="M9692" t="s">
        <v>33</v>
      </c>
      <c r="N9692" s="4">
        <v>102</v>
      </c>
      <c r="O9692" s="4">
        <v>19704</v>
      </c>
      <c r="P9692" t="s">
        <v>8987</v>
      </c>
      <c r="Q9692" t="s">
        <v>57</v>
      </c>
      <c r="R9692" t="s">
        <v>8985</v>
      </c>
      <c r="S9692" t="s">
        <v>1604</v>
      </c>
      <c r="T9692" t="s">
        <v>35</v>
      </c>
      <c r="U9692" t="s">
        <v>36</v>
      </c>
      <c r="V9692">
        <v>0</v>
      </c>
      <c r="W9692">
        <v>2023</v>
      </c>
      <c r="X9692" t="s">
        <v>76</v>
      </c>
      <c r="Y9692" t="s">
        <v>38</v>
      </c>
      <c r="Z9692" t="s">
        <v>39</v>
      </c>
      <c r="AA9692" t="s">
        <v>40</v>
      </c>
      <c r="AB9692" t="s">
        <v>38</v>
      </c>
    </row>
    <row r="9693" spans="1:28" x14ac:dyDescent="0.35">
      <c r="A9693" t="s">
        <v>28</v>
      </c>
      <c r="B9693" t="s">
        <v>12654</v>
      </c>
      <c r="C9693" t="s">
        <v>153</v>
      </c>
      <c r="D9693" s="1">
        <v>83040401</v>
      </c>
      <c r="E9693" t="s">
        <v>53</v>
      </c>
      <c r="G9693">
        <v>45013</v>
      </c>
      <c r="H9693" s="3">
        <v>1541</v>
      </c>
      <c r="I9693">
        <v>2070972</v>
      </c>
      <c r="J9693" s="4">
        <v>946</v>
      </c>
      <c r="K9693" t="s">
        <v>31</v>
      </c>
      <c r="L9693" t="s">
        <v>32</v>
      </c>
      <c r="M9693" t="s">
        <v>33</v>
      </c>
      <c r="N9693" s="4">
        <v>2</v>
      </c>
      <c r="O9693" s="4">
        <v>1892</v>
      </c>
      <c r="P9693" t="s">
        <v>8999</v>
      </c>
      <c r="Q9693" t="s">
        <v>8984</v>
      </c>
      <c r="R9693" t="s">
        <v>8985</v>
      </c>
      <c r="S9693" t="s">
        <v>14663</v>
      </c>
      <c r="T9693" t="s">
        <v>35</v>
      </c>
      <c r="U9693" t="s">
        <v>36</v>
      </c>
      <c r="V9693">
        <v>0</v>
      </c>
      <c r="W9693">
        <v>2023</v>
      </c>
      <c r="X9693" t="s">
        <v>76</v>
      </c>
      <c r="Y9693" t="s">
        <v>38</v>
      </c>
      <c r="Z9693" t="s">
        <v>39</v>
      </c>
      <c r="AA9693" t="s">
        <v>40</v>
      </c>
      <c r="AB9693" t="s">
        <v>38</v>
      </c>
    </row>
    <row r="9694" spans="1:28" x14ac:dyDescent="0.35">
      <c r="A9694" t="s">
        <v>28</v>
      </c>
      <c r="B9694" t="s">
        <v>12654</v>
      </c>
      <c r="C9694" t="s">
        <v>1658</v>
      </c>
      <c r="D9694" s="1">
        <v>82021107</v>
      </c>
      <c r="E9694" t="s">
        <v>43</v>
      </c>
      <c r="G9694">
        <v>44987</v>
      </c>
      <c r="H9694" s="3">
        <v>1329</v>
      </c>
      <c r="I9694">
        <v>2020197</v>
      </c>
      <c r="J9694" s="4">
        <v>7359</v>
      </c>
      <c r="K9694" t="s">
        <v>31</v>
      </c>
      <c r="L9694" t="s">
        <v>32</v>
      </c>
      <c r="M9694" t="s">
        <v>33</v>
      </c>
      <c r="N9694" s="4">
        <v>2</v>
      </c>
      <c r="O9694" s="4">
        <v>14718</v>
      </c>
      <c r="P9694" t="s">
        <v>13198</v>
      </c>
      <c r="Q9694" t="s">
        <v>8984</v>
      </c>
      <c r="R9694" t="s">
        <v>8985</v>
      </c>
      <c r="S9694" t="s">
        <v>14664</v>
      </c>
      <c r="T9694" t="s">
        <v>35</v>
      </c>
      <c r="U9694" t="s">
        <v>36</v>
      </c>
      <c r="V9694">
        <v>0</v>
      </c>
      <c r="W9694">
        <v>2023</v>
      </c>
      <c r="X9694" t="s">
        <v>76</v>
      </c>
      <c r="Y9694" t="s">
        <v>38</v>
      </c>
      <c r="Z9694" t="s">
        <v>422</v>
      </c>
      <c r="AA9694" t="s">
        <v>40</v>
      </c>
      <c r="AB9694" t="s">
        <v>40</v>
      </c>
    </row>
    <row r="9695" spans="1:28" x14ac:dyDescent="0.35">
      <c r="A9695" t="s">
        <v>28</v>
      </c>
      <c r="B9695" t="s">
        <v>12654</v>
      </c>
      <c r="C9695" t="s">
        <v>69</v>
      </c>
      <c r="D9695" s="1">
        <v>83041101</v>
      </c>
      <c r="E9695" t="s">
        <v>30</v>
      </c>
      <c r="G9695">
        <v>44990</v>
      </c>
      <c r="H9695" s="3">
        <v>825</v>
      </c>
      <c r="I9695">
        <v>2023430</v>
      </c>
      <c r="J9695" s="4">
        <v>1115</v>
      </c>
      <c r="K9695" t="s">
        <v>31</v>
      </c>
      <c r="L9695" t="s">
        <v>32</v>
      </c>
      <c r="M9695" t="s">
        <v>33</v>
      </c>
      <c r="N9695" s="4">
        <v>743</v>
      </c>
      <c r="O9695" s="4">
        <v>107253</v>
      </c>
      <c r="P9695" t="s">
        <v>8992</v>
      </c>
      <c r="Q9695" t="s">
        <v>8984</v>
      </c>
      <c r="R9695" t="s">
        <v>8985</v>
      </c>
      <c r="S9695" t="s">
        <v>14665</v>
      </c>
      <c r="T9695" t="s">
        <v>35</v>
      </c>
      <c r="U9695" t="s">
        <v>36</v>
      </c>
      <c r="V9695">
        <v>0</v>
      </c>
      <c r="W9695">
        <v>2023</v>
      </c>
      <c r="X9695" t="s">
        <v>76</v>
      </c>
      <c r="Y9695" t="s">
        <v>38</v>
      </c>
      <c r="Z9695" t="s">
        <v>39</v>
      </c>
      <c r="AA9695" t="s">
        <v>40</v>
      </c>
      <c r="AB9695" t="s">
        <v>40</v>
      </c>
    </row>
    <row r="9696" spans="1:28" x14ac:dyDescent="0.35">
      <c r="A9696" t="s">
        <v>28</v>
      </c>
      <c r="B9696" t="s">
        <v>12654</v>
      </c>
      <c r="C9696" t="s">
        <v>129</v>
      </c>
      <c r="D9696" s="1">
        <v>83622105</v>
      </c>
      <c r="E9696" t="s">
        <v>91</v>
      </c>
      <c r="G9696">
        <v>44995</v>
      </c>
      <c r="H9696" s="3">
        <v>915</v>
      </c>
      <c r="I9696">
        <v>2030636</v>
      </c>
      <c r="J9696" s="4">
        <v>579</v>
      </c>
      <c r="K9696" t="s">
        <v>31</v>
      </c>
      <c r="L9696" t="s">
        <v>384</v>
      </c>
      <c r="M9696" t="s">
        <v>385</v>
      </c>
      <c r="N9696" s="4">
        <v>306</v>
      </c>
      <c r="O9696" s="4">
        <v>50936</v>
      </c>
      <c r="P9696" t="s">
        <v>8987</v>
      </c>
      <c r="Q9696" t="s">
        <v>57</v>
      </c>
      <c r="R9696" t="s">
        <v>8985</v>
      </c>
      <c r="S9696" t="s">
        <v>1595</v>
      </c>
      <c r="T9696" t="s">
        <v>35</v>
      </c>
      <c r="U9696" t="s">
        <v>36</v>
      </c>
      <c r="V9696">
        <v>0</v>
      </c>
      <c r="W9696">
        <v>2023</v>
      </c>
      <c r="X9696" t="s">
        <v>76</v>
      </c>
      <c r="Y9696" t="s">
        <v>38</v>
      </c>
      <c r="Z9696" t="s">
        <v>39</v>
      </c>
      <c r="AA9696" t="s">
        <v>40</v>
      </c>
      <c r="AB9696" t="s">
        <v>40</v>
      </c>
    </row>
    <row r="9697" spans="1:28" x14ac:dyDescent="0.35">
      <c r="A9697" t="s">
        <v>28</v>
      </c>
      <c r="B9697" t="s">
        <v>12654</v>
      </c>
      <c r="C9697" t="s">
        <v>153</v>
      </c>
      <c r="D9697" s="1">
        <v>83040401</v>
      </c>
      <c r="E9697" t="s">
        <v>43</v>
      </c>
      <c r="G9697">
        <v>44997</v>
      </c>
      <c r="H9697" s="3">
        <v>950</v>
      </c>
      <c r="I9697">
        <v>2033178</v>
      </c>
      <c r="J9697" s="4">
        <v>509</v>
      </c>
      <c r="K9697" t="s">
        <v>31</v>
      </c>
      <c r="L9697" t="s">
        <v>32</v>
      </c>
      <c r="M9697" t="s">
        <v>33</v>
      </c>
      <c r="N9697" s="4">
        <v>43</v>
      </c>
      <c r="O9697" s="4">
        <v>10287</v>
      </c>
      <c r="P9697" t="s">
        <v>8992</v>
      </c>
      <c r="Q9697" t="s">
        <v>8984</v>
      </c>
      <c r="R9697" t="s">
        <v>8985</v>
      </c>
      <c r="S9697" t="s">
        <v>1597</v>
      </c>
      <c r="T9697" t="s">
        <v>35</v>
      </c>
      <c r="U9697" t="s">
        <v>36</v>
      </c>
      <c r="V9697">
        <v>0</v>
      </c>
      <c r="W9697">
        <v>2023</v>
      </c>
      <c r="X9697" t="s">
        <v>76</v>
      </c>
      <c r="Y9697" t="s">
        <v>38</v>
      </c>
      <c r="Z9697" t="s">
        <v>39</v>
      </c>
      <c r="AA9697" t="s">
        <v>40</v>
      </c>
      <c r="AB9697" t="s">
        <v>40</v>
      </c>
    </row>
    <row r="9698" spans="1:28" x14ac:dyDescent="0.35">
      <c r="A9698" t="s">
        <v>28</v>
      </c>
      <c r="B9698" t="s">
        <v>12654</v>
      </c>
      <c r="C9698" t="s">
        <v>129</v>
      </c>
      <c r="D9698" s="1">
        <v>83622105</v>
      </c>
      <c r="E9698" t="s">
        <v>43</v>
      </c>
      <c r="G9698">
        <v>44991</v>
      </c>
      <c r="H9698" s="3">
        <v>312</v>
      </c>
      <c r="I9698">
        <v>2024484</v>
      </c>
      <c r="J9698" s="4">
        <v>1033</v>
      </c>
      <c r="K9698" t="s">
        <v>31</v>
      </c>
      <c r="L9698" t="s">
        <v>32</v>
      </c>
      <c r="M9698" t="s">
        <v>33</v>
      </c>
      <c r="N9698" s="4">
        <v>1</v>
      </c>
      <c r="O9698" s="4">
        <v>1033</v>
      </c>
      <c r="P9698" t="s">
        <v>13198</v>
      </c>
      <c r="Q9698" t="s">
        <v>8984</v>
      </c>
      <c r="R9698" t="s">
        <v>8985</v>
      </c>
      <c r="S9698" t="s">
        <v>1593</v>
      </c>
      <c r="T9698" t="s">
        <v>35</v>
      </c>
      <c r="U9698" t="s">
        <v>36</v>
      </c>
      <c r="V9698">
        <v>0</v>
      </c>
      <c r="W9698">
        <v>2023</v>
      </c>
      <c r="X9698" t="s">
        <v>76</v>
      </c>
      <c r="Y9698" t="s">
        <v>38</v>
      </c>
      <c r="Z9698" t="s">
        <v>39</v>
      </c>
      <c r="AA9698" t="s">
        <v>40</v>
      </c>
      <c r="AB9698" t="s">
        <v>40</v>
      </c>
    </row>
    <row r="9699" spans="1:28" x14ac:dyDescent="0.35">
      <c r="A9699" t="s">
        <v>28</v>
      </c>
      <c r="B9699" t="s">
        <v>12654</v>
      </c>
      <c r="C9699" t="s">
        <v>153</v>
      </c>
      <c r="D9699" s="1">
        <v>83040401</v>
      </c>
      <c r="E9699" t="s">
        <v>43</v>
      </c>
      <c r="G9699">
        <v>45014</v>
      </c>
      <c r="H9699" s="3">
        <v>1317</v>
      </c>
      <c r="I9699">
        <v>2073104</v>
      </c>
      <c r="J9699" s="4">
        <v>1725</v>
      </c>
      <c r="K9699" t="s">
        <v>31</v>
      </c>
      <c r="L9699" t="s">
        <v>32</v>
      </c>
      <c r="M9699" t="s">
        <v>33</v>
      </c>
      <c r="N9699" s="4">
        <v>5</v>
      </c>
      <c r="O9699" s="4">
        <v>8625</v>
      </c>
      <c r="P9699" t="s">
        <v>8987</v>
      </c>
      <c r="Q9699" t="s">
        <v>8984</v>
      </c>
      <c r="R9699" t="s">
        <v>8985</v>
      </c>
      <c r="S9699" t="s">
        <v>14666</v>
      </c>
      <c r="T9699" t="s">
        <v>35</v>
      </c>
      <c r="U9699" t="s">
        <v>36</v>
      </c>
      <c r="V9699">
        <v>0</v>
      </c>
      <c r="W9699">
        <v>2023</v>
      </c>
      <c r="X9699" t="s">
        <v>76</v>
      </c>
      <c r="Y9699" t="s">
        <v>38</v>
      </c>
      <c r="Z9699" t="s">
        <v>39</v>
      </c>
      <c r="AA9699" t="s">
        <v>40</v>
      </c>
      <c r="AB9699" t="s">
        <v>40</v>
      </c>
    </row>
    <row r="9700" spans="1:28" x14ac:dyDescent="0.35">
      <c r="A9700" t="s">
        <v>28</v>
      </c>
      <c r="B9700" t="s">
        <v>12654</v>
      </c>
      <c r="C9700" t="s">
        <v>129</v>
      </c>
      <c r="D9700" s="1">
        <v>83622105</v>
      </c>
      <c r="E9700" t="s">
        <v>43</v>
      </c>
      <c r="G9700">
        <v>44995</v>
      </c>
      <c r="H9700" s="3">
        <v>1625</v>
      </c>
      <c r="I9700">
        <v>2031390</v>
      </c>
      <c r="J9700" s="4">
        <v>988</v>
      </c>
      <c r="K9700" t="s">
        <v>31</v>
      </c>
      <c r="L9700" t="s">
        <v>32</v>
      </c>
      <c r="M9700" t="s">
        <v>83</v>
      </c>
      <c r="N9700" s="4">
        <v>20</v>
      </c>
      <c r="O9700" s="4">
        <v>11505</v>
      </c>
      <c r="P9700" t="s">
        <v>8990</v>
      </c>
      <c r="Q9700" t="s">
        <v>8984</v>
      </c>
      <c r="R9700" t="s">
        <v>8985</v>
      </c>
      <c r="S9700" t="s">
        <v>14667</v>
      </c>
      <c r="T9700" t="s">
        <v>35</v>
      </c>
      <c r="U9700" t="s">
        <v>36</v>
      </c>
      <c r="V9700">
        <v>0</v>
      </c>
      <c r="W9700">
        <v>2023</v>
      </c>
      <c r="X9700" t="s">
        <v>76</v>
      </c>
      <c r="Y9700" t="s">
        <v>38</v>
      </c>
      <c r="Z9700" t="s">
        <v>39</v>
      </c>
      <c r="AA9700" t="s">
        <v>40</v>
      </c>
      <c r="AB9700" t="s">
        <v>38</v>
      </c>
    </row>
    <row r="9701" spans="1:28" x14ac:dyDescent="0.35">
      <c r="A9701" t="s">
        <v>28</v>
      </c>
      <c r="B9701" t="s">
        <v>12654</v>
      </c>
      <c r="C9701" t="s">
        <v>46</v>
      </c>
      <c r="D9701" s="1">
        <v>83622106</v>
      </c>
      <c r="E9701" t="s">
        <v>43</v>
      </c>
      <c r="G9701">
        <v>45014</v>
      </c>
      <c r="H9701" s="3">
        <v>2012</v>
      </c>
      <c r="I9701">
        <v>2073700</v>
      </c>
      <c r="J9701" s="4">
        <v>1080</v>
      </c>
      <c r="K9701" t="s">
        <v>31</v>
      </c>
      <c r="L9701" t="s">
        <v>32</v>
      </c>
      <c r="M9701" t="s">
        <v>33</v>
      </c>
      <c r="N9701" s="4">
        <v>13</v>
      </c>
      <c r="O9701" s="4">
        <v>14040</v>
      </c>
      <c r="P9701" t="s">
        <v>9004</v>
      </c>
      <c r="Q9701" t="s">
        <v>8984</v>
      </c>
      <c r="R9701" t="s">
        <v>8985</v>
      </c>
      <c r="S9701" t="s">
        <v>14668</v>
      </c>
      <c r="T9701" t="s">
        <v>35</v>
      </c>
      <c r="U9701" t="s">
        <v>36</v>
      </c>
      <c r="V9701">
        <v>0</v>
      </c>
      <c r="W9701">
        <v>2023</v>
      </c>
      <c r="X9701" t="s">
        <v>76</v>
      </c>
      <c r="Y9701" t="s">
        <v>38</v>
      </c>
      <c r="Z9701" t="s">
        <v>39</v>
      </c>
      <c r="AA9701" t="s">
        <v>40</v>
      </c>
      <c r="AB9701" t="s">
        <v>40</v>
      </c>
    </row>
    <row r="9702" spans="1:28" x14ac:dyDescent="0.35">
      <c r="A9702" t="s">
        <v>28</v>
      </c>
      <c r="B9702" t="s">
        <v>12654</v>
      </c>
      <c r="C9702" t="s">
        <v>129</v>
      </c>
      <c r="D9702" s="1">
        <v>83622105</v>
      </c>
      <c r="E9702" t="s">
        <v>43</v>
      </c>
      <c r="G9702">
        <v>45009</v>
      </c>
      <c r="H9702" s="3">
        <v>1426</v>
      </c>
      <c r="I9702">
        <v>2066215</v>
      </c>
      <c r="J9702" s="4">
        <v>200</v>
      </c>
      <c r="K9702" t="s">
        <v>31</v>
      </c>
      <c r="L9702" t="s">
        <v>32</v>
      </c>
      <c r="M9702" t="s">
        <v>33</v>
      </c>
      <c r="N9702" s="4">
        <v>23</v>
      </c>
      <c r="O9702" s="4">
        <v>4600</v>
      </c>
      <c r="P9702" t="s">
        <v>8987</v>
      </c>
      <c r="Q9702" t="s">
        <v>8984</v>
      </c>
      <c r="R9702" t="s">
        <v>8985</v>
      </c>
      <c r="S9702" t="s">
        <v>1603</v>
      </c>
      <c r="T9702" t="s">
        <v>35</v>
      </c>
      <c r="U9702" t="s">
        <v>36</v>
      </c>
      <c r="V9702">
        <v>0</v>
      </c>
      <c r="W9702">
        <v>2023</v>
      </c>
      <c r="X9702" t="s">
        <v>76</v>
      </c>
      <c r="Y9702" t="s">
        <v>38</v>
      </c>
      <c r="Z9702" t="s">
        <v>39</v>
      </c>
      <c r="AA9702" t="s">
        <v>40</v>
      </c>
      <c r="AB9702" t="s">
        <v>40</v>
      </c>
    </row>
    <row r="9703" spans="1:28" x14ac:dyDescent="0.35">
      <c r="A9703" t="s">
        <v>28</v>
      </c>
      <c r="B9703" t="s">
        <v>12654</v>
      </c>
      <c r="C9703" t="s">
        <v>46</v>
      </c>
      <c r="D9703" s="1">
        <v>83622106</v>
      </c>
      <c r="E9703" t="s">
        <v>53</v>
      </c>
      <c r="G9703">
        <v>45016</v>
      </c>
      <c r="H9703" s="3">
        <v>954</v>
      </c>
      <c r="I9703">
        <v>2075318</v>
      </c>
      <c r="J9703" s="4">
        <v>537</v>
      </c>
      <c r="K9703" t="s">
        <v>31</v>
      </c>
      <c r="L9703" t="s">
        <v>32</v>
      </c>
      <c r="M9703" t="s">
        <v>83</v>
      </c>
      <c r="N9703" s="4">
        <v>11</v>
      </c>
      <c r="O9703" s="4">
        <v>5907</v>
      </c>
      <c r="P9703" t="s">
        <v>8983</v>
      </c>
      <c r="Q9703" t="s">
        <v>8984</v>
      </c>
      <c r="R9703" t="s">
        <v>8985</v>
      </c>
      <c r="S9703" t="s">
        <v>1607</v>
      </c>
      <c r="T9703" t="s">
        <v>35</v>
      </c>
      <c r="U9703" t="s">
        <v>36</v>
      </c>
      <c r="V9703">
        <v>31641135</v>
      </c>
      <c r="W9703">
        <v>2023</v>
      </c>
      <c r="X9703" t="s">
        <v>76</v>
      </c>
      <c r="Y9703" t="s">
        <v>38</v>
      </c>
      <c r="Z9703" t="s">
        <v>39</v>
      </c>
      <c r="AA9703" t="s">
        <v>40</v>
      </c>
      <c r="AB9703" t="s">
        <v>40</v>
      </c>
    </row>
    <row r="9704" spans="1:28" x14ac:dyDescent="0.35">
      <c r="A9704" t="s">
        <v>28</v>
      </c>
      <c r="B9704" t="s">
        <v>12654</v>
      </c>
      <c r="C9704" t="s">
        <v>42</v>
      </c>
      <c r="D9704" s="1">
        <v>82841101</v>
      </c>
      <c r="E9704" t="s">
        <v>43</v>
      </c>
      <c r="G9704">
        <v>45014</v>
      </c>
      <c r="H9704" s="3">
        <v>1209</v>
      </c>
      <c r="I9704">
        <v>2073007</v>
      </c>
      <c r="J9704" s="4">
        <v>387</v>
      </c>
      <c r="K9704" t="s">
        <v>31</v>
      </c>
      <c r="L9704" t="s">
        <v>32</v>
      </c>
      <c r="M9704" t="s">
        <v>33</v>
      </c>
      <c r="N9704" s="4">
        <v>38</v>
      </c>
      <c r="O9704" s="4">
        <v>14706</v>
      </c>
      <c r="P9704" t="s">
        <v>8992</v>
      </c>
      <c r="Q9704" t="s">
        <v>8984</v>
      </c>
      <c r="R9704" t="s">
        <v>8985</v>
      </c>
      <c r="S9704" t="s">
        <v>1605</v>
      </c>
      <c r="T9704" t="s">
        <v>35</v>
      </c>
      <c r="U9704" t="s">
        <v>36</v>
      </c>
      <c r="V9704">
        <v>0</v>
      </c>
      <c r="W9704">
        <v>2023</v>
      </c>
      <c r="X9704" t="s">
        <v>76</v>
      </c>
      <c r="Y9704" t="s">
        <v>38</v>
      </c>
      <c r="Z9704" t="s">
        <v>64</v>
      </c>
      <c r="AA9704" t="s">
        <v>40</v>
      </c>
      <c r="AB9704" t="s">
        <v>40</v>
      </c>
    </row>
    <row r="9705" spans="1:28" x14ac:dyDescent="0.35">
      <c r="A9705" t="s">
        <v>28</v>
      </c>
      <c r="B9705" t="s">
        <v>12654</v>
      </c>
      <c r="C9705" t="s">
        <v>126</v>
      </c>
      <c r="D9705" s="1">
        <v>82841102</v>
      </c>
      <c r="E9705" t="s">
        <v>43</v>
      </c>
      <c r="G9705">
        <v>44986</v>
      </c>
      <c r="H9705" s="3">
        <v>1603</v>
      </c>
      <c r="I9705">
        <v>2018141</v>
      </c>
      <c r="J9705" s="4">
        <v>2971</v>
      </c>
      <c r="K9705" t="s">
        <v>31</v>
      </c>
      <c r="L9705" t="s">
        <v>32</v>
      </c>
      <c r="M9705" t="s">
        <v>83</v>
      </c>
      <c r="N9705" s="4">
        <v>2</v>
      </c>
      <c r="O9705" s="4">
        <v>5942</v>
      </c>
      <c r="P9705" t="s">
        <v>9174</v>
      </c>
      <c r="Q9705" t="s">
        <v>8984</v>
      </c>
      <c r="R9705" t="s">
        <v>8985</v>
      </c>
      <c r="S9705" t="s">
        <v>14669</v>
      </c>
      <c r="T9705" t="s">
        <v>35</v>
      </c>
      <c r="U9705" t="s">
        <v>36</v>
      </c>
      <c r="V9705">
        <v>0</v>
      </c>
      <c r="W9705">
        <v>2023</v>
      </c>
      <c r="X9705" t="s">
        <v>76</v>
      </c>
      <c r="Y9705" t="s">
        <v>38</v>
      </c>
      <c r="Z9705" t="s">
        <v>64</v>
      </c>
      <c r="AA9705" t="s">
        <v>40</v>
      </c>
      <c r="AB9705" t="s">
        <v>40</v>
      </c>
    </row>
    <row r="9706" spans="1:28" x14ac:dyDescent="0.35">
      <c r="A9706" t="s">
        <v>1655</v>
      </c>
      <c r="B9706" t="s">
        <v>12654</v>
      </c>
      <c r="C9706" t="s">
        <v>1658</v>
      </c>
      <c r="D9706" s="1">
        <v>82021107</v>
      </c>
      <c r="E9706" t="s">
        <v>91</v>
      </c>
      <c r="G9706">
        <v>44987</v>
      </c>
      <c r="H9706" s="3">
        <v>2039</v>
      </c>
      <c r="I9706">
        <v>2020637</v>
      </c>
      <c r="J9706" s="4">
        <v>1648</v>
      </c>
      <c r="K9706" t="s">
        <v>31</v>
      </c>
      <c r="L9706" t="s">
        <v>66</v>
      </c>
      <c r="M9706" t="s">
        <v>415</v>
      </c>
      <c r="N9706" s="4">
        <v>64</v>
      </c>
      <c r="O9706" s="4">
        <v>104746</v>
      </c>
      <c r="P9706" t="s">
        <v>8987</v>
      </c>
      <c r="Q9706" t="s">
        <v>8984</v>
      </c>
      <c r="R9706" t="s">
        <v>8985</v>
      </c>
      <c r="S9706" t="s">
        <v>14670</v>
      </c>
      <c r="T9706" t="s">
        <v>35</v>
      </c>
      <c r="U9706" t="s">
        <v>36</v>
      </c>
      <c r="V9706">
        <v>0</v>
      </c>
      <c r="W9706">
        <v>2023</v>
      </c>
      <c r="X9706" t="s">
        <v>76</v>
      </c>
      <c r="Y9706" t="s">
        <v>38</v>
      </c>
      <c r="Z9706" t="s">
        <v>422</v>
      </c>
      <c r="AA9706" t="s">
        <v>40</v>
      </c>
      <c r="AB9706" t="s">
        <v>40</v>
      </c>
    </row>
    <row r="9707" spans="1:28" x14ac:dyDescent="0.35">
      <c r="A9707" t="s">
        <v>1655</v>
      </c>
      <c r="B9707" t="s">
        <v>12654</v>
      </c>
      <c r="C9707" t="s">
        <v>1658</v>
      </c>
      <c r="D9707" s="1">
        <v>82021107</v>
      </c>
      <c r="E9707" t="s">
        <v>43</v>
      </c>
      <c r="G9707">
        <v>44995</v>
      </c>
      <c r="H9707" s="3">
        <v>907</v>
      </c>
      <c r="I9707">
        <v>2030083</v>
      </c>
      <c r="J9707" s="4">
        <v>596</v>
      </c>
      <c r="K9707" t="s">
        <v>31</v>
      </c>
      <c r="L9707" t="s">
        <v>32</v>
      </c>
      <c r="M9707" t="s">
        <v>33</v>
      </c>
      <c r="N9707" s="4">
        <v>34</v>
      </c>
      <c r="O9707" s="4">
        <v>20264</v>
      </c>
      <c r="P9707" t="s">
        <v>9227</v>
      </c>
      <c r="Q9707" t="s">
        <v>8984</v>
      </c>
      <c r="R9707" t="s">
        <v>8985</v>
      </c>
      <c r="S9707" t="s">
        <v>1950</v>
      </c>
      <c r="T9707" t="s">
        <v>35</v>
      </c>
      <c r="U9707" t="s">
        <v>36</v>
      </c>
      <c r="V9707">
        <v>0</v>
      </c>
      <c r="W9707">
        <v>2023</v>
      </c>
      <c r="X9707" t="s">
        <v>76</v>
      </c>
      <c r="Y9707" t="s">
        <v>38</v>
      </c>
      <c r="Z9707" t="s">
        <v>39</v>
      </c>
      <c r="AA9707" t="s">
        <v>40</v>
      </c>
      <c r="AB9707" t="s">
        <v>40</v>
      </c>
    </row>
    <row r="9708" spans="1:28" x14ac:dyDescent="0.35">
      <c r="A9708" t="s">
        <v>1655</v>
      </c>
      <c r="B9708" t="s">
        <v>12654</v>
      </c>
      <c r="C9708" t="s">
        <v>1487</v>
      </c>
      <c r="D9708" s="1">
        <v>82021106</v>
      </c>
      <c r="E9708" t="s">
        <v>448</v>
      </c>
      <c r="G9708">
        <v>45007</v>
      </c>
      <c r="H9708" s="3">
        <v>2310</v>
      </c>
      <c r="I9708">
        <v>2063942</v>
      </c>
      <c r="J9708" s="4">
        <v>2497</v>
      </c>
      <c r="K9708" t="s">
        <v>31</v>
      </c>
      <c r="L9708" t="s">
        <v>66</v>
      </c>
      <c r="M9708" t="s">
        <v>415</v>
      </c>
      <c r="N9708" s="4">
        <v>1</v>
      </c>
      <c r="O9708" s="4">
        <v>2497</v>
      </c>
      <c r="P9708" t="s">
        <v>9004</v>
      </c>
      <c r="Q9708" t="s">
        <v>57</v>
      </c>
      <c r="R9708" t="s">
        <v>8985</v>
      </c>
      <c r="S9708" t="s">
        <v>14671</v>
      </c>
      <c r="T9708" t="s">
        <v>35</v>
      </c>
      <c r="U9708" t="s">
        <v>36</v>
      </c>
      <c r="V9708">
        <v>0</v>
      </c>
      <c r="W9708">
        <v>2023</v>
      </c>
      <c r="X9708" t="s">
        <v>76</v>
      </c>
      <c r="Y9708" t="s">
        <v>38</v>
      </c>
      <c r="Z9708" t="s">
        <v>172</v>
      </c>
      <c r="AA9708" t="s">
        <v>40</v>
      </c>
      <c r="AB9708" t="s">
        <v>38</v>
      </c>
    </row>
    <row r="9709" spans="1:28" x14ac:dyDescent="0.35">
      <c r="A9709" t="s">
        <v>1655</v>
      </c>
      <c r="B9709" t="s">
        <v>12654</v>
      </c>
      <c r="C9709" t="s">
        <v>1658</v>
      </c>
      <c r="D9709" s="1">
        <v>82021107</v>
      </c>
      <c r="E9709" t="s">
        <v>30</v>
      </c>
      <c r="G9709">
        <v>45003</v>
      </c>
      <c r="H9709" s="3">
        <v>1554</v>
      </c>
      <c r="I9709">
        <v>2051394</v>
      </c>
      <c r="J9709" s="4">
        <v>154</v>
      </c>
      <c r="K9709" t="s">
        <v>31</v>
      </c>
      <c r="L9709" t="s">
        <v>32</v>
      </c>
      <c r="M9709" t="s">
        <v>83</v>
      </c>
      <c r="N9709" s="4">
        <v>933</v>
      </c>
      <c r="O9709" s="4">
        <v>44386</v>
      </c>
      <c r="P9709" t="s">
        <v>9004</v>
      </c>
      <c r="Q9709" t="s">
        <v>8984</v>
      </c>
      <c r="R9709" t="s">
        <v>8985</v>
      </c>
      <c r="S9709" t="s">
        <v>1951</v>
      </c>
      <c r="T9709" t="s">
        <v>35</v>
      </c>
      <c r="U9709" t="s">
        <v>36</v>
      </c>
      <c r="V9709">
        <v>0</v>
      </c>
      <c r="W9709">
        <v>2023</v>
      </c>
      <c r="X9709" t="s">
        <v>76</v>
      </c>
      <c r="Y9709" t="s">
        <v>38</v>
      </c>
      <c r="Z9709" t="s">
        <v>39</v>
      </c>
      <c r="AA9709" t="s">
        <v>40</v>
      </c>
      <c r="AB9709" t="s">
        <v>40</v>
      </c>
    </row>
    <row r="9710" spans="1:28" x14ac:dyDescent="0.35">
      <c r="A9710" t="s">
        <v>1655</v>
      </c>
      <c r="B9710" t="s">
        <v>12654</v>
      </c>
      <c r="C9710" t="s">
        <v>46</v>
      </c>
      <c r="D9710" s="1">
        <v>83622106</v>
      </c>
      <c r="E9710" t="s">
        <v>43</v>
      </c>
      <c r="G9710">
        <v>44995</v>
      </c>
      <c r="H9710" s="3">
        <v>27</v>
      </c>
      <c r="I9710">
        <v>2029663</v>
      </c>
      <c r="J9710" s="4">
        <v>890</v>
      </c>
      <c r="K9710" t="s">
        <v>31</v>
      </c>
      <c r="L9710" t="s">
        <v>32</v>
      </c>
      <c r="M9710" t="s">
        <v>33</v>
      </c>
      <c r="N9710" s="4">
        <v>5</v>
      </c>
      <c r="O9710" s="4">
        <v>4450</v>
      </c>
      <c r="P9710" t="s">
        <v>13198</v>
      </c>
      <c r="Q9710" t="s">
        <v>8984</v>
      </c>
      <c r="R9710" t="s">
        <v>8985</v>
      </c>
      <c r="S9710" t="s">
        <v>14672</v>
      </c>
      <c r="T9710" t="s">
        <v>35</v>
      </c>
      <c r="U9710" t="s">
        <v>36</v>
      </c>
      <c r="V9710">
        <v>0</v>
      </c>
      <c r="W9710">
        <v>2023</v>
      </c>
      <c r="X9710" t="s">
        <v>76</v>
      </c>
      <c r="Y9710" t="s">
        <v>38</v>
      </c>
      <c r="Z9710" t="s">
        <v>422</v>
      </c>
      <c r="AA9710" t="s">
        <v>40</v>
      </c>
      <c r="AB9710" t="s">
        <v>40</v>
      </c>
    </row>
    <row r="9711" spans="1:28" x14ac:dyDescent="0.35">
      <c r="A9711" t="s">
        <v>1655</v>
      </c>
      <c r="B9711" t="s">
        <v>12654</v>
      </c>
      <c r="C9711" t="s">
        <v>1487</v>
      </c>
      <c r="D9711" s="1">
        <v>82021106</v>
      </c>
      <c r="E9711" t="s">
        <v>43</v>
      </c>
      <c r="G9711">
        <v>45007</v>
      </c>
      <c r="H9711" s="3">
        <v>1555</v>
      </c>
      <c r="I9711">
        <v>2063205</v>
      </c>
      <c r="J9711" s="4">
        <v>1329</v>
      </c>
      <c r="K9711" t="s">
        <v>31</v>
      </c>
      <c r="L9711" t="s">
        <v>32</v>
      </c>
      <c r="M9711" t="s">
        <v>33</v>
      </c>
      <c r="N9711" s="4">
        <v>1</v>
      </c>
      <c r="O9711" s="4">
        <v>1329</v>
      </c>
      <c r="P9711" t="s">
        <v>8987</v>
      </c>
      <c r="Q9711" t="s">
        <v>8984</v>
      </c>
      <c r="R9711" t="s">
        <v>8985</v>
      </c>
      <c r="S9711" t="s">
        <v>14673</v>
      </c>
      <c r="T9711" t="s">
        <v>35</v>
      </c>
      <c r="U9711" t="s">
        <v>36</v>
      </c>
      <c r="V9711">
        <v>0</v>
      </c>
      <c r="W9711">
        <v>2023</v>
      </c>
      <c r="X9711" t="s">
        <v>76</v>
      </c>
      <c r="Y9711" t="s">
        <v>38</v>
      </c>
      <c r="Z9711" t="s">
        <v>39</v>
      </c>
      <c r="AA9711" t="s">
        <v>40</v>
      </c>
      <c r="AB9711" t="s">
        <v>40</v>
      </c>
    </row>
    <row r="9712" spans="1:28" x14ac:dyDescent="0.35">
      <c r="A9712" t="s">
        <v>1655</v>
      </c>
      <c r="B9712" t="s">
        <v>12654</v>
      </c>
      <c r="C9712" t="s">
        <v>1487</v>
      </c>
      <c r="D9712" s="1">
        <v>82021106</v>
      </c>
      <c r="E9712" t="s">
        <v>53</v>
      </c>
      <c r="G9712">
        <v>45002</v>
      </c>
      <c r="H9712" s="3">
        <v>1414</v>
      </c>
      <c r="I9712">
        <v>2050243</v>
      </c>
      <c r="J9712" s="4">
        <v>1625</v>
      </c>
      <c r="K9712" t="s">
        <v>31</v>
      </c>
      <c r="L9712" t="s">
        <v>32</v>
      </c>
      <c r="M9712" t="s">
        <v>33</v>
      </c>
      <c r="N9712" s="4">
        <v>4</v>
      </c>
      <c r="O9712" s="4">
        <v>6404</v>
      </c>
      <c r="P9712" t="s">
        <v>8987</v>
      </c>
      <c r="Q9712" t="s">
        <v>8984</v>
      </c>
      <c r="R9712" t="s">
        <v>8985</v>
      </c>
      <c r="S9712" t="s">
        <v>14674</v>
      </c>
      <c r="T9712" t="s">
        <v>35</v>
      </c>
      <c r="U9712" t="s">
        <v>36</v>
      </c>
      <c r="V9712">
        <v>0</v>
      </c>
      <c r="W9712">
        <v>2023</v>
      </c>
      <c r="X9712" t="s">
        <v>76</v>
      </c>
      <c r="Y9712" t="s">
        <v>38</v>
      </c>
      <c r="Z9712" t="s">
        <v>45</v>
      </c>
      <c r="AA9712" t="s">
        <v>40</v>
      </c>
      <c r="AB9712" t="s">
        <v>40</v>
      </c>
    </row>
    <row r="9713" spans="1:28" x14ac:dyDescent="0.35">
      <c r="A9713" t="s">
        <v>1655</v>
      </c>
      <c r="B9713" t="s">
        <v>12654</v>
      </c>
      <c r="C9713" t="s">
        <v>1487</v>
      </c>
      <c r="D9713" s="1">
        <v>82021106</v>
      </c>
      <c r="E9713" t="s">
        <v>43</v>
      </c>
      <c r="G9713">
        <v>45003</v>
      </c>
      <c r="H9713" s="3">
        <v>1900</v>
      </c>
      <c r="I9713">
        <v>2051485</v>
      </c>
      <c r="J9713" s="4">
        <v>5573</v>
      </c>
      <c r="K9713" t="s">
        <v>31</v>
      </c>
      <c r="L9713" t="s">
        <v>32</v>
      </c>
      <c r="M9713" t="s">
        <v>33</v>
      </c>
      <c r="N9713" s="4">
        <v>2</v>
      </c>
      <c r="O9713" s="4">
        <v>11146</v>
      </c>
      <c r="P9713" t="s">
        <v>9004</v>
      </c>
      <c r="Q9713" t="s">
        <v>8984</v>
      </c>
      <c r="R9713" t="s">
        <v>8985</v>
      </c>
      <c r="S9713" t="s">
        <v>14675</v>
      </c>
      <c r="T9713" t="s">
        <v>35</v>
      </c>
      <c r="U9713" t="s">
        <v>36</v>
      </c>
      <c r="V9713">
        <v>0</v>
      </c>
      <c r="W9713">
        <v>2023</v>
      </c>
      <c r="X9713" t="s">
        <v>76</v>
      </c>
      <c r="Y9713" t="s">
        <v>38</v>
      </c>
      <c r="Z9713" t="s">
        <v>39</v>
      </c>
      <c r="AA9713" t="s">
        <v>40</v>
      </c>
      <c r="AB9713" t="s">
        <v>40</v>
      </c>
    </row>
    <row r="9714" spans="1:28" x14ac:dyDescent="0.35">
      <c r="A9714" t="s">
        <v>1956</v>
      </c>
      <c r="B9714" t="s">
        <v>12653</v>
      </c>
      <c r="C9714" t="s">
        <v>1973</v>
      </c>
      <c r="D9714" s="1">
        <v>12022212</v>
      </c>
      <c r="E9714" t="s">
        <v>43</v>
      </c>
      <c r="G9714">
        <v>45010</v>
      </c>
      <c r="H9714" s="3">
        <v>1638</v>
      </c>
      <c r="I9714">
        <v>2067183</v>
      </c>
      <c r="J9714" s="4">
        <v>94</v>
      </c>
      <c r="K9714" t="s">
        <v>31</v>
      </c>
      <c r="L9714" t="s">
        <v>66</v>
      </c>
      <c r="M9714" t="s">
        <v>415</v>
      </c>
      <c r="N9714" s="4">
        <v>13</v>
      </c>
      <c r="O9714" s="4">
        <v>1222</v>
      </c>
      <c r="P9714" t="s">
        <v>8987</v>
      </c>
      <c r="Q9714" t="s">
        <v>8984</v>
      </c>
      <c r="R9714" t="s">
        <v>9094</v>
      </c>
      <c r="S9714" t="s">
        <v>2111</v>
      </c>
      <c r="T9714" t="s">
        <v>35</v>
      </c>
      <c r="U9714" t="s">
        <v>36</v>
      </c>
      <c r="V9714">
        <v>0</v>
      </c>
      <c r="W9714">
        <v>2023</v>
      </c>
      <c r="X9714" t="s">
        <v>76</v>
      </c>
      <c r="Y9714" t="s">
        <v>38</v>
      </c>
      <c r="Z9714" t="s">
        <v>422</v>
      </c>
      <c r="AA9714" t="s">
        <v>40</v>
      </c>
      <c r="AB9714" t="s">
        <v>40</v>
      </c>
    </row>
    <row r="9715" spans="1:28" x14ac:dyDescent="0.35">
      <c r="A9715" t="s">
        <v>1956</v>
      </c>
      <c r="B9715" t="s">
        <v>12653</v>
      </c>
      <c r="C9715" t="s">
        <v>1976</v>
      </c>
      <c r="D9715" s="1">
        <v>14671101</v>
      </c>
      <c r="E9715" t="s">
        <v>59</v>
      </c>
      <c r="G9715">
        <v>45009</v>
      </c>
      <c r="H9715" s="3">
        <v>723</v>
      </c>
      <c r="I9715">
        <v>2065637</v>
      </c>
      <c r="J9715" s="4">
        <v>486</v>
      </c>
      <c r="K9715" t="s">
        <v>31</v>
      </c>
      <c r="L9715" t="s">
        <v>1061</v>
      </c>
      <c r="M9715" t="s">
        <v>1111</v>
      </c>
      <c r="N9715" s="4">
        <v>362</v>
      </c>
      <c r="O9715" s="4">
        <v>30280</v>
      </c>
      <c r="P9715" t="s">
        <v>8987</v>
      </c>
      <c r="Q9715" t="s">
        <v>8984</v>
      </c>
      <c r="R9715" t="s">
        <v>8985</v>
      </c>
      <c r="S9715" t="s">
        <v>2110</v>
      </c>
      <c r="T9715" t="s">
        <v>35</v>
      </c>
      <c r="U9715" t="s">
        <v>36</v>
      </c>
      <c r="V9715">
        <v>0</v>
      </c>
      <c r="W9715">
        <v>2023</v>
      </c>
      <c r="X9715" t="s">
        <v>76</v>
      </c>
      <c r="Y9715" t="s">
        <v>38</v>
      </c>
      <c r="Z9715" t="s">
        <v>39</v>
      </c>
      <c r="AA9715" t="s">
        <v>40</v>
      </c>
      <c r="AB9715" t="s">
        <v>40</v>
      </c>
    </row>
    <row r="9716" spans="1:28" x14ac:dyDescent="0.35">
      <c r="A9716" t="s">
        <v>2116</v>
      </c>
      <c r="B9716" t="s">
        <v>12653</v>
      </c>
      <c r="C9716" t="s">
        <v>2124</v>
      </c>
      <c r="D9716" s="1">
        <v>13111109</v>
      </c>
      <c r="E9716" t="s">
        <v>448</v>
      </c>
      <c r="G9716">
        <v>45007</v>
      </c>
      <c r="H9716" s="3">
        <v>527</v>
      </c>
      <c r="I9716">
        <v>2064499</v>
      </c>
      <c r="J9716" s="4">
        <v>2248</v>
      </c>
      <c r="K9716" t="s">
        <v>31</v>
      </c>
      <c r="L9716" t="s">
        <v>66</v>
      </c>
      <c r="M9716" t="s">
        <v>415</v>
      </c>
      <c r="N9716" s="4">
        <v>78</v>
      </c>
      <c r="O9716" s="4">
        <v>175344</v>
      </c>
      <c r="P9716" t="s">
        <v>9143</v>
      </c>
      <c r="Q9716" t="s">
        <v>57</v>
      </c>
      <c r="R9716" t="s">
        <v>8985</v>
      </c>
      <c r="S9716" t="s">
        <v>14676</v>
      </c>
      <c r="T9716" t="s">
        <v>35</v>
      </c>
      <c r="U9716" t="s">
        <v>36</v>
      </c>
      <c r="V9716">
        <v>0</v>
      </c>
      <c r="W9716">
        <v>2023</v>
      </c>
      <c r="X9716" t="s">
        <v>76</v>
      </c>
      <c r="Y9716" t="s">
        <v>38</v>
      </c>
      <c r="Z9716" t="s">
        <v>39</v>
      </c>
      <c r="AA9716" t="s">
        <v>40</v>
      </c>
      <c r="AB9716" t="s">
        <v>40</v>
      </c>
    </row>
    <row r="9717" spans="1:28" x14ac:dyDescent="0.35">
      <c r="A9717" t="s">
        <v>2116</v>
      </c>
      <c r="B9717" t="s">
        <v>12653</v>
      </c>
      <c r="C9717" t="s">
        <v>2124</v>
      </c>
      <c r="D9717" s="1">
        <v>13111109</v>
      </c>
      <c r="E9717" t="s">
        <v>505</v>
      </c>
      <c r="G9717">
        <v>45014</v>
      </c>
      <c r="H9717" s="3">
        <v>304</v>
      </c>
      <c r="I9717">
        <v>2072243</v>
      </c>
      <c r="J9717" s="4">
        <v>756</v>
      </c>
      <c r="K9717" t="s">
        <v>31</v>
      </c>
      <c r="L9717" t="s">
        <v>32</v>
      </c>
      <c r="M9717" t="s">
        <v>33</v>
      </c>
      <c r="N9717" s="4">
        <v>15</v>
      </c>
      <c r="O9717" s="4">
        <v>9544</v>
      </c>
      <c r="P9717" t="s">
        <v>8990</v>
      </c>
      <c r="Q9717" t="s">
        <v>8984</v>
      </c>
      <c r="R9717" t="s">
        <v>8985</v>
      </c>
      <c r="S9717" t="s">
        <v>2262</v>
      </c>
      <c r="T9717" t="s">
        <v>35</v>
      </c>
      <c r="U9717" t="s">
        <v>36</v>
      </c>
      <c r="V9717">
        <v>0</v>
      </c>
      <c r="W9717">
        <v>2023</v>
      </c>
      <c r="X9717" t="s">
        <v>76</v>
      </c>
      <c r="Y9717" t="s">
        <v>38</v>
      </c>
      <c r="Z9717" t="s">
        <v>39</v>
      </c>
      <c r="AA9717" t="s">
        <v>40</v>
      </c>
      <c r="AB9717" t="s">
        <v>40</v>
      </c>
    </row>
    <row r="9718" spans="1:28" x14ac:dyDescent="0.35">
      <c r="A9718" t="s">
        <v>2116</v>
      </c>
      <c r="B9718" t="s">
        <v>12653</v>
      </c>
      <c r="C9718" t="s">
        <v>2136</v>
      </c>
      <c r="D9718" s="1">
        <v>12541106</v>
      </c>
      <c r="E9718" t="s">
        <v>448</v>
      </c>
      <c r="G9718">
        <v>44987</v>
      </c>
      <c r="H9718" s="3">
        <v>1041</v>
      </c>
      <c r="I9718">
        <v>2019639</v>
      </c>
      <c r="J9718" s="4">
        <v>883</v>
      </c>
      <c r="K9718" t="s">
        <v>31</v>
      </c>
      <c r="L9718" t="s">
        <v>66</v>
      </c>
      <c r="M9718" t="s">
        <v>415</v>
      </c>
      <c r="N9718" s="4">
        <v>34</v>
      </c>
      <c r="O9718" s="4">
        <v>22018</v>
      </c>
      <c r="P9718" t="s">
        <v>8987</v>
      </c>
      <c r="Q9718" t="s">
        <v>9125</v>
      </c>
      <c r="R9718" t="s">
        <v>8985</v>
      </c>
      <c r="S9718" t="s">
        <v>2259</v>
      </c>
      <c r="T9718" t="s">
        <v>35</v>
      </c>
      <c r="U9718" t="s">
        <v>36</v>
      </c>
      <c r="V9718">
        <v>31639406</v>
      </c>
      <c r="W9718">
        <v>2023</v>
      </c>
      <c r="X9718" t="s">
        <v>76</v>
      </c>
      <c r="Y9718" t="s">
        <v>38</v>
      </c>
      <c r="Z9718" t="s">
        <v>39</v>
      </c>
      <c r="AA9718" t="s">
        <v>40</v>
      </c>
      <c r="AB9718" t="s">
        <v>40</v>
      </c>
    </row>
    <row r="9719" spans="1:28" x14ac:dyDescent="0.35">
      <c r="A9719" t="s">
        <v>2116</v>
      </c>
      <c r="B9719" t="s">
        <v>12654</v>
      </c>
      <c r="C9719" t="s">
        <v>2117</v>
      </c>
      <c r="D9719" s="1">
        <v>12101104</v>
      </c>
      <c r="E9719" t="s">
        <v>43</v>
      </c>
      <c r="G9719">
        <v>45009</v>
      </c>
      <c r="H9719" s="3">
        <v>1338</v>
      </c>
      <c r="I9719">
        <v>2066156</v>
      </c>
      <c r="J9719" s="4">
        <v>252</v>
      </c>
      <c r="K9719" t="s">
        <v>31</v>
      </c>
      <c r="L9719" t="s">
        <v>32</v>
      </c>
      <c r="M9719" t="s">
        <v>33</v>
      </c>
      <c r="N9719" s="4">
        <v>14</v>
      </c>
      <c r="O9719" s="4">
        <v>3528</v>
      </c>
      <c r="P9719" t="s">
        <v>8987</v>
      </c>
      <c r="Q9719" t="s">
        <v>8984</v>
      </c>
      <c r="R9719" t="s">
        <v>8985</v>
      </c>
      <c r="S9719" t="s">
        <v>2261</v>
      </c>
      <c r="T9719" t="s">
        <v>35</v>
      </c>
      <c r="U9719" t="s">
        <v>36</v>
      </c>
      <c r="V9719">
        <v>0</v>
      </c>
      <c r="W9719">
        <v>2023</v>
      </c>
      <c r="X9719" t="s">
        <v>76</v>
      </c>
      <c r="Y9719" t="s">
        <v>38</v>
      </c>
      <c r="Z9719" t="s">
        <v>39</v>
      </c>
      <c r="AA9719" t="s">
        <v>40</v>
      </c>
      <c r="AB9719" t="s">
        <v>40</v>
      </c>
    </row>
    <row r="9720" spans="1:28" x14ac:dyDescent="0.35">
      <c r="A9720" t="s">
        <v>2116</v>
      </c>
      <c r="B9720" t="s">
        <v>12653</v>
      </c>
      <c r="C9720" t="s">
        <v>2127</v>
      </c>
      <c r="D9720" s="1">
        <v>12501105</v>
      </c>
      <c r="E9720" t="s">
        <v>43</v>
      </c>
      <c r="G9720">
        <v>45009</v>
      </c>
      <c r="H9720" s="3">
        <v>1959</v>
      </c>
      <c r="I9720">
        <v>2066610</v>
      </c>
      <c r="J9720" s="4">
        <v>106</v>
      </c>
      <c r="K9720" t="s">
        <v>31</v>
      </c>
      <c r="L9720" t="s">
        <v>66</v>
      </c>
      <c r="M9720" t="s">
        <v>415</v>
      </c>
      <c r="N9720" s="4">
        <v>136</v>
      </c>
      <c r="O9720" s="4">
        <v>10656</v>
      </c>
      <c r="P9720" t="s">
        <v>8983</v>
      </c>
      <c r="Q9720" t="s">
        <v>8984</v>
      </c>
      <c r="R9720" t="s">
        <v>8985</v>
      </c>
      <c r="S9720" t="s">
        <v>2260</v>
      </c>
      <c r="T9720" t="s">
        <v>35</v>
      </c>
      <c r="U9720" t="s">
        <v>36</v>
      </c>
      <c r="V9720">
        <v>0</v>
      </c>
      <c r="W9720">
        <v>2023</v>
      </c>
      <c r="X9720" t="s">
        <v>76</v>
      </c>
      <c r="Y9720" t="s">
        <v>38</v>
      </c>
      <c r="Z9720" t="s">
        <v>422</v>
      </c>
      <c r="AA9720" t="s">
        <v>40</v>
      </c>
      <c r="AB9720" t="s">
        <v>40</v>
      </c>
    </row>
    <row r="9721" spans="1:28" x14ac:dyDescent="0.35">
      <c r="A9721" t="s">
        <v>2116</v>
      </c>
      <c r="B9721" t="s">
        <v>12653</v>
      </c>
      <c r="C9721" t="s">
        <v>2127</v>
      </c>
      <c r="D9721" s="1">
        <v>12501105</v>
      </c>
      <c r="E9721" t="s">
        <v>43</v>
      </c>
      <c r="G9721">
        <v>45008</v>
      </c>
      <c r="H9721" s="3">
        <v>730</v>
      </c>
      <c r="I9721">
        <v>2064125</v>
      </c>
      <c r="J9721" s="4">
        <v>2056</v>
      </c>
      <c r="K9721" t="s">
        <v>31</v>
      </c>
      <c r="L9721" t="s">
        <v>32</v>
      </c>
      <c r="M9721" t="s">
        <v>83</v>
      </c>
      <c r="N9721" s="4">
        <v>3</v>
      </c>
      <c r="O9721" s="4">
        <v>6168</v>
      </c>
      <c r="P9721" t="s">
        <v>8983</v>
      </c>
      <c r="Q9721" t="s">
        <v>8984</v>
      </c>
      <c r="R9721" t="s">
        <v>8985</v>
      </c>
      <c r="S9721" t="s">
        <v>14677</v>
      </c>
      <c r="T9721" t="s">
        <v>35</v>
      </c>
      <c r="U9721" t="s">
        <v>36</v>
      </c>
      <c r="V9721">
        <v>0</v>
      </c>
      <c r="W9721">
        <v>2023</v>
      </c>
      <c r="X9721" t="s">
        <v>76</v>
      </c>
      <c r="Y9721" t="s">
        <v>38</v>
      </c>
      <c r="Z9721" t="s">
        <v>39</v>
      </c>
      <c r="AA9721" t="s">
        <v>40</v>
      </c>
      <c r="AB9721" t="s">
        <v>40</v>
      </c>
    </row>
    <row r="9722" spans="1:28" x14ac:dyDescent="0.35">
      <c r="A9722" t="s">
        <v>2264</v>
      </c>
      <c r="B9722" t="s">
        <v>12653</v>
      </c>
      <c r="C9722" t="s">
        <v>2274</v>
      </c>
      <c r="D9722" s="1">
        <v>254151102</v>
      </c>
      <c r="E9722" t="s">
        <v>30</v>
      </c>
      <c r="G9722">
        <v>45001</v>
      </c>
      <c r="H9722" s="3">
        <v>2116</v>
      </c>
      <c r="I9722">
        <v>2049329</v>
      </c>
      <c r="J9722" s="4">
        <v>419</v>
      </c>
      <c r="K9722" t="s">
        <v>31</v>
      </c>
      <c r="L9722" t="s">
        <v>60</v>
      </c>
      <c r="M9722" t="s">
        <v>94</v>
      </c>
      <c r="N9722" s="4">
        <v>225</v>
      </c>
      <c r="O9722" s="4">
        <v>15295</v>
      </c>
      <c r="P9722" t="s">
        <v>8987</v>
      </c>
      <c r="Q9722" t="s">
        <v>57</v>
      </c>
      <c r="R9722" t="s">
        <v>8985</v>
      </c>
      <c r="S9722" t="s">
        <v>2392</v>
      </c>
      <c r="T9722" t="s">
        <v>35</v>
      </c>
      <c r="U9722" t="s">
        <v>36</v>
      </c>
      <c r="V9722">
        <v>0</v>
      </c>
      <c r="W9722">
        <v>2023</v>
      </c>
      <c r="X9722" t="s">
        <v>76</v>
      </c>
      <c r="Y9722" t="s">
        <v>38</v>
      </c>
      <c r="Z9722" t="s">
        <v>172</v>
      </c>
      <c r="AA9722" t="s">
        <v>40</v>
      </c>
      <c r="AB9722" t="s">
        <v>40</v>
      </c>
    </row>
    <row r="9723" spans="1:28" x14ac:dyDescent="0.35">
      <c r="A9723" t="s">
        <v>2264</v>
      </c>
      <c r="B9723" t="s">
        <v>12653</v>
      </c>
      <c r="C9723" t="s">
        <v>2267</v>
      </c>
      <c r="D9723" s="1">
        <v>254151101</v>
      </c>
      <c r="E9723" t="s">
        <v>30</v>
      </c>
      <c r="G9723">
        <v>44990</v>
      </c>
      <c r="H9723" s="3">
        <v>1909</v>
      </c>
      <c r="I9723">
        <v>2024118</v>
      </c>
      <c r="J9723" s="4">
        <v>1294</v>
      </c>
      <c r="K9723" t="s">
        <v>31</v>
      </c>
      <c r="L9723" t="s">
        <v>32</v>
      </c>
      <c r="M9723" t="s">
        <v>83</v>
      </c>
      <c r="N9723" s="4">
        <v>841</v>
      </c>
      <c r="O9723" s="4">
        <v>333663</v>
      </c>
      <c r="P9723" t="s">
        <v>13198</v>
      </c>
      <c r="Q9723" t="s">
        <v>8984</v>
      </c>
      <c r="R9723" t="s">
        <v>8985</v>
      </c>
      <c r="S9723" t="s">
        <v>2391</v>
      </c>
      <c r="T9723" t="s">
        <v>35</v>
      </c>
      <c r="U9723" t="s">
        <v>36</v>
      </c>
      <c r="V9723">
        <v>45680925</v>
      </c>
      <c r="W9723">
        <v>2023</v>
      </c>
      <c r="X9723" t="s">
        <v>76</v>
      </c>
      <c r="Y9723" t="s">
        <v>38</v>
      </c>
      <c r="Z9723" t="s">
        <v>39</v>
      </c>
      <c r="AA9723" t="s">
        <v>40</v>
      </c>
      <c r="AB9723" t="s">
        <v>40</v>
      </c>
    </row>
    <row r="9724" spans="1:28" x14ac:dyDescent="0.35">
      <c r="A9724" t="s">
        <v>2264</v>
      </c>
      <c r="B9724" t="s">
        <v>12653</v>
      </c>
      <c r="C9724" t="s">
        <v>2267</v>
      </c>
      <c r="D9724" s="1">
        <v>254151101</v>
      </c>
      <c r="E9724" t="s">
        <v>59</v>
      </c>
      <c r="G9724">
        <v>44988</v>
      </c>
      <c r="H9724" s="3">
        <v>1338</v>
      </c>
      <c r="I9724">
        <v>2021419</v>
      </c>
      <c r="J9724" s="4">
        <v>1220</v>
      </c>
      <c r="K9724" t="s">
        <v>31</v>
      </c>
      <c r="L9724" t="s">
        <v>66</v>
      </c>
      <c r="M9724" t="s">
        <v>415</v>
      </c>
      <c r="N9724" s="4">
        <v>3112</v>
      </c>
      <c r="O9724" s="4">
        <v>530267</v>
      </c>
      <c r="P9724" t="s">
        <v>8983</v>
      </c>
      <c r="Q9724" t="s">
        <v>8984</v>
      </c>
      <c r="R9724" t="s">
        <v>8985</v>
      </c>
      <c r="S9724" t="s">
        <v>14678</v>
      </c>
      <c r="T9724" t="s">
        <v>35</v>
      </c>
      <c r="U9724" t="s">
        <v>36</v>
      </c>
      <c r="V9724">
        <v>0</v>
      </c>
      <c r="W9724">
        <v>2023</v>
      </c>
      <c r="X9724" t="s">
        <v>76</v>
      </c>
      <c r="Y9724" t="s">
        <v>38</v>
      </c>
      <c r="Z9724" t="s">
        <v>39</v>
      </c>
      <c r="AA9724" t="s">
        <v>40</v>
      </c>
      <c r="AB9724" t="s">
        <v>40</v>
      </c>
    </row>
    <row r="9725" spans="1:28" x14ac:dyDescent="0.35">
      <c r="A9725" t="s">
        <v>2397</v>
      </c>
      <c r="B9725" t="s">
        <v>12653</v>
      </c>
      <c r="C9725" t="s">
        <v>2512</v>
      </c>
      <c r="D9725" s="1">
        <v>42861101</v>
      </c>
      <c r="E9725" t="s">
        <v>43</v>
      </c>
      <c r="G9725">
        <v>44990</v>
      </c>
      <c r="H9725" s="3">
        <v>821</v>
      </c>
      <c r="I9725">
        <v>2023482</v>
      </c>
      <c r="J9725" s="4">
        <v>414</v>
      </c>
      <c r="K9725" t="s">
        <v>31</v>
      </c>
      <c r="L9725" t="s">
        <v>32</v>
      </c>
      <c r="M9725" t="s">
        <v>33</v>
      </c>
      <c r="N9725" s="4">
        <v>149</v>
      </c>
      <c r="O9725" s="4">
        <v>7228</v>
      </c>
      <c r="P9725" t="s">
        <v>8990</v>
      </c>
      <c r="Q9725" t="s">
        <v>57</v>
      </c>
      <c r="R9725" t="s">
        <v>8985</v>
      </c>
      <c r="S9725" t="s">
        <v>3945</v>
      </c>
      <c r="T9725" t="s">
        <v>35</v>
      </c>
      <c r="U9725" t="s">
        <v>36</v>
      </c>
      <c r="V9725">
        <v>0</v>
      </c>
      <c r="W9725">
        <v>2023</v>
      </c>
      <c r="X9725" t="s">
        <v>76</v>
      </c>
      <c r="Y9725" t="s">
        <v>38</v>
      </c>
      <c r="Z9725" t="s">
        <v>64</v>
      </c>
      <c r="AA9725" t="s">
        <v>40</v>
      </c>
      <c r="AB9725" t="s">
        <v>40</v>
      </c>
    </row>
    <row r="9726" spans="1:28" x14ac:dyDescent="0.35">
      <c r="A9726" t="s">
        <v>2397</v>
      </c>
      <c r="B9726" t="s">
        <v>12653</v>
      </c>
      <c r="C9726" t="s">
        <v>2421</v>
      </c>
      <c r="D9726" s="1">
        <v>42841112</v>
      </c>
      <c r="E9726" t="s">
        <v>30</v>
      </c>
      <c r="G9726">
        <v>45001</v>
      </c>
      <c r="H9726" s="3">
        <v>1359</v>
      </c>
      <c r="I9726">
        <v>2048604</v>
      </c>
      <c r="J9726" s="4">
        <v>277</v>
      </c>
      <c r="K9726" t="s">
        <v>31</v>
      </c>
      <c r="L9726" t="s">
        <v>60</v>
      </c>
      <c r="M9726" t="s">
        <v>61</v>
      </c>
      <c r="N9726" s="4">
        <v>632</v>
      </c>
      <c r="O9726" s="4">
        <v>79263</v>
      </c>
      <c r="P9726" t="s">
        <v>8987</v>
      </c>
      <c r="Q9726" t="s">
        <v>8984</v>
      </c>
      <c r="R9726" t="s">
        <v>8985</v>
      </c>
      <c r="S9726" t="s">
        <v>3958</v>
      </c>
      <c r="T9726" t="s">
        <v>35</v>
      </c>
      <c r="U9726" t="s">
        <v>36</v>
      </c>
      <c r="V9726">
        <v>0</v>
      </c>
      <c r="W9726">
        <v>2023</v>
      </c>
      <c r="X9726" t="s">
        <v>76</v>
      </c>
      <c r="Y9726" t="s">
        <v>38</v>
      </c>
      <c r="Z9726" t="s">
        <v>64</v>
      </c>
      <c r="AA9726" t="s">
        <v>40</v>
      </c>
      <c r="AB9726" t="s">
        <v>40</v>
      </c>
    </row>
    <row r="9727" spans="1:28" x14ac:dyDescent="0.35">
      <c r="A9727" t="s">
        <v>2397</v>
      </c>
      <c r="B9727" t="s">
        <v>12653</v>
      </c>
      <c r="C9727" t="s">
        <v>2421</v>
      </c>
      <c r="D9727" s="1">
        <v>42841112</v>
      </c>
      <c r="E9727" t="s">
        <v>448</v>
      </c>
      <c r="G9727">
        <v>45010</v>
      </c>
      <c r="H9727" s="3">
        <v>1608</v>
      </c>
      <c r="I9727">
        <v>2067325</v>
      </c>
      <c r="J9727" s="4">
        <v>1073</v>
      </c>
      <c r="K9727" t="s">
        <v>31</v>
      </c>
      <c r="L9727" t="s">
        <v>32</v>
      </c>
      <c r="M9727" t="s">
        <v>33</v>
      </c>
      <c r="N9727" s="4">
        <v>2</v>
      </c>
      <c r="O9727" s="4">
        <v>2146</v>
      </c>
      <c r="P9727" t="s">
        <v>9004</v>
      </c>
      <c r="Q9727" t="s">
        <v>8984</v>
      </c>
      <c r="R9727" t="s">
        <v>8985</v>
      </c>
      <c r="S9727" t="s">
        <v>14679</v>
      </c>
      <c r="T9727" t="s">
        <v>35</v>
      </c>
      <c r="U9727" t="s">
        <v>36</v>
      </c>
      <c r="V9727">
        <v>0</v>
      </c>
      <c r="W9727">
        <v>2023</v>
      </c>
      <c r="X9727" t="s">
        <v>76</v>
      </c>
      <c r="Y9727" t="s">
        <v>38</v>
      </c>
      <c r="Z9727" t="s">
        <v>39</v>
      </c>
      <c r="AA9727" t="s">
        <v>40</v>
      </c>
      <c r="AB9727" t="s">
        <v>40</v>
      </c>
    </row>
    <row r="9728" spans="1:28" x14ac:dyDescent="0.35">
      <c r="A9728" t="s">
        <v>2397</v>
      </c>
      <c r="B9728" t="s">
        <v>12654</v>
      </c>
      <c r="C9728" t="s">
        <v>2454</v>
      </c>
      <c r="D9728" s="1">
        <v>43141101</v>
      </c>
      <c r="E9728" t="s">
        <v>30</v>
      </c>
      <c r="G9728">
        <v>44990</v>
      </c>
      <c r="H9728" s="3">
        <v>836</v>
      </c>
      <c r="I9728">
        <v>2023458</v>
      </c>
      <c r="J9728" s="4">
        <v>340</v>
      </c>
      <c r="K9728" t="s">
        <v>31</v>
      </c>
      <c r="L9728" t="s">
        <v>32</v>
      </c>
      <c r="M9728" t="s">
        <v>33</v>
      </c>
      <c r="N9728" s="4">
        <v>213</v>
      </c>
      <c r="O9728" s="4">
        <v>48946</v>
      </c>
      <c r="P9728" t="s">
        <v>8987</v>
      </c>
      <c r="Q9728" t="s">
        <v>57</v>
      </c>
      <c r="R9728" t="s">
        <v>8985</v>
      </c>
      <c r="S9728" t="s">
        <v>3951</v>
      </c>
      <c r="T9728" t="s">
        <v>35</v>
      </c>
      <c r="U9728" t="s">
        <v>36</v>
      </c>
      <c r="V9728">
        <v>0</v>
      </c>
      <c r="W9728">
        <v>2023</v>
      </c>
      <c r="X9728" t="s">
        <v>76</v>
      </c>
      <c r="Y9728" t="s">
        <v>38</v>
      </c>
      <c r="Z9728" t="s">
        <v>39</v>
      </c>
      <c r="AA9728" t="s">
        <v>40</v>
      </c>
      <c r="AB9728" t="s">
        <v>40</v>
      </c>
    </row>
    <row r="9729" spans="1:28" x14ac:dyDescent="0.35">
      <c r="A9729" t="s">
        <v>2397</v>
      </c>
      <c r="B9729" t="s">
        <v>12654</v>
      </c>
      <c r="C9729" t="s">
        <v>2454</v>
      </c>
      <c r="D9729" s="1">
        <v>43141101</v>
      </c>
      <c r="E9729" t="s">
        <v>448</v>
      </c>
      <c r="G9729">
        <v>44990</v>
      </c>
      <c r="H9729" s="3">
        <v>834</v>
      </c>
      <c r="I9729">
        <v>2023827</v>
      </c>
      <c r="J9729" s="4">
        <v>3173</v>
      </c>
      <c r="K9729" t="s">
        <v>31</v>
      </c>
      <c r="L9729" t="s">
        <v>32</v>
      </c>
      <c r="M9729" t="s">
        <v>33</v>
      </c>
      <c r="N9729" s="4">
        <v>3</v>
      </c>
      <c r="O9729" s="4">
        <v>9519</v>
      </c>
      <c r="P9729" t="s">
        <v>13198</v>
      </c>
      <c r="Q9729" t="s">
        <v>57</v>
      </c>
      <c r="R9729" t="s">
        <v>8985</v>
      </c>
      <c r="S9729" t="s">
        <v>14680</v>
      </c>
      <c r="T9729" t="s">
        <v>35</v>
      </c>
      <c r="U9729" t="s">
        <v>36</v>
      </c>
      <c r="V9729">
        <v>0</v>
      </c>
      <c r="W9729">
        <v>2023</v>
      </c>
      <c r="X9729" t="s">
        <v>76</v>
      </c>
      <c r="Y9729" t="s">
        <v>38</v>
      </c>
      <c r="Z9729" t="s">
        <v>45</v>
      </c>
      <c r="AA9729" t="s">
        <v>40</v>
      </c>
      <c r="AB9729" t="s">
        <v>40</v>
      </c>
    </row>
    <row r="9730" spans="1:28" x14ac:dyDescent="0.35">
      <c r="A9730" t="s">
        <v>2397</v>
      </c>
      <c r="B9730" t="s">
        <v>12654</v>
      </c>
      <c r="C9730" t="s">
        <v>2481</v>
      </c>
      <c r="D9730" s="1">
        <v>43311102</v>
      </c>
      <c r="E9730" t="s">
        <v>53</v>
      </c>
      <c r="G9730">
        <v>44990</v>
      </c>
      <c r="H9730" s="3">
        <v>114</v>
      </c>
      <c r="I9730">
        <v>2023109</v>
      </c>
      <c r="J9730" s="4">
        <v>839</v>
      </c>
      <c r="K9730" t="s">
        <v>31</v>
      </c>
      <c r="L9730" t="s">
        <v>32</v>
      </c>
      <c r="M9730" t="s">
        <v>33</v>
      </c>
      <c r="N9730" s="4">
        <v>56</v>
      </c>
      <c r="O9730" s="4">
        <v>41869</v>
      </c>
      <c r="P9730" t="s">
        <v>13198</v>
      </c>
      <c r="Q9730" t="s">
        <v>9125</v>
      </c>
      <c r="R9730" t="s">
        <v>8985</v>
      </c>
      <c r="S9730" t="s">
        <v>3948</v>
      </c>
      <c r="T9730" t="s">
        <v>35</v>
      </c>
      <c r="U9730" t="s">
        <v>36</v>
      </c>
      <c r="V9730">
        <v>0</v>
      </c>
      <c r="W9730">
        <v>2023</v>
      </c>
      <c r="X9730" t="s">
        <v>76</v>
      </c>
      <c r="Y9730" t="s">
        <v>38</v>
      </c>
      <c r="Z9730" t="s">
        <v>45</v>
      </c>
      <c r="AA9730" t="s">
        <v>40</v>
      </c>
      <c r="AB9730" t="s">
        <v>40</v>
      </c>
    </row>
    <row r="9731" spans="1:28" x14ac:dyDescent="0.35">
      <c r="A9731" t="s">
        <v>2397</v>
      </c>
      <c r="B9731" t="s">
        <v>12654</v>
      </c>
      <c r="C9731" t="s">
        <v>2481</v>
      </c>
      <c r="D9731" s="1">
        <v>43311102</v>
      </c>
      <c r="E9731" t="s">
        <v>448</v>
      </c>
      <c r="G9731">
        <v>44990</v>
      </c>
      <c r="H9731" s="3">
        <v>459</v>
      </c>
      <c r="I9731">
        <v>2023305</v>
      </c>
      <c r="J9731" s="4">
        <v>615</v>
      </c>
      <c r="K9731" t="s">
        <v>31</v>
      </c>
      <c r="L9731" t="s">
        <v>384</v>
      </c>
      <c r="M9731" t="s">
        <v>2270</v>
      </c>
      <c r="N9731" s="4">
        <v>980</v>
      </c>
      <c r="O9731" s="4">
        <v>175540</v>
      </c>
      <c r="P9731" t="s">
        <v>8987</v>
      </c>
      <c r="Q9731" t="s">
        <v>8984</v>
      </c>
      <c r="R9731" t="s">
        <v>8985</v>
      </c>
      <c r="S9731" t="s">
        <v>3949</v>
      </c>
      <c r="T9731" t="s">
        <v>35</v>
      </c>
      <c r="U9731" t="s">
        <v>36</v>
      </c>
      <c r="V9731">
        <v>0</v>
      </c>
      <c r="W9731">
        <v>2023</v>
      </c>
      <c r="X9731" t="s">
        <v>76</v>
      </c>
      <c r="Y9731" t="s">
        <v>38</v>
      </c>
      <c r="Z9731" t="s">
        <v>88</v>
      </c>
      <c r="AA9731" t="s">
        <v>40</v>
      </c>
      <c r="AB9731" t="s">
        <v>38</v>
      </c>
    </row>
    <row r="9732" spans="1:28" x14ac:dyDescent="0.35">
      <c r="A9732" t="s">
        <v>2397</v>
      </c>
      <c r="B9732" t="s">
        <v>12653</v>
      </c>
      <c r="C9732" t="s">
        <v>2400</v>
      </c>
      <c r="D9732" s="1">
        <v>42601101</v>
      </c>
      <c r="E9732" t="s">
        <v>448</v>
      </c>
      <c r="G9732">
        <v>44988</v>
      </c>
      <c r="H9732" s="3">
        <v>1110</v>
      </c>
      <c r="I9732">
        <v>2021172</v>
      </c>
      <c r="J9732" s="4">
        <v>447</v>
      </c>
      <c r="K9732" t="s">
        <v>31</v>
      </c>
      <c r="L9732" t="s">
        <v>32</v>
      </c>
      <c r="M9732" t="s">
        <v>33</v>
      </c>
      <c r="N9732" s="4">
        <v>9</v>
      </c>
      <c r="O9732" s="4">
        <v>3898</v>
      </c>
      <c r="P9732" t="s">
        <v>13198</v>
      </c>
      <c r="Q9732" t="s">
        <v>8984</v>
      </c>
      <c r="R9732" t="s">
        <v>8985</v>
      </c>
      <c r="S9732" t="s">
        <v>3940</v>
      </c>
      <c r="T9732" t="s">
        <v>35</v>
      </c>
      <c r="U9732" t="s">
        <v>36</v>
      </c>
      <c r="V9732">
        <v>0</v>
      </c>
      <c r="W9732">
        <v>2023</v>
      </c>
      <c r="X9732" t="s">
        <v>76</v>
      </c>
      <c r="Y9732" t="s">
        <v>38</v>
      </c>
      <c r="Z9732" t="s">
        <v>422</v>
      </c>
      <c r="AA9732" t="s">
        <v>40</v>
      </c>
      <c r="AB9732" t="s">
        <v>40</v>
      </c>
    </row>
    <row r="9733" spans="1:28" x14ac:dyDescent="0.35">
      <c r="A9733" t="s">
        <v>2397</v>
      </c>
      <c r="B9733" t="s">
        <v>12653</v>
      </c>
      <c r="C9733" t="s">
        <v>2428</v>
      </c>
      <c r="D9733" s="1">
        <v>43381101</v>
      </c>
      <c r="E9733" t="s">
        <v>30</v>
      </c>
      <c r="G9733">
        <v>44990</v>
      </c>
      <c r="H9733" s="3">
        <v>18</v>
      </c>
      <c r="I9733">
        <v>2023015</v>
      </c>
      <c r="J9733" s="4">
        <v>711</v>
      </c>
      <c r="K9733" t="s">
        <v>31</v>
      </c>
      <c r="L9733" t="s">
        <v>32</v>
      </c>
      <c r="M9733" t="s">
        <v>33</v>
      </c>
      <c r="N9733" s="4">
        <v>38</v>
      </c>
      <c r="O9733" s="4">
        <v>27018</v>
      </c>
      <c r="P9733" t="s">
        <v>8987</v>
      </c>
      <c r="Q9733" t="s">
        <v>8984</v>
      </c>
      <c r="R9733" t="s">
        <v>8985</v>
      </c>
      <c r="S9733" t="s">
        <v>3952</v>
      </c>
      <c r="T9733" t="s">
        <v>35</v>
      </c>
      <c r="U9733" t="s">
        <v>36</v>
      </c>
      <c r="V9733">
        <v>0</v>
      </c>
      <c r="W9733">
        <v>2023</v>
      </c>
      <c r="X9733" t="s">
        <v>76</v>
      </c>
      <c r="Y9733" t="s">
        <v>38</v>
      </c>
      <c r="Z9733" t="s">
        <v>39</v>
      </c>
      <c r="AA9733" t="s">
        <v>40</v>
      </c>
      <c r="AB9733" t="s">
        <v>40</v>
      </c>
    </row>
    <row r="9734" spans="1:28" x14ac:dyDescent="0.35">
      <c r="A9734" t="s">
        <v>2397</v>
      </c>
      <c r="B9734" t="s">
        <v>12653</v>
      </c>
      <c r="C9734" t="s">
        <v>2400</v>
      </c>
      <c r="D9734" s="1">
        <v>42601101</v>
      </c>
      <c r="E9734" t="s">
        <v>448</v>
      </c>
      <c r="G9734">
        <v>44987</v>
      </c>
      <c r="H9734" s="3">
        <v>1810</v>
      </c>
      <c r="I9734">
        <v>2020394</v>
      </c>
      <c r="J9734" s="4">
        <v>2525</v>
      </c>
      <c r="K9734" t="s">
        <v>31</v>
      </c>
      <c r="L9734" t="s">
        <v>32</v>
      </c>
      <c r="M9734" t="s">
        <v>33</v>
      </c>
      <c r="N9734" s="4">
        <v>27</v>
      </c>
      <c r="O9734" s="4">
        <v>52640</v>
      </c>
      <c r="P9734" t="s">
        <v>8987</v>
      </c>
      <c r="Q9734" t="s">
        <v>8984</v>
      </c>
      <c r="R9734" t="s">
        <v>8985</v>
      </c>
      <c r="S9734" t="s">
        <v>14681</v>
      </c>
      <c r="T9734" t="s">
        <v>35</v>
      </c>
      <c r="U9734" t="s">
        <v>36</v>
      </c>
      <c r="V9734">
        <v>0</v>
      </c>
      <c r="W9734">
        <v>2023</v>
      </c>
      <c r="X9734" t="s">
        <v>76</v>
      </c>
      <c r="Y9734" t="s">
        <v>38</v>
      </c>
      <c r="Z9734" t="s">
        <v>45</v>
      </c>
      <c r="AA9734" t="s">
        <v>40</v>
      </c>
      <c r="AB9734" t="s">
        <v>38</v>
      </c>
    </row>
    <row r="9735" spans="1:28" x14ac:dyDescent="0.35">
      <c r="A9735" t="s">
        <v>2397</v>
      </c>
      <c r="B9735" t="s">
        <v>12654</v>
      </c>
      <c r="C9735" t="s">
        <v>2481</v>
      </c>
      <c r="D9735" s="1">
        <v>43311102</v>
      </c>
      <c r="E9735" t="s">
        <v>43</v>
      </c>
      <c r="G9735">
        <v>44990</v>
      </c>
      <c r="H9735" s="3">
        <v>758</v>
      </c>
      <c r="I9735">
        <v>2023405</v>
      </c>
      <c r="J9735" s="4">
        <v>451</v>
      </c>
      <c r="K9735" t="s">
        <v>31</v>
      </c>
      <c r="L9735" t="s">
        <v>32</v>
      </c>
      <c r="M9735" t="s">
        <v>33</v>
      </c>
      <c r="N9735" s="4">
        <v>8</v>
      </c>
      <c r="O9735" s="4">
        <v>3608</v>
      </c>
      <c r="P9735" t="s">
        <v>13198</v>
      </c>
      <c r="Q9735" t="s">
        <v>8984</v>
      </c>
      <c r="R9735" t="s">
        <v>8985</v>
      </c>
      <c r="S9735" t="s">
        <v>3950</v>
      </c>
      <c r="T9735" t="s">
        <v>35</v>
      </c>
      <c r="U9735" t="s">
        <v>36</v>
      </c>
      <c r="V9735">
        <v>0</v>
      </c>
      <c r="W9735">
        <v>2023</v>
      </c>
      <c r="X9735" t="s">
        <v>76</v>
      </c>
      <c r="Y9735" t="s">
        <v>38</v>
      </c>
      <c r="Z9735" t="s">
        <v>64</v>
      </c>
      <c r="AA9735" t="s">
        <v>40</v>
      </c>
      <c r="AB9735" t="s">
        <v>40</v>
      </c>
    </row>
    <row r="9736" spans="1:28" x14ac:dyDescent="0.35">
      <c r="A9736" t="s">
        <v>2397</v>
      </c>
      <c r="B9736" t="s">
        <v>12653</v>
      </c>
      <c r="C9736" t="s">
        <v>3524</v>
      </c>
      <c r="D9736" s="1">
        <v>43040401</v>
      </c>
      <c r="E9736" t="s">
        <v>448</v>
      </c>
      <c r="G9736">
        <v>45005</v>
      </c>
      <c r="H9736" s="3">
        <v>719</v>
      </c>
      <c r="I9736">
        <v>2052772</v>
      </c>
      <c r="J9736" s="4">
        <v>441</v>
      </c>
      <c r="K9736" t="s">
        <v>31</v>
      </c>
      <c r="L9736" t="s">
        <v>32</v>
      </c>
      <c r="M9736" t="s">
        <v>33</v>
      </c>
      <c r="N9736" s="4">
        <v>5</v>
      </c>
      <c r="O9736" s="4">
        <v>2205</v>
      </c>
      <c r="P9736" t="s">
        <v>8987</v>
      </c>
      <c r="Q9736" t="s">
        <v>8984</v>
      </c>
      <c r="R9736" t="s">
        <v>8985</v>
      </c>
      <c r="S9736" t="s">
        <v>3960</v>
      </c>
      <c r="T9736" t="s">
        <v>35</v>
      </c>
      <c r="U9736" t="s">
        <v>36</v>
      </c>
      <c r="V9736">
        <v>0</v>
      </c>
      <c r="W9736">
        <v>2023</v>
      </c>
      <c r="X9736" t="s">
        <v>76</v>
      </c>
      <c r="Y9736" t="s">
        <v>38</v>
      </c>
      <c r="Z9736" t="s">
        <v>422</v>
      </c>
      <c r="AA9736" t="s">
        <v>40</v>
      </c>
      <c r="AB9736" t="s">
        <v>38</v>
      </c>
    </row>
    <row r="9737" spans="1:28" x14ac:dyDescent="0.35">
      <c r="A9737" t="s">
        <v>2397</v>
      </c>
      <c r="B9737" t="s">
        <v>12653</v>
      </c>
      <c r="C9737" t="s">
        <v>2458</v>
      </c>
      <c r="D9737" s="1">
        <v>42771114</v>
      </c>
      <c r="E9737" t="s">
        <v>43</v>
      </c>
      <c r="G9737">
        <v>44990</v>
      </c>
      <c r="H9737" s="3">
        <v>742</v>
      </c>
      <c r="I9737">
        <v>2023515</v>
      </c>
      <c r="J9737" s="4">
        <v>503</v>
      </c>
      <c r="K9737" t="s">
        <v>31</v>
      </c>
      <c r="L9737" t="s">
        <v>32</v>
      </c>
      <c r="M9737" t="s">
        <v>33</v>
      </c>
      <c r="N9737" s="4">
        <v>27</v>
      </c>
      <c r="O9737" s="4">
        <v>13581</v>
      </c>
      <c r="P9737" t="s">
        <v>13198</v>
      </c>
      <c r="Q9737" t="s">
        <v>8984</v>
      </c>
      <c r="R9737" t="s">
        <v>8985</v>
      </c>
      <c r="S9737" t="s">
        <v>3953</v>
      </c>
      <c r="T9737" t="s">
        <v>35</v>
      </c>
      <c r="U9737" t="s">
        <v>36</v>
      </c>
      <c r="V9737">
        <v>0</v>
      </c>
      <c r="W9737">
        <v>2023</v>
      </c>
      <c r="X9737" t="s">
        <v>76</v>
      </c>
      <c r="Y9737" t="s">
        <v>38</v>
      </c>
      <c r="Z9737" t="s">
        <v>64</v>
      </c>
      <c r="AA9737" t="s">
        <v>40</v>
      </c>
      <c r="AB9737" t="s">
        <v>40</v>
      </c>
    </row>
    <row r="9738" spans="1:28" x14ac:dyDescent="0.35">
      <c r="A9738" t="s">
        <v>2397</v>
      </c>
      <c r="B9738" t="s">
        <v>12653</v>
      </c>
      <c r="C9738" t="s">
        <v>2441</v>
      </c>
      <c r="D9738" s="1">
        <v>43081101</v>
      </c>
      <c r="E9738" t="s">
        <v>43</v>
      </c>
      <c r="G9738">
        <v>44997</v>
      </c>
      <c r="H9738" s="3">
        <v>1851</v>
      </c>
      <c r="I9738">
        <v>2033594</v>
      </c>
      <c r="J9738" s="4">
        <v>870</v>
      </c>
      <c r="K9738" t="s">
        <v>31</v>
      </c>
      <c r="L9738" t="s">
        <v>32</v>
      </c>
      <c r="M9738" t="s">
        <v>33</v>
      </c>
      <c r="N9738" s="4">
        <v>3</v>
      </c>
      <c r="O9738" s="4">
        <v>2610</v>
      </c>
      <c r="P9738" t="s">
        <v>13198</v>
      </c>
      <c r="Q9738" t="s">
        <v>8984</v>
      </c>
      <c r="R9738" t="s">
        <v>8985</v>
      </c>
      <c r="S9738" t="s">
        <v>14682</v>
      </c>
      <c r="T9738" t="s">
        <v>35</v>
      </c>
      <c r="U9738" t="s">
        <v>36</v>
      </c>
      <c r="V9738">
        <v>0</v>
      </c>
      <c r="W9738">
        <v>2023</v>
      </c>
      <c r="X9738" t="s">
        <v>76</v>
      </c>
      <c r="Y9738" t="s">
        <v>38</v>
      </c>
      <c r="Z9738" t="s">
        <v>64</v>
      </c>
      <c r="AA9738" t="s">
        <v>40</v>
      </c>
      <c r="AB9738" t="s">
        <v>40</v>
      </c>
    </row>
    <row r="9739" spans="1:28" x14ac:dyDescent="0.35">
      <c r="A9739" t="s">
        <v>2397</v>
      </c>
      <c r="B9739" t="s">
        <v>12653</v>
      </c>
      <c r="C9739" t="s">
        <v>2441</v>
      </c>
      <c r="D9739" s="1">
        <v>43081101</v>
      </c>
      <c r="E9739" t="s">
        <v>43</v>
      </c>
      <c r="G9739">
        <v>45005</v>
      </c>
      <c r="H9739" s="3">
        <v>1341</v>
      </c>
      <c r="I9739">
        <v>2053240</v>
      </c>
      <c r="J9739" s="4">
        <v>261</v>
      </c>
      <c r="K9739" t="s">
        <v>31</v>
      </c>
      <c r="L9739" t="s">
        <v>60</v>
      </c>
      <c r="M9739" t="s">
        <v>61</v>
      </c>
      <c r="N9739" s="4">
        <v>7</v>
      </c>
      <c r="O9739" s="4">
        <v>1827</v>
      </c>
      <c r="P9739" t="s">
        <v>8987</v>
      </c>
      <c r="Q9739" t="s">
        <v>8984</v>
      </c>
      <c r="R9739" t="s">
        <v>8985</v>
      </c>
      <c r="S9739" t="s">
        <v>3959</v>
      </c>
      <c r="T9739" t="s">
        <v>35</v>
      </c>
      <c r="U9739" t="s">
        <v>36</v>
      </c>
      <c r="V9739">
        <v>31640094</v>
      </c>
      <c r="W9739">
        <v>2023</v>
      </c>
      <c r="X9739" t="s">
        <v>76</v>
      </c>
      <c r="Y9739" t="s">
        <v>38</v>
      </c>
      <c r="Z9739" t="s">
        <v>64</v>
      </c>
      <c r="AA9739" t="s">
        <v>40</v>
      </c>
      <c r="AB9739" t="s">
        <v>40</v>
      </c>
    </row>
    <row r="9740" spans="1:28" x14ac:dyDescent="0.35">
      <c r="A9740" t="s">
        <v>2397</v>
      </c>
      <c r="B9740" t="s">
        <v>12653</v>
      </c>
      <c r="C9740" t="s">
        <v>2446</v>
      </c>
      <c r="D9740" s="1">
        <v>42661104</v>
      </c>
      <c r="E9740" t="s">
        <v>43</v>
      </c>
      <c r="G9740">
        <v>44987</v>
      </c>
      <c r="H9740" s="3">
        <v>1819</v>
      </c>
      <c r="I9740">
        <v>2019874</v>
      </c>
      <c r="J9740" s="4">
        <v>976</v>
      </c>
      <c r="K9740" t="s">
        <v>31</v>
      </c>
      <c r="L9740" t="s">
        <v>32</v>
      </c>
      <c r="M9740" t="s">
        <v>33</v>
      </c>
      <c r="N9740" s="4">
        <v>3</v>
      </c>
      <c r="O9740" s="4">
        <v>2928</v>
      </c>
      <c r="P9740" t="s">
        <v>13198</v>
      </c>
      <c r="Q9740" t="s">
        <v>8984</v>
      </c>
      <c r="R9740" t="s">
        <v>8985</v>
      </c>
      <c r="S9740" t="s">
        <v>14683</v>
      </c>
      <c r="T9740" t="s">
        <v>35</v>
      </c>
      <c r="U9740" t="s">
        <v>36</v>
      </c>
      <c r="V9740">
        <v>0</v>
      </c>
      <c r="W9740">
        <v>2023</v>
      </c>
      <c r="X9740" t="s">
        <v>76</v>
      </c>
      <c r="Y9740" t="s">
        <v>38</v>
      </c>
      <c r="Z9740" t="s">
        <v>422</v>
      </c>
      <c r="AA9740" t="s">
        <v>40</v>
      </c>
      <c r="AB9740" t="s">
        <v>40</v>
      </c>
    </row>
    <row r="9741" spans="1:28" x14ac:dyDescent="0.35">
      <c r="A9741" t="s">
        <v>2397</v>
      </c>
      <c r="B9741" t="s">
        <v>12654</v>
      </c>
      <c r="C9741" t="s">
        <v>2529</v>
      </c>
      <c r="D9741" s="1">
        <v>42951101</v>
      </c>
      <c r="E9741" t="s">
        <v>43</v>
      </c>
      <c r="G9741">
        <v>44993</v>
      </c>
      <c r="H9741" s="3">
        <v>551</v>
      </c>
      <c r="I9741">
        <v>2026218</v>
      </c>
      <c r="J9741" s="4">
        <v>2096</v>
      </c>
      <c r="K9741" t="s">
        <v>31</v>
      </c>
      <c r="L9741" t="s">
        <v>32</v>
      </c>
      <c r="M9741" t="s">
        <v>33</v>
      </c>
      <c r="N9741" s="4">
        <v>16</v>
      </c>
      <c r="O9741" s="4">
        <v>33536</v>
      </c>
      <c r="P9741" t="s">
        <v>13198</v>
      </c>
      <c r="Q9741" t="s">
        <v>8984</v>
      </c>
      <c r="R9741" t="s">
        <v>8985</v>
      </c>
      <c r="S9741" t="s">
        <v>14684</v>
      </c>
      <c r="T9741" t="s">
        <v>35</v>
      </c>
      <c r="U9741" t="s">
        <v>36</v>
      </c>
      <c r="V9741">
        <v>0</v>
      </c>
      <c r="W9741">
        <v>2023</v>
      </c>
      <c r="X9741" t="s">
        <v>76</v>
      </c>
      <c r="Y9741" t="s">
        <v>38</v>
      </c>
      <c r="Z9741" t="s">
        <v>64</v>
      </c>
      <c r="AA9741" t="s">
        <v>40</v>
      </c>
      <c r="AB9741" t="s">
        <v>40</v>
      </c>
    </row>
    <row r="9742" spans="1:28" x14ac:dyDescent="0.35">
      <c r="A9742" t="s">
        <v>2397</v>
      </c>
      <c r="B9742" t="s">
        <v>12654</v>
      </c>
      <c r="C9742" t="s">
        <v>2446</v>
      </c>
      <c r="D9742" s="1">
        <v>42661104</v>
      </c>
      <c r="E9742" t="s">
        <v>53</v>
      </c>
      <c r="G9742">
        <v>45013</v>
      </c>
      <c r="H9742" s="3">
        <v>959</v>
      </c>
      <c r="I9742">
        <v>2070073</v>
      </c>
      <c r="J9742" s="4">
        <v>285</v>
      </c>
      <c r="K9742" t="s">
        <v>31</v>
      </c>
      <c r="L9742" t="s">
        <v>60</v>
      </c>
      <c r="M9742" t="s">
        <v>94</v>
      </c>
      <c r="N9742" s="4">
        <v>163</v>
      </c>
      <c r="O9742" s="4">
        <v>43752</v>
      </c>
      <c r="P9742" t="s">
        <v>8987</v>
      </c>
      <c r="Q9742" t="s">
        <v>8984</v>
      </c>
      <c r="R9742" t="s">
        <v>8985</v>
      </c>
      <c r="S9742" t="s">
        <v>3962</v>
      </c>
      <c r="T9742" t="s">
        <v>35</v>
      </c>
      <c r="U9742" t="s">
        <v>36</v>
      </c>
      <c r="V9742">
        <v>0</v>
      </c>
      <c r="W9742">
        <v>2023</v>
      </c>
      <c r="X9742" t="s">
        <v>76</v>
      </c>
      <c r="Y9742" t="s">
        <v>38</v>
      </c>
      <c r="Z9742" t="s">
        <v>422</v>
      </c>
      <c r="AA9742" t="s">
        <v>40</v>
      </c>
      <c r="AB9742" t="s">
        <v>38</v>
      </c>
    </row>
    <row r="9743" spans="1:28" x14ac:dyDescent="0.35">
      <c r="A9743" t="s">
        <v>2397</v>
      </c>
      <c r="B9743" t="s">
        <v>12653</v>
      </c>
      <c r="C9743" t="s">
        <v>2504</v>
      </c>
      <c r="D9743" s="1">
        <v>42661103</v>
      </c>
      <c r="E9743" t="s">
        <v>30</v>
      </c>
      <c r="G9743">
        <v>44989</v>
      </c>
      <c r="H9743" s="3">
        <v>2354</v>
      </c>
      <c r="I9743">
        <v>2022999</v>
      </c>
      <c r="J9743" s="4">
        <v>456</v>
      </c>
      <c r="K9743" t="s">
        <v>31</v>
      </c>
      <c r="L9743" t="s">
        <v>32</v>
      </c>
      <c r="M9743" t="s">
        <v>33</v>
      </c>
      <c r="N9743" s="4">
        <v>671</v>
      </c>
      <c r="O9743" s="4">
        <v>315221</v>
      </c>
      <c r="P9743" t="s">
        <v>8987</v>
      </c>
      <c r="Q9743" t="s">
        <v>8984</v>
      </c>
      <c r="R9743" t="s">
        <v>8985</v>
      </c>
      <c r="S9743" t="s">
        <v>3943</v>
      </c>
      <c r="T9743" t="s">
        <v>35</v>
      </c>
      <c r="U9743" t="s">
        <v>36</v>
      </c>
      <c r="V9743">
        <v>0</v>
      </c>
      <c r="W9743">
        <v>2023</v>
      </c>
      <c r="X9743" t="s">
        <v>76</v>
      </c>
      <c r="Y9743" t="s">
        <v>38</v>
      </c>
      <c r="Z9743" t="s">
        <v>39</v>
      </c>
      <c r="AA9743" t="s">
        <v>40</v>
      </c>
      <c r="AB9743" t="s">
        <v>40</v>
      </c>
    </row>
    <row r="9744" spans="1:28" x14ac:dyDescent="0.35">
      <c r="A9744" t="s">
        <v>2397</v>
      </c>
      <c r="B9744" t="s">
        <v>12653</v>
      </c>
      <c r="C9744" t="s">
        <v>2515</v>
      </c>
      <c r="D9744" s="1">
        <v>42761104</v>
      </c>
      <c r="E9744" t="s">
        <v>43</v>
      </c>
      <c r="G9744">
        <v>45013</v>
      </c>
      <c r="H9744" s="3">
        <v>335</v>
      </c>
      <c r="I9744">
        <v>2069491</v>
      </c>
      <c r="J9744" s="4">
        <v>375</v>
      </c>
      <c r="K9744" t="s">
        <v>31</v>
      </c>
      <c r="L9744" t="s">
        <v>32</v>
      </c>
      <c r="M9744" t="s">
        <v>33</v>
      </c>
      <c r="N9744" s="4">
        <v>24</v>
      </c>
      <c r="O9744" s="4">
        <v>6492</v>
      </c>
      <c r="P9744" t="s">
        <v>8987</v>
      </c>
      <c r="Q9744" t="s">
        <v>8984</v>
      </c>
      <c r="R9744" t="s">
        <v>8985</v>
      </c>
      <c r="S9744" t="s">
        <v>3961</v>
      </c>
      <c r="T9744" t="s">
        <v>35</v>
      </c>
      <c r="U9744" t="s">
        <v>36</v>
      </c>
      <c r="V9744">
        <v>0</v>
      </c>
      <c r="W9744">
        <v>2023</v>
      </c>
      <c r="X9744" t="s">
        <v>76</v>
      </c>
      <c r="Y9744" t="s">
        <v>38</v>
      </c>
      <c r="Z9744" t="s">
        <v>64</v>
      </c>
      <c r="AA9744" t="s">
        <v>40</v>
      </c>
      <c r="AB9744" t="s">
        <v>40</v>
      </c>
    </row>
    <row r="9745" spans="1:28" x14ac:dyDescent="0.35">
      <c r="A9745" t="s">
        <v>2397</v>
      </c>
      <c r="B9745" t="s">
        <v>12654</v>
      </c>
      <c r="C9745" t="s">
        <v>2504</v>
      </c>
      <c r="D9745" s="1">
        <v>42661103</v>
      </c>
      <c r="E9745" t="s">
        <v>43</v>
      </c>
      <c r="G9745">
        <v>44990</v>
      </c>
      <c r="H9745" s="3">
        <v>923</v>
      </c>
      <c r="I9745">
        <v>2023498</v>
      </c>
      <c r="J9745" s="4">
        <v>1879</v>
      </c>
      <c r="K9745" t="s">
        <v>31</v>
      </c>
      <c r="L9745" t="s">
        <v>32</v>
      </c>
      <c r="M9745" t="s">
        <v>33</v>
      </c>
      <c r="N9745" s="4">
        <v>3</v>
      </c>
      <c r="O9745" s="4">
        <v>5637</v>
      </c>
      <c r="P9745" t="s">
        <v>13198</v>
      </c>
      <c r="Q9745" t="s">
        <v>57</v>
      </c>
      <c r="R9745" t="s">
        <v>8985</v>
      </c>
      <c r="S9745" t="s">
        <v>14685</v>
      </c>
      <c r="T9745" t="s">
        <v>35</v>
      </c>
      <c r="U9745" t="s">
        <v>36</v>
      </c>
      <c r="V9745">
        <v>0</v>
      </c>
      <c r="W9745">
        <v>2023</v>
      </c>
      <c r="X9745" t="s">
        <v>76</v>
      </c>
      <c r="Y9745" t="s">
        <v>38</v>
      </c>
      <c r="Z9745" t="s">
        <v>39</v>
      </c>
      <c r="AA9745" t="s">
        <v>40</v>
      </c>
      <c r="AB9745" t="s">
        <v>40</v>
      </c>
    </row>
    <row r="9746" spans="1:28" x14ac:dyDescent="0.35">
      <c r="A9746" t="s">
        <v>2397</v>
      </c>
      <c r="B9746" t="s">
        <v>12654</v>
      </c>
      <c r="C9746" t="s">
        <v>2504</v>
      </c>
      <c r="D9746" s="1">
        <v>42661103</v>
      </c>
      <c r="E9746" t="s">
        <v>43</v>
      </c>
      <c r="G9746">
        <v>44993</v>
      </c>
      <c r="H9746" s="3">
        <v>205</v>
      </c>
      <c r="I9746">
        <v>2026173</v>
      </c>
      <c r="J9746" s="4">
        <v>3587</v>
      </c>
      <c r="K9746" t="s">
        <v>31</v>
      </c>
      <c r="L9746" t="s">
        <v>32</v>
      </c>
      <c r="M9746" t="s">
        <v>33</v>
      </c>
      <c r="N9746" s="4">
        <v>28</v>
      </c>
      <c r="O9746" s="4">
        <v>100436</v>
      </c>
      <c r="P9746" t="s">
        <v>8987</v>
      </c>
      <c r="Q9746" t="s">
        <v>8984</v>
      </c>
      <c r="R9746" t="s">
        <v>8985</v>
      </c>
      <c r="S9746" t="s">
        <v>14686</v>
      </c>
      <c r="T9746" t="s">
        <v>35</v>
      </c>
      <c r="U9746" t="s">
        <v>36</v>
      </c>
      <c r="V9746">
        <v>0</v>
      </c>
      <c r="W9746">
        <v>2023</v>
      </c>
      <c r="X9746" t="s">
        <v>76</v>
      </c>
      <c r="Y9746" t="s">
        <v>38</v>
      </c>
      <c r="Z9746" t="s">
        <v>64</v>
      </c>
      <c r="AA9746" t="s">
        <v>40</v>
      </c>
      <c r="AB9746" t="s">
        <v>40</v>
      </c>
    </row>
    <row r="9747" spans="1:28" x14ac:dyDescent="0.35">
      <c r="A9747" t="s">
        <v>2397</v>
      </c>
      <c r="B9747" t="s">
        <v>12654</v>
      </c>
      <c r="C9747" t="s">
        <v>2504</v>
      </c>
      <c r="D9747" s="1">
        <v>42661103</v>
      </c>
      <c r="E9747" t="s">
        <v>43</v>
      </c>
      <c r="G9747">
        <v>44989</v>
      </c>
      <c r="H9747" s="3">
        <v>2352</v>
      </c>
      <c r="I9747">
        <v>2023562</v>
      </c>
      <c r="J9747" s="4">
        <v>682</v>
      </c>
      <c r="K9747" t="s">
        <v>31</v>
      </c>
      <c r="L9747" t="s">
        <v>32</v>
      </c>
      <c r="M9747" t="s">
        <v>33</v>
      </c>
      <c r="N9747" s="4">
        <v>2</v>
      </c>
      <c r="O9747" s="4">
        <v>1364</v>
      </c>
      <c r="P9747" t="s">
        <v>13198</v>
      </c>
      <c r="Q9747" t="s">
        <v>8984</v>
      </c>
      <c r="R9747" t="s">
        <v>8985</v>
      </c>
      <c r="S9747" t="s">
        <v>3944</v>
      </c>
      <c r="T9747" t="s">
        <v>35</v>
      </c>
      <c r="U9747" t="s">
        <v>36</v>
      </c>
      <c r="V9747">
        <v>0</v>
      </c>
      <c r="W9747">
        <v>2023</v>
      </c>
      <c r="X9747" t="s">
        <v>76</v>
      </c>
      <c r="Y9747" t="s">
        <v>38</v>
      </c>
      <c r="Z9747" t="s">
        <v>39</v>
      </c>
      <c r="AA9747" t="s">
        <v>40</v>
      </c>
      <c r="AB9747" t="s">
        <v>40</v>
      </c>
    </row>
    <row r="9748" spans="1:28" x14ac:dyDescent="0.35">
      <c r="A9748" t="s">
        <v>2397</v>
      </c>
      <c r="B9748" t="s">
        <v>12654</v>
      </c>
      <c r="C9748" t="s">
        <v>2468</v>
      </c>
      <c r="D9748" s="1">
        <v>42681102</v>
      </c>
      <c r="E9748" t="s">
        <v>43</v>
      </c>
      <c r="G9748">
        <v>44993</v>
      </c>
      <c r="H9748" s="3">
        <v>622</v>
      </c>
      <c r="I9748">
        <v>2026183</v>
      </c>
      <c r="J9748" s="4">
        <v>778</v>
      </c>
      <c r="K9748" t="s">
        <v>31</v>
      </c>
      <c r="L9748" t="s">
        <v>32</v>
      </c>
      <c r="M9748" t="s">
        <v>33</v>
      </c>
      <c r="N9748" s="4">
        <v>22</v>
      </c>
      <c r="O9748" s="4">
        <v>17116</v>
      </c>
      <c r="P9748" t="s">
        <v>9321</v>
      </c>
      <c r="Q9748" t="s">
        <v>8984</v>
      </c>
      <c r="R9748" t="s">
        <v>8985</v>
      </c>
      <c r="S9748" t="s">
        <v>3957</v>
      </c>
      <c r="T9748" t="s">
        <v>35</v>
      </c>
      <c r="U9748" t="s">
        <v>36</v>
      </c>
      <c r="V9748">
        <v>0</v>
      </c>
      <c r="W9748">
        <v>2023</v>
      </c>
      <c r="X9748" t="s">
        <v>76</v>
      </c>
      <c r="Y9748" t="s">
        <v>38</v>
      </c>
      <c r="Z9748" t="s">
        <v>39</v>
      </c>
      <c r="AA9748" t="s">
        <v>40</v>
      </c>
      <c r="AB9748" t="s">
        <v>40</v>
      </c>
    </row>
    <row r="9749" spans="1:28" x14ac:dyDescent="0.35">
      <c r="A9749" t="s">
        <v>2397</v>
      </c>
      <c r="B9749" t="s">
        <v>12653</v>
      </c>
      <c r="C9749" t="s">
        <v>2504</v>
      </c>
      <c r="D9749" s="1">
        <v>42661103</v>
      </c>
      <c r="E9749" t="s">
        <v>53</v>
      </c>
      <c r="G9749">
        <v>44993</v>
      </c>
      <c r="H9749" s="3">
        <v>921</v>
      </c>
      <c r="I9749">
        <v>2026680</v>
      </c>
      <c r="J9749" s="4">
        <v>3031</v>
      </c>
      <c r="K9749" t="s">
        <v>31</v>
      </c>
      <c r="L9749" t="s">
        <v>32</v>
      </c>
      <c r="M9749" t="s">
        <v>33</v>
      </c>
      <c r="N9749" s="4">
        <v>155</v>
      </c>
      <c r="O9749" s="4">
        <v>46236</v>
      </c>
      <c r="P9749" t="s">
        <v>8987</v>
      </c>
      <c r="Q9749" t="s">
        <v>8984</v>
      </c>
      <c r="R9749" t="s">
        <v>8985</v>
      </c>
      <c r="S9749" t="s">
        <v>14687</v>
      </c>
      <c r="T9749" t="s">
        <v>35</v>
      </c>
      <c r="U9749" t="s">
        <v>36</v>
      </c>
      <c r="V9749">
        <v>0</v>
      </c>
      <c r="W9749">
        <v>2023</v>
      </c>
      <c r="X9749" t="s">
        <v>76</v>
      </c>
      <c r="Y9749" t="s">
        <v>38</v>
      </c>
      <c r="Z9749" t="s">
        <v>39</v>
      </c>
      <c r="AA9749" t="s">
        <v>40</v>
      </c>
      <c r="AB9749" t="s">
        <v>38</v>
      </c>
    </row>
    <row r="9750" spans="1:28" x14ac:dyDescent="0.35">
      <c r="A9750" t="s">
        <v>2397</v>
      </c>
      <c r="B9750" t="s">
        <v>12653</v>
      </c>
      <c r="C9750" t="s">
        <v>2468</v>
      </c>
      <c r="D9750" s="1">
        <v>42681102</v>
      </c>
      <c r="E9750" t="s">
        <v>43</v>
      </c>
      <c r="G9750">
        <v>44990</v>
      </c>
      <c r="H9750" s="3">
        <v>1317</v>
      </c>
      <c r="I9750">
        <v>2023773</v>
      </c>
      <c r="J9750" s="4">
        <v>1676</v>
      </c>
      <c r="K9750" t="s">
        <v>31</v>
      </c>
      <c r="L9750" t="s">
        <v>32</v>
      </c>
      <c r="M9750" t="s">
        <v>33</v>
      </c>
      <c r="N9750" s="4">
        <v>6</v>
      </c>
      <c r="O9750" s="4">
        <v>8671</v>
      </c>
      <c r="P9750" t="s">
        <v>8992</v>
      </c>
      <c r="Q9750" t="s">
        <v>57</v>
      </c>
      <c r="R9750" t="s">
        <v>8985</v>
      </c>
      <c r="S9750" t="s">
        <v>14688</v>
      </c>
      <c r="T9750" t="s">
        <v>35</v>
      </c>
      <c r="U9750" t="s">
        <v>36</v>
      </c>
      <c r="V9750">
        <v>0</v>
      </c>
      <c r="W9750">
        <v>2023</v>
      </c>
      <c r="X9750" t="s">
        <v>76</v>
      </c>
      <c r="Y9750" t="s">
        <v>38</v>
      </c>
      <c r="Z9750" t="s">
        <v>64</v>
      </c>
      <c r="AA9750" t="s">
        <v>40</v>
      </c>
      <c r="AB9750" t="s">
        <v>40</v>
      </c>
    </row>
    <row r="9751" spans="1:28" x14ac:dyDescent="0.35">
      <c r="A9751" t="s">
        <v>2397</v>
      </c>
      <c r="B9751" t="s">
        <v>12653</v>
      </c>
      <c r="C9751" t="s">
        <v>2468</v>
      </c>
      <c r="D9751" s="1">
        <v>42681102</v>
      </c>
      <c r="E9751" t="s">
        <v>43</v>
      </c>
      <c r="G9751">
        <v>44988</v>
      </c>
      <c r="H9751" s="3">
        <v>1918</v>
      </c>
      <c r="I9751">
        <v>2021850</v>
      </c>
      <c r="J9751" s="4">
        <v>2741</v>
      </c>
      <c r="K9751" t="s">
        <v>31</v>
      </c>
      <c r="L9751" t="s">
        <v>32</v>
      </c>
      <c r="M9751" t="s">
        <v>33</v>
      </c>
      <c r="N9751" s="4">
        <v>9</v>
      </c>
      <c r="O9751" s="4">
        <v>24669</v>
      </c>
      <c r="P9751" t="s">
        <v>13198</v>
      </c>
      <c r="Q9751" t="s">
        <v>8984</v>
      </c>
      <c r="R9751" t="s">
        <v>8985</v>
      </c>
      <c r="S9751" t="s">
        <v>14689</v>
      </c>
      <c r="T9751" t="s">
        <v>35</v>
      </c>
      <c r="U9751" t="s">
        <v>36</v>
      </c>
      <c r="V9751">
        <v>0</v>
      </c>
      <c r="W9751">
        <v>2023</v>
      </c>
      <c r="X9751" t="s">
        <v>76</v>
      </c>
      <c r="Y9751" t="s">
        <v>38</v>
      </c>
      <c r="Z9751" t="s">
        <v>88</v>
      </c>
      <c r="AA9751" t="s">
        <v>40</v>
      </c>
      <c r="AB9751" t="s">
        <v>40</v>
      </c>
    </row>
    <row r="9752" spans="1:28" x14ac:dyDescent="0.35">
      <c r="A9752" t="s">
        <v>2397</v>
      </c>
      <c r="B9752" t="s">
        <v>12653</v>
      </c>
      <c r="C9752" t="s">
        <v>2468</v>
      </c>
      <c r="D9752" s="1">
        <v>42681102</v>
      </c>
      <c r="E9752" t="s">
        <v>43</v>
      </c>
      <c r="G9752">
        <v>44987</v>
      </c>
      <c r="H9752" s="3">
        <v>1020</v>
      </c>
      <c r="I9752">
        <v>2019676</v>
      </c>
      <c r="J9752" s="4">
        <v>3370</v>
      </c>
      <c r="K9752" t="s">
        <v>31</v>
      </c>
      <c r="L9752" t="s">
        <v>32</v>
      </c>
      <c r="M9752" t="s">
        <v>33</v>
      </c>
      <c r="N9752" s="4">
        <v>4</v>
      </c>
      <c r="O9752" s="4">
        <v>13480</v>
      </c>
      <c r="P9752" t="s">
        <v>13198</v>
      </c>
      <c r="Q9752" t="s">
        <v>8984</v>
      </c>
      <c r="R9752" t="s">
        <v>8985</v>
      </c>
      <c r="S9752" t="s">
        <v>14690</v>
      </c>
      <c r="T9752" t="s">
        <v>35</v>
      </c>
      <c r="U9752" t="s">
        <v>36</v>
      </c>
      <c r="V9752">
        <v>0</v>
      </c>
      <c r="W9752">
        <v>2023</v>
      </c>
      <c r="X9752" t="s">
        <v>76</v>
      </c>
      <c r="Y9752" t="s">
        <v>38</v>
      </c>
      <c r="Z9752" t="s">
        <v>64</v>
      </c>
      <c r="AA9752" t="s">
        <v>40</v>
      </c>
      <c r="AB9752" t="s">
        <v>40</v>
      </c>
    </row>
    <row r="9753" spans="1:28" x14ac:dyDescent="0.35">
      <c r="A9753" t="s">
        <v>2397</v>
      </c>
      <c r="B9753" t="s">
        <v>12653</v>
      </c>
      <c r="C9753" t="s">
        <v>2468</v>
      </c>
      <c r="D9753" s="1">
        <v>42681102</v>
      </c>
      <c r="E9753" t="s">
        <v>448</v>
      </c>
      <c r="G9753">
        <v>44993</v>
      </c>
      <c r="H9753" s="3">
        <v>905</v>
      </c>
      <c r="I9753">
        <v>2027043</v>
      </c>
      <c r="J9753" s="4">
        <v>2994</v>
      </c>
      <c r="K9753" t="s">
        <v>31</v>
      </c>
      <c r="L9753" t="s">
        <v>32</v>
      </c>
      <c r="M9753" t="s">
        <v>33</v>
      </c>
      <c r="N9753" s="4">
        <v>3</v>
      </c>
      <c r="O9753" s="4">
        <v>8982</v>
      </c>
      <c r="P9753" t="s">
        <v>13198</v>
      </c>
      <c r="Q9753" t="s">
        <v>8984</v>
      </c>
      <c r="R9753" t="s">
        <v>8985</v>
      </c>
      <c r="S9753" t="s">
        <v>14691</v>
      </c>
      <c r="T9753" t="s">
        <v>35</v>
      </c>
      <c r="U9753" t="s">
        <v>36</v>
      </c>
      <c r="V9753">
        <v>0</v>
      </c>
      <c r="W9753">
        <v>2023</v>
      </c>
      <c r="X9753" t="s">
        <v>76</v>
      </c>
      <c r="Y9753" t="s">
        <v>38</v>
      </c>
      <c r="Z9753" t="s">
        <v>39</v>
      </c>
      <c r="AA9753" t="s">
        <v>40</v>
      </c>
      <c r="AB9753" t="s">
        <v>40</v>
      </c>
    </row>
    <row r="9754" spans="1:28" x14ac:dyDescent="0.35">
      <c r="A9754" t="s">
        <v>2397</v>
      </c>
      <c r="B9754" t="s">
        <v>12653</v>
      </c>
      <c r="C9754" t="s">
        <v>2468</v>
      </c>
      <c r="D9754" s="1">
        <v>42681102</v>
      </c>
      <c r="E9754" t="s">
        <v>30</v>
      </c>
      <c r="G9754">
        <v>44993</v>
      </c>
      <c r="H9754" s="3">
        <v>905</v>
      </c>
      <c r="I9754">
        <v>2026459</v>
      </c>
      <c r="J9754" s="4">
        <v>440</v>
      </c>
      <c r="K9754" t="s">
        <v>31</v>
      </c>
      <c r="L9754" t="s">
        <v>32</v>
      </c>
      <c r="M9754" t="s">
        <v>33</v>
      </c>
      <c r="N9754" s="4">
        <v>183</v>
      </c>
      <c r="O9754" s="4">
        <v>36927</v>
      </c>
      <c r="P9754" t="s">
        <v>8987</v>
      </c>
      <c r="Q9754" t="s">
        <v>8984</v>
      </c>
      <c r="R9754" t="s">
        <v>8985</v>
      </c>
      <c r="S9754" t="s">
        <v>3956</v>
      </c>
      <c r="T9754" t="s">
        <v>35</v>
      </c>
      <c r="U9754" t="s">
        <v>36</v>
      </c>
      <c r="V9754">
        <v>0</v>
      </c>
      <c r="W9754">
        <v>2023</v>
      </c>
      <c r="X9754" t="s">
        <v>76</v>
      </c>
      <c r="Y9754" t="s">
        <v>38</v>
      </c>
      <c r="Z9754" t="s">
        <v>39</v>
      </c>
      <c r="AA9754" t="s">
        <v>40</v>
      </c>
      <c r="AB9754" t="s">
        <v>40</v>
      </c>
    </row>
    <row r="9755" spans="1:28" x14ac:dyDescent="0.35">
      <c r="A9755" t="s">
        <v>2397</v>
      </c>
      <c r="B9755" t="s">
        <v>12653</v>
      </c>
      <c r="C9755" t="s">
        <v>2468</v>
      </c>
      <c r="D9755" s="1">
        <v>42681102</v>
      </c>
      <c r="E9755" t="s">
        <v>43</v>
      </c>
      <c r="G9755">
        <v>44995</v>
      </c>
      <c r="H9755" s="3">
        <v>1710</v>
      </c>
      <c r="I9755">
        <v>2031451</v>
      </c>
      <c r="J9755" s="4">
        <v>1258</v>
      </c>
      <c r="K9755" t="s">
        <v>31</v>
      </c>
      <c r="L9755" t="s">
        <v>32</v>
      </c>
      <c r="M9755" t="s">
        <v>33</v>
      </c>
      <c r="N9755" s="4">
        <v>31</v>
      </c>
      <c r="O9755" s="4">
        <v>38998</v>
      </c>
      <c r="P9755" t="s">
        <v>13198</v>
      </c>
      <c r="Q9755" t="s">
        <v>8984</v>
      </c>
      <c r="R9755" t="s">
        <v>8985</v>
      </c>
      <c r="S9755" t="s">
        <v>14692</v>
      </c>
      <c r="T9755" t="s">
        <v>35</v>
      </c>
      <c r="U9755" t="s">
        <v>36</v>
      </c>
      <c r="V9755">
        <v>0</v>
      </c>
      <c r="W9755">
        <v>2023</v>
      </c>
      <c r="X9755" t="s">
        <v>76</v>
      </c>
      <c r="Y9755" t="s">
        <v>38</v>
      </c>
      <c r="Z9755" t="s">
        <v>64</v>
      </c>
      <c r="AA9755" t="s">
        <v>40</v>
      </c>
      <c r="AB9755" t="s">
        <v>40</v>
      </c>
    </row>
    <row r="9756" spans="1:28" x14ac:dyDescent="0.35">
      <c r="A9756" t="s">
        <v>2397</v>
      </c>
      <c r="B9756" t="s">
        <v>12653</v>
      </c>
      <c r="C9756" t="s">
        <v>2468</v>
      </c>
      <c r="D9756" s="1">
        <v>42681102</v>
      </c>
      <c r="E9756" t="s">
        <v>43</v>
      </c>
      <c r="G9756">
        <v>44992</v>
      </c>
      <c r="H9756" s="3">
        <v>2316</v>
      </c>
      <c r="I9756">
        <v>2026453</v>
      </c>
      <c r="J9756" s="4">
        <v>3949</v>
      </c>
      <c r="K9756" t="s">
        <v>31</v>
      </c>
      <c r="L9756" t="s">
        <v>32</v>
      </c>
      <c r="M9756" t="s">
        <v>33</v>
      </c>
      <c r="N9756" s="4">
        <v>31</v>
      </c>
      <c r="O9756" s="4">
        <v>122419</v>
      </c>
      <c r="P9756" t="s">
        <v>8987</v>
      </c>
      <c r="Q9756" t="s">
        <v>8984</v>
      </c>
      <c r="R9756" t="s">
        <v>8985</v>
      </c>
      <c r="S9756" t="s">
        <v>14693</v>
      </c>
      <c r="T9756" t="s">
        <v>35</v>
      </c>
      <c r="U9756" t="s">
        <v>36</v>
      </c>
      <c r="V9756">
        <v>0</v>
      </c>
      <c r="W9756">
        <v>2023</v>
      </c>
      <c r="X9756" t="s">
        <v>76</v>
      </c>
      <c r="Y9756" t="s">
        <v>38</v>
      </c>
      <c r="Z9756" t="s">
        <v>64</v>
      </c>
      <c r="AA9756" t="s">
        <v>40</v>
      </c>
      <c r="AB9756" t="s">
        <v>40</v>
      </c>
    </row>
    <row r="9757" spans="1:28" x14ac:dyDescent="0.35">
      <c r="A9757" t="s">
        <v>2397</v>
      </c>
      <c r="B9757" t="s">
        <v>12653</v>
      </c>
      <c r="C9757" t="s">
        <v>2596</v>
      </c>
      <c r="D9757" s="1">
        <v>42681101</v>
      </c>
      <c r="E9757" t="s">
        <v>30</v>
      </c>
      <c r="G9757">
        <v>44993</v>
      </c>
      <c r="H9757" s="3">
        <v>415</v>
      </c>
      <c r="I9757">
        <v>2026203</v>
      </c>
      <c r="J9757" s="4">
        <v>553</v>
      </c>
      <c r="K9757" t="s">
        <v>31</v>
      </c>
      <c r="L9757" t="s">
        <v>32</v>
      </c>
      <c r="M9757" t="s">
        <v>33</v>
      </c>
      <c r="N9757" s="4">
        <v>47</v>
      </c>
      <c r="O9757" s="4">
        <v>13433</v>
      </c>
      <c r="P9757" t="s">
        <v>9321</v>
      </c>
      <c r="Q9757" t="s">
        <v>57</v>
      </c>
      <c r="R9757" t="s">
        <v>8985</v>
      </c>
      <c r="S9757" t="s">
        <v>3955</v>
      </c>
      <c r="T9757" t="s">
        <v>35</v>
      </c>
      <c r="U9757" t="s">
        <v>36</v>
      </c>
      <c r="V9757">
        <v>0</v>
      </c>
      <c r="W9757">
        <v>2023</v>
      </c>
      <c r="X9757" t="s">
        <v>76</v>
      </c>
      <c r="Y9757" t="s">
        <v>38</v>
      </c>
      <c r="Z9757" t="s">
        <v>39</v>
      </c>
      <c r="AA9757" t="s">
        <v>40</v>
      </c>
      <c r="AB9757" t="s">
        <v>40</v>
      </c>
    </row>
    <row r="9758" spans="1:28" x14ac:dyDescent="0.35">
      <c r="A9758" t="s">
        <v>2397</v>
      </c>
      <c r="B9758" t="s">
        <v>12653</v>
      </c>
      <c r="C9758" t="s">
        <v>2596</v>
      </c>
      <c r="D9758" s="1">
        <v>42681101</v>
      </c>
      <c r="E9758" t="s">
        <v>30</v>
      </c>
      <c r="G9758">
        <v>44993</v>
      </c>
      <c r="H9758" s="3">
        <v>440</v>
      </c>
      <c r="I9758">
        <v>2026175</v>
      </c>
      <c r="J9758" s="4">
        <v>2064</v>
      </c>
      <c r="K9758" t="s">
        <v>31</v>
      </c>
      <c r="L9758" t="s">
        <v>32</v>
      </c>
      <c r="M9758" t="s">
        <v>33</v>
      </c>
      <c r="N9758" s="4">
        <v>604</v>
      </c>
      <c r="O9758" s="4">
        <v>995843</v>
      </c>
      <c r="P9758" t="s">
        <v>9321</v>
      </c>
      <c r="Q9758" t="s">
        <v>8984</v>
      </c>
      <c r="R9758" t="s">
        <v>8985</v>
      </c>
      <c r="S9758" t="s">
        <v>14694</v>
      </c>
      <c r="T9758" t="s">
        <v>35</v>
      </c>
      <c r="U9758" t="s">
        <v>36</v>
      </c>
      <c r="V9758">
        <v>0</v>
      </c>
      <c r="W9758">
        <v>2023</v>
      </c>
      <c r="X9758" t="s">
        <v>76</v>
      </c>
      <c r="Y9758" t="s">
        <v>38</v>
      </c>
      <c r="Z9758" t="s">
        <v>39</v>
      </c>
      <c r="AA9758" t="s">
        <v>40</v>
      </c>
      <c r="AB9758" t="s">
        <v>40</v>
      </c>
    </row>
    <row r="9759" spans="1:28" x14ac:dyDescent="0.35">
      <c r="A9759" t="s">
        <v>2397</v>
      </c>
      <c r="B9759" t="s">
        <v>12653</v>
      </c>
      <c r="C9759" t="s">
        <v>2596</v>
      </c>
      <c r="D9759" s="1">
        <v>42681101</v>
      </c>
      <c r="E9759" t="s">
        <v>43</v>
      </c>
      <c r="G9759">
        <v>44993</v>
      </c>
      <c r="H9759" s="3">
        <v>218</v>
      </c>
      <c r="I9759">
        <v>2026606</v>
      </c>
      <c r="J9759" s="4">
        <v>2033</v>
      </c>
      <c r="K9759" t="s">
        <v>31</v>
      </c>
      <c r="L9759" t="s">
        <v>32</v>
      </c>
      <c r="M9759" t="s">
        <v>33</v>
      </c>
      <c r="N9759" s="4">
        <v>7</v>
      </c>
      <c r="O9759" s="4">
        <v>14231</v>
      </c>
      <c r="P9759" t="s">
        <v>13198</v>
      </c>
      <c r="Q9759" t="s">
        <v>8984</v>
      </c>
      <c r="R9759" t="s">
        <v>8985</v>
      </c>
      <c r="S9759" t="s">
        <v>14695</v>
      </c>
      <c r="T9759" t="s">
        <v>35</v>
      </c>
      <c r="U9759" t="s">
        <v>36</v>
      </c>
      <c r="V9759">
        <v>0</v>
      </c>
      <c r="W9759">
        <v>2023</v>
      </c>
      <c r="X9759" t="s">
        <v>76</v>
      </c>
      <c r="Y9759" t="s">
        <v>38</v>
      </c>
      <c r="Z9759" t="s">
        <v>64</v>
      </c>
      <c r="AA9759" t="s">
        <v>40</v>
      </c>
      <c r="AB9759" t="s">
        <v>40</v>
      </c>
    </row>
    <row r="9760" spans="1:28" x14ac:dyDescent="0.35">
      <c r="A9760" t="s">
        <v>2397</v>
      </c>
      <c r="B9760" t="s">
        <v>12653</v>
      </c>
      <c r="C9760" t="s">
        <v>2596</v>
      </c>
      <c r="D9760" s="1">
        <v>42681101</v>
      </c>
      <c r="E9760" t="s">
        <v>43</v>
      </c>
      <c r="G9760">
        <v>44993</v>
      </c>
      <c r="H9760" s="3">
        <v>1451</v>
      </c>
      <c r="I9760">
        <v>2026935</v>
      </c>
      <c r="J9760" s="4">
        <v>1479</v>
      </c>
      <c r="K9760" t="s">
        <v>31</v>
      </c>
      <c r="L9760" t="s">
        <v>32</v>
      </c>
      <c r="M9760" t="s">
        <v>33</v>
      </c>
      <c r="N9760" s="4">
        <v>4</v>
      </c>
      <c r="O9760" s="4">
        <v>5916</v>
      </c>
      <c r="P9760" t="s">
        <v>13198</v>
      </c>
      <c r="Q9760" t="s">
        <v>9125</v>
      </c>
      <c r="R9760" t="s">
        <v>8985</v>
      </c>
      <c r="S9760" t="s">
        <v>14696</v>
      </c>
      <c r="T9760" t="s">
        <v>35</v>
      </c>
      <c r="U9760" t="s">
        <v>36</v>
      </c>
      <c r="V9760">
        <v>0</v>
      </c>
      <c r="W9760">
        <v>2023</v>
      </c>
      <c r="X9760" t="s">
        <v>76</v>
      </c>
      <c r="Y9760" t="s">
        <v>38</v>
      </c>
      <c r="Z9760" t="s">
        <v>39</v>
      </c>
      <c r="AA9760" t="s">
        <v>40</v>
      </c>
      <c r="AB9760" t="s">
        <v>40</v>
      </c>
    </row>
    <row r="9761" spans="1:28" x14ac:dyDescent="0.35">
      <c r="A9761" t="s">
        <v>2397</v>
      </c>
      <c r="B9761" t="s">
        <v>12653</v>
      </c>
      <c r="C9761" t="s">
        <v>2404</v>
      </c>
      <c r="D9761" s="1">
        <v>192221102</v>
      </c>
      <c r="E9761" t="s">
        <v>43</v>
      </c>
      <c r="G9761">
        <v>44991</v>
      </c>
      <c r="H9761" s="3">
        <v>1400</v>
      </c>
      <c r="I9761">
        <v>2024846</v>
      </c>
      <c r="J9761" s="4">
        <v>1230</v>
      </c>
      <c r="K9761" t="s">
        <v>31</v>
      </c>
      <c r="L9761" t="s">
        <v>32</v>
      </c>
      <c r="M9761" t="s">
        <v>33</v>
      </c>
      <c r="N9761" s="4">
        <v>1</v>
      </c>
      <c r="O9761" s="4">
        <v>1230</v>
      </c>
      <c r="P9761" t="s">
        <v>8987</v>
      </c>
      <c r="Q9761" t="s">
        <v>8984</v>
      </c>
      <c r="R9761" t="s">
        <v>8985</v>
      </c>
      <c r="S9761" t="s">
        <v>14697</v>
      </c>
      <c r="T9761" t="s">
        <v>35</v>
      </c>
      <c r="U9761" t="s">
        <v>36</v>
      </c>
      <c r="V9761">
        <v>0</v>
      </c>
      <c r="W9761">
        <v>2023</v>
      </c>
      <c r="X9761" t="s">
        <v>76</v>
      </c>
      <c r="Y9761" t="s">
        <v>38</v>
      </c>
      <c r="Z9761" t="s">
        <v>39</v>
      </c>
      <c r="AA9761" t="s">
        <v>40</v>
      </c>
      <c r="AB9761" t="s">
        <v>40</v>
      </c>
    </row>
    <row r="9762" spans="1:28" x14ac:dyDescent="0.35">
      <c r="A9762" t="s">
        <v>2397</v>
      </c>
      <c r="B9762" t="s">
        <v>12653</v>
      </c>
      <c r="C9762" t="s">
        <v>2404</v>
      </c>
      <c r="D9762" s="1">
        <v>192221102</v>
      </c>
      <c r="E9762" t="s">
        <v>448</v>
      </c>
      <c r="G9762">
        <v>44986</v>
      </c>
      <c r="H9762" s="3">
        <v>1630</v>
      </c>
      <c r="I9762">
        <v>2018833</v>
      </c>
      <c r="J9762" s="4">
        <v>2528</v>
      </c>
      <c r="K9762" t="s">
        <v>31</v>
      </c>
      <c r="L9762" t="s">
        <v>32</v>
      </c>
      <c r="M9762" t="s">
        <v>33</v>
      </c>
      <c r="N9762" s="4">
        <v>2</v>
      </c>
      <c r="O9762" s="4">
        <v>5056</v>
      </c>
      <c r="P9762" t="s">
        <v>13198</v>
      </c>
      <c r="Q9762" t="s">
        <v>8984</v>
      </c>
      <c r="R9762" t="s">
        <v>8985</v>
      </c>
      <c r="S9762" t="s">
        <v>14698</v>
      </c>
      <c r="T9762" t="s">
        <v>35</v>
      </c>
      <c r="U9762" t="s">
        <v>36</v>
      </c>
      <c r="V9762">
        <v>0</v>
      </c>
      <c r="W9762">
        <v>2023</v>
      </c>
      <c r="X9762" t="s">
        <v>76</v>
      </c>
      <c r="Y9762" t="s">
        <v>38</v>
      </c>
      <c r="Z9762" t="s">
        <v>45</v>
      </c>
      <c r="AA9762" t="s">
        <v>40</v>
      </c>
      <c r="AB9762" t="s">
        <v>38</v>
      </c>
    </row>
    <row r="9763" spans="1:28" x14ac:dyDescent="0.35">
      <c r="A9763" t="s">
        <v>2397</v>
      </c>
      <c r="B9763" t="s">
        <v>12653</v>
      </c>
      <c r="C9763" t="s">
        <v>2656</v>
      </c>
      <c r="D9763" s="1">
        <v>192321121</v>
      </c>
      <c r="E9763" t="s">
        <v>43</v>
      </c>
      <c r="G9763">
        <v>44989</v>
      </c>
      <c r="H9763" s="3">
        <v>1918</v>
      </c>
      <c r="I9763">
        <v>2023948</v>
      </c>
      <c r="J9763" s="4">
        <v>2492</v>
      </c>
      <c r="K9763" t="s">
        <v>31</v>
      </c>
      <c r="L9763" t="s">
        <v>32</v>
      </c>
      <c r="M9763" t="s">
        <v>33</v>
      </c>
      <c r="N9763" s="4">
        <v>19</v>
      </c>
      <c r="O9763" s="4">
        <v>47348</v>
      </c>
      <c r="P9763" t="s">
        <v>13198</v>
      </c>
      <c r="Q9763" t="s">
        <v>8984</v>
      </c>
      <c r="R9763" t="s">
        <v>8985</v>
      </c>
      <c r="S9763" t="s">
        <v>14699</v>
      </c>
      <c r="T9763" t="s">
        <v>35</v>
      </c>
      <c r="U9763" t="s">
        <v>36</v>
      </c>
      <c r="V9763">
        <v>0</v>
      </c>
      <c r="W9763">
        <v>2023</v>
      </c>
      <c r="X9763" t="s">
        <v>76</v>
      </c>
      <c r="Y9763" t="s">
        <v>38</v>
      </c>
      <c r="Z9763" t="s">
        <v>88</v>
      </c>
      <c r="AA9763" t="s">
        <v>40</v>
      </c>
      <c r="AB9763" t="s">
        <v>40</v>
      </c>
    </row>
    <row r="9764" spans="1:28" x14ac:dyDescent="0.35">
      <c r="A9764" t="s">
        <v>2397</v>
      </c>
      <c r="B9764" t="s">
        <v>12653</v>
      </c>
      <c r="C9764" t="s">
        <v>2656</v>
      </c>
      <c r="D9764" s="1">
        <v>192321121</v>
      </c>
      <c r="E9764" t="s">
        <v>43</v>
      </c>
      <c r="G9764">
        <v>44991</v>
      </c>
      <c r="H9764" s="3">
        <v>1927</v>
      </c>
      <c r="I9764">
        <v>2025110</v>
      </c>
      <c r="J9764" s="4">
        <v>2429</v>
      </c>
      <c r="K9764" t="s">
        <v>31</v>
      </c>
      <c r="L9764" t="s">
        <v>32</v>
      </c>
      <c r="M9764" t="s">
        <v>33</v>
      </c>
      <c r="N9764" s="4">
        <v>15</v>
      </c>
      <c r="O9764" s="4">
        <v>36435</v>
      </c>
      <c r="P9764" t="s">
        <v>13198</v>
      </c>
      <c r="Q9764" t="s">
        <v>8984</v>
      </c>
      <c r="R9764" t="s">
        <v>8985</v>
      </c>
      <c r="S9764" t="s">
        <v>14700</v>
      </c>
      <c r="T9764" t="s">
        <v>35</v>
      </c>
      <c r="U9764" t="s">
        <v>36</v>
      </c>
      <c r="V9764">
        <v>0</v>
      </c>
      <c r="W9764">
        <v>2023</v>
      </c>
      <c r="X9764" t="s">
        <v>76</v>
      </c>
      <c r="Y9764" t="s">
        <v>38</v>
      </c>
      <c r="Z9764" t="s">
        <v>64</v>
      </c>
      <c r="AA9764" t="s">
        <v>40</v>
      </c>
      <c r="AB9764" t="s">
        <v>40</v>
      </c>
    </row>
    <row r="9765" spans="1:28" x14ac:dyDescent="0.35">
      <c r="A9765" t="s">
        <v>2397</v>
      </c>
      <c r="B9765" t="s">
        <v>12653</v>
      </c>
      <c r="C9765" t="s">
        <v>2398</v>
      </c>
      <c r="D9765" s="1">
        <v>192221101</v>
      </c>
      <c r="E9765" t="s">
        <v>448</v>
      </c>
      <c r="G9765">
        <v>44989</v>
      </c>
      <c r="H9765" s="3">
        <v>830</v>
      </c>
      <c r="I9765">
        <v>2022160</v>
      </c>
      <c r="J9765" s="4">
        <v>3059</v>
      </c>
      <c r="K9765" t="s">
        <v>31</v>
      </c>
      <c r="L9765" t="s">
        <v>66</v>
      </c>
      <c r="M9765" t="s">
        <v>415</v>
      </c>
      <c r="N9765" s="4">
        <v>54</v>
      </c>
      <c r="O9765" s="4">
        <v>32230</v>
      </c>
      <c r="P9765" t="s">
        <v>8992</v>
      </c>
      <c r="Q9765" t="s">
        <v>8984</v>
      </c>
      <c r="R9765" t="s">
        <v>8985</v>
      </c>
      <c r="S9765" t="s">
        <v>3942</v>
      </c>
      <c r="T9765" t="s">
        <v>35</v>
      </c>
      <c r="U9765" t="s">
        <v>36</v>
      </c>
      <c r="V9765">
        <v>0</v>
      </c>
      <c r="W9765">
        <v>2023</v>
      </c>
      <c r="X9765" t="s">
        <v>76</v>
      </c>
      <c r="Y9765" t="s">
        <v>38</v>
      </c>
      <c r="Z9765" t="s">
        <v>422</v>
      </c>
      <c r="AA9765" t="s">
        <v>40</v>
      </c>
      <c r="AB9765" t="s">
        <v>40</v>
      </c>
    </row>
    <row r="9766" spans="1:28" x14ac:dyDescent="0.35">
      <c r="A9766" t="s">
        <v>2397</v>
      </c>
      <c r="B9766" t="s">
        <v>12653</v>
      </c>
      <c r="C9766" t="s">
        <v>2656</v>
      </c>
      <c r="D9766" s="1">
        <v>192321121</v>
      </c>
      <c r="E9766" t="s">
        <v>30</v>
      </c>
      <c r="G9766">
        <v>44990</v>
      </c>
      <c r="H9766" s="3">
        <v>840</v>
      </c>
      <c r="I9766">
        <v>2023464</v>
      </c>
      <c r="J9766" s="4">
        <v>530</v>
      </c>
      <c r="K9766" t="s">
        <v>31</v>
      </c>
      <c r="L9766" t="s">
        <v>384</v>
      </c>
      <c r="M9766" t="s">
        <v>2270</v>
      </c>
      <c r="N9766" s="4">
        <v>26</v>
      </c>
      <c r="O9766" s="4">
        <v>13153</v>
      </c>
      <c r="P9766" t="s">
        <v>13097</v>
      </c>
      <c r="Q9766" t="s">
        <v>8984</v>
      </c>
      <c r="R9766" t="s">
        <v>8985</v>
      </c>
      <c r="S9766" t="s">
        <v>3947</v>
      </c>
      <c r="T9766" t="s">
        <v>35</v>
      </c>
      <c r="U9766" t="s">
        <v>36</v>
      </c>
      <c r="V9766">
        <v>0</v>
      </c>
      <c r="W9766">
        <v>2023</v>
      </c>
      <c r="X9766" t="s">
        <v>76</v>
      </c>
      <c r="Y9766" t="s">
        <v>38</v>
      </c>
      <c r="Z9766" t="s">
        <v>64</v>
      </c>
      <c r="AA9766" t="s">
        <v>40</v>
      </c>
      <c r="AB9766" t="s">
        <v>40</v>
      </c>
    </row>
    <row r="9767" spans="1:28" x14ac:dyDescent="0.35">
      <c r="A9767" t="s">
        <v>2397</v>
      </c>
      <c r="B9767" t="s">
        <v>12653</v>
      </c>
      <c r="C9767" t="s">
        <v>2437</v>
      </c>
      <c r="D9767" s="1">
        <v>192311142</v>
      </c>
      <c r="E9767" t="s">
        <v>91</v>
      </c>
      <c r="G9767">
        <v>44990</v>
      </c>
      <c r="H9767" s="3">
        <v>2238</v>
      </c>
      <c r="I9767">
        <v>2027415</v>
      </c>
      <c r="J9767" s="4">
        <v>5156</v>
      </c>
      <c r="K9767" t="s">
        <v>31</v>
      </c>
      <c r="L9767" t="s">
        <v>32</v>
      </c>
      <c r="M9767" t="s">
        <v>33</v>
      </c>
      <c r="N9767" s="4">
        <v>23</v>
      </c>
      <c r="O9767" s="4">
        <v>118588</v>
      </c>
      <c r="P9767" t="s">
        <v>8990</v>
      </c>
      <c r="Q9767" t="s">
        <v>8984</v>
      </c>
      <c r="R9767" t="s">
        <v>8985</v>
      </c>
      <c r="S9767" t="s">
        <v>14701</v>
      </c>
      <c r="T9767" t="s">
        <v>35</v>
      </c>
      <c r="U9767" t="s">
        <v>36</v>
      </c>
      <c r="V9767">
        <v>0</v>
      </c>
      <c r="W9767">
        <v>2023</v>
      </c>
      <c r="X9767" t="s">
        <v>76</v>
      </c>
      <c r="Y9767" t="s">
        <v>38</v>
      </c>
      <c r="Z9767" t="s">
        <v>422</v>
      </c>
      <c r="AA9767" t="s">
        <v>40</v>
      </c>
      <c r="AB9767" t="s">
        <v>38</v>
      </c>
    </row>
    <row r="9768" spans="1:28" x14ac:dyDescent="0.35">
      <c r="A9768" t="s">
        <v>2397</v>
      </c>
      <c r="B9768" t="s">
        <v>12653</v>
      </c>
      <c r="C9768" t="s">
        <v>2404</v>
      </c>
      <c r="D9768" s="1">
        <v>192221102</v>
      </c>
      <c r="E9768" t="s">
        <v>30</v>
      </c>
      <c r="G9768">
        <v>44998</v>
      </c>
      <c r="H9768" s="3">
        <v>1717</v>
      </c>
      <c r="I9768">
        <v>2034909</v>
      </c>
      <c r="J9768" s="4">
        <v>1756</v>
      </c>
      <c r="K9768" t="s">
        <v>31</v>
      </c>
      <c r="L9768" t="s">
        <v>32</v>
      </c>
      <c r="M9768" t="s">
        <v>33</v>
      </c>
      <c r="N9768" s="4">
        <v>318</v>
      </c>
      <c r="O9768" s="4">
        <v>445224</v>
      </c>
      <c r="P9768" t="s">
        <v>8999</v>
      </c>
      <c r="Q9768" t="s">
        <v>8984</v>
      </c>
      <c r="R9768" t="s">
        <v>8985</v>
      </c>
      <c r="S9768" t="s">
        <v>14702</v>
      </c>
      <c r="T9768" t="s">
        <v>35</v>
      </c>
      <c r="U9768" t="s">
        <v>36</v>
      </c>
      <c r="V9768">
        <v>0</v>
      </c>
      <c r="W9768">
        <v>2023</v>
      </c>
      <c r="X9768" t="s">
        <v>76</v>
      </c>
      <c r="Y9768" t="s">
        <v>38</v>
      </c>
      <c r="Z9768" t="s">
        <v>64</v>
      </c>
      <c r="AA9768" t="s">
        <v>40</v>
      </c>
      <c r="AB9768" t="s">
        <v>40</v>
      </c>
    </row>
    <row r="9769" spans="1:28" x14ac:dyDescent="0.35">
      <c r="A9769" t="s">
        <v>2397</v>
      </c>
      <c r="B9769" t="s">
        <v>12653</v>
      </c>
      <c r="C9769" t="s">
        <v>2430</v>
      </c>
      <c r="D9769" s="1">
        <v>192311141</v>
      </c>
      <c r="E9769" t="s">
        <v>43</v>
      </c>
      <c r="G9769">
        <v>44989</v>
      </c>
      <c r="H9769" s="3">
        <v>1300</v>
      </c>
      <c r="I9769">
        <v>2022450</v>
      </c>
      <c r="J9769" s="4">
        <v>295</v>
      </c>
      <c r="K9769" t="s">
        <v>31</v>
      </c>
      <c r="L9769" t="s">
        <v>32</v>
      </c>
      <c r="M9769" t="s">
        <v>33</v>
      </c>
      <c r="N9769" s="4">
        <v>1</v>
      </c>
      <c r="O9769" s="4">
        <v>295</v>
      </c>
      <c r="P9769" t="s">
        <v>13198</v>
      </c>
      <c r="Q9769" t="s">
        <v>57</v>
      </c>
      <c r="R9769" t="s">
        <v>8985</v>
      </c>
      <c r="S9769" t="s">
        <v>3941</v>
      </c>
      <c r="T9769" t="s">
        <v>35</v>
      </c>
      <c r="U9769" t="s">
        <v>36</v>
      </c>
      <c r="V9769">
        <v>0</v>
      </c>
      <c r="W9769">
        <v>2023</v>
      </c>
      <c r="X9769" t="s">
        <v>76</v>
      </c>
      <c r="Y9769" t="s">
        <v>38</v>
      </c>
      <c r="Z9769" t="s">
        <v>51</v>
      </c>
      <c r="AA9769" t="s">
        <v>40</v>
      </c>
      <c r="AB9769" t="s">
        <v>40</v>
      </c>
    </row>
    <row r="9770" spans="1:28" x14ac:dyDescent="0.35">
      <c r="A9770" t="s">
        <v>2397</v>
      </c>
      <c r="B9770" t="s">
        <v>12653</v>
      </c>
      <c r="C9770" t="s">
        <v>2437</v>
      </c>
      <c r="D9770" s="1">
        <v>192311142</v>
      </c>
      <c r="E9770" t="s">
        <v>53</v>
      </c>
      <c r="G9770">
        <v>44993</v>
      </c>
      <c r="H9770" s="3">
        <v>1522</v>
      </c>
      <c r="I9770">
        <v>2026848</v>
      </c>
      <c r="J9770" s="4">
        <v>110</v>
      </c>
      <c r="K9770" t="s">
        <v>31</v>
      </c>
      <c r="L9770" t="s">
        <v>32</v>
      </c>
      <c r="M9770" t="s">
        <v>33</v>
      </c>
      <c r="N9770" s="4">
        <v>12</v>
      </c>
      <c r="O9770" s="4">
        <v>1320</v>
      </c>
      <c r="P9770" t="s">
        <v>8983</v>
      </c>
      <c r="Q9770" t="s">
        <v>8984</v>
      </c>
      <c r="R9770" t="s">
        <v>8985</v>
      </c>
      <c r="S9770" t="s">
        <v>3954</v>
      </c>
      <c r="T9770" t="s">
        <v>35</v>
      </c>
      <c r="U9770" t="s">
        <v>36</v>
      </c>
      <c r="V9770">
        <v>0</v>
      </c>
      <c r="W9770">
        <v>2023</v>
      </c>
      <c r="X9770" t="s">
        <v>76</v>
      </c>
      <c r="Y9770" t="s">
        <v>38</v>
      </c>
      <c r="Z9770" t="s">
        <v>45</v>
      </c>
      <c r="AA9770" t="s">
        <v>40</v>
      </c>
      <c r="AB9770" t="s">
        <v>38</v>
      </c>
    </row>
    <row r="9771" spans="1:28" x14ac:dyDescent="0.35">
      <c r="A9771" t="s">
        <v>2397</v>
      </c>
      <c r="B9771" t="s">
        <v>12653</v>
      </c>
      <c r="C9771" t="s">
        <v>2437</v>
      </c>
      <c r="D9771" s="1">
        <v>192311142</v>
      </c>
      <c r="E9771" t="s">
        <v>53</v>
      </c>
      <c r="G9771">
        <v>44992</v>
      </c>
      <c r="H9771" s="3">
        <v>1405</v>
      </c>
      <c r="I9771">
        <v>2025700</v>
      </c>
      <c r="J9771" s="4">
        <v>1497</v>
      </c>
      <c r="K9771" t="s">
        <v>31</v>
      </c>
      <c r="L9771" t="s">
        <v>32</v>
      </c>
      <c r="M9771" t="s">
        <v>33</v>
      </c>
      <c r="N9771" s="4">
        <v>67</v>
      </c>
      <c r="O9771" s="4">
        <v>28913</v>
      </c>
      <c r="P9771" t="s">
        <v>8994</v>
      </c>
      <c r="Q9771" t="s">
        <v>8984</v>
      </c>
      <c r="R9771" t="s">
        <v>8985</v>
      </c>
      <c r="S9771" t="s">
        <v>14703</v>
      </c>
      <c r="T9771" t="s">
        <v>35</v>
      </c>
      <c r="U9771" t="s">
        <v>36</v>
      </c>
      <c r="V9771">
        <v>0</v>
      </c>
      <c r="W9771">
        <v>2023</v>
      </c>
      <c r="X9771" t="s">
        <v>76</v>
      </c>
      <c r="Y9771" t="s">
        <v>38</v>
      </c>
      <c r="Z9771" t="s">
        <v>45</v>
      </c>
      <c r="AA9771" t="s">
        <v>40</v>
      </c>
      <c r="AB9771" t="s">
        <v>40</v>
      </c>
    </row>
    <row r="9772" spans="1:28" x14ac:dyDescent="0.35">
      <c r="A9772" t="s">
        <v>2397</v>
      </c>
      <c r="B9772" t="s">
        <v>12654</v>
      </c>
      <c r="C9772" t="s">
        <v>2509</v>
      </c>
      <c r="D9772" s="1">
        <v>192461102</v>
      </c>
      <c r="E9772" t="s">
        <v>43</v>
      </c>
      <c r="G9772">
        <v>44991</v>
      </c>
      <c r="H9772" s="3">
        <v>905</v>
      </c>
      <c r="I9772">
        <v>2024959</v>
      </c>
      <c r="J9772" s="4">
        <v>1652</v>
      </c>
      <c r="K9772" t="s">
        <v>31</v>
      </c>
      <c r="L9772" t="s">
        <v>384</v>
      </c>
      <c r="M9772" t="s">
        <v>2270</v>
      </c>
      <c r="N9772" s="4">
        <v>1</v>
      </c>
      <c r="O9772" s="4">
        <v>1652</v>
      </c>
      <c r="P9772" t="s">
        <v>8987</v>
      </c>
      <c r="Q9772" t="s">
        <v>8984</v>
      </c>
      <c r="R9772" t="s">
        <v>8985</v>
      </c>
      <c r="S9772" t="s">
        <v>14704</v>
      </c>
      <c r="T9772" t="s">
        <v>35</v>
      </c>
      <c r="U9772" t="s">
        <v>36</v>
      </c>
      <c r="V9772">
        <v>0</v>
      </c>
      <c r="W9772">
        <v>2023</v>
      </c>
      <c r="X9772" t="s">
        <v>76</v>
      </c>
      <c r="Y9772" t="s">
        <v>38</v>
      </c>
      <c r="Z9772" t="s">
        <v>64</v>
      </c>
      <c r="AA9772" t="s">
        <v>40</v>
      </c>
      <c r="AB9772" t="s">
        <v>40</v>
      </c>
    </row>
    <row r="9773" spans="1:28" x14ac:dyDescent="0.35">
      <c r="A9773" t="s">
        <v>2397</v>
      </c>
      <c r="B9773" t="s">
        <v>12654</v>
      </c>
      <c r="C9773" t="s">
        <v>2509</v>
      </c>
      <c r="D9773" s="1">
        <v>192461102</v>
      </c>
      <c r="E9773" t="s">
        <v>43</v>
      </c>
      <c r="G9773">
        <v>44990</v>
      </c>
      <c r="H9773" s="3">
        <v>602</v>
      </c>
      <c r="I9773">
        <v>2023864</v>
      </c>
      <c r="J9773" s="4">
        <v>1823</v>
      </c>
      <c r="K9773" t="s">
        <v>31</v>
      </c>
      <c r="L9773" t="s">
        <v>32</v>
      </c>
      <c r="M9773" t="s">
        <v>33</v>
      </c>
      <c r="N9773" s="4">
        <v>3</v>
      </c>
      <c r="O9773" s="4">
        <v>5469</v>
      </c>
      <c r="P9773" t="s">
        <v>13198</v>
      </c>
      <c r="Q9773" t="s">
        <v>8984</v>
      </c>
      <c r="R9773" t="s">
        <v>8985</v>
      </c>
      <c r="S9773" t="s">
        <v>14705</v>
      </c>
      <c r="T9773" t="s">
        <v>35</v>
      </c>
      <c r="U9773" t="s">
        <v>36</v>
      </c>
      <c r="V9773">
        <v>0</v>
      </c>
      <c r="W9773">
        <v>2023</v>
      </c>
      <c r="X9773" t="s">
        <v>76</v>
      </c>
      <c r="Y9773" t="s">
        <v>38</v>
      </c>
      <c r="Z9773" t="s">
        <v>39</v>
      </c>
      <c r="AA9773" t="s">
        <v>40</v>
      </c>
      <c r="AB9773" t="s">
        <v>40</v>
      </c>
    </row>
    <row r="9774" spans="1:28" x14ac:dyDescent="0.35">
      <c r="A9774" t="s">
        <v>2397</v>
      </c>
      <c r="B9774" t="s">
        <v>12653</v>
      </c>
      <c r="C9774" t="s">
        <v>2842</v>
      </c>
      <c r="D9774" s="1">
        <v>192461101</v>
      </c>
      <c r="E9774" t="s">
        <v>30</v>
      </c>
      <c r="G9774">
        <v>44993</v>
      </c>
      <c r="H9774" s="3">
        <v>137</v>
      </c>
      <c r="I9774">
        <v>2026166</v>
      </c>
      <c r="J9774" s="4">
        <v>4976</v>
      </c>
      <c r="K9774" t="s">
        <v>31</v>
      </c>
      <c r="L9774" t="s">
        <v>32</v>
      </c>
      <c r="M9774" t="s">
        <v>33</v>
      </c>
      <c r="N9774" s="4">
        <v>769</v>
      </c>
      <c r="O9774" s="4">
        <v>1177256</v>
      </c>
      <c r="P9774" t="s">
        <v>9174</v>
      </c>
      <c r="Q9774" t="s">
        <v>8984</v>
      </c>
      <c r="R9774" t="s">
        <v>8985</v>
      </c>
      <c r="S9774" t="s">
        <v>14706</v>
      </c>
      <c r="T9774" t="s">
        <v>35</v>
      </c>
      <c r="U9774" t="s">
        <v>36</v>
      </c>
      <c r="V9774">
        <v>0</v>
      </c>
      <c r="W9774">
        <v>2023</v>
      </c>
      <c r="X9774" t="s">
        <v>76</v>
      </c>
      <c r="Y9774" t="s">
        <v>38</v>
      </c>
      <c r="Z9774" t="s">
        <v>64</v>
      </c>
      <c r="AA9774" t="s">
        <v>40</v>
      </c>
      <c r="AB9774" t="s">
        <v>40</v>
      </c>
    </row>
    <row r="9775" spans="1:28" x14ac:dyDescent="0.35">
      <c r="A9775" t="s">
        <v>2397</v>
      </c>
      <c r="B9775" t="s">
        <v>12653</v>
      </c>
      <c r="C9775" t="s">
        <v>2509</v>
      </c>
      <c r="D9775" s="1">
        <v>192461102</v>
      </c>
      <c r="E9775" t="s">
        <v>30</v>
      </c>
      <c r="G9775">
        <v>44990</v>
      </c>
      <c r="H9775" s="3">
        <v>606</v>
      </c>
      <c r="I9775">
        <v>2023284</v>
      </c>
      <c r="J9775" s="4">
        <v>545</v>
      </c>
      <c r="K9775" t="s">
        <v>31</v>
      </c>
      <c r="L9775" t="s">
        <v>32</v>
      </c>
      <c r="M9775" t="s">
        <v>33</v>
      </c>
      <c r="N9775" s="4">
        <v>52</v>
      </c>
      <c r="O9775" s="4">
        <v>28340</v>
      </c>
      <c r="P9775" t="s">
        <v>8987</v>
      </c>
      <c r="Q9775" t="s">
        <v>8984</v>
      </c>
      <c r="R9775" t="s">
        <v>8985</v>
      </c>
      <c r="S9775" t="s">
        <v>3946</v>
      </c>
      <c r="T9775" t="s">
        <v>35</v>
      </c>
      <c r="U9775" t="s">
        <v>36</v>
      </c>
      <c r="V9775">
        <v>0</v>
      </c>
      <c r="W9775">
        <v>2023</v>
      </c>
      <c r="X9775" t="s">
        <v>76</v>
      </c>
      <c r="Y9775" t="s">
        <v>38</v>
      </c>
      <c r="Z9775" t="s">
        <v>39</v>
      </c>
      <c r="AA9775" t="s">
        <v>40</v>
      </c>
      <c r="AB9775" t="s">
        <v>40</v>
      </c>
    </row>
    <row r="9776" spans="1:28" x14ac:dyDescent="0.35">
      <c r="A9776" t="s">
        <v>2397</v>
      </c>
      <c r="B9776" t="s">
        <v>12653</v>
      </c>
      <c r="C9776" t="s">
        <v>2419</v>
      </c>
      <c r="D9776" s="1">
        <v>192431109</v>
      </c>
      <c r="E9776" t="s">
        <v>53</v>
      </c>
      <c r="G9776">
        <v>45012</v>
      </c>
      <c r="H9776" s="3">
        <v>2127</v>
      </c>
      <c r="I9776">
        <v>2069461</v>
      </c>
      <c r="J9776" s="4">
        <v>1320</v>
      </c>
      <c r="K9776" t="s">
        <v>31</v>
      </c>
      <c r="L9776" t="s">
        <v>32</v>
      </c>
      <c r="M9776" t="s">
        <v>33</v>
      </c>
      <c r="N9776" s="4">
        <v>2</v>
      </c>
      <c r="O9776" s="4">
        <v>2640</v>
      </c>
      <c r="P9776" t="s">
        <v>8987</v>
      </c>
      <c r="Q9776" t="s">
        <v>8984</v>
      </c>
      <c r="R9776" t="s">
        <v>8985</v>
      </c>
      <c r="S9776" t="s">
        <v>14707</v>
      </c>
      <c r="T9776" t="s">
        <v>35</v>
      </c>
      <c r="U9776" t="s">
        <v>36</v>
      </c>
      <c r="V9776">
        <v>0</v>
      </c>
      <c r="W9776">
        <v>2023</v>
      </c>
      <c r="X9776" t="s">
        <v>76</v>
      </c>
      <c r="Y9776" t="s">
        <v>38</v>
      </c>
      <c r="Z9776" t="s">
        <v>45</v>
      </c>
      <c r="AA9776" t="s">
        <v>40</v>
      </c>
      <c r="AB9776" t="s">
        <v>38</v>
      </c>
    </row>
    <row r="9777" spans="1:28" x14ac:dyDescent="0.35">
      <c r="A9777" t="s">
        <v>2397</v>
      </c>
      <c r="B9777" t="s">
        <v>12653</v>
      </c>
      <c r="C9777" t="s">
        <v>2402</v>
      </c>
      <c r="D9777" s="1">
        <v>192021122</v>
      </c>
      <c r="E9777" t="s">
        <v>43</v>
      </c>
      <c r="G9777">
        <v>45012</v>
      </c>
      <c r="H9777" s="3">
        <v>1559</v>
      </c>
      <c r="I9777">
        <v>2069066</v>
      </c>
      <c r="J9777" s="4">
        <v>1279</v>
      </c>
      <c r="K9777" t="s">
        <v>31</v>
      </c>
      <c r="L9777" t="s">
        <v>32</v>
      </c>
      <c r="M9777" t="s">
        <v>33</v>
      </c>
      <c r="N9777" s="4">
        <v>48</v>
      </c>
      <c r="O9777" s="4">
        <v>20091</v>
      </c>
      <c r="P9777" t="s">
        <v>9004</v>
      </c>
      <c r="Q9777" t="s">
        <v>8984</v>
      </c>
      <c r="R9777" t="s">
        <v>8985</v>
      </c>
      <c r="S9777" t="s">
        <v>14708</v>
      </c>
      <c r="T9777" t="s">
        <v>35</v>
      </c>
      <c r="U9777" t="s">
        <v>36</v>
      </c>
      <c r="V9777">
        <v>0</v>
      </c>
      <c r="W9777">
        <v>2023</v>
      </c>
      <c r="X9777" t="s">
        <v>76</v>
      </c>
      <c r="Y9777" t="s">
        <v>38</v>
      </c>
      <c r="Z9777" t="s">
        <v>39</v>
      </c>
      <c r="AA9777" t="s">
        <v>40</v>
      </c>
      <c r="AB9777" t="s">
        <v>40</v>
      </c>
    </row>
    <row r="9778" spans="1:28" x14ac:dyDescent="0.35">
      <c r="A9778" t="s">
        <v>2397</v>
      </c>
      <c r="B9778" t="s">
        <v>12653</v>
      </c>
      <c r="C9778" t="s">
        <v>2402</v>
      </c>
      <c r="D9778" s="1">
        <v>192021122</v>
      </c>
      <c r="E9778" t="s">
        <v>53</v>
      </c>
      <c r="G9778">
        <v>45013</v>
      </c>
      <c r="H9778" s="3">
        <v>122</v>
      </c>
      <c r="I9778">
        <v>2069471</v>
      </c>
      <c r="J9778" s="4">
        <v>2304</v>
      </c>
      <c r="K9778" t="s">
        <v>31</v>
      </c>
      <c r="L9778" t="s">
        <v>32</v>
      </c>
      <c r="M9778" t="s">
        <v>33</v>
      </c>
      <c r="N9778" s="4">
        <v>14</v>
      </c>
      <c r="O9778" s="4">
        <v>32243</v>
      </c>
      <c r="P9778" t="s">
        <v>9143</v>
      </c>
      <c r="Q9778" t="s">
        <v>8984</v>
      </c>
      <c r="R9778" t="s">
        <v>8985</v>
      </c>
      <c r="S9778" t="s">
        <v>14709</v>
      </c>
      <c r="T9778" t="s">
        <v>35</v>
      </c>
      <c r="U9778" t="s">
        <v>36</v>
      </c>
      <c r="V9778">
        <v>0</v>
      </c>
      <c r="W9778">
        <v>2023</v>
      </c>
      <c r="X9778" t="s">
        <v>76</v>
      </c>
      <c r="Y9778" t="s">
        <v>38</v>
      </c>
      <c r="Z9778" t="s">
        <v>422</v>
      </c>
      <c r="AA9778" t="s">
        <v>40</v>
      </c>
      <c r="AB9778" t="s">
        <v>38</v>
      </c>
    </row>
    <row r="9779" spans="1:28" x14ac:dyDescent="0.35">
      <c r="A9779" t="s">
        <v>2397</v>
      </c>
      <c r="B9779" t="s">
        <v>12654</v>
      </c>
      <c r="C9779" t="s">
        <v>2541</v>
      </c>
      <c r="D9779" s="1">
        <v>192171101</v>
      </c>
      <c r="E9779" t="s">
        <v>43</v>
      </c>
      <c r="G9779">
        <v>45013</v>
      </c>
      <c r="H9779" s="3">
        <v>1229</v>
      </c>
      <c r="I9779">
        <v>2070537</v>
      </c>
      <c r="J9779" s="4">
        <v>1396</v>
      </c>
      <c r="K9779" t="s">
        <v>31</v>
      </c>
      <c r="L9779" t="s">
        <v>32</v>
      </c>
      <c r="M9779" t="s">
        <v>33</v>
      </c>
      <c r="N9779" s="4">
        <v>2</v>
      </c>
      <c r="O9779" s="4">
        <v>2792</v>
      </c>
      <c r="P9779" t="s">
        <v>9143</v>
      </c>
      <c r="Q9779" t="s">
        <v>8984</v>
      </c>
      <c r="R9779" t="s">
        <v>8985</v>
      </c>
      <c r="S9779" t="s">
        <v>14710</v>
      </c>
      <c r="T9779" t="s">
        <v>35</v>
      </c>
      <c r="U9779" t="s">
        <v>36</v>
      </c>
      <c r="V9779">
        <v>0</v>
      </c>
      <c r="W9779">
        <v>2023</v>
      </c>
      <c r="X9779" t="s">
        <v>76</v>
      </c>
      <c r="Y9779" t="s">
        <v>38</v>
      </c>
      <c r="Z9779" t="s">
        <v>39</v>
      </c>
      <c r="AA9779" t="s">
        <v>40</v>
      </c>
      <c r="AB9779" t="s">
        <v>40</v>
      </c>
    </row>
    <row r="9780" spans="1:28" x14ac:dyDescent="0.35">
      <c r="A9780" t="s">
        <v>2397</v>
      </c>
      <c r="B9780" t="s">
        <v>12653</v>
      </c>
      <c r="C9780" t="s">
        <v>2417</v>
      </c>
      <c r="D9780" s="1">
        <v>192401101</v>
      </c>
      <c r="E9780" t="s">
        <v>43</v>
      </c>
      <c r="G9780">
        <v>44993</v>
      </c>
      <c r="H9780" s="3">
        <v>1404</v>
      </c>
      <c r="I9780">
        <v>2026764</v>
      </c>
      <c r="J9780" s="4">
        <v>2847</v>
      </c>
      <c r="K9780" t="s">
        <v>31</v>
      </c>
      <c r="L9780" t="s">
        <v>32</v>
      </c>
      <c r="M9780" t="s">
        <v>33</v>
      </c>
      <c r="N9780" s="4">
        <v>182</v>
      </c>
      <c r="O9780" s="4">
        <v>277526</v>
      </c>
      <c r="P9780" t="s">
        <v>7004</v>
      </c>
      <c r="Q9780" t="s">
        <v>8984</v>
      </c>
      <c r="R9780" t="s">
        <v>8985</v>
      </c>
      <c r="S9780" t="s">
        <v>14711</v>
      </c>
      <c r="T9780" t="s">
        <v>35</v>
      </c>
      <c r="U9780" t="s">
        <v>36</v>
      </c>
      <c r="V9780">
        <v>0</v>
      </c>
      <c r="W9780">
        <v>2023</v>
      </c>
      <c r="X9780" t="s">
        <v>76</v>
      </c>
      <c r="Y9780" t="s">
        <v>38</v>
      </c>
      <c r="Z9780" t="s">
        <v>172</v>
      </c>
      <c r="AA9780" t="s">
        <v>40</v>
      </c>
      <c r="AB9780" t="s">
        <v>40</v>
      </c>
    </row>
    <row r="9781" spans="1:28" x14ac:dyDescent="0.35">
      <c r="A9781" t="s">
        <v>2397</v>
      </c>
      <c r="B9781" t="s">
        <v>12653</v>
      </c>
      <c r="C9781" t="s">
        <v>2417</v>
      </c>
      <c r="D9781" s="1">
        <v>192401101</v>
      </c>
      <c r="E9781" t="s">
        <v>30</v>
      </c>
      <c r="G9781">
        <v>44989</v>
      </c>
      <c r="H9781" s="3">
        <v>956</v>
      </c>
      <c r="I9781">
        <v>2022222</v>
      </c>
      <c r="J9781" s="4">
        <v>3300</v>
      </c>
      <c r="K9781" t="s">
        <v>31</v>
      </c>
      <c r="L9781" t="s">
        <v>66</v>
      </c>
      <c r="M9781" t="s">
        <v>415</v>
      </c>
      <c r="N9781" s="4">
        <v>189</v>
      </c>
      <c r="O9781" s="4">
        <v>170725</v>
      </c>
      <c r="P9781" t="s">
        <v>9124</v>
      </c>
      <c r="Q9781" t="s">
        <v>8984</v>
      </c>
      <c r="R9781" t="s">
        <v>8985</v>
      </c>
      <c r="S9781" t="s">
        <v>14712</v>
      </c>
      <c r="T9781" t="s">
        <v>35</v>
      </c>
      <c r="U9781" t="s">
        <v>36</v>
      </c>
      <c r="V9781">
        <v>0</v>
      </c>
      <c r="W9781">
        <v>2023</v>
      </c>
      <c r="X9781" t="s">
        <v>76</v>
      </c>
      <c r="Y9781" t="s">
        <v>38</v>
      </c>
      <c r="Z9781" t="s">
        <v>64</v>
      </c>
      <c r="AA9781" t="s">
        <v>40</v>
      </c>
      <c r="AB9781" t="s">
        <v>40</v>
      </c>
    </row>
    <row r="9782" spans="1:28" x14ac:dyDescent="0.35">
      <c r="A9782" t="s">
        <v>2397</v>
      </c>
      <c r="B9782" t="s">
        <v>12653</v>
      </c>
      <c r="C9782" t="s">
        <v>2417</v>
      </c>
      <c r="D9782" s="1">
        <v>192401101</v>
      </c>
      <c r="E9782" t="s">
        <v>43</v>
      </c>
      <c r="G9782">
        <v>44993</v>
      </c>
      <c r="H9782" s="3">
        <v>1653</v>
      </c>
      <c r="I9782">
        <v>2026926</v>
      </c>
      <c r="J9782" s="4">
        <v>2887</v>
      </c>
      <c r="K9782" t="s">
        <v>31</v>
      </c>
      <c r="L9782" t="s">
        <v>32</v>
      </c>
      <c r="M9782" t="s">
        <v>33</v>
      </c>
      <c r="N9782" s="4">
        <v>5</v>
      </c>
      <c r="O9782" s="4">
        <v>14435</v>
      </c>
      <c r="P9782" t="s">
        <v>13198</v>
      </c>
      <c r="Q9782" t="s">
        <v>8984</v>
      </c>
      <c r="R9782" t="s">
        <v>8985</v>
      </c>
      <c r="S9782" t="s">
        <v>14713</v>
      </c>
      <c r="T9782" t="s">
        <v>35</v>
      </c>
      <c r="U9782" t="s">
        <v>36</v>
      </c>
      <c r="V9782">
        <v>0</v>
      </c>
      <c r="W9782">
        <v>2023</v>
      </c>
      <c r="X9782" t="s">
        <v>76</v>
      </c>
      <c r="Y9782" t="s">
        <v>38</v>
      </c>
      <c r="Z9782" t="s">
        <v>172</v>
      </c>
      <c r="AA9782" t="s">
        <v>40</v>
      </c>
      <c r="AB9782" t="s">
        <v>40</v>
      </c>
    </row>
    <row r="9783" spans="1:28" x14ac:dyDescent="0.35">
      <c r="A9783" t="s">
        <v>2397</v>
      </c>
      <c r="B9783" t="s">
        <v>12653</v>
      </c>
      <c r="C9783" t="s">
        <v>2417</v>
      </c>
      <c r="D9783" s="1">
        <v>192401101</v>
      </c>
      <c r="E9783" t="s">
        <v>43</v>
      </c>
      <c r="G9783">
        <v>44988</v>
      </c>
      <c r="H9783" s="3">
        <v>1725</v>
      </c>
      <c r="I9783">
        <v>2021740</v>
      </c>
      <c r="J9783" s="4">
        <v>4235</v>
      </c>
      <c r="K9783" t="s">
        <v>31</v>
      </c>
      <c r="L9783" t="s">
        <v>32</v>
      </c>
      <c r="M9783" t="s">
        <v>33</v>
      </c>
      <c r="N9783" s="4">
        <v>8</v>
      </c>
      <c r="O9783" s="4">
        <v>33880</v>
      </c>
      <c r="P9783" t="s">
        <v>13198</v>
      </c>
      <c r="Q9783" t="s">
        <v>8984</v>
      </c>
      <c r="R9783" t="s">
        <v>8985</v>
      </c>
      <c r="S9783" t="s">
        <v>14714</v>
      </c>
      <c r="T9783" t="s">
        <v>35</v>
      </c>
      <c r="U9783" t="s">
        <v>36</v>
      </c>
      <c r="V9783">
        <v>0</v>
      </c>
      <c r="W9783">
        <v>2023</v>
      </c>
      <c r="X9783" t="s">
        <v>76</v>
      </c>
      <c r="Y9783" t="s">
        <v>38</v>
      </c>
      <c r="Z9783" t="s">
        <v>64</v>
      </c>
      <c r="AA9783" t="s">
        <v>40</v>
      </c>
      <c r="AB9783" t="s">
        <v>40</v>
      </c>
    </row>
    <row r="9784" spans="1:28" x14ac:dyDescent="0.35">
      <c r="A9784" t="s">
        <v>2397</v>
      </c>
      <c r="B9784" t="s">
        <v>12653</v>
      </c>
      <c r="C9784" t="s">
        <v>2417</v>
      </c>
      <c r="D9784" s="1">
        <v>192401101</v>
      </c>
      <c r="E9784" t="s">
        <v>53</v>
      </c>
      <c r="G9784">
        <v>44993</v>
      </c>
      <c r="H9784" s="3">
        <v>1920</v>
      </c>
      <c r="I9784">
        <v>2027113</v>
      </c>
      <c r="J9784" s="4">
        <v>2582</v>
      </c>
      <c r="K9784" t="s">
        <v>31</v>
      </c>
      <c r="L9784" t="s">
        <v>32</v>
      </c>
      <c r="M9784" t="s">
        <v>33</v>
      </c>
      <c r="N9784" s="4">
        <v>52</v>
      </c>
      <c r="O9784" s="4">
        <v>122204</v>
      </c>
      <c r="P9784" t="s">
        <v>8987</v>
      </c>
      <c r="Q9784" t="s">
        <v>8984</v>
      </c>
      <c r="R9784" t="s">
        <v>8985</v>
      </c>
      <c r="S9784" t="s">
        <v>14715</v>
      </c>
      <c r="T9784" t="s">
        <v>35</v>
      </c>
      <c r="U9784" t="s">
        <v>36</v>
      </c>
      <c r="V9784">
        <v>0</v>
      </c>
      <c r="W9784">
        <v>2023</v>
      </c>
      <c r="X9784" t="s">
        <v>76</v>
      </c>
      <c r="Y9784" t="s">
        <v>38</v>
      </c>
      <c r="Z9784" t="s">
        <v>45</v>
      </c>
      <c r="AA9784" t="s">
        <v>40</v>
      </c>
      <c r="AB9784" t="s">
        <v>38</v>
      </c>
    </row>
    <row r="9785" spans="1:28" x14ac:dyDescent="0.35">
      <c r="A9785" t="s">
        <v>4008</v>
      </c>
      <c r="B9785" t="s">
        <v>12653</v>
      </c>
      <c r="C9785" t="s">
        <v>13029</v>
      </c>
      <c r="D9785" s="1">
        <v>253911104</v>
      </c>
      <c r="E9785" t="s">
        <v>43</v>
      </c>
      <c r="G9785">
        <v>45005</v>
      </c>
      <c r="H9785" s="3">
        <v>1213</v>
      </c>
      <c r="I9785">
        <v>2053005</v>
      </c>
      <c r="J9785" s="4">
        <v>1985</v>
      </c>
      <c r="K9785" t="s">
        <v>31</v>
      </c>
      <c r="L9785" t="s">
        <v>66</v>
      </c>
      <c r="M9785" t="s">
        <v>108</v>
      </c>
      <c r="N9785" s="4">
        <v>2</v>
      </c>
      <c r="O9785" s="4">
        <v>3970</v>
      </c>
      <c r="P9785" t="s">
        <v>8983</v>
      </c>
      <c r="Q9785" t="s">
        <v>57</v>
      </c>
      <c r="R9785" t="s">
        <v>8985</v>
      </c>
      <c r="S9785" t="s">
        <v>14716</v>
      </c>
      <c r="T9785" t="s">
        <v>35</v>
      </c>
      <c r="U9785" t="s">
        <v>36</v>
      </c>
      <c r="V9785">
        <v>0</v>
      </c>
      <c r="W9785">
        <v>2023</v>
      </c>
      <c r="X9785" t="s">
        <v>76</v>
      </c>
      <c r="Y9785" t="s">
        <v>38</v>
      </c>
      <c r="Z9785" t="s">
        <v>51</v>
      </c>
      <c r="AA9785" t="s">
        <v>40</v>
      </c>
      <c r="AB9785" t="s">
        <v>40</v>
      </c>
    </row>
    <row r="9786" spans="1:28" x14ac:dyDescent="0.35">
      <c r="A9786" t="s">
        <v>4028</v>
      </c>
      <c r="B9786" t="s">
        <v>12653</v>
      </c>
      <c r="C9786" t="s">
        <v>4085</v>
      </c>
      <c r="D9786" s="1">
        <v>183101104</v>
      </c>
      <c r="E9786" t="s">
        <v>43</v>
      </c>
      <c r="G9786">
        <v>44986</v>
      </c>
      <c r="H9786" s="3">
        <v>1027</v>
      </c>
      <c r="I9786">
        <v>2018027</v>
      </c>
      <c r="J9786" s="4">
        <v>855</v>
      </c>
      <c r="K9786" t="s">
        <v>31</v>
      </c>
      <c r="L9786" t="s">
        <v>32</v>
      </c>
      <c r="M9786" t="s">
        <v>33</v>
      </c>
      <c r="N9786" s="4">
        <v>4</v>
      </c>
      <c r="O9786" s="4">
        <v>3420</v>
      </c>
      <c r="P9786" t="s">
        <v>13198</v>
      </c>
      <c r="Q9786" t="s">
        <v>57</v>
      </c>
      <c r="R9786" t="s">
        <v>8985</v>
      </c>
      <c r="S9786" t="s">
        <v>4416</v>
      </c>
      <c r="T9786" t="s">
        <v>35</v>
      </c>
      <c r="U9786" t="s">
        <v>36</v>
      </c>
      <c r="V9786">
        <v>0</v>
      </c>
      <c r="W9786">
        <v>2023</v>
      </c>
      <c r="X9786" t="s">
        <v>76</v>
      </c>
      <c r="Y9786" t="s">
        <v>38</v>
      </c>
      <c r="Z9786" t="s">
        <v>51</v>
      </c>
      <c r="AA9786" t="s">
        <v>40</v>
      </c>
      <c r="AB9786" t="s">
        <v>40</v>
      </c>
    </row>
    <row r="9787" spans="1:28" x14ac:dyDescent="0.35">
      <c r="A9787" t="s">
        <v>4028</v>
      </c>
      <c r="B9787" t="s">
        <v>12653</v>
      </c>
      <c r="C9787" t="s">
        <v>4138</v>
      </c>
      <c r="D9787" s="1">
        <v>183041101</v>
      </c>
      <c r="E9787" t="s">
        <v>43</v>
      </c>
      <c r="G9787">
        <v>45010</v>
      </c>
      <c r="H9787" s="3">
        <v>647</v>
      </c>
      <c r="I9787">
        <v>2066754</v>
      </c>
      <c r="J9787" s="4">
        <v>2000</v>
      </c>
      <c r="K9787" t="s">
        <v>31</v>
      </c>
      <c r="L9787" t="s">
        <v>66</v>
      </c>
      <c r="M9787" t="s">
        <v>415</v>
      </c>
      <c r="N9787" s="4">
        <v>181</v>
      </c>
      <c r="O9787" s="4">
        <v>190772</v>
      </c>
      <c r="P9787" t="s">
        <v>8987</v>
      </c>
      <c r="Q9787" t="s">
        <v>8984</v>
      </c>
      <c r="R9787" t="s">
        <v>8985</v>
      </c>
      <c r="S9787" t="s">
        <v>14717</v>
      </c>
      <c r="T9787" t="s">
        <v>35</v>
      </c>
      <c r="U9787" t="s">
        <v>36</v>
      </c>
      <c r="V9787">
        <v>45708739</v>
      </c>
      <c r="W9787">
        <v>2023</v>
      </c>
      <c r="X9787" t="s">
        <v>76</v>
      </c>
      <c r="Y9787" t="s">
        <v>38</v>
      </c>
      <c r="Z9787" t="s">
        <v>64</v>
      </c>
      <c r="AA9787" t="s">
        <v>40</v>
      </c>
      <c r="AB9787" t="s">
        <v>40</v>
      </c>
    </row>
    <row r="9788" spans="1:28" x14ac:dyDescent="0.35">
      <c r="A9788" t="s">
        <v>4028</v>
      </c>
      <c r="B9788" t="s">
        <v>12654</v>
      </c>
      <c r="C9788" t="s">
        <v>4052</v>
      </c>
      <c r="D9788" s="1">
        <v>182671108</v>
      </c>
      <c r="E9788" t="s">
        <v>43</v>
      </c>
      <c r="G9788">
        <v>44986</v>
      </c>
      <c r="H9788" s="3">
        <v>30</v>
      </c>
      <c r="I9788">
        <v>2017293</v>
      </c>
      <c r="J9788" s="4">
        <v>835</v>
      </c>
      <c r="K9788" t="s">
        <v>31</v>
      </c>
      <c r="L9788" t="s">
        <v>32</v>
      </c>
      <c r="M9788" t="s">
        <v>33</v>
      </c>
      <c r="N9788" s="4">
        <v>63</v>
      </c>
      <c r="O9788" s="4">
        <v>52605</v>
      </c>
      <c r="P9788" t="s">
        <v>13198</v>
      </c>
      <c r="Q9788" t="s">
        <v>8984</v>
      </c>
      <c r="R9788" t="s">
        <v>8985</v>
      </c>
      <c r="S9788" t="s">
        <v>4417</v>
      </c>
      <c r="T9788" t="s">
        <v>35</v>
      </c>
      <c r="U9788" t="s">
        <v>36</v>
      </c>
      <c r="V9788">
        <v>0</v>
      </c>
      <c r="W9788">
        <v>2023</v>
      </c>
      <c r="X9788" t="s">
        <v>76</v>
      </c>
      <c r="Y9788" t="s">
        <v>38</v>
      </c>
      <c r="Z9788" t="s">
        <v>64</v>
      </c>
      <c r="AA9788" t="s">
        <v>40</v>
      </c>
      <c r="AB9788" t="s">
        <v>40</v>
      </c>
    </row>
    <row r="9789" spans="1:28" x14ac:dyDescent="0.35">
      <c r="A9789" t="s">
        <v>4028</v>
      </c>
      <c r="B9789" t="s">
        <v>12653</v>
      </c>
      <c r="C9789" t="s">
        <v>4039</v>
      </c>
      <c r="D9789" s="1">
        <v>182601102</v>
      </c>
      <c r="E9789" t="s">
        <v>43</v>
      </c>
      <c r="G9789">
        <v>45008</v>
      </c>
      <c r="H9789" s="3">
        <v>1800</v>
      </c>
      <c r="I9789">
        <v>2065348</v>
      </c>
      <c r="J9789" s="4">
        <v>790</v>
      </c>
      <c r="K9789" t="s">
        <v>31</v>
      </c>
      <c r="L9789" t="s">
        <v>32</v>
      </c>
      <c r="M9789" t="s">
        <v>33</v>
      </c>
      <c r="N9789" s="4">
        <v>2</v>
      </c>
      <c r="O9789" s="4">
        <v>1580</v>
      </c>
      <c r="P9789" t="s">
        <v>8983</v>
      </c>
      <c r="Q9789" t="s">
        <v>8984</v>
      </c>
      <c r="R9789" t="s">
        <v>8985</v>
      </c>
      <c r="S9789" t="s">
        <v>14718</v>
      </c>
      <c r="T9789" t="s">
        <v>35</v>
      </c>
      <c r="U9789" t="s">
        <v>36</v>
      </c>
      <c r="V9789">
        <v>0</v>
      </c>
      <c r="W9789">
        <v>2023</v>
      </c>
      <c r="X9789" t="s">
        <v>76</v>
      </c>
      <c r="Y9789" t="s">
        <v>38</v>
      </c>
      <c r="Z9789" t="s">
        <v>39</v>
      </c>
      <c r="AA9789" t="s">
        <v>40</v>
      </c>
      <c r="AB9789" t="s">
        <v>40</v>
      </c>
    </row>
    <row r="9790" spans="1:28" x14ac:dyDescent="0.35">
      <c r="A9790" t="s">
        <v>4028</v>
      </c>
      <c r="B9790" t="s">
        <v>12654</v>
      </c>
      <c r="C9790" t="s">
        <v>4122</v>
      </c>
      <c r="D9790" s="1">
        <v>182601104</v>
      </c>
      <c r="E9790" t="s">
        <v>43</v>
      </c>
      <c r="G9790">
        <v>44988</v>
      </c>
      <c r="H9790" s="3">
        <v>1329</v>
      </c>
      <c r="I9790">
        <v>2021386</v>
      </c>
      <c r="J9790" s="4">
        <v>1673</v>
      </c>
      <c r="K9790" t="s">
        <v>31</v>
      </c>
      <c r="L9790" t="s">
        <v>32</v>
      </c>
      <c r="M9790" t="s">
        <v>33</v>
      </c>
      <c r="N9790" s="4">
        <v>3</v>
      </c>
      <c r="O9790" s="4">
        <v>5019</v>
      </c>
      <c r="P9790" t="s">
        <v>13198</v>
      </c>
      <c r="Q9790" t="s">
        <v>8984</v>
      </c>
      <c r="R9790" t="s">
        <v>8985</v>
      </c>
      <c r="S9790" t="s">
        <v>14719</v>
      </c>
      <c r="T9790" t="s">
        <v>35</v>
      </c>
      <c r="U9790" t="s">
        <v>36</v>
      </c>
      <c r="V9790">
        <v>0</v>
      </c>
      <c r="W9790">
        <v>2023</v>
      </c>
      <c r="X9790" t="s">
        <v>76</v>
      </c>
      <c r="Y9790" t="s">
        <v>38</v>
      </c>
      <c r="Z9790" t="s">
        <v>39</v>
      </c>
      <c r="AA9790" t="s">
        <v>40</v>
      </c>
      <c r="AB9790" t="s">
        <v>40</v>
      </c>
    </row>
    <row r="9791" spans="1:28" x14ac:dyDescent="0.35">
      <c r="A9791" t="s">
        <v>4028</v>
      </c>
      <c r="B9791" t="s">
        <v>12653</v>
      </c>
      <c r="C9791" t="s">
        <v>4052</v>
      </c>
      <c r="D9791" s="1">
        <v>182671108</v>
      </c>
      <c r="E9791" t="s">
        <v>43</v>
      </c>
      <c r="G9791">
        <v>44998</v>
      </c>
      <c r="H9791" s="3">
        <v>1513</v>
      </c>
      <c r="I9791">
        <v>2035088</v>
      </c>
      <c r="J9791" s="4">
        <v>5801</v>
      </c>
      <c r="K9791" t="s">
        <v>31</v>
      </c>
      <c r="L9791" t="s">
        <v>32</v>
      </c>
      <c r="M9791" t="s">
        <v>33</v>
      </c>
      <c r="N9791" s="4">
        <v>4</v>
      </c>
      <c r="O9791" s="4">
        <v>23204</v>
      </c>
      <c r="P9791" t="s">
        <v>8987</v>
      </c>
      <c r="Q9791" t="s">
        <v>57</v>
      </c>
      <c r="R9791" t="s">
        <v>8985</v>
      </c>
      <c r="S9791" t="s">
        <v>14720</v>
      </c>
      <c r="T9791" t="s">
        <v>35</v>
      </c>
      <c r="U9791" t="s">
        <v>36</v>
      </c>
      <c r="V9791">
        <v>0</v>
      </c>
      <c r="W9791">
        <v>2023</v>
      </c>
      <c r="X9791" t="s">
        <v>76</v>
      </c>
      <c r="Y9791" t="s">
        <v>38</v>
      </c>
      <c r="Z9791" t="s">
        <v>39</v>
      </c>
      <c r="AA9791" t="s">
        <v>40</v>
      </c>
      <c r="AB9791" t="s">
        <v>40</v>
      </c>
    </row>
    <row r="9792" spans="1:28" x14ac:dyDescent="0.35">
      <c r="A9792" t="s">
        <v>4028</v>
      </c>
      <c r="B9792" t="s">
        <v>12653</v>
      </c>
      <c r="C9792" t="s">
        <v>4070</v>
      </c>
      <c r="D9792" s="1">
        <v>182541103</v>
      </c>
      <c r="E9792" t="s">
        <v>43</v>
      </c>
      <c r="G9792">
        <v>45008</v>
      </c>
      <c r="H9792" s="3">
        <v>1119</v>
      </c>
      <c r="I9792">
        <v>2064546</v>
      </c>
      <c r="J9792" s="4">
        <v>243</v>
      </c>
      <c r="K9792" t="s">
        <v>31</v>
      </c>
      <c r="L9792" t="s">
        <v>32</v>
      </c>
      <c r="M9792" t="s">
        <v>33</v>
      </c>
      <c r="N9792" s="4">
        <v>1</v>
      </c>
      <c r="O9792" s="4">
        <v>243</v>
      </c>
      <c r="P9792" t="s">
        <v>8983</v>
      </c>
      <c r="Q9792" t="s">
        <v>8984</v>
      </c>
      <c r="R9792" t="s">
        <v>8985</v>
      </c>
      <c r="S9792" t="s">
        <v>4421</v>
      </c>
      <c r="T9792" t="s">
        <v>35</v>
      </c>
      <c r="U9792" t="s">
        <v>36</v>
      </c>
      <c r="V9792">
        <v>0</v>
      </c>
      <c r="W9792">
        <v>2023</v>
      </c>
      <c r="X9792" t="s">
        <v>76</v>
      </c>
      <c r="Y9792" t="s">
        <v>38</v>
      </c>
      <c r="Z9792" t="s">
        <v>51</v>
      </c>
      <c r="AA9792" t="s">
        <v>40</v>
      </c>
      <c r="AB9792" t="s">
        <v>40</v>
      </c>
    </row>
    <row r="9793" spans="1:28" x14ac:dyDescent="0.35">
      <c r="A9793" t="s">
        <v>4028</v>
      </c>
      <c r="B9793" t="s">
        <v>12653</v>
      </c>
      <c r="C9793" t="s">
        <v>4031</v>
      </c>
      <c r="D9793" s="1">
        <v>183071101</v>
      </c>
      <c r="E9793" t="s">
        <v>91</v>
      </c>
      <c r="G9793">
        <v>44995</v>
      </c>
      <c r="H9793" s="3">
        <v>39</v>
      </c>
      <c r="I9793">
        <v>2029805</v>
      </c>
      <c r="J9793" s="4">
        <v>791</v>
      </c>
      <c r="K9793" t="s">
        <v>31</v>
      </c>
      <c r="L9793" t="s">
        <v>32</v>
      </c>
      <c r="M9793" t="s">
        <v>33</v>
      </c>
      <c r="N9793" s="4">
        <v>151</v>
      </c>
      <c r="O9793" s="4">
        <v>45041</v>
      </c>
      <c r="P9793" t="s">
        <v>9306</v>
      </c>
      <c r="Q9793" t="s">
        <v>57</v>
      </c>
      <c r="R9793" t="s">
        <v>8985</v>
      </c>
      <c r="S9793" t="s">
        <v>4419</v>
      </c>
      <c r="T9793" t="s">
        <v>35</v>
      </c>
      <c r="U9793" t="s">
        <v>36</v>
      </c>
      <c r="V9793">
        <v>31639699</v>
      </c>
      <c r="W9793">
        <v>2023</v>
      </c>
      <c r="X9793" t="s">
        <v>76</v>
      </c>
      <c r="Y9793" t="s">
        <v>38</v>
      </c>
      <c r="Z9793" t="s">
        <v>64</v>
      </c>
      <c r="AA9793" t="s">
        <v>40</v>
      </c>
      <c r="AB9793" t="s">
        <v>40</v>
      </c>
    </row>
    <row r="9794" spans="1:28" x14ac:dyDescent="0.35">
      <c r="A9794" t="s">
        <v>4028</v>
      </c>
      <c r="B9794" t="s">
        <v>12653</v>
      </c>
      <c r="C9794" t="s">
        <v>4031</v>
      </c>
      <c r="D9794" s="1">
        <v>183071101</v>
      </c>
      <c r="E9794" t="s">
        <v>30</v>
      </c>
      <c r="G9794">
        <v>45002</v>
      </c>
      <c r="H9794" s="3">
        <v>1809</v>
      </c>
      <c r="I9794">
        <v>2050642</v>
      </c>
      <c r="J9794" s="4">
        <v>2859</v>
      </c>
      <c r="K9794" t="s">
        <v>31</v>
      </c>
      <c r="L9794" t="s">
        <v>60</v>
      </c>
      <c r="M9794" t="s">
        <v>94</v>
      </c>
      <c r="N9794" s="4">
        <v>382</v>
      </c>
      <c r="O9794" s="4">
        <v>185328</v>
      </c>
      <c r="P9794" t="s">
        <v>8983</v>
      </c>
      <c r="Q9794" t="s">
        <v>57</v>
      </c>
      <c r="R9794" t="s">
        <v>8985</v>
      </c>
      <c r="S9794" t="s">
        <v>14721</v>
      </c>
      <c r="T9794" t="s">
        <v>35</v>
      </c>
      <c r="U9794" t="s">
        <v>36</v>
      </c>
      <c r="V9794">
        <v>0</v>
      </c>
      <c r="W9794">
        <v>2023</v>
      </c>
      <c r="X9794" t="s">
        <v>76</v>
      </c>
      <c r="Y9794" t="s">
        <v>38</v>
      </c>
      <c r="Z9794" t="s">
        <v>172</v>
      </c>
      <c r="AA9794" t="s">
        <v>40</v>
      </c>
      <c r="AB9794" t="s">
        <v>40</v>
      </c>
    </row>
    <row r="9795" spans="1:28" x14ac:dyDescent="0.35">
      <c r="A9795" t="s">
        <v>4028</v>
      </c>
      <c r="B9795" t="s">
        <v>12653</v>
      </c>
      <c r="C9795" t="s">
        <v>4033</v>
      </c>
      <c r="D9795" s="1">
        <v>182771102</v>
      </c>
      <c r="E9795" t="s">
        <v>43</v>
      </c>
      <c r="G9795">
        <v>44995</v>
      </c>
      <c r="H9795" s="3">
        <v>1121</v>
      </c>
      <c r="I9795">
        <v>2030796</v>
      </c>
      <c r="J9795" s="4">
        <v>313</v>
      </c>
      <c r="K9795" t="s">
        <v>31</v>
      </c>
      <c r="L9795" t="s">
        <v>32</v>
      </c>
      <c r="M9795" t="s">
        <v>33</v>
      </c>
      <c r="N9795" s="4">
        <v>149</v>
      </c>
      <c r="O9795" s="4">
        <v>46637</v>
      </c>
      <c r="P9795" t="s">
        <v>13198</v>
      </c>
      <c r="Q9795" t="s">
        <v>8984</v>
      </c>
      <c r="R9795" t="s">
        <v>8985</v>
      </c>
      <c r="S9795" t="s">
        <v>4418</v>
      </c>
      <c r="T9795" t="s">
        <v>35</v>
      </c>
      <c r="U9795" t="s">
        <v>36</v>
      </c>
      <c r="V9795">
        <v>0</v>
      </c>
      <c r="W9795">
        <v>2023</v>
      </c>
      <c r="X9795" t="s">
        <v>76</v>
      </c>
      <c r="Y9795" t="s">
        <v>38</v>
      </c>
      <c r="Z9795" t="s">
        <v>64</v>
      </c>
      <c r="AA9795" t="s">
        <v>40</v>
      </c>
      <c r="AB9795" t="s">
        <v>40</v>
      </c>
    </row>
    <row r="9796" spans="1:28" x14ac:dyDescent="0.35">
      <c r="A9796" t="s">
        <v>4028</v>
      </c>
      <c r="B9796" t="s">
        <v>12653</v>
      </c>
      <c r="C9796" t="s">
        <v>4031</v>
      </c>
      <c r="D9796" s="1">
        <v>183071101</v>
      </c>
      <c r="E9796" t="s">
        <v>30</v>
      </c>
      <c r="G9796">
        <v>44995</v>
      </c>
      <c r="H9796" s="3">
        <v>430</v>
      </c>
      <c r="I9796">
        <v>2030069</v>
      </c>
      <c r="J9796" s="4">
        <v>2199</v>
      </c>
      <c r="K9796" t="s">
        <v>31</v>
      </c>
      <c r="L9796" t="s">
        <v>32</v>
      </c>
      <c r="M9796" t="s">
        <v>33</v>
      </c>
      <c r="N9796" s="4">
        <v>132</v>
      </c>
      <c r="O9796" s="4">
        <v>16878</v>
      </c>
      <c r="P9796" t="s">
        <v>9306</v>
      </c>
      <c r="Q9796" t="s">
        <v>8984</v>
      </c>
      <c r="R9796" t="s">
        <v>8985</v>
      </c>
      <c r="S9796" t="s">
        <v>14722</v>
      </c>
      <c r="T9796" t="s">
        <v>35</v>
      </c>
      <c r="U9796" t="s">
        <v>36</v>
      </c>
      <c r="V9796">
        <v>0</v>
      </c>
      <c r="W9796">
        <v>2023</v>
      </c>
      <c r="X9796" t="s">
        <v>76</v>
      </c>
      <c r="Y9796" t="s">
        <v>38</v>
      </c>
      <c r="Z9796" t="s">
        <v>39</v>
      </c>
      <c r="AA9796" t="s">
        <v>40</v>
      </c>
      <c r="AB9796" t="s">
        <v>40</v>
      </c>
    </row>
    <row r="9797" spans="1:28" x14ac:dyDescent="0.35">
      <c r="A9797" t="s">
        <v>4028</v>
      </c>
      <c r="B9797" t="s">
        <v>12653</v>
      </c>
      <c r="C9797" t="s">
        <v>4115</v>
      </c>
      <c r="D9797" s="1">
        <v>183052110</v>
      </c>
      <c r="E9797" t="s">
        <v>43</v>
      </c>
      <c r="G9797">
        <v>44998</v>
      </c>
      <c r="H9797" s="3">
        <v>900</v>
      </c>
      <c r="I9797">
        <v>2034286</v>
      </c>
      <c r="J9797" s="4">
        <v>243</v>
      </c>
      <c r="K9797" t="s">
        <v>31</v>
      </c>
      <c r="L9797" t="s">
        <v>32</v>
      </c>
      <c r="M9797" t="s">
        <v>33</v>
      </c>
      <c r="N9797" s="4">
        <v>1</v>
      </c>
      <c r="O9797" s="4">
        <v>243</v>
      </c>
      <c r="P9797" t="s">
        <v>13198</v>
      </c>
      <c r="Q9797" t="s">
        <v>8984</v>
      </c>
      <c r="R9797" t="s">
        <v>8985</v>
      </c>
      <c r="S9797" t="s">
        <v>4420</v>
      </c>
      <c r="T9797" t="s">
        <v>35</v>
      </c>
      <c r="U9797" t="s">
        <v>36</v>
      </c>
      <c r="V9797">
        <v>0</v>
      </c>
      <c r="W9797">
        <v>2023</v>
      </c>
      <c r="X9797" t="s">
        <v>76</v>
      </c>
      <c r="Y9797" t="s">
        <v>38</v>
      </c>
      <c r="Z9797" t="s">
        <v>64</v>
      </c>
      <c r="AA9797" t="s">
        <v>40</v>
      </c>
      <c r="AB9797" t="s">
        <v>40</v>
      </c>
    </row>
    <row r="9798" spans="1:28" x14ac:dyDescent="0.35">
      <c r="A9798" t="s">
        <v>4028</v>
      </c>
      <c r="B9798" t="s">
        <v>12653</v>
      </c>
      <c r="C9798" t="s">
        <v>4031</v>
      </c>
      <c r="D9798" s="1">
        <v>183071101</v>
      </c>
      <c r="E9798" t="s">
        <v>43</v>
      </c>
      <c r="G9798">
        <v>45000</v>
      </c>
      <c r="H9798" s="3">
        <v>1922</v>
      </c>
      <c r="I9798">
        <v>2047137</v>
      </c>
      <c r="J9798" s="4">
        <v>1175</v>
      </c>
      <c r="K9798" t="s">
        <v>31</v>
      </c>
      <c r="L9798" t="s">
        <v>32</v>
      </c>
      <c r="M9798" t="s">
        <v>33</v>
      </c>
      <c r="N9798" s="4">
        <v>2</v>
      </c>
      <c r="O9798" s="4">
        <v>2350</v>
      </c>
      <c r="P9798" t="s">
        <v>8987</v>
      </c>
      <c r="Q9798" t="s">
        <v>8984</v>
      </c>
      <c r="R9798" t="s">
        <v>8985</v>
      </c>
      <c r="S9798" t="s">
        <v>14723</v>
      </c>
      <c r="T9798" t="s">
        <v>35</v>
      </c>
      <c r="U9798" t="s">
        <v>36</v>
      </c>
      <c r="V9798">
        <v>0</v>
      </c>
      <c r="W9798">
        <v>2023</v>
      </c>
      <c r="X9798" t="s">
        <v>76</v>
      </c>
      <c r="Y9798" t="s">
        <v>38</v>
      </c>
      <c r="Z9798" t="s">
        <v>39</v>
      </c>
      <c r="AA9798" t="s">
        <v>40</v>
      </c>
      <c r="AB9798" t="s">
        <v>40</v>
      </c>
    </row>
    <row r="9799" spans="1:28" x14ac:dyDescent="0.35">
      <c r="A9799" t="s">
        <v>4028</v>
      </c>
      <c r="B9799" t="s">
        <v>12653</v>
      </c>
      <c r="C9799" t="s">
        <v>4031</v>
      </c>
      <c r="D9799" s="1">
        <v>183071101</v>
      </c>
      <c r="E9799" t="s">
        <v>43</v>
      </c>
      <c r="G9799">
        <v>44998</v>
      </c>
      <c r="H9799" s="3">
        <v>1531</v>
      </c>
      <c r="I9799">
        <v>2034779</v>
      </c>
      <c r="J9799" s="4">
        <v>781</v>
      </c>
      <c r="K9799" t="s">
        <v>31</v>
      </c>
      <c r="L9799" t="s">
        <v>32</v>
      </c>
      <c r="M9799" t="s">
        <v>33</v>
      </c>
      <c r="N9799" s="4">
        <v>2</v>
      </c>
      <c r="O9799" s="4">
        <v>1562</v>
      </c>
      <c r="P9799" t="s">
        <v>13198</v>
      </c>
      <c r="Q9799" t="s">
        <v>8984</v>
      </c>
      <c r="R9799" t="s">
        <v>8985</v>
      </c>
      <c r="S9799" t="s">
        <v>14724</v>
      </c>
      <c r="T9799" t="s">
        <v>35</v>
      </c>
      <c r="U9799" t="s">
        <v>36</v>
      </c>
      <c r="V9799">
        <v>0</v>
      </c>
      <c r="W9799">
        <v>2023</v>
      </c>
      <c r="X9799" t="s">
        <v>76</v>
      </c>
      <c r="Y9799" t="s">
        <v>38</v>
      </c>
      <c r="Z9799" t="s">
        <v>64</v>
      </c>
      <c r="AA9799" t="s">
        <v>40</v>
      </c>
      <c r="AB9799" t="s">
        <v>40</v>
      </c>
    </row>
    <row r="9800" spans="1:28" x14ac:dyDescent="0.35">
      <c r="A9800" t="s">
        <v>4028</v>
      </c>
      <c r="B9800" t="s">
        <v>12653</v>
      </c>
      <c r="C9800" t="s">
        <v>4115</v>
      </c>
      <c r="D9800" s="1">
        <v>183052110</v>
      </c>
      <c r="E9800" t="s">
        <v>43</v>
      </c>
      <c r="G9800">
        <v>44995</v>
      </c>
      <c r="H9800" s="3">
        <v>712</v>
      </c>
      <c r="I9800">
        <v>2030285</v>
      </c>
      <c r="J9800" s="4">
        <v>1651</v>
      </c>
      <c r="K9800" t="s">
        <v>31</v>
      </c>
      <c r="L9800" t="s">
        <v>32</v>
      </c>
      <c r="M9800" t="s">
        <v>33</v>
      </c>
      <c r="N9800" s="4">
        <v>420</v>
      </c>
      <c r="O9800" s="4">
        <v>532300</v>
      </c>
      <c r="P9800" t="s">
        <v>8999</v>
      </c>
      <c r="Q9800" t="s">
        <v>8984</v>
      </c>
      <c r="R9800" t="s">
        <v>8985</v>
      </c>
      <c r="S9800" t="s">
        <v>14725</v>
      </c>
      <c r="T9800" t="s">
        <v>35</v>
      </c>
      <c r="U9800" t="s">
        <v>36</v>
      </c>
      <c r="V9800">
        <v>0</v>
      </c>
      <c r="W9800">
        <v>2023</v>
      </c>
      <c r="X9800" t="s">
        <v>76</v>
      </c>
      <c r="Y9800" t="s">
        <v>38</v>
      </c>
      <c r="Z9800" t="s">
        <v>64</v>
      </c>
      <c r="AA9800" t="s">
        <v>40</v>
      </c>
      <c r="AB9800" t="s">
        <v>40</v>
      </c>
    </row>
    <row r="9801" spans="1:28" x14ac:dyDescent="0.35">
      <c r="A9801" t="s">
        <v>4028</v>
      </c>
      <c r="B9801" t="s">
        <v>12653</v>
      </c>
      <c r="C9801" t="s">
        <v>13030</v>
      </c>
      <c r="D9801" s="1">
        <v>182561101</v>
      </c>
      <c r="E9801" t="s">
        <v>43</v>
      </c>
      <c r="G9801">
        <v>44995</v>
      </c>
      <c r="H9801" s="3">
        <v>1822</v>
      </c>
      <c r="I9801">
        <v>2031531</v>
      </c>
      <c r="J9801" s="4">
        <v>1417</v>
      </c>
      <c r="K9801" t="s">
        <v>31</v>
      </c>
      <c r="L9801" t="s">
        <v>384</v>
      </c>
      <c r="M9801" t="s">
        <v>385</v>
      </c>
      <c r="N9801" s="4">
        <v>56</v>
      </c>
      <c r="O9801" s="4">
        <v>22696</v>
      </c>
      <c r="P9801" t="s">
        <v>8987</v>
      </c>
      <c r="Q9801" t="s">
        <v>57</v>
      </c>
      <c r="R9801" t="s">
        <v>8985</v>
      </c>
      <c r="S9801" t="s">
        <v>14726</v>
      </c>
      <c r="T9801" t="s">
        <v>35</v>
      </c>
      <c r="U9801" t="s">
        <v>36</v>
      </c>
      <c r="V9801">
        <v>0</v>
      </c>
      <c r="W9801">
        <v>2023</v>
      </c>
      <c r="X9801" t="s">
        <v>76</v>
      </c>
      <c r="Y9801" t="s">
        <v>38</v>
      </c>
      <c r="Z9801" t="s">
        <v>39</v>
      </c>
      <c r="AA9801" t="s">
        <v>40</v>
      </c>
      <c r="AB9801" t="s">
        <v>40</v>
      </c>
    </row>
    <row r="9802" spans="1:28" x14ac:dyDescent="0.35">
      <c r="A9802" t="s">
        <v>4487</v>
      </c>
      <c r="B9802" t="s">
        <v>12653</v>
      </c>
      <c r="C9802" t="s">
        <v>4519</v>
      </c>
      <c r="D9802" s="1">
        <v>42031125</v>
      </c>
      <c r="E9802" t="s">
        <v>448</v>
      </c>
      <c r="G9802">
        <v>44990</v>
      </c>
      <c r="H9802" s="3">
        <v>111</v>
      </c>
      <c r="I9802">
        <v>2023088</v>
      </c>
      <c r="J9802" s="4">
        <v>602</v>
      </c>
      <c r="K9802" t="s">
        <v>31</v>
      </c>
      <c r="L9802" t="s">
        <v>32</v>
      </c>
      <c r="M9802" t="s">
        <v>33</v>
      </c>
      <c r="N9802" s="4">
        <v>959</v>
      </c>
      <c r="O9802" s="4">
        <v>50408</v>
      </c>
      <c r="P9802" t="s">
        <v>13198</v>
      </c>
      <c r="Q9802" t="s">
        <v>79</v>
      </c>
      <c r="R9802" t="s">
        <v>8985</v>
      </c>
      <c r="S9802" t="s">
        <v>5088</v>
      </c>
      <c r="T9802" t="s">
        <v>35</v>
      </c>
      <c r="U9802" t="s">
        <v>36</v>
      </c>
      <c r="V9802">
        <v>0</v>
      </c>
      <c r="W9802">
        <v>2023</v>
      </c>
      <c r="X9802" t="s">
        <v>76</v>
      </c>
      <c r="Y9802" t="s">
        <v>38</v>
      </c>
      <c r="Z9802" t="s">
        <v>39</v>
      </c>
      <c r="AA9802" t="s">
        <v>40</v>
      </c>
      <c r="AB9802" t="s">
        <v>40</v>
      </c>
    </row>
    <row r="9803" spans="1:28" x14ac:dyDescent="0.35">
      <c r="A9803" t="s">
        <v>4487</v>
      </c>
      <c r="B9803" t="s">
        <v>12654</v>
      </c>
      <c r="C9803" t="s">
        <v>4519</v>
      </c>
      <c r="D9803" s="1">
        <v>42031125</v>
      </c>
      <c r="E9803" t="s">
        <v>43</v>
      </c>
      <c r="G9803">
        <v>44995</v>
      </c>
      <c r="H9803" s="3">
        <v>200</v>
      </c>
      <c r="I9803">
        <v>2029900</v>
      </c>
      <c r="J9803" s="4">
        <v>1120</v>
      </c>
      <c r="K9803" t="s">
        <v>31</v>
      </c>
      <c r="L9803" t="s">
        <v>32</v>
      </c>
      <c r="M9803" t="s">
        <v>33</v>
      </c>
      <c r="N9803" s="4">
        <v>58</v>
      </c>
      <c r="O9803" s="4">
        <v>64960</v>
      </c>
      <c r="P9803" t="s">
        <v>13198</v>
      </c>
      <c r="Q9803" t="s">
        <v>8984</v>
      </c>
      <c r="R9803" t="s">
        <v>8985</v>
      </c>
      <c r="S9803" t="s">
        <v>5089</v>
      </c>
      <c r="T9803" t="s">
        <v>35</v>
      </c>
      <c r="U9803" t="s">
        <v>36</v>
      </c>
      <c r="V9803">
        <v>0</v>
      </c>
      <c r="W9803">
        <v>2023</v>
      </c>
      <c r="X9803" t="s">
        <v>76</v>
      </c>
      <c r="Y9803" t="s">
        <v>38</v>
      </c>
      <c r="Z9803" t="s">
        <v>39</v>
      </c>
      <c r="AA9803" t="s">
        <v>40</v>
      </c>
      <c r="AB9803" t="s">
        <v>40</v>
      </c>
    </row>
    <row r="9804" spans="1:28" x14ac:dyDescent="0.35">
      <c r="A9804" t="s">
        <v>4487</v>
      </c>
      <c r="B9804" t="s">
        <v>12654</v>
      </c>
      <c r="C9804" t="s">
        <v>4533</v>
      </c>
      <c r="D9804" s="1">
        <v>42261101</v>
      </c>
      <c r="E9804" t="s">
        <v>30</v>
      </c>
      <c r="G9804">
        <v>45009</v>
      </c>
      <c r="H9804" s="3">
        <v>1759</v>
      </c>
      <c r="I9804">
        <v>2066479</v>
      </c>
      <c r="J9804" s="4">
        <v>1711</v>
      </c>
      <c r="K9804" t="s">
        <v>31</v>
      </c>
      <c r="L9804" t="s">
        <v>66</v>
      </c>
      <c r="M9804" t="s">
        <v>415</v>
      </c>
      <c r="N9804" s="4">
        <v>20</v>
      </c>
      <c r="O9804" s="4">
        <v>34220</v>
      </c>
      <c r="P9804" t="s">
        <v>8987</v>
      </c>
      <c r="Q9804" t="s">
        <v>8984</v>
      </c>
      <c r="R9804" t="s">
        <v>8985</v>
      </c>
      <c r="S9804" t="s">
        <v>14727</v>
      </c>
      <c r="T9804" t="s">
        <v>35</v>
      </c>
      <c r="U9804" t="s">
        <v>36</v>
      </c>
      <c r="V9804">
        <v>0</v>
      </c>
      <c r="W9804">
        <v>2023</v>
      </c>
      <c r="X9804" t="s">
        <v>76</v>
      </c>
      <c r="Y9804" t="s">
        <v>38</v>
      </c>
      <c r="Z9804" t="s">
        <v>45</v>
      </c>
      <c r="AA9804" t="s">
        <v>40</v>
      </c>
      <c r="AB9804" t="s">
        <v>40</v>
      </c>
    </row>
    <row r="9805" spans="1:28" x14ac:dyDescent="0.35">
      <c r="A9805" t="s">
        <v>4487</v>
      </c>
      <c r="B9805" t="s">
        <v>12654</v>
      </c>
      <c r="C9805" t="s">
        <v>4533</v>
      </c>
      <c r="D9805" s="1">
        <v>42261101</v>
      </c>
      <c r="E9805" t="s">
        <v>43</v>
      </c>
      <c r="G9805">
        <v>45013</v>
      </c>
      <c r="H9805" s="3">
        <v>813</v>
      </c>
      <c r="I9805">
        <v>2069689</v>
      </c>
      <c r="J9805" s="4">
        <v>825</v>
      </c>
      <c r="K9805" t="s">
        <v>31</v>
      </c>
      <c r="L9805" t="s">
        <v>60</v>
      </c>
      <c r="M9805" t="s">
        <v>94</v>
      </c>
      <c r="N9805" s="4">
        <v>12</v>
      </c>
      <c r="O9805" s="4">
        <v>9900</v>
      </c>
      <c r="P9805" t="s">
        <v>9227</v>
      </c>
      <c r="Q9805" t="s">
        <v>57</v>
      </c>
      <c r="R9805" t="s">
        <v>8985</v>
      </c>
      <c r="S9805" t="s">
        <v>5092</v>
      </c>
      <c r="T9805" t="s">
        <v>35</v>
      </c>
      <c r="U9805" t="s">
        <v>36</v>
      </c>
      <c r="V9805">
        <v>0</v>
      </c>
      <c r="W9805">
        <v>2023</v>
      </c>
      <c r="X9805" t="s">
        <v>76</v>
      </c>
      <c r="Y9805" t="s">
        <v>38</v>
      </c>
      <c r="Z9805" t="s">
        <v>172</v>
      </c>
      <c r="AA9805" t="s">
        <v>40</v>
      </c>
      <c r="AB9805" t="s">
        <v>40</v>
      </c>
    </row>
    <row r="9806" spans="1:28" x14ac:dyDescent="0.35">
      <c r="A9806" t="s">
        <v>4487</v>
      </c>
      <c r="B9806" t="s">
        <v>12653</v>
      </c>
      <c r="C9806" t="s">
        <v>4544</v>
      </c>
      <c r="D9806" s="1">
        <v>42011107</v>
      </c>
      <c r="E9806" t="s">
        <v>91</v>
      </c>
      <c r="G9806">
        <v>44995</v>
      </c>
      <c r="H9806" s="3">
        <v>852</v>
      </c>
      <c r="I9806">
        <v>2030463</v>
      </c>
      <c r="J9806" s="4">
        <v>630</v>
      </c>
      <c r="K9806" t="s">
        <v>31</v>
      </c>
      <c r="L9806" t="s">
        <v>32</v>
      </c>
      <c r="M9806" t="s">
        <v>33</v>
      </c>
      <c r="N9806" s="4">
        <v>10</v>
      </c>
      <c r="O9806" s="4">
        <v>6300</v>
      </c>
      <c r="P9806" t="s">
        <v>13198</v>
      </c>
      <c r="Q9806" t="s">
        <v>8984</v>
      </c>
      <c r="R9806" t="s">
        <v>8985</v>
      </c>
      <c r="S9806" t="s">
        <v>5090</v>
      </c>
      <c r="T9806" t="s">
        <v>35</v>
      </c>
      <c r="U9806" t="s">
        <v>36</v>
      </c>
      <c r="V9806">
        <v>0</v>
      </c>
      <c r="W9806">
        <v>2023</v>
      </c>
      <c r="X9806" t="s">
        <v>76</v>
      </c>
      <c r="Y9806" t="s">
        <v>38</v>
      </c>
      <c r="Z9806" t="s">
        <v>39</v>
      </c>
      <c r="AA9806" t="s">
        <v>40</v>
      </c>
      <c r="AB9806" t="s">
        <v>38</v>
      </c>
    </row>
    <row r="9807" spans="1:28" x14ac:dyDescent="0.35">
      <c r="A9807" t="s">
        <v>4487</v>
      </c>
      <c r="B9807" t="s">
        <v>12654</v>
      </c>
      <c r="C9807" t="s">
        <v>9300</v>
      </c>
      <c r="D9807" s="1">
        <v>42011110</v>
      </c>
      <c r="E9807" t="s">
        <v>53</v>
      </c>
      <c r="G9807">
        <v>44997</v>
      </c>
      <c r="H9807" s="3">
        <v>1152</v>
      </c>
      <c r="I9807">
        <v>2033241</v>
      </c>
      <c r="J9807" s="4">
        <v>381</v>
      </c>
      <c r="K9807" t="s">
        <v>31</v>
      </c>
      <c r="L9807" t="s">
        <v>32</v>
      </c>
      <c r="M9807" t="s">
        <v>33</v>
      </c>
      <c r="N9807" s="4">
        <v>1908</v>
      </c>
      <c r="O9807" s="4">
        <v>46531</v>
      </c>
      <c r="P9807" t="s">
        <v>9171</v>
      </c>
      <c r="Q9807" t="s">
        <v>8984</v>
      </c>
      <c r="R9807" t="s">
        <v>8985</v>
      </c>
      <c r="S9807" t="s">
        <v>14728</v>
      </c>
      <c r="T9807" t="s">
        <v>35</v>
      </c>
      <c r="U9807" t="s">
        <v>36</v>
      </c>
      <c r="V9807">
        <v>0</v>
      </c>
      <c r="W9807">
        <v>2023</v>
      </c>
      <c r="X9807" t="s">
        <v>76</v>
      </c>
      <c r="Y9807" t="s">
        <v>38</v>
      </c>
      <c r="Z9807" t="s">
        <v>39</v>
      </c>
      <c r="AA9807" t="s">
        <v>40</v>
      </c>
      <c r="AB9807" t="s">
        <v>38</v>
      </c>
    </row>
    <row r="9808" spans="1:28" x14ac:dyDescent="0.35">
      <c r="A9808" t="s">
        <v>4487</v>
      </c>
      <c r="B9808" t="s">
        <v>12654</v>
      </c>
      <c r="C9808" t="s">
        <v>4504</v>
      </c>
      <c r="D9808" s="1">
        <v>42011108</v>
      </c>
      <c r="E9808" t="s">
        <v>43</v>
      </c>
      <c r="G9808">
        <v>45013</v>
      </c>
      <c r="H9808" s="3">
        <v>845</v>
      </c>
      <c r="I9808">
        <v>2069802</v>
      </c>
      <c r="J9808" s="4">
        <v>658</v>
      </c>
      <c r="K9808" t="s">
        <v>31</v>
      </c>
      <c r="L9808" t="s">
        <v>32</v>
      </c>
      <c r="M9808" t="s">
        <v>33</v>
      </c>
      <c r="N9808" s="4">
        <v>11</v>
      </c>
      <c r="O9808" s="4">
        <v>7238</v>
      </c>
      <c r="P9808" t="s">
        <v>9227</v>
      </c>
      <c r="Q9808" t="s">
        <v>8984</v>
      </c>
      <c r="R9808" t="s">
        <v>8985</v>
      </c>
      <c r="S9808" t="s">
        <v>5093</v>
      </c>
      <c r="T9808" t="s">
        <v>35</v>
      </c>
      <c r="U9808" t="s">
        <v>36</v>
      </c>
      <c r="V9808">
        <v>0</v>
      </c>
      <c r="W9808">
        <v>2023</v>
      </c>
      <c r="X9808" t="s">
        <v>76</v>
      </c>
      <c r="Y9808" t="s">
        <v>38</v>
      </c>
      <c r="Z9808" t="s">
        <v>64</v>
      </c>
      <c r="AA9808" t="s">
        <v>40</v>
      </c>
      <c r="AB9808" t="s">
        <v>40</v>
      </c>
    </row>
    <row r="9809" spans="1:28" x14ac:dyDescent="0.35">
      <c r="A9809" t="s">
        <v>4487</v>
      </c>
      <c r="B9809" t="s">
        <v>12654</v>
      </c>
      <c r="C9809" t="s">
        <v>4488</v>
      </c>
      <c r="D9809" s="1">
        <v>43292103</v>
      </c>
      <c r="E9809" t="s">
        <v>43</v>
      </c>
      <c r="G9809">
        <v>45008</v>
      </c>
      <c r="H9809" s="3">
        <v>1406</v>
      </c>
      <c r="I9809">
        <v>2064844</v>
      </c>
      <c r="J9809" s="4">
        <v>1482</v>
      </c>
      <c r="K9809" t="s">
        <v>31</v>
      </c>
      <c r="L9809" t="s">
        <v>32</v>
      </c>
      <c r="M9809" t="s">
        <v>83</v>
      </c>
      <c r="N9809" s="4">
        <v>84</v>
      </c>
      <c r="O9809" s="4">
        <v>18144</v>
      </c>
      <c r="P9809" t="s">
        <v>8983</v>
      </c>
      <c r="Q9809" t="s">
        <v>8984</v>
      </c>
      <c r="R9809" t="s">
        <v>8985</v>
      </c>
      <c r="S9809" t="s">
        <v>14729</v>
      </c>
      <c r="T9809" t="s">
        <v>35</v>
      </c>
      <c r="U9809" t="s">
        <v>36</v>
      </c>
      <c r="V9809">
        <v>0</v>
      </c>
      <c r="W9809">
        <v>2023</v>
      </c>
      <c r="X9809" t="s">
        <v>76</v>
      </c>
      <c r="Y9809" t="s">
        <v>38</v>
      </c>
      <c r="Z9809" t="s">
        <v>39</v>
      </c>
      <c r="AA9809" t="s">
        <v>40</v>
      </c>
      <c r="AB9809" t="s">
        <v>40</v>
      </c>
    </row>
    <row r="9810" spans="1:28" x14ac:dyDescent="0.35">
      <c r="A9810" t="s">
        <v>4487</v>
      </c>
      <c r="B9810" t="s">
        <v>12654</v>
      </c>
      <c r="C9810" t="s">
        <v>13018</v>
      </c>
      <c r="D9810" s="1">
        <v>43292104</v>
      </c>
      <c r="E9810" t="s">
        <v>53</v>
      </c>
      <c r="G9810">
        <v>44987</v>
      </c>
      <c r="H9810" s="3">
        <v>511</v>
      </c>
      <c r="I9810">
        <v>2019354</v>
      </c>
      <c r="J9810" s="4">
        <v>437</v>
      </c>
      <c r="K9810" t="s">
        <v>31</v>
      </c>
      <c r="L9810" t="s">
        <v>32</v>
      </c>
      <c r="M9810" t="s">
        <v>83</v>
      </c>
      <c r="N9810" s="4">
        <v>173</v>
      </c>
      <c r="O9810" s="4">
        <v>21593</v>
      </c>
      <c r="P9810" t="s">
        <v>13198</v>
      </c>
      <c r="Q9810" t="s">
        <v>8984</v>
      </c>
      <c r="R9810" t="s">
        <v>8985</v>
      </c>
      <c r="S9810" t="s">
        <v>14730</v>
      </c>
      <c r="T9810" t="s">
        <v>35</v>
      </c>
      <c r="U9810" t="s">
        <v>36</v>
      </c>
      <c r="V9810">
        <v>0</v>
      </c>
      <c r="W9810">
        <v>2023</v>
      </c>
      <c r="X9810" t="s">
        <v>76</v>
      </c>
      <c r="Y9810" t="s">
        <v>38</v>
      </c>
      <c r="Z9810" t="s">
        <v>39</v>
      </c>
      <c r="AA9810" t="s">
        <v>40</v>
      </c>
      <c r="AB9810" t="s">
        <v>38</v>
      </c>
    </row>
    <row r="9811" spans="1:28" x14ac:dyDescent="0.35">
      <c r="A9811" t="s">
        <v>4487</v>
      </c>
      <c r="B9811" t="s">
        <v>12653</v>
      </c>
      <c r="C9811" t="s">
        <v>4597</v>
      </c>
      <c r="D9811" s="1">
        <v>43432102</v>
      </c>
      <c r="E9811" t="s">
        <v>30</v>
      </c>
      <c r="G9811">
        <v>45001</v>
      </c>
      <c r="H9811" s="3">
        <v>641</v>
      </c>
      <c r="I9811">
        <v>2047670</v>
      </c>
      <c r="J9811" s="4">
        <v>84</v>
      </c>
      <c r="K9811" t="s">
        <v>31</v>
      </c>
      <c r="L9811" t="s">
        <v>60</v>
      </c>
      <c r="M9811" t="s">
        <v>94</v>
      </c>
      <c r="N9811" s="4">
        <v>131</v>
      </c>
      <c r="O9811" s="4">
        <v>7961</v>
      </c>
      <c r="P9811" t="s">
        <v>8987</v>
      </c>
      <c r="Q9811" t="s">
        <v>8984</v>
      </c>
      <c r="R9811" t="s">
        <v>8985</v>
      </c>
      <c r="S9811" t="s">
        <v>5091</v>
      </c>
      <c r="T9811" t="s">
        <v>35</v>
      </c>
      <c r="U9811" t="s">
        <v>36</v>
      </c>
      <c r="V9811">
        <v>0</v>
      </c>
      <c r="W9811">
        <v>2023</v>
      </c>
      <c r="X9811" t="s">
        <v>76</v>
      </c>
      <c r="Y9811" t="s">
        <v>38</v>
      </c>
      <c r="Z9811" t="s">
        <v>39</v>
      </c>
      <c r="AA9811" t="s">
        <v>40</v>
      </c>
      <c r="AB9811" t="s">
        <v>38</v>
      </c>
    </row>
    <row r="9812" spans="1:28" x14ac:dyDescent="0.35">
      <c r="A9812" t="s">
        <v>4487</v>
      </c>
      <c r="B9812" t="s">
        <v>12654</v>
      </c>
      <c r="C9812" t="s">
        <v>4555</v>
      </c>
      <c r="D9812" s="1">
        <v>43432105</v>
      </c>
      <c r="E9812" t="s">
        <v>43</v>
      </c>
      <c r="G9812">
        <v>44986</v>
      </c>
      <c r="H9812" s="3">
        <v>1344</v>
      </c>
      <c r="I9812">
        <v>2018390</v>
      </c>
      <c r="J9812" s="4">
        <v>321</v>
      </c>
      <c r="K9812" t="s">
        <v>31</v>
      </c>
      <c r="L9812" t="s">
        <v>66</v>
      </c>
      <c r="M9812" t="s">
        <v>415</v>
      </c>
      <c r="N9812" s="4">
        <v>6</v>
      </c>
      <c r="O9812" s="4">
        <v>1926</v>
      </c>
      <c r="P9812" t="s">
        <v>13198</v>
      </c>
      <c r="Q9812" t="s">
        <v>8984</v>
      </c>
      <c r="R9812" t="s">
        <v>8985</v>
      </c>
      <c r="S9812" t="s">
        <v>5087</v>
      </c>
      <c r="T9812" t="s">
        <v>35</v>
      </c>
      <c r="U9812" t="s">
        <v>36</v>
      </c>
      <c r="V9812">
        <v>0</v>
      </c>
      <c r="W9812">
        <v>2023</v>
      </c>
      <c r="X9812" t="s">
        <v>76</v>
      </c>
      <c r="Y9812" t="s">
        <v>38</v>
      </c>
      <c r="Z9812" t="s">
        <v>39</v>
      </c>
      <c r="AA9812" t="s">
        <v>40</v>
      </c>
      <c r="AB9812" t="s">
        <v>40</v>
      </c>
    </row>
    <row r="9813" spans="1:28" x14ac:dyDescent="0.35">
      <c r="A9813" t="s">
        <v>5113</v>
      </c>
      <c r="B9813" t="s">
        <v>12654</v>
      </c>
      <c r="C9813" t="s">
        <v>5303</v>
      </c>
      <c r="D9813" s="1">
        <v>103201102</v>
      </c>
      <c r="E9813" t="s">
        <v>43</v>
      </c>
      <c r="G9813">
        <v>45013</v>
      </c>
      <c r="H9813" s="3">
        <v>620</v>
      </c>
      <c r="I9813">
        <v>2069517</v>
      </c>
      <c r="J9813" s="4">
        <v>719</v>
      </c>
      <c r="K9813" t="s">
        <v>31</v>
      </c>
      <c r="L9813" t="s">
        <v>32</v>
      </c>
      <c r="M9813" t="s">
        <v>33</v>
      </c>
      <c r="N9813" s="4">
        <v>43</v>
      </c>
      <c r="O9813" s="4">
        <v>30917</v>
      </c>
      <c r="P9813" t="s">
        <v>9029</v>
      </c>
      <c r="Q9813" t="s">
        <v>57</v>
      </c>
      <c r="R9813" t="s">
        <v>8985</v>
      </c>
      <c r="S9813" t="s">
        <v>14731</v>
      </c>
      <c r="T9813" t="s">
        <v>35</v>
      </c>
      <c r="U9813" t="s">
        <v>36</v>
      </c>
      <c r="V9813">
        <v>0</v>
      </c>
      <c r="W9813">
        <v>2023</v>
      </c>
      <c r="X9813" t="s">
        <v>76</v>
      </c>
      <c r="Y9813" t="s">
        <v>38</v>
      </c>
      <c r="Z9813" t="s">
        <v>64</v>
      </c>
      <c r="AA9813" t="s">
        <v>40</v>
      </c>
      <c r="AB9813" t="s">
        <v>40</v>
      </c>
    </row>
    <row r="9814" spans="1:28" x14ac:dyDescent="0.35">
      <c r="A9814" t="s">
        <v>5113</v>
      </c>
      <c r="B9814" t="s">
        <v>12654</v>
      </c>
      <c r="C9814" t="s">
        <v>5303</v>
      </c>
      <c r="D9814" s="1">
        <v>103201102</v>
      </c>
      <c r="E9814" t="s">
        <v>43</v>
      </c>
      <c r="G9814">
        <v>44990</v>
      </c>
      <c r="H9814" s="3">
        <v>932</v>
      </c>
      <c r="I9814">
        <v>2023528</v>
      </c>
      <c r="J9814" s="4">
        <v>302</v>
      </c>
      <c r="K9814" t="s">
        <v>31</v>
      </c>
      <c r="L9814" t="s">
        <v>32</v>
      </c>
      <c r="M9814" t="s">
        <v>33</v>
      </c>
      <c r="N9814" s="4">
        <v>63</v>
      </c>
      <c r="O9814" s="4">
        <v>17159</v>
      </c>
      <c r="P9814" t="s">
        <v>13198</v>
      </c>
      <c r="Q9814" t="s">
        <v>8984</v>
      </c>
      <c r="R9814" t="s">
        <v>8985</v>
      </c>
      <c r="S9814" t="s">
        <v>5855</v>
      </c>
      <c r="T9814" t="s">
        <v>35</v>
      </c>
      <c r="U9814" t="s">
        <v>36</v>
      </c>
      <c r="V9814">
        <v>0</v>
      </c>
      <c r="W9814">
        <v>2023</v>
      </c>
      <c r="X9814" t="s">
        <v>76</v>
      </c>
      <c r="Y9814" t="s">
        <v>38</v>
      </c>
      <c r="Z9814" t="s">
        <v>39</v>
      </c>
      <c r="AA9814" t="s">
        <v>40</v>
      </c>
      <c r="AB9814" t="s">
        <v>40</v>
      </c>
    </row>
    <row r="9815" spans="1:28" x14ac:dyDescent="0.35">
      <c r="A9815" t="s">
        <v>5113</v>
      </c>
      <c r="B9815" t="s">
        <v>12654</v>
      </c>
      <c r="C9815" t="s">
        <v>5182</v>
      </c>
      <c r="D9815" s="1">
        <v>103221101</v>
      </c>
      <c r="E9815" t="s">
        <v>43</v>
      </c>
      <c r="G9815">
        <v>44987</v>
      </c>
      <c r="H9815" s="3">
        <v>1720</v>
      </c>
      <c r="I9815">
        <v>2020316</v>
      </c>
      <c r="J9815" s="4">
        <v>2576</v>
      </c>
      <c r="K9815" t="s">
        <v>31</v>
      </c>
      <c r="L9815" t="s">
        <v>32</v>
      </c>
      <c r="M9815" t="s">
        <v>33</v>
      </c>
      <c r="N9815" s="4">
        <v>13</v>
      </c>
      <c r="O9815" s="4">
        <v>33488</v>
      </c>
      <c r="P9815" t="s">
        <v>8987</v>
      </c>
      <c r="Q9815" t="s">
        <v>8984</v>
      </c>
      <c r="R9815" t="s">
        <v>8985</v>
      </c>
      <c r="S9815" t="s">
        <v>14732</v>
      </c>
      <c r="T9815" t="s">
        <v>35</v>
      </c>
      <c r="U9815" t="s">
        <v>36</v>
      </c>
      <c r="V9815">
        <v>0</v>
      </c>
      <c r="W9815">
        <v>2023</v>
      </c>
      <c r="X9815" t="s">
        <v>76</v>
      </c>
      <c r="Y9815" t="s">
        <v>38</v>
      </c>
      <c r="Z9815" t="s">
        <v>422</v>
      </c>
      <c r="AA9815" t="s">
        <v>40</v>
      </c>
      <c r="AB9815" t="s">
        <v>40</v>
      </c>
    </row>
    <row r="9816" spans="1:28" x14ac:dyDescent="0.35">
      <c r="A9816" t="s">
        <v>5113</v>
      </c>
      <c r="B9816" t="s">
        <v>12654</v>
      </c>
      <c r="C9816" t="s">
        <v>5233</v>
      </c>
      <c r="D9816" s="1">
        <v>103201101</v>
      </c>
      <c r="E9816" t="s">
        <v>43</v>
      </c>
      <c r="G9816">
        <v>45014</v>
      </c>
      <c r="H9816" s="3">
        <v>1020</v>
      </c>
      <c r="I9816">
        <v>2073537</v>
      </c>
      <c r="J9816" s="4">
        <v>1692</v>
      </c>
      <c r="K9816" t="s">
        <v>31</v>
      </c>
      <c r="L9816" t="s">
        <v>32</v>
      </c>
      <c r="M9816" t="s">
        <v>33</v>
      </c>
      <c r="N9816" s="4">
        <v>5</v>
      </c>
      <c r="O9816" s="4">
        <v>8460</v>
      </c>
      <c r="P9816" t="s">
        <v>13097</v>
      </c>
      <c r="Q9816" t="s">
        <v>8984</v>
      </c>
      <c r="R9816" t="s">
        <v>8985</v>
      </c>
      <c r="S9816" t="s">
        <v>14733</v>
      </c>
      <c r="T9816" t="s">
        <v>35</v>
      </c>
      <c r="U9816" t="s">
        <v>36</v>
      </c>
      <c r="V9816">
        <v>0</v>
      </c>
      <c r="W9816">
        <v>2023</v>
      </c>
      <c r="X9816" t="s">
        <v>76</v>
      </c>
      <c r="Y9816" t="s">
        <v>38</v>
      </c>
      <c r="Z9816" t="s">
        <v>45</v>
      </c>
      <c r="AA9816" t="s">
        <v>40</v>
      </c>
      <c r="AB9816" t="s">
        <v>40</v>
      </c>
    </row>
    <row r="9817" spans="1:28" x14ac:dyDescent="0.35">
      <c r="A9817" t="s">
        <v>5113</v>
      </c>
      <c r="B9817" t="s">
        <v>12654</v>
      </c>
      <c r="C9817" t="s">
        <v>5233</v>
      </c>
      <c r="D9817" s="1">
        <v>103201101</v>
      </c>
      <c r="E9817" t="s">
        <v>53</v>
      </c>
      <c r="G9817">
        <v>45014</v>
      </c>
      <c r="H9817" s="3">
        <v>448</v>
      </c>
      <c r="I9817">
        <v>2072280</v>
      </c>
      <c r="J9817" s="4">
        <v>2239</v>
      </c>
      <c r="K9817" t="s">
        <v>31</v>
      </c>
      <c r="L9817" t="s">
        <v>384</v>
      </c>
      <c r="M9817" t="s">
        <v>2270</v>
      </c>
      <c r="N9817" s="4">
        <v>460</v>
      </c>
      <c r="O9817" s="4">
        <v>1028349</v>
      </c>
      <c r="P9817" t="s">
        <v>13099</v>
      </c>
      <c r="Q9817" t="s">
        <v>8984</v>
      </c>
      <c r="R9817" t="s">
        <v>8985</v>
      </c>
      <c r="S9817" t="s">
        <v>14734</v>
      </c>
      <c r="T9817" t="s">
        <v>35</v>
      </c>
      <c r="U9817" t="s">
        <v>36</v>
      </c>
      <c r="V9817">
        <v>0</v>
      </c>
      <c r="W9817">
        <v>2023</v>
      </c>
      <c r="X9817" t="s">
        <v>76</v>
      </c>
      <c r="Y9817" t="s">
        <v>38</v>
      </c>
      <c r="Z9817" t="s">
        <v>422</v>
      </c>
      <c r="AA9817" t="s">
        <v>40</v>
      </c>
      <c r="AB9817" t="s">
        <v>38</v>
      </c>
    </row>
    <row r="9818" spans="1:28" x14ac:dyDescent="0.35">
      <c r="A9818" t="s">
        <v>5113</v>
      </c>
      <c r="B9818" t="s">
        <v>12654</v>
      </c>
      <c r="C9818" t="s">
        <v>5233</v>
      </c>
      <c r="D9818" s="1">
        <v>103201101</v>
      </c>
      <c r="E9818" t="s">
        <v>43</v>
      </c>
      <c r="G9818">
        <v>45014</v>
      </c>
      <c r="H9818" s="3">
        <v>508</v>
      </c>
      <c r="I9818">
        <v>2073434</v>
      </c>
      <c r="J9818" s="4">
        <v>2216</v>
      </c>
      <c r="K9818" t="s">
        <v>31</v>
      </c>
      <c r="L9818" t="s">
        <v>32</v>
      </c>
      <c r="M9818" t="s">
        <v>33</v>
      </c>
      <c r="N9818" s="4">
        <v>13</v>
      </c>
      <c r="O9818" s="4">
        <v>28808</v>
      </c>
      <c r="P9818" t="s">
        <v>9124</v>
      </c>
      <c r="Q9818" t="s">
        <v>8984</v>
      </c>
      <c r="R9818" t="s">
        <v>8985</v>
      </c>
      <c r="S9818" t="s">
        <v>14735</v>
      </c>
      <c r="T9818" t="s">
        <v>35</v>
      </c>
      <c r="U9818" t="s">
        <v>36</v>
      </c>
      <c r="V9818">
        <v>0</v>
      </c>
      <c r="W9818">
        <v>2023</v>
      </c>
      <c r="X9818" t="s">
        <v>76</v>
      </c>
      <c r="Y9818" t="s">
        <v>38</v>
      </c>
      <c r="Z9818" t="s">
        <v>45</v>
      </c>
      <c r="AA9818" t="s">
        <v>40</v>
      </c>
      <c r="AB9818" t="s">
        <v>40</v>
      </c>
    </row>
    <row r="9819" spans="1:28" x14ac:dyDescent="0.35">
      <c r="A9819" t="s">
        <v>5113</v>
      </c>
      <c r="B9819" t="s">
        <v>12654</v>
      </c>
      <c r="C9819" t="s">
        <v>5233</v>
      </c>
      <c r="D9819" s="1">
        <v>103201101</v>
      </c>
      <c r="E9819" t="s">
        <v>43</v>
      </c>
      <c r="G9819">
        <v>45014</v>
      </c>
      <c r="H9819" s="3">
        <v>2212</v>
      </c>
      <c r="I9819">
        <v>2074715</v>
      </c>
      <c r="J9819" s="4">
        <v>2314</v>
      </c>
      <c r="K9819" t="s">
        <v>31</v>
      </c>
      <c r="L9819" t="s">
        <v>384</v>
      </c>
      <c r="M9819" t="s">
        <v>2270</v>
      </c>
      <c r="N9819" s="4">
        <v>3</v>
      </c>
      <c r="O9819" s="4">
        <v>6942</v>
      </c>
      <c r="P9819" t="s">
        <v>9398</v>
      </c>
      <c r="Q9819" t="s">
        <v>8984</v>
      </c>
      <c r="R9819" t="s">
        <v>8985</v>
      </c>
      <c r="S9819" t="s">
        <v>14736</v>
      </c>
      <c r="T9819" t="s">
        <v>35</v>
      </c>
      <c r="U9819" t="s">
        <v>36</v>
      </c>
      <c r="V9819">
        <v>0</v>
      </c>
      <c r="W9819">
        <v>2023</v>
      </c>
      <c r="X9819" t="s">
        <v>76</v>
      </c>
      <c r="Y9819" t="s">
        <v>38</v>
      </c>
      <c r="Z9819" t="s">
        <v>64</v>
      </c>
      <c r="AA9819" t="s">
        <v>40</v>
      </c>
      <c r="AB9819" t="s">
        <v>40</v>
      </c>
    </row>
    <row r="9820" spans="1:28" x14ac:dyDescent="0.35">
      <c r="A9820" t="s">
        <v>5113</v>
      </c>
      <c r="B9820" t="s">
        <v>12654</v>
      </c>
      <c r="C9820" t="s">
        <v>5320</v>
      </c>
      <c r="D9820" s="1">
        <v>103091102</v>
      </c>
      <c r="E9820" t="s">
        <v>43</v>
      </c>
      <c r="G9820">
        <v>44988</v>
      </c>
      <c r="H9820" s="3">
        <v>903</v>
      </c>
      <c r="I9820">
        <v>2020954</v>
      </c>
      <c r="J9820" s="4">
        <v>286</v>
      </c>
      <c r="K9820" t="s">
        <v>31</v>
      </c>
      <c r="L9820" t="s">
        <v>32</v>
      </c>
      <c r="M9820" t="s">
        <v>33</v>
      </c>
      <c r="N9820" s="4">
        <v>10</v>
      </c>
      <c r="O9820" s="4">
        <v>2860</v>
      </c>
      <c r="P9820" t="s">
        <v>13198</v>
      </c>
      <c r="Q9820" t="s">
        <v>8984</v>
      </c>
      <c r="R9820" t="s">
        <v>8985</v>
      </c>
      <c r="S9820" t="s">
        <v>5854</v>
      </c>
      <c r="T9820" t="s">
        <v>35</v>
      </c>
      <c r="U9820" t="s">
        <v>36</v>
      </c>
      <c r="V9820">
        <v>0</v>
      </c>
      <c r="W9820">
        <v>2023</v>
      </c>
      <c r="X9820" t="s">
        <v>76</v>
      </c>
      <c r="Y9820" t="s">
        <v>38</v>
      </c>
      <c r="Z9820" t="s">
        <v>39</v>
      </c>
      <c r="AA9820" t="s">
        <v>40</v>
      </c>
      <c r="AB9820" t="s">
        <v>40</v>
      </c>
    </row>
    <row r="9821" spans="1:28" x14ac:dyDescent="0.35">
      <c r="A9821" t="s">
        <v>5113</v>
      </c>
      <c r="B9821" t="s">
        <v>12654</v>
      </c>
      <c r="C9821" t="s">
        <v>5428</v>
      </c>
      <c r="D9821" s="1">
        <v>103751101</v>
      </c>
      <c r="E9821" t="s">
        <v>43</v>
      </c>
      <c r="G9821">
        <v>45013</v>
      </c>
      <c r="H9821" s="3">
        <v>944</v>
      </c>
      <c r="I9821">
        <v>2070027</v>
      </c>
      <c r="J9821" s="4">
        <v>321</v>
      </c>
      <c r="K9821" t="s">
        <v>31</v>
      </c>
      <c r="L9821" t="s">
        <v>32</v>
      </c>
      <c r="M9821" t="s">
        <v>33</v>
      </c>
      <c r="N9821" s="4">
        <v>4</v>
      </c>
      <c r="O9821" s="4">
        <v>1284</v>
      </c>
      <c r="P9821" t="s">
        <v>9306</v>
      </c>
      <c r="Q9821" t="s">
        <v>8984</v>
      </c>
      <c r="R9821" t="s">
        <v>47</v>
      </c>
      <c r="S9821" t="s">
        <v>5861</v>
      </c>
      <c r="T9821" t="s">
        <v>35</v>
      </c>
      <c r="U9821" t="s">
        <v>36</v>
      </c>
      <c r="V9821">
        <v>0</v>
      </c>
      <c r="W9821">
        <v>2023</v>
      </c>
      <c r="X9821" t="s">
        <v>76</v>
      </c>
      <c r="Y9821" t="s">
        <v>38</v>
      </c>
      <c r="Z9821" t="s">
        <v>64</v>
      </c>
      <c r="AA9821" t="s">
        <v>40</v>
      </c>
      <c r="AB9821" t="s">
        <v>40</v>
      </c>
    </row>
    <row r="9822" spans="1:28" x14ac:dyDescent="0.35">
      <c r="A9822" t="s">
        <v>5113</v>
      </c>
      <c r="B9822" t="s">
        <v>12654</v>
      </c>
      <c r="C9822" t="s">
        <v>5120</v>
      </c>
      <c r="D9822" s="1">
        <v>103031102</v>
      </c>
      <c r="E9822" t="s">
        <v>43</v>
      </c>
      <c r="G9822">
        <v>44986</v>
      </c>
      <c r="H9822" s="3">
        <v>1631</v>
      </c>
      <c r="I9822" t="s">
        <v>13031</v>
      </c>
      <c r="J9822" s="4">
        <v>1204</v>
      </c>
      <c r="K9822" t="s">
        <v>31</v>
      </c>
      <c r="L9822" t="s">
        <v>32</v>
      </c>
      <c r="M9822" t="s">
        <v>33</v>
      </c>
      <c r="N9822" s="4">
        <v>1</v>
      </c>
      <c r="O9822" s="4">
        <v>1204</v>
      </c>
      <c r="P9822" t="s">
        <v>8987</v>
      </c>
      <c r="Q9822" t="s">
        <v>8984</v>
      </c>
      <c r="R9822" t="s">
        <v>8985</v>
      </c>
      <c r="S9822" t="s">
        <v>14737</v>
      </c>
      <c r="T9822" t="s">
        <v>35</v>
      </c>
      <c r="U9822" t="s">
        <v>36</v>
      </c>
      <c r="V9822">
        <v>0</v>
      </c>
      <c r="W9822">
        <v>2023</v>
      </c>
      <c r="X9822" t="s">
        <v>76</v>
      </c>
      <c r="Y9822" t="s">
        <v>38</v>
      </c>
      <c r="Z9822" t="s">
        <v>422</v>
      </c>
      <c r="AA9822" t="s">
        <v>40</v>
      </c>
      <c r="AB9822" t="s">
        <v>40</v>
      </c>
    </row>
    <row r="9823" spans="1:28" x14ac:dyDescent="0.35">
      <c r="A9823" t="s">
        <v>5113</v>
      </c>
      <c r="B9823" t="s">
        <v>12654</v>
      </c>
      <c r="C9823" t="s">
        <v>5120</v>
      </c>
      <c r="D9823" s="1">
        <v>103031102</v>
      </c>
      <c r="E9823" t="s">
        <v>30</v>
      </c>
      <c r="G9823">
        <v>45014</v>
      </c>
      <c r="H9823" s="3">
        <v>1405</v>
      </c>
      <c r="I9823">
        <v>2073228</v>
      </c>
      <c r="J9823" s="4">
        <v>283</v>
      </c>
      <c r="K9823" t="s">
        <v>31</v>
      </c>
      <c r="L9823" t="s">
        <v>32</v>
      </c>
      <c r="M9823" t="s">
        <v>33</v>
      </c>
      <c r="N9823" s="4">
        <v>255</v>
      </c>
      <c r="O9823" s="4">
        <v>33575</v>
      </c>
      <c r="P9823" t="s">
        <v>8990</v>
      </c>
      <c r="Q9823" t="s">
        <v>8984</v>
      </c>
      <c r="R9823" t="s">
        <v>8985</v>
      </c>
      <c r="S9823" t="s">
        <v>5863</v>
      </c>
      <c r="T9823" t="s">
        <v>35</v>
      </c>
      <c r="U9823" t="s">
        <v>36</v>
      </c>
      <c r="V9823">
        <v>0</v>
      </c>
      <c r="W9823">
        <v>2023</v>
      </c>
      <c r="X9823" t="s">
        <v>76</v>
      </c>
      <c r="Y9823" t="s">
        <v>38</v>
      </c>
      <c r="Z9823" t="s">
        <v>64</v>
      </c>
      <c r="AA9823" t="s">
        <v>40</v>
      </c>
      <c r="AB9823" t="s">
        <v>40</v>
      </c>
    </row>
    <row r="9824" spans="1:28" x14ac:dyDescent="0.35">
      <c r="A9824" t="s">
        <v>5113</v>
      </c>
      <c r="B9824" t="s">
        <v>12654</v>
      </c>
      <c r="C9824" t="s">
        <v>5120</v>
      </c>
      <c r="D9824" s="1">
        <v>103031102</v>
      </c>
      <c r="E9824" t="s">
        <v>43</v>
      </c>
      <c r="G9824">
        <v>45014</v>
      </c>
      <c r="H9824" s="3">
        <v>1112</v>
      </c>
      <c r="I9824">
        <v>2072730</v>
      </c>
      <c r="J9824" s="4">
        <v>1658</v>
      </c>
      <c r="K9824" t="s">
        <v>31</v>
      </c>
      <c r="L9824" t="s">
        <v>32</v>
      </c>
      <c r="M9824" t="s">
        <v>33</v>
      </c>
      <c r="N9824" s="4">
        <v>17</v>
      </c>
      <c r="O9824" s="4">
        <v>8794</v>
      </c>
      <c r="P9824" t="s">
        <v>8990</v>
      </c>
      <c r="Q9824" t="s">
        <v>57</v>
      </c>
      <c r="R9824" t="s">
        <v>8985</v>
      </c>
      <c r="S9824" t="s">
        <v>14738</v>
      </c>
      <c r="T9824" t="s">
        <v>35</v>
      </c>
      <c r="U9824" t="s">
        <v>36</v>
      </c>
      <c r="V9824">
        <v>0</v>
      </c>
      <c r="W9824">
        <v>2023</v>
      </c>
      <c r="X9824" t="s">
        <v>76</v>
      </c>
      <c r="Y9824" t="s">
        <v>38</v>
      </c>
      <c r="Z9824" t="s">
        <v>39</v>
      </c>
      <c r="AA9824" t="s">
        <v>40</v>
      </c>
      <c r="AB9824" t="s">
        <v>40</v>
      </c>
    </row>
    <row r="9825" spans="1:28" x14ac:dyDescent="0.35">
      <c r="A9825" t="s">
        <v>5113</v>
      </c>
      <c r="B9825" t="s">
        <v>12654</v>
      </c>
      <c r="C9825" t="s">
        <v>5120</v>
      </c>
      <c r="D9825" s="1">
        <v>103031102</v>
      </c>
      <c r="E9825" t="s">
        <v>53</v>
      </c>
      <c r="G9825">
        <v>45014</v>
      </c>
      <c r="H9825" s="3">
        <v>1131</v>
      </c>
      <c r="I9825">
        <v>2072900</v>
      </c>
      <c r="J9825" s="4">
        <v>393</v>
      </c>
      <c r="K9825" t="s">
        <v>31</v>
      </c>
      <c r="L9825" t="s">
        <v>66</v>
      </c>
      <c r="M9825" t="s">
        <v>415</v>
      </c>
      <c r="N9825" s="4">
        <v>183</v>
      </c>
      <c r="O9825" s="4">
        <v>71208</v>
      </c>
      <c r="P9825" t="s">
        <v>8992</v>
      </c>
      <c r="Q9825" t="s">
        <v>8984</v>
      </c>
      <c r="R9825" t="s">
        <v>8985</v>
      </c>
      <c r="S9825" t="s">
        <v>5864</v>
      </c>
      <c r="T9825" t="s">
        <v>35</v>
      </c>
      <c r="U9825" t="s">
        <v>36</v>
      </c>
      <c r="V9825">
        <v>0</v>
      </c>
      <c r="W9825">
        <v>2023</v>
      </c>
      <c r="X9825" t="s">
        <v>76</v>
      </c>
      <c r="Y9825" t="s">
        <v>38</v>
      </c>
      <c r="Z9825" t="s">
        <v>45</v>
      </c>
      <c r="AA9825" t="s">
        <v>40</v>
      </c>
      <c r="AB9825" t="s">
        <v>38</v>
      </c>
    </row>
    <row r="9826" spans="1:28" x14ac:dyDescent="0.35">
      <c r="A9826" t="s">
        <v>5113</v>
      </c>
      <c r="B9826" t="s">
        <v>12653</v>
      </c>
      <c r="C9826" t="s">
        <v>5120</v>
      </c>
      <c r="D9826" s="1">
        <v>103031102</v>
      </c>
      <c r="E9826" t="s">
        <v>30</v>
      </c>
      <c r="G9826">
        <v>45014</v>
      </c>
      <c r="H9826" s="3">
        <v>1104</v>
      </c>
      <c r="I9826">
        <v>2072591</v>
      </c>
      <c r="J9826" s="4">
        <v>967</v>
      </c>
      <c r="K9826" t="s">
        <v>31</v>
      </c>
      <c r="L9826" t="s">
        <v>32</v>
      </c>
      <c r="M9826" t="s">
        <v>33</v>
      </c>
      <c r="N9826" s="4">
        <v>319</v>
      </c>
      <c r="O9826" s="4">
        <v>470477</v>
      </c>
      <c r="P9826" t="s">
        <v>13097</v>
      </c>
      <c r="Q9826" t="s">
        <v>8984</v>
      </c>
      <c r="R9826" t="s">
        <v>8985</v>
      </c>
      <c r="S9826" t="s">
        <v>14739</v>
      </c>
      <c r="T9826" t="s">
        <v>35</v>
      </c>
      <c r="U9826" t="s">
        <v>36</v>
      </c>
      <c r="V9826">
        <v>0</v>
      </c>
      <c r="W9826">
        <v>2023</v>
      </c>
      <c r="X9826" t="s">
        <v>76</v>
      </c>
      <c r="Y9826" t="s">
        <v>38</v>
      </c>
      <c r="Z9826" t="s">
        <v>39</v>
      </c>
      <c r="AA9826" t="s">
        <v>40</v>
      </c>
      <c r="AB9826" t="s">
        <v>40</v>
      </c>
    </row>
    <row r="9827" spans="1:28" x14ac:dyDescent="0.35">
      <c r="A9827" t="s">
        <v>5113</v>
      </c>
      <c r="B9827" t="s">
        <v>12653</v>
      </c>
      <c r="C9827" t="s">
        <v>5128</v>
      </c>
      <c r="D9827" s="1">
        <v>103611101</v>
      </c>
      <c r="E9827" t="s">
        <v>43</v>
      </c>
      <c r="G9827">
        <v>45013</v>
      </c>
      <c r="H9827" s="3">
        <v>703</v>
      </c>
      <c r="I9827">
        <v>2070833</v>
      </c>
      <c r="J9827" s="4">
        <v>1080</v>
      </c>
      <c r="K9827" t="s">
        <v>31</v>
      </c>
      <c r="L9827" t="s">
        <v>32</v>
      </c>
      <c r="M9827" t="s">
        <v>33</v>
      </c>
      <c r="N9827" s="4">
        <v>5</v>
      </c>
      <c r="O9827" s="4">
        <v>5400</v>
      </c>
      <c r="P9827" t="s">
        <v>9124</v>
      </c>
      <c r="Q9827" t="s">
        <v>8984</v>
      </c>
      <c r="R9827" t="s">
        <v>8985</v>
      </c>
      <c r="S9827" t="s">
        <v>5862</v>
      </c>
      <c r="T9827" t="s">
        <v>35</v>
      </c>
      <c r="U9827" t="s">
        <v>36</v>
      </c>
      <c r="V9827">
        <v>0</v>
      </c>
      <c r="W9827">
        <v>2023</v>
      </c>
      <c r="X9827" t="s">
        <v>76</v>
      </c>
      <c r="Y9827" t="s">
        <v>38</v>
      </c>
      <c r="Z9827" t="s">
        <v>45</v>
      </c>
      <c r="AA9827" t="s">
        <v>40</v>
      </c>
      <c r="AB9827" t="s">
        <v>40</v>
      </c>
    </row>
    <row r="9828" spans="1:28" x14ac:dyDescent="0.35">
      <c r="A9828" t="s">
        <v>5113</v>
      </c>
      <c r="B9828" t="s">
        <v>12653</v>
      </c>
      <c r="C9828" t="s">
        <v>5128</v>
      </c>
      <c r="D9828" s="1">
        <v>103611101</v>
      </c>
      <c r="E9828" t="s">
        <v>30</v>
      </c>
      <c r="G9828">
        <v>45013</v>
      </c>
      <c r="H9828" s="3">
        <v>931</v>
      </c>
      <c r="I9828">
        <v>2069535</v>
      </c>
      <c r="J9828" s="4">
        <v>1136</v>
      </c>
      <c r="K9828" t="s">
        <v>31</v>
      </c>
      <c r="L9828" t="s">
        <v>32</v>
      </c>
      <c r="M9828" t="s">
        <v>33</v>
      </c>
      <c r="N9828" s="4">
        <v>74</v>
      </c>
      <c r="O9828" s="4">
        <v>124797</v>
      </c>
      <c r="P9828" t="s">
        <v>9124</v>
      </c>
      <c r="Q9828" t="s">
        <v>8984</v>
      </c>
      <c r="R9828" t="s">
        <v>8985</v>
      </c>
      <c r="S9828" t="s">
        <v>14740</v>
      </c>
      <c r="T9828" t="s">
        <v>35</v>
      </c>
      <c r="U9828" t="s">
        <v>36</v>
      </c>
      <c r="V9828">
        <v>0</v>
      </c>
      <c r="W9828">
        <v>2023</v>
      </c>
      <c r="X9828" t="s">
        <v>76</v>
      </c>
      <c r="Y9828" t="s">
        <v>38</v>
      </c>
      <c r="Z9828" t="s">
        <v>39</v>
      </c>
      <c r="AA9828" t="s">
        <v>40</v>
      </c>
      <c r="AB9828" t="s">
        <v>40</v>
      </c>
    </row>
    <row r="9829" spans="1:28" x14ac:dyDescent="0.35">
      <c r="A9829" t="s">
        <v>5113</v>
      </c>
      <c r="B9829" t="s">
        <v>12653</v>
      </c>
      <c r="C9829" t="s">
        <v>5225</v>
      </c>
      <c r="D9829" s="1">
        <v>102931102</v>
      </c>
      <c r="E9829" t="s">
        <v>43</v>
      </c>
      <c r="G9829">
        <v>44995</v>
      </c>
      <c r="H9829" s="3">
        <v>1809</v>
      </c>
      <c r="I9829">
        <v>2031539</v>
      </c>
      <c r="J9829" s="4">
        <v>187</v>
      </c>
      <c r="K9829" t="s">
        <v>31</v>
      </c>
      <c r="L9829" t="s">
        <v>32</v>
      </c>
      <c r="M9829" t="s">
        <v>33</v>
      </c>
      <c r="N9829" s="4">
        <v>3</v>
      </c>
      <c r="O9829" s="4">
        <v>561</v>
      </c>
      <c r="P9829" t="s">
        <v>8987</v>
      </c>
      <c r="Q9829" t="s">
        <v>8984</v>
      </c>
      <c r="R9829" t="s">
        <v>8985</v>
      </c>
      <c r="S9829" t="s">
        <v>5858</v>
      </c>
      <c r="T9829" t="s">
        <v>35</v>
      </c>
      <c r="U9829" t="s">
        <v>36</v>
      </c>
      <c r="V9829">
        <v>0</v>
      </c>
      <c r="W9829">
        <v>2023</v>
      </c>
      <c r="X9829" t="s">
        <v>76</v>
      </c>
      <c r="Y9829" t="s">
        <v>38</v>
      </c>
      <c r="Z9829" t="s">
        <v>64</v>
      </c>
      <c r="AA9829" t="s">
        <v>40</v>
      </c>
      <c r="AB9829" t="s">
        <v>40</v>
      </c>
    </row>
    <row r="9830" spans="1:28" x14ac:dyDescent="0.35">
      <c r="A9830" t="s">
        <v>5113</v>
      </c>
      <c r="B9830" t="s">
        <v>12653</v>
      </c>
      <c r="C9830" t="s">
        <v>5217</v>
      </c>
      <c r="D9830" s="1">
        <v>103521103</v>
      </c>
      <c r="E9830" t="s">
        <v>43</v>
      </c>
      <c r="G9830">
        <v>44995</v>
      </c>
      <c r="H9830" s="3">
        <v>708</v>
      </c>
      <c r="I9830">
        <v>2030401</v>
      </c>
      <c r="J9830" s="4">
        <v>577</v>
      </c>
      <c r="K9830" t="s">
        <v>31</v>
      </c>
      <c r="L9830" t="s">
        <v>32</v>
      </c>
      <c r="M9830" t="s">
        <v>33</v>
      </c>
      <c r="N9830" s="4">
        <v>50</v>
      </c>
      <c r="O9830" s="4">
        <v>28850</v>
      </c>
      <c r="P9830" t="s">
        <v>8983</v>
      </c>
      <c r="Q9830" t="s">
        <v>8984</v>
      </c>
      <c r="R9830" t="s">
        <v>8985</v>
      </c>
      <c r="S9830" t="s">
        <v>5859</v>
      </c>
      <c r="T9830" t="s">
        <v>35</v>
      </c>
      <c r="U9830" t="s">
        <v>36</v>
      </c>
      <c r="V9830">
        <v>0</v>
      </c>
      <c r="W9830">
        <v>2023</v>
      </c>
      <c r="X9830" t="s">
        <v>76</v>
      </c>
      <c r="Y9830" t="s">
        <v>38</v>
      </c>
      <c r="Z9830" t="s">
        <v>39</v>
      </c>
      <c r="AA9830" t="s">
        <v>40</v>
      </c>
      <c r="AB9830" t="s">
        <v>38</v>
      </c>
    </row>
    <row r="9831" spans="1:28" x14ac:dyDescent="0.35">
      <c r="A9831" t="s">
        <v>5113</v>
      </c>
      <c r="B9831" t="s">
        <v>12653</v>
      </c>
      <c r="C9831" t="s">
        <v>5170</v>
      </c>
      <c r="D9831" s="1">
        <v>103271101</v>
      </c>
      <c r="E9831" t="s">
        <v>30</v>
      </c>
      <c r="G9831">
        <v>44995</v>
      </c>
      <c r="H9831" s="3">
        <v>1702</v>
      </c>
      <c r="I9831">
        <v>2031466</v>
      </c>
      <c r="J9831" s="4">
        <v>1209</v>
      </c>
      <c r="K9831" t="s">
        <v>31</v>
      </c>
      <c r="L9831" t="s">
        <v>384</v>
      </c>
      <c r="M9831" t="s">
        <v>2270</v>
      </c>
      <c r="N9831" s="4">
        <v>216</v>
      </c>
      <c r="O9831" s="4">
        <v>194087</v>
      </c>
      <c r="P9831" t="s">
        <v>8987</v>
      </c>
      <c r="Q9831" t="s">
        <v>9125</v>
      </c>
      <c r="R9831" t="s">
        <v>8985</v>
      </c>
      <c r="S9831" t="s">
        <v>14741</v>
      </c>
      <c r="T9831" t="s">
        <v>35</v>
      </c>
      <c r="U9831" t="s">
        <v>36</v>
      </c>
      <c r="V9831">
        <v>0</v>
      </c>
      <c r="W9831">
        <v>2023</v>
      </c>
      <c r="X9831" t="s">
        <v>76</v>
      </c>
      <c r="Y9831" t="s">
        <v>38</v>
      </c>
      <c r="Z9831" t="s">
        <v>39</v>
      </c>
      <c r="AA9831" t="s">
        <v>40</v>
      </c>
      <c r="AB9831" t="s">
        <v>40</v>
      </c>
    </row>
    <row r="9832" spans="1:28" x14ac:dyDescent="0.35">
      <c r="A9832" t="s">
        <v>5113</v>
      </c>
      <c r="B9832" t="s">
        <v>12653</v>
      </c>
      <c r="C9832" t="s">
        <v>5170</v>
      </c>
      <c r="D9832" s="1">
        <v>103271101</v>
      </c>
      <c r="E9832" t="s">
        <v>30</v>
      </c>
      <c r="G9832">
        <v>44995</v>
      </c>
      <c r="H9832" s="3">
        <v>1659</v>
      </c>
      <c r="I9832">
        <v>2031443</v>
      </c>
      <c r="J9832" s="4">
        <v>3050</v>
      </c>
      <c r="K9832" t="s">
        <v>31</v>
      </c>
      <c r="L9832" t="s">
        <v>32</v>
      </c>
      <c r="M9832" t="s">
        <v>33</v>
      </c>
      <c r="N9832" s="4">
        <v>67</v>
      </c>
      <c r="O9832" s="4">
        <v>198295</v>
      </c>
      <c r="P9832" t="s">
        <v>8987</v>
      </c>
      <c r="Q9832" t="s">
        <v>8984</v>
      </c>
      <c r="R9832" t="s">
        <v>8985</v>
      </c>
      <c r="S9832" t="s">
        <v>14742</v>
      </c>
      <c r="T9832" t="s">
        <v>35</v>
      </c>
      <c r="U9832" t="s">
        <v>36</v>
      </c>
      <c r="V9832">
        <v>0</v>
      </c>
      <c r="W9832">
        <v>2023</v>
      </c>
      <c r="X9832" t="s">
        <v>76</v>
      </c>
      <c r="Y9832" t="s">
        <v>38</v>
      </c>
      <c r="Z9832" t="s">
        <v>64</v>
      </c>
      <c r="AA9832" t="s">
        <v>40</v>
      </c>
      <c r="AB9832" t="s">
        <v>40</v>
      </c>
    </row>
    <row r="9833" spans="1:28" x14ac:dyDescent="0.35">
      <c r="A9833" t="s">
        <v>5113</v>
      </c>
      <c r="B9833" t="s">
        <v>12653</v>
      </c>
      <c r="C9833" t="s">
        <v>5170</v>
      </c>
      <c r="D9833" s="1">
        <v>103271101</v>
      </c>
      <c r="E9833" t="s">
        <v>30</v>
      </c>
      <c r="G9833">
        <v>45013</v>
      </c>
      <c r="H9833" s="3">
        <v>1038</v>
      </c>
      <c r="I9833">
        <v>2070209</v>
      </c>
      <c r="J9833" s="4">
        <v>269</v>
      </c>
      <c r="K9833" t="s">
        <v>31</v>
      </c>
      <c r="L9833" t="s">
        <v>32</v>
      </c>
      <c r="M9833" t="s">
        <v>33</v>
      </c>
      <c r="N9833" s="4">
        <v>129</v>
      </c>
      <c r="O9833" s="4">
        <v>21672</v>
      </c>
      <c r="P9833" t="s">
        <v>9124</v>
      </c>
      <c r="Q9833" t="s">
        <v>8984</v>
      </c>
      <c r="R9833" t="s">
        <v>47</v>
      </c>
      <c r="S9833" t="s">
        <v>5860</v>
      </c>
      <c r="T9833" t="s">
        <v>35</v>
      </c>
      <c r="U9833" t="s">
        <v>36</v>
      </c>
      <c r="V9833">
        <v>0</v>
      </c>
      <c r="W9833">
        <v>2023</v>
      </c>
      <c r="X9833" t="s">
        <v>76</v>
      </c>
      <c r="Y9833" t="s">
        <v>38</v>
      </c>
      <c r="Z9833" t="s">
        <v>64</v>
      </c>
      <c r="AA9833" t="s">
        <v>40</v>
      </c>
      <c r="AB9833" t="s">
        <v>40</v>
      </c>
    </row>
    <row r="9834" spans="1:28" x14ac:dyDescent="0.35">
      <c r="A9834" t="s">
        <v>5113</v>
      </c>
      <c r="B9834" t="s">
        <v>12653</v>
      </c>
      <c r="C9834" t="s">
        <v>5452</v>
      </c>
      <c r="D9834" s="1">
        <v>109001101</v>
      </c>
      <c r="E9834" t="s">
        <v>53</v>
      </c>
      <c r="G9834">
        <v>45013</v>
      </c>
      <c r="H9834" s="3">
        <v>2346</v>
      </c>
      <c r="I9834">
        <v>2073657</v>
      </c>
      <c r="J9834" s="4">
        <v>2662</v>
      </c>
      <c r="K9834" t="s">
        <v>31</v>
      </c>
      <c r="L9834" t="s">
        <v>66</v>
      </c>
      <c r="M9834" t="s">
        <v>415</v>
      </c>
      <c r="N9834" s="4">
        <v>32</v>
      </c>
      <c r="O9834" s="4">
        <v>76152</v>
      </c>
      <c r="P9834" t="s">
        <v>9004</v>
      </c>
      <c r="Q9834" t="s">
        <v>8984</v>
      </c>
      <c r="R9834" t="s">
        <v>8985</v>
      </c>
      <c r="S9834" t="s">
        <v>14743</v>
      </c>
      <c r="T9834" t="s">
        <v>35</v>
      </c>
      <c r="U9834" t="s">
        <v>36</v>
      </c>
      <c r="V9834">
        <v>0</v>
      </c>
      <c r="W9834">
        <v>2023</v>
      </c>
      <c r="X9834" t="s">
        <v>76</v>
      </c>
      <c r="Y9834" t="s">
        <v>38</v>
      </c>
      <c r="Z9834" t="s">
        <v>45</v>
      </c>
      <c r="AA9834" t="s">
        <v>40</v>
      </c>
      <c r="AB9834" t="s">
        <v>38</v>
      </c>
    </row>
    <row r="9835" spans="1:28" x14ac:dyDescent="0.35">
      <c r="A9835" t="s">
        <v>5113</v>
      </c>
      <c r="B9835" t="s">
        <v>12653</v>
      </c>
      <c r="C9835" t="s">
        <v>5452</v>
      </c>
      <c r="D9835" s="1">
        <v>109001101</v>
      </c>
      <c r="E9835" t="s">
        <v>53</v>
      </c>
      <c r="G9835">
        <v>45013</v>
      </c>
      <c r="H9835" s="3">
        <v>1857</v>
      </c>
      <c r="I9835">
        <v>2071883</v>
      </c>
      <c r="J9835" s="4">
        <v>2712</v>
      </c>
      <c r="K9835" t="s">
        <v>31</v>
      </c>
      <c r="L9835" t="s">
        <v>32</v>
      </c>
      <c r="M9835" t="s">
        <v>33</v>
      </c>
      <c r="N9835" s="4">
        <v>61</v>
      </c>
      <c r="O9835" s="4">
        <v>129526</v>
      </c>
      <c r="P9835" t="s">
        <v>13181</v>
      </c>
      <c r="Q9835" t="s">
        <v>8984</v>
      </c>
      <c r="R9835" t="s">
        <v>8985</v>
      </c>
      <c r="S9835" t="s">
        <v>14744</v>
      </c>
      <c r="T9835" t="s">
        <v>35</v>
      </c>
      <c r="U9835" t="s">
        <v>36</v>
      </c>
      <c r="V9835">
        <v>0</v>
      </c>
      <c r="W9835">
        <v>2023</v>
      </c>
      <c r="X9835" t="s">
        <v>76</v>
      </c>
      <c r="Y9835" t="s">
        <v>38</v>
      </c>
      <c r="Z9835" t="s">
        <v>39</v>
      </c>
      <c r="AA9835" t="s">
        <v>40</v>
      </c>
      <c r="AB9835" t="s">
        <v>38</v>
      </c>
    </row>
    <row r="9836" spans="1:28" x14ac:dyDescent="0.35">
      <c r="A9836" t="s">
        <v>5113</v>
      </c>
      <c r="B9836" t="s">
        <v>12653</v>
      </c>
      <c r="C9836" t="s">
        <v>5312</v>
      </c>
      <c r="D9836" s="1">
        <v>101321101</v>
      </c>
      <c r="E9836" t="s">
        <v>30</v>
      </c>
      <c r="G9836">
        <v>45005</v>
      </c>
      <c r="H9836" s="3">
        <v>2137</v>
      </c>
      <c r="I9836">
        <v>2053485</v>
      </c>
      <c r="J9836" s="4">
        <v>487</v>
      </c>
      <c r="K9836" t="s">
        <v>31</v>
      </c>
      <c r="L9836" t="s">
        <v>66</v>
      </c>
      <c r="M9836" t="s">
        <v>415</v>
      </c>
      <c r="N9836" s="4">
        <v>1</v>
      </c>
      <c r="O9836" s="4">
        <v>487</v>
      </c>
      <c r="P9836" t="s">
        <v>8983</v>
      </c>
      <c r="Q9836" t="s">
        <v>79</v>
      </c>
      <c r="R9836" t="s">
        <v>8985</v>
      </c>
      <c r="S9836" t="s">
        <v>14745</v>
      </c>
      <c r="T9836" t="s">
        <v>35</v>
      </c>
      <c r="U9836" t="s">
        <v>36</v>
      </c>
      <c r="V9836">
        <v>45703915</v>
      </c>
      <c r="W9836">
        <v>2023</v>
      </c>
      <c r="X9836" t="s">
        <v>76</v>
      </c>
      <c r="Y9836" t="s">
        <v>38</v>
      </c>
      <c r="Z9836" t="s">
        <v>422</v>
      </c>
      <c r="AA9836" t="s">
        <v>40</v>
      </c>
      <c r="AB9836" t="s">
        <v>40</v>
      </c>
    </row>
    <row r="9837" spans="1:28" x14ac:dyDescent="0.35">
      <c r="A9837" t="s">
        <v>5113</v>
      </c>
      <c r="B9837" t="s">
        <v>12653</v>
      </c>
      <c r="C9837" t="s">
        <v>5312</v>
      </c>
      <c r="D9837" s="1">
        <v>101321101</v>
      </c>
      <c r="E9837" t="s">
        <v>30</v>
      </c>
      <c r="G9837">
        <v>44990</v>
      </c>
      <c r="H9837" s="3">
        <v>1311</v>
      </c>
      <c r="I9837">
        <v>2023766</v>
      </c>
      <c r="J9837" s="4">
        <v>386</v>
      </c>
      <c r="K9837" t="s">
        <v>31</v>
      </c>
      <c r="L9837" t="s">
        <v>66</v>
      </c>
      <c r="M9837" t="s">
        <v>415</v>
      </c>
      <c r="N9837" s="4">
        <v>1</v>
      </c>
      <c r="O9837" s="4">
        <v>386</v>
      </c>
      <c r="P9837" t="s">
        <v>8992</v>
      </c>
      <c r="Q9837" t="s">
        <v>79</v>
      </c>
      <c r="R9837" t="s">
        <v>8985</v>
      </c>
      <c r="S9837" t="s">
        <v>5856</v>
      </c>
      <c r="T9837" t="s">
        <v>35</v>
      </c>
      <c r="U9837" t="s">
        <v>36</v>
      </c>
      <c r="V9837">
        <v>0</v>
      </c>
      <c r="W9837">
        <v>2023</v>
      </c>
      <c r="X9837" t="s">
        <v>76</v>
      </c>
      <c r="Y9837" t="s">
        <v>38</v>
      </c>
      <c r="Z9837" t="s">
        <v>422</v>
      </c>
      <c r="AA9837" t="s">
        <v>40</v>
      </c>
      <c r="AB9837" t="s">
        <v>38</v>
      </c>
    </row>
    <row r="9838" spans="1:28" x14ac:dyDescent="0.35">
      <c r="A9838" t="s">
        <v>5113</v>
      </c>
      <c r="B9838" t="s">
        <v>12653</v>
      </c>
      <c r="C9838" t="s">
        <v>5254</v>
      </c>
      <c r="D9838" s="1">
        <v>103732101</v>
      </c>
      <c r="E9838" t="s">
        <v>59</v>
      </c>
      <c r="G9838">
        <v>45013</v>
      </c>
      <c r="H9838" s="3">
        <v>815</v>
      </c>
      <c r="I9838">
        <v>2069543</v>
      </c>
      <c r="J9838" s="4">
        <v>23633</v>
      </c>
      <c r="K9838" t="s">
        <v>31</v>
      </c>
      <c r="L9838" t="s">
        <v>32</v>
      </c>
      <c r="M9838" t="s">
        <v>33</v>
      </c>
      <c r="N9838" s="4">
        <v>2001</v>
      </c>
      <c r="O9838" s="4">
        <v>1596596</v>
      </c>
      <c r="P9838" t="s">
        <v>13097</v>
      </c>
      <c r="Q9838" t="s">
        <v>8984</v>
      </c>
      <c r="R9838" t="s">
        <v>8985</v>
      </c>
      <c r="S9838" t="s">
        <v>14746</v>
      </c>
      <c r="T9838" t="s">
        <v>35</v>
      </c>
      <c r="U9838" t="s">
        <v>36</v>
      </c>
      <c r="V9838">
        <v>0</v>
      </c>
      <c r="W9838">
        <v>2023</v>
      </c>
      <c r="X9838" t="s">
        <v>76</v>
      </c>
      <c r="Y9838" t="s">
        <v>38</v>
      </c>
      <c r="Z9838" t="s">
        <v>64</v>
      </c>
      <c r="AA9838" t="s">
        <v>40</v>
      </c>
      <c r="AB9838" t="s">
        <v>40</v>
      </c>
    </row>
    <row r="9839" spans="1:28" x14ac:dyDescent="0.35">
      <c r="A9839" t="s">
        <v>5113</v>
      </c>
      <c r="B9839" t="s">
        <v>12653</v>
      </c>
      <c r="C9839" t="s">
        <v>5116</v>
      </c>
      <c r="D9839" s="1">
        <v>103721101</v>
      </c>
      <c r="E9839" t="s">
        <v>30</v>
      </c>
      <c r="G9839">
        <v>44993</v>
      </c>
      <c r="H9839" s="3">
        <v>616</v>
      </c>
      <c r="I9839">
        <v>2026230</v>
      </c>
      <c r="J9839" s="4">
        <v>506</v>
      </c>
      <c r="K9839" t="s">
        <v>31</v>
      </c>
      <c r="L9839" t="s">
        <v>384</v>
      </c>
      <c r="M9839" t="s">
        <v>2270</v>
      </c>
      <c r="N9839" s="4">
        <v>352</v>
      </c>
      <c r="O9839" s="4">
        <v>78915</v>
      </c>
      <c r="P9839" t="s">
        <v>9174</v>
      </c>
      <c r="Q9839" t="s">
        <v>8984</v>
      </c>
      <c r="R9839" t="s">
        <v>8985</v>
      </c>
      <c r="S9839" t="s">
        <v>5857</v>
      </c>
      <c r="T9839" t="s">
        <v>35</v>
      </c>
      <c r="U9839" t="s">
        <v>36</v>
      </c>
      <c r="V9839">
        <v>0</v>
      </c>
      <c r="W9839">
        <v>2023</v>
      </c>
      <c r="X9839" t="s">
        <v>76</v>
      </c>
      <c r="Y9839" t="s">
        <v>38</v>
      </c>
      <c r="Z9839" t="s">
        <v>39</v>
      </c>
      <c r="AA9839" t="s">
        <v>40</v>
      </c>
      <c r="AB9839" t="s">
        <v>40</v>
      </c>
    </row>
    <row r="9840" spans="1:28" x14ac:dyDescent="0.35">
      <c r="A9840" t="s">
        <v>5113</v>
      </c>
      <c r="B9840" t="s">
        <v>12653</v>
      </c>
      <c r="C9840" t="s">
        <v>5312</v>
      </c>
      <c r="D9840" s="1">
        <v>101321101</v>
      </c>
      <c r="E9840" t="s">
        <v>30</v>
      </c>
      <c r="G9840">
        <v>44995</v>
      </c>
      <c r="H9840" s="3">
        <v>20</v>
      </c>
      <c r="I9840">
        <v>2029801</v>
      </c>
      <c r="J9840" s="4">
        <v>6818</v>
      </c>
      <c r="K9840" t="s">
        <v>31</v>
      </c>
      <c r="L9840" t="s">
        <v>32</v>
      </c>
      <c r="M9840" t="s">
        <v>33</v>
      </c>
      <c r="N9840" s="4">
        <v>107</v>
      </c>
      <c r="O9840" s="4">
        <v>447479</v>
      </c>
      <c r="P9840" t="s">
        <v>8999</v>
      </c>
      <c r="Q9840" t="s">
        <v>8984</v>
      </c>
      <c r="R9840" t="s">
        <v>8985</v>
      </c>
      <c r="S9840" t="s">
        <v>14747</v>
      </c>
      <c r="T9840" t="s">
        <v>35</v>
      </c>
      <c r="U9840" t="s">
        <v>36</v>
      </c>
      <c r="V9840">
        <v>0</v>
      </c>
      <c r="W9840">
        <v>2023</v>
      </c>
      <c r="X9840" t="s">
        <v>76</v>
      </c>
      <c r="Y9840" t="s">
        <v>38</v>
      </c>
      <c r="Z9840" t="s">
        <v>64</v>
      </c>
      <c r="AA9840" t="s">
        <v>40</v>
      </c>
      <c r="AB9840" t="s">
        <v>40</v>
      </c>
    </row>
    <row r="9841" spans="1:28" x14ac:dyDescent="0.35">
      <c r="A9841" t="s">
        <v>5879</v>
      </c>
      <c r="B9841" t="s">
        <v>12653</v>
      </c>
      <c r="C9841" t="s">
        <v>5880</v>
      </c>
      <c r="D9841" s="1">
        <v>24101103</v>
      </c>
      <c r="E9841" t="s">
        <v>43</v>
      </c>
      <c r="G9841">
        <v>45001</v>
      </c>
      <c r="H9841" s="3">
        <v>1732</v>
      </c>
      <c r="I9841" t="s">
        <v>13032</v>
      </c>
      <c r="J9841" s="4">
        <v>2452</v>
      </c>
      <c r="K9841" t="s">
        <v>31</v>
      </c>
      <c r="L9841" t="s">
        <v>32</v>
      </c>
      <c r="M9841" t="s">
        <v>83</v>
      </c>
      <c r="N9841" s="4">
        <v>1</v>
      </c>
      <c r="O9841" s="4">
        <v>2452</v>
      </c>
      <c r="P9841" t="s">
        <v>8987</v>
      </c>
      <c r="Q9841" t="s">
        <v>8984</v>
      </c>
      <c r="R9841" t="s">
        <v>8985</v>
      </c>
      <c r="S9841" t="s">
        <v>14748</v>
      </c>
      <c r="T9841" t="s">
        <v>35</v>
      </c>
      <c r="U9841" t="s">
        <v>36</v>
      </c>
      <c r="V9841">
        <v>0</v>
      </c>
      <c r="W9841">
        <v>2023</v>
      </c>
      <c r="X9841" t="s">
        <v>76</v>
      </c>
      <c r="Y9841" t="s">
        <v>38</v>
      </c>
      <c r="Z9841" t="s">
        <v>64</v>
      </c>
      <c r="AA9841" t="s">
        <v>40</v>
      </c>
      <c r="AB9841" t="s">
        <v>40</v>
      </c>
    </row>
    <row r="9842" spans="1:28" x14ac:dyDescent="0.35">
      <c r="A9842" t="s">
        <v>5879</v>
      </c>
      <c r="B9842" t="s">
        <v>12653</v>
      </c>
      <c r="C9842" t="s">
        <v>5880</v>
      </c>
      <c r="D9842" s="1">
        <v>24101103</v>
      </c>
      <c r="E9842" t="s">
        <v>43</v>
      </c>
      <c r="G9842">
        <v>45008</v>
      </c>
      <c r="H9842" s="3">
        <v>855</v>
      </c>
      <c r="I9842" t="s">
        <v>13033</v>
      </c>
      <c r="J9842" s="4">
        <v>3192</v>
      </c>
      <c r="K9842" t="s">
        <v>31</v>
      </c>
      <c r="L9842" t="s">
        <v>32</v>
      </c>
      <c r="M9842" t="s">
        <v>33</v>
      </c>
      <c r="N9842" s="4">
        <v>1</v>
      </c>
      <c r="O9842" s="4">
        <v>3192</v>
      </c>
      <c r="P9842" t="s">
        <v>13119</v>
      </c>
      <c r="Q9842" t="s">
        <v>8984</v>
      </c>
      <c r="R9842" t="s">
        <v>8985</v>
      </c>
      <c r="S9842" t="s">
        <v>14749</v>
      </c>
      <c r="T9842" t="s">
        <v>35</v>
      </c>
      <c r="U9842" t="s">
        <v>36</v>
      </c>
      <c r="V9842">
        <v>0</v>
      </c>
      <c r="W9842">
        <v>2023</v>
      </c>
      <c r="X9842" t="s">
        <v>76</v>
      </c>
      <c r="Y9842" t="s">
        <v>38</v>
      </c>
      <c r="Z9842" t="s">
        <v>39</v>
      </c>
      <c r="AA9842" t="s">
        <v>40</v>
      </c>
      <c r="AB9842" t="s">
        <v>40</v>
      </c>
    </row>
    <row r="9843" spans="1:28" x14ac:dyDescent="0.35">
      <c r="A9843" t="s">
        <v>5879</v>
      </c>
      <c r="B9843" t="s">
        <v>12653</v>
      </c>
      <c r="C9843" t="s">
        <v>5880</v>
      </c>
      <c r="D9843" s="1">
        <v>24101103</v>
      </c>
      <c r="E9843" t="s">
        <v>43</v>
      </c>
      <c r="G9843">
        <v>44995</v>
      </c>
      <c r="H9843" s="3">
        <v>859</v>
      </c>
      <c r="I9843">
        <v>2031762</v>
      </c>
      <c r="J9843" s="4">
        <v>1754</v>
      </c>
      <c r="K9843" t="s">
        <v>31</v>
      </c>
      <c r="L9843" t="s">
        <v>32</v>
      </c>
      <c r="M9843" t="s">
        <v>33</v>
      </c>
      <c r="N9843" s="4">
        <v>5</v>
      </c>
      <c r="O9843" s="4">
        <v>8770</v>
      </c>
      <c r="P9843" t="s">
        <v>13198</v>
      </c>
      <c r="Q9843" t="s">
        <v>8984</v>
      </c>
      <c r="R9843" t="s">
        <v>8985</v>
      </c>
      <c r="S9843" t="s">
        <v>14750</v>
      </c>
      <c r="T9843" t="s">
        <v>35</v>
      </c>
      <c r="U9843" t="s">
        <v>36</v>
      </c>
      <c r="V9843">
        <v>0</v>
      </c>
      <c r="W9843">
        <v>2023</v>
      </c>
      <c r="X9843" t="s">
        <v>76</v>
      </c>
      <c r="Y9843" t="s">
        <v>38</v>
      </c>
      <c r="Z9843" t="s">
        <v>39</v>
      </c>
      <c r="AA9843" t="s">
        <v>40</v>
      </c>
      <c r="AB9843" t="s">
        <v>40</v>
      </c>
    </row>
    <row r="9844" spans="1:28" x14ac:dyDescent="0.35">
      <c r="A9844" t="s">
        <v>5879</v>
      </c>
      <c r="B9844" t="s">
        <v>12653</v>
      </c>
      <c r="C9844" t="s">
        <v>5880</v>
      </c>
      <c r="D9844" s="1">
        <v>24101103</v>
      </c>
      <c r="E9844" t="s">
        <v>53</v>
      </c>
      <c r="G9844">
        <v>45001</v>
      </c>
      <c r="H9844" s="3">
        <v>1003</v>
      </c>
      <c r="I9844">
        <v>2048357</v>
      </c>
      <c r="J9844" s="4">
        <v>3114</v>
      </c>
      <c r="K9844" t="s">
        <v>31</v>
      </c>
      <c r="L9844" t="s">
        <v>66</v>
      </c>
      <c r="M9844" t="s">
        <v>415</v>
      </c>
      <c r="N9844" s="4">
        <v>231</v>
      </c>
      <c r="O9844" s="4">
        <v>91014</v>
      </c>
      <c r="P9844" t="s">
        <v>9139</v>
      </c>
      <c r="Q9844" t="s">
        <v>8984</v>
      </c>
      <c r="R9844" t="s">
        <v>9094</v>
      </c>
      <c r="S9844" t="s">
        <v>14751</v>
      </c>
      <c r="T9844" t="s">
        <v>35</v>
      </c>
      <c r="U9844" t="s">
        <v>36</v>
      </c>
      <c r="V9844">
        <v>0</v>
      </c>
      <c r="W9844">
        <v>2023</v>
      </c>
      <c r="X9844" t="s">
        <v>76</v>
      </c>
      <c r="Y9844" t="s">
        <v>38</v>
      </c>
      <c r="Z9844" t="s">
        <v>39</v>
      </c>
      <c r="AA9844" t="s">
        <v>40</v>
      </c>
      <c r="AB9844" t="s">
        <v>40</v>
      </c>
    </row>
    <row r="9845" spans="1:28" x14ac:dyDescent="0.35">
      <c r="A9845" t="s">
        <v>5879</v>
      </c>
      <c r="B9845" t="s">
        <v>12653</v>
      </c>
      <c r="C9845" t="s">
        <v>5883</v>
      </c>
      <c r="D9845" s="1">
        <v>24131103</v>
      </c>
      <c r="E9845" t="s">
        <v>43</v>
      </c>
      <c r="G9845">
        <v>45013</v>
      </c>
      <c r="H9845" s="3">
        <v>1542</v>
      </c>
      <c r="I9845">
        <v>2070992</v>
      </c>
      <c r="J9845" s="4">
        <v>1336</v>
      </c>
      <c r="K9845" t="s">
        <v>31</v>
      </c>
      <c r="L9845" t="s">
        <v>32</v>
      </c>
      <c r="M9845" t="s">
        <v>33</v>
      </c>
      <c r="N9845" s="4">
        <v>22</v>
      </c>
      <c r="O9845" s="4">
        <v>29392</v>
      </c>
      <c r="P9845" t="s">
        <v>8992</v>
      </c>
      <c r="Q9845" t="s">
        <v>8984</v>
      </c>
      <c r="R9845" t="s">
        <v>8985</v>
      </c>
      <c r="S9845" t="s">
        <v>14752</v>
      </c>
      <c r="T9845" t="s">
        <v>35</v>
      </c>
      <c r="U9845" t="s">
        <v>36</v>
      </c>
      <c r="V9845">
        <v>0</v>
      </c>
      <c r="W9845">
        <v>2023</v>
      </c>
      <c r="X9845" t="s">
        <v>76</v>
      </c>
      <c r="Y9845" t="s">
        <v>38</v>
      </c>
      <c r="Z9845" t="s">
        <v>64</v>
      </c>
      <c r="AA9845" t="s">
        <v>40</v>
      </c>
      <c r="AB9845" t="s">
        <v>40</v>
      </c>
    </row>
    <row r="9846" spans="1:28" x14ac:dyDescent="0.35">
      <c r="A9846" t="s">
        <v>5879</v>
      </c>
      <c r="B9846" t="s">
        <v>12653</v>
      </c>
      <c r="C9846" t="s">
        <v>5880</v>
      </c>
      <c r="D9846" s="1">
        <v>24101103</v>
      </c>
      <c r="E9846" t="s">
        <v>43</v>
      </c>
      <c r="G9846">
        <v>44995</v>
      </c>
      <c r="H9846" s="3">
        <v>254</v>
      </c>
      <c r="I9846">
        <v>2030686</v>
      </c>
      <c r="J9846" s="4">
        <v>1071</v>
      </c>
      <c r="K9846" t="s">
        <v>31</v>
      </c>
      <c r="L9846" t="s">
        <v>32</v>
      </c>
      <c r="M9846" t="s">
        <v>952</v>
      </c>
      <c r="N9846" s="4">
        <v>22</v>
      </c>
      <c r="O9846" s="4">
        <v>23562</v>
      </c>
      <c r="P9846" t="s">
        <v>13198</v>
      </c>
      <c r="Q9846" t="s">
        <v>8984</v>
      </c>
      <c r="R9846" t="s">
        <v>8985</v>
      </c>
      <c r="S9846" t="s">
        <v>14753</v>
      </c>
      <c r="T9846" t="s">
        <v>35</v>
      </c>
      <c r="U9846" t="s">
        <v>36</v>
      </c>
      <c r="V9846">
        <v>0</v>
      </c>
      <c r="W9846">
        <v>2023</v>
      </c>
      <c r="X9846" t="s">
        <v>76</v>
      </c>
      <c r="Y9846" t="s">
        <v>38</v>
      </c>
      <c r="Z9846" t="s">
        <v>39</v>
      </c>
      <c r="AA9846" t="s">
        <v>40</v>
      </c>
      <c r="AB9846" t="s">
        <v>40</v>
      </c>
    </row>
    <row r="9847" spans="1:28" x14ac:dyDescent="0.35">
      <c r="A9847" t="s">
        <v>5879</v>
      </c>
      <c r="B9847" t="s">
        <v>12653</v>
      </c>
      <c r="C9847" t="s">
        <v>5880</v>
      </c>
      <c r="D9847" s="1">
        <v>24101103</v>
      </c>
      <c r="E9847" t="s">
        <v>43</v>
      </c>
      <c r="G9847">
        <v>44995</v>
      </c>
      <c r="H9847" s="3">
        <v>254</v>
      </c>
      <c r="I9847">
        <v>2029965</v>
      </c>
      <c r="J9847" s="4">
        <v>1074</v>
      </c>
      <c r="K9847" t="s">
        <v>31</v>
      </c>
      <c r="L9847" t="s">
        <v>32</v>
      </c>
      <c r="M9847" t="s">
        <v>33</v>
      </c>
      <c r="N9847" s="4">
        <v>208</v>
      </c>
      <c r="O9847" s="4">
        <v>129342</v>
      </c>
      <c r="P9847" t="s">
        <v>8999</v>
      </c>
      <c r="Q9847" t="s">
        <v>8984</v>
      </c>
      <c r="R9847" t="s">
        <v>8985</v>
      </c>
      <c r="S9847" t="s">
        <v>6183</v>
      </c>
      <c r="T9847" t="s">
        <v>35</v>
      </c>
      <c r="U9847" t="s">
        <v>36</v>
      </c>
      <c r="V9847">
        <v>0</v>
      </c>
      <c r="W9847">
        <v>2023</v>
      </c>
      <c r="X9847" t="s">
        <v>76</v>
      </c>
      <c r="Y9847" t="s">
        <v>38</v>
      </c>
      <c r="Z9847" t="s">
        <v>39</v>
      </c>
      <c r="AA9847" t="s">
        <v>40</v>
      </c>
      <c r="AB9847" t="s">
        <v>40</v>
      </c>
    </row>
    <row r="9848" spans="1:28" x14ac:dyDescent="0.35">
      <c r="A9848" t="s">
        <v>5879</v>
      </c>
      <c r="B9848" t="s">
        <v>12653</v>
      </c>
      <c r="C9848" t="s">
        <v>5880</v>
      </c>
      <c r="D9848" s="1">
        <v>24101103</v>
      </c>
      <c r="E9848" t="s">
        <v>43</v>
      </c>
      <c r="G9848">
        <v>45007</v>
      </c>
      <c r="H9848" s="3">
        <v>1941</v>
      </c>
      <c r="I9848">
        <v>2063760</v>
      </c>
      <c r="J9848" s="4">
        <v>2819</v>
      </c>
      <c r="K9848" t="s">
        <v>31</v>
      </c>
      <c r="L9848" t="s">
        <v>32</v>
      </c>
      <c r="M9848" t="s">
        <v>33</v>
      </c>
      <c r="N9848" s="4">
        <v>29</v>
      </c>
      <c r="O9848" s="4">
        <v>45751</v>
      </c>
      <c r="P9848" t="s">
        <v>9143</v>
      </c>
      <c r="Q9848" t="s">
        <v>8984</v>
      </c>
      <c r="R9848" t="s">
        <v>8985</v>
      </c>
      <c r="S9848" t="s">
        <v>14754</v>
      </c>
      <c r="T9848" t="s">
        <v>35</v>
      </c>
      <c r="U9848" t="s">
        <v>36</v>
      </c>
      <c r="V9848">
        <v>0</v>
      </c>
      <c r="W9848">
        <v>2023</v>
      </c>
      <c r="X9848" t="s">
        <v>76</v>
      </c>
      <c r="Y9848" t="s">
        <v>38</v>
      </c>
      <c r="Z9848" t="s">
        <v>39</v>
      </c>
      <c r="AA9848" t="s">
        <v>40</v>
      </c>
      <c r="AB9848" t="s">
        <v>40</v>
      </c>
    </row>
    <row r="9849" spans="1:28" x14ac:dyDescent="0.35">
      <c r="A9849" t="s">
        <v>5879</v>
      </c>
      <c r="B9849" t="s">
        <v>12653</v>
      </c>
      <c r="C9849" t="s">
        <v>5880</v>
      </c>
      <c r="D9849" s="1">
        <v>24101103</v>
      </c>
      <c r="E9849" t="s">
        <v>30</v>
      </c>
      <c r="G9849">
        <v>45009</v>
      </c>
      <c r="H9849" s="3">
        <v>1351</v>
      </c>
      <c r="I9849">
        <v>2066175</v>
      </c>
      <c r="J9849" s="4">
        <v>1395</v>
      </c>
      <c r="K9849" t="s">
        <v>31</v>
      </c>
      <c r="L9849" t="s">
        <v>32</v>
      </c>
      <c r="M9849" t="s">
        <v>33</v>
      </c>
      <c r="N9849" s="4">
        <v>78</v>
      </c>
      <c r="O9849" s="4">
        <v>108810</v>
      </c>
      <c r="P9849" t="s">
        <v>8987</v>
      </c>
      <c r="Q9849" t="s">
        <v>8984</v>
      </c>
      <c r="R9849" t="s">
        <v>8985</v>
      </c>
      <c r="S9849" t="s">
        <v>14755</v>
      </c>
      <c r="T9849" t="s">
        <v>35</v>
      </c>
      <c r="U9849" t="s">
        <v>36</v>
      </c>
      <c r="V9849">
        <v>0</v>
      </c>
      <c r="W9849">
        <v>2023</v>
      </c>
      <c r="X9849" t="s">
        <v>76</v>
      </c>
      <c r="Y9849" t="s">
        <v>38</v>
      </c>
      <c r="Z9849" t="s">
        <v>39</v>
      </c>
      <c r="AA9849" t="s">
        <v>40</v>
      </c>
      <c r="AB9849" t="s">
        <v>40</v>
      </c>
    </row>
    <row r="9850" spans="1:28" x14ac:dyDescent="0.35">
      <c r="A9850" t="s">
        <v>5879</v>
      </c>
      <c r="B9850" t="s">
        <v>12653</v>
      </c>
      <c r="C9850" t="s">
        <v>5880</v>
      </c>
      <c r="D9850" s="1">
        <v>24101103</v>
      </c>
      <c r="E9850" t="s">
        <v>53</v>
      </c>
      <c r="G9850">
        <v>45008</v>
      </c>
      <c r="H9850" s="3">
        <v>1706</v>
      </c>
      <c r="I9850">
        <v>2065278</v>
      </c>
      <c r="J9850" s="4">
        <v>2668</v>
      </c>
      <c r="K9850" t="s">
        <v>31</v>
      </c>
      <c r="L9850" t="s">
        <v>66</v>
      </c>
      <c r="M9850" t="s">
        <v>415</v>
      </c>
      <c r="N9850" s="4">
        <v>41</v>
      </c>
      <c r="O9850" s="4">
        <v>108299</v>
      </c>
      <c r="P9850" t="s">
        <v>8983</v>
      </c>
      <c r="Q9850" t="s">
        <v>79</v>
      </c>
      <c r="R9850" t="s">
        <v>8985</v>
      </c>
      <c r="S9850" t="s">
        <v>14756</v>
      </c>
      <c r="T9850" t="s">
        <v>35</v>
      </c>
      <c r="U9850" t="s">
        <v>36</v>
      </c>
      <c r="V9850">
        <v>0</v>
      </c>
      <c r="W9850">
        <v>2023</v>
      </c>
      <c r="X9850" t="s">
        <v>76</v>
      </c>
      <c r="Y9850" t="s">
        <v>38</v>
      </c>
      <c r="Z9850" t="s">
        <v>39</v>
      </c>
      <c r="AA9850" t="s">
        <v>40</v>
      </c>
      <c r="AB9850" t="s">
        <v>40</v>
      </c>
    </row>
    <row r="9851" spans="1:28" x14ac:dyDescent="0.35">
      <c r="A9851" t="s">
        <v>5879</v>
      </c>
      <c r="B9851" t="s">
        <v>12654</v>
      </c>
      <c r="C9851" t="s">
        <v>5887</v>
      </c>
      <c r="D9851" s="1">
        <v>24251101</v>
      </c>
      <c r="E9851" t="s">
        <v>43</v>
      </c>
      <c r="G9851">
        <v>45000</v>
      </c>
      <c r="H9851" s="3">
        <v>2139</v>
      </c>
      <c r="I9851">
        <v>2048618</v>
      </c>
      <c r="J9851" s="4">
        <v>2703</v>
      </c>
      <c r="K9851" t="s">
        <v>31</v>
      </c>
      <c r="L9851" t="s">
        <v>32</v>
      </c>
      <c r="M9851" t="s">
        <v>83</v>
      </c>
      <c r="N9851" s="4">
        <v>8</v>
      </c>
      <c r="O9851" s="4">
        <v>21624</v>
      </c>
      <c r="P9851" t="s">
        <v>8987</v>
      </c>
      <c r="Q9851" t="s">
        <v>8984</v>
      </c>
      <c r="R9851" t="s">
        <v>8985</v>
      </c>
      <c r="S9851" t="s">
        <v>14757</v>
      </c>
      <c r="T9851" t="s">
        <v>35</v>
      </c>
      <c r="U9851" t="s">
        <v>36</v>
      </c>
      <c r="V9851">
        <v>0</v>
      </c>
      <c r="W9851">
        <v>2023</v>
      </c>
      <c r="X9851" t="s">
        <v>76</v>
      </c>
      <c r="Y9851" t="s">
        <v>38</v>
      </c>
      <c r="Z9851" t="s">
        <v>64</v>
      </c>
      <c r="AA9851" t="s">
        <v>40</v>
      </c>
      <c r="AB9851" t="s">
        <v>38</v>
      </c>
    </row>
    <row r="9852" spans="1:28" x14ac:dyDescent="0.35">
      <c r="A9852" t="s">
        <v>5879</v>
      </c>
      <c r="B9852" t="s">
        <v>12654</v>
      </c>
      <c r="C9852" t="s">
        <v>5887</v>
      </c>
      <c r="D9852" s="1">
        <v>24251101</v>
      </c>
      <c r="E9852" t="s">
        <v>43</v>
      </c>
      <c r="G9852">
        <v>44995</v>
      </c>
      <c r="H9852" s="3">
        <v>1314</v>
      </c>
      <c r="I9852">
        <v>2031050</v>
      </c>
      <c r="J9852" s="4">
        <v>524</v>
      </c>
      <c r="K9852" t="s">
        <v>31</v>
      </c>
      <c r="L9852" t="s">
        <v>32</v>
      </c>
      <c r="M9852" t="s">
        <v>33</v>
      </c>
      <c r="N9852" s="4">
        <v>93</v>
      </c>
      <c r="O9852" s="4">
        <v>8228</v>
      </c>
      <c r="P9852" t="s">
        <v>8990</v>
      </c>
      <c r="Q9852" t="s">
        <v>8984</v>
      </c>
      <c r="R9852" t="s">
        <v>8985</v>
      </c>
      <c r="S9852" t="s">
        <v>14758</v>
      </c>
      <c r="T9852" t="s">
        <v>35</v>
      </c>
      <c r="U9852" t="s">
        <v>36</v>
      </c>
      <c r="V9852">
        <v>0</v>
      </c>
      <c r="W9852">
        <v>2023</v>
      </c>
      <c r="X9852" t="s">
        <v>76</v>
      </c>
      <c r="Y9852" t="s">
        <v>38</v>
      </c>
      <c r="Z9852" t="s">
        <v>422</v>
      </c>
      <c r="AA9852" t="s">
        <v>40</v>
      </c>
      <c r="AB9852" t="s">
        <v>40</v>
      </c>
    </row>
    <row r="9853" spans="1:28" x14ac:dyDescent="0.35">
      <c r="A9853" t="s">
        <v>5879</v>
      </c>
      <c r="B9853" t="s">
        <v>12654</v>
      </c>
      <c r="C9853" t="s">
        <v>5887</v>
      </c>
      <c r="D9853" s="1">
        <v>24251101</v>
      </c>
      <c r="E9853" t="s">
        <v>43</v>
      </c>
      <c r="G9853">
        <v>44995</v>
      </c>
      <c r="H9853" s="3">
        <v>812</v>
      </c>
      <c r="I9853">
        <v>2030404</v>
      </c>
      <c r="J9853" s="4">
        <v>623</v>
      </c>
      <c r="K9853" t="s">
        <v>31</v>
      </c>
      <c r="L9853" t="s">
        <v>32</v>
      </c>
      <c r="M9853" t="s">
        <v>33</v>
      </c>
      <c r="N9853" s="4">
        <v>9</v>
      </c>
      <c r="O9853" s="4">
        <v>5607</v>
      </c>
      <c r="P9853" t="s">
        <v>13198</v>
      </c>
      <c r="Q9853" t="s">
        <v>8984</v>
      </c>
      <c r="R9853" t="s">
        <v>8985</v>
      </c>
      <c r="S9853" t="s">
        <v>6185</v>
      </c>
      <c r="T9853" t="s">
        <v>35</v>
      </c>
      <c r="U9853" t="s">
        <v>36</v>
      </c>
      <c r="V9853">
        <v>0</v>
      </c>
      <c r="W9853">
        <v>2023</v>
      </c>
      <c r="X9853" t="s">
        <v>76</v>
      </c>
      <c r="Y9853" t="s">
        <v>38</v>
      </c>
      <c r="Z9853" t="s">
        <v>39</v>
      </c>
      <c r="AA9853" t="s">
        <v>40</v>
      </c>
      <c r="AB9853" t="s">
        <v>40</v>
      </c>
    </row>
    <row r="9854" spans="1:28" x14ac:dyDescent="0.35">
      <c r="A9854" t="s">
        <v>5879</v>
      </c>
      <c r="B9854" t="s">
        <v>12654</v>
      </c>
      <c r="C9854" t="s">
        <v>5887</v>
      </c>
      <c r="D9854" s="1">
        <v>24251101</v>
      </c>
      <c r="E9854" t="s">
        <v>43</v>
      </c>
      <c r="G9854">
        <v>45011</v>
      </c>
      <c r="H9854" s="3">
        <v>854</v>
      </c>
      <c r="I9854">
        <v>2067826</v>
      </c>
      <c r="J9854" s="4">
        <v>651</v>
      </c>
      <c r="K9854" t="s">
        <v>31</v>
      </c>
      <c r="L9854" t="s">
        <v>32</v>
      </c>
      <c r="M9854" t="s">
        <v>33</v>
      </c>
      <c r="N9854" s="4">
        <v>3</v>
      </c>
      <c r="O9854" s="4">
        <v>1953</v>
      </c>
      <c r="P9854" t="s">
        <v>8987</v>
      </c>
      <c r="Q9854" t="s">
        <v>8984</v>
      </c>
      <c r="R9854" t="s">
        <v>8985</v>
      </c>
      <c r="S9854" t="s">
        <v>6186</v>
      </c>
      <c r="T9854" t="s">
        <v>35</v>
      </c>
      <c r="U9854" t="s">
        <v>36</v>
      </c>
      <c r="V9854">
        <v>0</v>
      </c>
      <c r="W9854">
        <v>2023</v>
      </c>
      <c r="X9854" t="s">
        <v>76</v>
      </c>
      <c r="Y9854" t="s">
        <v>38</v>
      </c>
      <c r="Z9854" t="s">
        <v>422</v>
      </c>
      <c r="AA9854" t="s">
        <v>40</v>
      </c>
      <c r="AB9854" t="s">
        <v>38</v>
      </c>
    </row>
    <row r="9855" spans="1:28" x14ac:dyDescent="0.35">
      <c r="A9855" t="s">
        <v>5879</v>
      </c>
      <c r="B9855" t="s">
        <v>12654</v>
      </c>
      <c r="C9855" t="s">
        <v>5887</v>
      </c>
      <c r="D9855" s="1">
        <v>24251101</v>
      </c>
      <c r="E9855" t="s">
        <v>30</v>
      </c>
      <c r="G9855">
        <v>45010</v>
      </c>
      <c r="H9855" s="3">
        <v>1747</v>
      </c>
      <c r="I9855">
        <v>2067263</v>
      </c>
      <c r="J9855" s="4">
        <v>1153</v>
      </c>
      <c r="K9855" t="s">
        <v>31</v>
      </c>
      <c r="L9855" t="s">
        <v>32</v>
      </c>
      <c r="M9855" t="s">
        <v>33</v>
      </c>
      <c r="N9855" s="4">
        <v>314</v>
      </c>
      <c r="O9855" s="4">
        <v>159988</v>
      </c>
      <c r="P9855" t="s">
        <v>8987</v>
      </c>
      <c r="Q9855" t="s">
        <v>8984</v>
      </c>
      <c r="R9855" t="s">
        <v>8985</v>
      </c>
      <c r="S9855" t="s">
        <v>14759</v>
      </c>
      <c r="T9855" t="s">
        <v>35</v>
      </c>
      <c r="U9855" t="s">
        <v>36</v>
      </c>
      <c r="V9855">
        <v>0</v>
      </c>
      <c r="W9855">
        <v>2023</v>
      </c>
      <c r="X9855" t="s">
        <v>76</v>
      </c>
      <c r="Y9855" t="s">
        <v>38</v>
      </c>
      <c r="Z9855" t="s">
        <v>422</v>
      </c>
      <c r="AA9855" t="s">
        <v>40</v>
      </c>
      <c r="AB9855" t="s">
        <v>40</v>
      </c>
    </row>
    <row r="9856" spans="1:28" x14ac:dyDescent="0.35">
      <c r="A9856" t="s">
        <v>5879</v>
      </c>
      <c r="B9856" t="s">
        <v>12654</v>
      </c>
      <c r="C9856" t="s">
        <v>5887</v>
      </c>
      <c r="D9856" s="1">
        <v>24251101</v>
      </c>
      <c r="E9856" t="s">
        <v>53</v>
      </c>
      <c r="G9856">
        <v>44996</v>
      </c>
      <c r="H9856" s="3">
        <v>922</v>
      </c>
      <c r="I9856">
        <v>2032344</v>
      </c>
      <c r="J9856" s="4">
        <v>8672</v>
      </c>
      <c r="K9856" t="s">
        <v>31</v>
      </c>
      <c r="L9856" t="s">
        <v>32</v>
      </c>
      <c r="M9856" t="s">
        <v>33</v>
      </c>
      <c r="N9856" s="4">
        <v>248</v>
      </c>
      <c r="O9856" s="4">
        <v>198352</v>
      </c>
      <c r="P9856" t="s">
        <v>8983</v>
      </c>
      <c r="Q9856" t="s">
        <v>8984</v>
      </c>
      <c r="R9856" t="s">
        <v>8985</v>
      </c>
      <c r="S9856" t="s">
        <v>14760</v>
      </c>
      <c r="T9856" t="s">
        <v>35</v>
      </c>
      <c r="U9856" t="s">
        <v>36</v>
      </c>
      <c r="V9856">
        <v>45689394</v>
      </c>
      <c r="W9856">
        <v>2023</v>
      </c>
      <c r="X9856" t="s">
        <v>76</v>
      </c>
      <c r="Y9856" t="s">
        <v>38</v>
      </c>
      <c r="Z9856" t="s">
        <v>45</v>
      </c>
      <c r="AA9856" t="s">
        <v>40</v>
      </c>
      <c r="AB9856" t="s">
        <v>38</v>
      </c>
    </row>
    <row r="9857" spans="1:28" x14ac:dyDescent="0.35">
      <c r="A9857" t="s">
        <v>5879</v>
      </c>
      <c r="B9857" t="s">
        <v>12654</v>
      </c>
      <c r="C9857" t="s">
        <v>5887</v>
      </c>
      <c r="D9857" s="1">
        <v>24251101</v>
      </c>
      <c r="E9857" t="s">
        <v>978</v>
      </c>
      <c r="G9857">
        <v>44995</v>
      </c>
      <c r="H9857" s="3">
        <v>809</v>
      </c>
      <c r="I9857">
        <v>2030396</v>
      </c>
      <c r="J9857" s="4">
        <v>347</v>
      </c>
      <c r="K9857" t="s">
        <v>31</v>
      </c>
      <c r="L9857" t="s">
        <v>32</v>
      </c>
      <c r="M9857" t="s">
        <v>33</v>
      </c>
      <c r="N9857" s="4">
        <v>42</v>
      </c>
      <c r="O9857" s="4">
        <v>14574</v>
      </c>
      <c r="P9857" t="s">
        <v>13198</v>
      </c>
      <c r="Q9857" t="s">
        <v>8984</v>
      </c>
      <c r="R9857" t="s">
        <v>8985</v>
      </c>
      <c r="S9857" t="s">
        <v>6184</v>
      </c>
      <c r="T9857" t="s">
        <v>35</v>
      </c>
      <c r="U9857" t="s">
        <v>36</v>
      </c>
      <c r="V9857">
        <v>0</v>
      </c>
      <c r="W9857">
        <v>2023</v>
      </c>
      <c r="X9857" t="s">
        <v>76</v>
      </c>
      <c r="Y9857" t="s">
        <v>38</v>
      </c>
      <c r="Z9857" t="s">
        <v>64</v>
      </c>
      <c r="AA9857" t="s">
        <v>40</v>
      </c>
      <c r="AB9857" t="s">
        <v>40</v>
      </c>
    </row>
    <row r="9858" spans="1:28" x14ac:dyDescent="0.35">
      <c r="A9858" t="s">
        <v>5879</v>
      </c>
      <c r="B9858" t="s">
        <v>12654</v>
      </c>
      <c r="C9858" t="s">
        <v>5918</v>
      </c>
      <c r="D9858" s="1">
        <v>24251104</v>
      </c>
      <c r="E9858" t="s">
        <v>43</v>
      </c>
      <c r="G9858">
        <v>45003</v>
      </c>
      <c r="H9858" s="3">
        <v>1402</v>
      </c>
      <c r="I9858">
        <v>2051271</v>
      </c>
      <c r="J9858" s="4">
        <v>371</v>
      </c>
      <c r="K9858" t="s">
        <v>31</v>
      </c>
      <c r="L9858" t="s">
        <v>32</v>
      </c>
      <c r="M9858" t="s">
        <v>33</v>
      </c>
      <c r="N9858" s="4">
        <v>1</v>
      </c>
      <c r="O9858" s="4">
        <v>371</v>
      </c>
      <c r="P9858" t="s">
        <v>9004</v>
      </c>
      <c r="Q9858" t="s">
        <v>8984</v>
      </c>
      <c r="R9858" t="s">
        <v>8985</v>
      </c>
      <c r="S9858" t="s">
        <v>14761</v>
      </c>
      <c r="T9858" t="s">
        <v>35</v>
      </c>
      <c r="U9858" t="s">
        <v>36</v>
      </c>
      <c r="V9858">
        <v>0</v>
      </c>
      <c r="W9858">
        <v>2023</v>
      </c>
      <c r="X9858" t="s">
        <v>76</v>
      </c>
      <c r="Y9858" t="s">
        <v>38</v>
      </c>
      <c r="Z9858" t="s">
        <v>39</v>
      </c>
      <c r="AA9858" t="s">
        <v>40</v>
      </c>
      <c r="AB9858" t="s">
        <v>40</v>
      </c>
    </row>
    <row r="9859" spans="1:28" x14ac:dyDescent="0.35">
      <c r="A9859" t="s">
        <v>5879</v>
      </c>
      <c r="B9859" t="s">
        <v>12654</v>
      </c>
      <c r="C9859" t="s">
        <v>12994</v>
      </c>
      <c r="D9859" s="1">
        <v>24181103</v>
      </c>
      <c r="E9859" t="s">
        <v>43</v>
      </c>
      <c r="G9859">
        <v>45008</v>
      </c>
      <c r="H9859" s="3">
        <v>1800</v>
      </c>
      <c r="I9859">
        <v>2065221</v>
      </c>
      <c r="J9859" s="4">
        <v>1336</v>
      </c>
      <c r="K9859" t="s">
        <v>31</v>
      </c>
      <c r="L9859" t="s">
        <v>32</v>
      </c>
      <c r="M9859" t="s">
        <v>33</v>
      </c>
      <c r="N9859" s="4">
        <v>8</v>
      </c>
      <c r="O9859" s="4">
        <v>10688</v>
      </c>
      <c r="P9859" t="s">
        <v>8983</v>
      </c>
      <c r="Q9859" t="s">
        <v>8984</v>
      </c>
      <c r="R9859" t="s">
        <v>8985</v>
      </c>
      <c r="S9859" t="s">
        <v>14762</v>
      </c>
      <c r="T9859" t="s">
        <v>35</v>
      </c>
      <c r="U9859" t="s">
        <v>36</v>
      </c>
      <c r="V9859">
        <v>0</v>
      </c>
      <c r="W9859">
        <v>2023</v>
      </c>
      <c r="X9859" t="s">
        <v>76</v>
      </c>
      <c r="Y9859" t="s">
        <v>38</v>
      </c>
      <c r="Z9859" t="s">
        <v>39</v>
      </c>
      <c r="AA9859" t="s">
        <v>40</v>
      </c>
      <c r="AB9859" t="s">
        <v>40</v>
      </c>
    </row>
    <row r="9860" spans="1:28" x14ac:dyDescent="0.35">
      <c r="A9860" t="s">
        <v>5879</v>
      </c>
      <c r="B9860" t="s">
        <v>12653</v>
      </c>
      <c r="C9860" t="s">
        <v>5902</v>
      </c>
      <c r="D9860" s="1">
        <v>24101101</v>
      </c>
      <c r="E9860" t="s">
        <v>43</v>
      </c>
      <c r="G9860">
        <v>45001</v>
      </c>
      <c r="H9860" s="3">
        <v>1442</v>
      </c>
      <c r="I9860">
        <v>2048711</v>
      </c>
      <c r="J9860" s="4">
        <v>1711</v>
      </c>
      <c r="K9860" t="s">
        <v>31</v>
      </c>
      <c r="L9860" t="s">
        <v>66</v>
      </c>
      <c r="M9860" t="s">
        <v>415</v>
      </c>
      <c r="N9860" s="4">
        <v>2</v>
      </c>
      <c r="O9860" s="4">
        <v>3422</v>
      </c>
      <c r="P9860" t="s">
        <v>8983</v>
      </c>
      <c r="Q9860" t="s">
        <v>8984</v>
      </c>
      <c r="R9860" t="s">
        <v>8985</v>
      </c>
      <c r="S9860" t="s">
        <v>14763</v>
      </c>
      <c r="T9860" t="s">
        <v>35</v>
      </c>
      <c r="U9860" t="s">
        <v>36</v>
      </c>
      <c r="V9860">
        <v>0</v>
      </c>
      <c r="W9860">
        <v>2023</v>
      </c>
      <c r="X9860" t="s">
        <v>76</v>
      </c>
      <c r="Y9860" t="s">
        <v>38</v>
      </c>
      <c r="Z9860" t="s">
        <v>39</v>
      </c>
      <c r="AA9860" t="s">
        <v>40</v>
      </c>
      <c r="AB9860" t="s">
        <v>40</v>
      </c>
    </row>
    <row r="9861" spans="1:28" x14ac:dyDescent="0.35">
      <c r="A9861" t="s">
        <v>5879</v>
      </c>
      <c r="B9861" t="s">
        <v>12654</v>
      </c>
      <c r="C9861" t="s">
        <v>5916</v>
      </c>
      <c r="D9861" s="1">
        <v>24101102</v>
      </c>
      <c r="E9861" t="s">
        <v>43</v>
      </c>
      <c r="G9861">
        <v>45002</v>
      </c>
      <c r="H9861" s="3">
        <v>1357</v>
      </c>
      <c r="I9861" t="s">
        <v>13034</v>
      </c>
      <c r="J9861" s="4">
        <v>2923</v>
      </c>
      <c r="K9861" t="s">
        <v>31</v>
      </c>
      <c r="L9861" t="s">
        <v>32</v>
      </c>
      <c r="M9861" t="s">
        <v>33</v>
      </c>
      <c r="N9861" s="4">
        <v>1</v>
      </c>
      <c r="O9861" s="4">
        <v>2923</v>
      </c>
      <c r="P9861" t="s">
        <v>8987</v>
      </c>
      <c r="Q9861" t="s">
        <v>8984</v>
      </c>
      <c r="R9861" t="s">
        <v>8985</v>
      </c>
      <c r="S9861" t="s">
        <v>14764</v>
      </c>
      <c r="T9861" t="s">
        <v>35</v>
      </c>
      <c r="U9861" t="s">
        <v>36</v>
      </c>
      <c r="V9861">
        <v>0</v>
      </c>
      <c r="W9861">
        <v>2023</v>
      </c>
      <c r="X9861" t="s">
        <v>76</v>
      </c>
      <c r="Y9861" t="s">
        <v>38</v>
      </c>
      <c r="Z9861" t="s">
        <v>64</v>
      </c>
      <c r="AA9861" t="s">
        <v>40</v>
      </c>
      <c r="AB9861" t="s">
        <v>40</v>
      </c>
    </row>
    <row r="9862" spans="1:28" x14ac:dyDescent="0.35">
      <c r="A9862" t="s">
        <v>5879</v>
      </c>
      <c r="B9862" t="s">
        <v>12653</v>
      </c>
      <c r="C9862" t="s">
        <v>13035</v>
      </c>
      <c r="D9862" s="1">
        <v>24012102</v>
      </c>
      <c r="E9862" t="s">
        <v>91</v>
      </c>
      <c r="G9862">
        <v>45004</v>
      </c>
      <c r="H9862" s="3">
        <v>1337</v>
      </c>
      <c r="I9862">
        <v>2052078</v>
      </c>
      <c r="J9862" s="4">
        <v>763</v>
      </c>
      <c r="K9862" t="s">
        <v>31</v>
      </c>
      <c r="L9862" t="s">
        <v>32</v>
      </c>
      <c r="M9862" t="s">
        <v>83</v>
      </c>
      <c r="N9862" s="4">
        <v>2</v>
      </c>
      <c r="O9862" s="4">
        <v>1526</v>
      </c>
      <c r="P9862" t="s">
        <v>9004</v>
      </c>
      <c r="Q9862" t="s">
        <v>9125</v>
      </c>
      <c r="R9862" t="s">
        <v>8985</v>
      </c>
      <c r="S9862" t="s">
        <v>14765</v>
      </c>
      <c r="T9862" t="s">
        <v>35</v>
      </c>
      <c r="U9862" t="s">
        <v>36</v>
      </c>
      <c r="V9862">
        <v>31640085</v>
      </c>
      <c r="W9862">
        <v>2023</v>
      </c>
      <c r="X9862" t="s">
        <v>76</v>
      </c>
      <c r="Y9862" t="s">
        <v>38</v>
      </c>
      <c r="Z9862" t="s">
        <v>39</v>
      </c>
      <c r="AA9862" t="s">
        <v>40</v>
      </c>
      <c r="AB9862" t="s">
        <v>40</v>
      </c>
    </row>
    <row r="9863" spans="1:28" x14ac:dyDescent="0.35">
      <c r="A9863" t="s">
        <v>5879</v>
      </c>
      <c r="B9863" t="s">
        <v>12653</v>
      </c>
      <c r="C9863" t="s">
        <v>5916</v>
      </c>
      <c r="D9863" s="1">
        <v>24101102</v>
      </c>
      <c r="E9863" t="s">
        <v>43</v>
      </c>
      <c r="G9863">
        <v>44986</v>
      </c>
      <c r="H9863" s="3">
        <v>820</v>
      </c>
      <c r="I9863">
        <v>2017810</v>
      </c>
      <c r="J9863" s="4">
        <v>1122</v>
      </c>
      <c r="K9863" t="s">
        <v>31</v>
      </c>
      <c r="L9863" t="s">
        <v>32</v>
      </c>
      <c r="M9863" t="s">
        <v>33</v>
      </c>
      <c r="N9863" s="4">
        <v>6</v>
      </c>
      <c r="O9863" s="4">
        <v>6732</v>
      </c>
      <c r="P9863" t="s">
        <v>13198</v>
      </c>
      <c r="Q9863" t="s">
        <v>8984</v>
      </c>
      <c r="R9863" t="s">
        <v>8985</v>
      </c>
      <c r="S9863" t="s">
        <v>14766</v>
      </c>
      <c r="T9863" t="s">
        <v>35</v>
      </c>
      <c r="U9863" t="s">
        <v>36</v>
      </c>
      <c r="V9863">
        <v>0</v>
      </c>
      <c r="W9863">
        <v>2023</v>
      </c>
      <c r="X9863" t="s">
        <v>76</v>
      </c>
      <c r="Y9863" t="s">
        <v>38</v>
      </c>
      <c r="Z9863" t="s">
        <v>64</v>
      </c>
      <c r="AA9863" t="s">
        <v>40</v>
      </c>
      <c r="AB9863" t="s">
        <v>40</v>
      </c>
    </row>
    <row r="9864" spans="1:28" x14ac:dyDescent="0.35">
      <c r="A9864" t="s">
        <v>5879</v>
      </c>
      <c r="B9864" t="s">
        <v>12654</v>
      </c>
      <c r="C9864" t="s">
        <v>6020</v>
      </c>
      <c r="D9864" s="1">
        <v>22811102</v>
      </c>
      <c r="E9864" t="s">
        <v>448</v>
      </c>
      <c r="G9864">
        <v>45010</v>
      </c>
      <c r="H9864" s="3">
        <v>845</v>
      </c>
      <c r="I9864">
        <v>2066821</v>
      </c>
      <c r="J9864" s="4">
        <v>589</v>
      </c>
      <c r="K9864" t="s">
        <v>31</v>
      </c>
      <c r="L9864" t="s">
        <v>32</v>
      </c>
      <c r="M9864" t="s">
        <v>33</v>
      </c>
      <c r="N9864" s="4">
        <v>1</v>
      </c>
      <c r="O9864" s="4">
        <v>589</v>
      </c>
      <c r="P9864" t="s">
        <v>8987</v>
      </c>
      <c r="Q9864" t="s">
        <v>8984</v>
      </c>
      <c r="R9864" t="s">
        <v>47</v>
      </c>
      <c r="S9864" t="s">
        <v>14767</v>
      </c>
      <c r="T9864" t="s">
        <v>35</v>
      </c>
      <c r="U9864" t="s">
        <v>36</v>
      </c>
      <c r="V9864">
        <v>0</v>
      </c>
      <c r="W9864">
        <v>2023</v>
      </c>
      <c r="X9864" t="s">
        <v>76</v>
      </c>
      <c r="Y9864" t="s">
        <v>38</v>
      </c>
      <c r="Z9864" t="s">
        <v>39</v>
      </c>
      <c r="AA9864" t="s">
        <v>40</v>
      </c>
      <c r="AB9864" t="s">
        <v>40</v>
      </c>
    </row>
    <row r="9865" spans="1:28" x14ac:dyDescent="0.35">
      <c r="A9865" t="s">
        <v>6195</v>
      </c>
      <c r="B9865" t="s">
        <v>12653</v>
      </c>
      <c r="C9865" t="s">
        <v>5139</v>
      </c>
      <c r="D9865" s="1">
        <v>103191101</v>
      </c>
      <c r="E9865" t="s">
        <v>30</v>
      </c>
      <c r="G9865">
        <v>45013</v>
      </c>
      <c r="H9865" s="3">
        <v>834</v>
      </c>
      <c r="I9865">
        <v>2069735</v>
      </c>
      <c r="J9865" s="4">
        <v>580</v>
      </c>
      <c r="K9865" t="s">
        <v>31</v>
      </c>
      <c r="L9865" t="s">
        <v>32</v>
      </c>
      <c r="M9865" t="s">
        <v>33</v>
      </c>
      <c r="N9865" s="4">
        <v>532</v>
      </c>
      <c r="O9865" s="4">
        <v>69484</v>
      </c>
      <c r="P9865" t="s">
        <v>8990</v>
      </c>
      <c r="Q9865" t="s">
        <v>57</v>
      </c>
      <c r="R9865" t="s">
        <v>8985</v>
      </c>
      <c r="S9865" t="s">
        <v>6268</v>
      </c>
      <c r="T9865" t="s">
        <v>35</v>
      </c>
      <c r="U9865" t="s">
        <v>36</v>
      </c>
      <c r="V9865">
        <v>0</v>
      </c>
      <c r="W9865">
        <v>2023</v>
      </c>
      <c r="X9865" t="s">
        <v>76</v>
      </c>
      <c r="Y9865" t="s">
        <v>38</v>
      </c>
      <c r="Z9865" t="s">
        <v>39</v>
      </c>
      <c r="AA9865" t="s">
        <v>40</v>
      </c>
      <c r="AB9865" t="s">
        <v>40</v>
      </c>
    </row>
    <row r="9866" spans="1:28" x14ac:dyDescent="0.35">
      <c r="A9866" t="s">
        <v>6195</v>
      </c>
      <c r="B9866" t="s">
        <v>12653</v>
      </c>
      <c r="C9866" t="s">
        <v>6196</v>
      </c>
      <c r="D9866" s="1">
        <v>153741101</v>
      </c>
      <c r="E9866" t="s">
        <v>43</v>
      </c>
      <c r="G9866">
        <v>44995</v>
      </c>
      <c r="H9866" s="3">
        <v>105</v>
      </c>
      <c r="I9866">
        <v>2029840</v>
      </c>
      <c r="J9866" s="4">
        <v>885</v>
      </c>
      <c r="K9866" t="s">
        <v>31</v>
      </c>
      <c r="L9866" t="s">
        <v>32</v>
      </c>
      <c r="M9866" t="s">
        <v>33</v>
      </c>
      <c r="N9866" s="4">
        <v>4</v>
      </c>
      <c r="O9866" s="4">
        <v>3540</v>
      </c>
      <c r="P9866" t="s">
        <v>9143</v>
      </c>
      <c r="Q9866" t="s">
        <v>8984</v>
      </c>
      <c r="R9866" t="s">
        <v>8985</v>
      </c>
      <c r="S9866" t="s">
        <v>6267</v>
      </c>
      <c r="T9866" t="s">
        <v>35</v>
      </c>
      <c r="U9866" t="s">
        <v>36</v>
      </c>
      <c r="V9866">
        <v>0</v>
      </c>
      <c r="W9866">
        <v>2023</v>
      </c>
      <c r="X9866" t="s">
        <v>76</v>
      </c>
      <c r="Y9866" t="s">
        <v>38</v>
      </c>
      <c r="Z9866" t="s">
        <v>64</v>
      </c>
      <c r="AA9866" t="s">
        <v>40</v>
      </c>
      <c r="AB9866" t="s">
        <v>40</v>
      </c>
    </row>
    <row r="9867" spans="1:28" x14ac:dyDescent="0.35">
      <c r="A9867" t="s">
        <v>6195</v>
      </c>
      <c r="B9867" t="s">
        <v>12653</v>
      </c>
      <c r="C9867" t="s">
        <v>6196</v>
      </c>
      <c r="D9867" s="1">
        <v>153741101</v>
      </c>
      <c r="E9867" t="s">
        <v>43</v>
      </c>
      <c r="G9867">
        <v>45013</v>
      </c>
      <c r="H9867" s="3">
        <v>904</v>
      </c>
      <c r="I9867">
        <v>2069669</v>
      </c>
      <c r="J9867" s="4">
        <v>508</v>
      </c>
      <c r="K9867" t="s">
        <v>31</v>
      </c>
      <c r="L9867" t="s">
        <v>66</v>
      </c>
      <c r="M9867" t="s">
        <v>415</v>
      </c>
      <c r="N9867" s="4">
        <v>21</v>
      </c>
      <c r="O9867" s="4">
        <v>10668</v>
      </c>
      <c r="P9867" t="s">
        <v>8990</v>
      </c>
      <c r="Q9867" t="s">
        <v>57</v>
      </c>
      <c r="R9867" t="s">
        <v>8985</v>
      </c>
      <c r="S9867" t="s">
        <v>6269</v>
      </c>
      <c r="T9867" t="s">
        <v>35</v>
      </c>
      <c r="U9867" t="s">
        <v>36</v>
      </c>
      <c r="V9867">
        <v>31640507</v>
      </c>
      <c r="W9867">
        <v>2023</v>
      </c>
      <c r="X9867" t="s">
        <v>76</v>
      </c>
      <c r="Y9867" t="s">
        <v>38</v>
      </c>
      <c r="Z9867" t="s">
        <v>39</v>
      </c>
      <c r="AA9867" t="s">
        <v>40</v>
      </c>
      <c r="AB9867" t="s">
        <v>40</v>
      </c>
    </row>
    <row r="9868" spans="1:28" x14ac:dyDescent="0.35">
      <c r="A9868" t="s">
        <v>6195</v>
      </c>
      <c r="B9868" t="s">
        <v>12653</v>
      </c>
      <c r="C9868" t="s">
        <v>6196</v>
      </c>
      <c r="D9868" s="1">
        <v>153741101</v>
      </c>
      <c r="E9868" t="s">
        <v>43</v>
      </c>
      <c r="G9868">
        <v>45013</v>
      </c>
      <c r="H9868" s="3">
        <v>1109</v>
      </c>
      <c r="I9868">
        <v>2070293</v>
      </c>
      <c r="J9868" s="4">
        <v>1376</v>
      </c>
      <c r="K9868" t="s">
        <v>31</v>
      </c>
      <c r="L9868" t="s">
        <v>32</v>
      </c>
      <c r="M9868" t="s">
        <v>33</v>
      </c>
      <c r="N9868" s="4">
        <v>7</v>
      </c>
      <c r="O9868" s="4">
        <v>4352</v>
      </c>
      <c r="P9868" t="s">
        <v>9306</v>
      </c>
      <c r="Q9868" t="s">
        <v>57</v>
      </c>
      <c r="R9868" t="s">
        <v>8985</v>
      </c>
      <c r="S9868" t="s">
        <v>14768</v>
      </c>
      <c r="T9868" t="s">
        <v>35</v>
      </c>
      <c r="U9868" t="s">
        <v>36</v>
      </c>
      <c r="V9868">
        <v>0</v>
      </c>
      <c r="W9868">
        <v>2023</v>
      </c>
      <c r="X9868" t="s">
        <v>76</v>
      </c>
      <c r="Y9868" t="s">
        <v>38</v>
      </c>
      <c r="Z9868" t="s">
        <v>39</v>
      </c>
      <c r="AA9868" t="s">
        <v>40</v>
      </c>
      <c r="AB9868" t="s">
        <v>40</v>
      </c>
    </row>
    <row r="9869" spans="1:28" x14ac:dyDescent="0.35">
      <c r="A9869" t="s">
        <v>6273</v>
      </c>
      <c r="B9869" t="s">
        <v>12654</v>
      </c>
      <c r="C9869" t="s">
        <v>6274</v>
      </c>
      <c r="D9869" s="1">
        <v>83242105</v>
      </c>
      <c r="E9869" t="s">
        <v>43</v>
      </c>
      <c r="G9869">
        <v>44996</v>
      </c>
      <c r="H9869" s="3">
        <v>2004</v>
      </c>
      <c r="I9869">
        <v>2032880</v>
      </c>
      <c r="J9869" s="4">
        <v>1406</v>
      </c>
      <c r="K9869" t="s">
        <v>31</v>
      </c>
      <c r="L9869" t="s">
        <v>32</v>
      </c>
      <c r="M9869" t="s">
        <v>33</v>
      </c>
      <c r="N9869" s="4">
        <v>5</v>
      </c>
      <c r="O9869" s="4">
        <v>7030</v>
      </c>
      <c r="P9869" t="s">
        <v>13198</v>
      </c>
      <c r="Q9869" t="s">
        <v>8984</v>
      </c>
      <c r="R9869" t="s">
        <v>8985</v>
      </c>
      <c r="S9869" t="s">
        <v>6335</v>
      </c>
      <c r="T9869" t="s">
        <v>35</v>
      </c>
      <c r="U9869" t="s">
        <v>36</v>
      </c>
      <c r="V9869">
        <v>0</v>
      </c>
      <c r="W9869">
        <v>2023</v>
      </c>
      <c r="X9869" t="s">
        <v>76</v>
      </c>
      <c r="Y9869" t="s">
        <v>38</v>
      </c>
      <c r="Z9869" t="s">
        <v>39</v>
      </c>
      <c r="AA9869" t="s">
        <v>40</v>
      </c>
      <c r="AB9869" t="s">
        <v>40</v>
      </c>
    </row>
    <row r="9870" spans="1:28" x14ac:dyDescent="0.35">
      <c r="A9870" t="s">
        <v>6273</v>
      </c>
      <c r="B9870" t="s">
        <v>12653</v>
      </c>
      <c r="C9870" t="s">
        <v>6276</v>
      </c>
      <c r="D9870" s="1">
        <v>83242111</v>
      </c>
      <c r="E9870" t="s">
        <v>30</v>
      </c>
      <c r="G9870">
        <v>45007</v>
      </c>
      <c r="H9870" s="3">
        <v>402</v>
      </c>
      <c r="I9870">
        <v>-2061559</v>
      </c>
      <c r="J9870" s="4">
        <v>1048</v>
      </c>
      <c r="K9870" t="s">
        <v>31</v>
      </c>
      <c r="L9870" t="s">
        <v>32</v>
      </c>
      <c r="M9870" t="s">
        <v>33</v>
      </c>
      <c r="N9870" s="4">
        <v>122</v>
      </c>
      <c r="O9870" s="4">
        <v>61680</v>
      </c>
      <c r="P9870" t="s">
        <v>9171</v>
      </c>
      <c r="Q9870" t="s">
        <v>8984</v>
      </c>
      <c r="R9870" t="s">
        <v>8985</v>
      </c>
      <c r="S9870" t="s">
        <v>6336</v>
      </c>
      <c r="T9870" t="s">
        <v>35</v>
      </c>
      <c r="U9870" t="s">
        <v>36</v>
      </c>
      <c r="V9870">
        <v>0</v>
      </c>
      <c r="W9870">
        <v>2023</v>
      </c>
      <c r="X9870" t="s">
        <v>76</v>
      </c>
      <c r="Y9870" t="s">
        <v>38</v>
      </c>
      <c r="Z9870" t="s">
        <v>422</v>
      </c>
      <c r="AA9870" t="s">
        <v>40</v>
      </c>
      <c r="AB9870" t="s">
        <v>40</v>
      </c>
    </row>
    <row r="9871" spans="1:28" x14ac:dyDescent="0.35">
      <c r="A9871" t="s">
        <v>6273</v>
      </c>
      <c r="B9871" t="s">
        <v>12653</v>
      </c>
      <c r="C9871" t="s">
        <v>6276</v>
      </c>
      <c r="D9871" s="1">
        <v>83242111</v>
      </c>
      <c r="E9871" t="s">
        <v>30</v>
      </c>
      <c r="G9871">
        <v>45007</v>
      </c>
      <c r="H9871" s="3">
        <v>402</v>
      </c>
      <c r="I9871">
        <v>2061559</v>
      </c>
      <c r="J9871" s="4">
        <v>9</v>
      </c>
      <c r="K9871" t="s">
        <v>31</v>
      </c>
      <c r="L9871" t="s">
        <v>32</v>
      </c>
      <c r="M9871" t="s">
        <v>33</v>
      </c>
      <c r="N9871" s="4">
        <v>276</v>
      </c>
      <c r="O9871" s="4">
        <v>2484</v>
      </c>
      <c r="P9871" t="s">
        <v>8987</v>
      </c>
      <c r="Q9871" t="s">
        <v>8984</v>
      </c>
      <c r="R9871" t="s">
        <v>8985</v>
      </c>
      <c r="S9871" t="s">
        <v>6336</v>
      </c>
      <c r="T9871" t="s">
        <v>35</v>
      </c>
      <c r="U9871" t="s">
        <v>36</v>
      </c>
      <c r="V9871">
        <v>0</v>
      </c>
      <c r="W9871">
        <v>2023</v>
      </c>
      <c r="X9871" t="s">
        <v>76</v>
      </c>
      <c r="Y9871" t="s">
        <v>38</v>
      </c>
      <c r="Z9871" t="s">
        <v>39</v>
      </c>
      <c r="AA9871" t="s">
        <v>40</v>
      </c>
      <c r="AB9871" t="s">
        <v>40</v>
      </c>
    </row>
    <row r="9872" spans="1:28" x14ac:dyDescent="0.35">
      <c r="A9872" t="s">
        <v>6273</v>
      </c>
      <c r="B9872" t="s">
        <v>12653</v>
      </c>
      <c r="C9872" t="s">
        <v>6276</v>
      </c>
      <c r="D9872" s="1">
        <v>83242111</v>
      </c>
      <c r="E9872" t="s">
        <v>30</v>
      </c>
      <c r="G9872">
        <v>45016</v>
      </c>
      <c r="H9872" s="3">
        <v>1920</v>
      </c>
      <c r="I9872">
        <v>2075793</v>
      </c>
      <c r="J9872" s="4">
        <v>910</v>
      </c>
      <c r="K9872" t="s">
        <v>31</v>
      </c>
      <c r="L9872" t="s">
        <v>1061</v>
      </c>
      <c r="M9872" t="s">
        <v>1111</v>
      </c>
      <c r="N9872" s="4">
        <v>400</v>
      </c>
      <c r="O9872" s="4">
        <v>105853</v>
      </c>
      <c r="P9872" t="s">
        <v>8987</v>
      </c>
      <c r="Q9872" t="s">
        <v>8984</v>
      </c>
      <c r="R9872" t="s">
        <v>8985</v>
      </c>
      <c r="S9872" t="s">
        <v>14769</v>
      </c>
      <c r="T9872" t="s">
        <v>35</v>
      </c>
      <c r="U9872" t="s">
        <v>36</v>
      </c>
      <c r="V9872">
        <v>45713211</v>
      </c>
      <c r="W9872">
        <v>2023</v>
      </c>
      <c r="X9872" t="s">
        <v>76</v>
      </c>
      <c r="Y9872" t="s">
        <v>38</v>
      </c>
      <c r="Z9872" t="s">
        <v>39</v>
      </c>
      <c r="AA9872" t="s">
        <v>40</v>
      </c>
      <c r="AB9872" t="s">
        <v>40</v>
      </c>
    </row>
    <row r="9873" spans="1:28" x14ac:dyDescent="0.35">
      <c r="A9873" t="s">
        <v>6337</v>
      </c>
      <c r="B9873" t="s">
        <v>12653</v>
      </c>
      <c r="C9873" t="s">
        <v>6342</v>
      </c>
      <c r="D9873" s="1">
        <v>153662102</v>
      </c>
      <c r="E9873" t="s">
        <v>43</v>
      </c>
      <c r="G9873">
        <v>45013</v>
      </c>
      <c r="H9873" s="3">
        <v>1014</v>
      </c>
      <c r="I9873">
        <v>2070132</v>
      </c>
      <c r="J9873" s="4">
        <v>1509</v>
      </c>
      <c r="K9873" t="s">
        <v>31</v>
      </c>
      <c r="L9873" t="s">
        <v>32</v>
      </c>
      <c r="M9873" t="s">
        <v>33</v>
      </c>
      <c r="N9873" s="4">
        <v>90</v>
      </c>
      <c r="O9873" s="4">
        <v>135810</v>
      </c>
      <c r="P9873" t="s">
        <v>9139</v>
      </c>
      <c r="Q9873" t="s">
        <v>8984</v>
      </c>
      <c r="R9873" t="s">
        <v>8985</v>
      </c>
      <c r="S9873" t="s">
        <v>14770</v>
      </c>
      <c r="T9873" t="s">
        <v>35</v>
      </c>
      <c r="U9873" t="s">
        <v>36</v>
      </c>
      <c r="V9873">
        <v>0</v>
      </c>
      <c r="W9873">
        <v>2023</v>
      </c>
      <c r="X9873" t="s">
        <v>76</v>
      </c>
      <c r="Y9873" t="s">
        <v>38</v>
      </c>
      <c r="Z9873" t="s">
        <v>39</v>
      </c>
      <c r="AA9873" t="s">
        <v>40</v>
      </c>
      <c r="AB9873" t="s">
        <v>40</v>
      </c>
    </row>
    <row r="9874" spans="1:28" x14ac:dyDescent="0.35">
      <c r="A9874" t="s">
        <v>6337</v>
      </c>
      <c r="B9874" t="s">
        <v>12653</v>
      </c>
      <c r="C9874" t="s">
        <v>6458</v>
      </c>
      <c r="D9874" s="1">
        <v>152261105</v>
      </c>
      <c r="E9874" t="s">
        <v>43</v>
      </c>
      <c r="G9874">
        <v>45013</v>
      </c>
      <c r="H9874" s="3">
        <v>1705</v>
      </c>
      <c r="I9874">
        <v>2071201</v>
      </c>
      <c r="J9874" s="4">
        <v>1193</v>
      </c>
      <c r="K9874" t="s">
        <v>31</v>
      </c>
      <c r="L9874" t="s">
        <v>32</v>
      </c>
      <c r="M9874" t="s">
        <v>33</v>
      </c>
      <c r="N9874" s="4">
        <v>45</v>
      </c>
      <c r="O9874" s="4">
        <v>53685</v>
      </c>
      <c r="P9874" t="s">
        <v>9171</v>
      </c>
      <c r="Q9874" t="s">
        <v>8984</v>
      </c>
      <c r="R9874" t="s">
        <v>8985</v>
      </c>
      <c r="S9874" t="s">
        <v>14771</v>
      </c>
      <c r="T9874" t="s">
        <v>35</v>
      </c>
      <c r="U9874" t="s">
        <v>36</v>
      </c>
      <c r="V9874">
        <v>0</v>
      </c>
      <c r="W9874">
        <v>2023</v>
      </c>
      <c r="X9874" t="s">
        <v>76</v>
      </c>
      <c r="Y9874" t="s">
        <v>38</v>
      </c>
      <c r="Z9874" t="s">
        <v>39</v>
      </c>
      <c r="AA9874" t="s">
        <v>40</v>
      </c>
      <c r="AB9874" t="s">
        <v>40</v>
      </c>
    </row>
    <row r="9875" spans="1:28" x14ac:dyDescent="0.35">
      <c r="A9875" t="s">
        <v>6337</v>
      </c>
      <c r="B9875" t="s">
        <v>12654</v>
      </c>
      <c r="C9875" t="s">
        <v>6356</v>
      </c>
      <c r="D9875" s="1">
        <v>152261106</v>
      </c>
      <c r="E9875" t="s">
        <v>43</v>
      </c>
      <c r="G9875">
        <v>44986</v>
      </c>
      <c r="H9875" s="3">
        <v>1846</v>
      </c>
      <c r="I9875">
        <v>2019037</v>
      </c>
      <c r="J9875" s="4">
        <v>8344</v>
      </c>
      <c r="K9875" t="s">
        <v>31</v>
      </c>
      <c r="L9875" t="s">
        <v>32</v>
      </c>
      <c r="M9875" t="s">
        <v>33</v>
      </c>
      <c r="N9875" s="4">
        <v>14</v>
      </c>
      <c r="O9875" s="4">
        <v>107088</v>
      </c>
      <c r="P9875" t="s">
        <v>8987</v>
      </c>
      <c r="Q9875" t="s">
        <v>9125</v>
      </c>
      <c r="R9875" t="s">
        <v>8985</v>
      </c>
      <c r="S9875" t="s">
        <v>14772</v>
      </c>
      <c r="T9875" t="s">
        <v>35</v>
      </c>
      <c r="U9875" t="s">
        <v>36</v>
      </c>
      <c r="V9875">
        <v>0</v>
      </c>
      <c r="W9875">
        <v>2023</v>
      </c>
      <c r="X9875" t="s">
        <v>76</v>
      </c>
      <c r="Y9875" t="s">
        <v>38</v>
      </c>
      <c r="Z9875" t="s">
        <v>64</v>
      </c>
      <c r="AA9875" t="s">
        <v>40</v>
      </c>
      <c r="AB9875" t="s">
        <v>40</v>
      </c>
    </row>
    <row r="9876" spans="1:28" x14ac:dyDescent="0.35">
      <c r="A9876" t="s">
        <v>6337</v>
      </c>
      <c r="B9876" t="s">
        <v>12654</v>
      </c>
      <c r="C9876" t="s">
        <v>6342</v>
      </c>
      <c r="D9876" s="1">
        <v>153662102</v>
      </c>
      <c r="E9876" t="s">
        <v>43</v>
      </c>
      <c r="G9876">
        <v>44987</v>
      </c>
      <c r="H9876" s="3">
        <v>1207</v>
      </c>
      <c r="I9876">
        <v>2019784</v>
      </c>
      <c r="J9876" s="4">
        <v>1730</v>
      </c>
      <c r="K9876" t="s">
        <v>31</v>
      </c>
      <c r="L9876" t="s">
        <v>32</v>
      </c>
      <c r="M9876" t="s">
        <v>33</v>
      </c>
      <c r="N9876" s="4">
        <v>59</v>
      </c>
      <c r="O9876" s="4">
        <v>102070</v>
      </c>
      <c r="P9876" t="s">
        <v>8987</v>
      </c>
      <c r="Q9876" t="s">
        <v>8984</v>
      </c>
      <c r="R9876" t="s">
        <v>8985</v>
      </c>
      <c r="S9876" t="s">
        <v>14773</v>
      </c>
      <c r="T9876" t="s">
        <v>35</v>
      </c>
      <c r="U9876" t="s">
        <v>36</v>
      </c>
      <c r="V9876">
        <v>0</v>
      </c>
      <c r="W9876">
        <v>2023</v>
      </c>
      <c r="X9876" t="s">
        <v>76</v>
      </c>
      <c r="Y9876" t="s">
        <v>38</v>
      </c>
      <c r="Z9876" t="s">
        <v>64</v>
      </c>
      <c r="AA9876" t="s">
        <v>40</v>
      </c>
      <c r="AB9876" t="s">
        <v>40</v>
      </c>
    </row>
    <row r="9877" spans="1:28" x14ac:dyDescent="0.35">
      <c r="A9877" t="s">
        <v>6337</v>
      </c>
      <c r="B9877" t="s">
        <v>12654</v>
      </c>
      <c r="C9877" t="s">
        <v>6342</v>
      </c>
      <c r="D9877" s="1">
        <v>153662102</v>
      </c>
      <c r="E9877" t="s">
        <v>43</v>
      </c>
      <c r="G9877">
        <v>44987</v>
      </c>
      <c r="H9877" s="3">
        <v>1232</v>
      </c>
      <c r="I9877">
        <v>2019821</v>
      </c>
      <c r="J9877" s="4">
        <v>4337</v>
      </c>
      <c r="K9877" t="s">
        <v>31</v>
      </c>
      <c r="L9877" t="s">
        <v>32</v>
      </c>
      <c r="M9877" t="s">
        <v>33</v>
      </c>
      <c r="N9877" s="4">
        <v>3</v>
      </c>
      <c r="O9877" s="4">
        <v>13011</v>
      </c>
      <c r="P9877" t="s">
        <v>8987</v>
      </c>
      <c r="Q9877" t="s">
        <v>8984</v>
      </c>
      <c r="R9877" t="s">
        <v>8985</v>
      </c>
      <c r="S9877" t="s">
        <v>14774</v>
      </c>
      <c r="T9877" t="s">
        <v>35</v>
      </c>
      <c r="U9877" t="s">
        <v>36</v>
      </c>
      <c r="V9877">
        <v>0</v>
      </c>
      <c r="W9877">
        <v>2023</v>
      </c>
      <c r="X9877" t="s">
        <v>76</v>
      </c>
      <c r="Y9877" t="s">
        <v>38</v>
      </c>
      <c r="Z9877" t="s">
        <v>39</v>
      </c>
      <c r="AA9877" t="s">
        <v>40</v>
      </c>
      <c r="AB9877" t="s">
        <v>40</v>
      </c>
    </row>
    <row r="9878" spans="1:28" x14ac:dyDescent="0.35">
      <c r="A9878" t="s">
        <v>6337</v>
      </c>
      <c r="B9878" t="s">
        <v>12654</v>
      </c>
      <c r="C9878" t="s">
        <v>6362</v>
      </c>
      <c r="D9878" s="1">
        <v>153652110</v>
      </c>
      <c r="E9878" t="s">
        <v>43</v>
      </c>
      <c r="G9878">
        <v>45013</v>
      </c>
      <c r="H9878" s="3">
        <v>1011</v>
      </c>
      <c r="I9878">
        <v>2070118</v>
      </c>
      <c r="J9878" s="4">
        <v>451</v>
      </c>
      <c r="K9878" t="s">
        <v>31</v>
      </c>
      <c r="L9878" t="s">
        <v>32</v>
      </c>
      <c r="M9878" t="s">
        <v>33</v>
      </c>
      <c r="N9878" s="4">
        <v>42</v>
      </c>
      <c r="O9878" s="4">
        <v>18942</v>
      </c>
      <c r="P9878" t="s">
        <v>9029</v>
      </c>
      <c r="Q9878" t="s">
        <v>8984</v>
      </c>
      <c r="R9878" t="s">
        <v>8985</v>
      </c>
      <c r="S9878" t="s">
        <v>14775</v>
      </c>
      <c r="T9878" t="s">
        <v>35</v>
      </c>
      <c r="U9878" t="s">
        <v>36</v>
      </c>
      <c r="V9878">
        <v>0</v>
      </c>
      <c r="W9878">
        <v>2023</v>
      </c>
      <c r="X9878" t="s">
        <v>76</v>
      </c>
      <c r="Y9878" t="s">
        <v>38</v>
      </c>
      <c r="Z9878" t="s">
        <v>64</v>
      </c>
      <c r="AA9878" t="s">
        <v>40</v>
      </c>
      <c r="AB9878" t="s">
        <v>40</v>
      </c>
    </row>
    <row r="9879" spans="1:28" x14ac:dyDescent="0.35">
      <c r="A9879" t="s">
        <v>6337</v>
      </c>
      <c r="B9879" t="s">
        <v>12654</v>
      </c>
      <c r="C9879" t="s">
        <v>6681</v>
      </c>
      <c r="D9879" s="1">
        <v>153652105</v>
      </c>
      <c r="E9879" t="s">
        <v>43</v>
      </c>
      <c r="G9879">
        <v>45013</v>
      </c>
      <c r="H9879" s="3">
        <v>1009</v>
      </c>
      <c r="I9879">
        <v>2070106</v>
      </c>
      <c r="J9879" s="4">
        <v>462</v>
      </c>
      <c r="K9879" t="s">
        <v>31</v>
      </c>
      <c r="L9879" t="s">
        <v>32</v>
      </c>
      <c r="M9879" t="s">
        <v>33</v>
      </c>
      <c r="N9879" s="4">
        <v>81</v>
      </c>
      <c r="O9879" s="4">
        <v>37266</v>
      </c>
      <c r="P9879" t="s">
        <v>9306</v>
      </c>
      <c r="Q9879" t="s">
        <v>8984</v>
      </c>
      <c r="R9879" t="s">
        <v>8985</v>
      </c>
      <c r="S9879" t="s">
        <v>7376</v>
      </c>
      <c r="T9879" t="s">
        <v>35</v>
      </c>
      <c r="U9879" t="s">
        <v>36</v>
      </c>
      <c r="V9879">
        <v>0</v>
      </c>
      <c r="W9879">
        <v>2023</v>
      </c>
      <c r="X9879" t="s">
        <v>76</v>
      </c>
      <c r="Y9879" t="s">
        <v>38</v>
      </c>
      <c r="Z9879" t="s">
        <v>39</v>
      </c>
      <c r="AA9879" t="s">
        <v>40</v>
      </c>
      <c r="AB9879" t="s">
        <v>40</v>
      </c>
    </row>
    <row r="9880" spans="1:28" x14ac:dyDescent="0.35">
      <c r="A9880" t="s">
        <v>6337</v>
      </c>
      <c r="B9880" t="s">
        <v>12654</v>
      </c>
      <c r="C9880" t="s">
        <v>6377</v>
      </c>
      <c r="D9880" s="1">
        <v>153652109</v>
      </c>
      <c r="E9880" t="s">
        <v>43</v>
      </c>
      <c r="G9880">
        <v>44998</v>
      </c>
      <c r="H9880" s="3">
        <v>42</v>
      </c>
      <c r="I9880">
        <v>2033863</v>
      </c>
      <c r="J9880" s="4">
        <v>739</v>
      </c>
      <c r="K9880" t="s">
        <v>31</v>
      </c>
      <c r="L9880" t="s">
        <v>32</v>
      </c>
      <c r="M9880" t="s">
        <v>33</v>
      </c>
      <c r="N9880" s="4">
        <v>41</v>
      </c>
      <c r="O9880" s="4">
        <v>30299</v>
      </c>
      <c r="P9880" t="s">
        <v>13198</v>
      </c>
      <c r="Q9880" t="s">
        <v>8984</v>
      </c>
      <c r="R9880" t="s">
        <v>8985</v>
      </c>
      <c r="S9880" t="s">
        <v>7364</v>
      </c>
      <c r="T9880" t="s">
        <v>35</v>
      </c>
      <c r="U9880" t="s">
        <v>36</v>
      </c>
      <c r="V9880">
        <v>0</v>
      </c>
      <c r="W9880">
        <v>2023</v>
      </c>
      <c r="X9880" t="s">
        <v>76</v>
      </c>
      <c r="Y9880" t="s">
        <v>38</v>
      </c>
      <c r="Z9880" t="s">
        <v>39</v>
      </c>
      <c r="AA9880" t="s">
        <v>40</v>
      </c>
      <c r="AB9880" t="s">
        <v>40</v>
      </c>
    </row>
    <row r="9881" spans="1:28" x14ac:dyDescent="0.35">
      <c r="A9881" t="s">
        <v>6337</v>
      </c>
      <c r="B9881" t="s">
        <v>12653</v>
      </c>
      <c r="C9881" t="s">
        <v>6518</v>
      </c>
      <c r="D9881" s="1">
        <v>153081112</v>
      </c>
      <c r="E9881" t="s">
        <v>43</v>
      </c>
      <c r="G9881">
        <v>45000</v>
      </c>
      <c r="H9881" s="3">
        <v>807</v>
      </c>
      <c r="I9881">
        <v>2045502</v>
      </c>
      <c r="J9881" s="4">
        <v>363</v>
      </c>
      <c r="K9881" t="s">
        <v>31</v>
      </c>
      <c r="L9881" t="s">
        <v>32</v>
      </c>
      <c r="M9881" t="s">
        <v>33</v>
      </c>
      <c r="N9881" s="4">
        <v>3</v>
      </c>
      <c r="O9881" s="4">
        <v>1076</v>
      </c>
      <c r="P9881" t="s">
        <v>9002</v>
      </c>
      <c r="Q9881" t="s">
        <v>8984</v>
      </c>
      <c r="R9881" t="s">
        <v>8985</v>
      </c>
      <c r="S9881" t="s">
        <v>7365</v>
      </c>
      <c r="T9881" t="s">
        <v>35</v>
      </c>
      <c r="U9881" t="s">
        <v>36</v>
      </c>
      <c r="V9881">
        <v>0</v>
      </c>
      <c r="W9881">
        <v>2023</v>
      </c>
      <c r="X9881" t="s">
        <v>76</v>
      </c>
      <c r="Y9881" t="s">
        <v>38</v>
      </c>
      <c r="Z9881" t="s">
        <v>39</v>
      </c>
      <c r="AA9881" t="s">
        <v>40</v>
      </c>
      <c r="AB9881" t="s">
        <v>40</v>
      </c>
    </row>
    <row r="9882" spans="1:28" x14ac:dyDescent="0.35">
      <c r="A9882" t="s">
        <v>6337</v>
      </c>
      <c r="B9882" t="s">
        <v>12653</v>
      </c>
      <c r="C9882" t="s">
        <v>13036</v>
      </c>
      <c r="D9882" s="1">
        <v>153081109</v>
      </c>
      <c r="E9882" t="s">
        <v>43</v>
      </c>
      <c r="G9882">
        <v>45001</v>
      </c>
      <c r="H9882" s="3">
        <v>1946</v>
      </c>
      <c r="I9882" t="s">
        <v>13037</v>
      </c>
      <c r="J9882" s="4">
        <v>987</v>
      </c>
      <c r="K9882" t="s">
        <v>31</v>
      </c>
      <c r="L9882" t="s">
        <v>32</v>
      </c>
      <c r="M9882" t="s">
        <v>33</v>
      </c>
      <c r="N9882" s="4">
        <v>1</v>
      </c>
      <c r="O9882" s="4">
        <v>987</v>
      </c>
      <c r="P9882" t="s">
        <v>8987</v>
      </c>
      <c r="Q9882" t="s">
        <v>8984</v>
      </c>
      <c r="R9882" t="s">
        <v>8985</v>
      </c>
      <c r="S9882" t="s">
        <v>14776</v>
      </c>
      <c r="T9882" t="s">
        <v>35</v>
      </c>
      <c r="U9882" t="s">
        <v>36</v>
      </c>
      <c r="V9882">
        <v>0</v>
      </c>
      <c r="W9882">
        <v>2023</v>
      </c>
      <c r="X9882" t="s">
        <v>76</v>
      </c>
      <c r="Y9882" t="s">
        <v>38</v>
      </c>
      <c r="Z9882" t="s">
        <v>64</v>
      </c>
      <c r="AA9882" t="s">
        <v>40</v>
      </c>
      <c r="AB9882" t="s">
        <v>40</v>
      </c>
    </row>
    <row r="9883" spans="1:28" x14ac:dyDescent="0.35">
      <c r="A9883" t="s">
        <v>6337</v>
      </c>
      <c r="B9883" t="s">
        <v>12654</v>
      </c>
      <c r="C9883" t="s">
        <v>6380</v>
      </c>
      <c r="D9883" s="1">
        <v>153082106</v>
      </c>
      <c r="E9883" t="s">
        <v>30</v>
      </c>
      <c r="G9883">
        <v>45013</v>
      </c>
      <c r="H9883" s="3">
        <v>1725</v>
      </c>
      <c r="I9883">
        <v>2071233</v>
      </c>
      <c r="J9883" s="4">
        <v>337</v>
      </c>
      <c r="K9883" t="s">
        <v>31</v>
      </c>
      <c r="L9883" t="s">
        <v>32</v>
      </c>
      <c r="M9883" t="s">
        <v>33</v>
      </c>
      <c r="N9883" s="4">
        <v>1205</v>
      </c>
      <c r="O9883" s="4">
        <v>156401</v>
      </c>
      <c r="P9883" t="s">
        <v>9171</v>
      </c>
      <c r="Q9883" t="s">
        <v>8984</v>
      </c>
      <c r="R9883" t="s">
        <v>8985</v>
      </c>
      <c r="S9883" t="s">
        <v>7375</v>
      </c>
      <c r="T9883" t="s">
        <v>35</v>
      </c>
      <c r="U9883" t="s">
        <v>36</v>
      </c>
      <c r="V9883">
        <v>0</v>
      </c>
      <c r="W9883">
        <v>2023</v>
      </c>
      <c r="X9883" t="s">
        <v>76</v>
      </c>
      <c r="Y9883" t="s">
        <v>38</v>
      </c>
      <c r="Z9883" t="s">
        <v>51</v>
      </c>
      <c r="AA9883" t="s">
        <v>40</v>
      </c>
      <c r="AB9883" t="s">
        <v>40</v>
      </c>
    </row>
    <row r="9884" spans="1:28" x14ac:dyDescent="0.35">
      <c r="A9884" t="s">
        <v>6337</v>
      </c>
      <c r="B9884" t="s">
        <v>12654</v>
      </c>
      <c r="C9884" t="s">
        <v>6373</v>
      </c>
      <c r="D9884" s="1">
        <v>153661104</v>
      </c>
      <c r="E9884" t="s">
        <v>43</v>
      </c>
      <c r="G9884">
        <v>44986</v>
      </c>
      <c r="H9884" s="3">
        <v>2024</v>
      </c>
      <c r="I9884">
        <v>2019177</v>
      </c>
      <c r="J9884" s="4">
        <v>4162</v>
      </c>
      <c r="K9884" t="s">
        <v>31</v>
      </c>
      <c r="L9884" t="s">
        <v>32</v>
      </c>
      <c r="M9884" t="s">
        <v>33</v>
      </c>
      <c r="N9884" s="4">
        <v>41</v>
      </c>
      <c r="O9884" s="4">
        <v>113403</v>
      </c>
      <c r="P9884" t="s">
        <v>8987</v>
      </c>
      <c r="Q9884" t="s">
        <v>8984</v>
      </c>
      <c r="R9884" t="s">
        <v>8985</v>
      </c>
      <c r="S9884" t="s">
        <v>14777</v>
      </c>
      <c r="T9884" t="s">
        <v>35</v>
      </c>
      <c r="U9884" t="s">
        <v>36</v>
      </c>
      <c r="V9884">
        <v>0</v>
      </c>
      <c r="W9884">
        <v>2023</v>
      </c>
      <c r="X9884" t="s">
        <v>76</v>
      </c>
      <c r="Y9884" t="s">
        <v>38</v>
      </c>
      <c r="Z9884" t="s">
        <v>64</v>
      </c>
      <c r="AA9884" t="s">
        <v>40</v>
      </c>
      <c r="AB9884" t="s">
        <v>40</v>
      </c>
    </row>
    <row r="9885" spans="1:28" x14ac:dyDescent="0.35">
      <c r="A9885" t="s">
        <v>6337</v>
      </c>
      <c r="B9885" t="s">
        <v>12653</v>
      </c>
      <c r="C9885" t="s">
        <v>6364</v>
      </c>
      <c r="D9885" s="1">
        <v>152762101</v>
      </c>
      <c r="E9885" t="s">
        <v>30</v>
      </c>
      <c r="G9885">
        <v>44995</v>
      </c>
      <c r="H9885" s="3">
        <v>435</v>
      </c>
      <c r="I9885">
        <v>2030074</v>
      </c>
      <c r="J9885" s="4">
        <v>727</v>
      </c>
      <c r="K9885" t="s">
        <v>31</v>
      </c>
      <c r="L9885" t="s">
        <v>66</v>
      </c>
      <c r="M9885" t="s">
        <v>415</v>
      </c>
      <c r="N9885" s="4">
        <v>705</v>
      </c>
      <c r="O9885" s="4">
        <v>64371</v>
      </c>
      <c r="P9885" t="s">
        <v>8999</v>
      </c>
      <c r="Q9885" t="s">
        <v>8984</v>
      </c>
      <c r="R9885" t="s">
        <v>9094</v>
      </c>
      <c r="S9885" t="s">
        <v>7357</v>
      </c>
      <c r="T9885" t="s">
        <v>35</v>
      </c>
      <c r="U9885" t="s">
        <v>36</v>
      </c>
      <c r="V9885">
        <v>0</v>
      </c>
      <c r="W9885">
        <v>2023</v>
      </c>
      <c r="X9885" t="s">
        <v>76</v>
      </c>
      <c r="Y9885" t="s">
        <v>38</v>
      </c>
      <c r="Z9885" t="s">
        <v>51</v>
      </c>
      <c r="AA9885" t="s">
        <v>40</v>
      </c>
      <c r="AB9885" t="s">
        <v>40</v>
      </c>
    </row>
    <row r="9886" spans="1:28" x14ac:dyDescent="0.35">
      <c r="A9886" t="s">
        <v>6337</v>
      </c>
      <c r="B9886" t="s">
        <v>12654</v>
      </c>
      <c r="C9886" t="s">
        <v>6364</v>
      </c>
      <c r="D9886" s="1">
        <v>152762101</v>
      </c>
      <c r="E9886" t="s">
        <v>43</v>
      </c>
      <c r="G9886">
        <v>44987</v>
      </c>
      <c r="H9886" s="3">
        <v>823</v>
      </c>
      <c r="I9886">
        <v>2019450</v>
      </c>
      <c r="J9886" s="4">
        <v>460</v>
      </c>
      <c r="K9886" t="s">
        <v>31</v>
      </c>
      <c r="L9886" t="s">
        <v>32</v>
      </c>
      <c r="M9886" t="s">
        <v>33</v>
      </c>
      <c r="N9886" s="4">
        <v>20</v>
      </c>
      <c r="O9886" s="4">
        <v>9200</v>
      </c>
      <c r="P9886" t="s">
        <v>13198</v>
      </c>
      <c r="Q9886" t="s">
        <v>8984</v>
      </c>
      <c r="R9886" t="s">
        <v>47</v>
      </c>
      <c r="S9886" t="s">
        <v>7352</v>
      </c>
      <c r="T9886" t="s">
        <v>35</v>
      </c>
      <c r="U9886" t="s">
        <v>36</v>
      </c>
      <c r="V9886">
        <v>0</v>
      </c>
      <c r="W9886">
        <v>2023</v>
      </c>
      <c r="X9886" t="s">
        <v>76</v>
      </c>
      <c r="Y9886" t="s">
        <v>38</v>
      </c>
      <c r="Z9886" t="s">
        <v>422</v>
      </c>
      <c r="AA9886" t="s">
        <v>40</v>
      </c>
      <c r="AB9886" t="s">
        <v>40</v>
      </c>
    </row>
    <row r="9887" spans="1:28" x14ac:dyDescent="0.35">
      <c r="A9887" t="s">
        <v>6337</v>
      </c>
      <c r="B9887" t="s">
        <v>12653</v>
      </c>
      <c r="C9887" t="s">
        <v>6377</v>
      </c>
      <c r="D9887" s="1">
        <v>153652109</v>
      </c>
      <c r="E9887" t="s">
        <v>43</v>
      </c>
      <c r="G9887">
        <v>44997</v>
      </c>
      <c r="H9887" s="3">
        <v>1250</v>
      </c>
      <c r="I9887">
        <v>2033298</v>
      </c>
      <c r="J9887" s="4">
        <v>408</v>
      </c>
      <c r="K9887" t="s">
        <v>31</v>
      </c>
      <c r="L9887" t="s">
        <v>32</v>
      </c>
      <c r="M9887" t="s">
        <v>33</v>
      </c>
      <c r="N9887" s="4">
        <v>10</v>
      </c>
      <c r="O9887" s="4">
        <v>4080</v>
      </c>
      <c r="P9887" t="s">
        <v>13198</v>
      </c>
      <c r="Q9887" t="s">
        <v>57</v>
      </c>
      <c r="R9887" t="s">
        <v>8985</v>
      </c>
      <c r="S9887" t="s">
        <v>7360</v>
      </c>
      <c r="T9887" t="s">
        <v>35</v>
      </c>
      <c r="U9887" t="s">
        <v>36</v>
      </c>
      <c r="V9887">
        <v>0</v>
      </c>
      <c r="W9887">
        <v>2023</v>
      </c>
      <c r="X9887" t="s">
        <v>76</v>
      </c>
      <c r="Y9887" t="s">
        <v>38</v>
      </c>
      <c r="Z9887" t="s">
        <v>39</v>
      </c>
      <c r="AA9887" t="s">
        <v>40</v>
      </c>
      <c r="AB9887" t="s">
        <v>40</v>
      </c>
    </row>
    <row r="9888" spans="1:28" x14ac:dyDescent="0.35">
      <c r="A9888" t="s">
        <v>6337</v>
      </c>
      <c r="B9888" t="s">
        <v>12653</v>
      </c>
      <c r="C9888" t="s">
        <v>6360</v>
      </c>
      <c r="D9888" s="1">
        <v>158031101</v>
      </c>
      <c r="E9888" t="s">
        <v>43</v>
      </c>
      <c r="G9888">
        <v>45003</v>
      </c>
      <c r="H9888" s="3">
        <v>1130</v>
      </c>
      <c r="I9888">
        <v>2051147</v>
      </c>
      <c r="J9888" s="4">
        <v>305</v>
      </c>
      <c r="K9888" t="s">
        <v>31</v>
      </c>
      <c r="L9888" t="s">
        <v>384</v>
      </c>
      <c r="M9888" t="s">
        <v>2270</v>
      </c>
      <c r="N9888" s="4">
        <v>1</v>
      </c>
      <c r="O9888" s="4">
        <v>305</v>
      </c>
      <c r="P9888" t="s">
        <v>8987</v>
      </c>
      <c r="Q9888" t="s">
        <v>9125</v>
      </c>
      <c r="R9888" t="s">
        <v>8985</v>
      </c>
      <c r="S9888" t="s">
        <v>7366</v>
      </c>
      <c r="T9888" t="s">
        <v>35</v>
      </c>
      <c r="U9888" t="s">
        <v>36</v>
      </c>
      <c r="V9888">
        <v>0</v>
      </c>
      <c r="W9888">
        <v>2023</v>
      </c>
      <c r="X9888" t="s">
        <v>76</v>
      </c>
      <c r="Y9888" t="s">
        <v>38</v>
      </c>
      <c r="Z9888" t="s">
        <v>64</v>
      </c>
      <c r="AA9888" t="s">
        <v>40</v>
      </c>
      <c r="AB9888" t="s">
        <v>40</v>
      </c>
    </row>
    <row r="9889" spans="1:28" x14ac:dyDescent="0.35">
      <c r="A9889" t="s">
        <v>6337</v>
      </c>
      <c r="B9889" t="s">
        <v>12653</v>
      </c>
      <c r="C9889" t="s">
        <v>6380</v>
      </c>
      <c r="D9889" s="1">
        <v>153082106</v>
      </c>
      <c r="E9889" t="s">
        <v>43</v>
      </c>
      <c r="G9889">
        <v>45013</v>
      </c>
      <c r="H9889" s="3">
        <v>937</v>
      </c>
      <c r="I9889">
        <v>2069981</v>
      </c>
      <c r="J9889" s="4">
        <v>162</v>
      </c>
      <c r="K9889" t="s">
        <v>31</v>
      </c>
      <c r="L9889" t="s">
        <v>1511</v>
      </c>
      <c r="M9889" t="s">
        <v>7372</v>
      </c>
      <c r="N9889" s="4">
        <v>21</v>
      </c>
      <c r="O9889" s="4">
        <v>3402</v>
      </c>
      <c r="P9889" t="s">
        <v>13129</v>
      </c>
      <c r="Q9889" t="s">
        <v>8984</v>
      </c>
      <c r="R9889" t="s">
        <v>8985</v>
      </c>
      <c r="S9889" t="s">
        <v>7373</v>
      </c>
      <c r="T9889" t="s">
        <v>35</v>
      </c>
      <c r="U9889" t="s">
        <v>36</v>
      </c>
      <c r="V9889">
        <v>0</v>
      </c>
      <c r="W9889">
        <v>2023</v>
      </c>
      <c r="X9889" t="s">
        <v>76</v>
      </c>
      <c r="Y9889" t="s">
        <v>38</v>
      </c>
      <c r="Z9889" t="s">
        <v>39</v>
      </c>
      <c r="AA9889" t="s">
        <v>40</v>
      </c>
      <c r="AB9889" t="s">
        <v>40</v>
      </c>
    </row>
    <row r="9890" spans="1:28" x14ac:dyDescent="0.35">
      <c r="A9890" t="s">
        <v>6337</v>
      </c>
      <c r="B9890" t="s">
        <v>12653</v>
      </c>
      <c r="C9890" t="s">
        <v>6380</v>
      </c>
      <c r="D9890" s="1">
        <v>153082106</v>
      </c>
      <c r="E9890" t="s">
        <v>43</v>
      </c>
      <c r="G9890">
        <v>45013</v>
      </c>
      <c r="H9890" s="3">
        <v>937</v>
      </c>
      <c r="I9890">
        <v>2070556</v>
      </c>
      <c r="J9890" s="4">
        <v>525</v>
      </c>
      <c r="K9890" t="s">
        <v>31</v>
      </c>
      <c r="L9890" t="s">
        <v>32</v>
      </c>
      <c r="M9890" t="s">
        <v>33</v>
      </c>
      <c r="N9890" s="4">
        <v>3</v>
      </c>
      <c r="O9890" s="4">
        <v>1575</v>
      </c>
      <c r="P9890" t="s">
        <v>13129</v>
      </c>
      <c r="Q9890" t="s">
        <v>8984</v>
      </c>
      <c r="R9890" t="s">
        <v>8985</v>
      </c>
      <c r="S9890" t="s">
        <v>7374</v>
      </c>
      <c r="T9890" t="s">
        <v>35</v>
      </c>
      <c r="U9890" t="s">
        <v>36</v>
      </c>
      <c r="V9890">
        <v>0</v>
      </c>
      <c r="W9890">
        <v>2023</v>
      </c>
      <c r="X9890" t="s">
        <v>76</v>
      </c>
      <c r="Y9890" t="s">
        <v>38</v>
      </c>
      <c r="Z9890" t="s">
        <v>39</v>
      </c>
      <c r="AA9890" t="s">
        <v>40</v>
      </c>
      <c r="AB9890" t="s">
        <v>40</v>
      </c>
    </row>
    <row r="9891" spans="1:28" x14ac:dyDescent="0.35">
      <c r="A9891" t="s">
        <v>6337</v>
      </c>
      <c r="B9891" t="s">
        <v>12653</v>
      </c>
      <c r="C9891" t="s">
        <v>6380</v>
      </c>
      <c r="D9891" s="1">
        <v>153082106</v>
      </c>
      <c r="E9891" t="s">
        <v>43</v>
      </c>
      <c r="G9891">
        <v>44986</v>
      </c>
      <c r="H9891" s="3">
        <v>2259</v>
      </c>
      <c r="I9891" t="s">
        <v>13038</v>
      </c>
      <c r="J9891" s="4">
        <v>1195</v>
      </c>
      <c r="K9891" t="s">
        <v>31</v>
      </c>
      <c r="L9891" t="s">
        <v>32</v>
      </c>
      <c r="M9891" t="s">
        <v>33</v>
      </c>
      <c r="N9891" s="4">
        <v>55</v>
      </c>
      <c r="O9891" s="4">
        <v>55432</v>
      </c>
      <c r="P9891" t="s">
        <v>8987</v>
      </c>
      <c r="Q9891" t="s">
        <v>8984</v>
      </c>
      <c r="R9891" t="s">
        <v>8985</v>
      </c>
      <c r="S9891" t="s">
        <v>14778</v>
      </c>
      <c r="T9891" t="s">
        <v>35</v>
      </c>
      <c r="U9891" t="s">
        <v>36</v>
      </c>
      <c r="V9891">
        <v>0</v>
      </c>
      <c r="W9891">
        <v>2023</v>
      </c>
      <c r="X9891" t="s">
        <v>76</v>
      </c>
      <c r="Y9891" t="s">
        <v>38</v>
      </c>
      <c r="Z9891" t="s">
        <v>64</v>
      </c>
      <c r="AA9891" t="s">
        <v>40</v>
      </c>
      <c r="AB9891" t="s">
        <v>40</v>
      </c>
    </row>
    <row r="9892" spans="1:28" x14ac:dyDescent="0.35">
      <c r="A9892" t="s">
        <v>6337</v>
      </c>
      <c r="B9892" t="s">
        <v>12653</v>
      </c>
      <c r="C9892" t="s">
        <v>6344</v>
      </c>
      <c r="D9892" s="1">
        <v>152282101</v>
      </c>
      <c r="E9892" t="s">
        <v>43</v>
      </c>
      <c r="G9892">
        <v>44986</v>
      </c>
      <c r="H9892" s="3">
        <v>637</v>
      </c>
      <c r="I9892">
        <v>2017650</v>
      </c>
      <c r="J9892" s="4">
        <v>3238</v>
      </c>
      <c r="K9892" t="s">
        <v>31</v>
      </c>
      <c r="L9892" t="s">
        <v>32</v>
      </c>
      <c r="M9892" t="s">
        <v>33</v>
      </c>
      <c r="N9892" s="4">
        <v>9</v>
      </c>
      <c r="O9892" s="4">
        <v>29142</v>
      </c>
      <c r="P9892" t="s">
        <v>13198</v>
      </c>
      <c r="Q9892" t="s">
        <v>9125</v>
      </c>
      <c r="R9892" t="s">
        <v>8985</v>
      </c>
      <c r="S9892" t="s">
        <v>14779</v>
      </c>
      <c r="T9892" t="s">
        <v>35</v>
      </c>
      <c r="U9892" t="s">
        <v>36</v>
      </c>
      <c r="V9892">
        <v>0</v>
      </c>
      <c r="W9892">
        <v>2023</v>
      </c>
      <c r="X9892" t="s">
        <v>76</v>
      </c>
      <c r="Y9892" t="s">
        <v>38</v>
      </c>
      <c r="Z9892" t="s">
        <v>39</v>
      </c>
      <c r="AA9892" t="s">
        <v>40</v>
      </c>
      <c r="AB9892" t="s">
        <v>40</v>
      </c>
    </row>
    <row r="9893" spans="1:28" x14ac:dyDescent="0.35">
      <c r="A9893" t="s">
        <v>6337</v>
      </c>
      <c r="B9893" t="s">
        <v>12653</v>
      </c>
      <c r="C9893" t="s">
        <v>6393</v>
      </c>
      <c r="D9893" s="1">
        <v>152271102</v>
      </c>
      <c r="E9893" t="s">
        <v>448</v>
      </c>
      <c r="G9893">
        <v>44989</v>
      </c>
      <c r="H9893" s="3">
        <v>1339</v>
      </c>
      <c r="I9893">
        <v>2022501</v>
      </c>
      <c r="J9893" s="4">
        <v>372</v>
      </c>
      <c r="K9893" t="s">
        <v>31</v>
      </c>
      <c r="L9893" t="s">
        <v>32</v>
      </c>
      <c r="M9893" t="s">
        <v>33</v>
      </c>
      <c r="N9893" s="4">
        <v>104</v>
      </c>
      <c r="O9893" s="4">
        <v>13943</v>
      </c>
      <c r="P9893" t="s">
        <v>8992</v>
      </c>
      <c r="Q9893" t="s">
        <v>8984</v>
      </c>
      <c r="R9893" t="s">
        <v>8985</v>
      </c>
      <c r="S9893" t="s">
        <v>7353</v>
      </c>
      <c r="T9893" t="s">
        <v>35</v>
      </c>
      <c r="U9893" t="s">
        <v>36</v>
      </c>
      <c r="V9893">
        <v>0</v>
      </c>
      <c r="W9893">
        <v>2023</v>
      </c>
      <c r="X9893" t="s">
        <v>76</v>
      </c>
      <c r="Y9893" t="s">
        <v>38</v>
      </c>
      <c r="Z9893" t="s">
        <v>45</v>
      </c>
      <c r="AA9893" t="s">
        <v>40</v>
      </c>
      <c r="AB9893" t="s">
        <v>40</v>
      </c>
    </row>
    <row r="9894" spans="1:28" x14ac:dyDescent="0.35">
      <c r="A9894" t="s">
        <v>6337</v>
      </c>
      <c r="B9894" t="s">
        <v>12654</v>
      </c>
      <c r="C9894" t="s">
        <v>6344</v>
      </c>
      <c r="D9894" s="1">
        <v>152282101</v>
      </c>
      <c r="E9894" t="s">
        <v>43</v>
      </c>
      <c r="G9894">
        <v>44986</v>
      </c>
      <c r="H9894" s="3">
        <v>134</v>
      </c>
      <c r="I9894">
        <v>2017471</v>
      </c>
      <c r="J9894" s="4">
        <v>3749</v>
      </c>
      <c r="K9894" t="s">
        <v>31</v>
      </c>
      <c r="L9894" t="s">
        <v>32</v>
      </c>
      <c r="M9894" t="s">
        <v>33</v>
      </c>
      <c r="N9894" s="4">
        <v>81</v>
      </c>
      <c r="O9894" s="4">
        <v>167575</v>
      </c>
      <c r="P9894" t="s">
        <v>9503</v>
      </c>
      <c r="Q9894" t="s">
        <v>8984</v>
      </c>
      <c r="R9894" t="s">
        <v>8985</v>
      </c>
      <c r="S9894" t="s">
        <v>14780</v>
      </c>
      <c r="T9894" t="s">
        <v>35</v>
      </c>
      <c r="U9894" t="s">
        <v>36</v>
      </c>
      <c r="V9894">
        <v>0</v>
      </c>
      <c r="W9894">
        <v>2023</v>
      </c>
      <c r="X9894" t="s">
        <v>76</v>
      </c>
      <c r="Y9894" t="s">
        <v>38</v>
      </c>
      <c r="Z9894" t="s">
        <v>39</v>
      </c>
      <c r="AA9894" t="s">
        <v>40</v>
      </c>
      <c r="AB9894" t="s">
        <v>40</v>
      </c>
    </row>
    <row r="9895" spans="1:28" x14ac:dyDescent="0.35">
      <c r="A9895" t="s">
        <v>6337</v>
      </c>
      <c r="B9895" t="s">
        <v>12653</v>
      </c>
      <c r="C9895" t="s">
        <v>6393</v>
      </c>
      <c r="D9895" s="1">
        <v>152271102</v>
      </c>
      <c r="E9895" t="s">
        <v>43</v>
      </c>
      <c r="G9895">
        <v>44997</v>
      </c>
      <c r="H9895" s="3">
        <v>855</v>
      </c>
      <c r="I9895">
        <v>2033129</v>
      </c>
      <c r="J9895" s="4">
        <v>366</v>
      </c>
      <c r="K9895" t="s">
        <v>31</v>
      </c>
      <c r="L9895" t="s">
        <v>32</v>
      </c>
      <c r="M9895" t="s">
        <v>33</v>
      </c>
      <c r="N9895" s="4">
        <v>17</v>
      </c>
      <c r="O9895" s="4">
        <v>6222</v>
      </c>
      <c r="P9895" t="s">
        <v>13198</v>
      </c>
      <c r="Q9895" t="s">
        <v>8984</v>
      </c>
      <c r="R9895" t="s">
        <v>8985</v>
      </c>
      <c r="S9895" t="s">
        <v>7361</v>
      </c>
      <c r="T9895" t="s">
        <v>35</v>
      </c>
      <c r="U9895" t="s">
        <v>36</v>
      </c>
      <c r="V9895">
        <v>0</v>
      </c>
      <c r="W9895">
        <v>2023</v>
      </c>
      <c r="X9895" t="s">
        <v>76</v>
      </c>
      <c r="Y9895" t="s">
        <v>38</v>
      </c>
      <c r="Z9895" t="s">
        <v>64</v>
      </c>
      <c r="AA9895" t="s">
        <v>40</v>
      </c>
      <c r="AB9895" t="s">
        <v>40</v>
      </c>
    </row>
    <row r="9896" spans="1:28" x14ac:dyDescent="0.35">
      <c r="A9896" t="s">
        <v>6337</v>
      </c>
      <c r="B9896" t="s">
        <v>12653</v>
      </c>
      <c r="C9896" t="s">
        <v>6344</v>
      </c>
      <c r="D9896" s="1">
        <v>152282101</v>
      </c>
      <c r="E9896" t="s">
        <v>30</v>
      </c>
      <c r="G9896">
        <v>45013</v>
      </c>
      <c r="H9896" s="3">
        <v>1859</v>
      </c>
      <c r="I9896">
        <v>2071657</v>
      </c>
      <c r="J9896" s="4">
        <v>1302</v>
      </c>
      <c r="K9896" t="s">
        <v>31</v>
      </c>
      <c r="L9896" t="s">
        <v>60</v>
      </c>
      <c r="M9896" t="s">
        <v>94</v>
      </c>
      <c r="N9896" s="4">
        <v>613</v>
      </c>
      <c r="O9896" s="4">
        <v>182496</v>
      </c>
      <c r="P9896" t="s">
        <v>9321</v>
      </c>
      <c r="Q9896" t="s">
        <v>57</v>
      </c>
      <c r="R9896" t="s">
        <v>8985</v>
      </c>
      <c r="S9896" t="s">
        <v>14781</v>
      </c>
      <c r="T9896" t="s">
        <v>35</v>
      </c>
      <c r="U9896" t="s">
        <v>36</v>
      </c>
      <c r="V9896">
        <v>0</v>
      </c>
      <c r="W9896">
        <v>2023</v>
      </c>
      <c r="X9896" t="s">
        <v>76</v>
      </c>
      <c r="Y9896" t="s">
        <v>38</v>
      </c>
      <c r="Z9896" t="s">
        <v>51</v>
      </c>
      <c r="AA9896" t="s">
        <v>40</v>
      </c>
      <c r="AB9896" t="s">
        <v>40</v>
      </c>
    </row>
    <row r="9897" spans="1:28" x14ac:dyDescent="0.35">
      <c r="A9897" t="s">
        <v>6337</v>
      </c>
      <c r="B9897" t="s">
        <v>12654</v>
      </c>
      <c r="C9897" t="s">
        <v>6344</v>
      </c>
      <c r="D9897" s="1">
        <v>152282101</v>
      </c>
      <c r="E9897" t="s">
        <v>43</v>
      </c>
      <c r="G9897">
        <v>44987</v>
      </c>
      <c r="H9897" s="3">
        <v>2025</v>
      </c>
      <c r="I9897">
        <v>2020594</v>
      </c>
      <c r="J9897" s="4">
        <v>4252</v>
      </c>
      <c r="K9897" t="s">
        <v>31</v>
      </c>
      <c r="L9897" t="s">
        <v>32</v>
      </c>
      <c r="M9897" t="s">
        <v>33</v>
      </c>
      <c r="N9897" s="4">
        <v>10</v>
      </c>
      <c r="O9897" s="4">
        <v>42520</v>
      </c>
      <c r="P9897" t="s">
        <v>8987</v>
      </c>
      <c r="Q9897" t="s">
        <v>8984</v>
      </c>
      <c r="R9897" t="s">
        <v>8985</v>
      </c>
      <c r="S9897" t="s">
        <v>14782</v>
      </c>
      <c r="T9897" t="s">
        <v>35</v>
      </c>
      <c r="U9897" t="s">
        <v>36</v>
      </c>
      <c r="V9897">
        <v>0</v>
      </c>
      <c r="W9897">
        <v>2023</v>
      </c>
      <c r="X9897" t="s">
        <v>76</v>
      </c>
      <c r="Y9897" t="s">
        <v>38</v>
      </c>
      <c r="Z9897" t="s">
        <v>64</v>
      </c>
      <c r="AA9897" t="s">
        <v>40</v>
      </c>
      <c r="AB9897" t="s">
        <v>40</v>
      </c>
    </row>
    <row r="9898" spans="1:28" x14ac:dyDescent="0.35">
      <c r="A9898" t="s">
        <v>6337</v>
      </c>
      <c r="B9898" t="s">
        <v>12653</v>
      </c>
      <c r="C9898" t="s">
        <v>6344</v>
      </c>
      <c r="D9898" s="1">
        <v>152282101</v>
      </c>
      <c r="E9898" t="s">
        <v>43</v>
      </c>
      <c r="G9898">
        <v>45013</v>
      </c>
      <c r="H9898" s="3">
        <v>1312</v>
      </c>
      <c r="I9898">
        <v>2070304</v>
      </c>
      <c r="J9898" s="4">
        <v>1335</v>
      </c>
      <c r="K9898" t="s">
        <v>31</v>
      </c>
      <c r="L9898" t="s">
        <v>32</v>
      </c>
      <c r="M9898" t="s">
        <v>33</v>
      </c>
      <c r="N9898" s="4">
        <v>88</v>
      </c>
      <c r="O9898" s="4">
        <v>78389</v>
      </c>
      <c r="P9898" t="s">
        <v>9143</v>
      </c>
      <c r="Q9898" t="s">
        <v>8984</v>
      </c>
      <c r="R9898" t="s">
        <v>8985</v>
      </c>
      <c r="S9898" t="s">
        <v>14783</v>
      </c>
      <c r="T9898" t="s">
        <v>35</v>
      </c>
      <c r="U9898" t="s">
        <v>36</v>
      </c>
      <c r="V9898">
        <v>0</v>
      </c>
      <c r="W9898">
        <v>2023</v>
      </c>
      <c r="X9898" t="s">
        <v>76</v>
      </c>
      <c r="Y9898" t="s">
        <v>38</v>
      </c>
      <c r="Z9898" t="s">
        <v>39</v>
      </c>
      <c r="AA9898" t="s">
        <v>40</v>
      </c>
      <c r="AB9898" t="s">
        <v>40</v>
      </c>
    </row>
    <row r="9899" spans="1:28" x14ac:dyDescent="0.35">
      <c r="A9899" t="s">
        <v>6337</v>
      </c>
      <c r="B9899" t="s">
        <v>12653</v>
      </c>
      <c r="C9899" t="s">
        <v>6338</v>
      </c>
      <c r="D9899" s="1">
        <v>152241101</v>
      </c>
      <c r="E9899" t="s">
        <v>43</v>
      </c>
      <c r="G9899">
        <v>45013</v>
      </c>
      <c r="H9899" s="3">
        <v>922</v>
      </c>
      <c r="I9899">
        <v>2069911</v>
      </c>
      <c r="J9899" s="4">
        <v>1620</v>
      </c>
      <c r="K9899" t="s">
        <v>31</v>
      </c>
      <c r="L9899" t="s">
        <v>32</v>
      </c>
      <c r="M9899" t="s">
        <v>33</v>
      </c>
      <c r="N9899" s="4">
        <v>35</v>
      </c>
      <c r="O9899" s="4">
        <v>56700</v>
      </c>
      <c r="P9899" t="s">
        <v>9143</v>
      </c>
      <c r="Q9899" t="s">
        <v>57</v>
      </c>
      <c r="R9899" t="s">
        <v>8985</v>
      </c>
      <c r="S9899" t="s">
        <v>14784</v>
      </c>
      <c r="T9899" t="s">
        <v>35</v>
      </c>
      <c r="U9899" t="s">
        <v>36</v>
      </c>
      <c r="V9899">
        <v>0</v>
      </c>
      <c r="W9899">
        <v>2023</v>
      </c>
      <c r="X9899" t="s">
        <v>76</v>
      </c>
      <c r="Y9899" t="s">
        <v>38</v>
      </c>
      <c r="Z9899" t="s">
        <v>64</v>
      </c>
      <c r="AA9899" t="s">
        <v>40</v>
      </c>
      <c r="AB9899" t="s">
        <v>40</v>
      </c>
    </row>
    <row r="9900" spans="1:28" x14ac:dyDescent="0.35">
      <c r="A9900" t="s">
        <v>6337</v>
      </c>
      <c r="B9900" t="s">
        <v>12653</v>
      </c>
      <c r="C9900" t="s">
        <v>6464</v>
      </c>
      <c r="D9900" s="1">
        <v>152241102</v>
      </c>
      <c r="E9900" t="s">
        <v>30</v>
      </c>
      <c r="G9900">
        <v>44997</v>
      </c>
      <c r="H9900" s="3">
        <v>1750</v>
      </c>
      <c r="I9900">
        <v>2033527</v>
      </c>
      <c r="J9900" s="4">
        <v>1202</v>
      </c>
      <c r="K9900" t="s">
        <v>31</v>
      </c>
      <c r="L9900" t="s">
        <v>32</v>
      </c>
      <c r="M9900" t="s">
        <v>33</v>
      </c>
      <c r="N9900" s="4">
        <v>710</v>
      </c>
      <c r="O9900" s="4">
        <v>852778</v>
      </c>
      <c r="P9900" t="s">
        <v>8990</v>
      </c>
      <c r="Q9900" t="s">
        <v>8984</v>
      </c>
      <c r="R9900" t="s">
        <v>8985</v>
      </c>
      <c r="S9900" t="s">
        <v>14785</v>
      </c>
      <c r="T9900" t="s">
        <v>35</v>
      </c>
      <c r="U9900" t="s">
        <v>36</v>
      </c>
      <c r="V9900">
        <v>0</v>
      </c>
      <c r="W9900">
        <v>2023</v>
      </c>
      <c r="X9900" t="s">
        <v>76</v>
      </c>
      <c r="Y9900" t="s">
        <v>38</v>
      </c>
      <c r="Z9900" t="s">
        <v>51</v>
      </c>
      <c r="AA9900" t="s">
        <v>40</v>
      </c>
      <c r="AB9900" t="s">
        <v>40</v>
      </c>
    </row>
    <row r="9901" spans="1:28" x14ac:dyDescent="0.35">
      <c r="A9901" t="s">
        <v>6337</v>
      </c>
      <c r="B9901" t="s">
        <v>12653</v>
      </c>
      <c r="C9901" t="s">
        <v>6338</v>
      </c>
      <c r="D9901" s="1">
        <v>152241101</v>
      </c>
      <c r="E9901" t="s">
        <v>53</v>
      </c>
      <c r="G9901">
        <v>45013</v>
      </c>
      <c r="H9901" s="3">
        <v>1948</v>
      </c>
      <c r="I9901">
        <v>2071955</v>
      </c>
      <c r="J9901" s="4">
        <v>1306</v>
      </c>
      <c r="K9901" t="s">
        <v>31</v>
      </c>
      <c r="L9901" t="s">
        <v>32</v>
      </c>
      <c r="M9901" t="s">
        <v>33</v>
      </c>
      <c r="N9901" s="4">
        <v>1652</v>
      </c>
      <c r="O9901" s="4">
        <v>131505</v>
      </c>
      <c r="P9901" t="s">
        <v>9222</v>
      </c>
      <c r="Q9901" t="s">
        <v>9125</v>
      </c>
      <c r="R9901" t="s">
        <v>8985</v>
      </c>
      <c r="S9901" t="s">
        <v>14786</v>
      </c>
      <c r="T9901" t="s">
        <v>35</v>
      </c>
      <c r="U9901" t="s">
        <v>36</v>
      </c>
      <c r="V9901">
        <v>35434046</v>
      </c>
      <c r="W9901">
        <v>2023</v>
      </c>
      <c r="X9901" t="s">
        <v>76</v>
      </c>
      <c r="Y9901" t="s">
        <v>38</v>
      </c>
      <c r="Z9901" t="s">
        <v>45</v>
      </c>
      <c r="AA9901" t="s">
        <v>40</v>
      </c>
      <c r="AB9901" t="s">
        <v>38</v>
      </c>
    </row>
    <row r="9902" spans="1:28" x14ac:dyDescent="0.35">
      <c r="A9902" t="s">
        <v>6337</v>
      </c>
      <c r="B9902" t="s">
        <v>12653</v>
      </c>
      <c r="C9902" t="s">
        <v>6433</v>
      </c>
      <c r="D9902" s="1">
        <v>152701108</v>
      </c>
      <c r="E9902" t="s">
        <v>43</v>
      </c>
      <c r="G9902">
        <v>45013</v>
      </c>
      <c r="H9902" s="3">
        <v>957</v>
      </c>
      <c r="I9902">
        <v>2070064</v>
      </c>
      <c r="J9902" s="4">
        <v>586</v>
      </c>
      <c r="K9902" t="s">
        <v>31</v>
      </c>
      <c r="L9902" t="s">
        <v>32</v>
      </c>
      <c r="M9902" t="s">
        <v>33</v>
      </c>
      <c r="N9902" s="4">
        <v>17</v>
      </c>
      <c r="O9902" s="4">
        <v>9962</v>
      </c>
      <c r="P9902" t="s">
        <v>9139</v>
      </c>
      <c r="Q9902" t="s">
        <v>57</v>
      </c>
      <c r="R9902" t="s">
        <v>8985</v>
      </c>
      <c r="S9902" t="s">
        <v>14787</v>
      </c>
      <c r="T9902" t="s">
        <v>35</v>
      </c>
      <c r="U9902" t="s">
        <v>36</v>
      </c>
      <c r="V9902">
        <v>0</v>
      </c>
      <c r="W9902">
        <v>2023</v>
      </c>
      <c r="X9902" t="s">
        <v>76</v>
      </c>
      <c r="Y9902" t="s">
        <v>38</v>
      </c>
      <c r="Z9902" t="s">
        <v>39</v>
      </c>
      <c r="AA9902" t="s">
        <v>40</v>
      </c>
      <c r="AB9902" t="s">
        <v>40</v>
      </c>
    </row>
    <row r="9903" spans="1:28" x14ac:dyDescent="0.35">
      <c r="A9903" t="s">
        <v>6337</v>
      </c>
      <c r="B9903" t="s">
        <v>12653</v>
      </c>
      <c r="C9903" t="s">
        <v>6491</v>
      </c>
      <c r="D9903" s="1">
        <v>152491102</v>
      </c>
      <c r="E9903" t="s">
        <v>978</v>
      </c>
      <c r="G9903">
        <v>45013</v>
      </c>
      <c r="H9903" s="3">
        <v>2105</v>
      </c>
      <c r="I9903">
        <v>2072127</v>
      </c>
      <c r="J9903" s="4">
        <v>937</v>
      </c>
      <c r="K9903" t="s">
        <v>31</v>
      </c>
      <c r="L9903" t="s">
        <v>32</v>
      </c>
      <c r="M9903" t="s">
        <v>83</v>
      </c>
      <c r="N9903" s="4">
        <v>95</v>
      </c>
      <c r="O9903" s="4">
        <v>88224</v>
      </c>
      <c r="P9903" t="s">
        <v>9002</v>
      </c>
      <c r="Q9903" t="s">
        <v>8984</v>
      </c>
      <c r="R9903" t="s">
        <v>8985</v>
      </c>
      <c r="S9903" t="s">
        <v>14788</v>
      </c>
      <c r="T9903" t="s">
        <v>35</v>
      </c>
      <c r="U9903" t="s">
        <v>36</v>
      </c>
      <c r="V9903">
        <v>0</v>
      </c>
      <c r="W9903">
        <v>2023</v>
      </c>
      <c r="X9903" t="s">
        <v>76</v>
      </c>
      <c r="Y9903" t="s">
        <v>38</v>
      </c>
      <c r="Z9903" t="s">
        <v>39</v>
      </c>
      <c r="AA9903" t="s">
        <v>40</v>
      </c>
      <c r="AB9903" t="s">
        <v>40</v>
      </c>
    </row>
    <row r="9904" spans="1:28" x14ac:dyDescent="0.35">
      <c r="A9904" t="s">
        <v>6337</v>
      </c>
      <c r="B9904" t="s">
        <v>12653</v>
      </c>
      <c r="C9904" t="s">
        <v>6338</v>
      </c>
      <c r="D9904" s="1">
        <v>152241101</v>
      </c>
      <c r="E9904" t="s">
        <v>30</v>
      </c>
      <c r="G9904">
        <v>44996</v>
      </c>
      <c r="H9904" s="3">
        <v>1639</v>
      </c>
      <c r="I9904">
        <v>2032692</v>
      </c>
      <c r="J9904" s="4">
        <v>228</v>
      </c>
      <c r="K9904" t="s">
        <v>31</v>
      </c>
      <c r="L9904" t="s">
        <v>32</v>
      </c>
      <c r="M9904" t="s">
        <v>33</v>
      </c>
      <c r="N9904" s="4">
        <v>628</v>
      </c>
      <c r="O9904" s="4">
        <v>89364</v>
      </c>
      <c r="P9904" t="s">
        <v>9171</v>
      </c>
      <c r="Q9904" t="s">
        <v>8984</v>
      </c>
      <c r="R9904" t="s">
        <v>8985</v>
      </c>
      <c r="S9904" t="s">
        <v>7358</v>
      </c>
      <c r="T9904" t="s">
        <v>35</v>
      </c>
      <c r="U9904" t="s">
        <v>36</v>
      </c>
      <c r="V9904">
        <v>0</v>
      </c>
      <c r="W9904">
        <v>2023</v>
      </c>
      <c r="X9904" t="s">
        <v>76</v>
      </c>
      <c r="Y9904" t="s">
        <v>38</v>
      </c>
      <c r="Z9904" t="s">
        <v>51</v>
      </c>
      <c r="AA9904" t="s">
        <v>40</v>
      </c>
      <c r="AB9904" t="s">
        <v>40</v>
      </c>
    </row>
    <row r="9905" spans="1:28" x14ac:dyDescent="0.35">
      <c r="A9905" t="s">
        <v>6337</v>
      </c>
      <c r="B9905" t="s">
        <v>12653</v>
      </c>
      <c r="C9905" t="s">
        <v>6338</v>
      </c>
      <c r="D9905" s="1">
        <v>152241101</v>
      </c>
      <c r="E9905" t="s">
        <v>43</v>
      </c>
      <c r="G9905">
        <v>44998</v>
      </c>
      <c r="H9905" s="3">
        <v>612</v>
      </c>
      <c r="I9905">
        <v>2033961</v>
      </c>
      <c r="J9905" s="4">
        <v>531</v>
      </c>
      <c r="K9905" t="s">
        <v>31</v>
      </c>
      <c r="L9905" t="s">
        <v>32</v>
      </c>
      <c r="M9905" t="s">
        <v>33</v>
      </c>
      <c r="N9905" s="4">
        <v>10</v>
      </c>
      <c r="O9905" s="4">
        <v>5310</v>
      </c>
      <c r="P9905" t="s">
        <v>9013</v>
      </c>
      <c r="Q9905" t="s">
        <v>8984</v>
      </c>
      <c r="R9905" t="s">
        <v>8985</v>
      </c>
      <c r="S9905" t="s">
        <v>7362</v>
      </c>
      <c r="T9905" t="s">
        <v>35</v>
      </c>
      <c r="U9905" t="s">
        <v>36</v>
      </c>
      <c r="V9905">
        <v>0</v>
      </c>
      <c r="W9905">
        <v>2023</v>
      </c>
      <c r="X9905" t="s">
        <v>76</v>
      </c>
      <c r="Y9905" t="s">
        <v>38</v>
      </c>
      <c r="Z9905" t="s">
        <v>39</v>
      </c>
      <c r="AA9905" t="s">
        <v>40</v>
      </c>
      <c r="AB9905" t="s">
        <v>40</v>
      </c>
    </row>
    <row r="9906" spans="1:28" x14ac:dyDescent="0.35">
      <c r="A9906" t="s">
        <v>6337</v>
      </c>
      <c r="B9906" t="s">
        <v>12653</v>
      </c>
      <c r="C9906" t="s">
        <v>6338</v>
      </c>
      <c r="D9906" s="1">
        <v>152241101</v>
      </c>
      <c r="E9906" t="s">
        <v>43</v>
      </c>
      <c r="G9906">
        <v>45013</v>
      </c>
      <c r="H9906" s="3">
        <v>951</v>
      </c>
      <c r="I9906">
        <v>2070048</v>
      </c>
      <c r="J9906" s="4">
        <v>1531</v>
      </c>
      <c r="K9906" t="s">
        <v>31</v>
      </c>
      <c r="L9906" t="s">
        <v>32</v>
      </c>
      <c r="M9906" t="s">
        <v>33</v>
      </c>
      <c r="N9906" s="4">
        <v>71</v>
      </c>
      <c r="O9906" s="4">
        <v>108701</v>
      </c>
      <c r="P9906" t="s">
        <v>9143</v>
      </c>
      <c r="Q9906" t="s">
        <v>8984</v>
      </c>
      <c r="R9906" t="s">
        <v>8985</v>
      </c>
      <c r="S9906" t="s">
        <v>14789</v>
      </c>
      <c r="T9906" t="s">
        <v>35</v>
      </c>
      <c r="U9906" t="s">
        <v>36</v>
      </c>
      <c r="V9906">
        <v>0</v>
      </c>
      <c r="W9906">
        <v>2023</v>
      </c>
      <c r="X9906" t="s">
        <v>76</v>
      </c>
      <c r="Y9906" t="s">
        <v>38</v>
      </c>
      <c r="Z9906" t="s">
        <v>39</v>
      </c>
      <c r="AA9906" t="s">
        <v>40</v>
      </c>
      <c r="AB9906" t="s">
        <v>40</v>
      </c>
    </row>
    <row r="9907" spans="1:28" x14ac:dyDescent="0.35">
      <c r="A9907" t="s">
        <v>6337</v>
      </c>
      <c r="B9907" t="s">
        <v>12653</v>
      </c>
      <c r="C9907" t="s">
        <v>6391</v>
      </c>
      <c r="D9907" s="1">
        <v>152691109</v>
      </c>
      <c r="E9907" t="s">
        <v>43</v>
      </c>
      <c r="G9907">
        <v>44998</v>
      </c>
      <c r="H9907" s="3">
        <v>1109</v>
      </c>
      <c r="I9907">
        <v>2034347</v>
      </c>
      <c r="J9907" s="4">
        <v>320</v>
      </c>
      <c r="K9907" t="s">
        <v>31</v>
      </c>
      <c r="L9907" t="s">
        <v>32</v>
      </c>
      <c r="M9907" t="s">
        <v>33</v>
      </c>
      <c r="N9907" s="4">
        <v>2</v>
      </c>
      <c r="O9907" s="4">
        <v>640</v>
      </c>
      <c r="P9907" t="s">
        <v>13198</v>
      </c>
      <c r="Q9907" t="s">
        <v>8984</v>
      </c>
      <c r="R9907" t="s">
        <v>8985</v>
      </c>
      <c r="S9907" t="s">
        <v>7363</v>
      </c>
      <c r="T9907" t="s">
        <v>35</v>
      </c>
      <c r="U9907" t="s">
        <v>36</v>
      </c>
      <c r="V9907">
        <v>0</v>
      </c>
      <c r="W9907">
        <v>2023</v>
      </c>
      <c r="X9907" t="s">
        <v>76</v>
      </c>
      <c r="Y9907" t="s">
        <v>38</v>
      </c>
      <c r="Z9907" t="s">
        <v>64</v>
      </c>
      <c r="AA9907" t="s">
        <v>40</v>
      </c>
      <c r="AB9907" t="s">
        <v>40</v>
      </c>
    </row>
    <row r="9908" spans="1:28" x14ac:dyDescent="0.35">
      <c r="A9908" t="s">
        <v>6337</v>
      </c>
      <c r="B9908" t="s">
        <v>12653</v>
      </c>
      <c r="C9908" t="s">
        <v>6491</v>
      </c>
      <c r="D9908" s="1">
        <v>152491102</v>
      </c>
      <c r="E9908" t="s">
        <v>978</v>
      </c>
      <c r="G9908">
        <v>45013</v>
      </c>
      <c r="H9908" s="3">
        <v>927</v>
      </c>
      <c r="I9908">
        <v>2069929</v>
      </c>
      <c r="J9908" s="4">
        <v>565</v>
      </c>
      <c r="K9908" t="s">
        <v>31</v>
      </c>
      <c r="L9908" t="s">
        <v>32</v>
      </c>
      <c r="M9908" t="s">
        <v>33</v>
      </c>
      <c r="N9908" s="4">
        <v>61</v>
      </c>
      <c r="O9908" s="4">
        <v>34465</v>
      </c>
      <c r="P9908" t="s">
        <v>9143</v>
      </c>
      <c r="Q9908" t="s">
        <v>8984</v>
      </c>
      <c r="R9908" t="s">
        <v>8985</v>
      </c>
      <c r="S9908" t="s">
        <v>14790</v>
      </c>
      <c r="T9908" t="s">
        <v>35</v>
      </c>
      <c r="U9908" t="s">
        <v>36</v>
      </c>
      <c r="V9908">
        <v>0</v>
      </c>
      <c r="W9908">
        <v>2023</v>
      </c>
      <c r="X9908" t="s">
        <v>76</v>
      </c>
      <c r="Y9908" t="s">
        <v>38</v>
      </c>
      <c r="Z9908" t="s">
        <v>64</v>
      </c>
      <c r="AA9908" t="s">
        <v>40</v>
      </c>
      <c r="AB9908" t="s">
        <v>40</v>
      </c>
    </row>
    <row r="9909" spans="1:28" x14ac:dyDescent="0.35">
      <c r="A9909" t="s">
        <v>6337</v>
      </c>
      <c r="B9909" t="s">
        <v>12653</v>
      </c>
      <c r="C9909" t="s">
        <v>6382</v>
      </c>
      <c r="D9909" s="1">
        <v>152491101</v>
      </c>
      <c r="E9909" t="s">
        <v>43</v>
      </c>
      <c r="G9909">
        <v>45013</v>
      </c>
      <c r="H9909" s="3">
        <v>1024</v>
      </c>
      <c r="I9909">
        <v>2070162</v>
      </c>
      <c r="J9909" s="4">
        <v>551</v>
      </c>
      <c r="K9909" t="s">
        <v>31</v>
      </c>
      <c r="L9909" t="s">
        <v>32</v>
      </c>
      <c r="M9909" t="s">
        <v>33</v>
      </c>
      <c r="N9909" s="4">
        <v>15</v>
      </c>
      <c r="O9909" s="4">
        <v>8265</v>
      </c>
      <c r="P9909" t="s">
        <v>9143</v>
      </c>
      <c r="Q9909" t="s">
        <v>57</v>
      </c>
      <c r="R9909" t="s">
        <v>8985</v>
      </c>
      <c r="S9909" t="s">
        <v>14791</v>
      </c>
      <c r="T9909" t="s">
        <v>35</v>
      </c>
      <c r="U9909" t="s">
        <v>36</v>
      </c>
      <c r="V9909">
        <v>0</v>
      </c>
      <c r="W9909">
        <v>2023</v>
      </c>
      <c r="X9909" t="s">
        <v>76</v>
      </c>
      <c r="Y9909" t="s">
        <v>38</v>
      </c>
      <c r="Z9909" t="s">
        <v>64</v>
      </c>
      <c r="AA9909" t="s">
        <v>40</v>
      </c>
      <c r="AB9909" t="s">
        <v>40</v>
      </c>
    </row>
    <row r="9910" spans="1:28" x14ac:dyDescent="0.35">
      <c r="A9910" t="s">
        <v>6337</v>
      </c>
      <c r="B9910" t="s">
        <v>12653</v>
      </c>
      <c r="C9910" t="s">
        <v>6400</v>
      </c>
      <c r="D9910" s="1">
        <v>152691110</v>
      </c>
      <c r="E9910" t="s">
        <v>43</v>
      </c>
      <c r="G9910">
        <v>44993</v>
      </c>
      <c r="H9910" s="3">
        <v>918</v>
      </c>
      <c r="I9910">
        <v>2026434</v>
      </c>
      <c r="J9910" s="4">
        <v>330</v>
      </c>
      <c r="K9910" t="s">
        <v>31</v>
      </c>
      <c r="L9910" t="s">
        <v>32</v>
      </c>
      <c r="M9910" t="s">
        <v>33</v>
      </c>
      <c r="N9910" s="4">
        <v>56</v>
      </c>
      <c r="O9910" s="4">
        <v>18480</v>
      </c>
      <c r="P9910" t="s">
        <v>13198</v>
      </c>
      <c r="Q9910" t="s">
        <v>8984</v>
      </c>
      <c r="R9910" t="s">
        <v>8985</v>
      </c>
      <c r="S9910" t="s">
        <v>7354</v>
      </c>
      <c r="T9910" t="s">
        <v>35</v>
      </c>
      <c r="U9910" t="s">
        <v>36</v>
      </c>
      <c r="V9910">
        <v>0</v>
      </c>
      <c r="W9910">
        <v>2023</v>
      </c>
      <c r="X9910" t="s">
        <v>76</v>
      </c>
      <c r="Y9910" t="s">
        <v>38</v>
      </c>
      <c r="Z9910" t="s">
        <v>64</v>
      </c>
      <c r="AA9910" t="s">
        <v>40</v>
      </c>
      <c r="AB9910" t="s">
        <v>40</v>
      </c>
    </row>
    <row r="9911" spans="1:28" x14ac:dyDescent="0.35">
      <c r="A9911" t="s">
        <v>6337</v>
      </c>
      <c r="B9911" t="s">
        <v>12653</v>
      </c>
      <c r="C9911" t="s">
        <v>6400</v>
      </c>
      <c r="D9911" s="1">
        <v>152691110</v>
      </c>
      <c r="E9911" t="s">
        <v>43</v>
      </c>
      <c r="G9911">
        <v>45013</v>
      </c>
      <c r="H9911" s="3">
        <v>1429</v>
      </c>
      <c r="I9911">
        <v>2070823</v>
      </c>
      <c r="J9911" s="4">
        <v>375</v>
      </c>
      <c r="K9911" t="s">
        <v>31</v>
      </c>
      <c r="L9911" t="s">
        <v>32</v>
      </c>
      <c r="M9911" t="s">
        <v>33</v>
      </c>
      <c r="N9911" s="4">
        <v>2</v>
      </c>
      <c r="O9911" s="4">
        <v>746</v>
      </c>
      <c r="P9911" t="s">
        <v>8997</v>
      </c>
      <c r="Q9911" t="s">
        <v>8984</v>
      </c>
      <c r="R9911" t="s">
        <v>8985</v>
      </c>
      <c r="S9911" t="s">
        <v>7370</v>
      </c>
      <c r="T9911" t="s">
        <v>35</v>
      </c>
      <c r="U9911" t="s">
        <v>36</v>
      </c>
      <c r="V9911">
        <v>0</v>
      </c>
      <c r="W9911">
        <v>2023</v>
      </c>
      <c r="X9911" t="s">
        <v>76</v>
      </c>
      <c r="Y9911" t="s">
        <v>38</v>
      </c>
      <c r="Z9911" t="s">
        <v>51</v>
      </c>
      <c r="AA9911" t="s">
        <v>40</v>
      </c>
      <c r="AB9911" t="s">
        <v>40</v>
      </c>
    </row>
    <row r="9912" spans="1:28" x14ac:dyDescent="0.35">
      <c r="A9912" t="s">
        <v>6337</v>
      </c>
      <c r="B9912" t="s">
        <v>12653</v>
      </c>
      <c r="C9912" t="s">
        <v>6415</v>
      </c>
      <c r="D9912" s="1">
        <v>152691103</v>
      </c>
      <c r="E9912" t="s">
        <v>505</v>
      </c>
      <c r="G9912">
        <v>45013</v>
      </c>
      <c r="H9912" s="3">
        <v>845</v>
      </c>
      <c r="I9912">
        <v>2069866</v>
      </c>
      <c r="J9912" s="4">
        <v>1608</v>
      </c>
      <c r="K9912" t="s">
        <v>31</v>
      </c>
      <c r="L9912" t="s">
        <v>32</v>
      </c>
      <c r="M9912" t="s">
        <v>33</v>
      </c>
      <c r="N9912" s="4">
        <v>1</v>
      </c>
      <c r="O9912" s="4">
        <v>1608</v>
      </c>
      <c r="P9912" t="s">
        <v>13287</v>
      </c>
      <c r="Q9912" t="s">
        <v>781</v>
      </c>
      <c r="R9912" t="s">
        <v>8985</v>
      </c>
      <c r="S9912" t="s">
        <v>14792</v>
      </c>
      <c r="T9912" t="s">
        <v>35</v>
      </c>
      <c r="U9912" t="s">
        <v>36</v>
      </c>
      <c r="V9912">
        <v>0</v>
      </c>
      <c r="W9912">
        <v>2023</v>
      </c>
      <c r="X9912" t="s">
        <v>76</v>
      </c>
      <c r="Y9912" t="s">
        <v>38</v>
      </c>
      <c r="Z9912" t="s">
        <v>39</v>
      </c>
      <c r="AA9912" t="s">
        <v>40</v>
      </c>
      <c r="AB9912" t="s">
        <v>38</v>
      </c>
    </row>
    <row r="9913" spans="1:28" x14ac:dyDescent="0.35">
      <c r="A9913" t="s">
        <v>6337</v>
      </c>
      <c r="B9913" t="s">
        <v>12653</v>
      </c>
      <c r="C9913" t="s">
        <v>6415</v>
      </c>
      <c r="D9913" s="1">
        <v>152691103</v>
      </c>
      <c r="E9913" t="s">
        <v>505</v>
      </c>
      <c r="G9913">
        <v>44996</v>
      </c>
      <c r="H9913" s="3">
        <v>2318</v>
      </c>
      <c r="I9913">
        <v>2032960</v>
      </c>
      <c r="J9913" s="4">
        <v>1165</v>
      </c>
      <c r="K9913" t="s">
        <v>31</v>
      </c>
      <c r="L9913" t="s">
        <v>32</v>
      </c>
      <c r="M9913" t="s">
        <v>33</v>
      </c>
      <c r="N9913" s="4">
        <v>1</v>
      </c>
      <c r="O9913" s="4">
        <v>1165</v>
      </c>
      <c r="P9913" t="s">
        <v>9013</v>
      </c>
      <c r="Q9913" t="s">
        <v>781</v>
      </c>
      <c r="R9913" t="s">
        <v>8985</v>
      </c>
      <c r="S9913" t="s">
        <v>7359</v>
      </c>
      <c r="T9913" t="s">
        <v>35</v>
      </c>
      <c r="U9913" t="s">
        <v>36</v>
      </c>
      <c r="V9913">
        <v>0</v>
      </c>
      <c r="W9913">
        <v>2023</v>
      </c>
      <c r="X9913" t="s">
        <v>76</v>
      </c>
      <c r="Y9913" t="s">
        <v>38</v>
      </c>
      <c r="Z9913" t="s">
        <v>39</v>
      </c>
      <c r="AA9913" t="s">
        <v>40</v>
      </c>
      <c r="AB9913" t="s">
        <v>40</v>
      </c>
    </row>
    <row r="9914" spans="1:28" x14ac:dyDescent="0.35">
      <c r="A9914" t="s">
        <v>6337</v>
      </c>
      <c r="B9914" t="s">
        <v>12653</v>
      </c>
      <c r="C9914" t="s">
        <v>6415</v>
      </c>
      <c r="D9914" s="1">
        <v>152691103</v>
      </c>
      <c r="E9914" t="s">
        <v>43</v>
      </c>
      <c r="G9914">
        <v>45013</v>
      </c>
      <c r="H9914" s="3">
        <v>1659</v>
      </c>
      <c r="I9914">
        <v>2071162</v>
      </c>
      <c r="J9914" s="4">
        <v>1046</v>
      </c>
      <c r="K9914" t="s">
        <v>31</v>
      </c>
      <c r="L9914" t="s">
        <v>32</v>
      </c>
      <c r="M9914" t="s">
        <v>33</v>
      </c>
      <c r="N9914" s="4">
        <v>17</v>
      </c>
      <c r="O9914" s="4">
        <v>17782</v>
      </c>
      <c r="P9914" t="s">
        <v>8992</v>
      </c>
      <c r="Q9914" t="s">
        <v>8984</v>
      </c>
      <c r="R9914" t="s">
        <v>8985</v>
      </c>
      <c r="S9914" t="s">
        <v>14793</v>
      </c>
      <c r="T9914" t="s">
        <v>35</v>
      </c>
      <c r="U9914" t="s">
        <v>36</v>
      </c>
      <c r="V9914">
        <v>0</v>
      </c>
      <c r="W9914">
        <v>2023</v>
      </c>
      <c r="X9914" t="s">
        <v>76</v>
      </c>
      <c r="Y9914" t="s">
        <v>38</v>
      </c>
      <c r="Z9914" t="s">
        <v>39</v>
      </c>
      <c r="AA9914" t="s">
        <v>40</v>
      </c>
      <c r="AB9914" t="s">
        <v>40</v>
      </c>
    </row>
    <row r="9915" spans="1:28" x14ac:dyDescent="0.35">
      <c r="A9915" t="s">
        <v>6337</v>
      </c>
      <c r="B9915" t="s">
        <v>12653</v>
      </c>
      <c r="C9915" t="s">
        <v>6400</v>
      </c>
      <c r="D9915" s="1">
        <v>152691110</v>
      </c>
      <c r="E9915" t="s">
        <v>43</v>
      </c>
      <c r="G9915">
        <v>45005</v>
      </c>
      <c r="H9915" s="3">
        <v>21</v>
      </c>
      <c r="I9915">
        <v>2052514</v>
      </c>
      <c r="J9915" s="4">
        <v>806</v>
      </c>
      <c r="K9915" t="s">
        <v>31</v>
      </c>
      <c r="L9915" t="s">
        <v>32</v>
      </c>
      <c r="M9915" t="s">
        <v>33</v>
      </c>
      <c r="N9915" s="4">
        <v>22</v>
      </c>
      <c r="O9915" s="4">
        <v>17732</v>
      </c>
      <c r="P9915" t="s">
        <v>8987</v>
      </c>
      <c r="Q9915" t="s">
        <v>8984</v>
      </c>
      <c r="R9915" t="s">
        <v>8985</v>
      </c>
      <c r="S9915" t="s">
        <v>7367</v>
      </c>
      <c r="T9915" t="s">
        <v>35</v>
      </c>
      <c r="U9915" t="s">
        <v>36</v>
      </c>
      <c r="V9915">
        <v>31640092</v>
      </c>
      <c r="W9915">
        <v>2023</v>
      </c>
      <c r="X9915" t="s">
        <v>76</v>
      </c>
      <c r="Y9915" t="s">
        <v>38</v>
      </c>
      <c r="Z9915" t="s">
        <v>39</v>
      </c>
      <c r="AA9915" t="s">
        <v>40</v>
      </c>
      <c r="AB9915" t="s">
        <v>38</v>
      </c>
    </row>
    <row r="9916" spans="1:28" x14ac:dyDescent="0.35">
      <c r="A9916" t="s">
        <v>6337</v>
      </c>
      <c r="B9916" t="s">
        <v>12653</v>
      </c>
      <c r="C9916" t="s">
        <v>6536</v>
      </c>
      <c r="D9916" s="1">
        <v>152691104</v>
      </c>
      <c r="E9916" t="s">
        <v>30</v>
      </c>
      <c r="G9916">
        <v>45013</v>
      </c>
      <c r="H9916" s="3">
        <v>908</v>
      </c>
      <c r="I9916">
        <v>2069856</v>
      </c>
      <c r="J9916" s="4">
        <v>1397</v>
      </c>
      <c r="K9916" t="s">
        <v>31</v>
      </c>
      <c r="L9916" t="s">
        <v>32</v>
      </c>
      <c r="M9916" t="s">
        <v>33</v>
      </c>
      <c r="N9916" s="4">
        <v>2003</v>
      </c>
      <c r="O9916" s="4">
        <v>412640</v>
      </c>
      <c r="P9916" t="s">
        <v>8990</v>
      </c>
      <c r="Q9916" t="s">
        <v>9125</v>
      </c>
      <c r="R9916" t="s">
        <v>8985</v>
      </c>
      <c r="S9916" t="s">
        <v>14794</v>
      </c>
      <c r="T9916" t="s">
        <v>35</v>
      </c>
      <c r="U9916" t="s">
        <v>36</v>
      </c>
      <c r="V9916">
        <v>0</v>
      </c>
      <c r="W9916">
        <v>2023</v>
      </c>
      <c r="X9916" t="s">
        <v>76</v>
      </c>
      <c r="Y9916" t="s">
        <v>38</v>
      </c>
      <c r="Z9916" t="s">
        <v>39</v>
      </c>
      <c r="AA9916" t="s">
        <v>40</v>
      </c>
      <c r="AB9916" t="s">
        <v>40</v>
      </c>
    </row>
    <row r="9917" spans="1:28" x14ac:dyDescent="0.35">
      <c r="A9917" t="s">
        <v>6337</v>
      </c>
      <c r="B9917" t="s">
        <v>12653</v>
      </c>
      <c r="C9917" t="s">
        <v>6415</v>
      </c>
      <c r="D9917" s="1">
        <v>152691103</v>
      </c>
      <c r="E9917" t="s">
        <v>505</v>
      </c>
      <c r="G9917">
        <v>45013</v>
      </c>
      <c r="H9917" s="3">
        <v>1800</v>
      </c>
      <c r="I9917">
        <v>2071331</v>
      </c>
      <c r="J9917" s="4">
        <v>1018</v>
      </c>
      <c r="K9917" t="s">
        <v>31</v>
      </c>
      <c r="L9917" t="s">
        <v>32</v>
      </c>
      <c r="M9917" t="s">
        <v>33</v>
      </c>
      <c r="N9917" s="4">
        <v>3</v>
      </c>
      <c r="O9917" s="4">
        <v>1262</v>
      </c>
      <c r="P9917" t="s">
        <v>9321</v>
      </c>
      <c r="Q9917" t="s">
        <v>781</v>
      </c>
      <c r="R9917" t="s">
        <v>8985</v>
      </c>
      <c r="S9917" t="s">
        <v>14795</v>
      </c>
      <c r="T9917" t="s">
        <v>35</v>
      </c>
      <c r="U9917" t="s">
        <v>36</v>
      </c>
      <c r="V9917">
        <v>0</v>
      </c>
      <c r="W9917">
        <v>2023</v>
      </c>
      <c r="X9917" t="s">
        <v>76</v>
      </c>
      <c r="Y9917" t="s">
        <v>38</v>
      </c>
      <c r="Z9917" t="s">
        <v>39</v>
      </c>
      <c r="AA9917" t="s">
        <v>40</v>
      </c>
      <c r="AB9917" t="s">
        <v>40</v>
      </c>
    </row>
    <row r="9918" spans="1:28" x14ac:dyDescent="0.35">
      <c r="A9918" t="s">
        <v>6337</v>
      </c>
      <c r="B9918" t="s">
        <v>12653</v>
      </c>
      <c r="C9918" t="s">
        <v>6536</v>
      </c>
      <c r="D9918" s="1">
        <v>152691104</v>
      </c>
      <c r="E9918" t="s">
        <v>43</v>
      </c>
      <c r="G9918">
        <v>45013</v>
      </c>
      <c r="H9918" s="3">
        <v>2021</v>
      </c>
      <c r="I9918">
        <v>2072021</v>
      </c>
      <c r="J9918" s="4">
        <v>1305</v>
      </c>
      <c r="K9918" t="s">
        <v>31</v>
      </c>
      <c r="L9918" t="s">
        <v>32</v>
      </c>
      <c r="M9918" t="s">
        <v>33</v>
      </c>
      <c r="N9918" s="4">
        <v>14</v>
      </c>
      <c r="O9918" s="4">
        <v>11850</v>
      </c>
      <c r="P9918" t="s">
        <v>9124</v>
      </c>
      <c r="Q9918" t="s">
        <v>57</v>
      </c>
      <c r="R9918" t="s">
        <v>8985</v>
      </c>
      <c r="S9918" t="s">
        <v>14796</v>
      </c>
      <c r="T9918" t="s">
        <v>35</v>
      </c>
      <c r="U9918" t="s">
        <v>36</v>
      </c>
      <c r="V9918">
        <v>0</v>
      </c>
      <c r="W9918">
        <v>2023</v>
      </c>
      <c r="X9918" t="s">
        <v>76</v>
      </c>
      <c r="Y9918" t="s">
        <v>38</v>
      </c>
      <c r="Z9918" t="s">
        <v>64</v>
      </c>
      <c r="AA9918" t="s">
        <v>40</v>
      </c>
      <c r="AB9918" t="s">
        <v>40</v>
      </c>
    </row>
    <row r="9919" spans="1:28" x14ac:dyDescent="0.35">
      <c r="A9919" t="s">
        <v>6337</v>
      </c>
      <c r="B9919" t="s">
        <v>12653</v>
      </c>
      <c r="C9919" t="s">
        <v>6370</v>
      </c>
      <c r="D9919" s="1">
        <v>152431102</v>
      </c>
      <c r="E9919" t="s">
        <v>448</v>
      </c>
      <c r="G9919">
        <v>44988</v>
      </c>
      <c r="H9919" s="3">
        <v>1855</v>
      </c>
      <c r="I9919">
        <v>2021827</v>
      </c>
      <c r="J9919" s="4">
        <v>2650</v>
      </c>
      <c r="K9919" t="s">
        <v>31</v>
      </c>
      <c r="L9919" t="s">
        <v>32</v>
      </c>
      <c r="M9919" t="s">
        <v>33</v>
      </c>
      <c r="N9919" s="4">
        <v>1</v>
      </c>
      <c r="O9919" s="4">
        <v>2650</v>
      </c>
      <c r="P9919" t="s">
        <v>9004</v>
      </c>
      <c r="Q9919" t="s">
        <v>8984</v>
      </c>
      <c r="R9919" t="s">
        <v>8985</v>
      </c>
      <c r="S9919" t="s">
        <v>14797</v>
      </c>
      <c r="T9919" t="s">
        <v>35</v>
      </c>
      <c r="U9919" t="s">
        <v>36</v>
      </c>
      <c r="V9919">
        <v>0</v>
      </c>
      <c r="W9919">
        <v>2023</v>
      </c>
      <c r="X9919" t="s">
        <v>76</v>
      </c>
      <c r="Y9919" t="s">
        <v>38</v>
      </c>
      <c r="Z9919" t="s">
        <v>45</v>
      </c>
      <c r="AA9919" t="s">
        <v>40</v>
      </c>
      <c r="AB9919" t="s">
        <v>40</v>
      </c>
    </row>
    <row r="9920" spans="1:28" x14ac:dyDescent="0.35">
      <c r="A9920" t="s">
        <v>6337</v>
      </c>
      <c r="B9920" t="s">
        <v>12654</v>
      </c>
      <c r="C9920" t="s">
        <v>6536</v>
      </c>
      <c r="D9920" s="1">
        <v>152691104</v>
      </c>
      <c r="E9920" t="s">
        <v>43</v>
      </c>
      <c r="G9920">
        <v>44988</v>
      </c>
      <c r="H9920" s="3">
        <v>1309</v>
      </c>
      <c r="I9920">
        <v>2021366</v>
      </c>
      <c r="J9920" s="4">
        <v>10224</v>
      </c>
      <c r="K9920" t="s">
        <v>31</v>
      </c>
      <c r="L9920" t="s">
        <v>32</v>
      </c>
      <c r="M9920" t="s">
        <v>33</v>
      </c>
      <c r="N9920" s="4">
        <v>32</v>
      </c>
      <c r="O9920" s="4">
        <v>327168</v>
      </c>
      <c r="P9920" t="s">
        <v>8983</v>
      </c>
      <c r="Q9920" t="s">
        <v>8984</v>
      </c>
      <c r="R9920" t="s">
        <v>8985</v>
      </c>
      <c r="S9920" t="s">
        <v>14798</v>
      </c>
      <c r="T9920" t="s">
        <v>35</v>
      </c>
      <c r="U9920" t="s">
        <v>36</v>
      </c>
      <c r="V9920">
        <v>0</v>
      </c>
      <c r="W9920">
        <v>2023</v>
      </c>
      <c r="X9920" t="s">
        <v>76</v>
      </c>
      <c r="Y9920" t="s">
        <v>38</v>
      </c>
      <c r="Z9920" t="s">
        <v>64</v>
      </c>
      <c r="AA9920" t="s">
        <v>40</v>
      </c>
      <c r="AB9920" t="s">
        <v>40</v>
      </c>
    </row>
    <row r="9921" spans="1:28" x14ac:dyDescent="0.35">
      <c r="A9921" t="s">
        <v>6337</v>
      </c>
      <c r="B9921" t="s">
        <v>12654</v>
      </c>
      <c r="C9921" t="s">
        <v>6350</v>
      </c>
      <c r="D9921" s="1">
        <v>152481106</v>
      </c>
      <c r="E9921" t="s">
        <v>43</v>
      </c>
      <c r="G9921">
        <v>45014</v>
      </c>
      <c r="H9921" s="3">
        <v>1721</v>
      </c>
      <c r="I9921">
        <v>2073532</v>
      </c>
      <c r="J9921" s="4">
        <v>1101</v>
      </c>
      <c r="K9921" t="s">
        <v>31</v>
      </c>
      <c r="L9921" t="s">
        <v>32</v>
      </c>
      <c r="M9921" t="s">
        <v>33</v>
      </c>
      <c r="N9921" s="4">
        <v>1</v>
      </c>
      <c r="O9921" s="4">
        <v>1101</v>
      </c>
      <c r="P9921" t="s">
        <v>9011</v>
      </c>
      <c r="Q9921" t="s">
        <v>8984</v>
      </c>
      <c r="R9921" t="s">
        <v>8985</v>
      </c>
      <c r="S9921" t="s">
        <v>14799</v>
      </c>
      <c r="T9921" t="s">
        <v>35</v>
      </c>
      <c r="U9921" t="s">
        <v>36</v>
      </c>
      <c r="V9921">
        <v>0</v>
      </c>
      <c r="W9921">
        <v>2023</v>
      </c>
      <c r="X9921" t="s">
        <v>76</v>
      </c>
      <c r="Y9921" t="s">
        <v>38</v>
      </c>
      <c r="Z9921" t="s">
        <v>64</v>
      </c>
      <c r="AA9921" t="s">
        <v>40</v>
      </c>
      <c r="AB9921" t="s">
        <v>40</v>
      </c>
    </row>
    <row r="9922" spans="1:28" x14ac:dyDescent="0.35">
      <c r="A9922" t="s">
        <v>6337</v>
      </c>
      <c r="B9922" t="s">
        <v>12654</v>
      </c>
      <c r="C9922" t="s">
        <v>6350</v>
      </c>
      <c r="D9922" s="1">
        <v>152481106</v>
      </c>
      <c r="E9922" t="s">
        <v>43</v>
      </c>
      <c r="G9922">
        <v>45013</v>
      </c>
      <c r="H9922" s="3">
        <v>913</v>
      </c>
      <c r="I9922">
        <v>2070014</v>
      </c>
      <c r="J9922" s="4">
        <v>630</v>
      </c>
      <c r="K9922" t="s">
        <v>31</v>
      </c>
      <c r="L9922" t="s">
        <v>32</v>
      </c>
      <c r="M9922" t="s">
        <v>33</v>
      </c>
      <c r="N9922" s="4">
        <v>7</v>
      </c>
      <c r="O9922" s="4">
        <v>4410</v>
      </c>
      <c r="P9922" t="s">
        <v>13287</v>
      </c>
      <c r="Q9922" t="s">
        <v>8984</v>
      </c>
      <c r="R9922" t="s">
        <v>8985</v>
      </c>
      <c r="S9922" t="s">
        <v>14800</v>
      </c>
      <c r="T9922" t="s">
        <v>35</v>
      </c>
      <c r="U9922" t="s">
        <v>36</v>
      </c>
      <c r="V9922">
        <v>0</v>
      </c>
      <c r="W9922">
        <v>2023</v>
      </c>
      <c r="X9922" t="s">
        <v>76</v>
      </c>
      <c r="Y9922" t="s">
        <v>38</v>
      </c>
      <c r="Z9922" t="s">
        <v>64</v>
      </c>
      <c r="AA9922" t="s">
        <v>40</v>
      </c>
      <c r="AB9922" t="s">
        <v>40</v>
      </c>
    </row>
    <row r="9923" spans="1:28" x14ac:dyDescent="0.35">
      <c r="A9923" t="s">
        <v>6337</v>
      </c>
      <c r="B9923" t="s">
        <v>12654</v>
      </c>
      <c r="C9923" t="s">
        <v>6350</v>
      </c>
      <c r="D9923" s="1">
        <v>152481106</v>
      </c>
      <c r="E9923" t="s">
        <v>448</v>
      </c>
      <c r="G9923">
        <v>44995</v>
      </c>
      <c r="H9923" s="3">
        <v>1700</v>
      </c>
      <c r="I9923">
        <v>2031432</v>
      </c>
      <c r="J9923" s="4">
        <v>1440</v>
      </c>
      <c r="K9923" t="s">
        <v>31</v>
      </c>
      <c r="L9923" t="s">
        <v>32</v>
      </c>
      <c r="M9923" t="s">
        <v>33</v>
      </c>
      <c r="N9923" s="4">
        <v>7</v>
      </c>
      <c r="O9923" s="4">
        <v>10080</v>
      </c>
      <c r="P9923" t="s">
        <v>13198</v>
      </c>
      <c r="Q9923" t="s">
        <v>8984</v>
      </c>
      <c r="R9923" t="s">
        <v>8985</v>
      </c>
      <c r="S9923" t="s">
        <v>14801</v>
      </c>
      <c r="T9923" t="s">
        <v>35</v>
      </c>
      <c r="U9923" t="s">
        <v>36</v>
      </c>
      <c r="V9923">
        <v>0</v>
      </c>
      <c r="W9923">
        <v>2023</v>
      </c>
      <c r="X9923" t="s">
        <v>76</v>
      </c>
      <c r="Y9923" t="s">
        <v>38</v>
      </c>
      <c r="Z9923" t="s">
        <v>88</v>
      </c>
      <c r="AA9923" t="s">
        <v>40</v>
      </c>
      <c r="AB9923" t="s">
        <v>40</v>
      </c>
    </row>
    <row r="9924" spans="1:28" x14ac:dyDescent="0.35">
      <c r="A9924" t="s">
        <v>6337</v>
      </c>
      <c r="B9924" t="s">
        <v>12654</v>
      </c>
      <c r="C9924" t="s">
        <v>6350</v>
      </c>
      <c r="D9924" s="1">
        <v>152481106</v>
      </c>
      <c r="E9924" t="s">
        <v>43</v>
      </c>
      <c r="G9924">
        <v>45007</v>
      </c>
      <c r="H9924" s="3">
        <v>1410</v>
      </c>
      <c r="I9924">
        <v>2062915</v>
      </c>
      <c r="J9924" s="4">
        <v>215</v>
      </c>
      <c r="K9924" t="s">
        <v>31</v>
      </c>
      <c r="L9924" t="s">
        <v>32</v>
      </c>
      <c r="M9924" t="s">
        <v>1000</v>
      </c>
      <c r="N9924" s="4">
        <v>18</v>
      </c>
      <c r="O9924" s="4">
        <v>3870</v>
      </c>
      <c r="P9924" t="s">
        <v>8990</v>
      </c>
      <c r="Q9924" t="s">
        <v>8984</v>
      </c>
      <c r="R9924" t="s">
        <v>8985</v>
      </c>
      <c r="S9924" t="s">
        <v>7368</v>
      </c>
      <c r="T9924" t="s">
        <v>35</v>
      </c>
      <c r="U9924" t="s">
        <v>36</v>
      </c>
      <c r="V9924">
        <v>0</v>
      </c>
      <c r="W9924">
        <v>2023</v>
      </c>
      <c r="X9924" t="s">
        <v>76</v>
      </c>
      <c r="Y9924" t="s">
        <v>38</v>
      </c>
      <c r="Z9924" t="s">
        <v>422</v>
      </c>
      <c r="AA9924" t="s">
        <v>40</v>
      </c>
      <c r="AB9924" t="s">
        <v>40</v>
      </c>
    </row>
    <row r="9925" spans="1:28" x14ac:dyDescent="0.35">
      <c r="A9925" t="s">
        <v>6337</v>
      </c>
      <c r="B9925" t="s">
        <v>12654</v>
      </c>
      <c r="C9925" t="s">
        <v>6536</v>
      </c>
      <c r="D9925" s="1">
        <v>152691104</v>
      </c>
      <c r="E9925" t="s">
        <v>43</v>
      </c>
      <c r="G9925">
        <v>44989</v>
      </c>
      <c r="H9925" s="3">
        <v>2010</v>
      </c>
      <c r="I9925">
        <v>2022936</v>
      </c>
      <c r="J9925" s="4">
        <v>5231</v>
      </c>
      <c r="K9925" t="s">
        <v>31</v>
      </c>
      <c r="L9925" t="s">
        <v>32</v>
      </c>
      <c r="M9925" t="s">
        <v>33</v>
      </c>
      <c r="N9925" s="4">
        <v>106</v>
      </c>
      <c r="O9925" s="4">
        <v>554486</v>
      </c>
      <c r="P9925" t="s">
        <v>13097</v>
      </c>
      <c r="Q9925" t="s">
        <v>8984</v>
      </c>
      <c r="R9925" t="s">
        <v>8985</v>
      </c>
      <c r="S9925" t="s">
        <v>14802</v>
      </c>
      <c r="T9925" t="s">
        <v>35</v>
      </c>
      <c r="U9925" t="s">
        <v>36</v>
      </c>
      <c r="V9925">
        <v>0</v>
      </c>
      <c r="W9925">
        <v>2023</v>
      </c>
      <c r="X9925" t="s">
        <v>76</v>
      </c>
      <c r="Y9925" t="s">
        <v>38</v>
      </c>
      <c r="Z9925" t="s">
        <v>88</v>
      </c>
      <c r="AA9925" t="s">
        <v>40</v>
      </c>
      <c r="AB9925" t="s">
        <v>40</v>
      </c>
    </row>
    <row r="9926" spans="1:28" x14ac:dyDescent="0.35">
      <c r="A9926" t="s">
        <v>6337</v>
      </c>
      <c r="B9926" t="s">
        <v>12654</v>
      </c>
      <c r="C9926" t="s">
        <v>6350</v>
      </c>
      <c r="D9926" s="1">
        <v>152481106</v>
      </c>
      <c r="E9926" t="s">
        <v>448</v>
      </c>
      <c r="G9926">
        <v>44995</v>
      </c>
      <c r="H9926" s="3">
        <v>2000</v>
      </c>
      <c r="I9926">
        <v>2031932</v>
      </c>
      <c r="J9926" s="4">
        <v>1102</v>
      </c>
      <c r="K9926" t="s">
        <v>31</v>
      </c>
      <c r="L9926" t="s">
        <v>32</v>
      </c>
      <c r="M9926" t="s">
        <v>33</v>
      </c>
      <c r="N9926" s="4">
        <v>25</v>
      </c>
      <c r="O9926" s="4">
        <v>2365</v>
      </c>
      <c r="P9926" t="s">
        <v>8983</v>
      </c>
      <c r="Q9926" t="s">
        <v>8984</v>
      </c>
      <c r="R9926" t="s">
        <v>8985</v>
      </c>
      <c r="S9926" t="s">
        <v>14803</v>
      </c>
      <c r="T9926" t="s">
        <v>35</v>
      </c>
      <c r="U9926" t="s">
        <v>36</v>
      </c>
      <c r="V9926">
        <v>0</v>
      </c>
      <c r="W9926">
        <v>2023</v>
      </c>
      <c r="X9926" t="s">
        <v>76</v>
      </c>
      <c r="Y9926" t="s">
        <v>38</v>
      </c>
      <c r="Z9926" t="s">
        <v>422</v>
      </c>
      <c r="AA9926" t="s">
        <v>40</v>
      </c>
      <c r="AB9926" t="s">
        <v>40</v>
      </c>
    </row>
    <row r="9927" spans="1:28" x14ac:dyDescent="0.35">
      <c r="A9927" t="s">
        <v>6337</v>
      </c>
      <c r="B9927" t="s">
        <v>12654</v>
      </c>
      <c r="C9927" t="s">
        <v>6350</v>
      </c>
      <c r="D9927" s="1">
        <v>152481106</v>
      </c>
      <c r="E9927" t="s">
        <v>43</v>
      </c>
      <c r="G9927">
        <v>44990</v>
      </c>
      <c r="H9927" s="3">
        <v>2233</v>
      </c>
      <c r="I9927">
        <v>2024179</v>
      </c>
      <c r="J9927" s="4">
        <v>4039</v>
      </c>
      <c r="K9927" t="s">
        <v>31</v>
      </c>
      <c r="L9927" t="s">
        <v>32</v>
      </c>
      <c r="M9927" t="s">
        <v>33</v>
      </c>
      <c r="N9927" s="4">
        <v>13</v>
      </c>
      <c r="O9927" s="4">
        <v>52507</v>
      </c>
      <c r="P9927" t="s">
        <v>9124</v>
      </c>
      <c r="Q9927" t="s">
        <v>8984</v>
      </c>
      <c r="R9927" t="s">
        <v>8985</v>
      </c>
      <c r="S9927" t="s">
        <v>14804</v>
      </c>
      <c r="T9927" t="s">
        <v>35</v>
      </c>
      <c r="U9927" t="s">
        <v>36</v>
      </c>
      <c r="V9927">
        <v>0</v>
      </c>
      <c r="W9927">
        <v>2023</v>
      </c>
      <c r="X9927" t="s">
        <v>76</v>
      </c>
      <c r="Y9927" t="s">
        <v>38</v>
      </c>
      <c r="Z9927" t="s">
        <v>64</v>
      </c>
      <c r="AA9927" t="s">
        <v>40</v>
      </c>
      <c r="AB9927" t="s">
        <v>40</v>
      </c>
    </row>
    <row r="9928" spans="1:28" x14ac:dyDescent="0.35">
      <c r="A9928" t="s">
        <v>6337</v>
      </c>
      <c r="B9928" t="s">
        <v>12654</v>
      </c>
      <c r="C9928" t="s">
        <v>6350</v>
      </c>
      <c r="D9928" s="1">
        <v>152481106</v>
      </c>
      <c r="E9928" t="s">
        <v>53</v>
      </c>
      <c r="G9928">
        <v>45013</v>
      </c>
      <c r="H9928" s="3">
        <v>2050</v>
      </c>
      <c r="I9928">
        <v>2073433</v>
      </c>
      <c r="J9928" s="4">
        <v>1331</v>
      </c>
      <c r="K9928" t="s">
        <v>31</v>
      </c>
      <c r="L9928" t="s">
        <v>32</v>
      </c>
      <c r="M9928" t="s">
        <v>83</v>
      </c>
      <c r="N9928" s="4">
        <v>22</v>
      </c>
      <c r="O9928" s="4">
        <v>9158</v>
      </c>
      <c r="P9928" t="s">
        <v>9011</v>
      </c>
      <c r="Q9928" t="s">
        <v>8984</v>
      </c>
      <c r="R9928" t="s">
        <v>8985</v>
      </c>
      <c r="S9928" t="s">
        <v>14805</v>
      </c>
      <c r="T9928" t="s">
        <v>35</v>
      </c>
      <c r="U9928" t="s">
        <v>36</v>
      </c>
      <c r="V9928">
        <v>0</v>
      </c>
      <c r="W9928">
        <v>2023</v>
      </c>
      <c r="X9928" t="s">
        <v>76</v>
      </c>
      <c r="Y9928" t="s">
        <v>38</v>
      </c>
      <c r="Z9928" t="s">
        <v>39</v>
      </c>
      <c r="AA9928" t="s">
        <v>40</v>
      </c>
      <c r="AB9928" t="s">
        <v>38</v>
      </c>
    </row>
    <row r="9929" spans="1:28" x14ac:dyDescent="0.35">
      <c r="A9929" t="s">
        <v>6337</v>
      </c>
      <c r="B9929" t="s">
        <v>12654</v>
      </c>
      <c r="C9929" t="s">
        <v>6350</v>
      </c>
      <c r="D9929" s="1">
        <v>152481106</v>
      </c>
      <c r="E9929" t="s">
        <v>43</v>
      </c>
      <c r="G9929">
        <v>44990</v>
      </c>
      <c r="H9929" s="3">
        <v>2000</v>
      </c>
      <c r="I9929">
        <v>2024147</v>
      </c>
      <c r="J9929" s="4">
        <v>2730</v>
      </c>
      <c r="K9929" t="s">
        <v>31</v>
      </c>
      <c r="L9929" t="s">
        <v>32</v>
      </c>
      <c r="M9929" t="s">
        <v>33</v>
      </c>
      <c r="N9929" s="4">
        <v>3</v>
      </c>
      <c r="O9929" s="4">
        <v>8190</v>
      </c>
      <c r="P9929" t="s">
        <v>13198</v>
      </c>
      <c r="Q9929" t="s">
        <v>8984</v>
      </c>
      <c r="R9929" t="s">
        <v>8985</v>
      </c>
      <c r="S9929" t="s">
        <v>14806</v>
      </c>
      <c r="T9929" t="s">
        <v>35</v>
      </c>
      <c r="U9929" t="s">
        <v>36</v>
      </c>
      <c r="V9929">
        <v>0</v>
      </c>
      <c r="W9929">
        <v>2023</v>
      </c>
      <c r="X9929" t="s">
        <v>76</v>
      </c>
      <c r="Y9929" t="s">
        <v>38</v>
      </c>
      <c r="Z9929" t="s">
        <v>88</v>
      </c>
      <c r="AA9929" t="s">
        <v>40</v>
      </c>
      <c r="AB9929" t="s">
        <v>40</v>
      </c>
    </row>
    <row r="9930" spans="1:28" x14ac:dyDescent="0.35">
      <c r="A9930" t="s">
        <v>6337</v>
      </c>
      <c r="B9930" t="s">
        <v>12654</v>
      </c>
      <c r="C9930" t="s">
        <v>6350</v>
      </c>
      <c r="D9930" s="1">
        <v>152481106</v>
      </c>
      <c r="E9930" t="s">
        <v>43</v>
      </c>
      <c r="G9930">
        <v>44993</v>
      </c>
      <c r="H9930" s="3">
        <v>1500</v>
      </c>
      <c r="I9930">
        <v>2027311</v>
      </c>
      <c r="J9930" s="4">
        <v>1319</v>
      </c>
      <c r="K9930" t="s">
        <v>31</v>
      </c>
      <c r="L9930" t="s">
        <v>32</v>
      </c>
      <c r="M9930" t="s">
        <v>33</v>
      </c>
      <c r="N9930" s="4">
        <v>2</v>
      </c>
      <c r="O9930" s="4">
        <v>1522</v>
      </c>
      <c r="P9930" t="s">
        <v>8983</v>
      </c>
      <c r="Q9930" t="s">
        <v>8984</v>
      </c>
      <c r="R9930" t="s">
        <v>8985</v>
      </c>
      <c r="S9930" t="s">
        <v>14807</v>
      </c>
      <c r="T9930" t="s">
        <v>35</v>
      </c>
      <c r="U9930" t="s">
        <v>36</v>
      </c>
      <c r="V9930">
        <v>0</v>
      </c>
      <c r="W9930">
        <v>2023</v>
      </c>
      <c r="X9930" t="s">
        <v>76</v>
      </c>
      <c r="Y9930" t="s">
        <v>38</v>
      </c>
      <c r="Z9930" t="s">
        <v>45</v>
      </c>
      <c r="AA9930" t="s">
        <v>40</v>
      </c>
      <c r="AB9930" t="s">
        <v>40</v>
      </c>
    </row>
    <row r="9931" spans="1:28" x14ac:dyDescent="0.35">
      <c r="A9931" t="s">
        <v>6337</v>
      </c>
      <c r="B9931" t="s">
        <v>12654</v>
      </c>
      <c r="C9931" t="s">
        <v>6861</v>
      </c>
      <c r="D9931" s="1">
        <v>152031101</v>
      </c>
      <c r="E9931" t="s">
        <v>448</v>
      </c>
      <c r="G9931">
        <v>44990</v>
      </c>
      <c r="H9931" s="3">
        <v>1723</v>
      </c>
      <c r="I9931">
        <v>2023992</v>
      </c>
      <c r="J9931" s="4">
        <v>7167</v>
      </c>
      <c r="K9931" t="s">
        <v>31</v>
      </c>
      <c r="L9931" t="s">
        <v>32</v>
      </c>
      <c r="M9931" t="s">
        <v>33</v>
      </c>
      <c r="N9931" s="4">
        <v>1</v>
      </c>
      <c r="O9931" s="4">
        <v>7167</v>
      </c>
      <c r="P9931" t="s">
        <v>13198</v>
      </c>
      <c r="Q9931" t="s">
        <v>8984</v>
      </c>
      <c r="R9931" t="s">
        <v>8985</v>
      </c>
      <c r="S9931" t="s">
        <v>14808</v>
      </c>
      <c r="T9931" t="s">
        <v>35</v>
      </c>
      <c r="U9931" t="s">
        <v>36</v>
      </c>
      <c r="V9931">
        <v>0</v>
      </c>
      <c r="W9931">
        <v>2023</v>
      </c>
      <c r="X9931" t="s">
        <v>76</v>
      </c>
      <c r="Y9931" t="s">
        <v>38</v>
      </c>
      <c r="Z9931" t="s">
        <v>88</v>
      </c>
      <c r="AA9931" t="s">
        <v>40</v>
      </c>
      <c r="AB9931" t="s">
        <v>40</v>
      </c>
    </row>
    <row r="9932" spans="1:28" x14ac:dyDescent="0.35">
      <c r="A9932" t="s">
        <v>6337</v>
      </c>
      <c r="B9932" t="s">
        <v>12654</v>
      </c>
      <c r="C9932" t="s">
        <v>6350</v>
      </c>
      <c r="D9932" s="1">
        <v>152481106</v>
      </c>
      <c r="E9932" t="s">
        <v>448</v>
      </c>
      <c r="G9932">
        <v>44993</v>
      </c>
      <c r="H9932" s="3">
        <v>909</v>
      </c>
      <c r="I9932">
        <v>2027221</v>
      </c>
      <c r="J9932" s="4">
        <v>1896</v>
      </c>
      <c r="K9932" t="s">
        <v>31</v>
      </c>
      <c r="L9932" t="s">
        <v>32</v>
      </c>
      <c r="M9932" t="s">
        <v>33</v>
      </c>
      <c r="N9932" s="4">
        <v>6</v>
      </c>
      <c r="O9932" s="4">
        <v>11376</v>
      </c>
      <c r="P9932" t="s">
        <v>9124</v>
      </c>
      <c r="Q9932" t="s">
        <v>8984</v>
      </c>
      <c r="R9932" t="s">
        <v>8985</v>
      </c>
      <c r="S9932" t="s">
        <v>14809</v>
      </c>
      <c r="T9932" t="s">
        <v>35</v>
      </c>
      <c r="U9932" t="s">
        <v>36</v>
      </c>
      <c r="V9932">
        <v>0</v>
      </c>
      <c r="W9932">
        <v>2023</v>
      </c>
      <c r="X9932" t="s">
        <v>76</v>
      </c>
      <c r="Y9932" t="s">
        <v>38</v>
      </c>
      <c r="Z9932" t="s">
        <v>422</v>
      </c>
      <c r="AA9932" t="s">
        <v>40</v>
      </c>
      <c r="AB9932" t="s">
        <v>40</v>
      </c>
    </row>
    <row r="9933" spans="1:28" x14ac:dyDescent="0.35">
      <c r="A9933" t="s">
        <v>6337</v>
      </c>
      <c r="B9933" t="s">
        <v>12654</v>
      </c>
      <c r="C9933" t="s">
        <v>6861</v>
      </c>
      <c r="D9933" s="1">
        <v>152031101</v>
      </c>
      <c r="E9933" t="s">
        <v>43</v>
      </c>
      <c r="G9933">
        <v>44991</v>
      </c>
      <c r="H9933" s="3">
        <v>2041</v>
      </c>
      <c r="I9933">
        <v>2025143</v>
      </c>
      <c r="J9933" s="4">
        <v>5539</v>
      </c>
      <c r="K9933" t="s">
        <v>31</v>
      </c>
      <c r="L9933" t="s">
        <v>32</v>
      </c>
      <c r="M9933" t="s">
        <v>33</v>
      </c>
      <c r="N9933" s="4">
        <v>53</v>
      </c>
      <c r="O9933" s="4">
        <v>293567</v>
      </c>
      <c r="P9933" t="s">
        <v>9321</v>
      </c>
      <c r="Q9933" t="s">
        <v>8984</v>
      </c>
      <c r="R9933" t="s">
        <v>8985</v>
      </c>
      <c r="S9933" t="s">
        <v>14810</v>
      </c>
      <c r="T9933" t="s">
        <v>35</v>
      </c>
      <c r="U9933" t="s">
        <v>36</v>
      </c>
      <c r="V9933">
        <v>0</v>
      </c>
      <c r="W9933">
        <v>2023</v>
      </c>
      <c r="X9933" t="s">
        <v>76</v>
      </c>
      <c r="Y9933" t="s">
        <v>38</v>
      </c>
      <c r="Z9933" t="s">
        <v>422</v>
      </c>
      <c r="AA9933" t="s">
        <v>40</v>
      </c>
      <c r="AB9933" t="s">
        <v>40</v>
      </c>
    </row>
    <row r="9934" spans="1:28" x14ac:dyDescent="0.35">
      <c r="A9934" t="s">
        <v>6337</v>
      </c>
      <c r="B9934" t="s">
        <v>12654</v>
      </c>
      <c r="C9934" t="s">
        <v>6346</v>
      </c>
      <c r="D9934" s="1">
        <v>152481102</v>
      </c>
      <c r="E9934" t="s">
        <v>43</v>
      </c>
      <c r="G9934">
        <v>44993</v>
      </c>
      <c r="H9934" s="3">
        <v>859</v>
      </c>
      <c r="I9934">
        <v>2026386</v>
      </c>
      <c r="J9934" s="4">
        <v>3306</v>
      </c>
      <c r="K9934" t="s">
        <v>31</v>
      </c>
      <c r="L9934" t="s">
        <v>32</v>
      </c>
      <c r="M9934" t="s">
        <v>33</v>
      </c>
      <c r="N9934" s="4">
        <v>13</v>
      </c>
      <c r="O9934" s="4">
        <v>42978</v>
      </c>
      <c r="P9934" t="s">
        <v>13198</v>
      </c>
      <c r="Q9934" t="s">
        <v>8984</v>
      </c>
      <c r="R9934" t="s">
        <v>8985</v>
      </c>
      <c r="S9934" t="s">
        <v>14811</v>
      </c>
      <c r="T9934" t="s">
        <v>35</v>
      </c>
      <c r="U9934" t="s">
        <v>36</v>
      </c>
      <c r="V9934">
        <v>0</v>
      </c>
      <c r="W9934">
        <v>2023</v>
      </c>
      <c r="X9934" t="s">
        <v>76</v>
      </c>
      <c r="Y9934" t="s">
        <v>38</v>
      </c>
      <c r="Z9934" t="s">
        <v>39</v>
      </c>
      <c r="AA9934" t="s">
        <v>40</v>
      </c>
      <c r="AB9934" t="s">
        <v>40</v>
      </c>
    </row>
    <row r="9935" spans="1:28" x14ac:dyDescent="0.35">
      <c r="A9935" t="s">
        <v>6337</v>
      </c>
      <c r="B9935" t="s">
        <v>12654</v>
      </c>
      <c r="C9935" t="s">
        <v>6346</v>
      </c>
      <c r="D9935" s="1">
        <v>152481102</v>
      </c>
      <c r="E9935" t="s">
        <v>43</v>
      </c>
      <c r="G9935">
        <v>44992</v>
      </c>
      <c r="H9935" s="3">
        <v>2033</v>
      </c>
      <c r="I9935">
        <v>2026356</v>
      </c>
      <c r="J9935" s="4">
        <v>5619</v>
      </c>
      <c r="K9935" t="s">
        <v>31</v>
      </c>
      <c r="L9935" t="s">
        <v>32</v>
      </c>
      <c r="M9935" t="s">
        <v>33</v>
      </c>
      <c r="N9935" s="4">
        <v>46</v>
      </c>
      <c r="O9935" s="4">
        <v>258474</v>
      </c>
      <c r="P9935" t="s">
        <v>9004</v>
      </c>
      <c r="Q9935" t="s">
        <v>8984</v>
      </c>
      <c r="R9935" t="s">
        <v>8985</v>
      </c>
      <c r="S9935" t="s">
        <v>14812</v>
      </c>
      <c r="T9935" t="s">
        <v>35</v>
      </c>
      <c r="U9935" t="s">
        <v>36</v>
      </c>
      <c r="V9935">
        <v>0</v>
      </c>
      <c r="W9935">
        <v>2023</v>
      </c>
      <c r="X9935" t="s">
        <v>76</v>
      </c>
      <c r="Y9935" t="s">
        <v>38</v>
      </c>
      <c r="Z9935" t="s">
        <v>64</v>
      </c>
      <c r="AA9935" t="s">
        <v>40</v>
      </c>
      <c r="AB9935" t="s">
        <v>40</v>
      </c>
    </row>
    <row r="9936" spans="1:28" x14ac:dyDescent="0.35">
      <c r="A9936" t="s">
        <v>6337</v>
      </c>
      <c r="B9936" t="s">
        <v>12654</v>
      </c>
      <c r="C9936" t="s">
        <v>6576</v>
      </c>
      <c r="D9936" s="1">
        <v>152481107</v>
      </c>
      <c r="E9936" t="s">
        <v>43</v>
      </c>
      <c r="G9936">
        <v>45013</v>
      </c>
      <c r="H9936" s="3">
        <v>928</v>
      </c>
      <c r="I9936">
        <v>2069935</v>
      </c>
      <c r="J9936" s="4">
        <v>1519</v>
      </c>
      <c r="K9936" t="s">
        <v>31</v>
      </c>
      <c r="L9936" t="s">
        <v>32</v>
      </c>
      <c r="M9936" t="s">
        <v>33</v>
      </c>
      <c r="N9936" s="4">
        <v>19</v>
      </c>
      <c r="O9936" s="4">
        <v>28861</v>
      </c>
      <c r="P9936" t="s">
        <v>13287</v>
      </c>
      <c r="Q9936" t="s">
        <v>8984</v>
      </c>
      <c r="R9936" t="s">
        <v>8985</v>
      </c>
      <c r="S9936" t="s">
        <v>14813</v>
      </c>
      <c r="T9936" t="s">
        <v>35</v>
      </c>
      <c r="U9936" t="s">
        <v>36</v>
      </c>
      <c r="V9936">
        <v>0</v>
      </c>
      <c r="W9936">
        <v>2023</v>
      </c>
      <c r="X9936" t="s">
        <v>76</v>
      </c>
      <c r="Y9936" t="s">
        <v>38</v>
      </c>
      <c r="Z9936" t="s">
        <v>64</v>
      </c>
      <c r="AA9936" t="s">
        <v>40</v>
      </c>
      <c r="AB9936" t="s">
        <v>40</v>
      </c>
    </row>
    <row r="9937" spans="1:28" x14ac:dyDescent="0.35">
      <c r="A9937" t="s">
        <v>6337</v>
      </c>
      <c r="B9937" t="s">
        <v>12653</v>
      </c>
      <c r="C9937" t="s">
        <v>6346</v>
      </c>
      <c r="D9937" s="1">
        <v>152481102</v>
      </c>
      <c r="E9937" t="s">
        <v>43</v>
      </c>
      <c r="G9937">
        <v>45013</v>
      </c>
      <c r="H9937" s="3">
        <v>644</v>
      </c>
      <c r="I9937">
        <v>2069525</v>
      </c>
      <c r="J9937" s="4">
        <v>393</v>
      </c>
      <c r="K9937" t="s">
        <v>31</v>
      </c>
      <c r="L9937" t="s">
        <v>32</v>
      </c>
      <c r="M9937" t="s">
        <v>33</v>
      </c>
      <c r="N9937" s="4">
        <v>51</v>
      </c>
      <c r="O9937" s="4">
        <v>18399</v>
      </c>
      <c r="P9937" t="s">
        <v>8983</v>
      </c>
      <c r="Q9937" t="s">
        <v>57</v>
      </c>
      <c r="R9937" t="s">
        <v>8985</v>
      </c>
      <c r="S9937" t="s">
        <v>7369</v>
      </c>
      <c r="T9937" t="s">
        <v>35</v>
      </c>
      <c r="U9937" t="s">
        <v>36</v>
      </c>
      <c r="V9937">
        <v>0</v>
      </c>
      <c r="W9937">
        <v>2023</v>
      </c>
      <c r="X9937" t="s">
        <v>76</v>
      </c>
      <c r="Y9937" t="s">
        <v>38</v>
      </c>
      <c r="Z9937" t="s">
        <v>64</v>
      </c>
      <c r="AA9937" t="s">
        <v>40</v>
      </c>
      <c r="AB9937" t="s">
        <v>40</v>
      </c>
    </row>
    <row r="9938" spans="1:28" x14ac:dyDescent="0.35">
      <c r="A9938" t="s">
        <v>6337</v>
      </c>
      <c r="B9938" t="s">
        <v>12654</v>
      </c>
      <c r="C9938" t="s">
        <v>6661</v>
      </c>
      <c r="D9938" s="1">
        <v>152301102</v>
      </c>
      <c r="E9938" t="s">
        <v>30</v>
      </c>
      <c r="G9938">
        <v>45014</v>
      </c>
      <c r="H9938" s="3">
        <v>915</v>
      </c>
      <c r="I9938">
        <v>2072600</v>
      </c>
      <c r="J9938" s="4">
        <v>599</v>
      </c>
      <c r="K9938" t="s">
        <v>31</v>
      </c>
      <c r="L9938" t="s">
        <v>66</v>
      </c>
      <c r="M9938" t="s">
        <v>415</v>
      </c>
      <c r="N9938" s="4">
        <v>92</v>
      </c>
      <c r="O9938" s="4">
        <v>55108</v>
      </c>
      <c r="P9938" t="s">
        <v>13181</v>
      </c>
      <c r="Q9938" t="s">
        <v>8984</v>
      </c>
      <c r="R9938" t="s">
        <v>8985</v>
      </c>
      <c r="S9938" t="s">
        <v>7377</v>
      </c>
      <c r="T9938" t="s">
        <v>35</v>
      </c>
      <c r="U9938" t="s">
        <v>36</v>
      </c>
      <c r="V9938">
        <v>0</v>
      </c>
      <c r="W9938">
        <v>2023</v>
      </c>
      <c r="X9938" t="s">
        <v>76</v>
      </c>
      <c r="Y9938" t="s">
        <v>38</v>
      </c>
      <c r="Z9938" t="s">
        <v>39</v>
      </c>
      <c r="AA9938" t="s">
        <v>40</v>
      </c>
      <c r="AB9938" t="s">
        <v>40</v>
      </c>
    </row>
    <row r="9939" spans="1:28" x14ac:dyDescent="0.35">
      <c r="A9939" t="s">
        <v>6337</v>
      </c>
      <c r="B9939" t="s">
        <v>12653</v>
      </c>
      <c r="C9939" t="s">
        <v>6389</v>
      </c>
      <c r="D9939" s="1">
        <v>153132105</v>
      </c>
      <c r="E9939" t="s">
        <v>43</v>
      </c>
      <c r="G9939">
        <v>45013</v>
      </c>
      <c r="H9939" s="3">
        <v>853</v>
      </c>
      <c r="I9939">
        <v>2069821</v>
      </c>
      <c r="J9939" s="4">
        <v>499</v>
      </c>
      <c r="K9939" t="s">
        <v>31</v>
      </c>
      <c r="L9939" t="s">
        <v>32</v>
      </c>
      <c r="M9939" t="s">
        <v>33</v>
      </c>
      <c r="N9939" s="4">
        <v>22</v>
      </c>
      <c r="O9939" s="4">
        <v>10978</v>
      </c>
      <c r="P9939" t="s">
        <v>9004</v>
      </c>
      <c r="Q9939" t="s">
        <v>8984</v>
      </c>
      <c r="R9939" t="s">
        <v>47</v>
      </c>
      <c r="S9939" t="s">
        <v>7371</v>
      </c>
      <c r="T9939" t="s">
        <v>35</v>
      </c>
      <c r="U9939" t="s">
        <v>36</v>
      </c>
      <c r="V9939">
        <v>0</v>
      </c>
      <c r="W9939">
        <v>2023</v>
      </c>
      <c r="X9939" t="s">
        <v>76</v>
      </c>
      <c r="Y9939" t="s">
        <v>38</v>
      </c>
      <c r="Z9939" t="s">
        <v>39</v>
      </c>
      <c r="AA9939" t="s">
        <v>40</v>
      </c>
      <c r="AB9939" t="s">
        <v>40</v>
      </c>
    </row>
    <row r="9940" spans="1:28" x14ac:dyDescent="0.35">
      <c r="A9940" t="s">
        <v>6337</v>
      </c>
      <c r="B9940" t="s">
        <v>12653</v>
      </c>
      <c r="C9940" t="s">
        <v>6452</v>
      </c>
      <c r="D9940" s="1">
        <v>152481104</v>
      </c>
      <c r="E9940" t="s">
        <v>43</v>
      </c>
      <c r="G9940">
        <v>44995</v>
      </c>
      <c r="H9940" s="3">
        <v>316</v>
      </c>
      <c r="I9940">
        <v>2029996</v>
      </c>
      <c r="J9940" s="4">
        <v>649</v>
      </c>
      <c r="K9940" t="s">
        <v>31</v>
      </c>
      <c r="L9940" t="s">
        <v>32</v>
      </c>
      <c r="M9940" t="s">
        <v>33</v>
      </c>
      <c r="N9940" s="4">
        <v>61</v>
      </c>
      <c r="O9940" s="4">
        <v>31867</v>
      </c>
      <c r="P9940" t="s">
        <v>8997</v>
      </c>
      <c r="Q9940" t="s">
        <v>8984</v>
      </c>
      <c r="R9940" t="s">
        <v>8985</v>
      </c>
      <c r="S9940" t="s">
        <v>7356</v>
      </c>
      <c r="T9940" t="s">
        <v>35</v>
      </c>
      <c r="U9940" t="s">
        <v>36</v>
      </c>
      <c r="V9940">
        <v>0</v>
      </c>
      <c r="W9940">
        <v>2023</v>
      </c>
      <c r="X9940" t="s">
        <v>76</v>
      </c>
      <c r="Y9940" t="s">
        <v>38</v>
      </c>
      <c r="Z9940" t="s">
        <v>64</v>
      </c>
      <c r="AA9940" t="s">
        <v>40</v>
      </c>
      <c r="AB9940" t="s">
        <v>40</v>
      </c>
    </row>
    <row r="9941" spans="1:28" x14ac:dyDescent="0.35">
      <c r="A9941" t="s">
        <v>6337</v>
      </c>
      <c r="B9941" t="s">
        <v>12654</v>
      </c>
      <c r="C9941" t="s">
        <v>6368</v>
      </c>
      <c r="D9941" s="1">
        <v>152481105</v>
      </c>
      <c r="E9941" t="s">
        <v>448</v>
      </c>
      <c r="G9941">
        <v>44995</v>
      </c>
      <c r="H9941" s="3">
        <v>338</v>
      </c>
      <c r="I9941">
        <v>2030075</v>
      </c>
      <c r="J9941" s="4">
        <v>515</v>
      </c>
      <c r="K9941" t="s">
        <v>31</v>
      </c>
      <c r="L9941" t="s">
        <v>32</v>
      </c>
      <c r="M9941" t="s">
        <v>33</v>
      </c>
      <c r="N9941" s="4">
        <v>61</v>
      </c>
      <c r="O9941" s="4">
        <v>5702</v>
      </c>
      <c r="P9941" t="s">
        <v>8997</v>
      </c>
      <c r="Q9941" t="s">
        <v>8984</v>
      </c>
      <c r="R9941" t="s">
        <v>8985</v>
      </c>
      <c r="S9941" t="s">
        <v>14814</v>
      </c>
      <c r="T9941" t="s">
        <v>35</v>
      </c>
      <c r="U9941" t="s">
        <v>36</v>
      </c>
      <c r="V9941">
        <v>0</v>
      </c>
      <c r="W9941">
        <v>2023</v>
      </c>
      <c r="X9941" t="s">
        <v>76</v>
      </c>
      <c r="Y9941" t="s">
        <v>38</v>
      </c>
      <c r="Z9941" t="s">
        <v>45</v>
      </c>
      <c r="AA9941" t="s">
        <v>40</v>
      </c>
      <c r="AB9941" t="s">
        <v>38</v>
      </c>
    </row>
    <row r="9942" spans="1:28" x14ac:dyDescent="0.35">
      <c r="A9942" t="s">
        <v>6337</v>
      </c>
      <c r="B9942" t="s">
        <v>12654</v>
      </c>
      <c r="C9942" t="s">
        <v>6452</v>
      </c>
      <c r="D9942" s="1">
        <v>152481104</v>
      </c>
      <c r="E9942" t="s">
        <v>43</v>
      </c>
      <c r="G9942">
        <v>44989</v>
      </c>
      <c r="H9942" s="3">
        <v>1033</v>
      </c>
      <c r="I9942">
        <v>2022271</v>
      </c>
      <c r="J9942" s="4">
        <v>2940</v>
      </c>
      <c r="K9942" t="s">
        <v>31</v>
      </c>
      <c r="L9942" t="s">
        <v>32</v>
      </c>
      <c r="M9942" t="s">
        <v>83</v>
      </c>
      <c r="N9942" s="4">
        <v>2</v>
      </c>
      <c r="O9942" s="4">
        <v>5880</v>
      </c>
      <c r="P9942" t="s">
        <v>8990</v>
      </c>
      <c r="Q9942" t="s">
        <v>8984</v>
      </c>
      <c r="R9942" t="s">
        <v>8985</v>
      </c>
      <c r="S9942" t="s">
        <v>14815</v>
      </c>
      <c r="T9942" t="s">
        <v>35</v>
      </c>
      <c r="U9942" t="s">
        <v>36</v>
      </c>
      <c r="V9942">
        <v>0</v>
      </c>
      <c r="W9942">
        <v>2023</v>
      </c>
      <c r="X9942" t="s">
        <v>76</v>
      </c>
      <c r="Y9942" t="s">
        <v>38</v>
      </c>
      <c r="Z9942" t="s">
        <v>64</v>
      </c>
      <c r="AA9942" t="s">
        <v>40</v>
      </c>
      <c r="AB9942" t="s">
        <v>40</v>
      </c>
    </row>
    <row r="9943" spans="1:28" x14ac:dyDescent="0.35">
      <c r="A9943" t="s">
        <v>6337</v>
      </c>
      <c r="B9943" t="s">
        <v>12654</v>
      </c>
      <c r="C9943" t="s">
        <v>6368</v>
      </c>
      <c r="D9943" s="1">
        <v>152481105</v>
      </c>
      <c r="E9943" t="s">
        <v>30</v>
      </c>
      <c r="G9943">
        <v>45014</v>
      </c>
      <c r="H9943" s="3">
        <v>1009</v>
      </c>
      <c r="I9943">
        <v>2072720</v>
      </c>
      <c r="J9943" s="4">
        <v>1402</v>
      </c>
      <c r="K9943" t="s">
        <v>31</v>
      </c>
      <c r="L9943" t="s">
        <v>32</v>
      </c>
      <c r="M9943" t="s">
        <v>33</v>
      </c>
      <c r="N9943" s="4">
        <v>197</v>
      </c>
      <c r="O9943" s="4">
        <v>107768</v>
      </c>
      <c r="P9943" t="s">
        <v>8990</v>
      </c>
      <c r="Q9943" t="s">
        <v>57</v>
      </c>
      <c r="R9943" t="s">
        <v>8985</v>
      </c>
      <c r="S9943" t="s">
        <v>14816</v>
      </c>
      <c r="T9943" t="s">
        <v>35</v>
      </c>
      <c r="U9943" t="s">
        <v>36</v>
      </c>
      <c r="V9943">
        <v>0</v>
      </c>
      <c r="W9943">
        <v>2023</v>
      </c>
      <c r="X9943" t="s">
        <v>76</v>
      </c>
      <c r="Y9943" t="s">
        <v>38</v>
      </c>
      <c r="Z9943" t="s">
        <v>64</v>
      </c>
      <c r="AA9943" t="s">
        <v>40</v>
      </c>
      <c r="AB9943" t="s">
        <v>40</v>
      </c>
    </row>
    <row r="9944" spans="1:28" x14ac:dyDescent="0.35">
      <c r="A9944" t="s">
        <v>6337</v>
      </c>
      <c r="B9944" t="s">
        <v>12654</v>
      </c>
      <c r="C9944" t="s">
        <v>6452</v>
      </c>
      <c r="D9944" s="1">
        <v>152481104</v>
      </c>
      <c r="E9944" t="s">
        <v>43</v>
      </c>
      <c r="G9944">
        <v>44991</v>
      </c>
      <c r="H9944" s="3">
        <v>1702</v>
      </c>
      <c r="I9944">
        <v>2024988</v>
      </c>
      <c r="J9944" s="4">
        <v>1402</v>
      </c>
      <c r="K9944" t="s">
        <v>31</v>
      </c>
      <c r="L9944" t="s">
        <v>32</v>
      </c>
      <c r="M9944" t="s">
        <v>33</v>
      </c>
      <c r="N9944" s="4">
        <v>3</v>
      </c>
      <c r="O9944" s="4">
        <v>4206</v>
      </c>
      <c r="P9944" t="s">
        <v>13198</v>
      </c>
      <c r="Q9944" t="s">
        <v>8984</v>
      </c>
      <c r="R9944" t="s">
        <v>8985</v>
      </c>
      <c r="S9944" t="s">
        <v>14817</v>
      </c>
      <c r="T9944" t="s">
        <v>35</v>
      </c>
      <c r="U9944" t="s">
        <v>36</v>
      </c>
      <c r="V9944">
        <v>0</v>
      </c>
      <c r="W9944">
        <v>2023</v>
      </c>
      <c r="X9944" t="s">
        <v>76</v>
      </c>
      <c r="Y9944" t="s">
        <v>38</v>
      </c>
      <c r="Z9944" t="s">
        <v>64</v>
      </c>
      <c r="AA9944" t="s">
        <v>40</v>
      </c>
      <c r="AB9944" t="s">
        <v>40</v>
      </c>
    </row>
    <row r="9945" spans="1:28" x14ac:dyDescent="0.35">
      <c r="A9945" t="s">
        <v>6337</v>
      </c>
      <c r="B9945" t="s">
        <v>12653</v>
      </c>
      <c r="C9945" t="s">
        <v>6354</v>
      </c>
      <c r="D9945" s="1">
        <v>152471101</v>
      </c>
      <c r="E9945" t="s">
        <v>30</v>
      </c>
      <c r="G9945">
        <v>45013</v>
      </c>
      <c r="H9945" s="3">
        <v>1625</v>
      </c>
      <c r="I9945">
        <v>2071052</v>
      </c>
      <c r="J9945" s="4">
        <v>1182</v>
      </c>
      <c r="K9945" t="s">
        <v>31</v>
      </c>
      <c r="L9945" t="s">
        <v>32</v>
      </c>
      <c r="M9945" t="s">
        <v>33</v>
      </c>
      <c r="N9945" s="4">
        <v>87</v>
      </c>
      <c r="O9945" s="4">
        <v>102834</v>
      </c>
      <c r="P9945" t="s">
        <v>8992</v>
      </c>
      <c r="Q9945" t="s">
        <v>8984</v>
      </c>
      <c r="R9945" t="s">
        <v>8985</v>
      </c>
      <c r="S9945" t="s">
        <v>14818</v>
      </c>
      <c r="T9945" t="s">
        <v>35</v>
      </c>
      <c r="U9945" t="s">
        <v>36</v>
      </c>
      <c r="V9945">
        <v>0</v>
      </c>
      <c r="W9945">
        <v>2023</v>
      </c>
      <c r="X9945" t="s">
        <v>76</v>
      </c>
      <c r="Y9945" t="s">
        <v>38</v>
      </c>
      <c r="Z9945" t="s">
        <v>51</v>
      </c>
      <c r="AA9945" t="s">
        <v>40</v>
      </c>
      <c r="AB9945" t="s">
        <v>40</v>
      </c>
    </row>
    <row r="9946" spans="1:28" x14ac:dyDescent="0.35">
      <c r="A9946" t="s">
        <v>6337</v>
      </c>
      <c r="B9946" t="s">
        <v>12654</v>
      </c>
      <c r="C9946" t="s">
        <v>6354</v>
      </c>
      <c r="D9946" s="1">
        <v>152471101</v>
      </c>
      <c r="E9946" t="s">
        <v>43</v>
      </c>
      <c r="G9946">
        <v>45007</v>
      </c>
      <c r="H9946" s="3">
        <v>1836</v>
      </c>
      <c r="I9946">
        <v>2063576</v>
      </c>
      <c r="J9946" s="4">
        <v>1175</v>
      </c>
      <c r="K9946" t="s">
        <v>31</v>
      </c>
      <c r="L9946" t="s">
        <v>66</v>
      </c>
      <c r="M9946" t="s">
        <v>415</v>
      </c>
      <c r="N9946" s="4">
        <v>96</v>
      </c>
      <c r="O9946" s="4">
        <v>112800</v>
      </c>
      <c r="P9946" t="s">
        <v>9011</v>
      </c>
      <c r="Q9946" t="s">
        <v>9125</v>
      </c>
      <c r="R9946" t="s">
        <v>8985</v>
      </c>
      <c r="S9946" t="s">
        <v>14819</v>
      </c>
      <c r="T9946" t="s">
        <v>35</v>
      </c>
      <c r="U9946" t="s">
        <v>36</v>
      </c>
      <c r="V9946">
        <v>0</v>
      </c>
      <c r="W9946">
        <v>2023</v>
      </c>
      <c r="X9946" t="s">
        <v>76</v>
      </c>
      <c r="Y9946" t="s">
        <v>38</v>
      </c>
      <c r="Z9946" t="s">
        <v>39</v>
      </c>
      <c r="AA9946" t="s">
        <v>40</v>
      </c>
      <c r="AB9946" t="s">
        <v>40</v>
      </c>
    </row>
    <row r="9947" spans="1:28" x14ac:dyDescent="0.35">
      <c r="A9947" t="s">
        <v>6337</v>
      </c>
      <c r="B9947" t="s">
        <v>12654</v>
      </c>
      <c r="C9947" t="s">
        <v>13039</v>
      </c>
      <c r="D9947" s="1">
        <v>15804</v>
      </c>
      <c r="E9947" t="s">
        <v>59</v>
      </c>
      <c r="G9947">
        <v>44995</v>
      </c>
      <c r="H9947" s="3">
        <v>2338</v>
      </c>
      <c r="I9947">
        <v>2031764</v>
      </c>
      <c r="J9947" s="4">
        <v>1136</v>
      </c>
      <c r="K9947" t="s">
        <v>31</v>
      </c>
      <c r="L9947" t="s">
        <v>32</v>
      </c>
      <c r="M9947" t="s">
        <v>33</v>
      </c>
      <c r="N9947" s="4">
        <v>164</v>
      </c>
      <c r="O9947" s="4">
        <v>293315</v>
      </c>
      <c r="P9947" t="s">
        <v>9004</v>
      </c>
      <c r="Q9947" t="s">
        <v>8984</v>
      </c>
      <c r="R9947" t="s">
        <v>8985</v>
      </c>
      <c r="S9947" t="s">
        <v>14820</v>
      </c>
      <c r="T9947" t="s">
        <v>35</v>
      </c>
      <c r="U9947" t="s">
        <v>36</v>
      </c>
      <c r="V9947">
        <v>0</v>
      </c>
      <c r="W9947">
        <v>2023</v>
      </c>
      <c r="X9947" t="s">
        <v>76</v>
      </c>
      <c r="Y9947" t="s">
        <v>38</v>
      </c>
      <c r="Z9947" t="s">
        <v>39</v>
      </c>
      <c r="AA9947" t="s">
        <v>40</v>
      </c>
      <c r="AB9947" t="s">
        <v>40</v>
      </c>
    </row>
    <row r="9948" spans="1:28" x14ac:dyDescent="0.35">
      <c r="A9948" t="s">
        <v>6337</v>
      </c>
      <c r="B9948" t="s">
        <v>12654</v>
      </c>
      <c r="C9948" t="s">
        <v>6354</v>
      </c>
      <c r="D9948" s="1">
        <v>152471101</v>
      </c>
      <c r="E9948" t="s">
        <v>448</v>
      </c>
      <c r="G9948">
        <v>44991</v>
      </c>
      <c r="H9948" s="3">
        <v>1646</v>
      </c>
      <c r="I9948">
        <v>2024978</v>
      </c>
      <c r="J9948" s="4">
        <v>2892</v>
      </c>
      <c r="K9948" t="s">
        <v>31</v>
      </c>
      <c r="L9948" t="s">
        <v>32</v>
      </c>
      <c r="M9948" t="s">
        <v>33</v>
      </c>
      <c r="N9948" s="4">
        <v>1</v>
      </c>
      <c r="O9948" s="4">
        <v>2892</v>
      </c>
      <c r="P9948" t="s">
        <v>13198</v>
      </c>
      <c r="Q9948" t="s">
        <v>8984</v>
      </c>
      <c r="R9948" t="s">
        <v>8985</v>
      </c>
      <c r="S9948" t="s">
        <v>14821</v>
      </c>
      <c r="T9948" t="s">
        <v>35</v>
      </c>
      <c r="U9948" t="s">
        <v>36</v>
      </c>
      <c r="V9948">
        <v>0</v>
      </c>
      <c r="W9948">
        <v>2023</v>
      </c>
      <c r="X9948" t="s">
        <v>76</v>
      </c>
      <c r="Y9948" t="s">
        <v>38</v>
      </c>
      <c r="Z9948" t="s">
        <v>45</v>
      </c>
      <c r="AA9948" t="s">
        <v>40</v>
      </c>
      <c r="AB9948" t="s">
        <v>40</v>
      </c>
    </row>
    <row r="9949" spans="1:28" x14ac:dyDescent="0.35">
      <c r="A9949" t="s">
        <v>6337</v>
      </c>
      <c r="B9949" t="s">
        <v>12654</v>
      </c>
      <c r="C9949" t="s">
        <v>6667</v>
      </c>
      <c r="D9949" s="1">
        <v>152201102</v>
      </c>
      <c r="E9949" t="s">
        <v>59</v>
      </c>
      <c r="G9949">
        <v>44993</v>
      </c>
      <c r="H9949" s="3">
        <v>721</v>
      </c>
      <c r="I9949">
        <v>2026284</v>
      </c>
      <c r="J9949" s="4">
        <v>4439</v>
      </c>
      <c r="K9949" t="s">
        <v>31</v>
      </c>
      <c r="L9949" t="s">
        <v>32</v>
      </c>
      <c r="M9949" t="s">
        <v>33</v>
      </c>
      <c r="N9949" s="4">
        <v>8</v>
      </c>
      <c r="O9949" s="4">
        <v>35504</v>
      </c>
      <c r="P9949" t="s">
        <v>13099</v>
      </c>
      <c r="Q9949" t="s">
        <v>8984</v>
      </c>
      <c r="R9949" t="s">
        <v>8985</v>
      </c>
      <c r="S9949" t="s">
        <v>7355</v>
      </c>
      <c r="T9949" t="s">
        <v>35</v>
      </c>
      <c r="U9949" t="s">
        <v>36</v>
      </c>
      <c r="V9949">
        <v>0</v>
      </c>
      <c r="W9949">
        <v>2023</v>
      </c>
      <c r="X9949" t="s">
        <v>76</v>
      </c>
      <c r="Y9949" t="s">
        <v>38</v>
      </c>
      <c r="Z9949" t="s">
        <v>88</v>
      </c>
      <c r="AA9949" t="s">
        <v>40</v>
      </c>
      <c r="AB9949" t="s">
        <v>40</v>
      </c>
    </row>
    <row r="9950" spans="1:28" x14ac:dyDescent="0.35">
      <c r="A9950" t="s">
        <v>6337</v>
      </c>
      <c r="B9950" t="s">
        <v>12654</v>
      </c>
      <c r="C9950" t="s">
        <v>6670</v>
      </c>
      <c r="D9950" s="1">
        <v>152101102</v>
      </c>
      <c r="E9950" t="s">
        <v>43</v>
      </c>
      <c r="G9950">
        <v>45014</v>
      </c>
      <c r="H9950" s="3">
        <v>255</v>
      </c>
      <c r="I9950">
        <v>2074367</v>
      </c>
      <c r="J9950" s="4">
        <v>3619</v>
      </c>
      <c r="K9950" t="s">
        <v>31</v>
      </c>
      <c r="L9950" t="s">
        <v>32</v>
      </c>
      <c r="M9950" t="s">
        <v>33</v>
      </c>
      <c r="N9950" s="4">
        <v>2</v>
      </c>
      <c r="O9950" s="4">
        <v>7238</v>
      </c>
      <c r="P9950" t="s">
        <v>9124</v>
      </c>
      <c r="Q9950" t="s">
        <v>8984</v>
      </c>
      <c r="R9950" t="s">
        <v>8985</v>
      </c>
      <c r="S9950" t="s">
        <v>14822</v>
      </c>
      <c r="T9950" t="s">
        <v>35</v>
      </c>
      <c r="U9950" t="s">
        <v>36</v>
      </c>
      <c r="V9950">
        <v>0</v>
      </c>
      <c r="W9950">
        <v>2023</v>
      </c>
      <c r="X9950" t="s">
        <v>76</v>
      </c>
      <c r="Y9950" t="s">
        <v>38</v>
      </c>
      <c r="Z9950" t="s">
        <v>51</v>
      </c>
      <c r="AA9950" t="s">
        <v>40</v>
      </c>
      <c r="AB9950" t="s">
        <v>40</v>
      </c>
    </row>
    <row r="9951" spans="1:28" x14ac:dyDescent="0.35">
      <c r="A9951" t="s">
        <v>6337</v>
      </c>
      <c r="B9951" t="s">
        <v>12654</v>
      </c>
      <c r="C9951" t="s">
        <v>6670</v>
      </c>
      <c r="D9951" s="1">
        <v>152101102</v>
      </c>
      <c r="E9951" t="s">
        <v>30</v>
      </c>
      <c r="G9951">
        <v>45014</v>
      </c>
      <c r="H9951" s="3">
        <v>255</v>
      </c>
      <c r="I9951">
        <v>2072241</v>
      </c>
      <c r="J9951" s="4">
        <v>3311</v>
      </c>
      <c r="K9951" t="s">
        <v>31</v>
      </c>
      <c r="L9951" t="s">
        <v>66</v>
      </c>
      <c r="M9951" t="s">
        <v>415</v>
      </c>
      <c r="N9951" s="4">
        <v>162</v>
      </c>
      <c r="O9951" s="4">
        <v>130262</v>
      </c>
      <c r="P9951" t="s">
        <v>13099</v>
      </c>
      <c r="Q9951" t="s">
        <v>8984</v>
      </c>
      <c r="R9951" t="s">
        <v>8985</v>
      </c>
      <c r="S9951" t="s">
        <v>14823</v>
      </c>
      <c r="T9951" t="s">
        <v>35</v>
      </c>
      <c r="U9951" t="s">
        <v>36</v>
      </c>
      <c r="V9951">
        <v>0</v>
      </c>
      <c r="W9951">
        <v>2023</v>
      </c>
      <c r="X9951" t="s">
        <v>76</v>
      </c>
      <c r="Y9951" t="s">
        <v>38</v>
      </c>
      <c r="Z9951" t="s">
        <v>39</v>
      </c>
      <c r="AA9951" t="s">
        <v>40</v>
      </c>
      <c r="AB9951" t="s">
        <v>40</v>
      </c>
    </row>
    <row r="9952" spans="1:28" x14ac:dyDescent="0.35">
      <c r="A9952" t="s">
        <v>6337</v>
      </c>
      <c r="B9952" t="s">
        <v>12654</v>
      </c>
      <c r="C9952" t="s">
        <v>6469</v>
      </c>
      <c r="D9952" s="1">
        <v>152101101</v>
      </c>
      <c r="E9952" t="s">
        <v>30</v>
      </c>
      <c r="G9952">
        <v>45013</v>
      </c>
      <c r="H9952" s="3">
        <v>1814</v>
      </c>
      <c r="I9952">
        <v>2071950</v>
      </c>
      <c r="J9952" s="4">
        <v>2765</v>
      </c>
      <c r="K9952" t="s">
        <v>31</v>
      </c>
      <c r="L9952" t="s">
        <v>66</v>
      </c>
      <c r="M9952" t="s">
        <v>415</v>
      </c>
      <c r="N9952" s="4">
        <v>83</v>
      </c>
      <c r="O9952" s="4">
        <v>229495</v>
      </c>
      <c r="P9952" t="s">
        <v>9124</v>
      </c>
      <c r="Q9952" t="s">
        <v>8984</v>
      </c>
      <c r="R9952" t="s">
        <v>8985</v>
      </c>
      <c r="S9952" t="s">
        <v>14824</v>
      </c>
      <c r="T9952" t="s">
        <v>35</v>
      </c>
      <c r="U9952" t="s">
        <v>36</v>
      </c>
      <c r="V9952">
        <v>0</v>
      </c>
      <c r="W9952">
        <v>2023</v>
      </c>
      <c r="X9952" t="s">
        <v>76</v>
      </c>
      <c r="Y9952" t="s">
        <v>38</v>
      </c>
      <c r="Z9952" t="s">
        <v>172</v>
      </c>
      <c r="AA9952" t="s">
        <v>40</v>
      </c>
      <c r="AB9952" t="s">
        <v>40</v>
      </c>
    </row>
    <row r="9953" spans="1:28" x14ac:dyDescent="0.35">
      <c r="A9953" t="s">
        <v>6337</v>
      </c>
      <c r="B9953" t="s">
        <v>12654</v>
      </c>
      <c r="C9953" t="s">
        <v>6667</v>
      </c>
      <c r="D9953" s="1">
        <v>152201102</v>
      </c>
      <c r="E9953" t="s">
        <v>43</v>
      </c>
      <c r="G9953">
        <v>44992</v>
      </c>
      <c r="H9953" s="3">
        <v>1445</v>
      </c>
      <c r="I9953">
        <v>2026581</v>
      </c>
      <c r="J9953" s="4">
        <v>5435</v>
      </c>
      <c r="K9953" t="s">
        <v>31</v>
      </c>
      <c r="L9953" t="s">
        <v>32</v>
      </c>
      <c r="M9953" t="s">
        <v>33</v>
      </c>
      <c r="N9953" s="4">
        <v>11</v>
      </c>
      <c r="O9953" s="4">
        <v>59785</v>
      </c>
      <c r="P9953" t="s">
        <v>13198</v>
      </c>
      <c r="Q9953" t="s">
        <v>8984</v>
      </c>
      <c r="R9953" t="s">
        <v>8985</v>
      </c>
      <c r="S9953" t="s">
        <v>14825</v>
      </c>
      <c r="T9953" t="s">
        <v>35</v>
      </c>
      <c r="U9953" t="s">
        <v>36</v>
      </c>
      <c r="V9953">
        <v>0</v>
      </c>
      <c r="W9953">
        <v>2023</v>
      </c>
      <c r="X9953" t="s">
        <v>76</v>
      </c>
      <c r="Y9953" t="s">
        <v>38</v>
      </c>
      <c r="Z9953" t="s">
        <v>39</v>
      </c>
      <c r="AA9953" t="s">
        <v>40</v>
      </c>
      <c r="AB9953" t="s">
        <v>40</v>
      </c>
    </row>
    <row r="9954" spans="1:28" x14ac:dyDescent="0.35">
      <c r="A9954" t="s">
        <v>6337</v>
      </c>
      <c r="B9954" t="s">
        <v>12654</v>
      </c>
      <c r="C9954" t="s">
        <v>6667</v>
      </c>
      <c r="D9954" s="1">
        <v>152201102</v>
      </c>
      <c r="E9954" t="s">
        <v>43</v>
      </c>
      <c r="G9954">
        <v>44990</v>
      </c>
      <c r="H9954" s="3">
        <v>1904</v>
      </c>
      <c r="I9954">
        <v>2026575</v>
      </c>
      <c r="J9954" s="4">
        <v>8056</v>
      </c>
      <c r="K9954" t="s">
        <v>31</v>
      </c>
      <c r="L9954" t="s">
        <v>32</v>
      </c>
      <c r="M9954" t="s">
        <v>33</v>
      </c>
      <c r="N9954" s="4">
        <v>7</v>
      </c>
      <c r="O9954" s="4">
        <v>56392</v>
      </c>
      <c r="P9954" t="s">
        <v>13198</v>
      </c>
      <c r="Q9954" t="s">
        <v>8984</v>
      </c>
      <c r="R9954" t="s">
        <v>8985</v>
      </c>
      <c r="S9954" t="s">
        <v>14826</v>
      </c>
      <c r="T9954" t="s">
        <v>35</v>
      </c>
      <c r="U9954" t="s">
        <v>36</v>
      </c>
      <c r="V9954">
        <v>0</v>
      </c>
      <c r="W9954">
        <v>2023</v>
      </c>
      <c r="X9954" t="s">
        <v>76</v>
      </c>
      <c r="Y9954" t="s">
        <v>38</v>
      </c>
      <c r="Z9954" t="s">
        <v>64</v>
      </c>
      <c r="AA9954" t="s">
        <v>40</v>
      </c>
      <c r="AB9954" t="s">
        <v>40</v>
      </c>
    </row>
    <row r="9955" spans="1:28" x14ac:dyDescent="0.35">
      <c r="A9955" t="s">
        <v>7410</v>
      </c>
      <c r="B9955" t="s">
        <v>12654</v>
      </c>
      <c r="C9955" t="s">
        <v>7426</v>
      </c>
      <c r="D9955" s="1">
        <v>42571102</v>
      </c>
      <c r="E9955" t="s">
        <v>43</v>
      </c>
      <c r="G9955">
        <v>45013</v>
      </c>
      <c r="H9955" s="3">
        <v>745</v>
      </c>
      <c r="I9955">
        <v>2069584</v>
      </c>
      <c r="J9955" s="4">
        <v>815</v>
      </c>
      <c r="K9955" t="s">
        <v>31</v>
      </c>
      <c r="L9955" t="s">
        <v>32</v>
      </c>
      <c r="M9955" t="s">
        <v>33</v>
      </c>
      <c r="N9955" s="4">
        <v>24</v>
      </c>
      <c r="O9955" s="4">
        <v>19560</v>
      </c>
      <c r="P9955" t="s">
        <v>9227</v>
      </c>
      <c r="Q9955" t="s">
        <v>8984</v>
      </c>
      <c r="R9955" t="s">
        <v>8985</v>
      </c>
      <c r="S9955" t="s">
        <v>8238</v>
      </c>
      <c r="T9955" t="s">
        <v>35</v>
      </c>
      <c r="U9955" t="s">
        <v>36</v>
      </c>
      <c r="V9955">
        <v>0</v>
      </c>
      <c r="W9955">
        <v>2023</v>
      </c>
      <c r="X9955" t="s">
        <v>76</v>
      </c>
      <c r="Y9955" t="s">
        <v>38</v>
      </c>
      <c r="Z9955" t="s">
        <v>422</v>
      </c>
      <c r="AA9955" t="s">
        <v>40</v>
      </c>
      <c r="AB9955" t="s">
        <v>40</v>
      </c>
    </row>
    <row r="9956" spans="1:28" x14ac:dyDescent="0.35">
      <c r="A9956" t="s">
        <v>7410</v>
      </c>
      <c r="B9956" t="s">
        <v>12653</v>
      </c>
      <c r="C9956" t="s">
        <v>7482</v>
      </c>
      <c r="D9956" s="1">
        <v>42571101</v>
      </c>
      <c r="E9956" t="s">
        <v>448</v>
      </c>
      <c r="G9956">
        <v>44997</v>
      </c>
      <c r="H9956" s="3">
        <v>1100</v>
      </c>
      <c r="I9956">
        <v>2033267</v>
      </c>
      <c r="J9956" s="4">
        <v>546</v>
      </c>
      <c r="K9956" t="s">
        <v>31</v>
      </c>
      <c r="L9956" t="s">
        <v>32</v>
      </c>
      <c r="M9956" t="s">
        <v>33</v>
      </c>
      <c r="N9956" s="4">
        <v>7</v>
      </c>
      <c r="O9956" s="4">
        <v>3474</v>
      </c>
      <c r="P9956" t="s">
        <v>8987</v>
      </c>
      <c r="Q9956" t="s">
        <v>8984</v>
      </c>
      <c r="R9956" t="s">
        <v>8985</v>
      </c>
      <c r="S9956" t="s">
        <v>8231</v>
      </c>
      <c r="T9956" t="s">
        <v>35</v>
      </c>
      <c r="U9956" t="s">
        <v>36</v>
      </c>
      <c r="V9956">
        <v>45698202</v>
      </c>
      <c r="W9956">
        <v>2023</v>
      </c>
      <c r="X9956" t="s">
        <v>76</v>
      </c>
      <c r="Y9956" t="s">
        <v>38</v>
      </c>
      <c r="Z9956" t="s">
        <v>422</v>
      </c>
      <c r="AA9956" t="s">
        <v>40</v>
      </c>
      <c r="AB9956" t="s">
        <v>40</v>
      </c>
    </row>
    <row r="9957" spans="1:28" x14ac:dyDescent="0.35">
      <c r="A9957" t="s">
        <v>7410</v>
      </c>
      <c r="B9957" t="s">
        <v>12653</v>
      </c>
      <c r="C9957" t="s">
        <v>7458</v>
      </c>
      <c r="D9957" s="1">
        <v>43161101</v>
      </c>
      <c r="E9957" t="s">
        <v>30</v>
      </c>
      <c r="G9957">
        <v>45009</v>
      </c>
      <c r="H9957" s="3">
        <v>647</v>
      </c>
      <c r="I9957">
        <v>2065569</v>
      </c>
      <c r="J9957" s="4">
        <v>458</v>
      </c>
      <c r="K9957" t="s">
        <v>31</v>
      </c>
      <c r="L9957" t="s">
        <v>66</v>
      </c>
      <c r="M9957" t="s">
        <v>415</v>
      </c>
      <c r="N9957" s="4">
        <v>187</v>
      </c>
      <c r="O9957" s="4">
        <v>41889</v>
      </c>
      <c r="P9957" t="s">
        <v>8983</v>
      </c>
      <c r="Q9957" t="s">
        <v>8984</v>
      </c>
      <c r="R9957" t="s">
        <v>8985</v>
      </c>
      <c r="S9957" t="s">
        <v>8235</v>
      </c>
      <c r="T9957" t="s">
        <v>35</v>
      </c>
      <c r="U9957" t="s">
        <v>36</v>
      </c>
      <c r="V9957">
        <v>45708581</v>
      </c>
      <c r="W9957">
        <v>2023</v>
      </c>
      <c r="X9957" t="s">
        <v>76</v>
      </c>
      <c r="Y9957" t="s">
        <v>38</v>
      </c>
      <c r="Z9957" t="s">
        <v>64</v>
      </c>
      <c r="AA9957" t="s">
        <v>40</v>
      </c>
      <c r="AB9957" t="s">
        <v>40</v>
      </c>
    </row>
    <row r="9958" spans="1:28" x14ac:dyDescent="0.35">
      <c r="A9958" t="s">
        <v>7410</v>
      </c>
      <c r="B9958" t="s">
        <v>12653</v>
      </c>
      <c r="C9958" t="s">
        <v>7482</v>
      </c>
      <c r="D9958" s="1">
        <v>42571101</v>
      </c>
      <c r="E9958" t="s">
        <v>30</v>
      </c>
      <c r="G9958">
        <v>44991</v>
      </c>
      <c r="H9958" s="3">
        <v>448</v>
      </c>
      <c r="I9958">
        <v>2024220</v>
      </c>
      <c r="J9958" s="4">
        <v>610</v>
      </c>
      <c r="K9958" t="s">
        <v>31</v>
      </c>
      <c r="L9958" t="s">
        <v>32</v>
      </c>
      <c r="M9958" t="s">
        <v>33</v>
      </c>
      <c r="N9958" s="4">
        <v>376</v>
      </c>
      <c r="O9958" s="4">
        <v>66267</v>
      </c>
      <c r="P9958" t="s">
        <v>13198</v>
      </c>
      <c r="Q9958" t="s">
        <v>79</v>
      </c>
      <c r="R9958" t="s">
        <v>8985</v>
      </c>
      <c r="S9958" t="s">
        <v>8227</v>
      </c>
      <c r="T9958" t="s">
        <v>35</v>
      </c>
      <c r="U9958" t="s">
        <v>36</v>
      </c>
      <c r="V9958">
        <v>45688981</v>
      </c>
      <c r="W9958">
        <v>2023</v>
      </c>
      <c r="X9958" t="s">
        <v>76</v>
      </c>
      <c r="Y9958" t="s">
        <v>38</v>
      </c>
      <c r="Z9958" t="s">
        <v>39</v>
      </c>
      <c r="AA9958" t="s">
        <v>40</v>
      </c>
      <c r="AB9958" t="s">
        <v>40</v>
      </c>
    </row>
    <row r="9959" spans="1:28" x14ac:dyDescent="0.35">
      <c r="A9959" t="s">
        <v>7410</v>
      </c>
      <c r="B9959" t="s">
        <v>12654</v>
      </c>
      <c r="C9959" t="s">
        <v>7426</v>
      </c>
      <c r="D9959" s="1">
        <v>42571102</v>
      </c>
      <c r="E9959" t="s">
        <v>43</v>
      </c>
      <c r="G9959">
        <v>45004</v>
      </c>
      <c r="H9959" s="3">
        <v>1312</v>
      </c>
      <c r="I9959">
        <v>2052061</v>
      </c>
      <c r="J9959" s="4">
        <v>758</v>
      </c>
      <c r="K9959" t="s">
        <v>31</v>
      </c>
      <c r="L9959" t="s">
        <v>32</v>
      </c>
      <c r="M9959" t="s">
        <v>33</v>
      </c>
      <c r="N9959" s="4">
        <v>5</v>
      </c>
      <c r="O9959" s="4">
        <v>3790</v>
      </c>
      <c r="P9959" t="s">
        <v>8987</v>
      </c>
      <c r="Q9959" t="s">
        <v>8984</v>
      </c>
      <c r="R9959" t="s">
        <v>8985</v>
      </c>
      <c r="S9959" t="s">
        <v>14827</v>
      </c>
      <c r="T9959" t="s">
        <v>35</v>
      </c>
      <c r="U9959" t="s">
        <v>36</v>
      </c>
      <c r="V9959">
        <v>0</v>
      </c>
      <c r="W9959">
        <v>2023</v>
      </c>
      <c r="X9959" t="s">
        <v>76</v>
      </c>
      <c r="Y9959" t="s">
        <v>38</v>
      </c>
      <c r="Z9959" t="s">
        <v>39</v>
      </c>
      <c r="AA9959" t="s">
        <v>40</v>
      </c>
      <c r="AB9959" t="s">
        <v>40</v>
      </c>
    </row>
    <row r="9960" spans="1:28" x14ac:dyDescent="0.35">
      <c r="A9960" t="s">
        <v>7410</v>
      </c>
      <c r="B9960" t="s">
        <v>12654</v>
      </c>
      <c r="C9960" t="s">
        <v>7426</v>
      </c>
      <c r="D9960" s="1">
        <v>42571102</v>
      </c>
      <c r="E9960" t="s">
        <v>43</v>
      </c>
      <c r="G9960">
        <v>45013</v>
      </c>
      <c r="H9960" s="3">
        <v>853</v>
      </c>
      <c r="I9960">
        <v>2070167</v>
      </c>
      <c r="J9960" s="4">
        <v>367</v>
      </c>
      <c r="K9960" t="s">
        <v>31</v>
      </c>
      <c r="L9960" t="s">
        <v>32</v>
      </c>
      <c r="M9960" t="s">
        <v>33</v>
      </c>
      <c r="N9960" s="4">
        <v>1</v>
      </c>
      <c r="O9960" s="4">
        <v>367</v>
      </c>
      <c r="P9960" t="s">
        <v>8987</v>
      </c>
      <c r="Q9960" t="s">
        <v>8984</v>
      </c>
      <c r="R9960" t="s">
        <v>8985</v>
      </c>
      <c r="S9960" t="s">
        <v>8239</v>
      </c>
      <c r="T9960" t="s">
        <v>35</v>
      </c>
      <c r="U9960" t="s">
        <v>36</v>
      </c>
      <c r="V9960">
        <v>0</v>
      </c>
      <c r="W9960">
        <v>2023</v>
      </c>
      <c r="X9960" t="s">
        <v>76</v>
      </c>
      <c r="Y9960" t="s">
        <v>38</v>
      </c>
      <c r="Z9960" t="s">
        <v>422</v>
      </c>
      <c r="AA9960" t="s">
        <v>40</v>
      </c>
      <c r="AB9960" t="s">
        <v>40</v>
      </c>
    </row>
    <row r="9961" spans="1:28" x14ac:dyDescent="0.35">
      <c r="A9961" t="s">
        <v>7410</v>
      </c>
      <c r="B9961" t="s">
        <v>12654</v>
      </c>
      <c r="C9961" t="s">
        <v>7426</v>
      </c>
      <c r="D9961" s="1">
        <v>42571102</v>
      </c>
      <c r="E9961" t="s">
        <v>43</v>
      </c>
      <c r="G9961">
        <v>45005</v>
      </c>
      <c r="H9961" s="3">
        <v>320</v>
      </c>
      <c r="I9961">
        <v>2052548</v>
      </c>
      <c r="J9961" s="4">
        <v>563</v>
      </c>
      <c r="K9961" t="s">
        <v>31</v>
      </c>
      <c r="L9961" t="s">
        <v>32</v>
      </c>
      <c r="M9961" t="s">
        <v>33</v>
      </c>
      <c r="N9961" s="4">
        <v>21</v>
      </c>
      <c r="O9961" s="4">
        <v>11823</v>
      </c>
      <c r="P9961" t="s">
        <v>8987</v>
      </c>
      <c r="Q9961" t="s">
        <v>8984</v>
      </c>
      <c r="R9961" t="s">
        <v>8985</v>
      </c>
      <c r="S9961" t="s">
        <v>8234</v>
      </c>
      <c r="T9961" t="s">
        <v>35</v>
      </c>
      <c r="U9961" t="s">
        <v>36</v>
      </c>
      <c r="V9961">
        <v>31640126</v>
      </c>
      <c r="W9961">
        <v>2023</v>
      </c>
      <c r="X9961" t="s">
        <v>76</v>
      </c>
      <c r="Y9961" t="s">
        <v>38</v>
      </c>
      <c r="Z9961" t="s">
        <v>64</v>
      </c>
      <c r="AA9961" t="s">
        <v>40</v>
      </c>
      <c r="AB9961" t="s">
        <v>40</v>
      </c>
    </row>
    <row r="9962" spans="1:28" x14ac:dyDescent="0.35">
      <c r="A9962" t="s">
        <v>7410</v>
      </c>
      <c r="B9962" t="s">
        <v>12653</v>
      </c>
      <c r="C9962" t="s">
        <v>7426</v>
      </c>
      <c r="D9962" s="1">
        <v>42571102</v>
      </c>
      <c r="E9962" t="s">
        <v>30</v>
      </c>
      <c r="G9962">
        <v>44998</v>
      </c>
      <c r="H9962" s="3">
        <v>722</v>
      </c>
      <c r="I9962">
        <v>2034041</v>
      </c>
      <c r="J9962" s="4">
        <v>688</v>
      </c>
      <c r="K9962" t="s">
        <v>31</v>
      </c>
      <c r="L9962" t="s">
        <v>32</v>
      </c>
      <c r="M9962" t="s">
        <v>33</v>
      </c>
      <c r="N9962" s="4">
        <v>132</v>
      </c>
      <c r="O9962" s="4">
        <v>70584</v>
      </c>
      <c r="P9962" t="s">
        <v>8994</v>
      </c>
      <c r="Q9962" t="s">
        <v>8984</v>
      </c>
      <c r="R9962" t="s">
        <v>8985</v>
      </c>
      <c r="S9962" t="s">
        <v>8232</v>
      </c>
      <c r="T9962" t="s">
        <v>35</v>
      </c>
      <c r="U9962" t="s">
        <v>36</v>
      </c>
      <c r="V9962">
        <v>31639884</v>
      </c>
      <c r="W9962">
        <v>2023</v>
      </c>
      <c r="X9962" t="s">
        <v>76</v>
      </c>
      <c r="Y9962" t="s">
        <v>38</v>
      </c>
      <c r="Z9962" t="s">
        <v>172</v>
      </c>
      <c r="AA9962" t="s">
        <v>40</v>
      </c>
      <c r="AB9962" t="s">
        <v>40</v>
      </c>
    </row>
    <row r="9963" spans="1:28" x14ac:dyDescent="0.35">
      <c r="A9963" t="s">
        <v>7410</v>
      </c>
      <c r="B9963" t="s">
        <v>12654</v>
      </c>
      <c r="C9963" t="s">
        <v>7499</v>
      </c>
      <c r="D9963" s="1">
        <v>43071103</v>
      </c>
      <c r="E9963" t="s">
        <v>448</v>
      </c>
      <c r="G9963">
        <v>44995</v>
      </c>
      <c r="H9963" s="3">
        <v>246</v>
      </c>
      <c r="I9963">
        <v>2030063</v>
      </c>
      <c r="J9963" s="4">
        <v>793</v>
      </c>
      <c r="K9963" t="s">
        <v>31</v>
      </c>
      <c r="L9963" t="s">
        <v>32</v>
      </c>
      <c r="M9963" t="s">
        <v>33</v>
      </c>
      <c r="N9963" s="4">
        <v>16</v>
      </c>
      <c r="O9963" s="4">
        <v>7214</v>
      </c>
      <c r="P9963" t="s">
        <v>13198</v>
      </c>
      <c r="Q9963" t="s">
        <v>8984</v>
      </c>
      <c r="R9963" t="s">
        <v>8985</v>
      </c>
      <c r="S9963" t="s">
        <v>8229</v>
      </c>
      <c r="T9963" t="s">
        <v>35</v>
      </c>
      <c r="U9963" t="s">
        <v>36</v>
      </c>
      <c r="V9963">
        <v>0</v>
      </c>
      <c r="W9963">
        <v>2023</v>
      </c>
      <c r="X9963" t="s">
        <v>76</v>
      </c>
      <c r="Y9963" t="s">
        <v>38</v>
      </c>
      <c r="Z9963" t="s">
        <v>88</v>
      </c>
      <c r="AA9963" t="s">
        <v>40</v>
      </c>
      <c r="AB9963" t="s">
        <v>40</v>
      </c>
    </row>
    <row r="9964" spans="1:28" x14ac:dyDescent="0.35">
      <c r="A9964" t="s">
        <v>7410</v>
      </c>
      <c r="B9964" t="s">
        <v>12654</v>
      </c>
      <c r="C9964" t="s">
        <v>7423</v>
      </c>
      <c r="D9964" s="1">
        <v>42811111</v>
      </c>
      <c r="E9964" t="s">
        <v>30</v>
      </c>
      <c r="G9964">
        <v>44993</v>
      </c>
      <c r="H9964" s="3">
        <v>706</v>
      </c>
      <c r="I9964">
        <v>2026266</v>
      </c>
      <c r="J9964" s="4">
        <v>662</v>
      </c>
      <c r="K9964" t="s">
        <v>31</v>
      </c>
      <c r="L9964" t="s">
        <v>32</v>
      </c>
      <c r="M9964" t="s">
        <v>33</v>
      </c>
      <c r="N9964" s="4">
        <v>284</v>
      </c>
      <c r="O9964" s="4">
        <v>45592</v>
      </c>
      <c r="P9964" t="s">
        <v>9011</v>
      </c>
      <c r="Q9964" t="s">
        <v>8984</v>
      </c>
      <c r="R9964" t="s">
        <v>8985</v>
      </c>
      <c r="S9964" t="s">
        <v>8228</v>
      </c>
      <c r="T9964" t="s">
        <v>35</v>
      </c>
      <c r="U9964" t="s">
        <v>36</v>
      </c>
      <c r="V9964">
        <v>45690155</v>
      </c>
      <c r="W9964">
        <v>2023</v>
      </c>
      <c r="X9964" t="s">
        <v>76</v>
      </c>
      <c r="Y9964" t="s">
        <v>38</v>
      </c>
      <c r="Z9964" t="s">
        <v>39</v>
      </c>
      <c r="AA9964" t="s">
        <v>40</v>
      </c>
      <c r="AB9964" t="s">
        <v>40</v>
      </c>
    </row>
    <row r="9965" spans="1:28" x14ac:dyDescent="0.35">
      <c r="A9965" t="s">
        <v>7410</v>
      </c>
      <c r="B9965" t="s">
        <v>12654</v>
      </c>
      <c r="C9965" t="s">
        <v>7423</v>
      </c>
      <c r="D9965" s="1">
        <v>42811111</v>
      </c>
      <c r="E9965" t="s">
        <v>43</v>
      </c>
      <c r="G9965">
        <v>45000</v>
      </c>
      <c r="H9965" s="3">
        <v>910</v>
      </c>
      <c r="I9965">
        <v>2045634</v>
      </c>
      <c r="J9965" s="4">
        <v>511</v>
      </c>
      <c r="K9965" t="s">
        <v>31</v>
      </c>
      <c r="L9965" t="s">
        <v>32</v>
      </c>
      <c r="M9965" t="s">
        <v>33</v>
      </c>
      <c r="N9965" s="4">
        <v>2</v>
      </c>
      <c r="O9965" s="4">
        <v>1022</v>
      </c>
      <c r="P9965" t="s">
        <v>8987</v>
      </c>
      <c r="Q9965" t="s">
        <v>8984</v>
      </c>
      <c r="R9965" t="s">
        <v>8985</v>
      </c>
      <c r="S9965" t="s">
        <v>8233</v>
      </c>
      <c r="T9965" t="s">
        <v>35</v>
      </c>
      <c r="U9965" t="s">
        <v>36</v>
      </c>
      <c r="V9965">
        <v>0</v>
      </c>
      <c r="W9965">
        <v>2023</v>
      </c>
      <c r="X9965" t="s">
        <v>76</v>
      </c>
      <c r="Y9965" t="s">
        <v>38</v>
      </c>
      <c r="Z9965" t="s">
        <v>64</v>
      </c>
      <c r="AA9965" t="s">
        <v>40</v>
      </c>
      <c r="AB9965" t="s">
        <v>40</v>
      </c>
    </row>
    <row r="9966" spans="1:28" x14ac:dyDescent="0.35">
      <c r="A9966" t="s">
        <v>7410</v>
      </c>
      <c r="B9966" t="s">
        <v>12654</v>
      </c>
      <c r="C9966" t="s">
        <v>7413</v>
      </c>
      <c r="D9966" s="1">
        <v>42811113</v>
      </c>
      <c r="E9966" t="s">
        <v>978</v>
      </c>
      <c r="G9966">
        <v>45010</v>
      </c>
      <c r="H9966" s="3">
        <v>1341</v>
      </c>
      <c r="I9966">
        <v>2067060</v>
      </c>
      <c r="J9966" s="4">
        <v>300</v>
      </c>
      <c r="K9966" t="s">
        <v>31</v>
      </c>
      <c r="L9966" t="s">
        <v>32</v>
      </c>
      <c r="M9966" t="s">
        <v>83</v>
      </c>
      <c r="N9966" s="4">
        <v>43</v>
      </c>
      <c r="O9966" s="4">
        <v>12900</v>
      </c>
      <c r="P9966" t="s">
        <v>8987</v>
      </c>
      <c r="Q9966" t="s">
        <v>8984</v>
      </c>
      <c r="R9966" t="s">
        <v>8985</v>
      </c>
      <c r="S9966" t="s">
        <v>8236</v>
      </c>
      <c r="T9966" t="s">
        <v>35</v>
      </c>
      <c r="U9966" t="s">
        <v>36</v>
      </c>
      <c r="V9966">
        <v>31640450</v>
      </c>
      <c r="W9966">
        <v>2023</v>
      </c>
      <c r="X9966" t="s">
        <v>76</v>
      </c>
      <c r="Y9966" t="s">
        <v>38</v>
      </c>
      <c r="Z9966" t="s">
        <v>39</v>
      </c>
      <c r="AA9966" t="s">
        <v>40</v>
      </c>
      <c r="AB9966" t="s">
        <v>40</v>
      </c>
    </row>
    <row r="9967" spans="1:28" x14ac:dyDescent="0.35">
      <c r="A9967" t="s">
        <v>7410</v>
      </c>
      <c r="B9967" t="s">
        <v>12654</v>
      </c>
      <c r="C9967" t="s">
        <v>3584</v>
      </c>
      <c r="D9967" s="1">
        <v>42851121</v>
      </c>
      <c r="E9967" t="s">
        <v>448</v>
      </c>
      <c r="G9967">
        <v>44986</v>
      </c>
      <c r="H9967" s="3">
        <v>1341</v>
      </c>
      <c r="I9967">
        <v>2018403</v>
      </c>
      <c r="J9967" s="4">
        <v>1452</v>
      </c>
      <c r="K9967" t="s">
        <v>31</v>
      </c>
      <c r="L9967" t="s">
        <v>32</v>
      </c>
      <c r="M9967" t="s">
        <v>33</v>
      </c>
      <c r="N9967" s="4">
        <v>105</v>
      </c>
      <c r="O9967" s="4">
        <v>34536</v>
      </c>
      <c r="P9967" t="s">
        <v>8987</v>
      </c>
      <c r="Q9967" t="s">
        <v>8984</v>
      </c>
      <c r="R9967" t="s">
        <v>8985</v>
      </c>
      <c r="S9967" t="s">
        <v>14828</v>
      </c>
      <c r="T9967" t="s">
        <v>35</v>
      </c>
      <c r="U9967" t="s">
        <v>36</v>
      </c>
      <c r="V9967">
        <v>0</v>
      </c>
      <c r="W9967">
        <v>2023</v>
      </c>
      <c r="X9967" t="s">
        <v>76</v>
      </c>
      <c r="Y9967" t="s">
        <v>38</v>
      </c>
      <c r="Z9967" t="s">
        <v>45</v>
      </c>
      <c r="AA9967" t="s">
        <v>40</v>
      </c>
      <c r="AB9967" t="s">
        <v>38</v>
      </c>
    </row>
    <row r="9968" spans="1:28" x14ac:dyDescent="0.35">
      <c r="A9968" t="s">
        <v>7410</v>
      </c>
      <c r="B9968" t="s">
        <v>12654</v>
      </c>
      <c r="C9968" t="s">
        <v>3584</v>
      </c>
      <c r="D9968" s="1">
        <v>42851121</v>
      </c>
      <c r="E9968" t="s">
        <v>978</v>
      </c>
      <c r="G9968">
        <v>44995</v>
      </c>
      <c r="H9968" s="3">
        <v>237</v>
      </c>
      <c r="I9968">
        <v>2029958</v>
      </c>
      <c r="J9968" s="4">
        <v>283</v>
      </c>
      <c r="K9968" t="s">
        <v>31</v>
      </c>
      <c r="L9968" t="s">
        <v>32</v>
      </c>
      <c r="M9968" t="s">
        <v>33</v>
      </c>
      <c r="N9968" s="4">
        <v>25</v>
      </c>
      <c r="O9968" s="4">
        <v>7075</v>
      </c>
      <c r="P9968" t="s">
        <v>13198</v>
      </c>
      <c r="Q9968" t="s">
        <v>8984</v>
      </c>
      <c r="R9968" t="s">
        <v>8985</v>
      </c>
      <c r="S9968" t="s">
        <v>8230</v>
      </c>
      <c r="T9968" t="s">
        <v>35</v>
      </c>
      <c r="U9968" t="s">
        <v>36</v>
      </c>
      <c r="V9968">
        <v>0</v>
      </c>
      <c r="W9968">
        <v>2023</v>
      </c>
      <c r="X9968" t="s">
        <v>76</v>
      </c>
      <c r="Y9968" t="s">
        <v>38</v>
      </c>
      <c r="Z9968" t="s">
        <v>64</v>
      </c>
      <c r="AA9968" t="s">
        <v>40</v>
      </c>
      <c r="AB9968" t="s">
        <v>40</v>
      </c>
    </row>
    <row r="9969" spans="1:28" x14ac:dyDescent="0.35">
      <c r="A9969" t="s">
        <v>7410</v>
      </c>
      <c r="B9969" t="s">
        <v>12653</v>
      </c>
      <c r="C9969" t="s">
        <v>3584</v>
      </c>
      <c r="D9969" s="1">
        <v>42851121</v>
      </c>
      <c r="E9969" t="s">
        <v>30</v>
      </c>
      <c r="G9969">
        <v>45010</v>
      </c>
      <c r="H9969" s="3">
        <v>1548</v>
      </c>
      <c r="I9969">
        <v>2067165</v>
      </c>
      <c r="J9969" s="4">
        <v>1364</v>
      </c>
      <c r="K9969" t="s">
        <v>31</v>
      </c>
      <c r="L9969" t="s">
        <v>32</v>
      </c>
      <c r="M9969" t="s">
        <v>33</v>
      </c>
      <c r="N9969" s="4">
        <v>31</v>
      </c>
      <c r="O9969" s="4">
        <v>7136</v>
      </c>
      <c r="P9969" t="s">
        <v>8987</v>
      </c>
      <c r="Q9969" t="s">
        <v>8984</v>
      </c>
      <c r="R9969" t="s">
        <v>8985</v>
      </c>
      <c r="S9969" t="s">
        <v>14829</v>
      </c>
      <c r="T9969" t="s">
        <v>35</v>
      </c>
      <c r="U9969" t="s">
        <v>36</v>
      </c>
      <c r="V9969">
        <v>31640397</v>
      </c>
      <c r="W9969">
        <v>2023</v>
      </c>
      <c r="X9969" t="s">
        <v>76</v>
      </c>
      <c r="Y9969" t="s">
        <v>38</v>
      </c>
      <c r="Z9969" t="s">
        <v>39</v>
      </c>
      <c r="AA9969" t="s">
        <v>40</v>
      </c>
      <c r="AB9969" t="s">
        <v>40</v>
      </c>
    </row>
    <row r="9970" spans="1:28" x14ac:dyDescent="0.35">
      <c r="A9970" t="s">
        <v>7410</v>
      </c>
      <c r="B9970" t="s">
        <v>12653</v>
      </c>
      <c r="C9970" t="s">
        <v>3584</v>
      </c>
      <c r="D9970" s="1">
        <v>42851121</v>
      </c>
      <c r="E9970" t="s">
        <v>30</v>
      </c>
      <c r="G9970">
        <v>45013</v>
      </c>
      <c r="H9970" s="3">
        <v>514</v>
      </c>
      <c r="I9970">
        <v>2069508</v>
      </c>
      <c r="J9970" s="4">
        <v>587</v>
      </c>
      <c r="K9970" t="s">
        <v>31</v>
      </c>
      <c r="L9970" t="s">
        <v>32</v>
      </c>
      <c r="M9970" t="s">
        <v>33</v>
      </c>
      <c r="N9970" s="4">
        <v>31</v>
      </c>
      <c r="O9970" s="4">
        <v>6452</v>
      </c>
      <c r="P9970" t="s">
        <v>8987</v>
      </c>
      <c r="Q9970" t="s">
        <v>8984</v>
      </c>
      <c r="R9970" t="s">
        <v>8985</v>
      </c>
      <c r="S9970" t="s">
        <v>8237</v>
      </c>
      <c r="T9970" t="s">
        <v>35</v>
      </c>
      <c r="U9970" t="s">
        <v>36</v>
      </c>
      <c r="V9970">
        <v>45709597</v>
      </c>
      <c r="W9970">
        <v>2023</v>
      </c>
      <c r="X9970" t="s">
        <v>76</v>
      </c>
      <c r="Y9970" t="s">
        <v>38</v>
      </c>
      <c r="Z9970" t="s">
        <v>64</v>
      </c>
      <c r="AA9970" t="s">
        <v>40</v>
      </c>
      <c r="AB9970" t="s">
        <v>40</v>
      </c>
    </row>
    <row r="9971" spans="1:28" x14ac:dyDescent="0.35">
      <c r="A9971" t="s">
        <v>7410</v>
      </c>
      <c r="B9971" t="s">
        <v>12653</v>
      </c>
      <c r="C9971" t="s">
        <v>3584</v>
      </c>
      <c r="D9971" s="1">
        <v>42851121</v>
      </c>
      <c r="E9971" t="s">
        <v>978</v>
      </c>
      <c r="G9971">
        <v>44995</v>
      </c>
      <c r="H9971" s="3">
        <v>241</v>
      </c>
      <c r="I9971">
        <v>2030288</v>
      </c>
      <c r="J9971" s="4">
        <v>732</v>
      </c>
      <c r="K9971" t="s">
        <v>31</v>
      </c>
      <c r="L9971" t="s">
        <v>32</v>
      </c>
      <c r="M9971" t="s">
        <v>33</v>
      </c>
      <c r="N9971" s="4">
        <v>54</v>
      </c>
      <c r="O9971" s="4">
        <v>39528</v>
      </c>
      <c r="P9971" t="s">
        <v>9171</v>
      </c>
      <c r="Q9971" t="s">
        <v>8984</v>
      </c>
      <c r="R9971" t="s">
        <v>8985</v>
      </c>
      <c r="S9971" t="s">
        <v>8230</v>
      </c>
      <c r="T9971" t="s">
        <v>35</v>
      </c>
      <c r="U9971" t="s">
        <v>36</v>
      </c>
      <c r="V9971">
        <v>0</v>
      </c>
      <c r="W9971">
        <v>2023</v>
      </c>
      <c r="X9971" t="s">
        <v>76</v>
      </c>
      <c r="Y9971" t="s">
        <v>38</v>
      </c>
      <c r="Z9971" t="s">
        <v>39</v>
      </c>
      <c r="AA9971" t="s">
        <v>40</v>
      </c>
      <c r="AB9971" t="s">
        <v>40</v>
      </c>
    </row>
    <row r="9972" spans="1:28" x14ac:dyDescent="0.35">
      <c r="A9972" t="s">
        <v>8258</v>
      </c>
      <c r="B9972" t="s">
        <v>12653</v>
      </c>
      <c r="C9972" t="s">
        <v>8271</v>
      </c>
      <c r="D9972" s="1">
        <v>163781704</v>
      </c>
      <c r="E9972" t="s">
        <v>43</v>
      </c>
      <c r="G9972">
        <v>44995</v>
      </c>
      <c r="H9972" s="3">
        <v>2359</v>
      </c>
      <c r="I9972">
        <v>2031758</v>
      </c>
      <c r="J9972" s="4">
        <v>680</v>
      </c>
      <c r="K9972" t="s">
        <v>31</v>
      </c>
      <c r="L9972" t="s">
        <v>60</v>
      </c>
      <c r="M9972" t="s">
        <v>94</v>
      </c>
      <c r="N9972" s="4">
        <v>170</v>
      </c>
      <c r="O9972" s="4">
        <v>42914</v>
      </c>
      <c r="P9972" t="s">
        <v>9013</v>
      </c>
      <c r="Q9972" t="s">
        <v>57</v>
      </c>
      <c r="R9972" t="s">
        <v>8985</v>
      </c>
      <c r="S9972" t="s">
        <v>14830</v>
      </c>
      <c r="T9972" t="s">
        <v>35</v>
      </c>
      <c r="U9972" t="s">
        <v>36</v>
      </c>
      <c r="V9972">
        <v>0</v>
      </c>
      <c r="W9972">
        <v>2023</v>
      </c>
      <c r="X9972" t="s">
        <v>76</v>
      </c>
      <c r="Y9972" t="s">
        <v>38</v>
      </c>
      <c r="Z9972" t="s">
        <v>51</v>
      </c>
      <c r="AA9972" t="s">
        <v>40</v>
      </c>
      <c r="AB9972" t="s">
        <v>40</v>
      </c>
    </row>
    <row r="9973" spans="1:28" x14ac:dyDescent="0.35">
      <c r="A9973" t="s">
        <v>8258</v>
      </c>
      <c r="B9973" t="s">
        <v>12653</v>
      </c>
      <c r="C9973" t="s">
        <v>8316</v>
      </c>
      <c r="D9973" s="1">
        <v>162821702</v>
      </c>
      <c r="E9973" t="s">
        <v>53</v>
      </c>
      <c r="G9973">
        <v>44986</v>
      </c>
      <c r="H9973" s="3">
        <v>713</v>
      </c>
      <c r="I9973">
        <v>2017711</v>
      </c>
      <c r="J9973" s="4">
        <v>1927</v>
      </c>
      <c r="K9973" t="s">
        <v>31</v>
      </c>
      <c r="L9973" t="s">
        <v>384</v>
      </c>
      <c r="M9973" t="s">
        <v>2270</v>
      </c>
      <c r="N9973" s="4">
        <v>22</v>
      </c>
      <c r="O9973" s="4">
        <v>34202</v>
      </c>
      <c r="P9973" t="s">
        <v>7004</v>
      </c>
      <c r="Q9973" t="s">
        <v>8984</v>
      </c>
      <c r="R9973" t="s">
        <v>8985</v>
      </c>
      <c r="S9973" t="s">
        <v>14831</v>
      </c>
      <c r="T9973" t="s">
        <v>35</v>
      </c>
      <c r="U9973" t="s">
        <v>36</v>
      </c>
      <c r="V9973">
        <v>0</v>
      </c>
      <c r="W9973">
        <v>2023</v>
      </c>
      <c r="X9973" t="s">
        <v>76</v>
      </c>
      <c r="Y9973" t="s">
        <v>38</v>
      </c>
      <c r="Z9973" t="s">
        <v>39</v>
      </c>
      <c r="AA9973" t="s">
        <v>40</v>
      </c>
      <c r="AB9973" t="s">
        <v>38</v>
      </c>
    </row>
    <row r="9974" spans="1:28" x14ac:dyDescent="0.35">
      <c r="A9974" t="s">
        <v>8258</v>
      </c>
      <c r="B9974" t="s">
        <v>12654</v>
      </c>
      <c r="C9974" t="s">
        <v>8280</v>
      </c>
      <c r="D9974" s="1">
        <v>162211101</v>
      </c>
      <c r="E9974" t="s">
        <v>43</v>
      </c>
      <c r="G9974">
        <v>45013</v>
      </c>
      <c r="H9974" s="3">
        <v>1039</v>
      </c>
      <c r="I9974">
        <v>2070348</v>
      </c>
      <c r="J9974" s="4">
        <v>503</v>
      </c>
      <c r="K9974" t="s">
        <v>31</v>
      </c>
      <c r="L9974" t="s">
        <v>32</v>
      </c>
      <c r="M9974" t="s">
        <v>33</v>
      </c>
      <c r="N9974" s="4">
        <v>35</v>
      </c>
      <c r="O9974" s="4">
        <v>17605</v>
      </c>
      <c r="P9974" t="s">
        <v>9278</v>
      </c>
      <c r="Q9974" t="s">
        <v>57</v>
      </c>
      <c r="R9974" t="s">
        <v>8985</v>
      </c>
      <c r="S9974" t="s">
        <v>8567</v>
      </c>
      <c r="T9974" t="s">
        <v>35</v>
      </c>
      <c r="U9974" t="s">
        <v>36</v>
      </c>
      <c r="V9974">
        <v>0</v>
      </c>
      <c r="W9974">
        <v>2023</v>
      </c>
      <c r="X9974" t="s">
        <v>76</v>
      </c>
      <c r="Y9974" t="s">
        <v>38</v>
      </c>
      <c r="Z9974" t="s">
        <v>39</v>
      </c>
      <c r="AA9974" t="s">
        <v>40</v>
      </c>
      <c r="AB9974" t="s">
        <v>40</v>
      </c>
    </row>
    <row r="9975" spans="1:28" x14ac:dyDescent="0.35">
      <c r="A9975" t="s">
        <v>8258</v>
      </c>
      <c r="B9975" t="s">
        <v>12654</v>
      </c>
      <c r="C9975" t="s">
        <v>8263</v>
      </c>
      <c r="D9975" s="1">
        <v>162161102</v>
      </c>
      <c r="E9975" t="s">
        <v>43</v>
      </c>
      <c r="G9975">
        <v>44987</v>
      </c>
      <c r="H9975" s="3">
        <v>1634</v>
      </c>
      <c r="I9975">
        <v>2020233</v>
      </c>
      <c r="J9975" s="4">
        <v>2692</v>
      </c>
      <c r="K9975" t="s">
        <v>31</v>
      </c>
      <c r="L9975" t="s">
        <v>32</v>
      </c>
      <c r="M9975" t="s">
        <v>33</v>
      </c>
      <c r="N9975" s="4">
        <v>7</v>
      </c>
      <c r="O9975" s="4">
        <v>18844</v>
      </c>
      <c r="P9975" t="s">
        <v>8987</v>
      </c>
      <c r="Q9975" t="s">
        <v>8984</v>
      </c>
      <c r="R9975" t="s">
        <v>8985</v>
      </c>
      <c r="S9975" t="s">
        <v>14832</v>
      </c>
      <c r="T9975" t="s">
        <v>35</v>
      </c>
      <c r="U9975" t="s">
        <v>36</v>
      </c>
      <c r="V9975">
        <v>0</v>
      </c>
      <c r="W9975">
        <v>2023</v>
      </c>
      <c r="X9975" t="s">
        <v>76</v>
      </c>
      <c r="Y9975" t="s">
        <v>38</v>
      </c>
      <c r="Z9975" t="s">
        <v>422</v>
      </c>
      <c r="AA9975" t="s">
        <v>40</v>
      </c>
      <c r="AB9975" t="s">
        <v>40</v>
      </c>
    </row>
    <row r="9976" spans="1:28" x14ac:dyDescent="0.35">
      <c r="A9976" t="s">
        <v>8258</v>
      </c>
      <c r="B9976" t="s">
        <v>12654</v>
      </c>
      <c r="C9976" t="s">
        <v>8266</v>
      </c>
      <c r="D9976" s="1">
        <v>163201102</v>
      </c>
      <c r="E9976" t="s">
        <v>30</v>
      </c>
      <c r="G9976">
        <v>44996</v>
      </c>
      <c r="H9976" s="3">
        <v>556</v>
      </c>
      <c r="I9976">
        <v>2031960</v>
      </c>
      <c r="J9976" s="4">
        <v>746</v>
      </c>
      <c r="K9976" t="s">
        <v>31</v>
      </c>
      <c r="L9976" t="s">
        <v>32</v>
      </c>
      <c r="M9976" t="s">
        <v>33</v>
      </c>
      <c r="N9976" s="4">
        <v>1978</v>
      </c>
      <c r="O9976" s="4">
        <v>189178</v>
      </c>
      <c r="P9976" t="s">
        <v>9171</v>
      </c>
      <c r="Q9976" t="s">
        <v>8984</v>
      </c>
      <c r="R9976" t="s">
        <v>8985</v>
      </c>
      <c r="S9976" t="s">
        <v>8566</v>
      </c>
      <c r="T9976" t="s">
        <v>35</v>
      </c>
      <c r="U9976" t="s">
        <v>36</v>
      </c>
      <c r="V9976">
        <v>0</v>
      </c>
      <c r="W9976">
        <v>2023</v>
      </c>
      <c r="X9976" t="s">
        <v>76</v>
      </c>
      <c r="Y9976" t="s">
        <v>38</v>
      </c>
      <c r="Z9976" t="s">
        <v>39</v>
      </c>
      <c r="AA9976" t="s">
        <v>40</v>
      </c>
      <c r="AB9976" t="s">
        <v>40</v>
      </c>
    </row>
    <row r="9977" spans="1:28" x14ac:dyDescent="0.35">
      <c r="A9977" t="s">
        <v>8258</v>
      </c>
      <c r="B9977" t="s">
        <v>12653</v>
      </c>
      <c r="C9977" t="s">
        <v>8299</v>
      </c>
      <c r="D9977" s="1">
        <v>163751101</v>
      </c>
      <c r="E9977" t="s">
        <v>43</v>
      </c>
      <c r="G9977">
        <v>45013</v>
      </c>
      <c r="H9977" s="3">
        <v>1041</v>
      </c>
      <c r="I9977">
        <v>2070527</v>
      </c>
      <c r="J9977" s="4">
        <v>1433</v>
      </c>
      <c r="K9977" t="s">
        <v>31</v>
      </c>
      <c r="L9977" t="s">
        <v>32</v>
      </c>
      <c r="M9977" t="s">
        <v>33</v>
      </c>
      <c r="N9977" s="4">
        <v>2</v>
      </c>
      <c r="O9977" s="4">
        <v>1734</v>
      </c>
      <c r="P9977" t="s">
        <v>8992</v>
      </c>
      <c r="Q9977" t="s">
        <v>57</v>
      </c>
      <c r="R9977" t="s">
        <v>8985</v>
      </c>
      <c r="S9977" t="s">
        <v>14833</v>
      </c>
      <c r="T9977" t="s">
        <v>35</v>
      </c>
      <c r="U9977" t="s">
        <v>36</v>
      </c>
      <c r="V9977">
        <v>0</v>
      </c>
      <c r="W9977">
        <v>2023</v>
      </c>
      <c r="X9977" t="s">
        <v>76</v>
      </c>
      <c r="Y9977" t="s">
        <v>38</v>
      </c>
      <c r="Z9977" t="s">
        <v>64</v>
      </c>
      <c r="AA9977" t="s">
        <v>40</v>
      </c>
      <c r="AB9977" t="s">
        <v>40</v>
      </c>
    </row>
    <row r="9978" spans="1:28" x14ac:dyDescent="0.35">
      <c r="A9978" t="s">
        <v>8258</v>
      </c>
      <c r="B9978" t="s">
        <v>12653</v>
      </c>
      <c r="C9978" t="s">
        <v>8259</v>
      </c>
      <c r="D9978" s="1">
        <v>163751102</v>
      </c>
      <c r="E9978" t="s">
        <v>43</v>
      </c>
      <c r="G9978">
        <v>45013</v>
      </c>
      <c r="H9978" s="3">
        <v>1006</v>
      </c>
      <c r="I9978">
        <v>2070159</v>
      </c>
      <c r="J9978" s="4">
        <v>412</v>
      </c>
      <c r="K9978" t="s">
        <v>31</v>
      </c>
      <c r="L9978" t="s">
        <v>32</v>
      </c>
      <c r="M9978" t="s">
        <v>33</v>
      </c>
      <c r="N9978" s="4">
        <v>4</v>
      </c>
      <c r="O9978" s="4">
        <v>1648</v>
      </c>
      <c r="P9978" t="s">
        <v>8983</v>
      </c>
      <c r="Q9978" t="s">
        <v>8984</v>
      </c>
      <c r="R9978" t="s">
        <v>8985</v>
      </c>
      <c r="S9978" t="s">
        <v>8570</v>
      </c>
      <c r="T9978" t="s">
        <v>35</v>
      </c>
      <c r="U9978" t="s">
        <v>36</v>
      </c>
      <c r="V9978">
        <v>0</v>
      </c>
      <c r="W9978">
        <v>2023</v>
      </c>
      <c r="X9978" t="s">
        <v>76</v>
      </c>
      <c r="Y9978" t="s">
        <v>38</v>
      </c>
      <c r="Z9978" t="s">
        <v>64</v>
      </c>
      <c r="AA9978" t="s">
        <v>40</v>
      </c>
      <c r="AB9978" t="s">
        <v>40</v>
      </c>
    </row>
    <row r="9979" spans="1:28" x14ac:dyDescent="0.35">
      <c r="A9979" t="s">
        <v>8258</v>
      </c>
      <c r="B9979" t="s">
        <v>12654</v>
      </c>
      <c r="C9979" t="s">
        <v>8266</v>
      </c>
      <c r="D9979" s="1">
        <v>163201102</v>
      </c>
      <c r="E9979" t="s">
        <v>43</v>
      </c>
      <c r="G9979">
        <v>45001</v>
      </c>
      <c r="H9979" s="3">
        <v>1700</v>
      </c>
      <c r="I9979">
        <v>2048996</v>
      </c>
      <c r="J9979" s="4">
        <v>696</v>
      </c>
      <c r="K9979" t="s">
        <v>31</v>
      </c>
      <c r="L9979" t="s">
        <v>32</v>
      </c>
      <c r="M9979" t="s">
        <v>83</v>
      </c>
      <c r="N9979" s="4">
        <v>55</v>
      </c>
      <c r="O9979" s="4">
        <v>38280</v>
      </c>
      <c r="P9979" t="s">
        <v>8987</v>
      </c>
      <c r="Q9979" t="s">
        <v>8984</v>
      </c>
      <c r="R9979" t="s">
        <v>8985</v>
      </c>
      <c r="S9979" t="s">
        <v>14834</v>
      </c>
      <c r="T9979" t="s">
        <v>35</v>
      </c>
      <c r="U9979" t="s">
        <v>36</v>
      </c>
      <c r="V9979">
        <v>31639989</v>
      </c>
      <c r="W9979">
        <v>2023</v>
      </c>
      <c r="X9979" t="s">
        <v>76</v>
      </c>
      <c r="Y9979" t="s">
        <v>38</v>
      </c>
      <c r="Z9979" t="s">
        <v>39</v>
      </c>
      <c r="AA9979" t="s">
        <v>40</v>
      </c>
      <c r="AB9979" t="s">
        <v>40</v>
      </c>
    </row>
    <row r="9980" spans="1:28" x14ac:dyDescent="0.35">
      <c r="A9980" t="s">
        <v>8258</v>
      </c>
      <c r="B9980" t="s">
        <v>12654</v>
      </c>
      <c r="C9980" t="s">
        <v>8259</v>
      </c>
      <c r="D9980" s="1">
        <v>163751102</v>
      </c>
      <c r="E9980" t="s">
        <v>43</v>
      </c>
      <c r="G9980">
        <v>44990</v>
      </c>
      <c r="H9980" s="3">
        <v>606</v>
      </c>
      <c r="I9980">
        <v>2023271</v>
      </c>
      <c r="J9980" s="4">
        <v>743</v>
      </c>
      <c r="K9980" t="s">
        <v>31</v>
      </c>
      <c r="L9980" t="s">
        <v>32</v>
      </c>
      <c r="M9980" t="s">
        <v>33</v>
      </c>
      <c r="N9980" s="4">
        <v>4</v>
      </c>
      <c r="O9980" s="4">
        <v>2972</v>
      </c>
      <c r="P9980" t="s">
        <v>13198</v>
      </c>
      <c r="Q9980" t="s">
        <v>8984</v>
      </c>
      <c r="R9980" t="s">
        <v>8985</v>
      </c>
      <c r="S9980" t="s">
        <v>8565</v>
      </c>
      <c r="T9980" t="s">
        <v>35</v>
      </c>
      <c r="U9980" t="s">
        <v>36</v>
      </c>
      <c r="V9980">
        <v>0</v>
      </c>
      <c r="W9980">
        <v>2023</v>
      </c>
      <c r="X9980" t="s">
        <v>76</v>
      </c>
      <c r="Y9980" t="s">
        <v>38</v>
      </c>
      <c r="Z9980" t="s">
        <v>422</v>
      </c>
      <c r="AA9980" t="s">
        <v>40</v>
      </c>
      <c r="AB9980" t="s">
        <v>40</v>
      </c>
    </row>
    <row r="9981" spans="1:28" x14ac:dyDescent="0.35">
      <c r="A9981" t="s">
        <v>8258</v>
      </c>
      <c r="B9981" t="s">
        <v>12654</v>
      </c>
      <c r="C9981" t="s">
        <v>8266</v>
      </c>
      <c r="D9981" s="1">
        <v>163201102</v>
      </c>
      <c r="E9981" t="s">
        <v>91</v>
      </c>
      <c r="G9981">
        <v>44988</v>
      </c>
      <c r="H9981" s="3">
        <v>1620</v>
      </c>
      <c r="I9981">
        <v>2021657</v>
      </c>
      <c r="J9981" s="4">
        <v>1575</v>
      </c>
      <c r="K9981" t="s">
        <v>31</v>
      </c>
      <c r="L9981" t="s">
        <v>66</v>
      </c>
      <c r="M9981" t="s">
        <v>415</v>
      </c>
      <c r="N9981" s="4">
        <v>3</v>
      </c>
      <c r="O9981" s="4">
        <v>4725</v>
      </c>
      <c r="P9981" t="s">
        <v>13198</v>
      </c>
      <c r="Q9981" t="s">
        <v>8984</v>
      </c>
      <c r="R9981" t="s">
        <v>8985</v>
      </c>
      <c r="S9981" t="s">
        <v>14835</v>
      </c>
      <c r="T9981" t="s">
        <v>35</v>
      </c>
      <c r="U9981" t="s">
        <v>36</v>
      </c>
      <c r="V9981">
        <v>0</v>
      </c>
      <c r="W9981">
        <v>2023</v>
      </c>
      <c r="X9981" t="s">
        <v>76</v>
      </c>
      <c r="Y9981" t="s">
        <v>38</v>
      </c>
      <c r="Z9981" t="s">
        <v>422</v>
      </c>
      <c r="AA9981" t="s">
        <v>40</v>
      </c>
      <c r="AB9981" t="s">
        <v>40</v>
      </c>
    </row>
    <row r="9982" spans="1:28" x14ac:dyDescent="0.35">
      <c r="A9982" t="s">
        <v>8258</v>
      </c>
      <c r="B9982" t="s">
        <v>12654</v>
      </c>
      <c r="C9982" t="s">
        <v>8259</v>
      </c>
      <c r="D9982" s="1">
        <v>163751102</v>
      </c>
      <c r="E9982" t="s">
        <v>43</v>
      </c>
      <c r="G9982">
        <v>45013</v>
      </c>
      <c r="H9982" s="3">
        <v>1021</v>
      </c>
      <c r="I9982">
        <v>2070153</v>
      </c>
      <c r="J9982" s="4">
        <v>165</v>
      </c>
      <c r="K9982" t="s">
        <v>31</v>
      </c>
      <c r="L9982" t="s">
        <v>32</v>
      </c>
      <c r="M9982" t="s">
        <v>33</v>
      </c>
      <c r="N9982" s="4">
        <v>8</v>
      </c>
      <c r="O9982" s="4">
        <v>1320</v>
      </c>
      <c r="P9982" t="s">
        <v>8990</v>
      </c>
      <c r="Q9982" t="s">
        <v>8984</v>
      </c>
      <c r="R9982" t="s">
        <v>8985</v>
      </c>
      <c r="S9982" t="s">
        <v>8571</v>
      </c>
      <c r="T9982" t="s">
        <v>35</v>
      </c>
      <c r="U9982" t="s">
        <v>36</v>
      </c>
      <c r="V9982">
        <v>0</v>
      </c>
      <c r="W9982">
        <v>2023</v>
      </c>
      <c r="X9982" t="s">
        <v>76</v>
      </c>
      <c r="Y9982" t="s">
        <v>38</v>
      </c>
      <c r="Z9982" t="s">
        <v>39</v>
      </c>
      <c r="AA9982" t="s">
        <v>40</v>
      </c>
      <c r="AB9982" t="s">
        <v>40</v>
      </c>
    </row>
    <row r="9983" spans="1:28" x14ac:dyDescent="0.35">
      <c r="A9983" t="s">
        <v>8258</v>
      </c>
      <c r="B9983" t="s">
        <v>12654</v>
      </c>
      <c r="C9983" t="s">
        <v>8259</v>
      </c>
      <c r="D9983" s="1">
        <v>163751102</v>
      </c>
      <c r="E9983" t="s">
        <v>43</v>
      </c>
      <c r="G9983">
        <v>44987</v>
      </c>
      <c r="H9983" s="3">
        <v>1825</v>
      </c>
      <c r="I9983">
        <v>2020440</v>
      </c>
      <c r="J9983" s="4">
        <v>1366</v>
      </c>
      <c r="K9983" t="s">
        <v>31</v>
      </c>
      <c r="L9983" t="s">
        <v>32</v>
      </c>
      <c r="M9983" t="s">
        <v>33</v>
      </c>
      <c r="N9983" s="4">
        <v>8</v>
      </c>
      <c r="O9983" s="4">
        <v>10928</v>
      </c>
      <c r="P9983" t="s">
        <v>13198</v>
      </c>
      <c r="Q9983" t="s">
        <v>8984</v>
      </c>
      <c r="R9983" t="s">
        <v>8985</v>
      </c>
      <c r="S9983" t="s">
        <v>14836</v>
      </c>
      <c r="T9983" t="s">
        <v>35</v>
      </c>
      <c r="U9983" t="s">
        <v>36</v>
      </c>
      <c r="V9983">
        <v>0</v>
      </c>
      <c r="W9983">
        <v>2023</v>
      </c>
      <c r="X9983" t="s">
        <v>76</v>
      </c>
      <c r="Y9983" t="s">
        <v>38</v>
      </c>
      <c r="Z9983" t="s">
        <v>422</v>
      </c>
      <c r="AA9983" t="s">
        <v>40</v>
      </c>
      <c r="AB9983" t="s">
        <v>40</v>
      </c>
    </row>
    <row r="9984" spans="1:28" x14ac:dyDescent="0.35">
      <c r="A9984" t="s">
        <v>8258</v>
      </c>
      <c r="B9984" t="s">
        <v>12654</v>
      </c>
      <c r="C9984" t="s">
        <v>8277</v>
      </c>
      <c r="D9984" s="1">
        <v>163201101</v>
      </c>
      <c r="E9984" t="s">
        <v>53</v>
      </c>
      <c r="G9984">
        <v>44986</v>
      </c>
      <c r="H9984" s="3">
        <v>2145</v>
      </c>
      <c r="I9984">
        <v>2021274</v>
      </c>
      <c r="J9984" s="4">
        <v>4111</v>
      </c>
      <c r="K9984" t="s">
        <v>31</v>
      </c>
      <c r="L9984" t="s">
        <v>32</v>
      </c>
      <c r="M9984" t="s">
        <v>33</v>
      </c>
      <c r="N9984" s="4">
        <v>632</v>
      </c>
      <c r="O9984" s="4">
        <v>175524</v>
      </c>
      <c r="P9984" t="s">
        <v>8987</v>
      </c>
      <c r="Q9984" t="s">
        <v>57</v>
      </c>
      <c r="R9984" t="s">
        <v>8985</v>
      </c>
      <c r="S9984" t="s">
        <v>14837</v>
      </c>
      <c r="T9984" t="s">
        <v>35</v>
      </c>
      <c r="U9984" t="s">
        <v>36</v>
      </c>
      <c r="V9984">
        <v>0</v>
      </c>
      <c r="W9984">
        <v>2023</v>
      </c>
      <c r="X9984" t="s">
        <v>76</v>
      </c>
      <c r="Y9984" t="s">
        <v>38</v>
      </c>
      <c r="Z9984" t="s">
        <v>39</v>
      </c>
      <c r="AA9984" t="s">
        <v>40</v>
      </c>
      <c r="AB9984" t="s">
        <v>38</v>
      </c>
    </row>
    <row r="9985" spans="1:28" x14ac:dyDescent="0.35">
      <c r="A9985" t="s">
        <v>8258</v>
      </c>
      <c r="B9985" t="s">
        <v>12654</v>
      </c>
      <c r="C9985" t="s">
        <v>8277</v>
      </c>
      <c r="D9985" s="1">
        <v>163201101</v>
      </c>
      <c r="E9985" t="s">
        <v>53</v>
      </c>
      <c r="G9985">
        <v>44986</v>
      </c>
      <c r="H9985" s="3">
        <v>2145</v>
      </c>
      <c r="I9985">
        <v>2021274</v>
      </c>
      <c r="J9985" s="4">
        <v>4111</v>
      </c>
      <c r="K9985" t="s">
        <v>31</v>
      </c>
      <c r="L9985" t="s">
        <v>32</v>
      </c>
      <c r="M9985" t="s">
        <v>33</v>
      </c>
      <c r="N9985" s="4">
        <v>632</v>
      </c>
      <c r="O9985" s="4">
        <v>175524</v>
      </c>
      <c r="P9985" t="s">
        <v>8987</v>
      </c>
      <c r="Q9985" t="s">
        <v>57</v>
      </c>
      <c r="R9985" t="s">
        <v>8985</v>
      </c>
      <c r="S9985" t="s">
        <v>14837</v>
      </c>
      <c r="T9985" t="s">
        <v>35</v>
      </c>
      <c r="U9985" t="s">
        <v>36</v>
      </c>
      <c r="V9985">
        <v>0</v>
      </c>
      <c r="W9985">
        <v>2023</v>
      </c>
      <c r="X9985" t="s">
        <v>76</v>
      </c>
      <c r="Y9985" t="s">
        <v>38</v>
      </c>
      <c r="Z9985" t="s">
        <v>39</v>
      </c>
      <c r="AA9985" t="s">
        <v>40</v>
      </c>
      <c r="AB9985" t="s">
        <v>38</v>
      </c>
    </row>
    <row r="9986" spans="1:28" x14ac:dyDescent="0.35">
      <c r="A9986" t="s">
        <v>8258</v>
      </c>
      <c r="B9986" t="s">
        <v>12653</v>
      </c>
      <c r="C9986" t="s">
        <v>8259</v>
      </c>
      <c r="D9986" s="1">
        <v>163751102</v>
      </c>
      <c r="E9986" t="s">
        <v>43</v>
      </c>
      <c r="G9986">
        <v>45013</v>
      </c>
      <c r="H9986" s="3">
        <v>938</v>
      </c>
      <c r="I9986">
        <v>2070003</v>
      </c>
      <c r="J9986" s="4">
        <v>471</v>
      </c>
      <c r="K9986" t="s">
        <v>31</v>
      </c>
      <c r="L9986" t="s">
        <v>32</v>
      </c>
      <c r="M9986" t="s">
        <v>33</v>
      </c>
      <c r="N9986" s="4">
        <v>245</v>
      </c>
      <c r="O9986" s="4">
        <v>55374</v>
      </c>
      <c r="P9986" t="s">
        <v>9004</v>
      </c>
      <c r="Q9986" t="s">
        <v>8984</v>
      </c>
      <c r="R9986" t="s">
        <v>8985</v>
      </c>
      <c r="S9986" t="s">
        <v>8569</v>
      </c>
      <c r="T9986" t="s">
        <v>35</v>
      </c>
      <c r="U9986" t="s">
        <v>36</v>
      </c>
      <c r="V9986">
        <v>31640556</v>
      </c>
      <c r="W9986">
        <v>2023</v>
      </c>
      <c r="X9986" t="s">
        <v>76</v>
      </c>
      <c r="Y9986" t="s">
        <v>38</v>
      </c>
      <c r="Z9986" t="s">
        <v>51</v>
      </c>
      <c r="AA9986" t="s">
        <v>40</v>
      </c>
      <c r="AB9986" t="s">
        <v>40</v>
      </c>
    </row>
    <row r="9987" spans="1:28" x14ac:dyDescent="0.35">
      <c r="A9987" t="s">
        <v>8258</v>
      </c>
      <c r="B9987" t="s">
        <v>12653</v>
      </c>
      <c r="C9987" t="s">
        <v>6512</v>
      </c>
      <c r="D9987" s="1">
        <v>163541102</v>
      </c>
      <c r="E9987" t="s">
        <v>43</v>
      </c>
      <c r="G9987">
        <v>45015</v>
      </c>
      <c r="H9987" s="3">
        <v>37</v>
      </c>
      <c r="I9987">
        <v>2073816</v>
      </c>
      <c r="J9987" s="4">
        <v>643</v>
      </c>
      <c r="K9987" t="s">
        <v>31</v>
      </c>
      <c r="L9987" t="s">
        <v>32</v>
      </c>
      <c r="M9987" t="s">
        <v>33</v>
      </c>
      <c r="N9987" s="4">
        <v>7</v>
      </c>
      <c r="O9987" s="4">
        <v>4501</v>
      </c>
      <c r="P9987" t="s">
        <v>9013</v>
      </c>
      <c r="Q9987" t="s">
        <v>8984</v>
      </c>
      <c r="R9987" t="s">
        <v>8985</v>
      </c>
      <c r="S9987" t="s">
        <v>8572</v>
      </c>
      <c r="T9987" t="s">
        <v>35</v>
      </c>
      <c r="U9987" t="s">
        <v>36</v>
      </c>
      <c r="V9987">
        <v>31640714</v>
      </c>
      <c r="W9987">
        <v>2023</v>
      </c>
      <c r="X9987" t="s">
        <v>76</v>
      </c>
      <c r="Y9987" t="s">
        <v>38</v>
      </c>
      <c r="Z9987" t="s">
        <v>39</v>
      </c>
      <c r="AA9987" t="s">
        <v>40</v>
      </c>
      <c r="AB9987" t="s">
        <v>40</v>
      </c>
    </row>
    <row r="9988" spans="1:28" x14ac:dyDescent="0.35">
      <c r="A9988" t="s">
        <v>8258</v>
      </c>
      <c r="B9988" t="s">
        <v>12653</v>
      </c>
      <c r="C9988" t="s">
        <v>6512</v>
      </c>
      <c r="D9988" s="1">
        <v>163541102</v>
      </c>
      <c r="E9988" t="s">
        <v>43</v>
      </c>
      <c r="G9988">
        <v>45013</v>
      </c>
      <c r="H9988" s="3">
        <v>1134</v>
      </c>
      <c r="I9988">
        <v>2070383</v>
      </c>
      <c r="J9988" s="4">
        <v>343</v>
      </c>
      <c r="K9988" t="s">
        <v>31</v>
      </c>
      <c r="L9988" t="s">
        <v>32</v>
      </c>
      <c r="M9988" t="s">
        <v>33</v>
      </c>
      <c r="N9988" s="4">
        <v>80</v>
      </c>
      <c r="O9988" s="4">
        <v>27440</v>
      </c>
      <c r="P9988" t="s">
        <v>9139</v>
      </c>
      <c r="Q9988" t="s">
        <v>9125</v>
      </c>
      <c r="R9988" t="s">
        <v>8985</v>
      </c>
      <c r="S9988" t="s">
        <v>8568</v>
      </c>
      <c r="T9988" t="s">
        <v>35</v>
      </c>
      <c r="U9988" t="s">
        <v>36</v>
      </c>
      <c r="V9988">
        <v>0</v>
      </c>
      <c r="W9988">
        <v>2023</v>
      </c>
      <c r="X9988" t="s">
        <v>76</v>
      </c>
      <c r="Y9988" t="s">
        <v>38</v>
      </c>
      <c r="Z9988" t="s">
        <v>51</v>
      </c>
      <c r="AA9988" t="s">
        <v>40</v>
      </c>
      <c r="AB9988" t="s">
        <v>40</v>
      </c>
    </row>
    <row r="9989" spans="1:28" x14ac:dyDescent="0.35">
      <c r="A9989" t="s">
        <v>8579</v>
      </c>
      <c r="B9989" t="s">
        <v>12653</v>
      </c>
      <c r="C9989" t="s">
        <v>8621</v>
      </c>
      <c r="D9989" s="1">
        <v>254432103</v>
      </c>
      <c r="E9989" t="s">
        <v>43</v>
      </c>
      <c r="G9989">
        <v>45011</v>
      </c>
      <c r="H9989" s="3">
        <v>839</v>
      </c>
      <c r="I9989">
        <v>2067531</v>
      </c>
      <c r="J9989" s="4">
        <v>18</v>
      </c>
      <c r="K9989" t="s">
        <v>31</v>
      </c>
      <c r="L9989" t="s">
        <v>1511</v>
      </c>
      <c r="M9989" t="s">
        <v>1512</v>
      </c>
      <c r="N9989" s="4">
        <v>120</v>
      </c>
      <c r="O9989" s="4">
        <v>2160</v>
      </c>
      <c r="P9989" t="s">
        <v>8987</v>
      </c>
      <c r="Q9989" t="s">
        <v>8984</v>
      </c>
      <c r="R9989" t="s">
        <v>8985</v>
      </c>
      <c r="S9989" t="s">
        <v>8973</v>
      </c>
      <c r="T9989" t="s">
        <v>35</v>
      </c>
      <c r="U9989" t="s">
        <v>36</v>
      </c>
      <c r="V9989">
        <v>0</v>
      </c>
      <c r="W9989">
        <v>2023</v>
      </c>
      <c r="X9989" t="s">
        <v>76</v>
      </c>
      <c r="Y9989" t="s">
        <v>38</v>
      </c>
      <c r="Z9989" t="s">
        <v>88</v>
      </c>
      <c r="AA9989" t="s">
        <v>40</v>
      </c>
      <c r="AB9989" t="s">
        <v>40</v>
      </c>
    </row>
    <row r="9990" spans="1:28" x14ac:dyDescent="0.35">
      <c r="A9990" t="s">
        <v>8579</v>
      </c>
      <c r="B9990" t="s">
        <v>12653</v>
      </c>
      <c r="C9990" t="s">
        <v>8621</v>
      </c>
      <c r="D9990" s="1">
        <v>254432103</v>
      </c>
      <c r="E9990" t="s">
        <v>30</v>
      </c>
      <c r="G9990">
        <v>44987</v>
      </c>
      <c r="H9990" s="3">
        <v>451</v>
      </c>
      <c r="I9990">
        <v>2019333</v>
      </c>
      <c r="J9990" s="4">
        <v>641</v>
      </c>
      <c r="K9990" t="s">
        <v>31</v>
      </c>
      <c r="L9990" t="s">
        <v>60</v>
      </c>
      <c r="M9990" t="s">
        <v>94</v>
      </c>
      <c r="N9990" s="4">
        <v>1314</v>
      </c>
      <c r="O9990" s="4">
        <v>182884</v>
      </c>
      <c r="P9990" t="s">
        <v>8983</v>
      </c>
      <c r="Q9990" t="s">
        <v>57</v>
      </c>
      <c r="R9990" t="s">
        <v>8985</v>
      </c>
      <c r="S9990" t="s">
        <v>14838</v>
      </c>
      <c r="T9990" t="s">
        <v>35</v>
      </c>
      <c r="U9990" t="s">
        <v>36</v>
      </c>
      <c r="V9990">
        <v>0</v>
      </c>
      <c r="W9990">
        <v>2023</v>
      </c>
      <c r="X9990" t="s">
        <v>76</v>
      </c>
      <c r="Y9990" t="s">
        <v>38</v>
      </c>
      <c r="Z9990" t="s">
        <v>172</v>
      </c>
      <c r="AA9990" t="s">
        <v>40</v>
      </c>
      <c r="AB9990" t="s">
        <v>40</v>
      </c>
    </row>
    <row r="9991" spans="1:28" x14ac:dyDescent="0.35">
      <c r="A9991" t="s">
        <v>8579</v>
      </c>
      <c r="B9991" t="s">
        <v>12653</v>
      </c>
      <c r="C9991" t="s">
        <v>8605</v>
      </c>
      <c r="D9991" s="1">
        <v>252531103</v>
      </c>
      <c r="E9991" t="s">
        <v>43</v>
      </c>
      <c r="G9991">
        <v>44986</v>
      </c>
      <c r="H9991" s="3">
        <v>1032</v>
      </c>
      <c r="I9991">
        <v>2018045</v>
      </c>
      <c r="J9991" s="4">
        <v>4583</v>
      </c>
      <c r="K9991" t="s">
        <v>31</v>
      </c>
      <c r="L9991" t="s">
        <v>32</v>
      </c>
      <c r="M9991" t="s">
        <v>33</v>
      </c>
      <c r="N9991" s="4">
        <v>62</v>
      </c>
      <c r="O9991" s="4">
        <v>284146</v>
      </c>
      <c r="P9991" t="s">
        <v>13099</v>
      </c>
      <c r="Q9991" t="s">
        <v>8984</v>
      </c>
      <c r="R9991" t="s">
        <v>8985</v>
      </c>
      <c r="S9991" t="s">
        <v>14839</v>
      </c>
      <c r="T9991" t="s">
        <v>35</v>
      </c>
      <c r="U9991" t="s">
        <v>36</v>
      </c>
      <c r="V9991">
        <v>0</v>
      </c>
      <c r="W9991">
        <v>2023</v>
      </c>
      <c r="X9991" t="s">
        <v>76</v>
      </c>
      <c r="Y9991" t="s">
        <v>38</v>
      </c>
      <c r="Z9991" t="s">
        <v>39</v>
      </c>
      <c r="AA9991" t="s">
        <v>40</v>
      </c>
      <c r="AB9991" t="s">
        <v>40</v>
      </c>
    </row>
    <row r="9992" spans="1:28" x14ac:dyDescent="0.35">
      <c r="A9992" t="s">
        <v>8579</v>
      </c>
      <c r="B9992" t="s">
        <v>12653</v>
      </c>
      <c r="C9992" t="s">
        <v>8584</v>
      </c>
      <c r="D9992" s="1">
        <v>254432104</v>
      </c>
      <c r="E9992" t="s">
        <v>43</v>
      </c>
      <c r="G9992">
        <v>44986</v>
      </c>
      <c r="H9992" s="3">
        <v>1600</v>
      </c>
      <c r="I9992">
        <v>2010306</v>
      </c>
      <c r="J9992" s="4">
        <v>2648</v>
      </c>
      <c r="K9992" t="s">
        <v>31</v>
      </c>
      <c r="L9992" t="s">
        <v>66</v>
      </c>
      <c r="M9992" t="s">
        <v>415</v>
      </c>
      <c r="N9992" s="4">
        <v>4</v>
      </c>
      <c r="O9992" s="4">
        <v>10592</v>
      </c>
      <c r="P9992" t="s">
        <v>8987</v>
      </c>
      <c r="Q9992" t="s">
        <v>8984</v>
      </c>
      <c r="R9992" t="s">
        <v>8985</v>
      </c>
      <c r="S9992" t="s">
        <v>14840</v>
      </c>
      <c r="T9992" t="s">
        <v>35</v>
      </c>
      <c r="U9992" t="s">
        <v>36</v>
      </c>
      <c r="V9992">
        <v>0</v>
      </c>
      <c r="W9992">
        <v>2023</v>
      </c>
      <c r="X9992" t="s">
        <v>76</v>
      </c>
      <c r="Y9992" t="s">
        <v>38</v>
      </c>
      <c r="Z9992" t="s">
        <v>39</v>
      </c>
      <c r="AA9992" t="s">
        <v>40</v>
      </c>
      <c r="AB9992" t="s">
        <v>38</v>
      </c>
    </row>
    <row r="9993" spans="1:28" x14ac:dyDescent="0.35">
      <c r="A9993" t="s">
        <v>8579</v>
      </c>
      <c r="B9993" t="s">
        <v>12653</v>
      </c>
      <c r="C9993" t="s">
        <v>8584</v>
      </c>
      <c r="D9993" s="1">
        <v>254432104</v>
      </c>
      <c r="E9993" t="s">
        <v>43</v>
      </c>
      <c r="G9993">
        <v>44986</v>
      </c>
      <c r="H9993" s="3">
        <v>43</v>
      </c>
      <c r="I9993">
        <v>2017389</v>
      </c>
      <c r="J9993" s="4">
        <v>945</v>
      </c>
      <c r="K9993" t="s">
        <v>31</v>
      </c>
      <c r="L9993" t="s">
        <v>32</v>
      </c>
      <c r="M9993" t="s">
        <v>83</v>
      </c>
      <c r="N9993" s="4">
        <v>123</v>
      </c>
      <c r="O9993" s="4">
        <v>116235</v>
      </c>
      <c r="P9993" t="s">
        <v>13198</v>
      </c>
      <c r="Q9993" t="s">
        <v>8984</v>
      </c>
      <c r="R9993" t="s">
        <v>8985</v>
      </c>
      <c r="S9993" t="s">
        <v>14841</v>
      </c>
      <c r="T9993" t="s">
        <v>35</v>
      </c>
      <c r="U9993" t="s">
        <v>36</v>
      </c>
      <c r="V9993">
        <v>0</v>
      </c>
      <c r="W9993">
        <v>2023</v>
      </c>
      <c r="X9993" t="s">
        <v>76</v>
      </c>
      <c r="Y9993" t="s">
        <v>38</v>
      </c>
      <c r="Z9993" t="s">
        <v>64</v>
      </c>
      <c r="AA9993" t="s">
        <v>40</v>
      </c>
      <c r="AB9993" t="s">
        <v>40</v>
      </c>
    </row>
    <row r="9994" spans="1:28" x14ac:dyDescent="0.35">
      <c r="A9994" t="s">
        <v>8579</v>
      </c>
      <c r="B9994" t="s">
        <v>12654</v>
      </c>
      <c r="C9994" t="s">
        <v>8582</v>
      </c>
      <c r="D9994" s="1">
        <v>254432102</v>
      </c>
      <c r="E9994" t="s">
        <v>30</v>
      </c>
      <c r="G9994">
        <v>44986</v>
      </c>
      <c r="H9994" s="3">
        <v>38</v>
      </c>
      <c r="I9994">
        <v>2017301</v>
      </c>
      <c r="J9994" s="4">
        <v>1035</v>
      </c>
      <c r="K9994" t="s">
        <v>31</v>
      </c>
      <c r="L9994" t="s">
        <v>32</v>
      </c>
      <c r="M9994" t="s">
        <v>33</v>
      </c>
      <c r="N9994" s="4">
        <v>430</v>
      </c>
      <c r="O9994" s="4">
        <v>381289</v>
      </c>
      <c r="P9994" t="s">
        <v>9321</v>
      </c>
      <c r="Q9994" t="s">
        <v>8984</v>
      </c>
      <c r="R9994" t="s">
        <v>8985</v>
      </c>
      <c r="S9994" t="s">
        <v>14842</v>
      </c>
      <c r="T9994" t="s">
        <v>35</v>
      </c>
      <c r="U9994" t="s">
        <v>36</v>
      </c>
      <c r="V9994">
        <v>0</v>
      </c>
      <c r="W9994">
        <v>2023</v>
      </c>
      <c r="X9994" t="s">
        <v>76</v>
      </c>
      <c r="Y9994" t="s">
        <v>38</v>
      </c>
      <c r="Z9994" t="s">
        <v>51</v>
      </c>
      <c r="AA9994" t="s">
        <v>40</v>
      </c>
      <c r="AB9994" t="s">
        <v>40</v>
      </c>
    </row>
    <row r="9995" spans="1:28" x14ac:dyDescent="0.35">
      <c r="A9995" t="s">
        <v>8579</v>
      </c>
      <c r="B9995" t="s">
        <v>12654</v>
      </c>
      <c r="C9995" t="s">
        <v>8582</v>
      </c>
      <c r="D9995" s="1">
        <v>254432102</v>
      </c>
      <c r="E9995" t="s">
        <v>43</v>
      </c>
      <c r="G9995">
        <v>44986</v>
      </c>
      <c r="H9995" s="3">
        <v>824</v>
      </c>
      <c r="I9995">
        <v>2019126</v>
      </c>
      <c r="J9995" s="4">
        <v>1491</v>
      </c>
      <c r="K9995" t="s">
        <v>31</v>
      </c>
      <c r="L9995" t="s">
        <v>32</v>
      </c>
      <c r="M9995" t="s">
        <v>33</v>
      </c>
      <c r="N9995" s="4">
        <v>91</v>
      </c>
      <c r="O9995" s="4">
        <v>111159</v>
      </c>
      <c r="P9995" t="s">
        <v>13099</v>
      </c>
      <c r="Q9995" t="s">
        <v>8984</v>
      </c>
      <c r="R9995" t="s">
        <v>8985</v>
      </c>
      <c r="S9995" t="s">
        <v>14843</v>
      </c>
      <c r="T9995" t="s">
        <v>35</v>
      </c>
      <c r="U9995" t="s">
        <v>36</v>
      </c>
      <c r="V9995">
        <v>0</v>
      </c>
      <c r="W9995">
        <v>2023</v>
      </c>
      <c r="X9995" t="s">
        <v>76</v>
      </c>
      <c r="Y9995" t="s">
        <v>38</v>
      </c>
      <c r="Z9995" t="s">
        <v>39</v>
      </c>
      <c r="AA9995" t="s">
        <v>40</v>
      </c>
      <c r="AB9995" t="s">
        <v>40</v>
      </c>
    </row>
    <row r="9996" spans="1:28" x14ac:dyDescent="0.35">
      <c r="A9996" t="s">
        <v>8579</v>
      </c>
      <c r="B9996" t="s">
        <v>12654</v>
      </c>
      <c r="C9996" t="s">
        <v>8582</v>
      </c>
      <c r="D9996" s="1">
        <v>254432102</v>
      </c>
      <c r="E9996" t="s">
        <v>43</v>
      </c>
      <c r="G9996">
        <v>44989</v>
      </c>
      <c r="H9996" s="3">
        <v>1941</v>
      </c>
      <c r="I9996">
        <v>2022897</v>
      </c>
      <c r="J9996" s="4">
        <v>946</v>
      </c>
      <c r="K9996" t="s">
        <v>31</v>
      </c>
      <c r="L9996" t="s">
        <v>60</v>
      </c>
      <c r="M9996" t="s">
        <v>94</v>
      </c>
      <c r="N9996" s="4">
        <v>23</v>
      </c>
      <c r="O9996" s="4">
        <v>21758</v>
      </c>
      <c r="P9996" t="s">
        <v>13198</v>
      </c>
      <c r="Q9996" t="s">
        <v>57</v>
      </c>
      <c r="R9996" t="s">
        <v>8985</v>
      </c>
      <c r="S9996" t="s">
        <v>14844</v>
      </c>
      <c r="T9996" t="s">
        <v>35</v>
      </c>
      <c r="U9996" t="s">
        <v>36</v>
      </c>
      <c r="V9996">
        <v>0</v>
      </c>
      <c r="W9996">
        <v>2023</v>
      </c>
      <c r="X9996" t="s">
        <v>76</v>
      </c>
      <c r="Y9996" t="s">
        <v>38</v>
      </c>
      <c r="Z9996" t="s">
        <v>39</v>
      </c>
      <c r="AA9996" t="s">
        <v>40</v>
      </c>
      <c r="AB9996" t="s">
        <v>40</v>
      </c>
    </row>
    <row r="9997" spans="1:28" x14ac:dyDescent="0.35">
      <c r="A9997" t="s">
        <v>8579</v>
      </c>
      <c r="B9997" t="s">
        <v>12654</v>
      </c>
      <c r="C9997" t="s">
        <v>8662</v>
      </c>
      <c r="D9997" s="1">
        <v>252531101</v>
      </c>
      <c r="E9997" t="s">
        <v>91</v>
      </c>
      <c r="G9997">
        <v>44988</v>
      </c>
      <c r="H9997" s="3">
        <v>1646</v>
      </c>
      <c r="I9997">
        <v>2021752</v>
      </c>
      <c r="J9997" s="4">
        <v>4222</v>
      </c>
      <c r="K9997" t="s">
        <v>31</v>
      </c>
      <c r="L9997" t="s">
        <v>32</v>
      </c>
      <c r="M9997" t="s">
        <v>33</v>
      </c>
      <c r="N9997" s="4">
        <v>198</v>
      </c>
      <c r="O9997" s="4">
        <v>833499</v>
      </c>
      <c r="P9997" t="s">
        <v>9004</v>
      </c>
      <c r="Q9997" t="s">
        <v>8984</v>
      </c>
      <c r="R9997" t="s">
        <v>8985</v>
      </c>
      <c r="S9997" t="s">
        <v>14845</v>
      </c>
      <c r="T9997" t="s">
        <v>35</v>
      </c>
      <c r="U9997" t="s">
        <v>36</v>
      </c>
      <c r="V9997">
        <v>0</v>
      </c>
      <c r="W9997">
        <v>2023</v>
      </c>
      <c r="X9997" t="s">
        <v>76</v>
      </c>
      <c r="Y9997" t="s">
        <v>38</v>
      </c>
      <c r="Z9997" t="s">
        <v>422</v>
      </c>
      <c r="AA9997" t="s">
        <v>40</v>
      </c>
      <c r="AB9997" t="s">
        <v>40</v>
      </c>
    </row>
    <row r="9998" spans="1:28" x14ac:dyDescent="0.35">
      <c r="A9998" t="s">
        <v>8579</v>
      </c>
      <c r="B9998" t="s">
        <v>12654</v>
      </c>
      <c r="C9998" t="s">
        <v>8656</v>
      </c>
      <c r="D9998" s="1">
        <v>254421102</v>
      </c>
      <c r="E9998" t="s">
        <v>43</v>
      </c>
      <c r="G9998">
        <v>44986</v>
      </c>
      <c r="H9998" s="3">
        <v>921</v>
      </c>
      <c r="I9998">
        <v>2017926</v>
      </c>
      <c r="J9998" s="4">
        <v>1684</v>
      </c>
      <c r="K9998" t="s">
        <v>31</v>
      </c>
      <c r="L9998" t="s">
        <v>32</v>
      </c>
      <c r="M9998" t="s">
        <v>33</v>
      </c>
      <c r="N9998" s="4">
        <v>12</v>
      </c>
      <c r="O9998" s="4">
        <v>20208</v>
      </c>
      <c r="P9998" t="s">
        <v>8987</v>
      </c>
      <c r="Q9998" t="s">
        <v>8984</v>
      </c>
      <c r="R9998" t="s">
        <v>8985</v>
      </c>
      <c r="S9998" t="s">
        <v>14846</v>
      </c>
      <c r="T9998" t="s">
        <v>35</v>
      </c>
      <c r="U9998" t="s">
        <v>36</v>
      </c>
      <c r="V9998">
        <v>0</v>
      </c>
      <c r="W9998">
        <v>2023</v>
      </c>
      <c r="X9998" t="s">
        <v>76</v>
      </c>
      <c r="Y9998" t="s">
        <v>38</v>
      </c>
      <c r="Z9998" t="s">
        <v>64</v>
      </c>
      <c r="AA9998" t="s">
        <v>40</v>
      </c>
      <c r="AB9998" t="s">
        <v>40</v>
      </c>
    </row>
    <row r="9999" spans="1:28" x14ac:dyDescent="0.35">
      <c r="A9999" t="s">
        <v>8579</v>
      </c>
      <c r="B9999" t="s">
        <v>12653</v>
      </c>
      <c r="C9999" t="s">
        <v>8593</v>
      </c>
      <c r="D9999" s="1">
        <v>254421101</v>
      </c>
      <c r="E9999" t="s">
        <v>91</v>
      </c>
      <c r="G9999">
        <v>44986</v>
      </c>
      <c r="H9999" s="3">
        <v>248</v>
      </c>
      <c r="I9999">
        <v>2018196</v>
      </c>
      <c r="J9999" s="4">
        <v>1949</v>
      </c>
      <c r="K9999" t="s">
        <v>31</v>
      </c>
      <c r="L9999" t="s">
        <v>66</v>
      </c>
      <c r="M9999" t="s">
        <v>415</v>
      </c>
      <c r="N9999" s="4">
        <v>92</v>
      </c>
      <c r="O9999" s="4">
        <v>179308</v>
      </c>
      <c r="P9999" t="s">
        <v>13198</v>
      </c>
      <c r="Q9999" t="s">
        <v>8984</v>
      </c>
      <c r="R9999" t="s">
        <v>8985</v>
      </c>
      <c r="S9999" t="s">
        <v>14847</v>
      </c>
      <c r="T9999" t="s">
        <v>35</v>
      </c>
      <c r="U9999" t="s">
        <v>36</v>
      </c>
      <c r="V9999">
        <v>0</v>
      </c>
      <c r="W9999">
        <v>2023</v>
      </c>
      <c r="X9999" t="s">
        <v>76</v>
      </c>
      <c r="Y9999" t="s">
        <v>38</v>
      </c>
      <c r="Z9999" t="s">
        <v>422</v>
      </c>
      <c r="AA9999" t="s">
        <v>40</v>
      </c>
      <c r="AB9999" t="s">
        <v>40</v>
      </c>
    </row>
    <row r="10000" spans="1:28" x14ac:dyDescent="0.35">
      <c r="A10000" t="s">
        <v>8579</v>
      </c>
      <c r="B10000" t="s">
        <v>12653</v>
      </c>
      <c r="C10000" t="s">
        <v>8593</v>
      </c>
      <c r="D10000" s="1">
        <v>254421101</v>
      </c>
      <c r="E10000" t="s">
        <v>30</v>
      </c>
      <c r="G10000">
        <v>44986</v>
      </c>
      <c r="H10000" s="3">
        <v>723</v>
      </c>
      <c r="I10000">
        <v>2013599</v>
      </c>
      <c r="J10000" s="4">
        <v>676</v>
      </c>
      <c r="K10000" t="s">
        <v>31</v>
      </c>
      <c r="L10000" t="s">
        <v>32</v>
      </c>
      <c r="M10000" t="s">
        <v>33</v>
      </c>
      <c r="N10000" s="4">
        <v>346</v>
      </c>
      <c r="O10000" s="4">
        <v>233896</v>
      </c>
      <c r="P10000" t="s">
        <v>8999</v>
      </c>
      <c r="Q10000" t="s">
        <v>8984</v>
      </c>
      <c r="R10000" t="s">
        <v>8985</v>
      </c>
      <c r="S10000" t="s">
        <v>14848</v>
      </c>
      <c r="T10000" t="s">
        <v>35</v>
      </c>
      <c r="U10000" t="s">
        <v>36</v>
      </c>
      <c r="V10000">
        <v>0</v>
      </c>
      <c r="W10000">
        <v>2023</v>
      </c>
      <c r="X10000" t="s">
        <v>76</v>
      </c>
      <c r="Y10000" t="s">
        <v>38</v>
      </c>
      <c r="Z10000" t="s">
        <v>39</v>
      </c>
      <c r="AA10000" t="s">
        <v>40</v>
      </c>
      <c r="AB10000" t="s">
        <v>40</v>
      </c>
    </row>
    <row r="10001" spans="1:28" x14ac:dyDescent="0.35">
      <c r="A10001" t="s">
        <v>8579</v>
      </c>
      <c r="B10001" t="s">
        <v>12654</v>
      </c>
      <c r="C10001" t="s">
        <v>8646</v>
      </c>
      <c r="D10001" s="1">
        <v>254421103</v>
      </c>
      <c r="E10001" t="s">
        <v>30</v>
      </c>
      <c r="G10001">
        <v>44990</v>
      </c>
      <c r="H10001" s="3">
        <v>1244</v>
      </c>
      <c r="I10001">
        <v>2023733</v>
      </c>
      <c r="J10001" s="4">
        <v>1332</v>
      </c>
      <c r="K10001" t="s">
        <v>31</v>
      </c>
      <c r="L10001" t="s">
        <v>66</v>
      </c>
      <c r="M10001" t="s">
        <v>415</v>
      </c>
      <c r="N10001" s="4">
        <v>1149</v>
      </c>
      <c r="O10001" s="4">
        <v>645249</v>
      </c>
      <c r="P10001" t="s">
        <v>8992</v>
      </c>
      <c r="Q10001" t="s">
        <v>8984</v>
      </c>
      <c r="R10001" t="s">
        <v>8985</v>
      </c>
      <c r="S10001" t="s">
        <v>14849</v>
      </c>
      <c r="T10001" t="s">
        <v>35</v>
      </c>
      <c r="U10001" t="s">
        <v>36</v>
      </c>
      <c r="V10001">
        <v>0</v>
      </c>
      <c r="W10001">
        <v>2023</v>
      </c>
      <c r="X10001" t="s">
        <v>76</v>
      </c>
      <c r="Y10001" t="s">
        <v>38</v>
      </c>
      <c r="Z10001" t="s">
        <v>39</v>
      </c>
      <c r="AA10001" t="s">
        <v>40</v>
      </c>
      <c r="AB10001" t="s">
        <v>40</v>
      </c>
    </row>
    <row r="10002" spans="1:28" x14ac:dyDescent="0.35">
      <c r="A10002" t="s">
        <v>8579</v>
      </c>
      <c r="B10002" t="s">
        <v>12653</v>
      </c>
      <c r="C10002" t="s">
        <v>8646</v>
      </c>
      <c r="D10002" s="1">
        <v>254421103</v>
      </c>
      <c r="E10002" t="s">
        <v>43</v>
      </c>
      <c r="G10002">
        <v>44986</v>
      </c>
      <c r="H10002" s="3">
        <v>1929</v>
      </c>
      <c r="I10002">
        <v>2017434</v>
      </c>
      <c r="J10002" s="4">
        <v>4258</v>
      </c>
      <c r="K10002" t="s">
        <v>31</v>
      </c>
      <c r="L10002" t="s">
        <v>66</v>
      </c>
      <c r="M10002" t="s">
        <v>415</v>
      </c>
      <c r="N10002" s="4">
        <v>30</v>
      </c>
      <c r="O10002" s="4">
        <v>127740</v>
      </c>
      <c r="P10002" t="s">
        <v>9124</v>
      </c>
      <c r="Q10002" t="s">
        <v>79</v>
      </c>
      <c r="R10002" t="s">
        <v>8985</v>
      </c>
      <c r="S10002" t="s">
        <v>14850</v>
      </c>
      <c r="T10002" t="s">
        <v>35</v>
      </c>
      <c r="U10002" t="s">
        <v>36</v>
      </c>
      <c r="V10002">
        <v>0</v>
      </c>
      <c r="W10002">
        <v>2023</v>
      </c>
      <c r="X10002" t="s">
        <v>76</v>
      </c>
      <c r="Y10002" t="s">
        <v>38</v>
      </c>
      <c r="Z10002" t="s">
        <v>39</v>
      </c>
      <c r="AA10002" t="s">
        <v>40</v>
      </c>
      <c r="AB10002" t="s">
        <v>40</v>
      </c>
    </row>
    <row r="10003" spans="1:28" x14ac:dyDescent="0.35">
      <c r="A10003" t="s">
        <v>8579</v>
      </c>
      <c r="B10003" t="s">
        <v>12653</v>
      </c>
      <c r="C10003" t="s">
        <v>8593</v>
      </c>
      <c r="D10003" s="1">
        <v>254421101</v>
      </c>
      <c r="E10003" t="s">
        <v>43</v>
      </c>
      <c r="G10003">
        <v>44986</v>
      </c>
      <c r="H10003" s="3">
        <v>723</v>
      </c>
      <c r="I10003">
        <v>2018666</v>
      </c>
      <c r="J10003" s="4">
        <v>2041</v>
      </c>
      <c r="K10003" t="s">
        <v>31</v>
      </c>
      <c r="L10003" t="s">
        <v>32</v>
      </c>
      <c r="M10003" t="s">
        <v>33</v>
      </c>
      <c r="N10003" s="4">
        <v>22</v>
      </c>
      <c r="O10003" s="4">
        <v>44902</v>
      </c>
      <c r="P10003" t="s">
        <v>13097</v>
      </c>
      <c r="Q10003" t="s">
        <v>8984</v>
      </c>
      <c r="R10003" t="s">
        <v>8985</v>
      </c>
      <c r="S10003" t="s">
        <v>14848</v>
      </c>
      <c r="T10003" t="s">
        <v>35</v>
      </c>
      <c r="U10003" t="s">
        <v>36</v>
      </c>
      <c r="V10003">
        <v>0</v>
      </c>
      <c r="W10003">
        <v>2023</v>
      </c>
      <c r="X10003" t="s">
        <v>76</v>
      </c>
      <c r="Y10003" t="s">
        <v>38</v>
      </c>
      <c r="Z10003" t="s">
        <v>422</v>
      </c>
      <c r="AA10003" t="s">
        <v>40</v>
      </c>
      <c r="AB10003" t="s">
        <v>40</v>
      </c>
    </row>
    <row r="10004" spans="1:28" x14ac:dyDescent="0.35">
      <c r="A10004" t="s">
        <v>8579</v>
      </c>
      <c r="B10004" t="s">
        <v>12653</v>
      </c>
      <c r="C10004" t="s">
        <v>8593</v>
      </c>
      <c r="D10004" s="1">
        <v>254421101</v>
      </c>
      <c r="E10004" t="s">
        <v>43</v>
      </c>
      <c r="G10004">
        <v>44986</v>
      </c>
      <c r="H10004" s="3">
        <v>1850</v>
      </c>
      <c r="I10004">
        <v>2019882</v>
      </c>
      <c r="J10004" s="4">
        <v>2505</v>
      </c>
      <c r="K10004" t="s">
        <v>31</v>
      </c>
      <c r="L10004" t="s">
        <v>32</v>
      </c>
      <c r="M10004" t="s">
        <v>33</v>
      </c>
      <c r="N10004" s="4">
        <v>3</v>
      </c>
      <c r="O10004" s="4">
        <v>7515</v>
      </c>
      <c r="P10004" t="s">
        <v>8987</v>
      </c>
      <c r="Q10004" t="s">
        <v>8984</v>
      </c>
      <c r="R10004" t="s">
        <v>47</v>
      </c>
      <c r="S10004" t="s">
        <v>14851</v>
      </c>
      <c r="T10004" t="s">
        <v>35</v>
      </c>
      <c r="U10004" t="s">
        <v>36</v>
      </c>
      <c r="V10004">
        <v>0</v>
      </c>
      <c r="W10004">
        <v>2023</v>
      </c>
      <c r="X10004" t="s">
        <v>76</v>
      </c>
      <c r="Y10004" t="s">
        <v>38</v>
      </c>
      <c r="Z10004" t="s">
        <v>88</v>
      </c>
      <c r="AA10004" t="s">
        <v>40</v>
      </c>
      <c r="AB10004" t="s">
        <v>40</v>
      </c>
    </row>
    <row r="10005" spans="1:28" x14ac:dyDescent="0.35">
      <c r="A10005" t="s">
        <v>8579</v>
      </c>
      <c r="B10005" t="s">
        <v>12654</v>
      </c>
      <c r="C10005" t="s">
        <v>8646</v>
      </c>
      <c r="D10005" s="1">
        <v>254421103</v>
      </c>
      <c r="E10005" t="s">
        <v>43</v>
      </c>
      <c r="G10005">
        <v>44995</v>
      </c>
      <c r="H10005" s="3">
        <v>2152</v>
      </c>
      <c r="I10005">
        <v>2031697</v>
      </c>
      <c r="J10005" s="4">
        <v>794</v>
      </c>
      <c r="K10005" t="s">
        <v>31</v>
      </c>
      <c r="L10005" t="s">
        <v>32</v>
      </c>
      <c r="M10005" t="s">
        <v>33</v>
      </c>
      <c r="N10005" s="4">
        <v>139</v>
      </c>
      <c r="O10005" s="4">
        <v>110366</v>
      </c>
      <c r="P10005" t="s">
        <v>9171</v>
      </c>
      <c r="Q10005" t="s">
        <v>8984</v>
      </c>
      <c r="R10005" t="s">
        <v>8985</v>
      </c>
      <c r="S10005" t="s">
        <v>14852</v>
      </c>
      <c r="T10005" t="s">
        <v>35</v>
      </c>
      <c r="U10005" t="s">
        <v>36</v>
      </c>
      <c r="V10005">
        <v>0</v>
      </c>
      <c r="W10005">
        <v>2023</v>
      </c>
      <c r="X10005" t="s">
        <v>76</v>
      </c>
      <c r="Y10005" t="s">
        <v>38</v>
      </c>
      <c r="Z10005" t="s">
        <v>172</v>
      </c>
      <c r="AA10005" t="s">
        <v>40</v>
      </c>
      <c r="AB10005" t="s">
        <v>40</v>
      </c>
    </row>
    <row r="10006" spans="1:28" x14ac:dyDescent="0.35">
      <c r="A10006" t="s">
        <v>8579</v>
      </c>
      <c r="B10006" t="s">
        <v>12653</v>
      </c>
      <c r="C10006" t="s">
        <v>8593</v>
      </c>
      <c r="D10006" s="1">
        <v>254421101</v>
      </c>
      <c r="E10006" t="s">
        <v>43</v>
      </c>
      <c r="G10006">
        <v>44986</v>
      </c>
      <c r="H10006" s="3">
        <v>723</v>
      </c>
      <c r="I10006">
        <v>2018270</v>
      </c>
      <c r="J10006" s="4">
        <v>3462</v>
      </c>
      <c r="K10006" t="s">
        <v>31</v>
      </c>
      <c r="L10006" t="s">
        <v>32</v>
      </c>
      <c r="M10006" t="s">
        <v>33</v>
      </c>
      <c r="N10006" s="4">
        <v>46</v>
      </c>
      <c r="O10006" s="4">
        <v>159252</v>
      </c>
      <c r="P10006" t="s">
        <v>13097</v>
      </c>
      <c r="Q10006" t="s">
        <v>8984</v>
      </c>
      <c r="R10006" t="s">
        <v>8985</v>
      </c>
      <c r="S10006" t="s">
        <v>14848</v>
      </c>
      <c r="T10006" t="s">
        <v>35</v>
      </c>
      <c r="U10006" t="s">
        <v>36</v>
      </c>
      <c r="V10006">
        <v>0</v>
      </c>
      <c r="W10006">
        <v>2023</v>
      </c>
      <c r="X10006" t="s">
        <v>76</v>
      </c>
      <c r="Y10006" t="s">
        <v>38</v>
      </c>
      <c r="Z10006" t="s">
        <v>422</v>
      </c>
      <c r="AA10006" t="s">
        <v>40</v>
      </c>
      <c r="AB10006" t="s">
        <v>40</v>
      </c>
    </row>
    <row r="10007" spans="1:28" x14ac:dyDescent="0.35">
      <c r="A10007" t="s">
        <v>8579</v>
      </c>
      <c r="B10007" t="s">
        <v>12654</v>
      </c>
      <c r="C10007" t="s">
        <v>8591</v>
      </c>
      <c r="D10007" s="1">
        <v>254452101</v>
      </c>
      <c r="E10007" t="s">
        <v>43</v>
      </c>
      <c r="G10007">
        <v>44987</v>
      </c>
      <c r="H10007" s="3">
        <v>1821</v>
      </c>
      <c r="I10007">
        <v>2020425</v>
      </c>
      <c r="J10007" s="4">
        <v>2761</v>
      </c>
      <c r="K10007" t="s">
        <v>31</v>
      </c>
      <c r="L10007" t="s">
        <v>66</v>
      </c>
      <c r="M10007" t="s">
        <v>415</v>
      </c>
      <c r="N10007" s="4">
        <v>9</v>
      </c>
      <c r="O10007" s="4">
        <v>24849</v>
      </c>
      <c r="P10007" t="s">
        <v>8983</v>
      </c>
      <c r="Q10007" t="s">
        <v>9125</v>
      </c>
      <c r="R10007" t="s">
        <v>8985</v>
      </c>
      <c r="S10007" t="s">
        <v>14853</v>
      </c>
      <c r="T10007" t="s">
        <v>35</v>
      </c>
      <c r="U10007" t="s">
        <v>36</v>
      </c>
      <c r="V10007">
        <v>0</v>
      </c>
      <c r="W10007">
        <v>2023</v>
      </c>
      <c r="X10007" t="s">
        <v>76</v>
      </c>
      <c r="Y10007" t="s">
        <v>38</v>
      </c>
      <c r="Z10007" t="s">
        <v>39</v>
      </c>
      <c r="AA10007" t="s">
        <v>40</v>
      </c>
      <c r="AB10007" t="s">
        <v>40</v>
      </c>
    </row>
    <row r="10008" spans="1:28" x14ac:dyDescent="0.35">
      <c r="A10008" t="s">
        <v>8579</v>
      </c>
      <c r="B10008" t="s">
        <v>12653</v>
      </c>
      <c r="C10008" t="s">
        <v>8591</v>
      </c>
      <c r="D10008" s="1">
        <v>254452101</v>
      </c>
      <c r="E10008" t="s">
        <v>30</v>
      </c>
      <c r="G10008">
        <v>44986</v>
      </c>
      <c r="H10008" s="3">
        <v>23</v>
      </c>
      <c r="I10008">
        <v>2017291</v>
      </c>
      <c r="J10008" s="4">
        <v>2097</v>
      </c>
      <c r="K10008" t="s">
        <v>31</v>
      </c>
      <c r="L10008" t="s">
        <v>32</v>
      </c>
      <c r="M10008" t="s">
        <v>33</v>
      </c>
      <c r="N10008" s="4">
        <v>124</v>
      </c>
      <c r="O10008" s="4">
        <v>173914</v>
      </c>
      <c r="P10008" t="s">
        <v>9321</v>
      </c>
      <c r="Q10008" t="s">
        <v>8984</v>
      </c>
      <c r="R10008" t="s">
        <v>8985</v>
      </c>
      <c r="S10008" t="s">
        <v>14854</v>
      </c>
      <c r="T10008" t="s">
        <v>35</v>
      </c>
      <c r="U10008" t="s">
        <v>36</v>
      </c>
      <c r="V10008">
        <v>0</v>
      </c>
      <c r="W10008">
        <v>2023</v>
      </c>
      <c r="X10008" t="s">
        <v>76</v>
      </c>
      <c r="Y10008" t="s">
        <v>38</v>
      </c>
      <c r="Z10008" t="s">
        <v>39</v>
      </c>
      <c r="AA10008" t="s">
        <v>40</v>
      </c>
      <c r="AB10008" t="s">
        <v>40</v>
      </c>
    </row>
    <row r="10009" spans="1:28" x14ac:dyDescent="0.35">
      <c r="A10009" t="s">
        <v>8579</v>
      </c>
      <c r="B10009" t="s">
        <v>12653</v>
      </c>
      <c r="C10009" t="s">
        <v>8591</v>
      </c>
      <c r="D10009" s="1">
        <v>254452101</v>
      </c>
      <c r="E10009" t="s">
        <v>43</v>
      </c>
      <c r="G10009">
        <v>44990</v>
      </c>
      <c r="H10009" s="3">
        <v>106</v>
      </c>
      <c r="I10009">
        <v>2023087</v>
      </c>
      <c r="J10009" s="4">
        <v>676</v>
      </c>
      <c r="K10009" t="s">
        <v>31</v>
      </c>
      <c r="L10009" t="s">
        <v>32</v>
      </c>
      <c r="M10009" t="s">
        <v>33</v>
      </c>
      <c r="N10009" s="4">
        <v>26</v>
      </c>
      <c r="O10009" s="4">
        <v>4472</v>
      </c>
      <c r="P10009" t="s">
        <v>9013</v>
      </c>
      <c r="Q10009" t="s">
        <v>8984</v>
      </c>
      <c r="R10009" t="s">
        <v>8985</v>
      </c>
      <c r="S10009" t="s">
        <v>8970</v>
      </c>
      <c r="T10009" t="s">
        <v>35</v>
      </c>
      <c r="U10009" t="s">
        <v>36</v>
      </c>
      <c r="V10009">
        <v>0</v>
      </c>
      <c r="W10009">
        <v>2023</v>
      </c>
      <c r="X10009" t="s">
        <v>76</v>
      </c>
      <c r="Y10009" t="s">
        <v>38</v>
      </c>
      <c r="Z10009" t="s">
        <v>422</v>
      </c>
      <c r="AA10009" t="s">
        <v>40</v>
      </c>
      <c r="AB10009" t="s">
        <v>40</v>
      </c>
    </row>
    <row r="10010" spans="1:28" x14ac:dyDescent="0.35">
      <c r="A10010" t="s">
        <v>8579</v>
      </c>
      <c r="B10010" t="s">
        <v>12653</v>
      </c>
      <c r="C10010" t="s">
        <v>8591</v>
      </c>
      <c r="D10010" s="1">
        <v>254452101</v>
      </c>
      <c r="E10010" t="s">
        <v>43</v>
      </c>
      <c r="G10010">
        <v>44986</v>
      </c>
      <c r="H10010" s="3">
        <v>1130</v>
      </c>
      <c r="I10010">
        <v>2018182</v>
      </c>
      <c r="J10010" s="4">
        <v>1581</v>
      </c>
      <c r="K10010" t="s">
        <v>31</v>
      </c>
      <c r="L10010" t="s">
        <v>32</v>
      </c>
      <c r="M10010" t="s">
        <v>33</v>
      </c>
      <c r="N10010" s="4">
        <v>6</v>
      </c>
      <c r="O10010" s="4">
        <v>9486</v>
      </c>
      <c r="P10010" t="s">
        <v>8999</v>
      </c>
      <c r="Q10010" t="s">
        <v>57</v>
      </c>
      <c r="R10010" t="s">
        <v>8985</v>
      </c>
      <c r="S10010" t="s">
        <v>14855</v>
      </c>
      <c r="T10010" t="s">
        <v>35</v>
      </c>
      <c r="U10010" t="s">
        <v>36</v>
      </c>
      <c r="V10010">
        <v>0</v>
      </c>
      <c r="W10010">
        <v>2023</v>
      </c>
      <c r="X10010" t="s">
        <v>76</v>
      </c>
      <c r="Y10010" t="s">
        <v>38</v>
      </c>
      <c r="Z10010" t="s">
        <v>422</v>
      </c>
      <c r="AA10010" t="s">
        <v>40</v>
      </c>
      <c r="AB10010" t="s">
        <v>38</v>
      </c>
    </row>
    <row r="10011" spans="1:28" x14ac:dyDescent="0.35">
      <c r="A10011" t="s">
        <v>8579</v>
      </c>
      <c r="B10011" t="s">
        <v>12654</v>
      </c>
      <c r="C10011" t="s">
        <v>8591</v>
      </c>
      <c r="D10011" s="1">
        <v>254452101</v>
      </c>
      <c r="E10011" t="s">
        <v>30</v>
      </c>
      <c r="G10011">
        <v>44986</v>
      </c>
      <c r="H10011" s="3">
        <v>930</v>
      </c>
      <c r="I10011">
        <v>2017663</v>
      </c>
      <c r="J10011" s="4">
        <v>1608</v>
      </c>
      <c r="K10011" t="s">
        <v>31</v>
      </c>
      <c r="L10011" t="s">
        <v>32</v>
      </c>
      <c r="M10011" t="s">
        <v>33</v>
      </c>
      <c r="N10011" s="4">
        <v>161</v>
      </c>
      <c r="O10011" s="4">
        <v>258888</v>
      </c>
      <c r="P10011" t="s">
        <v>13198</v>
      </c>
      <c r="Q10011" t="s">
        <v>8984</v>
      </c>
      <c r="R10011" t="s">
        <v>8985</v>
      </c>
      <c r="S10011" t="s">
        <v>14856</v>
      </c>
      <c r="T10011" t="s">
        <v>35</v>
      </c>
      <c r="U10011" t="s">
        <v>36</v>
      </c>
      <c r="V10011">
        <v>0</v>
      </c>
      <c r="W10011">
        <v>2023</v>
      </c>
      <c r="X10011" t="s">
        <v>76</v>
      </c>
      <c r="Y10011" t="s">
        <v>38</v>
      </c>
      <c r="Z10011" t="s">
        <v>64</v>
      </c>
      <c r="AA10011" t="s">
        <v>40</v>
      </c>
      <c r="AB10011" t="s">
        <v>40</v>
      </c>
    </row>
    <row r="10012" spans="1:28" x14ac:dyDescent="0.35">
      <c r="A10012" t="s">
        <v>8579</v>
      </c>
      <c r="B10012" t="s">
        <v>12654</v>
      </c>
      <c r="C10012" t="s">
        <v>8591</v>
      </c>
      <c r="D10012" s="1">
        <v>254452101</v>
      </c>
      <c r="E10012" t="s">
        <v>43</v>
      </c>
      <c r="G10012">
        <v>44986</v>
      </c>
      <c r="H10012" s="3">
        <v>305</v>
      </c>
      <c r="I10012">
        <v>2017577</v>
      </c>
      <c r="J10012" s="4">
        <v>2179</v>
      </c>
      <c r="K10012" t="s">
        <v>31</v>
      </c>
      <c r="L10012" t="s">
        <v>66</v>
      </c>
      <c r="M10012" t="s">
        <v>415</v>
      </c>
      <c r="N10012" s="4">
        <v>6</v>
      </c>
      <c r="O10012" s="4">
        <v>13074</v>
      </c>
      <c r="P10012" t="s">
        <v>8987</v>
      </c>
      <c r="Q10012" t="s">
        <v>8984</v>
      </c>
      <c r="R10012" t="s">
        <v>8985</v>
      </c>
      <c r="S10012" t="s">
        <v>14856</v>
      </c>
      <c r="T10012" t="s">
        <v>35</v>
      </c>
      <c r="U10012" t="s">
        <v>36</v>
      </c>
      <c r="V10012">
        <v>0</v>
      </c>
      <c r="W10012">
        <v>2023</v>
      </c>
      <c r="X10012" t="s">
        <v>76</v>
      </c>
      <c r="Y10012" t="s">
        <v>38</v>
      </c>
      <c r="Z10012" t="s">
        <v>88</v>
      </c>
      <c r="AA10012" t="s">
        <v>40</v>
      </c>
      <c r="AB10012" t="s">
        <v>40</v>
      </c>
    </row>
    <row r="10013" spans="1:28" x14ac:dyDescent="0.35">
      <c r="A10013" t="s">
        <v>8579</v>
      </c>
      <c r="B10013" t="s">
        <v>12654</v>
      </c>
      <c r="C10013" t="s">
        <v>8591</v>
      </c>
      <c r="D10013" s="1">
        <v>254452101</v>
      </c>
      <c r="E10013" t="s">
        <v>43</v>
      </c>
      <c r="G10013">
        <v>44987</v>
      </c>
      <c r="H10013" s="3">
        <v>1403</v>
      </c>
      <c r="I10013">
        <v>2019968</v>
      </c>
      <c r="J10013" s="4">
        <v>2650</v>
      </c>
      <c r="K10013" t="s">
        <v>31</v>
      </c>
      <c r="L10013" t="s">
        <v>66</v>
      </c>
      <c r="M10013" t="s">
        <v>415</v>
      </c>
      <c r="N10013" s="4">
        <v>11</v>
      </c>
      <c r="O10013" s="4">
        <v>29150</v>
      </c>
      <c r="P10013" t="s">
        <v>8983</v>
      </c>
      <c r="Q10013" t="s">
        <v>8984</v>
      </c>
      <c r="R10013" t="s">
        <v>8985</v>
      </c>
      <c r="S10013" t="s">
        <v>14857</v>
      </c>
      <c r="T10013" t="s">
        <v>35</v>
      </c>
      <c r="U10013" t="s">
        <v>36</v>
      </c>
      <c r="V10013">
        <v>0</v>
      </c>
      <c r="W10013">
        <v>2023</v>
      </c>
      <c r="X10013" t="s">
        <v>76</v>
      </c>
      <c r="Y10013" t="s">
        <v>38</v>
      </c>
      <c r="Z10013" t="s">
        <v>39</v>
      </c>
      <c r="AA10013" t="s">
        <v>40</v>
      </c>
      <c r="AB10013" t="s">
        <v>40</v>
      </c>
    </row>
    <row r="10014" spans="1:28" x14ac:dyDescent="0.35">
      <c r="A10014" t="s">
        <v>8579</v>
      </c>
      <c r="B10014" t="s">
        <v>12654</v>
      </c>
      <c r="C10014" t="s">
        <v>8591</v>
      </c>
      <c r="D10014" s="1">
        <v>254452101</v>
      </c>
      <c r="E10014" t="s">
        <v>43</v>
      </c>
      <c r="G10014">
        <v>44986</v>
      </c>
      <c r="H10014" s="3">
        <v>227</v>
      </c>
      <c r="I10014">
        <v>2017845</v>
      </c>
      <c r="J10014" s="4">
        <v>2031</v>
      </c>
      <c r="K10014" t="s">
        <v>31</v>
      </c>
      <c r="L10014" t="s">
        <v>384</v>
      </c>
      <c r="M10014" t="s">
        <v>2270</v>
      </c>
      <c r="N10014" s="4">
        <v>36</v>
      </c>
      <c r="O10014" s="4">
        <v>73116</v>
      </c>
      <c r="P10014" t="s">
        <v>13198</v>
      </c>
      <c r="Q10014" t="s">
        <v>8984</v>
      </c>
      <c r="R10014" t="s">
        <v>8985</v>
      </c>
      <c r="S10014" t="s">
        <v>14858</v>
      </c>
      <c r="T10014" t="s">
        <v>35</v>
      </c>
      <c r="U10014" t="s">
        <v>36</v>
      </c>
      <c r="V10014">
        <v>0</v>
      </c>
      <c r="W10014">
        <v>2023</v>
      </c>
      <c r="X10014" t="s">
        <v>76</v>
      </c>
      <c r="Y10014" t="s">
        <v>38</v>
      </c>
      <c r="Z10014" t="s">
        <v>64</v>
      </c>
      <c r="AA10014" t="s">
        <v>40</v>
      </c>
      <c r="AB10014" t="s">
        <v>40</v>
      </c>
    </row>
    <row r="10015" spans="1:28" x14ac:dyDescent="0.35">
      <c r="A10015" t="s">
        <v>8579</v>
      </c>
      <c r="B10015" t="s">
        <v>12653</v>
      </c>
      <c r="C10015" t="s">
        <v>8591</v>
      </c>
      <c r="D10015" s="1">
        <v>254452101</v>
      </c>
      <c r="E10015" t="s">
        <v>43</v>
      </c>
      <c r="G10015">
        <v>44990</v>
      </c>
      <c r="H10015" s="3">
        <v>1800</v>
      </c>
      <c r="I10015">
        <v>2024010</v>
      </c>
      <c r="J10015" s="4">
        <v>2504</v>
      </c>
      <c r="K10015" t="s">
        <v>31</v>
      </c>
      <c r="L10015" t="s">
        <v>66</v>
      </c>
      <c r="M10015" t="s">
        <v>415</v>
      </c>
      <c r="N10015" s="4">
        <v>58</v>
      </c>
      <c r="O10015" s="4">
        <v>145232</v>
      </c>
      <c r="P10015" t="s">
        <v>8983</v>
      </c>
      <c r="Q10015" t="s">
        <v>8984</v>
      </c>
      <c r="R10015" t="s">
        <v>8985</v>
      </c>
      <c r="S10015" t="s">
        <v>14859</v>
      </c>
      <c r="T10015" t="s">
        <v>35</v>
      </c>
      <c r="U10015" t="s">
        <v>36</v>
      </c>
      <c r="V10015">
        <v>0</v>
      </c>
      <c r="W10015">
        <v>2023</v>
      </c>
      <c r="X10015" t="s">
        <v>76</v>
      </c>
      <c r="Y10015" t="s">
        <v>38</v>
      </c>
      <c r="Z10015" t="s">
        <v>422</v>
      </c>
      <c r="AA10015" t="s">
        <v>40</v>
      </c>
      <c r="AB10015" t="s">
        <v>40</v>
      </c>
    </row>
    <row r="10016" spans="1:28" x14ac:dyDescent="0.35">
      <c r="A10016" t="s">
        <v>8579</v>
      </c>
      <c r="B10016" t="s">
        <v>12653</v>
      </c>
      <c r="C10016" t="s">
        <v>8624</v>
      </c>
      <c r="D10016" s="1">
        <v>252192105</v>
      </c>
      <c r="E10016" t="s">
        <v>43</v>
      </c>
      <c r="G10016">
        <v>44986</v>
      </c>
      <c r="H10016" s="3">
        <v>1331</v>
      </c>
      <c r="I10016">
        <v>2018377</v>
      </c>
      <c r="J10016" s="4">
        <v>2821</v>
      </c>
      <c r="K10016" t="s">
        <v>31</v>
      </c>
      <c r="L10016" t="s">
        <v>66</v>
      </c>
      <c r="M10016" t="s">
        <v>415</v>
      </c>
      <c r="N10016" s="4">
        <v>33</v>
      </c>
      <c r="O10016" s="4">
        <v>93093</v>
      </c>
      <c r="P10016" t="s">
        <v>8987</v>
      </c>
      <c r="Q10016" t="s">
        <v>79</v>
      </c>
      <c r="R10016" t="s">
        <v>8985</v>
      </c>
      <c r="S10016" t="s">
        <v>14860</v>
      </c>
      <c r="T10016" t="s">
        <v>35</v>
      </c>
      <c r="U10016" t="s">
        <v>36</v>
      </c>
      <c r="V10016">
        <v>0</v>
      </c>
      <c r="W10016">
        <v>2023</v>
      </c>
      <c r="X10016" t="s">
        <v>76</v>
      </c>
      <c r="Y10016" t="s">
        <v>38</v>
      </c>
      <c r="Z10016" t="s">
        <v>39</v>
      </c>
      <c r="AA10016" t="s">
        <v>40</v>
      </c>
      <c r="AB10016" t="s">
        <v>40</v>
      </c>
    </row>
    <row r="10017" spans="1:28" x14ac:dyDescent="0.35">
      <c r="A10017" t="s">
        <v>8579</v>
      </c>
      <c r="B10017" t="s">
        <v>12653</v>
      </c>
      <c r="C10017" t="s">
        <v>8624</v>
      </c>
      <c r="D10017" s="1">
        <v>252192105</v>
      </c>
      <c r="E10017" t="s">
        <v>448</v>
      </c>
      <c r="G10017">
        <v>45015</v>
      </c>
      <c r="H10017" s="3">
        <v>1601</v>
      </c>
      <c r="I10017">
        <v>2074649</v>
      </c>
      <c r="J10017" s="4">
        <v>209</v>
      </c>
      <c r="K10017" t="s">
        <v>31</v>
      </c>
      <c r="L10017" t="s">
        <v>32</v>
      </c>
      <c r="M10017" t="s">
        <v>33</v>
      </c>
      <c r="N10017" s="4">
        <v>2</v>
      </c>
      <c r="O10017" s="4">
        <v>418</v>
      </c>
      <c r="P10017" t="s">
        <v>9004</v>
      </c>
      <c r="Q10017" t="s">
        <v>8984</v>
      </c>
      <c r="R10017" t="s">
        <v>8985</v>
      </c>
      <c r="S10017" t="s">
        <v>8975</v>
      </c>
      <c r="T10017" t="s">
        <v>35</v>
      </c>
      <c r="U10017" t="s">
        <v>36</v>
      </c>
      <c r="V10017">
        <v>0</v>
      </c>
      <c r="W10017">
        <v>2023</v>
      </c>
      <c r="X10017" t="s">
        <v>76</v>
      </c>
      <c r="Y10017" t="s">
        <v>38</v>
      </c>
      <c r="Z10017" t="s">
        <v>45</v>
      </c>
      <c r="AA10017" t="s">
        <v>40</v>
      </c>
      <c r="AB10017" t="s">
        <v>38</v>
      </c>
    </row>
    <row r="10018" spans="1:28" x14ac:dyDescent="0.35">
      <c r="A10018" t="s">
        <v>8579</v>
      </c>
      <c r="B10018" t="s">
        <v>12653</v>
      </c>
      <c r="C10018" t="s">
        <v>8624</v>
      </c>
      <c r="D10018" s="1">
        <v>252192105</v>
      </c>
      <c r="E10018" t="s">
        <v>43</v>
      </c>
      <c r="G10018">
        <v>44986</v>
      </c>
      <c r="H10018" s="3">
        <v>157</v>
      </c>
      <c r="I10018">
        <v>2021872</v>
      </c>
      <c r="J10018" s="4">
        <v>9653</v>
      </c>
      <c r="K10018" t="s">
        <v>31</v>
      </c>
      <c r="L10018" t="s">
        <v>66</v>
      </c>
      <c r="M10018" t="s">
        <v>415</v>
      </c>
      <c r="N10018" s="4">
        <v>7</v>
      </c>
      <c r="O10018" s="4">
        <v>67571</v>
      </c>
      <c r="P10018" t="s">
        <v>9124</v>
      </c>
      <c r="Q10018" t="s">
        <v>8984</v>
      </c>
      <c r="R10018" t="s">
        <v>8985</v>
      </c>
      <c r="S10018" t="s">
        <v>14861</v>
      </c>
      <c r="T10018" t="s">
        <v>35</v>
      </c>
      <c r="U10018" t="s">
        <v>36</v>
      </c>
      <c r="V10018">
        <v>0</v>
      </c>
      <c r="W10018">
        <v>2023</v>
      </c>
      <c r="X10018" t="s">
        <v>76</v>
      </c>
      <c r="Y10018" t="s">
        <v>38</v>
      </c>
      <c r="Z10018" t="s">
        <v>64</v>
      </c>
      <c r="AA10018" t="s">
        <v>40</v>
      </c>
      <c r="AB10018" t="s">
        <v>40</v>
      </c>
    </row>
    <row r="10019" spans="1:28" x14ac:dyDescent="0.35">
      <c r="A10019" t="s">
        <v>8579</v>
      </c>
      <c r="B10019" t="s">
        <v>12653</v>
      </c>
      <c r="C10019" t="s">
        <v>8587</v>
      </c>
      <c r="D10019" s="1">
        <v>163351703</v>
      </c>
      <c r="E10019" t="s">
        <v>43</v>
      </c>
      <c r="G10019">
        <v>44986</v>
      </c>
      <c r="H10019" s="3">
        <v>1</v>
      </c>
      <c r="I10019">
        <v>2021866</v>
      </c>
      <c r="J10019" s="4">
        <v>9790</v>
      </c>
      <c r="K10019" t="s">
        <v>31</v>
      </c>
      <c r="L10019" t="s">
        <v>32</v>
      </c>
      <c r="M10019" t="s">
        <v>33</v>
      </c>
      <c r="N10019" s="4">
        <v>14</v>
      </c>
      <c r="O10019" s="4">
        <v>137060</v>
      </c>
      <c r="P10019" t="s">
        <v>9321</v>
      </c>
      <c r="Q10019" t="s">
        <v>57</v>
      </c>
      <c r="R10019" t="s">
        <v>8985</v>
      </c>
      <c r="S10019" t="s">
        <v>14862</v>
      </c>
      <c r="T10019" t="s">
        <v>35</v>
      </c>
      <c r="U10019" t="s">
        <v>36</v>
      </c>
      <c r="V10019">
        <v>0</v>
      </c>
      <c r="W10019">
        <v>2023</v>
      </c>
      <c r="X10019" t="s">
        <v>76</v>
      </c>
      <c r="Y10019" t="s">
        <v>38</v>
      </c>
      <c r="Z10019" t="s">
        <v>64</v>
      </c>
      <c r="AA10019" t="s">
        <v>40</v>
      </c>
      <c r="AB10019" t="s">
        <v>40</v>
      </c>
    </row>
    <row r="10020" spans="1:28" x14ac:dyDescent="0.35">
      <c r="A10020" t="s">
        <v>8579</v>
      </c>
      <c r="B10020" t="s">
        <v>12653</v>
      </c>
      <c r="C10020" t="s">
        <v>8587</v>
      </c>
      <c r="D10020" s="1">
        <v>163351703</v>
      </c>
      <c r="E10020" t="s">
        <v>43</v>
      </c>
      <c r="G10020">
        <v>44990</v>
      </c>
      <c r="H10020" s="3">
        <v>1352</v>
      </c>
      <c r="I10020">
        <v>2023800</v>
      </c>
      <c r="J10020" s="4">
        <v>1636</v>
      </c>
      <c r="K10020" t="s">
        <v>31</v>
      </c>
      <c r="L10020" t="s">
        <v>32</v>
      </c>
      <c r="M10020" t="s">
        <v>33</v>
      </c>
      <c r="N10020" s="4">
        <v>5</v>
      </c>
      <c r="O10020" s="4">
        <v>5222</v>
      </c>
      <c r="P10020" t="s">
        <v>8990</v>
      </c>
      <c r="Q10020" t="s">
        <v>9125</v>
      </c>
      <c r="R10020" t="s">
        <v>8985</v>
      </c>
      <c r="S10020" t="s">
        <v>14863</v>
      </c>
      <c r="T10020" t="s">
        <v>35</v>
      </c>
      <c r="U10020" t="s">
        <v>36</v>
      </c>
      <c r="V10020">
        <v>0</v>
      </c>
      <c r="W10020">
        <v>2023</v>
      </c>
      <c r="X10020" t="s">
        <v>76</v>
      </c>
      <c r="Y10020" t="s">
        <v>38</v>
      </c>
      <c r="Z10020" t="s">
        <v>39</v>
      </c>
      <c r="AA10020" t="s">
        <v>40</v>
      </c>
      <c r="AB10020" t="s">
        <v>40</v>
      </c>
    </row>
    <row r="10021" spans="1:28" x14ac:dyDescent="0.35">
      <c r="A10021" t="s">
        <v>8579</v>
      </c>
      <c r="B10021" t="s">
        <v>12653</v>
      </c>
      <c r="C10021" t="s">
        <v>8587</v>
      </c>
      <c r="D10021" s="1">
        <v>163351703</v>
      </c>
      <c r="E10021" t="s">
        <v>43</v>
      </c>
      <c r="G10021">
        <v>44986</v>
      </c>
      <c r="H10021" s="3">
        <v>48</v>
      </c>
      <c r="I10021">
        <v>2022911</v>
      </c>
      <c r="J10021" s="4">
        <v>9584</v>
      </c>
      <c r="K10021" t="s">
        <v>31</v>
      </c>
      <c r="L10021" t="s">
        <v>384</v>
      </c>
      <c r="M10021" t="s">
        <v>2270</v>
      </c>
      <c r="N10021" s="4">
        <v>62</v>
      </c>
      <c r="O10021" s="4">
        <v>594208</v>
      </c>
      <c r="P10021" t="s">
        <v>9321</v>
      </c>
      <c r="Q10021" t="s">
        <v>8984</v>
      </c>
      <c r="R10021" t="s">
        <v>8985</v>
      </c>
      <c r="S10021" t="s">
        <v>14862</v>
      </c>
      <c r="T10021" t="s">
        <v>35</v>
      </c>
      <c r="U10021" t="s">
        <v>36</v>
      </c>
      <c r="V10021">
        <v>0</v>
      </c>
      <c r="W10021">
        <v>2023</v>
      </c>
      <c r="X10021" t="s">
        <v>76</v>
      </c>
      <c r="Y10021" t="s">
        <v>38</v>
      </c>
      <c r="Z10021" t="s">
        <v>39</v>
      </c>
      <c r="AA10021" t="s">
        <v>40</v>
      </c>
      <c r="AB10021" t="s">
        <v>40</v>
      </c>
    </row>
    <row r="10022" spans="1:28" x14ac:dyDescent="0.35">
      <c r="A10022" t="s">
        <v>8579</v>
      </c>
      <c r="B10022" t="s">
        <v>12653</v>
      </c>
      <c r="C10022" t="s">
        <v>8587</v>
      </c>
      <c r="D10022" s="1">
        <v>163351703</v>
      </c>
      <c r="E10022" t="s">
        <v>448</v>
      </c>
      <c r="G10022">
        <v>44986</v>
      </c>
      <c r="H10022" s="3">
        <v>48</v>
      </c>
      <c r="I10022">
        <v>2022198</v>
      </c>
      <c r="J10022" s="4">
        <v>6570</v>
      </c>
      <c r="K10022" t="s">
        <v>31</v>
      </c>
      <c r="L10022" t="s">
        <v>32</v>
      </c>
      <c r="M10022" t="s">
        <v>33</v>
      </c>
      <c r="N10022" s="4">
        <v>2</v>
      </c>
      <c r="O10022" s="4">
        <v>13140</v>
      </c>
      <c r="P10022" t="s">
        <v>9321</v>
      </c>
      <c r="Q10022" t="s">
        <v>57</v>
      </c>
      <c r="R10022" t="s">
        <v>8985</v>
      </c>
      <c r="S10022" t="s">
        <v>14862</v>
      </c>
      <c r="T10022" t="s">
        <v>35</v>
      </c>
      <c r="U10022" t="s">
        <v>36</v>
      </c>
      <c r="V10022">
        <v>0</v>
      </c>
      <c r="W10022">
        <v>2023</v>
      </c>
      <c r="X10022" t="s">
        <v>76</v>
      </c>
      <c r="Y10022" t="s">
        <v>38</v>
      </c>
      <c r="Z10022" t="s">
        <v>422</v>
      </c>
      <c r="AA10022" t="s">
        <v>40</v>
      </c>
      <c r="AB10022" t="s">
        <v>40</v>
      </c>
    </row>
    <row r="10023" spans="1:28" x14ac:dyDescent="0.35">
      <c r="A10023" t="s">
        <v>8579</v>
      </c>
      <c r="B10023" t="s">
        <v>12653</v>
      </c>
      <c r="C10023" t="s">
        <v>8587</v>
      </c>
      <c r="D10023" s="1">
        <v>163351703</v>
      </c>
      <c r="E10023" t="s">
        <v>91</v>
      </c>
      <c r="G10023">
        <v>44986</v>
      </c>
      <c r="H10023" s="3">
        <v>48</v>
      </c>
      <c r="I10023">
        <v>2021570</v>
      </c>
      <c r="J10023" s="4">
        <v>7931</v>
      </c>
      <c r="K10023" t="s">
        <v>31</v>
      </c>
      <c r="L10023" t="s">
        <v>32</v>
      </c>
      <c r="M10023" t="s">
        <v>33</v>
      </c>
      <c r="N10023" s="4">
        <v>235</v>
      </c>
      <c r="O10023" s="4">
        <v>683232</v>
      </c>
      <c r="P10023" t="s">
        <v>9321</v>
      </c>
      <c r="Q10023" t="s">
        <v>8984</v>
      </c>
      <c r="R10023" t="s">
        <v>8985</v>
      </c>
      <c r="S10023" t="s">
        <v>14862</v>
      </c>
      <c r="T10023" t="s">
        <v>35</v>
      </c>
      <c r="U10023" t="s">
        <v>36</v>
      </c>
      <c r="V10023">
        <v>0</v>
      </c>
      <c r="W10023">
        <v>2023</v>
      </c>
      <c r="X10023" t="s">
        <v>76</v>
      </c>
      <c r="Y10023" t="s">
        <v>38</v>
      </c>
      <c r="Z10023" t="s">
        <v>39</v>
      </c>
      <c r="AA10023" t="s">
        <v>40</v>
      </c>
      <c r="AB10023" t="s">
        <v>40</v>
      </c>
    </row>
    <row r="10024" spans="1:28" x14ac:dyDescent="0.35">
      <c r="A10024" t="s">
        <v>8579</v>
      </c>
      <c r="B10024" t="s">
        <v>12654</v>
      </c>
      <c r="C10024" t="s">
        <v>8587</v>
      </c>
      <c r="D10024" s="1">
        <v>163351703</v>
      </c>
      <c r="E10024" t="s">
        <v>43</v>
      </c>
      <c r="G10024">
        <v>44986</v>
      </c>
      <c r="H10024" s="3">
        <v>48</v>
      </c>
      <c r="I10024">
        <v>2021863</v>
      </c>
      <c r="J10024" s="4">
        <v>6713</v>
      </c>
      <c r="K10024" t="s">
        <v>31</v>
      </c>
      <c r="L10024" t="s">
        <v>32</v>
      </c>
      <c r="M10024" t="s">
        <v>33</v>
      </c>
      <c r="N10024" s="4">
        <v>8</v>
      </c>
      <c r="O10024" s="4">
        <v>53704</v>
      </c>
      <c r="P10024" t="s">
        <v>8987</v>
      </c>
      <c r="Q10024" t="s">
        <v>9125</v>
      </c>
      <c r="R10024" t="s">
        <v>8985</v>
      </c>
      <c r="S10024" t="s">
        <v>14862</v>
      </c>
      <c r="T10024" t="s">
        <v>35</v>
      </c>
      <c r="U10024" t="s">
        <v>36</v>
      </c>
      <c r="V10024">
        <v>0</v>
      </c>
      <c r="W10024">
        <v>2023</v>
      </c>
      <c r="X10024" t="s">
        <v>76</v>
      </c>
      <c r="Y10024" t="s">
        <v>38</v>
      </c>
      <c r="Z10024" t="s">
        <v>422</v>
      </c>
      <c r="AA10024" t="s">
        <v>40</v>
      </c>
      <c r="AB10024" t="s">
        <v>40</v>
      </c>
    </row>
    <row r="10025" spans="1:28" x14ac:dyDescent="0.35">
      <c r="A10025" t="s">
        <v>8579</v>
      </c>
      <c r="B10025" t="s">
        <v>12653</v>
      </c>
      <c r="C10025" t="s">
        <v>8587</v>
      </c>
      <c r="D10025" s="1">
        <v>163351703</v>
      </c>
      <c r="E10025" t="s">
        <v>448</v>
      </c>
      <c r="G10025">
        <v>44986</v>
      </c>
      <c r="H10025" s="3">
        <v>48</v>
      </c>
      <c r="I10025">
        <v>2019698</v>
      </c>
      <c r="J10025" s="4">
        <v>5117</v>
      </c>
      <c r="K10025" t="s">
        <v>31</v>
      </c>
      <c r="L10025" t="s">
        <v>32</v>
      </c>
      <c r="M10025" t="s">
        <v>33</v>
      </c>
      <c r="N10025" s="4">
        <v>4</v>
      </c>
      <c r="O10025" s="4">
        <v>14213</v>
      </c>
      <c r="P10025" t="s">
        <v>9321</v>
      </c>
      <c r="Q10025" t="s">
        <v>57</v>
      </c>
      <c r="R10025" t="s">
        <v>8985</v>
      </c>
      <c r="S10025" t="s">
        <v>14862</v>
      </c>
      <c r="T10025" t="s">
        <v>35</v>
      </c>
      <c r="U10025" t="s">
        <v>36</v>
      </c>
      <c r="V10025">
        <v>0</v>
      </c>
      <c r="W10025">
        <v>2023</v>
      </c>
      <c r="X10025" t="s">
        <v>76</v>
      </c>
      <c r="Y10025" t="s">
        <v>38</v>
      </c>
      <c r="Z10025" t="s">
        <v>64</v>
      </c>
      <c r="AA10025" t="s">
        <v>40</v>
      </c>
      <c r="AB10025" t="s">
        <v>40</v>
      </c>
    </row>
    <row r="10026" spans="1:28" x14ac:dyDescent="0.35">
      <c r="A10026" t="s">
        <v>8579</v>
      </c>
      <c r="B10026" t="s">
        <v>12653</v>
      </c>
      <c r="C10026" t="s">
        <v>8587</v>
      </c>
      <c r="D10026" s="1">
        <v>163351703</v>
      </c>
      <c r="E10026" t="s">
        <v>30</v>
      </c>
      <c r="G10026">
        <v>44998</v>
      </c>
      <c r="H10026" s="3">
        <v>308</v>
      </c>
      <c r="I10026">
        <v>2033882</v>
      </c>
      <c r="J10026" s="4">
        <v>673</v>
      </c>
      <c r="K10026" t="s">
        <v>31</v>
      </c>
      <c r="L10026" t="s">
        <v>66</v>
      </c>
      <c r="M10026" t="s">
        <v>415</v>
      </c>
      <c r="N10026" s="4">
        <v>3074</v>
      </c>
      <c r="O10026" s="4">
        <v>237044</v>
      </c>
      <c r="P10026" t="s">
        <v>8994</v>
      </c>
      <c r="Q10026" t="s">
        <v>9125</v>
      </c>
      <c r="R10026" t="s">
        <v>9094</v>
      </c>
      <c r="S10026" t="s">
        <v>8972</v>
      </c>
      <c r="T10026" t="s">
        <v>35</v>
      </c>
      <c r="U10026" t="s">
        <v>36</v>
      </c>
      <c r="V10026">
        <v>0</v>
      </c>
      <c r="W10026">
        <v>2023</v>
      </c>
      <c r="X10026" t="s">
        <v>76</v>
      </c>
      <c r="Y10026" t="s">
        <v>38</v>
      </c>
      <c r="Z10026" t="s">
        <v>39</v>
      </c>
      <c r="AA10026" t="s">
        <v>40</v>
      </c>
      <c r="AB10026" t="s">
        <v>40</v>
      </c>
    </row>
    <row r="10027" spans="1:28" x14ac:dyDescent="0.35">
      <c r="A10027" t="s">
        <v>8579</v>
      </c>
      <c r="B10027" t="s">
        <v>12653</v>
      </c>
      <c r="C10027" t="s">
        <v>8587</v>
      </c>
      <c r="D10027" s="1">
        <v>163351703</v>
      </c>
      <c r="E10027" t="s">
        <v>30</v>
      </c>
      <c r="G10027">
        <v>44986</v>
      </c>
      <c r="H10027" s="3">
        <v>514</v>
      </c>
      <c r="I10027">
        <v>2017562</v>
      </c>
      <c r="J10027" s="4">
        <v>950</v>
      </c>
      <c r="K10027" t="s">
        <v>31</v>
      </c>
      <c r="L10027" t="s">
        <v>66</v>
      </c>
      <c r="M10027" t="s">
        <v>415</v>
      </c>
      <c r="N10027" s="4">
        <v>650</v>
      </c>
      <c r="O10027" s="4">
        <v>617500</v>
      </c>
      <c r="P10027" t="s">
        <v>9124</v>
      </c>
      <c r="Q10027" t="s">
        <v>8984</v>
      </c>
      <c r="R10027" t="s">
        <v>8985</v>
      </c>
      <c r="S10027" t="s">
        <v>14864</v>
      </c>
      <c r="T10027" t="s">
        <v>35</v>
      </c>
      <c r="U10027" t="s">
        <v>36</v>
      </c>
      <c r="V10027">
        <v>0</v>
      </c>
      <c r="W10027">
        <v>2023</v>
      </c>
      <c r="X10027" t="s">
        <v>76</v>
      </c>
      <c r="Y10027" t="s">
        <v>38</v>
      </c>
      <c r="Z10027" t="s">
        <v>39</v>
      </c>
      <c r="AA10027" t="s">
        <v>40</v>
      </c>
      <c r="AB10027" t="s">
        <v>40</v>
      </c>
    </row>
    <row r="10028" spans="1:28" x14ac:dyDescent="0.35">
      <c r="A10028" t="s">
        <v>8579</v>
      </c>
      <c r="B10028" t="s">
        <v>12653</v>
      </c>
      <c r="C10028" t="s">
        <v>8587</v>
      </c>
      <c r="D10028" s="1">
        <v>163351703</v>
      </c>
      <c r="E10028" t="s">
        <v>43</v>
      </c>
      <c r="G10028">
        <v>44986</v>
      </c>
      <c r="H10028" s="3">
        <v>337</v>
      </c>
      <c r="I10028">
        <v>2018091</v>
      </c>
      <c r="J10028" s="4">
        <v>4778</v>
      </c>
      <c r="K10028" t="s">
        <v>31</v>
      </c>
      <c r="L10028" t="s">
        <v>32</v>
      </c>
      <c r="M10028" t="s">
        <v>33</v>
      </c>
      <c r="N10028" s="4">
        <v>31</v>
      </c>
      <c r="O10028" s="4">
        <v>148118</v>
      </c>
      <c r="P10028" t="s">
        <v>9124</v>
      </c>
      <c r="Q10028" t="s">
        <v>57</v>
      </c>
      <c r="R10028" t="s">
        <v>8985</v>
      </c>
      <c r="S10028" t="s">
        <v>14864</v>
      </c>
      <c r="T10028" t="s">
        <v>35</v>
      </c>
      <c r="U10028" t="s">
        <v>36</v>
      </c>
      <c r="V10028">
        <v>0</v>
      </c>
      <c r="W10028">
        <v>2023</v>
      </c>
      <c r="X10028" t="s">
        <v>76</v>
      </c>
      <c r="Y10028" t="s">
        <v>38</v>
      </c>
      <c r="Z10028" t="s">
        <v>64</v>
      </c>
      <c r="AA10028" t="s">
        <v>40</v>
      </c>
      <c r="AB10028" t="s">
        <v>40</v>
      </c>
    </row>
    <row r="10029" spans="1:28" x14ac:dyDescent="0.35">
      <c r="A10029" t="s">
        <v>8579</v>
      </c>
      <c r="B10029" t="s">
        <v>12653</v>
      </c>
      <c r="C10029" t="s">
        <v>8587</v>
      </c>
      <c r="D10029" s="1">
        <v>163351703</v>
      </c>
      <c r="E10029" t="s">
        <v>448</v>
      </c>
      <c r="G10029">
        <v>44986</v>
      </c>
      <c r="H10029" s="3">
        <v>337</v>
      </c>
      <c r="I10029">
        <v>2018277</v>
      </c>
      <c r="J10029" s="4">
        <v>3582</v>
      </c>
      <c r="K10029" t="s">
        <v>31</v>
      </c>
      <c r="L10029" t="s">
        <v>32</v>
      </c>
      <c r="M10029" t="s">
        <v>33</v>
      </c>
      <c r="N10029" s="4">
        <v>39</v>
      </c>
      <c r="O10029" s="4">
        <v>84136</v>
      </c>
      <c r="P10029" t="s">
        <v>9124</v>
      </c>
      <c r="Q10029" t="s">
        <v>8984</v>
      </c>
      <c r="R10029" t="s">
        <v>8985</v>
      </c>
      <c r="S10029" t="s">
        <v>14864</v>
      </c>
      <c r="T10029" t="s">
        <v>35</v>
      </c>
      <c r="U10029" t="s">
        <v>36</v>
      </c>
      <c r="V10029">
        <v>0</v>
      </c>
      <c r="W10029">
        <v>2023</v>
      </c>
      <c r="X10029" t="s">
        <v>76</v>
      </c>
      <c r="Y10029" t="s">
        <v>38</v>
      </c>
      <c r="Z10029" t="s">
        <v>88</v>
      </c>
      <c r="AA10029" t="s">
        <v>40</v>
      </c>
      <c r="AB10029" t="s">
        <v>40</v>
      </c>
    </row>
    <row r="10030" spans="1:28" x14ac:dyDescent="0.35">
      <c r="A10030" t="s">
        <v>8579</v>
      </c>
      <c r="B10030" t="s">
        <v>12653</v>
      </c>
      <c r="C10030" t="s">
        <v>8587</v>
      </c>
      <c r="D10030" s="1">
        <v>163351703</v>
      </c>
      <c r="E10030" t="s">
        <v>43</v>
      </c>
      <c r="G10030">
        <v>44996</v>
      </c>
      <c r="H10030" s="3">
        <v>1744</v>
      </c>
      <c r="I10030">
        <v>2032772</v>
      </c>
      <c r="J10030" s="4">
        <v>1470</v>
      </c>
      <c r="K10030" t="s">
        <v>31</v>
      </c>
      <c r="L10030" t="s">
        <v>384</v>
      </c>
      <c r="M10030" t="s">
        <v>1178</v>
      </c>
      <c r="N10030" s="4">
        <v>155</v>
      </c>
      <c r="O10030" s="4">
        <v>227746</v>
      </c>
      <c r="P10030" t="s">
        <v>8992</v>
      </c>
      <c r="Q10030" t="s">
        <v>8984</v>
      </c>
      <c r="R10030" t="s">
        <v>8985</v>
      </c>
      <c r="S10030" t="s">
        <v>8971</v>
      </c>
      <c r="T10030" t="s">
        <v>35</v>
      </c>
      <c r="U10030" t="s">
        <v>36</v>
      </c>
      <c r="V10030">
        <v>0</v>
      </c>
      <c r="W10030">
        <v>2023</v>
      </c>
      <c r="X10030" t="s">
        <v>76</v>
      </c>
      <c r="Y10030" t="s">
        <v>38</v>
      </c>
      <c r="Z10030" t="s">
        <v>39</v>
      </c>
      <c r="AA10030" t="s">
        <v>40</v>
      </c>
      <c r="AB10030" t="s">
        <v>40</v>
      </c>
    </row>
    <row r="10031" spans="1:28" x14ac:dyDescent="0.35">
      <c r="A10031" t="s">
        <v>8579</v>
      </c>
      <c r="B10031" t="s">
        <v>12653</v>
      </c>
      <c r="C10031" t="s">
        <v>8587</v>
      </c>
      <c r="D10031" s="1">
        <v>163351703</v>
      </c>
      <c r="E10031" t="s">
        <v>43</v>
      </c>
      <c r="G10031">
        <v>44986</v>
      </c>
      <c r="H10031" s="3">
        <v>337</v>
      </c>
      <c r="I10031">
        <v>2018781</v>
      </c>
      <c r="J10031" s="4">
        <v>3526</v>
      </c>
      <c r="K10031" t="s">
        <v>31</v>
      </c>
      <c r="L10031" t="s">
        <v>32</v>
      </c>
      <c r="M10031" t="s">
        <v>33</v>
      </c>
      <c r="N10031" s="4">
        <v>155</v>
      </c>
      <c r="O10031" s="4">
        <v>546530</v>
      </c>
      <c r="P10031" t="s">
        <v>9124</v>
      </c>
      <c r="Q10031" t="s">
        <v>8984</v>
      </c>
      <c r="R10031" t="s">
        <v>8985</v>
      </c>
      <c r="S10031" t="s">
        <v>14864</v>
      </c>
      <c r="T10031" t="s">
        <v>35</v>
      </c>
      <c r="U10031" t="s">
        <v>36</v>
      </c>
      <c r="V10031">
        <v>0</v>
      </c>
      <c r="W10031">
        <v>2023</v>
      </c>
      <c r="X10031" t="s">
        <v>76</v>
      </c>
      <c r="Y10031" t="s">
        <v>38</v>
      </c>
      <c r="Z10031" t="s">
        <v>422</v>
      </c>
      <c r="AA10031" t="s">
        <v>40</v>
      </c>
      <c r="AB10031" t="s">
        <v>40</v>
      </c>
    </row>
    <row r="10032" spans="1:28" x14ac:dyDescent="0.35">
      <c r="A10032" t="s">
        <v>8579</v>
      </c>
      <c r="B10032" t="s">
        <v>12653</v>
      </c>
      <c r="C10032" t="s">
        <v>8580</v>
      </c>
      <c r="D10032" s="1">
        <v>163781701</v>
      </c>
      <c r="E10032" t="s">
        <v>30</v>
      </c>
      <c r="G10032">
        <v>44986</v>
      </c>
      <c r="H10032" s="3">
        <v>355</v>
      </c>
      <c r="I10032">
        <v>2017475</v>
      </c>
      <c r="J10032" s="4">
        <v>2203</v>
      </c>
      <c r="K10032" t="s">
        <v>31</v>
      </c>
      <c r="L10032" t="s">
        <v>32</v>
      </c>
      <c r="M10032" t="s">
        <v>33</v>
      </c>
      <c r="N10032" s="4">
        <v>166</v>
      </c>
      <c r="O10032" s="4">
        <v>365698</v>
      </c>
      <c r="P10032" t="s">
        <v>9124</v>
      </c>
      <c r="Q10032" t="s">
        <v>8984</v>
      </c>
      <c r="R10032" t="s">
        <v>8985</v>
      </c>
      <c r="S10032" t="s">
        <v>14865</v>
      </c>
      <c r="T10032" t="s">
        <v>35</v>
      </c>
      <c r="U10032" t="s">
        <v>36</v>
      </c>
      <c r="V10032">
        <v>0</v>
      </c>
      <c r="W10032">
        <v>2023</v>
      </c>
      <c r="X10032" t="s">
        <v>76</v>
      </c>
      <c r="Y10032" t="s">
        <v>38</v>
      </c>
      <c r="Z10032" t="s">
        <v>64</v>
      </c>
      <c r="AA10032" t="s">
        <v>40</v>
      </c>
      <c r="AB10032" t="s">
        <v>40</v>
      </c>
    </row>
    <row r="10033" spans="1:28" x14ac:dyDescent="0.35">
      <c r="A10033" t="s">
        <v>8579</v>
      </c>
      <c r="B10033" t="s">
        <v>12653</v>
      </c>
      <c r="C10033" t="s">
        <v>8580</v>
      </c>
      <c r="D10033" s="1">
        <v>163781701</v>
      </c>
      <c r="E10033" t="s">
        <v>43</v>
      </c>
      <c r="G10033">
        <v>44986</v>
      </c>
      <c r="H10033" s="3">
        <v>853</v>
      </c>
      <c r="I10033">
        <v>2022323</v>
      </c>
      <c r="J10033" s="4">
        <v>7519</v>
      </c>
      <c r="K10033" t="s">
        <v>31</v>
      </c>
      <c r="L10033" t="s">
        <v>32</v>
      </c>
      <c r="M10033" t="s">
        <v>33</v>
      </c>
      <c r="N10033" s="4">
        <v>1</v>
      </c>
      <c r="O10033" s="4">
        <v>7519</v>
      </c>
      <c r="P10033" t="s">
        <v>13138</v>
      </c>
      <c r="Q10033" t="s">
        <v>57</v>
      </c>
      <c r="R10033" t="s">
        <v>8985</v>
      </c>
      <c r="S10033" t="s">
        <v>14866</v>
      </c>
      <c r="T10033" t="s">
        <v>35</v>
      </c>
      <c r="U10033" t="s">
        <v>36</v>
      </c>
      <c r="V10033">
        <v>0</v>
      </c>
      <c r="W10033">
        <v>2023</v>
      </c>
      <c r="X10033" t="s">
        <v>76</v>
      </c>
      <c r="Y10033" t="s">
        <v>38</v>
      </c>
      <c r="Z10033" t="s">
        <v>39</v>
      </c>
      <c r="AA10033" t="s">
        <v>40</v>
      </c>
      <c r="AB10033" t="s">
        <v>40</v>
      </c>
    </row>
    <row r="10034" spans="1:28" x14ac:dyDescent="0.35">
      <c r="A10034" t="s">
        <v>8579</v>
      </c>
      <c r="B10034" t="s">
        <v>12653</v>
      </c>
      <c r="C10034" t="s">
        <v>8635</v>
      </c>
      <c r="D10034" s="1">
        <v>163781705</v>
      </c>
      <c r="E10034" t="s">
        <v>30</v>
      </c>
      <c r="G10034">
        <v>44996</v>
      </c>
      <c r="H10034" s="3">
        <v>1503</v>
      </c>
      <c r="I10034">
        <v>2032569</v>
      </c>
      <c r="J10034" s="4">
        <v>1508</v>
      </c>
      <c r="K10034" t="s">
        <v>31</v>
      </c>
      <c r="L10034" t="s">
        <v>32</v>
      </c>
      <c r="M10034" t="s">
        <v>33</v>
      </c>
      <c r="N10034" s="4">
        <v>351</v>
      </c>
      <c r="O10034" s="4">
        <v>529308</v>
      </c>
      <c r="P10034" t="s">
        <v>8987</v>
      </c>
      <c r="Q10034" t="s">
        <v>57</v>
      </c>
      <c r="R10034" t="s">
        <v>8985</v>
      </c>
      <c r="S10034" t="s">
        <v>14867</v>
      </c>
      <c r="T10034" t="s">
        <v>35</v>
      </c>
      <c r="U10034" t="s">
        <v>36</v>
      </c>
      <c r="V10034">
        <v>0</v>
      </c>
      <c r="W10034">
        <v>2023</v>
      </c>
      <c r="X10034" t="s">
        <v>76</v>
      </c>
      <c r="Y10034" t="s">
        <v>38</v>
      </c>
      <c r="Z10034" t="s">
        <v>39</v>
      </c>
      <c r="AA10034" t="s">
        <v>40</v>
      </c>
      <c r="AB10034" t="s">
        <v>40</v>
      </c>
    </row>
    <row r="10035" spans="1:28" x14ac:dyDescent="0.35">
      <c r="A10035" t="s">
        <v>8579</v>
      </c>
      <c r="B10035" t="s">
        <v>12653</v>
      </c>
      <c r="C10035" t="s">
        <v>8635</v>
      </c>
      <c r="D10035" s="1">
        <v>163781705</v>
      </c>
      <c r="E10035" t="s">
        <v>43</v>
      </c>
      <c r="G10035">
        <v>44996</v>
      </c>
      <c r="H10035" s="3">
        <v>1520</v>
      </c>
      <c r="I10035">
        <v>2032588</v>
      </c>
      <c r="J10035" s="4">
        <v>1689</v>
      </c>
      <c r="K10035" t="s">
        <v>31</v>
      </c>
      <c r="L10035" t="s">
        <v>384</v>
      </c>
      <c r="M10035" t="s">
        <v>385</v>
      </c>
      <c r="N10035" s="4">
        <v>25</v>
      </c>
      <c r="O10035" s="4">
        <v>26704</v>
      </c>
      <c r="P10035" t="s">
        <v>8987</v>
      </c>
      <c r="Q10035" t="s">
        <v>57</v>
      </c>
      <c r="R10035" t="s">
        <v>8985</v>
      </c>
      <c r="S10035" t="s">
        <v>14868</v>
      </c>
      <c r="T10035" t="s">
        <v>35</v>
      </c>
      <c r="U10035" t="s">
        <v>36</v>
      </c>
      <c r="V10035">
        <v>0</v>
      </c>
      <c r="W10035">
        <v>2023</v>
      </c>
      <c r="X10035" t="s">
        <v>76</v>
      </c>
      <c r="Y10035" t="s">
        <v>38</v>
      </c>
      <c r="Z10035" t="s">
        <v>64</v>
      </c>
      <c r="AA10035" t="s">
        <v>40</v>
      </c>
      <c r="AB10035" t="s">
        <v>40</v>
      </c>
    </row>
    <row r="10036" spans="1:28" x14ac:dyDescent="0.35">
      <c r="A10036" t="s">
        <v>8579</v>
      </c>
      <c r="B10036" t="s">
        <v>12653</v>
      </c>
      <c r="C10036" t="s">
        <v>8635</v>
      </c>
      <c r="D10036" s="1">
        <v>163781705</v>
      </c>
      <c r="E10036" t="s">
        <v>30</v>
      </c>
      <c r="G10036">
        <v>44996</v>
      </c>
      <c r="H10036" s="3">
        <v>1503</v>
      </c>
      <c r="I10036">
        <v>2032575</v>
      </c>
      <c r="J10036" s="4">
        <v>1561</v>
      </c>
      <c r="K10036" t="s">
        <v>31</v>
      </c>
      <c r="L10036" t="s">
        <v>384</v>
      </c>
      <c r="M10036" t="s">
        <v>385</v>
      </c>
      <c r="N10036" s="4">
        <v>208</v>
      </c>
      <c r="O10036" s="4">
        <v>40516</v>
      </c>
      <c r="P10036" t="s">
        <v>8987</v>
      </c>
      <c r="Q10036" t="s">
        <v>57</v>
      </c>
      <c r="R10036" t="s">
        <v>8985</v>
      </c>
      <c r="S10036" t="s">
        <v>14869</v>
      </c>
      <c r="T10036" t="s">
        <v>35</v>
      </c>
      <c r="U10036" t="s">
        <v>36</v>
      </c>
      <c r="V10036">
        <v>0</v>
      </c>
      <c r="W10036">
        <v>2023</v>
      </c>
      <c r="X10036" t="s">
        <v>76</v>
      </c>
      <c r="Y10036" t="s">
        <v>38</v>
      </c>
      <c r="Z10036" t="s">
        <v>39</v>
      </c>
      <c r="AA10036" t="s">
        <v>40</v>
      </c>
      <c r="AB10036" t="s">
        <v>40</v>
      </c>
    </row>
    <row r="10037" spans="1:28" x14ac:dyDescent="0.35">
      <c r="A10037" t="s">
        <v>8579</v>
      </c>
      <c r="B10037" t="s">
        <v>12653</v>
      </c>
      <c r="C10037" t="s">
        <v>8589</v>
      </c>
      <c r="D10037" s="1">
        <v>163351705</v>
      </c>
      <c r="E10037" t="s">
        <v>43</v>
      </c>
      <c r="G10037">
        <v>44986</v>
      </c>
      <c r="H10037" s="3">
        <v>249</v>
      </c>
      <c r="I10037">
        <v>2017443</v>
      </c>
      <c r="J10037" s="4">
        <v>6661</v>
      </c>
      <c r="K10037" t="s">
        <v>31</v>
      </c>
      <c r="L10037" t="s">
        <v>32</v>
      </c>
      <c r="M10037" t="s">
        <v>33</v>
      </c>
      <c r="N10037" s="4">
        <v>4</v>
      </c>
      <c r="O10037" s="4">
        <v>26644</v>
      </c>
      <c r="P10037" t="s">
        <v>8987</v>
      </c>
      <c r="Q10037" t="s">
        <v>57</v>
      </c>
      <c r="R10037" t="s">
        <v>8985</v>
      </c>
      <c r="S10037" t="s">
        <v>14870</v>
      </c>
      <c r="T10037" t="s">
        <v>35</v>
      </c>
      <c r="U10037" t="s">
        <v>36</v>
      </c>
      <c r="V10037">
        <v>0</v>
      </c>
      <c r="W10037">
        <v>2023</v>
      </c>
      <c r="X10037" t="s">
        <v>76</v>
      </c>
      <c r="Y10037" t="s">
        <v>38</v>
      </c>
      <c r="Z10037" t="s">
        <v>64</v>
      </c>
      <c r="AA10037" t="s">
        <v>40</v>
      </c>
      <c r="AB10037" t="s">
        <v>40</v>
      </c>
    </row>
    <row r="10038" spans="1:28" x14ac:dyDescent="0.35">
      <c r="A10038" t="s">
        <v>8579</v>
      </c>
      <c r="B10038" t="s">
        <v>12653</v>
      </c>
      <c r="C10038" t="s">
        <v>8589</v>
      </c>
      <c r="D10038" s="1">
        <v>163351705</v>
      </c>
      <c r="E10038" t="s">
        <v>43</v>
      </c>
      <c r="G10038">
        <v>44987</v>
      </c>
      <c r="H10038" s="3">
        <v>1300</v>
      </c>
      <c r="I10038">
        <v>2019872</v>
      </c>
      <c r="J10038" s="4">
        <v>1760</v>
      </c>
      <c r="K10038" t="s">
        <v>31</v>
      </c>
      <c r="L10038" t="s">
        <v>66</v>
      </c>
      <c r="M10038" t="s">
        <v>415</v>
      </c>
      <c r="N10038" s="4">
        <v>3</v>
      </c>
      <c r="O10038" s="4">
        <v>5280</v>
      </c>
      <c r="P10038" t="s">
        <v>8987</v>
      </c>
      <c r="Q10038" t="s">
        <v>8984</v>
      </c>
      <c r="R10038" t="s">
        <v>8985</v>
      </c>
      <c r="S10038" t="s">
        <v>14871</v>
      </c>
      <c r="T10038" t="s">
        <v>35</v>
      </c>
      <c r="U10038" t="s">
        <v>36</v>
      </c>
      <c r="V10038">
        <v>0</v>
      </c>
      <c r="W10038">
        <v>2023</v>
      </c>
      <c r="X10038" t="s">
        <v>76</v>
      </c>
      <c r="Y10038" t="s">
        <v>38</v>
      </c>
      <c r="Z10038" t="s">
        <v>422</v>
      </c>
      <c r="AA10038" t="s">
        <v>40</v>
      </c>
      <c r="AB10038" t="s">
        <v>40</v>
      </c>
    </row>
    <row r="10039" spans="1:28" x14ac:dyDescent="0.35">
      <c r="A10039" t="s">
        <v>8579</v>
      </c>
      <c r="B10039" t="s">
        <v>12653</v>
      </c>
      <c r="C10039" t="s">
        <v>8589</v>
      </c>
      <c r="D10039" s="1">
        <v>163351705</v>
      </c>
      <c r="E10039" t="s">
        <v>43</v>
      </c>
      <c r="G10039">
        <v>44986</v>
      </c>
      <c r="H10039" s="3">
        <v>444</v>
      </c>
      <c r="I10039">
        <v>2017540</v>
      </c>
      <c r="J10039" s="4">
        <v>2236</v>
      </c>
      <c r="K10039" t="s">
        <v>31</v>
      </c>
      <c r="L10039" t="s">
        <v>32</v>
      </c>
      <c r="M10039" t="s">
        <v>33</v>
      </c>
      <c r="N10039" s="4">
        <v>92</v>
      </c>
      <c r="O10039" s="4">
        <v>91664</v>
      </c>
      <c r="P10039" t="s">
        <v>13099</v>
      </c>
      <c r="Q10039" t="s">
        <v>8984</v>
      </c>
      <c r="R10039" t="s">
        <v>8985</v>
      </c>
      <c r="S10039" t="s">
        <v>14872</v>
      </c>
      <c r="T10039" t="s">
        <v>35</v>
      </c>
      <c r="U10039" t="s">
        <v>36</v>
      </c>
      <c r="V10039">
        <v>0</v>
      </c>
      <c r="W10039">
        <v>2023</v>
      </c>
      <c r="X10039" t="s">
        <v>76</v>
      </c>
      <c r="Y10039" t="s">
        <v>38</v>
      </c>
      <c r="Z10039" t="s">
        <v>39</v>
      </c>
      <c r="AA10039" t="s">
        <v>40</v>
      </c>
      <c r="AB10039" t="s">
        <v>40</v>
      </c>
    </row>
    <row r="10040" spans="1:28" x14ac:dyDescent="0.35">
      <c r="A10040" t="s">
        <v>8579</v>
      </c>
      <c r="B10040" t="s">
        <v>12653</v>
      </c>
      <c r="C10040" t="s">
        <v>8669</v>
      </c>
      <c r="D10040" s="1">
        <v>163351702</v>
      </c>
      <c r="E10040" t="s">
        <v>43</v>
      </c>
      <c r="G10040">
        <v>44990</v>
      </c>
      <c r="H10040" s="3">
        <v>2206</v>
      </c>
      <c r="I10040">
        <v>2024196</v>
      </c>
      <c r="J10040" s="4">
        <v>2147</v>
      </c>
      <c r="K10040" t="s">
        <v>31</v>
      </c>
      <c r="L10040" t="s">
        <v>32</v>
      </c>
      <c r="M10040" t="s">
        <v>33</v>
      </c>
      <c r="N10040" s="4">
        <v>4</v>
      </c>
      <c r="O10040" s="4">
        <v>8588</v>
      </c>
      <c r="P10040" t="s">
        <v>13198</v>
      </c>
      <c r="Q10040" t="s">
        <v>8984</v>
      </c>
      <c r="R10040" t="s">
        <v>8985</v>
      </c>
      <c r="S10040" t="s">
        <v>14873</v>
      </c>
      <c r="T10040" t="s">
        <v>35</v>
      </c>
      <c r="U10040" t="s">
        <v>36</v>
      </c>
      <c r="V10040">
        <v>0</v>
      </c>
      <c r="W10040">
        <v>2023</v>
      </c>
      <c r="X10040" t="s">
        <v>76</v>
      </c>
      <c r="Y10040" t="s">
        <v>38</v>
      </c>
      <c r="Z10040" t="s">
        <v>39</v>
      </c>
      <c r="AA10040" t="s">
        <v>40</v>
      </c>
      <c r="AB10040" t="s">
        <v>40</v>
      </c>
    </row>
    <row r="10041" spans="1:28" x14ac:dyDescent="0.35">
      <c r="A10041" t="s">
        <v>8579</v>
      </c>
      <c r="B10041" t="s">
        <v>12653</v>
      </c>
      <c r="C10041" t="s">
        <v>8669</v>
      </c>
      <c r="D10041" s="1">
        <v>163351702</v>
      </c>
      <c r="E10041" t="s">
        <v>43</v>
      </c>
      <c r="G10041">
        <v>44987</v>
      </c>
      <c r="H10041" s="3">
        <v>633</v>
      </c>
      <c r="I10041">
        <v>2019371</v>
      </c>
      <c r="J10041" s="4">
        <v>5072</v>
      </c>
      <c r="K10041" t="s">
        <v>31</v>
      </c>
      <c r="L10041" t="s">
        <v>32</v>
      </c>
      <c r="M10041" t="s">
        <v>33</v>
      </c>
      <c r="N10041" s="4">
        <v>4</v>
      </c>
      <c r="O10041" s="4">
        <v>20288</v>
      </c>
      <c r="P10041" t="s">
        <v>8987</v>
      </c>
      <c r="Q10041" t="s">
        <v>8984</v>
      </c>
      <c r="R10041" t="s">
        <v>8985</v>
      </c>
      <c r="S10041" t="s">
        <v>14874</v>
      </c>
      <c r="T10041" t="s">
        <v>35</v>
      </c>
      <c r="U10041" t="s">
        <v>36</v>
      </c>
      <c r="V10041">
        <v>0</v>
      </c>
      <c r="W10041">
        <v>2023</v>
      </c>
      <c r="X10041" t="s">
        <v>76</v>
      </c>
      <c r="Y10041" t="s">
        <v>38</v>
      </c>
      <c r="Z10041" t="s">
        <v>64</v>
      </c>
      <c r="AA10041" t="s">
        <v>40</v>
      </c>
      <c r="AB10041" t="s">
        <v>40</v>
      </c>
    </row>
    <row r="10042" spans="1:28" x14ac:dyDescent="0.35">
      <c r="A10042" t="s">
        <v>8579</v>
      </c>
      <c r="B10042" t="s">
        <v>12653</v>
      </c>
      <c r="C10042" t="s">
        <v>8669</v>
      </c>
      <c r="D10042" s="1">
        <v>163351702</v>
      </c>
      <c r="E10042" t="s">
        <v>43</v>
      </c>
      <c r="G10042">
        <v>44986</v>
      </c>
      <c r="H10042" s="3">
        <v>1800</v>
      </c>
      <c r="I10042">
        <v>2018937</v>
      </c>
      <c r="J10042" s="4">
        <v>5638</v>
      </c>
      <c r="K10042" t="s">
        <v>31</v>
      </c>
      <c r="L10042" t="s">
        <v>32</v>
      </c>
      <c r="M10042" t="s">
        <v>33</v>
      </c>
      <c r="N10042" s="4">
        <v>6</v>
      </c>
      <c r="O10042" s="4">
        <v>33828</v>
      </c>
      <c r="P10042" t="s">
        <v>8987</v>
      </c>
      <c r="Q10042" t="s">
        <v>8984</v>
      </c>
      <c r="R10042" t="s">
        <v>8985</v>
      </c>
      <c r="S10042" t="s">
        <v>14875</v>
      </c>
      <c r="T10042" t="s">
        <v>35</v>
      </c>
      <c r="U10042" t="s">
        <v>36</v>
      </c>
      <c r="V10042">
        <v>0</v>
      </c>
      <c r="W10042">
        <v>2023</v>
      </c>
      <c r="X10042" t="s">
        <v>76</v>
      </c>
      <c r="Y10042" t="s">
        <v>38</v>
      </c>
      <c r="Z10042" t="s">
        <v>64</v>
      </c>
      <c r="AA10042" t="s">
        <v>40</v>
      </c>
      <c r="AB10042" t="s">
        <v>40</v>
      </c>
    </row>
    <row r="10043" spans="1:28" x14ac:dyDescent="0.35">
      <c r="A10043" t="s">
        <v>8579</v>
      </c>
      <c r="B10043" t="s">
        <v>12653</v>
      </c>
      <c r="C10043" t="s">
        <v>8669</v>
      </c>
      <c r="D10043" s="1">
        <v>163351702</v>
      </c>
      <c r="E10043" t="s">
        <v>43</v>
      </c>
      <c r="G10043">
        <v>44986</v>
      </c>
      <c r="H10043" s="3">
        <v>1637</v>
      </c>
      <c r="I10043">
        <v>2018779</v>
      </c>
      <c r="J10043" s="4">
        <v>5836</v>
      </c>
      <c r="K10043" t="s">
        <v>31</v>
      </c>
      <c r="L10043" t="s">
        <v>32</v>
      </c>
      <c r="M10043" t="s">
        <v>33</v>
      </c>
      <c r="N10043" s="4">
        <v>27</v>
      </c>
      <c r="O10043" s="4">
        <v>72792</v>
      </c>
      <c r="P10043" t="s">
        <v>9267</v>
      </c>
      <c r="Q10043" t="s">
        <v>8984</v>
      </c>
      <c r="R10043" t="s">
        <v>8985</v>
      </c>
      <c r="S10043" t="s">
        <v>14876</v>
      </c>
      <c r="T10043" t="s">
        <v>35</v>
      </c>
      <c r="U10043" t="s">
        <v>36</v>
      </c>
      <c r="V10043">
        <v>0</v>
      </c>
      <c r="W10043">
        <v>2023</v>
      </c>
      <c r="X10043" t="s">
        <v>76</v>
      </c>
      <c r="Y10043" t="s">
        <v>38</v>
      </c>
      <c r="Z10043" t="s">
        <v>51</v>
      </c>
      <c r="AA10043" t="s">
        <v>40</v>
      </c>
      <c r="AB10043" t="s">
        <v>40</v>
      </c>
    </row>
    <row r="10044" spans="1:28" x14ac:dyDescent="0.35">
      <c r="A10044" t="s">
        <v>8579</v>
      </c>
      <c r="B10044" t="s">
        <v>12653</v>
      </c>
      <c r="C10044" t="s">
        <v>8669</v>
      </c>
      <c r="D10044" s="1">
        <v>163351702</v>
      </c>
      <c r="E10044" t="s">
        <v>43</v>
      </c>
      <c r="G10044">
        <v>44997</v>
      </c>
      <c r="H10044" s="3">
        <v>1137</v>
      </c>
      <c r="I10044">
        <v>2033226</v>
      </c>
      <c r="J10044" s="4">
        <v>1515</v>
      </c>
      <c r="K10044" t="s">
        <v>31</v>
      </c>
      <c r="L10044" t="s">
        <v>384</v>
      </c>
      <c r="M10044" t="s">
        <v>385</v>
      </c>
      <c r="N10044" s="4">
        <v>4426</v>
      </c>
      <c r="O10044" s="4">
        <v>120742</v>
      </c>
      <c r="P10044" t="s">
        <v>8992</v>
      </c>
      <c r="Q10044" t="s">
        <v>57</v>
      </c>
      <c r="R10044" t="s">
        <v>8985</v>
      </c>
      <c r="S10044" t="s">
        <v>14877</v>
      </c>
      <c r="T10044" t="s">
        <v>35</v>
      </c>
      <c r="U10044" t="s">
        <v>36</v>
      </c>
      <c r="V10044">
        <v>0</v>
      </c>
      <c r="W10044">
        <v>2023</v>
      </c>
      <c r="X10044" t="s">
        <v>76</v>
      </c>
      <c r="Y10044" t="s">
        <v>38</v>
      </c>
      <c r="Z10044" t="s">
        <v>39</v>
      </c>
      <c r="AA10044" t="s">
        <v>40</v>
      </c>
      <c r="AB10044" t="s">
        <v>40</v>
      </c>
    </row>
    <row r="10045" spans="1:28" x14ac:dyDescent="0.35">
      <c r="A10045" t="s">
        <v>8579</v>
      </c>
      <c r="B10045" t="s">
        <v>12653</v>
      </c>
      <c r="C10045" t="s">
        <v>8589</v>
      </c>
      <c r="D10045" s="1">
        <v>163351705</v>
      </c>
      <c r="E10045" t="s">
        <v>43</v>
      </c>
      <c r="G10045">
        <v>44986</v>
      </c>
      <c r="H10045" s="3">
        <v>443</v>
      </c>
      <c r="I10045">
        <v>2020064</v>
      </c>
      <c r="J10045" s="4">
        <v>6359</v>
      </c>
      <c r="K10045" t="s">
        <v>31</v>
      </c>
      <c r="L10045" t="s">
        <v>32</v>
      </c>
      <c r="M10045" t="s">
        <v>33</v>
      </c>
      <c r="N10045" s="4">
        <v>7</v>
      </c>
      <c r="O10045" s="4">
        <v>44513</v>
      </c>
      <c r="P10045" t="s">
        <v>8987</v>
      </c>
      <c r="Q10045" t="s">
        <v>8984</v>
      </c>
      <c r="R10045" t="s">
        <v>8985</v>
      </c>
      <c r="S10045" t="s">
        <v>14878</v>
      </c>
      <c r="T10045" t="s">
        <v>35</v>
      </c>
      <c r="U10045" t="s">
        <v>36</v>
      </c>
      <c r="V10045">
        <v>0</v>
      </c>
      <c r="W10045">
        <v>2023</v>
      </c>
      <c r="X10045" t="s">
        <v>76</v>
      </c>
      <c r="Y10045" t="s">
        <v>38</v>
      </c>
      <c r="Z10045" t="s">
        <v>39</v>
      </c>
      <c r="AA10045" t="s">
        <v>40</v>
      </c>
      <c r="AB10045" t="s">
        <v>40</v>
      </c>
    </row>
    <row r="10046" spans="1:28" x14ac:dyDescent="0.35">
      <c r="A10046" t="s">
        <v>8579</v>
      </c>
      <c r="B10046" t="s">
        <v>12653</v>
      </c>
      <c r="C10046" t="s">
        <v>8669</v>
      </c>
      <c r="D10046" s="1">
        <v>163351702</v>
      </c>
      <c r="E10046" t="s">
        <v>43</v>
      </c>
      <c r="G10046">
        <v>44986</v>
      </c>
      <c r="H10046" s="3">
        <v>653</v>
      </c>
      <c r="I10046">
        <v>2017666</v>
      </c>
      <c r="J10046" s="4">
        <v>3667</v>
      </c>
      <c r="K10046" t="s">
        <v>31</v>
      </c>
      <c r="L10046" t="s">
        <v>66</v>
      </c>
      <c r="M10046" t="s">
        <v>415</v>
      </c>
      <c r="N10046" s="4">
        <v>128</v>
      </c>
      <c r="O10046" s="4">
        <v>140606</v>
      </c>
      <c r="P10046" t="s">
        <v>13138</v>
      </c>
      <c r="Q10046" t="s">
        <v>57</v>
      </c>
      <c r="R10046" t="s">
        <v>8985</v>
      </c>
      <c r="S10046" t="s">
        <v>8969</v>
      </c>
      <c r="T10046" t="s">
        <v>35</v>
      </c>
      <c r="U10046" t="s">
        <v>36</v>
      </c>
      <c r="V10046">
        <v>0</v>
      </c>
      <c r="W10046">
        <v>2023</v>
      </c>
      <c r="X10046" t="s">
        <v>76</v>
      </c>
      <c r="Y10046" t="s">
        <v>38</v>
      </c>
      <c r="Z10046" t="s">
        <v>39</v>
      </c>
      <c r="AA10046" t="s">
        <v>40</v>
      </c>
      <c r="AB10046" t="s">
        <v>38</v>
      </c>
    </row>
    <row r="10047" spans="1:28" x14ac:dyDescent="0.35">
      <c r="A10047" t="s">
        <v>8579</v>
      </c>
      <c r="B10047" t="s">
        <v>12653</v>
      </c>
      <c r="C10047" t="s">
        <v>8669</v>
      </c>
      <c r="D10047" s="1">
        <v>163351702</v>
      </c>
      <c r="E10047" t="s">
        <v>43</v>
      </c>
      <c r="G10047">
        <v>45013</v>
      </c>
      <c r="H10047" s="3">
        <v>1418</v>
      </c>
      <c r="I10047">
        <v>2070801</v>
      </c>
      <c r="J10047" s="4">
        <v>505</v>
      </c>
      <c r="K10047" t="s">
        <v>31</v>
      </c>
      <c r="L10047" t="s">
        <v>32</v>
      </c>
      <c r="M10047" t="s">
        <v>33</v>
      </c>
      <c r="N10047" s="4">
        <v>74</v>
      </c>
      <c r="O10047" s="4">
        <v>37370</v>
      </c>
      <c r="P10047" t="s">
        <v>9143</v>
      </c>
      <c r="Q10047" t="s">
        <v>57</v>
      </c>
      <c r="R10047" t="s">
        <v>8985</v>
      </c>
      <c r="S10047" t="s">
        <v>8974</v>
      </c>
      <c r="T10047" t="s">
        <v>35</v>
      </c>
      <c r="U10047" t="s">
        <v>36</v>
      </c>
      <c r="V10047">
        <v>0</v>
      </c>
      <c r="W10047">
        <v>2023</v>
      </c>
      <c r="X10047" t="s">
        <v>76</v>
      </c>
      <c r="Y10047" t="s">
        <v>38</v>
      </c>
      <c r="Z10047" t="s">
        <v>51</v>
      </c>
      <c r="AA10047" t="s">
        <v>40</v>
      </c>
      <c r="AB10047" t="s">
        <v>40</v>
      </c>
    </row>
    <row r="10048" spans="1:28" x14ac:dyDescent="0.35">
      <c r="A10048" t="s">
        <v>8579</v>
      </c>
      <c r="B10048" t="s">
        <v>12654</v>
      </c>
      <c r="C10048" t="s">
        <v>8664</v>
      </c>
      <c r="D10048" s="1">
        <v>163661702</v>
      </c>
      <c r="E10048" t="s">
        <v>43</v>
      </c>
      <c r="G10048">
        <v>45000</v>
      </c>
      <c r="H10048" s="3">
        <v>308</v>
      </c>
      <c r="I10048">
        <v>2045144</v>
      </c>
      <c r="J10048" s="4">
        <v>453</v>
      </c>
      <c r="K10048" t="s">
        <v>31</v>
      </c>
      <c r="L10048" t="s">
        <v>384</v>
      </c>
      <c r="M10048" t="s">
        <v>385</v>
      </c>
      <c r="N10048" s="4">
        <v>94</v>
      </c>
      <c r="O10048" s="4">
        <v>20022</v>
      </c>
      <c r="P10048" t="s">
        <v>8987</v>
      </c>
      <c r="Q10048" t="s">
        <v>8984</v>
      </c>
      <c r="R10048" t="s">
        <v>8985</v>
      </c>
      <c r="S10048" t="s">
        <v>14879</v>
      </c>
      <c r="T10048" t="s">
        <v>35</v>
      </c>
      <c r="U10048" t="s">
        <v>36</v>
      </c>
      <c r="V10048">
        <v>0</v>
      </c>
      <c r="W10048">
        <v>2023</v>
      </c>
      <c r="X10048" t="s">
        <v>76</v>
      </c>
      <c r="Y10048" t="s">
        <v>38</v>
      </c>
      <c r="Z10048" t="s">
        <v>422</v>
      </c>
      <c r="AA10048" t="s">
        <v>40</v>
      </c>
      <c r="AB10048" t="s">
        <v>40</v>
      </c>
    </row>
    <row r="10049" spans="1:28" x14ac:dyDescent="0.35">
      <c r="A10049" t="s">
        <v>8579</v>
      </c>
      <c r="B10049" t="s">
        <v>12653</v>
      </c>
      <c r="C10049" t="s">
        <v>8669</v>
      </c>
      <c r="D10049" s="1">
        <v>163351702</v>
      </c>
      <c r="E10049" t="s">
        <v>53</v>
      </c>
      <c r="G10049">
        <v>44986</v>
      </c>
      <c r="H10049" s="3">
        <v>209</v>
      </c>
      <c r="I10049">
        <v>2017063</v>
      </c>
      <c r="J10049" s="4">
        <v>6369</v>
      </c>
      <c r="K10049" t="s">
        <v>31</v>
      </c>
      <c r="L10049" t="s">
        <v>66</v>
      </c>
      <c r="M10049" t="s">
        <v>415</v>
      </c>
      <c r="N10049" s="4">
        <v>508</v>
      </c>
      <c r="O10049" s="4">
        <v>202973</v>
      </c>
      <c r="P10049" t="s">
        <v>8983</v>
      </c>
      <c r="Q10049" t="s">
        <v>8984</v>
      </c>
      <c r="R10049" t="s">
        <v>8985</v>
      </c>
      <c r="S10049" t="s">
        <v>14880</v>
      </c>
      <c r="T10049" t="s">
        <v>35</v>
      </c>
      <c r="U10049" t="s">
        <v>36</v>
      </c>
      <c r="V10049">
        <v>0</v>
      </c>
      <c r="W10049">
        <v>2023</v>
      </c>
      <c r="X10049" t="s">
        <v>76</v>
      </c>
      <c r="Y10049" t="s">
        <v>38</v>
      </c>
      <c r="Z10049" t="s">
        <v>39</v>
      </c>
      <c r="AA10049" t="s">
        <v>40</v>
      </c>
      <c r="AB10049" t="s">
        <v>38</v>
      </c>
    </row>
    <row r="10050" spans="1:28" x14ac:dyDescent="0.35">
      <c r="A10050" t="s">
        <v>8579</v>
      </c>
      <c r="B10050" t="s">
        <v>12654</v>
      </c>
      <c r="C10050" t="s">
        <v>8664</v>
      </c>
      <c r="D10050" s="1">
        <v>163661702</v>
      </c>
      <c r="E10050" t="s">
        <v>53</v>
      </c>
      <c r="G10050">
        <v>44986</v>
      </c>
      <c r="H10050" s="3">
        <v>105</v>
      </c>
      <c r="I10050">
        <v>2017330</v>
      </c>
      <c r="J10050" s="4">
        <v>6666</v>
      </c>
      <c r="K10050" t="s">
        <v>31</v>
      </c>
      <c r="L10050" t="s">
        <v>32</v>
      </c>
      <c r="M10050" t="s">
        <v>33</v>
      </c>
      <c r="N10050" s="4">
        <v>105</v>
      </c>
      <c r="O10050" s="4">
        <v>103779</v>
      </c>
      <c r="P10050" t="s">
        <v>13099</v>
      </c>
      <c r="Q10050" t="s">
        <v>8984</v>
      </c>
      <c r="R10050" t="s">
        <v>8985</v>
      </c>
      <c r="S10050" t="s">
        <v>14881</v>
      </c>
      <c r="T10050" t="s">
        <v>35</v>
      </c>
      <c r="U10050" t="s">
        <v>36</v>
      </c>
      <c r="V10050">
        <v>0</v>
      </c>
      <c r="W10050">
        <v>2023</v>
      </c>
      <c r="X10050" t="s">
        <v>76</v>
      </c>
      <c r="Y10050" t="s">
        <v>38</v>
      </c>
      <c r="Z10050" t="s">
        <v>39</v>
      </c>
      <c r="AA10050" t="s">
        <v>40</v>
      </c>
      <c r="AB10050" t="s">
        <v>38</v>
      </c>
    </row>
    <row r="10051" spans="1:28" x14ac:dyDescent="0.35">
      <c r="A10051" t="s">
        <v>8579</v>
      </c>
      <c r="B10051" t="s">
        <v>12654</v>
      </c>
      <c r="C10051" t="s">
        <v>8669</v>
      </c>
      <c r="D10051" s="1">
        <v>163351702</v>
      </c>
      <c r="E10051" t="s">
        <v>43</v>
      </c>
      <c r="G10051">
        <v>44990</v>
      </c>
      <c r="H10051" s="3">
        <v>1840</v>
      </c>
      <c r="I10051">
        <v>2024048</v>
      </c>
      <c r="J10051" s="4">
        <v>2742</v>
      </c>
      <c r="K10051" t="s">
        <v>31</v>
      </c>
      <c r="L10051" t="s">
        <v>32</v>
      </c>
      <c r="M10051" t="s">
        <v>33</v>
      </c>
      <c r="N10051" s="4">
        <v>5</v>
      </c>
      <c r="O10051" s="4">
        <v>13710</v>
      </c>
      <c r="P10051" t="s">
        <v>13198</v>
      </c>
      <c r="Q10051" t="s">
        <v>8984</v>
      </c>
      <c r="R10051" t="s">
        <v>8985</v>
      </c>
      <c r="S10051" t="s">
        <v>14882</v>
      </c>
      <c r="T10051" t="s">
        <v>35</v>
      </c>
      <c r="U10051" t="s">
        <v>36</v>
      </c>
      <c r="V10051">
        <v>0</v>
      </c>
      <c r="W10051">
        <v>2023</v>
      </c>
      <c r="X10051" t="s">
        <v>76</v>
      </c>
      <c r="Y10051" t="s">
        <v>38</v>
      </c>
      <c r="Z10051" t="s">
        <v>39</v>
      </c>
      <c r="AA10051" t="s">
        <v>40</v>
      </c>
      <c r="AB10051" t="s">
        <v>40</v>
      </c>
    </row>
    <row r="10052" spans="1:28" x14ac:dyDescent="0.35">
      <c r="A10052" t="s">
        <v>8579</v>
      </c>
      <c r="B10052" t="s">
        <v>12654</v>
      </c>
      <c r="C10052" t="s">
        <v>8685</v>
      </c>
      <c r="D10052" s="1">
        <v>163661701</v>
      </c>
      <c r="E10052" t="s">
        <v>30</v>
      </c>
      <c r="G10052">
        <v>45015</v>
      </c>
      <c r="H10052" s="3">
        <v>1029</v>
      </c>
      <c r="I10052">
        <v>2074257</v>
      </c>
      <c r="J10052" s="4">
        <v>517</v>
      </c>
      <c r="K10052" t="s">
        <v>31</v>
      </c>
      <c r="L10052" t="s">
        <v>32</v>
      </c>
      <c r="M10052" t="s">
        <v>33</v>
      </c>
      <c r="N10052" s="4">
        <v>922</v>
      </c>
      <c r="O10052" s="4">
        <v>190072</v>
      </c>
      <c r="P10052" t="s">
        <v>8983</v>
      </c>
      <c r="Q10052" t="s">
        <v>8984</v>
      </c>
      <c r="R10052" t="s">
        <v>8985</v>
      </c>
      <c r="S10052" t="s">
        <v>8976</v>
      </c>
      <c r="T10052" t="s">
        <v>35</v>
      </c>
      <c r="U10052" t="s">
        <v>36</v>
      </c>
      <c r="V10052">
        <v>0</v>
      </c>
      <c r="W10052">
        <v>2023</v>
      </c>
      <c r="X10052" t="s">
        <v>76</v>
      </c>
      <c r="Y10052" t="s">
        <v>38</v>
      </c>
      <c r="Z10052" t="s">
        <v>39</v>
      </c>
      <c r="AA10052" t="s">
        <v>40</v>
      </c>
      <c r="AB10052" t="s">
        <v>40</v>
      </c>
    </row>
    <row r="10053" spans="1:28" x14ac:dyDescent="0.35">
      <c r="A10053" t="s">
        <v>8579</v>
      </c>
      <c r="B10053" t="s">
        <v>12654</v>
      </c>
      <c r="C10053" t="s">
        <v>8685</v>
      </c>
      <c r="D10053" s="1">
        <v>163661701</v>
      </c>
      <c r="E10053" t="s">
        <v>43</v>
      </c>
      <c r="G10053">
        <v>44986</v>
      </c>
      <c r="H10053" s="3">
        <v>2145</v>
      </c>
      <c r="I10053">
        <v>2019246</v>
      </c>
      <c r="J10053" s="4">
        <v>8057</v>
      </c>
      <c r="K10053" t="s">
        <v>31</v>
      </c>
      <c r="L10053" t="s">
        <v>66</v>
      </c>
      <c r="M10053" t="s">
        <v>415</v>
      </c>
      <c r="N10053" s="4">
        <v>2</v>
      </c>
      <c r="O10053" s="4">
        <v>16114</v>
      </c>
      <c r="P10053" t="s">
        <v>13198</v>
      </c>
      <c r="Q10053" t="s">
        <v>9125</v>
      </c>
      <c r="R10053" t="s">
        <v>8985</v>
      </c>
      <c r="S10053" t="s">
        <v>14883</v>
      </c>
      <c r="T10053" t="s">
        <v>35</v>
      </c>
      <c r="U10053" t="s">
        <v>36</v>
      </c>
      <c r="V10053">
        <v>0</v>
      </c>
      <c r="W10053">
        <v>2023</v>
      </c>
      <c r="X10053" t="s">
        <v>76</v>
      </c>
      <c r="Y10053" t="s">
        <v>38</v>
      </c>
      <c r="Z10053" t="s">
        <v>64</v>
      </c>
      <c r="AA10053" t="s">
        <v>40</v>
      </c>
      <c r="AB10053" t="s">
        <v>40</v>
      </c>
    </row>
    <row r="10054" spans="1:28" x14ac:dyDescent="0.35">
      <c r="A10054" t="s">
        <v>28</v>
      </c>
      <c r="B10054" t="s">
        <v>12653</v>
      </c>
      <c r="C10054" t="s">
        <v>119</v>
      </c>
      <c r="D10054" s="1">
        <v>182941102</v>
      </c>
      <c r="E10054" t="s">
        <v>30</v>
      </c>
      <c r="G10054">
        <v>45233</v>
      </c>
      <c r="H10054" s="3">
        <v>713</v>
      </c>
      <c r="I10054">
        <v>2258784</v>
      </c>
      <c r="J10054" s="4">
        <v>453</v>
      </c>
      <c r="K10054" t="s">
        <v>31</v>
      </c>
      <c r="L10054" t="s">
        <v>32</v>
      </c>
      <c r="M10054" t="s">
        <v>33</v>
      </c>
      <c r="N10054" s="4">
        <v>120</v>
      </c>
      <c r="O10054" s="4">
        <v>54360</v>
      </c>
      <c r="P10054" t="s">
        <v>8987</v>
      </c>
      <c r="Q10054" t="s">
        <v>8984</v>
      </c>
      <c r="R10054" t="s">
        <v>8985</v>
      </c>
      <c r="S10054" t="s">
        <v>1641</v>
      </c>
      <c r="T10054" t="s">
        <v>35</v>
      </c>
      <c r="U10054" t="s">
        <v>36</v>
      </c>
      <c r="V10054">
        <v>46047359</v>
      </c>
      <c r="W10054">
        <v>2023</v>
      </c>
      <c r="X10054" t="s">
        <v>178</v>
      </c>
      <c r="Y10054" t="s">
        <v>38</v>
      </c>
      <c r="Z10054" t="s">
        <v>39</v>
      </c>
      <c r="AA10054" t="s">
        <v>40</v>
      </c>
      <c r="AB10054" t="s">
        <v>40</v>
      </c>
    </row>
    <row r="10055" spans="1:28" x14ac:dyDescent="0.35">
      <c r="A10055" t="s">
        <v>28</v>
      </c>
      <c r="B10055" t="s">
        <v>12653</v>
      </c>
      <c r="C10055" t="s">
        <v>215</v>
      </c>
      <c r="D10055" s="1">
        <v>182852201</v>
      </c>
      <c r="E10055" t="s">
        <v>59</v>
      </c>
      <c r="G10055">
        <v>45241</v>
      </c>
      <c r="H10055" s="3">
        <v>1802</v>
      </c>
      <c r="I10055">
        <v>2266887</v>
      </c>
      <c r="J10055" s="4">
        <v>340</v>
      </c>
      <c r="K10055" t="s">
        <v>31</v>
      </c>
      <c r="L10055" t="s">
        <v>60</v>
      </c>
      <c r="M10055" t="s">
        <v>110</v>
      </c>
      <c r="N10055" s="4">
        <v>1485</v>
      </c>
      <c r="O10055" s="4">
        <v>131349</v>
      </c>
      <c r="P10055" t="s">
        <v>8987</v>
      </c>
      <c r="Q10055" t="s">
        <v>8984</v>
      </c>
      <c r="R10055" t="s">
        <v>8985</v>
      </c>
      <c r="S10055" t="s">
        <v>14884</v>
      </c>
      <c r="T10055" t="s">
        <v>35</v>
      </c>
      <c r="U10055" t="s">
        <v>36</v>
      </c>
      <c r="V10055">
        <v>31675891</v>
      </c>
      <c r="W10055">
        <v>2023</v>
      </c>
      <c r="X10055" t="s">
        <v>178</v>
      </c>
      <c r="Y10055" t="s">
        <v>38</v>
      </c>
      <c r="Z10055" t="s">
        <v>51</v>
      </c>
      <c r="AA10055" t="s">
        <v>40</v>
      </c>
      <c r="AB10055" t="s">
        <v>40</v>
      </c>
    </row>
    <row r="10056" spans="1:28" x14ac:dyDescent="0.35">
      <c r="A10056" t="s">
        <v>28</v>
      </c>
      <c r="B10056" t="s">
        <v>12654</v>
      </c>
      <c r="C10056" t="s">
        <v>145</v>
      </c>
      <c r="D10056" s="1">
        <v>83692105</v>
      </c>
      <c r="E10056" t="s">
        <v>448</v>
      </c>
      <c r="G10056">
        <v>45249</v>
      </c>
      <c r="H10056" s="3">
        <v>208</v>
      </c>
      <c r="I10056">
        <v>2273403</v>
      </c>
      <c r="J10056" s="4">
        <v>820</v>
      </c>
      <c r="K10056" t="s">
        <v>31</v>
      </c>
      <c r="L10056" t="s">
        <v>32</v>
      </c>
      <c r="M10056" t="s">
        <v>33</v>
      </c>
      <c r="N10056" s="4">
        <v>11</v>
      </c>
      <c r="O10056" s="4">
        <v>8678</v>
      </c>
      <c r="P10056" t="s">
        <v>8983</v>
      </c>
      <c r="Q10056" t="s">
        <v>8984</v>
      </c>
      <c r="R10056" t="s">
        <v>8985</v>
      </c>
      <c r="S10056" t="s">
        <v>1643</v>
      </c>
      <c r="T10056" t="s">
        <v>35</v>
      </c>
      <c r="U10056" t="s">
        <v>36</v>
      </c>
      <c r="V10056">
        <v>46061782</v>
      </c>
      <c r="W10056">
        <v>2023</v>
      </c>
      <c r="X10056" t="s">
        <v>178</v>
      </c>
      <c r="Y10056" t="s">
        <v>38</v>
      </c>
      <c r="Z10056" t="s">
        <v>39</v>
      </c>
      <c r="AA10056" t="s">
        <v>40</v>
      </c>
      <c r="AB10056" t="s">
        <v>38</v>
      </c>
    </row>
    <row r="10057" spans="1:28" x14ac:dyDescent="0.35">
      <c r="A10057" t="s">
        <v>28</v>
      </c>
      <c r="B10057" t="s">
        <v>12653</v>
      </c>
      <c r="C10057" t="s">
        <v>71</v>
      </c>
      <c r="D10057" s="1">
        <v>82931101</v>
      </c>
      <c r="E10057" t="s">
        <v>30</v>
      </c>
      <c r="G10057">
        <v>45253</v>
      </c>
      <c r="H10057" s="3">
        <v>1128</v>
      </c>
      <c r="I10057">
        <v>2276116</v>
      </c>
      <c r="J10057" s="4">
        <v>502</v>
      </c>
      <c r="K10057" t="s">
        <v>31</v>
      </c>
      <c r="L10057" t="s">
        <v>66</v>
      </c>
      <c r="M10057" t="s">
        <v>415</v>
      </c>
      <c r="N10057" s="4">
        <v>815</v>
      </c>
      <c r="O10057" s="4">
        <v>149969</v>
      </c>
      <c r="P10057" t="s">
        <v>8987</v>
      </c>
      <c r="Q10057" t="s">
        <v>8984</v>
      </c>
      <c r="R10057" t="s">
        <v>8985</v>
      </c>
      <c r="S10057" t="s">
        <v>1644</v>
      </c>
      <c r="T10057" t="s">
        <v>35</v>
      </c>
      <c r="U10057" t="s">
        <v>36</v>
      </c>
      <c r="V10057">
        <v>46064884</v>
      </c>
      <c r="W10057">
        <v>2023</v>
      </c>
      <c r="X10057" t="s">
        <v>178</v>
      </c>
      <c r="Y10057" t="s">
        <v>38</v>
      </c>
      <c r="Z10057" t="s">
        <v>64</v>
      </c>
      <c r="AA10057" t="s">
        <v>40</v>
      </c>
      <c r="AB10057" t="s">
        <v>40</v>
      </c>
    </row>
    <row r="10058" spans="1:28" x14ac:dyDescent="0.35">
      <c r="A10058" t="s">
        <v>28</v>
      </c>
      <c r="B10058" t="s">
        <v>12654</v>
      </c>
      <c r="C10058" t="s">
        <v>46</v>
      </c>
      <c r="D10058" s="1">
        <v>83622106</v>
      </c>
      <c r="E10058" t="s">
        <v>43</v>
      </c>
      <c r="G10058">
        <v>45248</v>
      </c>
      <c r="H10058" s="3">
        <v>2202</v>
      </c>
      <c r="I10058">
        <v>2273341</v>
      </c>
      <c r="J10058" s="4">
        <v>833</v>
      </c>
      <c r="K10058" t="s">
        <v>31</v>
      </c>
      <c r="L10058" t="s">
        <v>32</v>
      </c>
      <c r="M10058" t="s">
        <v>33</v>
      </c>
      <c r="N10058" s="4">
        <v>60</v>
      </c>
      <c r="O10058" s="4">
        <v>49980</v>
      </c>
      <c r="P10058" t="s">
        <v>9002</v>
      </c>
      <c r="Q10058" t="s">
        <v>8984</v>
      </c>
      <c r="R10058" t="s">
        <v>8985</v>
      </c>
      <c r="S10058" t="s">
        <v>1642</v>
      </c>
      <c r="T10058" t="s">
        <v>35</v>
      </c>
      <c r="U10058" t="s">
        <v>36</v>
      </c>
      <c r="V10058">
        <v>46061761</v>
      </c>
      <c r="W10058">
        <v>2023</v>
      </c>
      <c r="X10058" t="s">
        <v>178</v>
      </c>
      <c r="Y10058" t="s">
        <v>38</v>
      </c>
      <c r="Z10058" t="s">
        <v>64</v>
      </c>
      <c r="AA10058" t="s">
        <v>40</v>
      </c>
      <c r="AB10058" t="s">
        <v>40</v>
      </c>
    </row>
    <row r="10059" spans="1:28" x14ac:dyDescent="0.35">
      <c r="A10059" t="s">
        <v>28</v>
      </c>
      <c r="B10059" t="s">
        <v>12653</v>
      </c>
      <c r="C10059" t="s">
        <v>129</v>
      </c>
      <c r="D10059" s="1">
        <v>83622105</v>
      </c>
      <c r="E10059" t="s">
        <v>43</v>
      </c>
      <c r="G10059">
        <v>45244</v>
      </c>
      <c r="H10059" s="3">
        <v>1440</v>
      </c>
      <c r="I10059">
        <v>2269174</v>
      </c>
      <c r="J10059" s="4">
        <v>685</v>
      </c>
      <c r="K10059" t="s">
        <v>31</v>
      </c>
      <c r="L10059" t="s">
        <v>32</v>
      </c>
      <c r="M10059" t="s">
        <v>33</v>
      </c>
      <c r="N10059" s="4">
        <v>41</v>
      </c>
      <c r="O10059" s="4">
        <v>28085</v>
      </c>
      <c r="P10059" t="s">
        <v>8987</v>
      </c>
      <c r="Q10059" t="s">
        <v>8984</v>
      </c>
      <c r="R10059" t="s">
        <v>8985</v>
      </c>
      <c r="S10059" t="s">
        <v>14885</v>
      </c>
      <c r="T10059" t="s">
        <v>35</v>
      </c>
      <c r="U10059" t="s">
        <v>36</v>
      </c>
      <c r="V10059">
        <v>31676296</v>
      </c>
      <c r="W10059">
        <v>2023</v>
      </c>
      <c r="X10059" t="s">
        <v>178</v>
      </c>
      <c r="Y10059" t="s">
        <v>38</v>
      </c>
      <c r="Z10059" t="s">
        <v>39</v>
      </c>
      <c r="AA10059" t="s">
        <v>40</v>
      </c>
      <c r="AB10059" t="s">
        <v>40</v>
      </c>
    </row>
    <row r="10060" spans="1:28" x14ac:dyDescent="0.35">
      <c r="A10060" t="s">
        <v>28</v>
      </c>
      <c r="B10060" t="s">
        <v>12654</v>
      </c>
      <c r="C10060" t="s">
        <v>71</v>
      </c>
      <c r="D10060" s="1">
        <v>82931101</v>
      </c>
      <c r="E10060" t="s">
        <v>43</v>
      </c>
      <c r="G10060">
        <v>45241</v>
      </c>
      <c r="H10060" s="3">
        <v>1731</v>
      </c>
      <c r="I10060">
        <v>2266913</v>
      </c>
      <c r="J10060" s="4">
        <v>1139</v>
      </c>
      <c r="K10060" t="s">
        <v>31</v>
      </c>
      <c r="L10060" t="s">
        <v>60</v>
      </c>
      <c r="M10060" t="s">
        <v>94</v>
      </c>
      <c r="N10060" s="4">
        <v>10</v>
      </c>
      <c r="O10060" s="4">
        <v>11390</v>
      </c>
      <c r="P10060" t="s">
        <v>8987</v>
      </c>
      <c r="Q10060" t="s">
        <v>57</v>
      </c>
      <c r="R10060" t="s">
        <v>8985</v>
      </c>
      <c r="S10060" t="s">
        <v>14886</v>
      </c>
      <c r="T10060" t="s">
        <v>35</v>
      </c>
      <c r="U10060" t="s">
        <v>36</v>
      </c>
      <c r="V10060">
        <v>0</v>
      </c>
      <c r="W10060">
        <v>2023</v>
      </c>
      <c r="X10060" t="s">
        <v>178</v>
      </c>
      <c r="Y10060" t="s">
        <v>38</v>
      </c>
      <c r="Z10060" t="s">
        <v>39</v>
      </c>
      <c r="AA10060" t="s">
        <v>40</v>
      </c>
      <c r="AB10060" t="s">
        <v>40</v>
      </c>
    </row>
    <row r="10061" spans="1:28" x14ac:dyDescent="0.35">
      <c r="A10061" t="s">
        <v>28</v>
      </c>
      <c r="B10061" t="s">
        <v>12654</v>
      </c>
      <c r="C10061" t="s">
        <v>42</v>
      </c>
      <c r="D10061" s="1">
        <v>82841101</v>
      </c>
      <c r="E10061" t="s">
        <v>30</v>
      </c>
      <c r="G10061">
        <v>45247</v>
      </c>
      <c r="H10061" s="3">
        <v>1644</v>
      </c>
      <c r="I10061">
        <v>2271820</v>
      </c>
      <c r="J10061" s="4">
        <v>465</v>
      </c>
      <c r="K10061" t="s">
        <v>31</v>
      </c>
      <c r="L10061" t="s">
        <v>32</v>
      </c>
      <c r="M10061" t="s">
        <v>33</v>
      </c>
      <c r="N10061" s="4">
        <v>636</v>
      </c>
      <c r="O10061" s="4">
        <v>79360</v>
      </c>
      <c r="P10061" t="s">
        <v>8990</v>
      </c>
      <c r="Q10061" t="s">
        <v>8984</v>
      </c>
      <c r="R10061" t="s">
        <v>8985</v>
      </c>
      <c r="S10061" t="s">
        <v>14887</v>
      </c>
      <c r="T10061" t="s">
        <v>35</v>
      </c>
      <c r="U10061" t="s">
        <v>36</v>
      </c>
      <c r="V10061">
        <v>0</v>
      </c>
      <c r="W10061">
        <v>2023</v>
      </c>
      <c r="X10061" t="s">
        <v>178</v>
      </c>
      <c r="Y10061" t="s">
        <v>38</v>
      </c>
      <c r="Z10061" t="s">
        <v>39</v>
      </c>
      <c r="AA10061" t="s">
        <v>40</v>
      </c>
      <c r="AB10061" t="s">
        <v>40</v>
      </c>
    </row>
    <row r="10062" spans="1:28" x14ac:dyDescent="0.35">
      <c r="A10062" t="s">
        <v>28</v>
      </c>
      <c r="B10062" t="s">
        <v>12654</v>
      </c>
      <c r="C10062" t="s">
        <v>42</v>
      </c>
      <c r="D10062" s="1">
        <v>82841101</v>
      </c>
      <c r="E10062" t="s">
        <v>53</v>
      </c>
      <c r="G10062">
        <v>45250</v>
      </c>
      <c r="H10062" s="3">
        <v>2</v>
      </c>
      <c r="I10062">
        <v>2274704</v>
      </c>
      <c r="J10062" s="4">
        <v>2500</v>
      </c>
      <c r="K10062" t="s">
        <v>31</v>
      </c>
      <c r="L10062" t="s">
        <v>60</v>
      </c>
      <c r="M10062" t="s">
        <v>94</v>
      </c>
      <c r="N10062" s="4">
        <v>49</v>
      </c>
      <c r="O10062" s="4">
        <v>121045</v>
      </c>
      <c r="P10062" t="s">
        <v>8987</v>
      </c>
      <c r="Q10062" t="s">
        <v>57</v>
      </c>
      <c r="R10062" t="s">
        <v>8985</v>
      </c>
      <c r="S10062" t="s">
        <v>14888</v>
      </c>
      <c r="T10062" t="s">
        <v>35</v>
      </c>
      <c r="U10062" t="s">
        <v>36</v>
      </c>
      <c r="V10062">
        <v>31676817</v>
      </c>
      <c r="W10062">
        <v>2023</v>
      </c>
      <c r="X10062" t="s">
        <v>178</v>
      </c>
      <c r="Y10062" t="s">
        <v>38</v>
      </c>
      <c r="Z10062" t="s">
        <v>39</v>
      </c>
      <c r="AA10062" t="s">
        <v>40</v>
      </c>
      <c r="AB10062" t="s">
        <v>38</v>
      </c>
    </row>
    <row r="10063" spans="1:28" x14ac:dyDescent="0.35">
      <c r="A10063" t="s">
        <v>1655</v>
      </c>
      <c r="B10063" t="s">
        <v>12654</v>
      </c>
      <c r="C10063" t="s">
        <v>1487</v>
      </c>
      <c r="D10063" s="1">
        <v>82021106</v>
      </c>
      <c r="E10063" t="s">
        <v>43</v>
      </c>
      <c r="G10063">
        <v>45252</v>
      </c>
      <c r="H10063" s="3">
        <v>1635</v>
      </c>
      <c r="I10063">
        <v>2275893</v>
      </c>
      <c r="J10063" s="4">
        <v>1368</v>
      </c>
      <c r="K10063" t="s">
        <v>31</v>
      </c>
      <c r="L10063" t="s">
        <v>32</v>
      </c>
      <c r="M10063" t="s">
        <v>33</v>
      </c>
      <c r="N10063" s="4">
        <v>2</v>
      </c>
      <c r="O10063" s="4">
        <v>2736</v>
      </c>
      <c r="P10063" t="s">
        <v>8983</v>
      </c>
      <c r="Q10063" t="s">
        <v>8984</v>
      </c>
      <c r="R10063" t="s">
        <v>8985</v>
      </c>
      <c r="S10063" t="s">
        <v>14889</v>
      </c>
      <c r="T10063" t="s">
        <v>35</v>
      </c>
      <c r="U10063" t="s">
        <v>36</v>
      </c>
      <c r="V10063">
        <v>31677105</v>
      </c>
      <c r="W10063">
        <v>2023</v>
      </c>
      <c r="X10063" t="s">
        <v>178</v>
      </c>
      <c r="Y10063" t="s">
        <v>38</v>
      </c>
      <c r="Z10063" t="s">
        <v>39</v>
      </c>
      <c r="AA10063" t="s">
        <v>40</v>
      </c>
      <c r="AB10063" t="s">
        <v>40</v>
      </c>
    </row>
    <row r="10064" spans="1:28" x14ac:dyDescent="0.35">
      <c r="A10064" t="s">
        <v>2397</v>
      </c>
      <c r="B10064" t="s">
        <v>12653</v>
      </c>
      <c r="C10064" t="s">
        <v>2421</v>
      </c>
      <c r="D10064" s="1">
        <v>42841112</v>
      </c>
      <c r="E10064" t="s">
        <v>59</v>
      </c>
      <c r="G10064">
        <v>45248</v>
      </c>
      <c r="H10064" s="3">
        <v>1310</v>
      </c>
      <c r="I10064">
        <v>2272659</v>
      </c>
      <c r="J10064" s="4">
        <v>612</v>
      </c>
      <c r="K10064" t="s">
        <v>31</v>
      </c>
      <c r="L10064" t="s">
        <v>66</v>
      </c>
      <c r="M10064" t="s">
        <v>415</v>
      </c>
      <c r="N10064" s="4">
        <v>1004</v>
      </c>
      <c r="O10064" s="4">
        <v>136946</v>
      </c>
      <c r="P10064" t="s">
        <v>8992</v>
      </c>
      <c r="Q10064" t="s">
        <v>79</v>
      </c>
      <c r="R10064" t="s">
        <v>8985</v>
      </c>
      <c r="S10064" t="s">
        <v>14890</v>
      </c>
      <c r="T10064" t="s">
        <v>35</v>
      </c>
      <c r="U10064" t="s">
        <v>36</v>
      </c>
      <c r="V10064">
        <v>0</v>
      </c>
      <c r="W10064">
        <v>2023</v>
      </c>
      <c r="X10064" t="s">
        <v>178</v>
      </c>
      <c r="Y10064" t="s">
        <v>38</v>
      </c>
      <c r="Z10064" t="s">
        <v>39</v>
      </c>
      <c r="AA10064" t="s">
        <v>40</v>
      </c>
      <c r="AB10064" t="s">
        <v>40</v>
      </c>
    </row>
    <row r="10065" spans="1:28" x14ac:dyDescent="0.35">
      <c r="A10065" t="s">
        <v>2397</v>
      </c>
      <c r="B10065" t="s">
        <v>12653</v>
      </c>
      <c r="C10065" t="s">
        <v>2434</v>
      </c>
      <c r="D10065" s="1">
        <v>42981101</v>
      </c>
      <c r="E10065" t="s">
        <v>43</v>
      </c>
      <c r="G10065">
        <v>45248</v>
      </c>
      <c r="H10065" s="3">
        <v>1844</v>
      </c>
      <c r="I10065">
        <v>2273104</v>
      </c>
      <c r="J10065" s="4">
        <v>1137</v>
      </c>
      <c r="K10065" t="s">
        <v>31</v>
      </c>
      <c r="L10065" t="s">
        <v>32</v>
      </c>
      <c r="M10065" t="s">
        <v>33</v>
      </c>
      <c r="N10065" s="4">
        <v>8</v>
      </c>
      <c r="O10065" s="4">
        <v>9096</v>
      </c>
      <c r="P10065" t="s">
        <v>8987</v>
      </c>
      <c r="Q10065" t="s">
        <v>8984</v>
      </c>
      <c r="R10065" t="s">
        <v>8985</v>
      </c>
      <c r="S10065" t="s">
        <v>14891</v>
      </c>
      <c r="T10065" t="s">
        <v>35</v>
      </c>
      <c r="U10065" t="s">
        <v>36</v>
      </c>
      <c r="V10065">
        <v>0</v>
      </c>
      <c r="W10065">
        <v>2023</v>
      </c>
      <c r="X10065" t="s">
        <v>178</v>
      </c>
      <c r="Y10065" t="s">
        <v>38</v>
      </c>
      <c r="Z10065" t="s">
        <v>422</v>
      </c>
      <c r="AA10065" t="s">
        <v>40</v>
      </c>
      <c r="AB10065" t="s">
        <v>38</v>
      </c>
    </row>
    <row r="10066" spans="1:28" x14ac:dyDescent="0.35">
      <c r="A10066" t="s">
        <v>2397</v>
      </c>
      <c r="B10066" t="s">
        <v>12653</v>
      </c>
      <c r="C10066" t="s">
        <v>2434</v>
      </c>
      <c r="D10066" s="1">
        <v>42981101</v>
      </c>
      <c r="E10066" t="s">
        <v>43</v>
      </c>
      <c r="G10066">
        <v>45247</v>
      </c>
      <c r="H10066" s="3">
        <v>902</v>
      </c>
      <c r="I10066">
        <v>2271370</v>
      </c>
      <c r="J10066" s="4">
        <v>495</v>
      </c>
      <c r="K10066" t="s">
        <v>31</v>
      </c>
      <c r="L10066" t="s">
        <v>32</v>
      </c>
      <c r="M10066" t="s">
        <v>33</v>
      </c>
      <c r="N10066" s="4">
        <v>7</v>
      </c>
      <c r="O10066" s="4">
        <v>3465</v>
      </c>
      <c r="P10066" t="s">
        <v>8987</v>
      </c>
      <c r="Q10066" t="s">
        <v>8984</v>
      </c>
      <c r="R10066" t="s">
        <v>8985</v>
      </c>
      <c r="S10066" t="s">
        <v>3996</v>
      </c>
      <c r="T10066" t="s">
        <v>35</v>
      </c>
      <c r="U10066" t="s">
        <v>36</v>
      </c>
      <c r="V10066">
        <v>46061014</v>
      </c>
      <c r="W10066">
        <v>2023</v>
      </c>
      <c r="X10066" t="s">
        <v>178</v>
      </c>
      <c r="Y10066" t="s">
        <v>38</v>
      </c>
      <c r="Z10066" t="s">
        <v>39</v>
      </c>
      <c r="AA10066" t="s">
        <v>40</v>
      </c>
      <c r="AB10066" t="s">
        <v>40</v>
      </c>
    </row>
    <row r="10067" spans="1:28" x14ac:dyDescent="0.35">
      <c r="A10067" t="s">
        <v>2397</v>
      </c>
      <c r="B10067" t="s">
        <v>12653</v>
      </c>
      <c r="C10067" t="s">
        <v>2441</v>
      </c>
      <c r="D10067" s="1">
        <v>43081101</v>
      </c>
      <c r="E10067" t="s">
        <v>43</v>
      </c>
      <c r="G10067">
        <v>45248</v>
      </c>
      <c r="H10067" s="3">
        <v>1720</v>
      </c>
      <c r="I10067">
        <v>2272929</v>
      </c>
      <c r="J10067" s="4">
        <v>1319</v>
      </c>
      <c r="K10067" t="s">
        <v>31</v>
      </c>
      <c r="L10067" t="s">
        <v>32</v>
      </c>
      <c r="M10067" t="s">
        <v>33</v>
      </c>
      <c r="N10067" s="4">
        <v>50</v>
      </c>
      <c r="O10067" s="4">
        <v>65950</v>
      </c>
      <c r="P10067" t="s">
        <v>8987</v>
      </c>
      <c r="Q10067" t="s">
        <v>8984</v>
      </c>
      <c r="R10067" t="s">
        <v>8985</v>
      </c>
      <c r="S10067" t="s">
        <v>14892</v>
      </c>
      <c r="T10067" t="s">
        <v>35</v>
      </c>
      <c r="U10067" t="s">
        <v>36</v>
      </c>
      <c r="V10067">
        <v>0</v>
      </c>
      <c r="W10067">
        <v>2023</v>
      </c>
      <c r="X10067" t="s">
        <v>178</v>
      </c>
      <c r="Y10067" t="s">
        <v>38</v>
      </c>
      <c r="Z10067" t="s">
        <v>51</v>
      </c>
      <c r="AA10067" t="s">
        <v>40</v>
      </c>
      <c r="AB10067" t="s">
        <v>40</v>
      </c>
    </row>
    <row r="10068" spans="1:28" x14ac:dyDescent="0.35">
      <c r="A10068" t="s">
        <v>2397</v>
      </c>
      <c r="B10068" t="s">
        <v>12653</v>
      </c>
      <c r="C10068" t="s">
        <v>2414</v>
      </c>
      <c r="D10068" s="1">
        <v>42761102</v>
      </c>
      <c r="E10068" t="s">
        <v>43</v>
      </c>
      <c r="G10068">
        <v>45236</v>
      </c>
      <c r="H10068" s="3">
        <v>339</v>
      </c>
      <c r="I10068">
        <v>2260983</v>
      </c>
      <c r="J10068" s="4">
        <v>545</v>
      </c>
      <c r="K10068" t="s">
        <v>31</v>
      </c>
      <c r="L10068" t="s">
        <v>32</v>
      </c>
      <c r="M10068" t="s">
        <v>33</v>
      </c>
      <c r="N10068" s="4">
        <v>6</v>
      </c>
      <c r="O10068" s="4">
        <v>3270</v>
      </c>
      <c r="P10068" t="s">
        <v>8987</v>
      </c>
      <c r="Q10068" t="s">
        <v>8984</v>
      </c>
      <c r="R10068" t="s">
        <v>8985</v>
      </c>
      <c r="S10068" t="s">
        <v>3995</v>
      </c>
      <c r="T10068" t="s">
        <v>35</v>
      </c>
      <c r="U10068" t="s">
        <v>36</v>
      </c>
      <c r="V10068">
        <v>0</v>
      </c>
      <c r="W10068">
        <v>2023</v>
      </c>
      <c r="X10068" t="s">
        <v>178</v>
      </c>
      <c r="Y10068" t="s">
        <v>38</v>
      </c>
      <c r="Z10068" t="s">
        <v>64</v>
      </c>
      <c r="AA10068" t="s">
        <v>40</v>
      </c>
      <c r="AB10068" t="s">
        <v>40</v>
      </c>
    </row>
    <row r="10069" spans="1:28" x14ac:dyDescent="0.35">
      <c r="A10069" t="s">
        <v>2397</v>
      </c>
      <c r="B10069" t="s">
        <v>12653</v>
      </c>
      <c r="C10069" t="s">
        <v>2414</v>
      </c>
      <c r="D10069" s="1">
        <v>42761102</v>
      </c>
      <c r="E10069" t="s">
        <v>43</v>
      </c>
      <c r="G10069">
        <v>45248</v>
      </c>
      <c r="H10069" s="3">
        <v>1717</v>
      </c>
      <c r="I10069">
        <v>2272925</v>
      </c>
      <c r="J10069" s="4">
        <v>1189</v>
      </c>
      <c r="K10069" t="s">
        <v>31</v>
      </c>
      <c r="L10069" t="s">
        <v>32</v>
      </c>
      <c r="M10069" t="s">
        <v>33</v>
      </c>
      <c r="N10069" s="4">
        <v>9</v>
      </c>
      <c r="O10069" s="4">
        <v>10701</v>
      </c>
      <c r="P10069" t="s">
        <v>8987</v>
      </c>
      <c r="Q10069" t="s">
        <v>8984</v>
      </c>
      <c r="R10069" t="s">
        <v>8985</v>
      </c>
      <c r="S10069" t="s">
        <v>14893</v>
      </c>
      <c r="T10069" t="s">
        <v>35</v>
      </c>
      <c r="U10069" t="s">
        <v>36</v>
      </c>
      <c r="V10069">
        <v>0</v>
      </c>
      <c r="W10069">
        <v>2023</v>
      </c>
      <c r="X10069" t="s">
        <v>178</v>
      </c>
      <c r="Y10069" t="s">
        <v>38</v>
      </c>
      <c r="Z10069" t="s">
        <v>64</v>
      </c>
      <c r="AA10069" t="s">
        <v>40</v>
      </c>
      <c r="AB10069" t="s">
        <v>40</v>
      </c>
    </row>
    <row r="10070" spans="1:28" x14ac:dyDescent="0.35">
      <c r="A10070" t="s">
        <v>2397</v>
      </c>
      <c r="B10070" t="s">
        <v>12653</v>
      </c>
      <c r="C10070" t="s">
        <v>2515</v>
      </c>
      <c r="D10070" s="1">
        <v>42761104</v>
      </c>
      <c r="E10070" t="s">
        <v>43</v>
      </c>
      <c r="G10070">
        <v>45248</v>
      </c>
      <c r="H10070" s="3">
        <v>2302</v>
      </c>
      <c r="I10070">
        <v>2273366</v>
      </c>
      <c r="J10070" s="4">
        <v>696</v>
      </c>
      <c r="K10070" t="s">
        <v>31</v>
      </c>
      <c r="L10070" t="s">
        <v>32</v>
      </c>
      <c r="M10070" t="s">
        <v>33</v>
      </c>
      <c r="N10070" s="4">
        <v>61</v>
      </c>
      <c r="O10070" s="4">
        <v>42456</v>
      </c>
      <c r="P10070" t="s">
        <v>8987</v>
      </c>
      <c r="Q10070" t="s">
        <v>8984</v>
      </c>
      <c r="R10070" t="s">
        <v>8985</v>
      </c>
      <c r="S10070" t="s">
        <v>3997</v>
      </c>
      <c r="T10070" t="s">
        <v>35</v>
      </c>
      <c r="U10070" t="s">
        <v>36</v>
      </c>
      <c r="V10070">
        <v>0</v>
      </c>
      <c r="W10070">
        <v>2023</v>
      </c>
      <c r="X10070" t="s">
        <v>178</v>
      </c>
      <c r="Y10070" t="s">
        <v>38</v>
      </c>
      <c r="Z10070" t="s">
        <v>39</v>
      </c>
      <c r="AA10070" t="s">
        <v>40</v>
      </c>
      <c r="AB10070" t="s">
        <v>40</v>
      </c>
    </row>
    <row r="10071" spans="1:28" x14ac:dyDescent="0.35">
      <c r="A10071" t="s">
        <v>2397</v>
      </c>
      <c r="B10071" t="s">
        <v>12653</v>
      </c>
      <c r="C10071" t="s">
        <v>2404</v>
      </c>
      <c r="D10071" s="1">
        <v>192221102</v>
      </c>
      <c r="E10071" t="s">
        <v>30</v>
      </c>
      <c r="G10071">
        <v>45233</v>
      </c>
      <c r="H10071" s="3">
        <v>1702</v>
      </c>
      <c r="I10071">
        <v>2259461</v>
      </c>
      <c r="J10071" s="4">
        <v>429</v>
      </c>
      <c r="K10071" t="s">
        <v>31</v>
      </c>
      <c r="L10071" t="s">
        <v>60</v>
      </c>
      <c r="M10071" t="s">
        <v>94</v>
      </c>
      <c r="N10071" s="4">
        <v>253</v>
      </c>
      <c r="O10071" s="4">
        <v>53211</v>
      </c>
      <c r="P10071" t="s">
        <v>8983</v>
      </c>
      <c r="Q10071" t="s">
        <v>8984</v>
      </c>
      <c r="R10071" t="s">
        <v>8985</v>
      </c>
      <c r="S10071" t="s">
        <v>14894</v>
      </c>
      <c r="T10071" t="s">
        <v>35</v>
      </c>
      <c r="U10071" t="s">
        <v>36</v>
      </c>
      <c r="V10071">
        <v>31675286</v>
      </c>
      <c r="W10071">
        <v>2023</v>
      </c>
      <c r="X10071" t="s">
        <v>178</v>
      </c>
      <c r="Y10071" t="s">
        <v>38</v>
      </c>
      <c r="Z10071" t="s">
        <v>39</v>
      </c>
      <c r="AA10071" t="s">
        <v>40</v>
      </c>
      <c r="AB10071" t="s">
        <v>40</v>
      </c>
    </row>
    <row r="10072" spans="1:28" x14ac:dyDescent="0.35">
      <c r="A10072" t="s">
        <v>2397</v>
      </c>
      <c r="B10072" t="s">
        <v>12653</v>
      </c>
      <c r="C10072" t="s">
        <v>2404</v>
      </c>
      <c r="D10072" s="1">
        <v>192221102</v>
      </c>
      <c r="E10072" t="s">
        <v>43</v>
      </c>
      <c r="G10072">
        <v>45237</v>
      </c>
      <c r="H10072" s="3">
        <v>1759</v>
      </c>
      <c r="I10072">
        <v>2263165</v>
      </c>
      <c r="J10072" s="4">
        <v>810</v>
      </c>
      <c r="K10072" t="s">
        <v>31</v>
      </c>
      <c r="L10072" t="s">
        <v>32</v>
      </c>
      <c r="M10072" t="s">
        <v>33</v>
      </c>
      <c r="N10072" s="4">
        <v>10</v>
      </c>
      <c r="O10072" s="4">
        <v>8100</v>
      </c>
      <c r="P10072" t="s">
        <v>8987</v>
      </c>
      <c r="Q10072" t="s">
        <v>8984</v>
      </c>
      <c r="R10072" t="s">
        <v>8985</v>
      </c>
      <c r="S10072" t="s">
        <v>14895</v>
      </c>
      <c r="T10072" t="s">
        <v>35</v>
      </c>
      <c r="U10072" t="s">
        <v>36</v>
      </c>
      <c r="V10072">
        <v>0</v>
      </c>
      <c r="W10072">
        <v>2023</v>
      </c>
      <c r="X10072" t="s">
        <v>178</v>
      </c>
      <c r="Y10072" t="s">
        <v>38</v>
      </c>
      <c r="Z10072" t="s">
        <v>64</v>
      </c>
      <c r="AA10072" t="s">
        <v>40</v>
      </c>
      <c r="AB10072" t="s">
        <v>40</v>
      </c>
    </row>
    <row r="10073" spans="1:28" x14ac:dyDescent="0.35">
      <c r="A10073" t="s">
        <v>2397</v>
      </c>
      <c r="B10073" t="s">
        <v>12653</v>
      </c>
      <c r="C10073" t="s">
        <v>2842</v>
      </c>
      <c r="D10073" s="1">
        <v>192461101</v>
      </c>
      <c r="E10073" t="s">
        <v>30</v>
      </c>
      <c r="G10073">
        <v>45248</v>
      </c>
      <c r="H10073" s="3">
        <v>1709</v>
      </c>
      <c r="I10073">
        <v>2272923</v>
      </c>
      <c r="J10073" s="4">
        <v>1525</v>
      </c>
      <c r="K10073" t="s">
        <v>31</v>
      </c>
      <c r="L10073" t="s">
        <v>32</v>
      </c>
      <c r="M10073" t="s">
        <v>33</v>
      </c>
      <c r="N10073" s="4">
        <v>38</v>
      </c>
      <c r="O10073" s="4">
        <v>50038</v>
      </c>
      <c r="P10073" t="s">
        <v>9171</v>
      </c>
      <c r="Q10073" t="s">
        <v>8984</v>
      </c>
      <c r="R10073" t="s">
        <v>8985</v>
      </c>
      <c r="S10073" t="s">
        <v>14896</v>
      </c>
      <c r="T10073" t="s">
        <v>35</v>
      </c>
      <c r="U10073" t="s">
        <v>36</v>
      </c>
      <c r="V10073">
        <v>0</v>
      </c>
      <c r="W10073">
        <v>2023</v>
      </c>
      <c r="X10073" t="s">
        <v>178</v>
      </c>
      <c r="Y10073" t="s">
        <v>38</v>
      </c>
      <c r="Z10073" t="s">
        <v>64</v>
      </c>
      <c r="AA10073" t="s">
        <v>40</v>
      </c>
      <c r="AB10073" t="s">
        <v>40</v>
      </c>
    </row>
    <row r="10074" spans="1:28" x14ac:dyDescent="0.35">
      <c r="A10074" t="s">
        <v>4028</v>
      </c>
      <c r="B10074" t="s">
        <v>12653</v>
      </c>
      <c r="C10074" t="s">
        <v>4039</v>
      </c>
      <c r="D10074" s="1">
        <v>182601102</v>
      </c>
      <c r="E10074" t="s">
        <v>53</v>
      </c>
      <c r="G10074">
        <v>45245</v>
      </c>
      <c r="H10074" s="3">
        <v>1704</v>
      </c>
      <c r="I10074">
        <v>2270258</v>
      </c>
      <c r="J10074" s="4">
        <v>405</v>
      </c>
      <c r="K10074" t="s">
        <v>31</v>
      </c>
      <c r="L10074" t="s">
        <v>32</v>
      </c>
      <c r="M10074" t="s">
        <v>83</v>
      </c>
      <c r="N10074" s="4">
        <v>80</v>
      </c>
      <c r="O10074" s="4">
        <v>32400</v>
      </c>
      <c r="P10074" t="s">
        <v>8990</v>
      </c>
      <c r="Q10074" t="s">
        <v>8984</v>
      </c>
      <c r="R10074" t="s">
        <v>8985</v>
      </c>
      <c r="S10074" t="s">
        <v>4431</v>
      </c>
      <c r="T10074" t="s">
        <v>35</v>
      </c>
      <c r="U10074" t="s">
        <v>36</v>
      </c>
      <c r="V10074">
        <v>31676533</v>
      </c>
      <c r="W10074">
        <v>2023</v>
      </c>
      <c r="X10074" t="s">
        <v>178</v>
      </c>
      <c r="Y10074" t="s">
        <v>38</v>
      </c>
      <c r="Z10074" t="s">
        <v>39</v>
      </c>
      <c r="AA10074" t="s">
        <v>40</v>
      </c>
      <c r="AB10074" t="s">
        <v>38</v>
      </c>
    </row>
    <row r="10075" spans="1:28" x14ac:dyDescent="0.35">
      <c r="A10075" t="s">
        <v>4433</v>
      </c>
      <c r="B10075" t="s">
        <v>12653</v>
      </c>
      <c r="C10075" t="s">
        <v>4444</v>
      </c>
      <c r="D10075" s="1">
        <v>14052103</v>
      </c>
      <c r="E10075" t="s">
        <v>59</v>
      </c>
      <c r="G10075">
        <v>45236</v>
      </c>
      <c r="H10075" s="3">
        <v>12</v>
      </c>
      <c r="I10075">
        <v>2260877</v>
      </c>
      <c r="J10075" s="4">
        <v>780</v>
      </c>
      <c r="K10075" t="s">
        <v>31</v>
      </c>
      <c r="L10075" t="s">
        <v>66</v>
      </c>
      <c r="M10075" t="s">
        <v>415</v>
      </c>
      <c r="N10075" s="4">
        <v>5000</v>
      </c>
      <c r="O10075" s="4">
        <v>395377</v>
      </c>
      <c r="P10075" t="s">
        <v>8990</v>
      </c>
      <c r="Q10075" t="s">
        <v>8984</v>
      </c>
      <c r="R10075" t="s">
        <v>8985</v>
      </c>
      <c r="S10075" t="s">
        <v>4486</v>
      </c>
      <c r="T10075" t="s">
        <v>35</v>
      </c>
      <c r="U10075" t="s">
        <v>36</v>
      </c>
      <c r="V10075">
        <v>31675429</v>
      </c>
      <c r="W10075">
        <v>2023</v>
      </c>
      <c r="X10075" t="s">
        <v>178</v>
      </c>
      <c r="Y10075" t="s">
        <v>38</v>
      </c>
      <c r="Z10075" t="s">
        <v>39</v>
      </c>
      <c r="AA10075" t="s">
        <v>40</v>
      </c>
      <c r="AB10075" t="s">
        <v>40</v>
      </c>
    </row>
    <row r="10076" spans="1:28" x14ac:dyDescent="0.35">
      <c r="A10076" t="s">
        <v>4487</v>
      </c>
      <c r="B10076" t="s">
        <v>12654</v>
      </c>
      <c r="C10076" t="s">
        <v>4500</v>
      </c>
      <c r="D10076" s="1">
        <v>43432104</v>
      </c>
      <c r="E10076" t="s">
        <v>43</v>
      </c>
      <c r="G10076">
        <v>45250</v>
      </c>
      <c r="H10076" s="3">
        <v>821</v>
      </c>
      <c r="I10076">
        <v>2273937</v>
      </c>
      <c r="J10076" s="4">
        <v>579</v>
      </c>
      <c r="K10076" t="s">
        <v>31</v>
      </c>
      <c r="L10076" t="s">
        <v>60</v>
      </c>
      <c r="M10076" t="s">
        <v>94</v>
      </c>
      <c r="N10076" s="4">
        <v>2</v>
      </c>
      <c r="O10076" s="4">
        <v>1158</v>
      </c>
      <c r="P10076" t="s">
        <v>8987</v>
      </c>
      <c r="Q10076" t="s">
        <v>8984</v>
      </c>
      <c r="R10076" t="s">
        <v>8985</v>
      </c>
      <c r="S10076" t="s">
        <v>5108</v>
      </c>
      <c r="T10076" t="s">
        <v>35</v>
      </c>
      <c r="U10076" t="s">
        <v>36</v>
      </c>
      <c r="V10076">
        <v>0</v>
      </c>
      <c r="W10076">
        <v>2023</v>
      </c>
      <c r="X10076" t="s">
        <v>178</v>
      </c>
      <c r="Y10076" t="s">
        <v>38</v>
      </c>
      <c r="Z10076" t="s">
        <v>45</v>
      </c>
      <c r="AA10076" t="s">
        <v>40</v>
      </c>
      <c r="AB10076" t="s">
        <v>40</v>
      </c>
    </row>
    <row r="10077" spans="1:28" x14ac:dyDescent="0.35">
      <c r="A10077" t="s">
        <v>5113</v>
      </c>
      <c r="B10077" t="s">
        <v>12654</v>
      </c>
      <c r="C10077" t="s">
        <v>5194</v>
      </c>
      <c r="D10077" s="1">
        <v>102831103</v>
      </c>
      <c r="E10077" t="s">
        <v>30</v>
      </c>
      <c r="G10077">
        <v>45234</v>
      </c>
      <c r="H10077" s="3">
        <v>1345</v>
      </c>
      <c r="I10077">
        <v>2260021</v>
      </c>
      <c r="J10077" s="4">
        <v>675</v>
      </c>
      <c r="K10077" t="s">
        <v>31</v>
      </c>
      <c r="L10077" t="s">
        <v>60</v>
      </c>
      <c r="M10077" t="s">
        <v>94</v>
      </c>
      <c r="N10077" s="4">
        <v>866</v>
      </c>
      <c r="O10077" s="4">
        <v>34914</v>
      </c>
      <c r="P10077" t="s">
        <v>8983</v>
      </c>
      <c r="Q10077" t="s">
        <v>57</v>
      </c>
      <c r="R10077" t="s">
        <v>8985</v>
      </c>
      <c r="S10077" t="s">
        <v>14897</v>
      </c>
      <c r="T10077" t="s">
        <v>35</v>
      </c>
      <c r="U10077" t="s">
        <v>36</v>
      </c>
      <c r="V10077">
        <v>0</v>
      </c>
      <c r="W10077">
        <v>2023</v>
      </c>
      <c r="X10077" t="s">
        <v>178</v>
      </c>
      <c r="Y10077" t="s">
        <v>38</v>
      </c>
      <c r="Z10077" t="s">
        <v>39</v>
      </c>
      <c r="AA10077" t="s">
        <v>40</v>
      </c>
      <c r="AB10077" t="s">
        <v>40</v>
      </c>
    </row>
    <row r="10078" spans="1:28" x14ac:dyDescent="0.35">
      <c r="A10078" t="s">
        <v>5113</v>
      </c>
      <c r="B10078" t="s">
        <v>12653</v>
      </c>
      <c r="C10078" t="s">
        <v>5122</v>
      </c>
      <c r="D10078" s="1">
        <v>102541101</v>
      </c>
      <c r="E10078" t="s">
        <v>43</v>
      </c>
      <c r="G10078">
        <v>45248</v>
      </c>
      <c r="H10078" s="3">
        <v>1933</v>
      </c>
      <c r="I10078">
        <v>2273368</v>
      </c>
      <c r="J10078" s="4">
        <v>832</v>
      </c>
      <c r="K10078" t="s">
        <v>31</v>
      </c>
      <c r="L10078" t="s">
        <v>32</v>
      </c>
      <c r="M10078" t="s">
        <v>33</v>
      </c>
      <c r="N10078" s="4">
        <v>3</v>
      </c>
      <c r="O10078" s="4">
        <v>2496</v>
      </c>
      <c r="P10078" t="s">
        <v>14898</v>
      </c>
      <c r="Q10078" t="s">
        <v>8984</v>
      </c>
      <c r="R10078" t="s">
        <v>8985</v>
      </c>
      <c r="S10078" t="s">
        <v>14899</v>
      </c>
      <c r="T10078" t="s">
        <v>35</v>
      </c>
      <c r="U10078" t="s">
        <v>36</v>
      </c>
      <c r="V10078">
        <v>0</v>
      </c>
      <c r="W10078">
        <v>2023</v>
      </c>
      <c r="X10078" t="s">
        <v>178</v>
      </c>
      <c r="Y10078" t="s">
        <v>38</v>
      </c>
      <c r="Z10078" t="s">
        <v>39</v>
      </c>
      <c r="AA10078" t="s">
        <v>40</v>
      </c>
      <c r="AB10078" t="s">
        <v>40</v>
      </c>
    </row>
    <row r="10079" spans="1:28" x14ac:dyDescent="0.35">
      <c r="A10079" t="s">
        <v>5113</v>
      </c>
      <c r="B10079" t="s">
        <v>12654</v>
      </c>
      <c r="C10079" t="s">
        <v>5118</v>
      </c>
      <c r="D10079" s="1">
        <v>102541102</v>
      </c>
      <c r="E10079" t="s">
        <v>43</v>
      </c>
      <c r="G10079">
        <v>45248</v>
      </c>
      <c r="H10079" s="3">
        <v>1925</v>
      </c>
      <c r="I10079">
        <v>2273148</v>
      </c>
      <c r="J10079" s="4">
        <v>1252</v>
      </c>
      <c r="K10079" t="s">
        <v>31</v>
      </c>
      <c r="L10079" t="s">
        <v>32</v>
      </c>
      <c r="M10079" t="s">
        <v>33</v>
      </c>
      <c r="N10079" s="4">
        <v>5</v>
      </c>
      <c r="O10079" s="4">
        <v>6260</v>
      </c>
      <c r="P10079" t="s">
        <v>13141</v>
      </c>
      <c r="Q10079" t="s">
        <v>8984</v>
      </c>
      <c r="R10079" t="s">
        <v>8985</v>
      </c>
      <c r="S10079" t="s">
        <v>14900</v>
      </c>
      <c r="T10079" t="s">
        <v>35</v>
      </c>
      <c r="U10079" t="s">
        <v>36</v>
      </c>
      <c r="V10079">
        <v>0</v>
      </c>
      <c r="W10079">
        <v>2023</v>
      </c>
      <c r="X10079" t="s">
        <v>178</v>
      </c>
      <c r="Y10079" t="s">
        <v>38</v>
      </c>
      <c r="Z10079" t="s">
        <v>64</v>
      </c>
      <c r="AA10079" t="s">
        <v>40</v>
      </c>
      <c r="AB10079" t="s">
        <v>40</v>
      </c>
    </row>
    <row r="10080" spans="1:28" x14ac:dyDescent="0.35">
      <c r="A10080" t="s">
        <v>5113</v>
      </c>
      <c r="B10080" t="s">
        <v>12654</v>
      </c>
      <c r="C10080" t="s">
        <v>5118</v>
      </c>
      <c r="D10080" s="1">
        <v>102541102</v>
      </c>
      <c r="E10080" t="s">
        <v>43</v>
      </c>
      <c r="G10080">
        <v>45247</v>
      </c>
      <c r="H10080" s="3">
        <v>2255</v>
      </c>
      <c r="I10080">
        <v>2273362</v>
      </c>
      <c r="J10080" s="4">
        <v>2554</v>
      </c>
      <c r="K10080" t="s">
        <v>31</v>
      </c>
      <c r="L10080" t="s">
        <v>32</v>
      </c>
      <c r="M10080" t="s">
        <v>33</v>
      </c>
      <c r="N10080" s="4">
        <v>2</v>
      </c>
      <c r="O10080" s="4">
        <v>5108</v>
      </c>
      <c r="P10080" t="s">
        <v>9171</v>
      </c>
      <c r="Q10080" t="s">
        <v>8984</v>
      </c>
      <c r="R10080" t="s">
        <v>8985</v>
      </c>
      <c r="S10080" t="s">
        <v>14901</v>
      </c>
      <c r="T10080" t="s">
        <v>35</v>
      </c>
      <c r="U10080" t="s">
        <v>36</v>
      </c>
      <c r="V10080">
        <v>0</v>
      </c>
      <c r="W10080">
        <v>2023</v>
      </c>
      <c r="X10080" t="s">
        <v>178</v>
      </c>
      <c r="Y10080" t="s">
        <v>38</v>
      </c>
      <c r="Z10080" t="s">
        <v>422</v>
      </c>
      <c r="AA10080" t="s">
        <v>40</v>
      </c>
      <c r="AB10080" t="s">
        <v>38</v>
      </c>
    </row>
    <row r="10081" spans="1:28" x14ac:dyDescent="0.35">
      <c r="A10081" t="s">
        <v>5879</v>
      </c>
      <c r="B10081" t="s">
        <v>12653</v>
      </c>
      <c r="C10081" t="s">
        <v>5883</v>
      </c>
      <c r="D10081" s="1">
        <v>24131103</v>
      </c>
      <c r="E10081" t="s">
        <v>43</v>
      </c>
      <c r="G10081">
        <v>45248</v>
      </c>
      <c r="H10081" s="3">
        <v>1126</v>
      </c>
      <c r="I10081">
        <v>2272489</v>
      </c>
      <c r="J10081" s="4">
        <v>3053</v>
      </c>
      <c r="K10081" t="s">
        <v>31</v>
      </c>
      <c r="L10081" t="s">
        <v>66</v>
      </c>
      <c r="M10081" t="s">
        <v>415</v>
      </c>
      <c r="N10081" s="4">
        <v>22</v>
      </c>
      <c r="O10081" s="4">
        <v>67166</v>
      </c>
      <c r="P10081" t="s">
        <v>8987</v>
      </c>
      <c r="Q10081" t="s">
        <v>8984</v>
      </c>
      <c r="R10081" t="s">
        <v>47</v>
      </c>
      <c r="S10081" t="s">
        <v>14902</v>
      </c>
      <c r="T10081" t="s">
        <v>35</v>
      </c>
      <c r="U10081" t="s">
        <v>36</v>
      </c>
      <c r="V10081">
        <v>46061136</v>
      </c>
      <c r="W10081">
        <v>2023</v>
      </c>
      <c r="X10081" t="s">
        <v>178</v>
      </c>
      <c r="Y10081" t="s">
        <v>38</v>
      </c>
      <c r="Z10081" t="s">
        <v>45</v>
      </c>
      <c r="AA10081" t="s">
        <v>40</v>
      </c>
      <c r="AB10081" t="s">
        <v>40</v>
      </c>
    </row>
    <row r="10082" spans="1:28" x14ac:dyDescent="0.35">
      <c r="A10082" t="s">
        <v>5879</v>
      </c>
      <c r="B10082" t="s">
        <v>12653</v>
      </c>
      <c r="C10082" t="s">
        <v>5883</v>
      </c>
      <c r="D10082" s="1">
        <v>24131103</v>
      </c>
      <c r="E10082" t="s">
        <v>30</v>
      </c>
      <c r="G10082">
        <v>45248</v>
      </c>
      <c r="H10082" s="3">
        <v>2129</v>
      </c>
      <c r="I10082">
        <v>2273326</v>
      </c>
      <c r="J10082" s="4">
        <v>1143</v>
      </c>
      <c r="K10082" t="s">
        <v>31</v>
      </c>
      <c r="L10082" t="s">
        <v>32</v>
      </c>
      <c r="M10082" t="s">
        <v>33</v>
      </c>
      <c r="N10082" s="4">
        <v>119</v>
      </c>
      <c r="O10082" s="4">
        <v>83918</v>
      </c>
      <c r="P10082" t="s">
        <v>9004</v>
      </c>
      <c r="Q10082" t="s">
        <v>8984</v>
      </c>
      <c r="R10082" t="s">
        <v>8985</v>
      </c>
      <c r="S10082" t="s">
        <v>6194</v>
      </c>
      <c r="T10082" t="s">
        <v>35</v>
      </c>
      <c r="U10082" t="s">
        <v>36</v>
      </c>
      <c r="V10082">
        <v>46061762</v>
      </c>
      <c r="W10082">
        <v>2023</v>
      </c>
      <c r="X10082" t="s">
        <v>178</v>
      </c>
      <c r="Y10082" t="s">
        <v>38</v>
      </c>
      <c r="Z10082" t="s">
        <v>39</v>
      </c>
      <c r="AA10082" t="s">
        <v>40</v>
      </c>
      <c r="AB10082" t="s">
        <v>40</v>
      </c>
    </row>
    <row r="10083" spans="1:28" x14ac:dyDescent="0.35">
      <c r="A10083" t="s">
        <v>6337</v>
      </c>
      <c r="B10083" t="s">
        <v>12653</v>
      </c>
      <c r="C10083" t="s">
        <v>6342</v>
      </c>
      <c r="D10083" s="1">
        <v>153662102</v>
      </c>
      <c r="E10083" t="s">
        <v>30</v>
      </c>
      <c r="G10083">
        <v>45236</v>
      </c>
      <c r="H10083" s="3">
        <v>1</v>
      </c>
      <c r="I10083">
        <v>2260832</v>
      </c>
      <c r="J10083" s="4">
        <v>582</v>
      </c>
      <c r="K10083" t="s">
        <v>31</v>
      </c>
      <c r="L10083" t="s">
        <v>66</v>
      </c>
      <c r="M10083" t="s">
        <v>415</v>
      </c>
      <c r="N10083" s="4">
        <v>3557</v>
      </c>
      <c r="O10083" s="4">
        <v>669009</v>
      </c>
      <c r="P10083" t="s">
        <v>9171</v>
      </c>
      <c r="Q10083" t="s">
        <v>8984</v>
      </c>
      <c r="R10083" t="s">
        <v>8985</v>
      </c>
      <c r="S10083" t="s">
        <v>7406</v>
      </c>
      <c r="T10083" t="s">
        <v>35</v>
      </c>
      <c r="U10083" t="s">
        <v>36</v>
      </c>
      <c r="V10083">
        <v>31675406</v>
      </c>
      <c r="W10083">
        <v>2023</v>
      </c>
      <c r="X10083" t="s">
        <v>178</v>
      </c>
      <c r="Y10083" t="s">
        <v>38</v>
      </c>
      <c r="Z10083" t="s">
        <v>39</v>
      </c>
      <c r="AA10083" t="s">
        <v>40</v>
      </c>
      <c r="AB10083" t="s">
        <v>40</v>
      </c>
    </row>
    <row r="10084" spans="1:28" x14ac:dyDescent="0.35">
      <c r="A10084" t="s">
        <v>6337</v>
      </c>
      <c r="B10084" t="s">
        <v>12654</v>
      </c>
      <c r="C10084" t="s">
        <v>6370</v>
      </c>
      <c r="D10084" s="1">
        <v>152431102</v>
      </c>
      <c r="E10084" t="s">
        <v>53</v>
      </c>
      <c r="G10084">
        <v>45239</v>
      </c>
      <c r="H10084" s="3">
        <v>744</v>
      </c>
      <c r="I10084">
        <v>2264802</v>
      </c>
      <c r="J10084" s="4">
        <v>479</v>
      </c>
      <c r="K10084" t="s">
        <v>31</v>
      </c>
      <c r="L10084" t="s">
        <v>66</v>
      </c>
      <c r="M10084" t="s">
        <v>415</v>
      </c>
      <c r="N10084" s="4">
        <v>1250</v>
      </c>
      <c r="O10084" s="4">
        <v>749160</v>
      </c>
      <c r="P10084" t="s">
        <v>8987</v>
      </c>
      <c r="Q10084" t="s">
        <v>8984</v>
      </c>
      <c r="R10084" t="s">
        <v>8985</v>
      </c>
      <c r="S10084" t="s">
        <v>7407</v>
      </c>
      <c r="T10084" t="s">
        <v>35</v>
      </c>
      <c r="U10084" t="s">
        <v>36</v>
      </c>
      <c r="V10084">
        <v>46053749</v>
      </c>
      <c r="W10084">
        <v>2023</v>
      </c>
      <c r="X10084" t="s">
        <v>178</v>
      </c>
      <c r="Y10084" t="s">
        <v>38</v>
      </c>
      <c r="Z10084" t="s">
        <v>45</v>
      </c>
      <c r="AA10084" t="s">
        <v>40</v>
      </c>
      <c r="AB10084" t="s">
        <v>38</v>
      </c>
    </row>
    <row r="10085" spans="1:28" x14ac:dyDescent="0.35">
      <c r="A10085" t="s">
        <v>6337</v>
      </c>
      <c r="B10085" t="s">
        <v>12653</v>
      </c>
      <c r="C10085" t="s">
        <v>6389</v>
      </c>
      <c r="D10085" s="1">
        <v>153132105</v>
      </c>
      <c r="E10085" t="s">
        <v>30</v>
      </c>
      <c r="G10085">
        <v>45233</v>
      </c>
      <c r="H10085" s="3">
        <v>1956</v>
      </c>
      <c r="I10085">
        <v>2259560</v>
      </c>
      <c r="J10085" s="4">
        <v>415</v>
      </c>
      <c r="K10085" t="s">
        <v>31</v>
      </c>
      <c r="L10085" t="s">
        <v>32</v>
      </c>
      <c r="M10085" t="s">
        <v>33</v>
      </c>
      <c r="N10085" s="4">
        <v>897</v>
      </c>
      <c r="O10085" s="4">
        <v>80543</v>
      </c>
      <c r="P10085" t="s">
        <v>8983</v>
      </c>
      <c r="Q10085" t="s">
        <v>8984</v>
      </c>
      <c r="R10085" t="s">
        <v>8985</v>
      </c>
      <c r="S10085" t="s">
        <v>14903</v>
      </c>
      <c r="T10085" t="s">
        <v>35</v>
      </c>
      <c r="U10085" t="s">
        <v>36</v>
      </c>
      <c r="V10085">
        <v>0</v>
      </c>
      <c r="W10085">
        <v>2023</v>
      </c>
      <c r="X10085" t="s">
        <v>178</v>
      </c>
      <c r="Y10085" t="s">
        <v>38</v>
      </c>
      <c r="Z10085" t="s">
        <v>39</v>
      </c>
      <c r="AA10085" t="s">
        <v>40</v>
      </c>
      <c r="AB10085" t="s">
        <v>40</v>
      </c>
    </row>
    <row r="10086" spans="1:28" x14ac:dyDescent="0.35">
      <c r="A10086" t="s">
        <v>6337</v>
      </c>
      <c r="B10086" t="s">
        <v>12654</v>
      </c>
      <c r="C10086" t="s">
        <v>6368</v>
      </c>
      <c r="D10086" s="1">
        <v>152481105</v>
      </c>
      <c r="E10086" t="s">
        <v>43</v>
      </c>
      <c r="G10086">
        <v>45259</v>
      </c>
      <c r="H10086" s="3">
        <v>1945</v>
      </c>
      <c r="I10086">
        <v>2280262</v>
      </c>
      <c r="J10086" s="4">
        <v>431</v>
      </c>
      <c r="K10086" t="s">
        <v>31</v>
      </c>
      <c r="L10086" t="s">
        <v>60</v>
      </c>
      <c r="M10086" t="s">
        <v>61</v>
      </c>
      <c r="N10086" s="4">
        <v>32</v>
      </c>
      <c r="O10086" s="4">
        <v>13792</v>
      </c>
      <c r="P10086" t="s">
        <v>8987</v>
      </c>
      <c r="Q10086" t="s">
        <v>8984</v>
      </c>
      <c r="R10086" t="s">
        <v>8985</v>
      </c>
      <c r="S10086" t="s">
        <v>7408</v>
      </c>
      <c r="T10086" t="s">
        <v>35</v>
      </c>
      <c r="U10086" t="s">
        <v>36</v>
      </c>
      <c r="V10086">
        <v>46073898</v>
      </c>
      <c r="W10086">
        <v>2023</v>
      </c>
      <c r="X10086" t="s">
        <v>178</v>
      </c>
      <c r="Y10086" t="s">
        <v>38</v>
      </c>
      <c r="Z10086" t="s">
        <v>64</v>
      </c>
      <c r="AA10086" t="s">
        <v>40</v>
      </c>
      <c r="AB10086" t="s">
        <v>40</v>
      </c>
    </row>
    <row r="10087" spans="1:28" x14ac:dyDescent="0.35">
      <c r="A10087" t="s">
        <v>7410</v>
      </c>
      <c r="B10087" t="s">
        <v>12653</v>
      </c>
      <c r="C10087" t="s">
        <v>7505</v>
      </c>
      <c r="D10087" s="1">
        <v>42271103</v>
      </c>
      <c r="E10087" t="s">
        <v>53</v>
      </c>
      <c r="G10087">
        <v>45258</v>
      </c>
      <c r="H10087" s="3">
        <v>1734</v>
      </c>
      <c r="I10087">
        <v>2279257</v>
      </c>
      <c r="J10087" s="4">
        <v>408</v>
      </c>
      <c r="K10087" t="s">
        <v>31</v>
      </c>
      <c r="L10087" t="s">
        <v>32</v>
      </c>
      <c r="M10087" t="s">
        <v>83</v>
      </c>
      <c r="N10087" s="4">
        <v>38</v>
      </c>
      <c r="O10087" s="4">
        <v>13430</v>
      </c>
      <c r="P10087" t="s">
        <v>8983</v>
      </c>
      <c r="Q10087" t="s">
        <v>8984</v>
      </c>
      <c r="R10087" t="s">
        <v>8985</v>
      </c>
      <c r="S10087" t="s">
        <v>14904</v>
      </c>
      <c r="T10087" t="s">
        <v>35</v>
      </c>
      <c r="U10087" t="s">
        <v>36</v>
      </c>
      <c r="V10087">
        <v>46072221</v>
      </c>
      <c r="W10087">
        <v>2023</v>
      </c>
      <c r="X10087" t="s">
        <v>178</v>
      </c>
      <c r="Y10087" t="s">
        <v>38</v>
      </c>
      <c r="Z10087" t="s">
        <v>39</v>
      </c>
      <c r="AA10087" t="s">
        <v>40</v>
      </c>
      <c r="AB10087" t="s">
        <v>38</v>
      </c>
    </row>
    <row r="10088" spans="1:28" x14ac:dyDescent="0.35">
      <c r="A10088" t="s">
        <v>7410</v>
      </c>
      <c r="B10088" t="s">
        <v>12654</v>
      </c>
      <c r="C10088" t="s">
        <v>7430</v>
      </c>
      <c r="D10088" s="1">
        <v>42091101</v>
      </c>
      <c r="E10088" t="s">
        <v>53</v>
      </c>
      <c r="G10088">
        <v>45248</v>
      </c>
      <c r="H10088" s="3">
        <v>854</v>
      </c>
      <c r="I10088">
        <v>2272306</v>
      </c>
      <c r="J10088" s="4">
        <v>394</v>
      </c>
      <c r="K10088" t="s">
        <v>31</v>
      </c>
      <c r="L10088" t="s">
        <v>32</v>
      </c>
      <c r="M10088" t="s">
        <v>33</v>
      </c>
      <c r="N10088" s="4">
        <v>10</v>
      </c>
      <c r="O10088" s="4">
        <v>3772</v>
      </c>
      <c r="P10088" t="s">
        <v>8987</v>
      </c>
      <c r="Q10088" t="s">
        <v>8984</v>
      </c>
      <c r="R10088" t="s">
        <v>8985</v>
      </c>
      <c r="S10088" t="s">
        <v>8252</v>
      </c>
      <c r="T10088" t="s">
        <v>35</v>
      </c>
      <c r="U10088" t="s">
        <v>36</v>
      </c>
      <c r="V10088">
        <v>46061096</v>
      </c>
      <c r="W10088">
        <v>2023</v>
      </c>
      <c r="X10088" t="s">
        <v>178</v>
      </c>
      <c r="Y10088" t="s">
        <v>38</v>
      </c>
      <c r="Z10088" t="s">
        <v>45</v>
      </c>
      <c r="AA10088" t="s">
        <v>40</v>
      </c>
      <c r="AB10088" t="s">
        <v>38</v>
      </c>
    </row>
    <row r="10089" spans="1:28" x14ac:dyDescent="0.35">
      <c r="A10089" t="s">
        <v>7410</v>
      </c>
      <c r="B10089" t="s">
        <v>12654</v>
      </c>
      <c r="C10089" t="s">
        <v>7413</v>
      </c>
      <c r="D10089" s="1">
        <v>42811113</v>
      </c>
      <c r="E10089" t="s">
        <v>43</v>
      </c>
      <c r="G10089">
        <v>45248</v>
      </c>
      <c r="H10089" s="3">
        <v>1304</v>
      </c>
      <c r="I10089">
        <v>2272653</v>
      </c>
      <c r="J10089" s="4">
        <v>329</v>
      </c>
      <c r="K10089" t="s">
        <v>31</v>
      </c>
      <c r="L10089" t="s">
        <v>32</v>
      </c>
      <c r="M10089" t="s">
        <v>33</v>
      </c>
      <c r="N10089" s="4">
        <v>115</v>
      </c>
      <c r="O10089" s="4">
        <v>11889</v>
      </c>
      <c r="P10089" t="s">
        <v>8987</v>
      </c>
      <c r="Q10089" t="s">
        <v>8984</v>
      </c>
      <c r="R10089" t="s">
        <v>8985</v>
      </c>
      <c r="S10089" t="s">
        <v>8253</v>
      </c>
      <c r="T10089" t="s">
        <v>35</v>
      </c>
      <c r="U10089" t="s">
        <v>36</v>
      </c>
      <c r="V10089">
        <v>31676687</v>
      </c>
      <c r="W10089">
        <v>2023</v>
      </c>
      <c r="X10089" t="s">
        <v>178</v>
      </c>
      <c r="Y10089" t="s">
        <v>38</v>
      </c>
      <c r="Z10089" t="s">
        <v>64</v>
      </c>
      <c r="AA10089" t="s">
        <v>40</v>
      </c>
      <c r="AB10089" t="s">
        <v>40</v>
      </c>
    </row>
    <row r="10090" spans="1:28" x14ac:dyDescent="0.35">
      <c r="A10090" t="s">
        <v>8258</v>
      </c>
      <c r="B10090" t="s">
        <v>12654</v>
      </c>
      <c r="C10090" t="s">
        <v>8277</v>
      </c>
      <c r="D10090" s="1">
        <v>163201101</v>
      </c>
      <c r="E10090" t="s">
        <v>30</v>
      </c>
      <c r="G10090">
        <v>45231</v>
      </c>
      <c r="H10090" s="3">
        <v>2307</v>
      </c>
      <c r="I10090">
        <v>2257888</v>
      </c>
      <c r="J10090" s="4">
        <v>254</v>
      </c>
      <c r="K10090" t="s">
        <v>31</v>
      </c>
      <c r="L10090" t="s">
        <v>60</v>
      </c>
      <c r="M10090" t="s">
        <v>94</v>
      </c>
      <c r="N10090" s="4">
        <v>1782</v>
      </c>
      <c r="O10090" s="4">
        <v>370846</v>
      </c>
      <c r="P10090" t="s">
        <v>8987</v>
      </c>
      <c r="Q10090" t="s">
        <v>57</v>
      </c>
      <c r="R10090" t="s">
        <v>8985</v>
      </c>
      <c r="S10090" t="s">
        <v>8578</v>
      </c>
      <c r="T10090" t="s">
        <v>35</v>
      </c>
      <c r="U10090" t="s">
        <v>36</v>
      </c>
      <c r="V10090">
        <v>0</v>
      </c>
      <c r="W10090">
        <v>2023</v>
      </c>
      <c r="X10090" t="s">
        <v>178</v>
      </c>
      <c r="Y10090" t="s">
        <v>38</v>
      </c>
      <c r="Z10090" t="s">
        <v>64</v>
      </c>
      <c r="AA10090" t="s">
        <v>40</v>
      </c>
      <c r="AB10090" t="s">
        <v>40</v>
      </c>
    </row>
    <row r="10091" spans="1:28" x14ac:dyDescent="0.35">
      <c r="A10091" t="s">
        <v>8579</v>
      </c>
      <c r="B10091" t="s">
        <v>12654</v>
      </c>
      <c r="C10091" t="s">
        <v>8597</v>
      </c>
      <c r="D10091" s="1">
        <v>252521103</v>
      </c>
      <c r="E10091" t="s">
        <v>59</v>
      </c>
      <c r="G10091">
        <v>45254</v>
      </c>
      <c r="H10091" s="3">
        <v>2126</v>
      </c>
      <c r="I10091">
        <v>2276747</v>
      </c>
      <c r="J10091" s="4">
        <v>801</v>
      </c>
      <c r="K10091" t="s">
        <v>31</v>
      </c>
      <c r="L10091" t="s">
        <v>60</v>
      </c>
      <c r="M10091" t="s">
        <v>94</v>
      </c>
      <c r="N10091" s="4">
        <v>871</v>
      </c>
      <c r="O10091" s="4">
        <v>208611</v>
      </c>
      <c r="P10091" t="s">
        <v>8987</v>
      </c>
      <c r="Q10091" t="s">
        <v>57</v>
      </c>
      <c r="R10091" t="s">
        <v>8985</v>
      </c>
      <c r="S10091" t="s">
        <v>8981</v>
      </c>
      <c r="T10091" t="s">
        <v>35</v>
      </c>
      <c r="U10091" t="s">
        <v>36</v>
      </c>
      <c r="V10091">
        <v>0</v>
      </c>
      <c r="W10091">
        <v>2023</v>
      </c>
      <c r="X10091" t="s">
        <v>178</v>
      </c>
      <c r="Y10091" t="s">
        <v>38</v>
      </c>
      <c r="Z10091" t="s">
        <v>64</v>
      </c>
      <c r="AA10091" t="s">
        <v>40</v>
      </c>
      <c r="AB10091" t="s">
        <v>40</v>
      </c>
    </row>
    <row r="10092" spans="1:28" x14ac:dyDescent="0.35">
      <c r="A10092" t="s">
        <v>28</v>
      </c>
      <c r="B10092" t="s">
        <v>12653</v>
      </c>
      <c r="C10092" t="s">
        <v>98</v>
      </c>
      <c r="D10092" s="1">
        <v>83692104</v>
      </c>
      <c r="E10092" t="s">
        <v>53</v>
      </c>
      <c r="G10092">
        <v>45225</v>
      </c>
      <c r="H10092" s="3">
        <v>2248</v>
      </c>
      <c r="I10092">
        <v>2252889</v>
      </c>
      <c r="J10092" s="4">
        <v>803</v>
      </c>
      <c r="K10092" t="s">
        <v>31</v>
      </c>
      <c r="L10092" t="s">
        <v>32</v>
      </c>
      <c r="M10092" t="s">
        <v>102</v>
      </c>
      <c r="N10092" s="4">
        <v>500</v>
      </c>
      <c r="O10092" s="4">
        <v>69316</v>
      </c>
      <c r="P10092" t="s">
        <v>8983</v>
      </c>
      <c r="Q10092" t="s">
        <v>8984</v>
      </c>
      <c r="R10092" t="s">
        <v>8985</v>
      </c>
      <c r="S10092" t="s">
        <v>1640</v>
      </c>
      <c r="T10092" t="s">
        <v>35</v>
      </c>
      <c r="U10092" t="s">
        <v>36</v>
      </c>
      <c r="V10092">
        <v>46032474</v>
      </c>
      <c r="W10092">
        <v>2023</v>
      </c>
      <c r="X10092" t="s">
        <v>169</v>
      </c>
      <c r="Y10092" t="s">
        <v>38</v>
      </c>
      <c r="Z10092" t="s">
        <v>45</v>
      </c>
      <c r="AA10092" t="s">
        <v>40</v>
      </c>
      <c r="AB10092" t="s">
        <v>38</v>
      </c>
    </row>
    <row r="10093" spans="1:28" x14ac:dyDescent="0.35">
      <c r="A10093" t="s">
        <v>28</v>
      </c>
      <c r="B10093" t="s">
        <v>12654</v>
      </c>
      <c r="C10093" t="s">
        <v>89</v>
      </c>
      <c r="D10093" s="1">
        <v>83622103</v>
      </c>
      <c r="E10093" t="s">
        <v>30</v>
      </c>
      <c r="G10093">
        <v>45222</v>
      </c>
      <c r="H10093" s="3">
        <v>1706</v>
      </c>
      <c r="I10093">
        <v>2250147</v>
      </c>
      <c r="J10093" s="4">
        <v>664</v>
      </c>
      <c r="K10093" t="s">
        <v>31</v>
      </c>
      <c r="L10093" t="s">
        <v>32</v>
      </c>
      <c r="M10093" t="s">
        <v>33</v>
      </c>
      <c r="N10093" s="4">
        <v>791</v>
      </c>
      <c r="O10093" s="4">
        <v>59216</v>
      </c>
      <c r="P10093" t="s">
        <v>8987</v>
      </c>
      <c r="Q10093" t="s">
        <v>8984</v>
      </c>
      <c r="R10093" t="s">
        <v>8985</v>
      </c>
      <c r="S10093" t="s">
        <v>14905</v>
      </c>
      <c r="T10093" t="s">
        <v>35</v>
      </c>
      <c r="U10093" t="s">
        <v>36</v>
      </c>
      <c r="V10093">
        <v>46029157</v>
      </c>
      <c r="W10093">
        <v>2023</v>
      </c>
      <c r="X10093" t="s">
        <v>169</v>
      </c>
      <c r="Y10093" t="s">
        <v>38</v>
      </c>
      <c r="Z10093" t="s">
        <v>39</v>
      </c>
      <c r="AA10093" t="s">
        <v>40</v>
      </c>
      <c r="AB10093" t="s">
        <v>40</v>
      </c>
    </row>
    <row r="10094" spans="1:28" x14ac:dyDescent="0.35">
      <c r="A10094" t="s">
        <v>2264</v>
      </c>
      <c r="B10094" t="s">
        <v>12653</v>
      </c>
      <c r="C10094" t="s">
        <v>2276</v>
      </c>
      <c r="D10094" s="1">
        <v>252941107</v>
      </c>
      <c r="E10094" t="s">
        <v>30</v>
      </c>
      <c r="G10094">
        <v>45209</v>
      </c>
      <c r="H10094" s="3">
        <v>1406</v>
      </c>
      <c r="I10094">
        <v>2240063</v>
      </c>
      <c r="J10094" s="4">
        <v>481</v>
      </c>
      <c r="K10094" t="s">
        <v>31</v>
      </c>
      <c r="L10094" t="s">
        <v>60</v>
      </c>
      <c r="M10094" t="s">
        <v>94</v>
      </c>
      <c r="N10094" s="4">
        <v>287</v>
      </c>
      <c r="O10094" s="4">
        <v>25867</v>
      </c>
      <c r="P10094" t="s">
        <v>8987</v>
      </c>
      <c r="Q10094" t="s">
        <v>57</v>
      </c>
      <c r="R10094" t="s">
        <v>8985</v>
      </c>
      <c r="S10094" t="s">
        <v>2394</v>
      </c>
      <c r="T10094" t="s">
        <v>35</v>
      </c>
      <c r="U10094" t="s">
        <v>36</v>
      </c>
      <c r="V10094">
        <v>35495454</v>
      </c>
      <c r="W10094">
        <v>2023</v>
      </c>
      <c r="X10094" t="s">
        <v>169</v>
      </c>
      <c r="Y10094" t="s">
        <v>38</v>
      </c>
      <c r="Z10094" t="s">
        <v>64</v>
      </c>
      <c r="AA10094" t="s">
        <v>40</v>
      </c>
      <c r="AB10094" t="s">
        <v>40</v>
      </c>
    </row>
    <row r="10095" spans="1:28" x14ac:dyDescent="0.35">
      <c r="A10095" t="s">
        <v>2264</v>
      </c>
      <c r="B10095" t="s">
        <v>12653</v>
      </c>
      <c r="C10095" t="s">
        <v>2267</v>
      </c>
      <c r="D10095" s="1">
        <v>254151101</v>
      </c>
      <c r="E10095" t="s">
        <v>30</v>
      </c>
      <c r="G10095">
        <v>45202</v>
      </c>
      <c r="H10095" s="3">
        <v>722</v>
      </c>
      <c r="I10095">
        <v>2233384</v>
      </c>
      <c r="J10095" s="4">
        <v>620</v>
      </c>
      <c r="K10095" t="s">
        <v>31</v>
      </c>
      <c r="L10095" t="s">
        <v>60</v>
      </c>
      <c r="M10095" t="s">
        <v>94</v>
      </c>
      <c r="N10095" s="4">
        <v>843</v>
      </c>
      <c r="O10095" s="4">
        <v>180780</v>
      </c>
      <c r="P10095" t="s">
        <v>8987</v>
      </c>
      <c r="Q10095" t="s">
        <v>57</v>
      </c>
      <c r="R10095" t="s">
        <v>8985</v>
      </c>
      <c r="S10095" t="s">
        <v>2393</v>
      </c>
      <c r="T10095" t="s">
        <v>35</v>
      </c>
      <c r="U10095" t="s">
        <v>36</v>
      </c>
      <c r="V10095">
        <v>35493319</v>
      </c>
      <c r="W10095">
        <v>2023</v>
      </c>
      <c r="X10095" t="s">
        <v>169</v>
      </c>
      <c r="Y10095" t="s">
        <v>38</v>
      </c>
      <c r="Z10095" t="s">
        <v>64</v>
      </c>
      <c r="AA10095" t="s">
        <v>40</v>
      </c>
      <c r="AB10095" t="s">
        <v>40</v>
      </c>
    </row>
    <row r="10096" spans="1:28" x14ac:dyDescent="0.35">
      <c r="A10096" t="s">
        <v>2264</v>
      </c>
      <c r="B10096" t="s">
        <v>12653</v>
      </c>
      <c r="C10096" t="s">
        <v>2267</v>
      </c>
      <c r="D10096" s="1">
        <v>254151101</v>
      </c>
      <c r="E10096" t="s">
        <v>53</v>
      </c>
      <c r="G10096">
        <v>45221</v>
      </c>
      <c r="H10096" s="3">
        <v>115</v>
      </c>
      <c r="I10096">
        <v>2248693</v>
      </c>
      <c r="J10096" s="4">
        <v>901</v>
      </c>
      <c r="K10096" t="s">
        <v>31</v>
      </c>
      <c r="L10096" t="s">
        <v>60</v>
      </c>
      <c r="M10096" t="s">
        <v>94</v>
      </c>
      <c r="N10096" s="4">
        <v>16</v>
      </c>
      <c r="O10096" s="4">
        <v>11914</v>
      </c>
      <c r="P10096" t="s">
        <v>8987</v>
      </c>
      <c r="Q10096" t="s">
        <v>57</v>
      </c>
      <c r="R10096" t="s">
        <v>8985</v>
      </c>
      <c r="S10096" t="s">
        <v>2395</v>
      </c>
      <c r="T10096" t="s">
        <v>35</v>
      </c>
      <c r="U10096" t="s">
        <v>36</v>
      </c>
      <c r="V10096">
        <v>0</v>
      </c>
      <c r="W10096">
        <v>2023</v>
      </c>
      <c r="X10096" t="s">
        <v>169</v>
      </c>
      <c r="Y10096" t="s">
        <v>38</v>
      </c>
      <c r="Z10096" t="s">
        <v>39</v>
      </c>
      <c r="AA10096" t="s">
        <v>40</v>
      </c>
      <c r="AB10096" t="s">
        <v>38</v>
      </c>
    </row>
    <row r="10097" spans="1:28" x14ac:dyDescent="0.35">
      <c r="A10097" t="s">
        <v>2397</v>
      </c>
      <c r="B10097" t="s">
        <v>12653</v>
      </c>
      <c r="C10097" t="s">
        <v>2412</v>
      </c>
      <c r="D10097" s="1">
        <v>42761101</v>
      </c>
      <c r="E10097" t="s">
        <v>91</v>
      </c>
      <c r="G10097">
        <v>45228</v>
      </c>
      <c r="H10097" s="3">
        <v>520</v>
      </c>
      <c r="I10097">
        <v>2254801</v>
      </c>
      <c r="J10097" s="4">
        <v>835</v>
      </c>
      <c r="K10097" t="s">
        <v>31</v>
      </c>
      <c r="L10097" t="s">
        <v>32</v>
      </c>
      <c r="M10097" t="s">
        <v>33</v>
      </c>
      <c r="N10097" s="4">
        <v>6</v>
      </c>
      <c r="O10097" s="4">
        <v>5010</v>
      </c>
      <c r="P10097" t="s">
        <v>8987</v>
      </c>
      <c r="Q10097" t="s">
        <v>8984</v>
      </c>
      <c r="R10097" t="s">
        <v>47</v>
      </c>
      <c r="S10097" t="s">
        <v>3994</v>
      </c>
      <c r="T10097" t="s">
        <v>35</v>
      </c>
      <c r="U10097" t="s">
        <v>36</v>
      </c>
      <c r="V10097">
        <v>0</v>
      </c>
      <c r="W10097">
        <v>2023</v>
      </c>
      <c r="X10097" t="s">
        <v>169</v>
      </c>
      <c r="Y10097" t="s">
        <v>38</v>
      </c>
      <c r="Z10097" t="s">
        <v>422</v>
      </c>
      <c r="AA10097" t="s">
        <v>40</v>
      </c>
      <c r="AB10097" t="s">
        <v>38</v>
      </c>
    </row>
    <row r="10098" spans="1:28" x14ac:dyDescent="0.35">
      <c r="A10098" t="s">
        <v>2397</v>
      </c>
      <c r="B10098" t="s">
        <v>12653</v>
      </c>
      <c r="C10098" t="s">
        <v>2596</v>
      </c>
      <c r="D10098" s="1">
        <v>42681101</v>
      </c>
      <c r="E10098" t="s">
        <v>43</v>
      </c>
      <c r="G10098">
        <v>45207</v>
      </c>
      <c r="H10098" s="3">
        <v>1527</v>
      </c>
      <c r="I10098">
        <v>2238311</v>
      </c>
      <c r="J10098" s="4">
        <v>443</v>
      </c>
      <c r="K10098" t="s">
        <v>31</v>
      </c>
      <c r="L10098" t="s">
        <v>66</v>
      </c>
      <c r="M10098" t="s">
        <v>415</v>
      </c>
      <c r="N10098" s="4">
        <v>1014</v>
      </c>
      <c r="O10098" s="4">
        <v>45594</v>
      </c>
      <c r="P10098" t="s">
        <v>8987</v>
      </c>
      <c r="Q10098" t="s">
        <v>79</v>
      </c>
      <c r="R10098" t="s">
        <v>8985</v>
      </c>
      <c r="S10098" t="s">
        <v>14906</v>
      </c>
      <c r="T10098" t="s">
        <v>35</v>
      </c>
      <c r="U10098" t="s">
        <v>36</v>
      </c>
      <c r="V10098">
        <v>0</v>
      </c>
      <c r="W10098">
        <v>2023</v>
      </c>
      <c r="X10098" t="s">
        <v>169</v>
      </c>
      <c r="Y10098" t="s">
        <v>38</v>
      </c>
      <c r="Z10098" t="s">
        <v>39</v>
      </c>
      <c r="AA10098" t="s">
        <v>40</v>
      </c>
      <c r="AB10098" t="s">
        <v>40</v>
      </c>
    </row>
    <row r="10099" spans="1:28" x14ac:dyDescent="0.35">
      <c r="A10099" t="s">
        <v>2397</v>
      </c>
      <c r="B10099" t="s">
        <v>12653</v>
      </c>
      <c r="C10099" t="s">
        <v>2656</v>
      </c>
      <c r="D10099" s="1">
        <v>192321121</v>
      </c>
      <c r="E10099" t="s">
        <v>59</v>
      </c>
      <c r="G10099">
        <v>45210</v>
      </c>
      <c r="H10099" s="3">
        <v>246</v>
      </c>
      <c r="I10099">
        <v>2240350</v>
      </c>
      <c r="J10099" s="4">
        <v>438</v>
      </c>
      <c r="K10099" t="s">
        <v>31</v>
      </c>
      <c r="L10099" t="s">
        <v>32</v>
      </c>
      <c r="M10099" t="s">
        <v>33</v>
      </c>
      <c r="N10099" s="4">
        <v>234</v>
      </c>
      <c r="O10099" s="4">
        <v>68527</v>
      </c>
      <c r="P10099" t="s">
        <v>9002</v>
      </c>
      <c r="Q10099" t="s">
        <v>9125</v>
      </c>
      <c r="R10099" t="s">
        <v>8985</v>
      </c>
      <c r="S10099" t="s">
        <v>3993</v>
      </c>
      <c r="T10099" t="s">
        <v>35</v>
      </c>
      <c r="U10099" t="s">
        <v>36</v>
      </c>
      <c r="V10099">
        <v>31672236</v>
      </c>
      <c r="W10099">
        <v>2023</v>
      </c>
      <c r="X10099" t="s">
        <v>169</v>
      </c>
      <c r="Y10099" t="s">
        <v>38</v>
      </c>
      <c r="Z10099" t="s">
        <v>64</v>
      </c>
      <c r="AA10099" t="s">
        <v>40</v>
      </c>
      <c r="AB10099" t="s">
        <v>40</v>
      </c>
    </row>
    <row r="10100" spans="1:28" x14ac:dyDescent="0.35">
      <c r="A10100" t="s">
        <v>2397</v>
      </c>
      <c r="B10100" t="s">
        <v>12653</v>
      </c>
      <c r="C10100" t="s">
        <v>2437</v>
      </c>
      <c r="D10100" s="1">
        <v>192311142</v>
      </c>
      <c r="E10100" t="s">
        <v>30</v>
      </c>
      <c r="G10100">
        <v>45206</v>
      </c>
      <c r="H10100" s="3">
        <v>1242</v>
      </c>
      <c r="I10100">
        <v>2237678</v>
      </c>
      <c r="J10100" s="4">
        <v>415</v>
      </c>
      <c r="K10100" t="s">
        <v>31</v>
      </c>
      <c r="L10100" t="s">
        <v>32</v>
      </c>
      <c r="M10100" t="s">
        <v>33</v>
      </c>
      <c r="N10100" s="4">
        <v>21</v>
      </c>
      <c r="O10100" s="4">
        <v>4977</v>
      </c>
      <c r="P10100" t="s">
        <v>8987</v>
      </c>
      <c r="Q10100" t="s">
        <v>9125</v>
      </c>
      <c r="R10100" t="s">
        <v>8985</v>
      </c>
      <c r="S10100" t="s">
        <v>3992</v>
      </c>
      <c r="T10100" t="s">
        <v>35</v>
      </c>
      <c r="U10100" t="s">
        <v>36</v>
      </c>
      <c r="V10100">
        <v>31671755</v>
      </c>
      <c r="W10100">
        <v>2023</v>
      </c>
      <c r="X10100" t="s">
        <v>169</v>
      </c>
      <c r="Y10100" t="s">
        <v>38</v>
      </c>
      <c r="Z10100" t="s">
        <v>39</v>
      </c>
      <c r="AA10100" t="s">
        <v>40</v>
      </c>
      <c r="AB10100" t="s">
        <v>40</v>
      </c>
    </row>
    <row r="10101" spans="1:28" x14ac:dyDescent="0.35">
      <c r="A10101" t="s">
        <v>2397</v>
      </c>
      <c r="B10101" t="s">
        <v>12653</v>
      </c>
      <c r="C10101" t="s">
        <v>2842</v>
      </c>
      <c r="D10101" s="1">
        <v>192461101</v>
      </c>
      <c r="E10101" t="s">
        <v>30</v>
      </c>
      <c r="G10101">
        <v>45212</v>
      </c>
      <c r="H10101" s="3">
        <v>1555</v>
      </c>
      <c r="I10101">
        <v>2242859</v>
      </c>
      <c r="J10101" s="4">
        <v>1547</v>
      </c>
      <c r="K10101" t="s">
        <v>31</v>
      </c>
      <c r="L10101" t="s">
        <v>32</v>
      </c>
      <c r="M10101" t="s">
        <v>33</v>
      </c>
      <c r="N10101" s="4">
        <v>813</v>
      </c>
      <c r="O10101" s="4">
        <v>1239822</v>
      </c>
      <c r="P10101" t="s">
        <v>8987</v>
      </c>
      <c r="Q10101" t="s">
        <v>8984</v>
      </c>
      <c r="R10101" t="s">
        <v>8985</v>
      </c>
      <c r="S10101" t="s">
        <v>14907</v>
      </c>
      <c r="T10101" t="s">
        <v>35</v>
      </c>
      <c r="U10101" t="s">
        <v>36</v>
      </c>
      <c r="V10101">
        <v>46013190</v>
      </c>
      <c r="W10101">
        <v>2023</v>
      </c>
      <c r="X10101" t="s">
        <v>169</v>
      </c>
      <c r="Y10101" t="s">
        <v>38</v>
      </c>
      <c r="Z10101" t="s">
        <v>39</v>
      </c>
      <c r="AA10101" t="s">
        <v>40</v>
      </c>
      <c r="AB10101" t="s">
        <v>40</v>
      </c>
    </row>
    <row r="10102" spans="1:28" x14ac:dyDescent="0.35">
      <c r="A10102" t="s">
        <v>4028</v>
      </c>
      <c r="B10102" t="s">
        <v>12653</v>
      </c>
      <c r="C10102" t="s">
        <v>4031</v>
      </c>
      <c r="D10102" s="1">
        <v>183071101</v>
      </c>
      <c r="E10102" t="s">
        <v>43</v>
      </c>
      <c r="G10102">
        <v>45205</v>
      </c>
      <c r="H10102" s="3">
        <v>1236</v>
      </c>
      <c r="I10102">
        <v>2236697</v>
      </c>
      <c r="J10102" s="4">
        <v>1554</v>
      </c>
      <c r="K10102" t="s">
        <v>31</v>
      </c>
      <c r="L10102" t="s">
        <v>32</v>
      </c>
      <c r="M10102" t="s">
        <v>33</v>
      </c>
      <c r="N10102" s="4">
        <v>42</v>
      </c>
      <c r="O10102" s="4">
        <v>19143</v>
      </c>
      <c r="P10102" t="s">
        <v>8987</v>
      </c>
      <c r="Q10102" t="s">
        <v>8984</v>
      </c>
      <c r="R10102" t="s">
        <v>8985</v>
      </c>
      <c r="S10102" t="s">
        <v>14908</v>
      </c>
      <c r="T10102" t="s">
        <v>35</v>
      </c>
      <c r="U10102" t="s">
        <v>36</v>
      </c>
      <c r="V10102">
        <v>31671511</v>
      </c>
      <c r="W10102">
        <v>2023</v>
      </c>
      <c r="X10102" t="s">
        <v>169</v>
      </c>
      <c r="Y10102" t="s">
        <v>38</v>
      </c>
      <c r="Z10102" t="s">
        <v>51</v>
      </c>
      <c r="AA10102" t="s">
        <v>40</v>
      </c>
      <c r="AB10102" t="s">
        <v>40</v>
      </c>
    </row>
    <row r="10103" spans="1:28" x14ac:dyDescent="0.35">
      <c r="A10103" t="s">
        <v>4433</v>
      </c>
      <c r="B10103" t="s">
        <v>12653</v>
      </c>
      <c r="C10103" t="s">
        <v>4446</v>
      </c>
      <c r="D10103" s="1">
        <v>13151105</v>
      </c>
      <c r="E10103" t="s">
        <v>43</v>
      </c>
      <c r="G10103">
        <v>45224</v>
      </c>
      <c r="H10103" s="3">
        <v>2001</v>
      </c>
      <c r="I10103">
        <v>2251947</v>
      </c>
      <c r="J10103" s="4">
        <v>510</v>
      </c>
      <c r="K10103" t="s">
        <v>31</v>
      </c>
      <c r="L10103" t="s">
        <v>60</v>
      </c>
      <c r="M10103" t="s">
        <v>94</v>
      </c>
      <c r="N10103" s="4">
        <v>8</v>
      </c>
      <c r="O10103" s="4">
        <v>4080</v>
      </c>
      <c r="P10103" t="s">
        <v>9004</v>
      </c>
      <c r="Q10103" t="s">
        <v>8984</v>
      </c>
      <c r="R10103" t="s">
        <v>8985</v>
      </c>
      <c r="S10103" t="s">
        <v>4485</v>
      </c>
      <c r="T10103" t="s">
        <v>35</v>
      </c>
      <c r="U10103" t="s">
        <v>36</v>
      </c>
      <c r="V10103">
        <v>31674162</v>
      </c>
      <c r="W10103">
        <v>2023</v>
      </c>
      <c r="X10103" t="s">
        <v>169</v>
      </c>
      <c r="Y10103" t="s">
        <v>38</v>
      </c>
      <c r="Z10103" t="s">
        <v>64</v>
      </c>
      <c r="AA10103" t="s">
        <v>40</v>
      </c>
      <c r="AB10103" t="s">
        <v>40</v>
      </c>
    </row>
    <row r="10104" spans="1:28" x14ac:dyDescent="0.35">
      <c r="A10104" t="s">
        <v>4487</v>
      </c>
      <c r="B10104" t="s">
        <v>12653</v>
      </c>
      <c r="C10104" t="s">
        <v>4621</v>
      </c>
      <c r="D10104" s="1">
        <v>42031120</v>
      </c>
      <c r="E10104" t="s">
        <v>30</v>
      </c>
      <c r="G10104">
        <v>45202</v>
      </c>
      <c r="H10104" s="3">
        <v>1257</v>
      </c>
      <c r="I10104">
        <v>2233795</v>
      </c>
      <c r="J10104" s="4">
        <v>33</v>
      </c>
      <c r="K10104" t="s">
        <v>31</v>
      </c>
      <c r="L10104" t="s">
        <v>66</v>
      </c>
      <c r="M10104" t="s">
        <v>415</v>
      </c>
      <c r="N10104" s="4">
        <v>578</v>
      </c>
      <c r="O10104" s="4">
        <v>19074</v>
      </c>
      <c r="P10104" t="s">
        <v>8987</v>
      </c>
      <c r="Q10104" t="s">
        <v>8984</v>
      </c>
      <c r="R10104" t="s">
        <v>9094</v>
      </c>
      <c r="S10104" t="s">
        <v>5107</v>
      </c>
      <c r="T10104" t="s">
        <v>35</v>
      </c>
      <c r="U10104" t="s">
        <v>36</v>
      </c>
      <c r="V10104">
        <v>0</v>
      </c>
      <c r="W10104">
        <v>2023</v>
      </c>
      <c r="X10104" t="s">
        <v>169</v>
      </c>
      <c r="Y10104" t="s">
        <v>38</v>
      </c>
      <c r="Z10104" t="s">
        <v>39</v>
      </c>
      <c r="AA10104" t="s">
        <v>40</v>
      </c>
      <c r="AB10104" t="s">
        <v>40</v>
      </c>
    </row>
    <row r="10105" spans="1:28" x14ac:dyDescent="0.35">
      <c r="A10105" t="s">
        <v>4487</v>
      </c>
      <c r="B10105" t="s">
        <v>12653</v>
      </c>
      <c r="C10105" t="s">
        <v>4494</v>
      </c>
      <c r="D10105" s="1">
        <v>43201102</v>
      </c>
      <c r="E10105" t="s">
        <v>30</v>
      </c>
      <c r="G10105">
        <v>45227</v>
      </c>
      <c r="H10105" s="3">
        <v>57</v>
      </c>
      <c r="I10105">
        <v>2253818</v>
      </c>
      <c r="J10105" s="4">
        <v>768</v>
      </c>
      <c r="K10105" t="s">
        <v>31</v>
      </c>
      <c r="L10105" t="s">
        <v>60</v>
      </c>
      <c r="M10105" t="s">
        <v>94</v>
      </c>
      <c r="N10105" s="4">
        <v>53</v>
      </c>
      <c r="O10105" s="4">
        <v>11022</v>
      </c>
      <c r="P10105" t="s">
        <v>8983</v>
      </c>
      <c r="Q10105" t="s">
        <v>57</v>
      </c>
      <c r="R10105" t="s">
        <v>8985</v>
      </c>
      <c r="S10105" t="s">
        <v>14909</v>
      </c>
      <c r="T10105" t="s">
        <v>35</v>
      </c>
      <c r="U10105" t="s">
        <v>36</v>
      </c>
      <c r="V10105">
        <v>0</v>
      </c>
      <c r="W10105">
        <v>2023</v>
      </c>
      <c r="X10105" t="s">
        <v>169</v>
      </c>
      <c r="Y10105" t="s">
        <v>38</v>
      </c>
      <c r="Z10105" t="s">
        <v>39</v>
      </c>
      <c r="AA10105" t="s">
        <v>40</v>
      </c>
      <c r="AB10105" t="s">
        <v>40</v>
      </c>
    </row>
    <row r="10106" spans="1:28" x14ac:dyDescent="0.35">
      <c r="A10106" t="s">
        <v>5113</v>
      </c>
      <c r="B10106" t="s">
        <v>12653</v>
      </c>
      <c r="C10106" t="s">
        <v>5159</v>
      </c>
      <c r="D10106" s="1">
        <v>103351101</v>
      </c>
      <c r="E10106" t="s">
        <v>30</v>
      </c>
      <c r="G10106">
        <v>45207</v>
      </c>
      <c r="H10106" s="3">
        <v>145</v>
      </c>
      <c r="I10106">
        <v>2238085</v>
      </c>
      <c r="J10106" s="4">
        <v>931</v>
      </c>
      <c r="K10106" t="s">
        <v>31</v>
      </c>
      <c r="L10106" t="s">
        <v>66</v>
      </c>
      <c r="M10106" t="s">
        <v>415</v>
      </c>
      <c r="N10106" s="4">
        <v>2055</v>
      </c>
      <c r="O10106" s="4">
        <v>359846</v>
      </c>
      <c r="P10106" t="s">
        <v>8987</v>
      </c>
      <c r="Q10106" t="s">
        <v>8984</v>
      </c>
      <c r="R10106" t="s">
        <v>8985</v>
      </c>
      <c r="S10106" t="s">
        <v>5876</v>
      </c>
      <c r="T10106" t="s">
        <v>35</v>
      </c>
      <c r="U10106" t="s">
        <v>36</v>
      </c>
      <c r="V10106">
        <v>31671941</v>
      </c>
      <c r="W10106">
        <v>2023</v>
      </c>
      <c r="X10106" t="s">
        <v>169</v>
      </c>
      <c r="Y10106" t="s">
        <v>38</v>
      </c>
      <c r="Z10106" t="s">
        <v>39</v>
      </c>
      <c r="AA10106" t="s">
        <v>40</v>
      </c>
      <c r="AB10106" t="s">
        <v>40</v>
      </c>
    </row>
    <row r="10107" spans="1:28" x14ac:dyDescent="0.35">
      <c r="A10107" t="s">
        <v>5879</v>
      </c>
      <c r="B10107" t="s">
        <v>12653</v>
      </c>
      <c r="C10107" t="s">
        <v>5880</v>
      </c>
      <c r="D10107" s="1">
        <v>24101103</v>
      </c>
      <c r="E10107" t="s">
        <v>53</v>
      </c>
      <c r="G10107">
        <v>45207</v>
      </c>
      <c r="H10107" s="3">
        <v>1955</v>
      </c>
      <c r="I10107">
        <v>2238405</v>
      </c>
      <c r="J10107" s="4">
        <v>1154</v>
      </c>
      <c r="K10107" t="s">
        <v>31</v>
      </c>
      <c r="L10107" t="s">
        <v>32</v>
      </c>
      <c r="M10107" t="s">
        <v>33</v>
      </c>
      <c r="N10107" s="4">
        <v>67</v>
      </c>
      <c r="O10107" s="4">
        <v>32336</v>
      </c>
      <c r="P10107" t="s">
        <v>9004</v>
      </c>
      <c r="Q10107" t="s">
        <v>8984</v>
      </c>
      <c r="R10107" t="s">
        <v>8985</v>
      </c>
      <c r="S10107" t="s">
        <v>14910</v>
      </c>
      <c r="T10107" t="s">
        <v>35</v>
      </c>
      <c r="U10107" t="s">
        <v>36</v>
      </c>
      <c r="V10107">
        <v>31672027</v>
      </c>
      <c r="W10107">
        <v>2023</v>
      </c>
      <c r="X10107" t="s">
        <v>169</v>
      </c>
      <c r="Y10107" t="s">
        <v>38</v>
      </c>
      <c r="Z10107" t="s">
        <v>45</v>
      </c>
      <c r="AA10107" t="s">
        <v>40</v>
      </c>
      <c r="AB10107" t="s">
        <v>38</v>
      </c>
    </row>
    <row r="10108" spans="1:28" x14ac:dyDescent="0.35">
      <c r="A10108" t="s">
        <v>5879</v>
      </c>
      <c r="B10108" t="s">
        <v>12653</v>
      </c>
      <c r="C10108" t="s">
        <v>5880</v>
      </c>
      <c r="D10108" s="1">
        <v>24101103</v>
      </c>
      <c r="E10108" t="s">
        <v>53</v>
      </c>
      <c r="G10108">
        <v>45215</v>
      </c>
      <c r="H10108" s="3">
        <v>1509</v>
      </c>
      <c r="I10108">
        <v>2244723</v>
      </c>
      <c r="J10108" s="4">
        <v>274</v>
      </c>
      <c r="K10108" t="s">
        <v>31</v>
      </c>
      <c r="L10108" t="s">
        <v>32</v>
      </c>
      <c r="M10108" t="s">
        <v>33</v>
      </c>
      <c r="N10108" s="4">
        <v>301</v>
      </c>
      <c r="O10108" s="4">
        <v>45514</v>
      </c>
      <c r="P10108" t="s">
        <v>9004</v>
      </c>
      <c r="Q10108" t="s">
        <v>8984</v>
      </c>
      <c r="R10108" t="s">
        <v>8985</v>
      </c>
      <c r="S10108" t="s">
        <v>14911</v>
      </c>
      <c r="T10108" t="s">
        <v>35</v>
      </c>
      <c r="U10108" t="s">
        <v>36</v>
      </c>
      <c r="V10108">
        <v>31673003</v>
      </c>
      <c r="W10108">
        <v>2023</v>
      </c>
      <c r="X10108" t="s">
        <v>169</v>
      </c>
      <c r="Y10108" t="s">
        <v>38</v>
      </c>
      <c r="Z10108" t="s">
        <v>39</v>
      </c>
      <c r="AA10108" t="s">
        <v>40</v>
      </c>
      <c r="AB10108" t="s">
        <v>40</v>
      </c>
    </row>
    <row r="10109" spans="1:28" x14ac:dyDescent="0.35">
      <c r="A10109" t="s">
        <v>5879</v>
      </c>
      <c r="B10109" t="s">
        <v>12653</v>
      </c>
      <c r="C10109" t="s">
        <v>5880</v>
      </c>
      <c r="D10109" s="1">
        <v>24101103</v>
      </c>
      <c r="E10109" t="s">
        <v>30</v>
      </c>
      <c r="G10109">
        <v>45201</v>
      </c>
      <c r="H10109" s="3">
        <v>856</v>
      </c>
      <c r="I10109">
        <v>2232609</v>
      </c>
      <c r="J10109" s="4">
        <v>85</v>
      </c>
      <c r="K10109" t="s">
        <v>31</v>
      </c>
      <c r="L10109" t="s">
        <v>66</v>
      </c>
      <c r="M10109" t="s">
        <v>415</v>
      </c>
      <c r="N10109" s="4">
        <v>1011</v>
      </c>
      <c r="O10109" s="4">
        <v>56129</v>
      </c>
      <c r="P10109" t="s">
        <v>8983</v>
      </c>
      <c r="Q10109" t="s">
        <v>8984</v>
      </c>
      <c r="R10109" t="s">
        <v>8985</v>
      </c>
      <c r="S10109" t="s">
        <v>14912</v>
      </c>
      <c r="T10109" t="s">
        <v>35</v>
      </c>
      <c r="U10109" t="s">
        <v>36</v>
      </c>
      <c r="V10109">
        <v>0</v>
      </c>
      <c r="W10109">
        <v>2023</v>
      </c>
      <c r="X10109" t="s">
        <v>169</v>
      </c>
      <c r="Y10109" t="s">
        <v>38</v>
      </c>
      <c r="Z10109" t="s">
        <v>39</v>
      </c>
      <c r="AA10109" t="s">
        <v>40</v>
      </c>
      <c r="AB10109" t="s">
        <v>40</v>
      </c>
    </row>
    <row r="10110" spans="1:28" x14ac:dyDescent="0.35">
      <c r="A10110" t="s">
        <v>5879</v>
      </c>
      <c r="B10110" t="s">
        <v>12654</v>
      </c>
      <c r="C10110" t="s">
        <v>5887</v>
      </c>
      <c r="D10110" s="1">
        <v>24251101</v>
      </c>
      <c r="E10110" t="s">
        <v>448</v>
      </c>
      <c r="G10110">
        <v>45205</v>
      </c>
      <c r="H10110" s="3">
        <v>1934</v>
      </c>
      <c r="I10110">
        <v>2237180</v>
      </c>
      <c r="J10110" s="4">
        <v>1253</v>
      </c>
      <c r="K10110" t="s">
        <v>31</v>
      </c>
      <c r="L10110" t="s">
        <v>66</v>
      </c>
      <c r="M10110" t="s">
        <v>415</v>
      </c>
      <c r="N10110" s="4">
        <v>6</v>
      </c>
      <c r="O10110" s="4">
        <v>7518</v>
      </c>
      <c r="P10110" t="s">
        <v>8987</v>
      </c>
      <c r="Q10110" t="s">
        <v>8984</v>
      </c>
      <c r="R10110" t="s">
        <v>8985</v>
      </c>
      <c r="S10110" t="s">
        <v>14913</v>
      </c>
      <c r="T10110" t="s">
        <v>35</v>
      </c>
      <c r="U10110" t="s">
        <v>36</v>
      </c>
      <c r="V10110">
        <v>31671512</v>
      </c>
      <c r="W10110">
        <v>2023</v>
      </c>
      <c r="X10110" t="s">
        <v>169</v>
      </c>
      <c r="Y10110" t="s">
        <v>38</v>
      </c>
      <c r="Z10110" t="s">
        <v>422</v>
      </c>
      <c r="AA10110" t="s">
        <v>40</v>
      </c>
      <c r="AB10110" t="s">
        <v>38</v>
      </c>
    </row>
    <row r="10111" spans="1:28" x14ac:dyDescent="0.35">
      <c r="A10111" t="s">
        <v>5879</v>
      </c>
      <c r="B10111" t="s">
        <v>12653</v>
      </c>
      <c r="C10111" t="s">
        <v>5880</v>
      </c>
      <c r="D10111" s="1">
        <v>24101103</v>
      </c>
      <c r="E10111" t="s">
        <v>30</v>
      </c>
      <c r="G10111">
        <v>45215</v>
      </c>
      <c r="H10111" s="3">
        <v>1422</v>
      </c>
      <c r="I10111">
        <v>2244651</v>
      </c>
      <c r="J10111" s="4">
        <v>34</v>
      </c>
      <c r="K10111" t="s">
        <v>31</v>
      </c>
      <c r="L10111" t="s">
        <v>32</v>
      </c>
      <c r="M10111" t="s">
        <v>33</v>
      </c>
      <c r="N10111" s="4">
        <v>1917</v>
      </c>
      <c r="O10111" s="4">
        <v>65178</v>
      </c>
      <c r="P10111" t="s">
        <v>9004</v>
      </c>
      <c r="Q10111" t="s">
        <v>9125</v>
      </c>
      <c r="R10111" t="s">
        <v>8985</v>
      </c>
      <c r="S10111" t="s">
        <v>6193</v>
      </c>
      <c r="T10111" t="s">
        <v>35</v>
      </c>
      <c r="U10111" t="s">
        <v>36</v>
      </c>
      <c r="V10111">
        <v>0</v>
      </c>
      <c r="W10111">
        <v>2023</v>
      </c>
      <c r="X10111" t="s">
        <v>169</v>
      </c>
      <c r="Y10111" t="s">
        <v>38</v>
      </c>
      <c r="Z10111" t="s">
        <v>64</v>
      </c>
      <c r="AA10111" t="s">
        <v>40</v>
      </c>
      <c r="AB10111" t="s">
        <v>40</v>
      </c>
    </row>
    <row r="10112" spans="1:28" x14ac:dyDescent="0.35">
      <c r="A10112" t="s">
        <v>6337</v>
      </c>
      <c r="B10112" t="s">
        <v>12653</v>
      </c>
      <c r="C10112" t="s">
        <v>6354</v>
      </c>
      <c r="D10112" s="1">
        <v>152471101</v>
      </c>
      <c r="E10112" t="s">
        <v>30</v>
      </c>
      <c r="G10112">
        <v>45204</v>
      </c>
      <c r="H10112" s="3">
        <v>1033</v>
      </c>
      <c r="I10112">
        <v>2235608</v>
      </c>
      <c r="J10112" s="4">
        <v>537</v>
      </c>
      <c r="K10112" t="s">
        <v>31</v>
      </c>
      <c r="L10112" t="s">
        <v>60</v>
      </c>
      <c r="M10112" t="s">
        <v>61</v>
      </c>
      <c r="N10112" s="4">
        <v>37</v>
      </c>
      <c r="O10112" s="4">
        <v>7584</v>
      </c>
      <c r="P10112" t="s">
        <v>8987</v>
      </c>
      <c r="Q10112" t="s">
        <v>8984</v>
      </c>
      <c r="R10112" t="s">
        <v>8985</v>
      </c>
      <c r="S10112" t="s">
        <v>7405</v>
      </c>
      <c r="T10112" t="s">
        <v>35</v>
      </c>
      <c r="U10112" t="s">
        <v>36</v>
      </c>
      <c r="V10112">
        <v>0</v>
      </c>
      <c r="W10112">
        <v>2023</v>
      </c>
      <c r="X10112" t="s">
        <v>169</v>
      </c>
      <c r="Y10112" t="s">
        <v>38</v>
      </c>
      <c r="Z10112" t="s">
        <v>64</v>
      </c>
      <c r="AA10112" t="s">
        <v>40</v>
      </c>
      <c r="AB10112" t="s">
        <v>40</v>
      </c>
    </row>
    <row r="10113" spans="1:28" x14ac:dyDescent="0.35">
      <c r="A10113" t="s">
        <v>7410</v>
      </c>
      <c r="B10113" t="s">
        <v>12653</v>
      </c>
      <c r="C10113" t="s">
        <v>7458</v>
      </c>
      <c r="D10113" s="1">
        <v>43161101</v>
      </c>
      <c r="E10113" t="s">
        <v>43</v>
      </c>
      <c r="G10113">
        <v>45208</v>
      </c>
      <c r="H10113" s="3">
        <v>1709</v>
      </c>
      <c r="I10113">
        <v>2239310</v>
      </c>
      <c r="J10113" s="4">
        <v>534</v>
      </c>
      <c r="K10113" t="s">
        <v>31</v>
      </c>
      <c r="L10113" t="s">
        <v>32</v>
      </c>
      <c r="M10113" t="s">
        <v>33</v>
      </c>
      <c r="N10113" s="4">
        <v>14</v>
      </c>
      <c r="O10113" s="4">
        <v>7476</v>
      </c>
      <c r="P10113" t="s">
        <v>8987</v>
      </c>
      <c r="Q10113" t="s">
        <v>8984</v>
      </c>
      <c r="R10113" t="s">
        <v>8985</v>
      </c>
      <c r="S10113" t="s">
        <v>14914</v>
      </c>
      <c r="T10113" t="s">
        <v>35</v>
      </c>
      <c r="U10113" t="s">
        <v>36</v>
      </c>
      <c r="V10113">
        <v>31671947</v>
      </c>
      <c r="W10113">
        <v>2023</v>
      </c>
      <c r="X10113" t="s">
        <v>169</v>
      </c>
      <c r="Y10113" t="s">
        <v>38</v>
      </c>
      <c r="Z10113" t="s">
        <v>39</v>
      </c>
      <c r="AA10113" t="s">
        <v>40</v>
      </c>
      <c r="AB10113" t="s">
        <v>40</v>
      </c>
    </row>
    <row r="10114" spans="1:28" x14ac:dyDescent="0.35">
      <c r="A10114" t="s">
        <v>7410</v>
      </c>
      <c r="B10114" t="s">
        <v>12654</v>
      </c>
      <c r="C10114" t="s">
        <v>7413</v>
      </c>
      <c r="D10114" s="1">
        <v>42811113</v>
      </c>
      <c r="E10114" t="s">
        <v>30</v>
      </c>
      <c r="G10114">
        <v>45211</v>
      </c>
      <c r="H10114" s="3">
        <v>1202</v>
      </c>
      <c r="I10114">
        <v>2241841</v>
      </c>
      <c r="J10114" s="4">
        <v>283</v>
      </c>
      <c r="K10114" t="s">
        <v>31</v>
      </c>
      <c r="L10114" t="s">
        <v>32</v>
      </c>
      <c r="M10114" t="s">
        <v>33</v>
      </c>
      <c r="N10114" s="4">
        <v>115</v>
      </c>
      <c r="O10114" s="4">
        <v>11251</v>
      </c>
      <c r="P10114" t="s">
        <v>8987</v>
      </c>
      <c r="Q10114" t="s">
        <v>8984</v>
      </c>
      <c r="R10114" t="s">
        <v>8985</v>
      </c>
      <c r="S10114" t="s">
        <v>8251</v>
      </c>
      <c r="T10114" t="s">
        <v>35</v>
      </c>
      <c r="U10114" t="s">
        <v>36</v>
      </c>
      <c r="V10114">
        <v>46011941</v>
      </c>
      <c r="W10114">
        <v>2023</v>
      </c>
      <c r="X10114" t="s">
        <v>169</v>
      </c>
      <c r="Y10114" t="s">
        <v>38</v>
      </c>
      <c r="Z10114" t="s">
        <v>39</v>
      </c>
      <c r="AA10114" t="s">
        <v>40</v>
      </c>
      <c r="AB10114" t="s">
        <v>40</v>
      </c>
    </row>
    <row r="10115" spans="1:28" x14ac:dyDescent="0.35">
      <c r="A10115" t="s">
        <v>8258</v>
      </c>
      <c r="B10115" t="s">
        <v>12653</v>
      </c>
      <c r="C10115" t="s">
        <v>8275</v>
      </c>
      <c r="D10115" s="1">
        <v>163451702</v>
      </c>
      <c r="E10115" t="s">
        <v>30</v>
      </c>
      <c r="G10115">
        <v>45203</v>
      </c>
      <c r="H10115" s="3">
        <v>1310</v>
      </c>
      <c r="I10115">
        <v>2234721</v>
      </c>
      <c r="J10115" s="4">
        <v>631</v>
      </c>
      <c r="K10115" t="s">
        <v>31</v>
      </c>
      <c r="L10115" t="s">
        <v>60</v>
      </c>
      <c r="M10115" t="s">
        <v>94</v>
      </c>
      <c r="N10115" s="4">
        <v>825</v>
      </c>
      <c r="O10115" s="4">
        <v>153945</v>
      </c>
      <c r="P10115" t="s">
        <v>8987</v>
      </c>
      <c r="Q10115" t="s">
        <v>57</v>
      </c>
      <c r="R10115" t="s">
        <v>8985</v>
      </c>
      <c r="S10115" t="s">
        <v>8577</v>
      </c>
      <c r="T10115" t="s">
        <v>35</v>
      </c>
      <c r="U10115" t="s">
        <v>36</v>
      </c>
      <c r="V10115">
        <v>0</v>
      </c>
      <c r="W10115">
        <v>2023</v>
      </c>
      <c r="X10115" t="s">
        <v>169</v>
      </c>
      <c r="Y10115" t="s">
        <v>38</v>
      </c>
      <c r="Z10115" t="s">
        <v>64</v>
      </c>
      <c r="AA10115" t="s">
        <v>40</v>
      </c>
      <c r="AB10115" t="s">
        <v>40</v>
      </c>
    </row>
    <row r="10116" spans="1:28" x14ac:dyDescent="0.35">
      <c r="A10116" t="s">
        <v>28</v>
      </c>
      <c r="B10116" t="s">
        <v>12653</v>
      </c>
      <c r="C10116" t="s">
        <v>215</v>
      </c>
      <c r="D10116" s="1">
        <v>182852201</v>
      </c>
      <c r="E10116" t="s">
        <v>43</v>
      </c>
      <c r="G10116">
        <v>45170</v>
      </c>
      <c r="H10116" s="3">
        <v>930</v>
      </c>
      <c r="I10116">
        <v>2207700</v>
      </c>
      <c r="J10116" s="4">
        <v>217</v>
      </c>
      <c r="K10116" t="s">
        <v>31</v>
      </c>
      <c r="L10116" t="s">
        <v>32</v>
      </c>
      <c r="M10116" t="s">
        <v>33</v>
      </c>
      <c r="N10116" s="4">
        <v>15</v>
      </c>
      <c r="O10116" s="4">
        <v>3255</v>
      </c>
      <c r="P10116" t="s">
        <v>9004</v>
      </c>
      <c r="Q10116" t="s">
        <v>8984</v>
      </c>
      <c r="R10116" t="s">
        <v>8985</v>
      </c>
      <c r="S10116" t="s">
        <v>1635</v>
      </c>
      <c r="T10116" t="s">
        <v>35</v>
      </c>
      <c r="U10116" t="s">
        <v>36</v>
      </c>
      <c r="V10116">
        <v>31666986</v>
      </c>
      <c r="W10116">
        <v>2023</v>
      </c>
      <c r="X10116" t="s">
        <v>158</v>
      </c>
      <c r="Y10116" t="s">
        <v>38</v>
      </c>
      <c r="Z10116" t="s">
        <v>39</v>
      </c>
      <c r="AA10116" t="s">
        <v>40</v>
      </c>
      <c r="AB10116" t="s">
        <v>40</v>
      </c>
    </row>
    <row r="10117" spans="1:28" x14ac:dyDescent="0.35">
      <c r="A10117" t="s">
        <v>28</v>
      </c>
      <c r="B10117" t="s">
        <v>12653</v>
      </c>
      <c r="C10117" t="s">
        <v>98</v>
      </c>
      <c r="D10117" s="1">
        <v>83692104</v>
      </c>
      <c r="E10117" t="s">
        <v>30</v>
      </c>
      <c r="G10117">
        <v>45194</v>
      </c>
      <c r="H10117" s="3">
        <v>1307</v>
      </c>
      <c r="I10117">
        <v>2226675</v>
      </c>
      <c r="J10117" s="4">
        <v>531</v>
      </c>
      <c r="K10117" t="s">
        <v>31</v>
      </c>
      <c r="L10117" t="s">
        <v>60</v>
      </c>
      <c r="M10117" t="s">
        <v>61</v>
      </c>
      <c r="N10117" s="4">
        <v>2736</v>
      </c>
      <c r="O10117" s="4">
        <v>296226</v>
      </c>
      <c r="P10117" t="s">
        <v>8983</v>
      </c>
      <c r="Q10117" t="s">
        <v>8984</v>
      </c>
      <c r="R10117" t="s">
        <v>8985</v>
      </c>
      <c r="S10117" t="s">
        <v>1639</v>
      </c>
      <c r="T10117" t="s">
        <v>35</v>
      </c>
      <c r="U10117" t="s">
        <v>36</v>
      </c>
      <c r="V10117">
        <v>31670303</v>
      </c>
      <c r="W10117">
        <v>2023</v>
      </c>
      <c r="X10117" t="s">
        <v>158</v>
      </c>
      <c r="Y10117" t="s">
        <v>38</v>
      </c>
      <c r="Z10117" t="s">
        <v>39</v>
      </c>
      <c r="AA10117" t="s">
        <v>40</v>
      </c>
      <c r="AB10117" t="s">
        <v>40</v>
      </c>
    </row>
    <row r="10118" spans="1:28" x14ac:dyDescent="0.35">
      <c r="A10118" t="s">
        <v>28</v>
      </c>
      <c r="B10118" t="s">
        <v>12653</v>
      </c>
      <c r="C10118" t="s">
        <v>98</v>
      </c>
      <c r="D10118" s="1">
        <v>83692104</v>
      </c>
      <c r="E10118" t="s">
        <v>30</v>
      </c>
      <c r="G10118">
        <v>45174</v>
      </c>
      <c r="H10118" s="3">
        <v>55</v>
      </c>
      <c r="I10118">
        <v>2209622</v>
      </c>
      <c r="J10118" s="4">
        <v>303</v>
      </c>
      <c r="K10118" t="s">
        <v>31</v>
      </c>
      <c r="L10118" t="s">
        <v>66</v>
      </c>
      <c r="M10118" t="s">
        <v>415</v>
      </c>
      <c r="N10118" s="4">
        <v>2737</v>
      </c>
      <c r="O10118" s="4">
        <v>391545</v>
      </c>
      <c r="P10118" t="s">
        <v>9002</v>
      </c>
      <c r="Q10118" t="s">
        <v>8984</v>
      </c>
      <c r="R10118" t="s">
        <v>8985</v>
      </c>
      <c r="S10118" t="s">
        <v>1636</v>
      </c>
      <c r="T10118" t="s">
        <v>35</v>
      </c>
      <c r="U10118" t="s">
        <v>36</v>
      </c>
      <c r="V10118">
        <v>0</v>
      </c>
      <c r="W10118">
        <v>2023</v>
      </c>
      <c r="X10118" t="s">
        <v>158</v>
      </c>
      <c r="Y10118" t="s">
        <v>38</v>
      </c>
      <c r="Z10118" t="s">
        <v>64</v>
      </c>
      <c r="AA10118" t="s">
        <v>40</v>
      </c>
      <c r="AB10118" t="s">
        <v>40</v>
      </c>
    </row>
    <row r="10119" spans="1:28" x14ac:dyDescent="0.35">
      <c r="A10119" t="s">
        <v>28</v>
      </c>
      <c r="B10119" t="s">
        <v>12654</v>
      </c>
      <c r="C10119" t="s">
        <v>46</v>
      </c>
      <c r="D10119" s="1">
        <v>83622106</v>
      </c>
      <c r="E10119" t="s">
        <v>53</v>
      </c>
      <c r="G10119">
        <v>45181</v>
      </c>
      <c r="H10119" s="3">
        <v>827</v>
      </c>
      <c r="I10119">
        <v>2216476</v>
      </c>
      <c r="J10119" s="4">
        <v>279</v>
      </c>
      <c r="K10119" t="s">
        <v>31</v>
      </c>
      <c r="L10119" t="s">
        <v>32</v>
      </c>
      <c r="M10119" t="s">
        <v>33</v>
      </c>
      <c r="N10119" s="4">
        <v>19</v>
      </c>
      <c r="O10119" s="4">
        <v>3921</v>
      </c>
      <c r="P10119" t="s">
        <v>8983</v>
      </c>
      <c r="Q10119" t="s">
        <v>8984</v>
      </c>
      <c r="R10119" t="s">
        <v>8985</v>
      </c>
      <c r="S10119" t="s">
        <v>1637</v>
      </c>
      <c r="T10119" t="s">
        <v>35</v>
      </c>
      <c r="U10119" t="s">
        <v>36</v>
      </c>
      <c r="V10119">
        <v>31668468</v>
      </c>
      <c r="W10119">
        <v>2023</v>
      </c>
      <c r="X10119" t="s">
        <v>158</v>
      </c>
      <c r="Y10119" t="s">
        <v>38</v>
      </c>
      <c r="Z10119" t="s">
        <v>39</v>
      </c>
      <c r="AA10119" t="s">
        <v>40</v>
      </c>
      <c r="AB10119" t="s">
        <v>38</v>
      </c>
    </row>
    <row r="10120" spans="1:28" x14ac:dyDescent="0.35">
      <c r="A10120" t="s">
        <v>28</v>
      </c>
      <c r="B10120" t="s">
        <v>12654</v>
      </c>
      <c r="C10120" t="s">
        <v>153</v>
      </c>
      <c r="D10120" s="1">
        <v>83040401</v>
      </c>
      <c r="E10120" t="s">
        <v>30</v>
      </c>
      <c r="G10120">
        <v>45184</v>
      </c>
      <c r="H10120" s="3">
        <v>1016</v>
      </c>
      <c r="I10120">
        <v>2219756</v>
      </c>
      <c r="J10120" s="4">
        <v>502</v>
      </c>
      <c r="K10120" t="s">
        <v>31</v>
      </c>
      <c r="L10120" t="s">
        <v>32</v>
      </c>
      <c r="M10120" t="s">
        <v>33</v>
      </c>
      <c r="N10120" s="4">
        <v>885</v>
      </c>
      <c r="O10120" s="4">
        <v>81048</v>
      </c>
      <c r="P10120" t="s">
        <v>8987</v>
      </c>
      <c r="Q10120" t="s">
        <v>8984</v>
      </c>
      <c r="R10120" t="s">
        <v>8985</v>
      </c>
      <c r="S10120" t="s">
        <v>1638</v>
      </c>
      <c r="T10120" t="s">
        <v>35</v>
      </c>
      <c r="U10120" t="s">
        <v>36</v>
      </c>
      <c r="V10120">
        <v>31669267</v>
      </c>
      <c r="W10120">
        <v>2023</v>
      </c>
      <c r="X10120" t="s">
        <v>158</v>
      </c>
      <c r="Y10120" t="s">
        <v>38</v>
      </c>
      <c r="Z10120" t="s">
        <v>39</v>
      </c>
      <c r="AA10120" t="s">
        <v>40</v>
      </c>
      <c r="AB10120" t="s">
        <v>40</v>
      </c>
    </row>
    <row r="10121" spans="1:28" x14ac:dyDescent="0.35">
      <c r="A10121" t="s">
        <v>1655</v>
      </c>
      <c r="B10121" t="s">
        <v>12654</v>
      </c>
      <c r="C10121" t="s">
        <v>1658</v>
      </c>
      <c r="D10121" s="1">
        <v>82021107</v>
      </c>
      <c r="E10121" t="s">
        <v>448</v>
      </c>
      <c r="G10121">
        <v>45197</v>
      </c>
      <c r="H10121" s="3">
        <v>207</v>
      </c>
      <c r="I10121">
        <v>2229104</v>
      </c>
      <c r="J10121" s="4">
        <v>1169</v>
      </c>
      <c r="K10121" t="s">
        <v>31</v>
      </c>
      <c r="L10121" t="s">
        <v>32</v>
      </c>
      <c r="M10121" t="s">
        <v>33</v>
      </c>
      <c r="N10121" s="4">
        <v>1</v>
      </c>
      <c r="O10121" s="4">
        <v>1169</v>
      </c>
      <c r="P10121" t="s">
        <v>8987</v>
      </c>
      <c r="Q10121" t="s">
        <v>8984</v>
      </c>
      <c r="R10121" t="s">
        <v>8985</v>
      </c>
      <c r="S10121" t="s">
        <v>1954</v>
      </c>
      <c r="T10121" t="s">
        <v>35</v>
      </c>
      <c r="U10121" t="s">
        <v>36</v>
      </c>
      <c r="V10121">
        <v>0</v>
      </c>
      <c r="W10121">
        <v>2023</v>
      </c>
      <c r="X10121" t="s">
        <v>158</v>
      </c>
      <c r="Y10121" t="s">
        <v>38</v>
      </c>
      <c r="Z10121" t="s">
        <v>39</v>
      </c>
      <c r="AA10121" t="s">
        <v>40</v>
      </c>
      <c r="AB10121" t="s">
        <v>40</v>
      </c>
    </row>
    <row r="10122" spans="1:28" x14ac:dyDescent="0.35">
      <c r="A10122" t="s">
        <v>1655</v>
      </c>
      <c r="B10122" t="s">
        <v>12654</v>
      </c>
      <c r="C10122" t="s">
        <v>1487</v>
      </c>
      <c r="D10122" s="1">
        <v>82021106</v>
      </c>
      <c r="E10122" t="s">
        <v>448</v>
      </c>
      <c r="G10122">
        <v>45192</v>
      </c>
      <c r="H10122" s="3">
        <v>1345</v>
      </c>
      <c r="I10122">
        <v>2225479</v>
      </c>
      <c r="J10122" s="4">
        <v>1781</v>
      </c>
      <c r="K10122" t="s">
        <v>31</v>
      </c>
      <c r="L10122" t="s">
        <v>32</v>
      </c>
      <c r="M10122" t="s">
        <v>33</v>
      </c>
      <c r="N10122" s="4">
        <v>3</v>
      </c>
      <c r="O10122" s="4">
        <v>5343</v>
      </c>
      <c r="P10122" t="s">
        <v>8987</v>
      </c>
      <c r="Q10122" t="s">
        <v>8984</v>
      </c>
      <c r="R10122" t="s">
        <v>8985</v>
      </c>
      <c r="S10122" t="s">
        <v>14915</v>
      </c>
      <c r="T10122" t="s">
        <v>35</v>
      </c>
      <c r="U10122" t="s">
        <v>36</v>
      </c>
      <c r="V10122">
        <v>31670050</v>
      </c>
      <c r="W10122">
        <v>2023</v>
      </c>
      <c r="X10122" t="s">
        <v>158</v>
      </c>
      <c r="Y10122" t="s">
        <v>38</v>
      </c>
      <c r="Z10122" t="s">
        <v>45</v>
      </c>
      <c r="AA10122" t="s">
        <v>40</v>
      </c>
      <c r="AB10122" t="s">
        <v>40</v>
      </c>
    </row>
    <row r="10123" spans="1:28" x14ac:dyDescent="0.35">
      <c r="A10123" t="s">
        <v>1956</v>
      </c>
      <c r="B10123" t="s">
        <v>12653</v>
      </c>
      <c r="C10123" t="s">
        <v>1967</v>
      </c>
      <c r="D10123" s="1">
        <v>14101105</v>
      </c>
      <c r="E10123" t="s">
        <v>30</v>
      </c>
      <c r="G10123">
        <v>45193</v>
      </c>
      <c r="H10123" s="3">
        <v>225</v>
      </c>
      <c r="I10123">
        <v>2225740</v>
      </c>
      <c r="J10123" s="4">
        <v>436</v>
      </c>
      <c r="K10123" t="s">
        <v>31</v>
      </c>
      <c r="L10123" t="s">
        <v>32</v>
      </c>
      <c r="M10123" t="s">
        <v>33</v>
      </c>
      <c r="N10123" s="4">
        <v>410</v>
      </c>
      <c r="O10123" s="4">
        <v>104609</v>
      </c>
      <c r="P10123" t="s">
        <v>8983</v>
      </c>
      <c r="Q10123" t="s">
        <v>8984</v>
      </c>
      <c r="R10123" t="s">
        <v>8985</v>
      </c>
      <c r="S10123" t="s">
        <v>2115</v>
      </c>
      <c r="T10123" t="s">
        <v>35</v>
      </c>
      <c r="U10123" t="s">
        <v>36</v>
      </c>
      <c r="V10123">
        <v>0</v>
      </c>
      <c r="W10123">
        <v>2023</v>
      </c>
      <c r="X10123" t="s">
        <v>158</v>
      </c>
      <c r="Y10123" t="s">
        <v>38</v>
      </c>
      <c r="Z10123" t="s">
        <v>39</v>
      </c>
      <c r="AA10123" t="s">
        <v>40</v>
      </c>
      <c r="AB10123" t="s">
        <v>40</v>
      </c>
    </row>
    <row r="10124" spans="1:28" x14ac:dyDescent="0.35">
      <c r="A10124" t="s">
        <v>1956</v>
      </c>
      <c r="B10124" t="s">
        <v>12653</v>
      </c>
      <c r="C10124" t="s">
        <v>13040</v>
      </c>
      <c r="D10124" s="1">
        <v>42042101</v>
      </c>
      <c r="E10124" t="s">
        <v>30</v>
      </c>
      <c r="G10124">
        <v>45182</v>
      </c>
      <c r="H10124" s="3">
        <v>1928</v>
      </c>
      <c r="I10124">
        <v>2218270</v>
      </c>
      <c r="J10124" s="4">
        <v>1283</v>
      </c>
      <c r="K10124" t="s">
        <v>31</v>
      </c>
      <c r="L10124" t="s">
        <v>66</v>
      </c>
      <c r="M10124" t="s">
        <v>415</v>
      </c>
      <c r="N10124" s="4">
        <v>1868</v>
      </c>
      <c r="O10124" s="4">
        <v>281019</v>
      </c>
      <c r="P10124" t="s">
        <v>8987</v>
      </c>
      <c r="Q10124" t="s">
        <v>8984</v>
      </c>
      <c r="R10124" t="s">
        <v>8985</v>
      </c>
      <c r="S10124" t="s">
        <v>14916</v>
      </c>
      <c r="T10124" t="s">
        <v>35</v>
      </c>
      <c r="U10124" t="s">
        <v>36</v>
      </c>
      <c r="V10124">
        <v>0</v>
      </c>
      <c r="W10124">
        <v>2023</v>
      </c>
      <c r="X10124" t="s">
        <v>158</v>
      </c>
      <c r="Y10124" t="s">
        <v>38</v>
      </c>
      <c r="Z10124" t="s">
        <v>39</v>
      </c>
      <c r="AA10124" t="s">
        <v>40</v>
      </c>
      <c r="AB10124" t="s">
        <v>40</v>
      </c>
    </row>
    <row r="10125" spans="1:28" x14ac:dyDescent="0.35">
      <c r="A10125" t="s">
        <v>2116</v>
      </c>
      <c r="B10125" t="s">
        <v>12653</v>
      </c>
      <c r="C10125" t="s">
        <v>2136</v>
      </c>
      <c r="D10125" s="1">
        <v>12541106</v>
      </c>
      <c r="E10125" t="s">
        <v>30</v>
      </c>
      <c r="G10125">
        <v>45171</v>
      </c>
      <c r="H10125" s="3">
        <v>37</v>
      </c>
      <c r="I10125">
        <v>2208295</v>
      </c>
      <c r="J10125" s="4">
        <v>751</v>
      </c>
      <c r="K10125" t="s">
        <v>31</v>
      </c>
      <c r="L10125" t="s">
        <v>60</v>
      </c>
      <c r="M10125" t="s">
        <v>94</v>
      </c>
      <c r="N10125" s="4">
        <v>1330</v>
      </c>
      <c r="O10125" s="4">
        <v>190180</v>
      </c>
      <c r="P10125" t="s">
        <v>9004</v>
      </c>
      <c r="Q10125" t="s">
        <v>57</v>
      </c>
      <c r="R10125" t="s">
        <v>8985</v>
      </c>
      <c r="S10125" t="s">
        <v>2263</v>
      </c>
      <c r="T10125" t="s">
        <v>35</v>
      </c>
      <c r="U10125" t="s">
        <v>36</v>
      </c>
      <c r="V10125">
        <v>0</v>
      </c>
      <c r="W10125">
        <v>2023</v>
      </c>
      <c r="X10125" t="s">
        <v>158</v>
      </c>
      <c r="Y10125" t="s">
        <v>38</v>
      </c>
      <c r="Z10125" t="s">
        <v>39</v>
      </c>
      <c r="AA10125" t="s">
        <v>40</v>
      </c>
      <c r="AB10125" t="s">
        <v>40</v>
      </c>
    </row>
    <row r="10126" spans="1:28" x14ac:dyDescent="0.35">
      <c r="A10126" t="s">
        <v>2397</v>
      </c>
      <c r="B10126" t="s">
        <v>12653</v>
      </c>
      <c r="C10126" t="s">
        <v>2473</v>
      </c>
      <c r="D10126" s="1">
        <v>42601102</v>
      </c>
      <c r="E10126" t="s">
        <v>53</v>
      </c>
      <c r="G10126">
        <v>45194</v>
      </c>
      <c r="H10126" s="3">
        <v>1434</v>
      </c>
      <c r="I10126">
        <v>2226767</v>
      </c>
      <c r="J10126" s="4">
        <v>415</v>
      </c>
      <c r="K10126" t="s">
        <v>31</v>
      </c>
      <c r="L10126" t="s">
        <v>32</v>
      </c>
      <c r="M10126" t="s">
        <v>33</v>
      </c>
      <c r="N10126" s="4">
        <v>98</v>
      </c>
      <c r="O10126" s="4">
        <v>23702</v>
      </c>
      <c r="P10126" t="s">
        <v>9004</v>
      </c>
      <c r="Q10126" t="s">
        <v>8984</v>
      </c>
      <c r="R10126" t="s">
        <v>8985</v>
      </c>
      <c r="S10126" t="s">
        <v>14917</v>
      </c>
      <c r="T10126" t="s">
        <v>35</v>
      </c>
      <c r="U10126" t="s">
        <v>36</v>
      </c>
      <c r="V10126">
        <v>0</v>
      </c>
      <c r="W10126">
        <v>2023</v>
      </c>
      <c r="X10126" t="s">
        <v>158</v>
      </c>
      <c r="Y10126" t="s">
        <v>38</v>
      </c>
      <c r="Z10126" t="s">
        <v>45</v>
      </c>
      <c r="AA10126" t="s">
        <v>40</v>
      </c>
      <c r="AB10126" t="s">
        <v>38</v>
      </c>
    </row>
    <row r="10127" spans="1:28" x14ac:dyDescent="0.35">
      <c r="A10127" t="s">
        <v>2397</v>
      </c>
      <c r="B10127" t="s">
        <v>12653</v>
      </c>
      <c r="C10127" t="s">
        <v>2468</v>
      </c>
      <c r="D10127" s="1">
        <v>42681102</v>
      </c>
      <c r="E10127" t="s">
        <v>30</v>
      </c>
      <c r="G10127">
        <v>45199</v>
      </c>
      <c r="H10127" s="3">
        <v>2121</v>
      </c>
      <c r="I10127">
        <v>2231959</v>
      </c>
      <c r="J10127" s="4">
        <v>864</v>
      </c>
      <c r="K10127" t="s">
        <v>31</v>
      </c>
      <c r="L10127" t="s">
        <v>60</v>
      </c>
      <c r="M10127" t="s">
        <v>94</v>
      </c>
      <c r="N10127" s="4">
        <v>128</v>
      </c>
      <c r="O10127" s="4">
        <v>110592</v>
      </c>
      <c r="P10127" t="s">
        <v>8983</v>
      </c>
      <c r="Q10127" t="s">
        <v>57</v>
      </c>
      <c r="R10127" t="s">
        <v>8985</v>
      </c>
      <c r="S10127" t="s">
        <v>3991</v>
      </c>
      <c r="T10127" t="s">
        <v>35</v>
      </c>
      <c r="U10127" t="s">
        <v>36</v>
      </c>
      <c r="V10127">
        <v>0</v>
      </c>
      <c r="W10127">
        <v>2023</v>
      </c>
      <c r="X10127" t="s">
        <v>158</v>
      </c>
      <c r="Y10127" t="s">
        <v>38</v>
      </c>
      <c r="Z10127" t="s">
        <v>64</v>
      </c>
      <c r="AA10127" t="s">
        <v>40</v>
      </c>
      <c r="AB10127" t="s">
        <v>40</v>
      </c>
    </row>
    <row r="10128" spans="1:28" x14ac:dyDescent="0.35">
      <c r="A10128" t="s">
        <v>4028</v>
      </c>
      <c r="B10128" t="s">
        <v>12653</v>
      </c>
      <c r="C10128" t="s">
        <v>4065</v>
      </c>
      <c r="D10128" s="1">
        <v>183101103</v>
      </c>
      <c r="E10128" t="s">
        <v>448</v>
      </c>
      <c r="G10128">
        <v>45187</v>
      </c>
      <c r="H10128" s="3">
        <v>840</v>
      </c>
      <c r="I10128">
        <v>2221413</v>
      </c>
      <c r="J10128" s="4">
        <v>266</v>
      </c>
      <c r="K10128" t="s">
        <v>31</v>
      </c>
      <c r="L10128" t="s">
        <v>66</v>
      </c>
      <c r="M10128" t="s">
        <v>415</v>
      </c>
      <c r="N10128" s="4">
        <v>1</v>
      </c>
      <c r="O10128" s="4">
        <v>266</v>
      </c>
      <c r="P10128" t="s">
        <v>8983</v>
      </c>
      <c r="Q10128" t="s">
        <v>79</v>
      </c>
      <c r="R10128" t="s">
        <v>8985</v>
      </c>
      <c r="S10128" t="s">
        <v>4430</v>
      </c>
      <c r="T10128" t="s">
        <v>35</v>
      </c>
      <c r="U10128" t="s">
        <v>36</v>
      </c>
      <c r="V10128">
        <v>0</v>
      </c>
      <c r="W10128">
        <v>2023</v>
      </c>
      <c r="X10128" t="s">
        <v>158</v>
      </c>
      <c r="Y10128" t="s">
        <v>38</v>
      </c>
      <c r="Z10128" t="s">
        <v>39</v>
      </c>
      <c r="AA10128" t="s">
        <v>40</v>
      </c>
      <c r="AB10128" t="s">
        <v>40</v>
      </c>
    </row>
    <row r="10129" spans="1:28" x14ac:dyDescent="0.35">
      <c r="A10129" t="s">
        <v>4028</v>
      </c>
      <c r="B10129" t="s">
        <v>12653</v>
      </c>
      <c r="C10129" t="s">
        <v>4070</v>
      </c>
      <c r="D10129" s="1">
        <v>182541103</v>
      </c>
      <c r="E10129" t="s">
        <v>53</v>
      </c>
      <c r="G10129">
        <v>45188</v>
      </c>
      <c r="H10129" s="3">
        <v>1042</v>
      </c>
      <c r="I10129">
        <v>2222506</v>
      </c>
      <c r="J10129" s="4">
        <v>595</v>
      </c>
      <c r="K10129" t="s">
        <v>31</v>
      </c>
      <c r="L10129" t="s">
        <v>66</v>
      </c>
      <c r="M10129" t="s">
        <v>415</v>
      </c>
      <c r="N10129" s="4">
        <v>133</v>
      </c>
      <c r="O10129" s="4">
        <v>33762</v>
      </c>
      <c r="P10129" t="s">
        <v>8987</v>
      </c>
      <c r="Q10129" t="s">
        <v>8984</v>
      </c>
      <c r="R10129" t="s">
        <v>8985</v>
      </c>
      <c r="S10129" t="s">
        <v>14918</v>
      </c>
      <c r="T10129" t="s">
        <v>35</v>
      </c>
      <c r="U10129" t="s">
        <v>36</v>
      </c>
      <c r="V10129">
        <v>31669309</v>
      </c>
      <c r="W10129">
        <v>2023</v>
      </c>
      <c r="X10129" t="s">
        <v>158</v>
      </c>
      <c r="Y10129" t="s">
        <v>38</v>
      </c>
      <c r="Z10129" t="s">
        <v>45</v>
      </c>
      <c r="AA10129" t="s">
        <v>40</v>
      </c>
      <c r="AB10129" t="s">
        <v>38</v>
      </c>
    </row>
    <row r="10130" spans="1:28" x14ac:dyDescent="0.35">
      <c r="A10130" t="s">
        <v>4487</v>
      </c>
      <c r="B10130" t="s">
        <v>12654</v>
      </c>
      <c r="C10130" t="s">
        <v>4502</v>
      </c>
      <c r="D10130" s="1">
        <v>43021101</v>
      </c>
      <c r="E10130" t="s">
        <v>53</v>
      </c>
      <c r="G10130">
        <v>45183</v>
      </c>
      <c r="H10130" s="3">
        <v>1613</v>
      </c>
      <c r="I10130">
        <v>2219059</v>
      </c>
      <c r="J10130" s="4">
        <v>530</v>
      </c>
      <c r="K10130" t="s">
        <v>31</v>
      </c>
      <c r="L10130" t="s">
        <v>32</v>
      </c>
      <c r="M10130" t="s">
        <v>33</v>
      </c>
      <c r="N10130" s="4">
        <v>28</v>
      </c>
      <c r="O10130" s="4">
        <v>4390</v>
      </c>
      <c r="P10130" t="s">
        <v>8987</v>
      </c>
      <c r="Q10130" t="s">
        <v>8984</v>
      </c>
      <c r="R10130" t="s">
        <v>8985</v>
      </c>
      <c r="S10130" t="s">
        <v>14919</v>
      </c>
      <c r="T10130" t="s">
        <v>35</v>
      </c>
      <c r="U10130" t="s">
        <v>36</v>
      </c>
      <c r="V10130">
        <v>31669154</v>
      </c>
      <c r="W10130">
        <v>2023</v>
      </c>
      <c r="X10130" t="s">
        <v>158</v>
      </c>
      <c r="Y10130" t="s">
        <v>38</v>
      </c>
      <c r="Z10130" t="s">
        <v>39</v>
      </c>
      <c r="AA10130" t="s">
        <v>40</v>
      </c>
      <c r="AB10130" t="s">
        <v>38</v>
      </c>
    </row>
    <row r="10131" spans="1:28" x14ac:dyDescent="0.35">
      <c r="A10131" t="s">
        <v>4487</v>
      </c>
      <c r="B10131" t="s">
        <v>12653</v>
      </c>
      <c r="C10131" t="s">
        <v>4507</v>
      </c>
      <c r="D10131" s="1">
        <v>42291101</v>
      </c>
      <c r="E10131" t="s">
        <v>448</v>
      </c>
      <c r="G10131">
        <v>45192</v>
      </c>
      <c r="H10131" s="3">
        <v>903</v>
      </c>
      <c r="I10131">
        <v>2225327</v>
      </c>
      <c r="J10131" s="4">
        <v>584</v>
      </c>
      <c r="K10131" t="s">
        <v>31</v>
      </c>
      <c r="L10131" t="s">
        <v>32</v>
      </c>
      <c r="M10131" t="s">
        <v>33</v>
      </c>
      <c r="N10131" s="4">
        <v>795</v>
      </c>
      <c r="O10131" s="4">
        <v>49560</v>
      </c>
      <c r="P10131" t="s">
        <v>8983</v>
      </c>
      <c r="Q10131" t="s">
        <v>8984</v>
      </c>
      <c r="R10131" t="s">
        <v>8985</v>
      </c>
      <c r="S10131" t="s">
        <v>5106</v>
      </c>
      <c r="T10131" t="s">
        <v>35</v>
      </c>
      <c r="U10131" t="s">
        <v>36</v>
      </c>
      <c r="V10131">
        <v>0</v>
      </c>
      <c r="W10131">
        <v>2023</v>
      </c>
      <c r="X10131" t="s">
        <v>158</v>
      </c>
      <c r="Y10131" t="s">
        <v>38</v>
      </c>
      <c r="Z10131" t="s">
        <v>39</v>
      </c>
      <c r="AA10131" t="s">
        <v>40</v>
      </c>
      <c r="AB10131" t="s">
        <v>40</v>
      </c>
    </row>
    <row r="10132" spans="1:28" x14ac:dyDescent="0.35">
      <c r="A10132" t="s">
        <v>4487</v>
      </c>
      <c r="B10132" t="s">
        <v>12654</v>
      </c>
      <c r="C10132" t="s">
        <v>4497</v>
      </c>
      <c r="D10132" s="1">
        <v>42711101</v>
      </c>
      <c r="E10132" t="s">
        <v>30</v>
      </c>
      <c r="G10132">
        <v>45175</v>
      </c>
      <c r="H10132" s="3">
        <v>150</v>
      </c>
      <c r="I10132">
        <v>2210527</v>
      </c>
      <c r="J10132" s="4">
        <v>659</v>
      </c>
      <c r="K10132" t="s">
        <v>31</v>
      </c>
      <c r="L10132" t="s">
        <v>60</v>
      </c>
      <c r="M10132" t="s">
        <v>94</v>
      </c>
      <c r="N10132" s="4">
        <v>360</v>
      </c>
      <c r="O10132" s="4">
        <v>180756</v>
      </c>
      <c r="P10132" t="s">
        <v>8987</v>
      </c>
      <c r="Q10132" t="s">
        <v>57</v>
      </c>
      <c r="R10132" t="s">
        <v>8985</v>
      </c>
      <c r="S10132" t="s">
        <v>5105</v>
      </c>
      <c r="T10132" t="s">
        <v>35</v>
      </c>
      <c r="U10132" t="s">
        <v>36</v>
      </c>
      <c r="V10132">
        <v>0</v>
      </c>
      <c r="W10132">
        <v>2023</v>
      </c>
      <c r="X10132" t="s">
        <v>158</v>
      </c>
      <c r="Y10132" t="s">
        <v>38</v>
      </c>
      <c r="Z10132" t="s">
        <v>64</v>
      </c>
      <c r="AA10132" t="s">
        <v>40</v>
      </c>
      <c r="AB10132" t="s">
        <v>40</v>
      </c>
    </row>
    <row r="10133" spans="1:28" x14ac:dyDescent="0.35">
      <c r="A10133" t="s">
        <v>6195</v>
      </c>
      <c r="B10133" t="s">
        <v>12653</v>
      </c>
      <c r="C10133" t="s">
        <v>6226</v>
      </c>
      <c r="D10133" s="1">
        <v>153132101</v>
      </c>
      <c r="E10133" t="s">
        <v>30</v>
      </c>
      <c r="G10133">
        <v>45179</v>
      </c>
      <c r="H10133" s="3">
        <v>1842</v>
      </c>
      <c r="I10133">
        <v>2214914</v>
      </c>
      <c r="J10133" s="4">
        <v>1088</v>
      </c>
      <c r="K10133" t="s">
        <v>31</v>
      </c>
      <c r="L10133" t="s">
        <v>60</v>
      </c>
      <c r="M10133" t="s">
        <v>94</v>
      </c>
      <c r="N10133" s="4">
        <v>501</v>
      </c>
      <c r="O10133" s="4">
        <v>426305</v>
      </c>
      <c r="P10133" t="s">
        <v>8987</v>
      </c>
      <c r="Q10133" t="s">
        <v>57</v>
      </c>
      <c r="R10133" t="s">
        <v>8985</v>
      </c>
      <c r="S10133" t="s">
        <v>14920</v>
      </c>
      <c r="T10133" t="s">
        <v>35</v>
      </c>
      <c r="U10133" t="s">
        <v>36</v>
      </c>
      <c r="V10133">
        <v>31668461</v>
      </c>
      <c r="W10133">
        <v>2023</v>
      </c>
      <c r="X10133" t="s">
        <v>158</v>
      </c>
      <c r="Y10133" t="s">
        <v>38</v>
      </c>
      <c r="Z10133" t="s">
        <v>64</v>
      </c>
      <c r="AA10133" t="s">
        <v>40</v>
      </c>
      <c r="AB10133" t="s">
        <v>40</v>
      </c>
    </row>
    <row r="10134" spans="1:28" x14ac:dyDescent="0.35">
      <c r="A10134" t="s">
        <v>6337</v>
      </c>
      <c r="B10134" t="s">
        <v>12654</v>
      </c>
      <c r="C10134" t="s">
        <v>6362</v>
      </c>
      <c r="D10134" s="1">
        <v>153652110</v>
      </c>
      <c r="E10134" t="s">
        <v>30</v>
      </c>
      <c r="G10134">
        <v>45174</v>
      </c>
      <c r="H10134" s="3">
        <v>1627</v>
      </c>
      <c r="I10134">
        <v>2210308</v>
      </c>
      <c r="J10134" s="4">
        <v>429</v>
      </c>
      <c r="K10134" t="s">
        <v>31</v>
      </c>
      <c r="L10134" t="s">
        <v>32</v>
      </c>
      <c r="M10134" t="s">
        <v>33</v>
      </c>
      <c r="N10134" s="4">
        <v>1009</v>
      </c>
      <c r="O10134" s="4">
        <v>218918</v>
      </c>
      <c r="P10134" t="s">
        <v>8987</v>
      </c>
      <c r="Q10134" t="s">
        <v>8984</v>
      </c>
      <c r="R10134" t="s">
        <v>8985</v>
      </c>
      <c r="S10134" t="s">
        <v>14921</v>
      </c>
      <c r="T10134" t="s">
        <v>35</v>
      </c>
      <c r="U10134" t="s">
        <v>36</v>
      </c>
      <c r="V10134">
        <v>31667664</v>
      </c>
      <c r="W10134">
        <v>2023</v>
      </c>
      <c r="X10134" t="s">
        <v>158</v>
      </c>
      <c r="Y10134" t="s">
        <v>38</v>
      </c>
      <c r="Z10134" t="s">
        <v>39</v>
      </c>
      <c r="AA10134" t="s">
        <v>40</v>
      </c>
      <c r="AB10134" t="s">
        <v>40</v>
      </c>
    </row>
    <row r="10135" spans="1:28" x14ac:dyDescent="0.35">
      <c r="A10135" t="s">
        <v>6337</v>
      </c>
      <c r="B10135" t="s">
        <v>12653</v>
      </c>
      <c r="C10135" t="s">
        <v>6373</v>
      </c>
      <c r="D10135" s="1">
        <v>153661104</v>
      </c>
      <c r="E10135" t="s">
        <v>30</v>
      </c>
      <c r="G10135">
        <v>45171</v>
      </c>
      <c r="H10135" s="3">
        <v>1629</v>
      </c>
      <c r="I10135">
        <v>2208817</v>
      </c>
      <c r="J10135" s="4">
        <v>438</v>
      </c>
      <c r="K10135" t="s">
        <v>31</v>
      </c>
      <c r="L10135" t="s">
        <v>60</v>
      </c>
      <c r="M10135" t="s">
        <v>61</v>
      </c>
      <c r="N10135" s="4">
        <v>936</v>
      </c>
      <c r="O10135" s="4">
        <v>136254</v>
      </c>
      <c r="P10135" t="s">
        <v>8983</v>
      </c>
      <c r="Q10135" t="s">
        <v>8984</v>
      </c>
      <c r="R10135" t="s">
        <v>8985</v>
      </c>
      <c r="S10135" t="s">
        <v>7401</v>
      </c>
      <c r="T10135" t="s">
        <v>35</v>
      </c>
      <c r="U10135" t="s">
        <v>36</v>
      </c>
      <c r="V10135">
        <v>0</v>
      </c>
      <c r="W10135">
        <v>2023</v>
      </c>
      <c r="X10135" t="s">
        <v>158</v>
      </c>
      <c r="Y10135" t="s">
        <v>38</v>
      </c>
      <c r="Z10135" t="s">
        <v>64</v>
      </c>
      <c r="AA10135" t="s">
        <v>40</v>
      </c>
      <c r="AB10135" t="s">
        <v>40</v>
      </c>
    </row>
    <row r="10136" spans="1:28" x14ac:dyDescent="0.35">
      <c r="A10136" t="s">
        <v>6337</v>
      </c>
      <c r="B10136" t="s">
        <v>12653</v>
      </c>
      <c r="C10136" t="s">
        <v>6338</v>
      </c>
      <c r="D10136" s="1">
        <v>152241101</v>
      </c>
      <c r="E10136" t="s">
        <v>43</v>
      </c>
      <c r="G10136">
        <v>45187</v>
      </c>
      <c r="H10136" s="3">
        <v>1054</v>
      </c>
      <c r="I10136">
        <v>2221553</v>
      </c>
      <c r="J10136" s="4">
        <v>428</v>
      </c>
      <c r="K10136" t="s">
        <v>31</v>
      </c>
      <c r="L10136" t="s">
        <v>60</v>
      </c>
      <c r="M10136" t="s">
        <v>61</v>
      </c>
      <c r="N10136" s="4">
        <v>2430</v>
      </c>
      <c r="O10136" s="4">
        <v>172248</v>
      </c>
      <c r="P10136" t="s">
        <v>8987</v>
      </c>
      <c r="Q10136" t="s">
        <v>8984</v>
      </c>
      <c r="R10136" t="s">
        <v>8985</v>
      </c>
      <c r="S10136" t="s">
        <v>7403</v>
      </c>
      <c r="T10136" t="s">
        <v>35</v>
      </c>
      <c r="U10136" t="s">
        <v>36</v>
      </c>
      <c r="V10136">
        <v>0</v>
      </c>
      <c r="W10136">
        <v>2023</v>
      </c>
      <c r="X10136" t="s">
        <v>158</v>
      </c>
      <c r="Y10136" t="s">
        <v>38</v>
      </c>
      <c r="Z10136" t="s">
        <v>39</v>
      </c>
      <c r="AA10136" t="s">
        <v>40</v>
      </c>
      <c r="AB10136" t="s">
        <v>40</v>
      </c>
    </row>
    <row r="10137" spans="1:28" x14ac:dyDescent="0.35">
      <c r="A10137" t="s">
        <v>6337</v>
      </c>
      <c r="B10137" t="s">
        <v>12654</v>
      </c>
      <c r="C10137" t="s">
        <v>6350</v>
      </c>
      <c r="D10137" s="1">
        <v>152481106</v>
      </c>
      <c r="E10137" t="s">
        <v>30</v>
      </c>
      <c r="G10137">
        <v>45181</v>
      </c>
      <c r="H10137" s="3">
        <v>2234</v>
      </c>
      <c r="I10137">
        <v>2217161</v>
      </c>
      <c r="J10137" s="4">
        <v>334</v>
      </c>
      <c r="K10137" t="s">
        <v>31</v>
      </c>
      <c r="L10137" t="s">
        <v>32</v>
      </c>
      <c r="M10137" t="s">
        <v>33</v>
      </c>
      <c r="N10137" s="4">
        <v>987</v>
      </c>
      <c r="O10137" s="4">
        <v>57218</v>
      </c>
      <c r="P10137" t="s">
        <v>8987</v>
      </c>
      <c r="Q10137" t="s">
        <v>8984</v>
      </c>
      <c r="R10137" t="s">
        <v>8985</v>
      </c>
      <c r="S10137" t="s">
        <v>7402</v>
      </c>
      <c r="T10137" t="s">
        <v>35</v>
      </c>
      <c r="U10137" t="s">
        <v>36</v>
      </c>
      <c r="V10137">
        <v>45977566</v>
      </c>
      <c r="W10137">
        <v>2023</v>
      </c>
      <c r="X10137" t="s">
        <v>158</v>
      </c>
      <c r="Y10137" t="s">
        <v>38</v>
      </c>
      <c r="Z10137" t="s">
        <v>64</v>
      </c>
      <c r="AA10137" t="s">
        <v>40</v>
      </c>
      <c r="AB10137" t="s">
        <v>40</v>
      </c>
    </row>
    <row r="10138" spans="1:28" x14ac:dyDescent="0.35">
      <c r="A10138" t="s">
        <v>6337</v>
      </c>
      <c r="B10138" t="s">
        <v>12653</v>
      </c>
      <c r="C10138" t="s">
        <v>6389</v>
      </c>
      <c r="D10138" s="1">
        <v>153132105</v>
      </c>
      <c r="E10138" t="s">
        <v>448</v>
      </c>
      <c r="G10138">
        <v>45191</v>
      </c>
      <c r="H10138" s="3">
        <v>1414</v>
      </c>
      <c r="I10138">
        <v>2225004</v>
      </c>
      <c r="J10138" s="4">
        <v>446</v>
      </c>
      <c r="K10138" t="s">
        <v>31</v>
      </c>
      <c r="L10138" t="s">
        <v>32</v>
      </c>
      <c r="M10138" t="s">
        <v>83</v>
      </c>
      <c r="N10138" s="4">
        <v>5</v>
      </c>
      <c r="O10138" s="4">
        <v>2230</v>
      </c>
      <c r="P10138" t="s">
        <v>8987</v>
      </c>
      <c r="Q10138" t="s">
        <v>8984</v>
      </c>
      <c r="R10138" t="s">
        <v>8985</v>
      </c>
      <c r="S10138" t="s">
        <v>7404</v>
      </c>
      <c r="T10138" t="s">
        <v>35</v>
      </c>
      <c r="U10138" t="s">
        <v>36</v>
      </c>
      <c r="V10138">
        <v>31669872</v>
      </c>
      <c r="W10138">
        <v>2023</v>
      </c>
      <c r="X10138" t="s">
        <v>158</v>
      </c>
      <c r="Y10138" t="s">
        <v>38</v>
      </c>
      <c r="Z10138" t="s">
        <v>422</v>
      </c>
      <c r="AA10138" t="s">
        <v>40</v>
      </c>
      <c r="AB10138" t="s">
        <v>40</v>
      </c>
    </row>
    <row r="10139" spans="1:28" x14ac:dyDescent="0.35">
      <c r="A10139" t="s">
        <v>7410</v>
      </c>
      <c r="B10139" t="s">
        <v>12654</v>
      </c>
      <c r="C10139" t="s">
        <v>7426</v>
      </c>
      <c r="D10139" s="1">
        <v>42571102</v>
      </c>
      <c r="E10139" t="s">
        <v>30</v>
      </c>
      <c r="G10139">
        <v>45173</v>
      </c>
      <c r="H10139" s="3">
        <v>1308</v>
      </c>
      <c r="I10139">
        <v>2209437</v>
      </c>
      <c r="J10139" s="4">
        <v>1217</v>
      </c>
      <c r="K10139" t="s">
        <v>31</v>
      </c>
      <c r="L10139" t="s">
        <v>60</v>
      </c>
      <c r="M10139" t="s">
        <v>94</v>
      </c>
      <c r="N10139" s="4">
        <v>1533</v>
      </c>
      <c r="O10139" s="4">
        <v>46511</v>
      </c>
      <c r="P10139" t="s">
        <v>8987</v>
      </c>
      <c r="Q10139" t="s">
        <v>8984</v>
      </c>
      <c r="R10139" t="s">
        <v>8985</v>
      </c>
      <c r="S10139" t="s">
        <v>14922</v>
      </c>
      <c r="T10139" t="s">
        <v>35</v>
      </c>
      <c r="U10139" t="s">
        <v>36</v>
      </c>
      <c r="V10139">
        <v>0</v>
      </c>
      <c r="W10139">
        <v>2023</v>
      </c>
      <c r="X10139" t="s">
        <v>158</v>
      </c>
      <c r="Y10139" t="s">
        <v>38</v>
      </c>
      <c r="Z10139" t="s">
        <v>64</v>
      </c>
      <c r="AA10139" t="s">
        <v>40</v>
      </c>
      <c r="AB10139" t="s">
        <v>40</v>
      </c>
    </row>
    <row r="10140" spans="1:28" x14ac:dyDescent="0.35">
      <c r="A10140" t="s">
        <v>7410</v>
      </c>
      <c r="B10140" t="s">
        <v>12654</v>
      </c>
      <c r="C10140" t="s">
        <v>7411</v>
      </c>
      <c r="D10140" s="1">
        <v>42811112</v>
      </c>
      <c r="E10140" t="s">
        <v>30</v>
      </c>
      <c r="G10140">
        <v>45198</v>
      </c>
      <c r="H10140" s="3">
        <v>2302</v>
      </c>
      <c r="I10140">
        <v>2231084</v>
      </c>
      <c r="J10140" s="4">
        <v>424</v>
      </c>
      <c r="K10140" t="s">
        <v>31</v>
      </c>
      <c r="L10140" t="s">
        <v>32</v>
      </c>
      <c r="M10140" t="s">
        <v>33</v>
      </c>
      <c r="N10140" s="4">
        <v>168</v>
      </c>
      <c r="O10140" s="4">
        <v>71232</v>
      </c>
      <c r="P10140" t="s">
        <v>8987</v>
      </c>
      <c r="Q10140" t="s">
        <v>8984</v>
      </c>
      <c r="R10140" t="s">
        <v>8985</v>
      </c>
      <c r="S10140" t="s">
        <v>8250</v>
      </c>
      <c r="T10140" t="s">
        <v>35</v>
      </c>
      <c r="U10140" t="s">
        <v>36</v>
      </c>
      <c r="V10140">
        <v>45994733</v>
      </c>
      <c r="W10140">
        <v>2023</v>
      </c>
      <c r="X10140" t="s">
        <v>158</v>
      </c>
      <c r="Y10140" t="s">
        <v>38</v>
      </c>
      <c r="Z10140" t="s">
        <v>64</v>
      </c>
      <c r="AA10140" t="s">
        <v>40</v>
      </c>
      <c r="AB10140" t="s">
        <v>40</v>
      </c>
    </row>
    <row r="10141" spans="1:28" x14ac:dyDescent="0.35">
      <c r="A10141" t="s">
        <v>8258</v>
      </c>
      <c r="B10141" t="s">
        <v>12653</v>
      </c>
      <c r="C10141" t="s">
        <v>8273</v>
      </c>
      <c r="D10141" s="1">
        <v>162161101</v>
      </c>
      <c r="E10141" t="s">
        <v>30</v>
      </c>
      <c r="G10141">
        <v>45171</v>
      </c>
      <c r="H10141" s="3">
        <v>1809</v>
      </c>
      <c r="I10141">
        <v>2208846</v>
      </c>
      <c r="J10141" s="4">
        <v>601</v>
      </c>
      <c r="K10141" t="s">
        <v>31</v>
      </c>
      <c r="L10141" t="s">
        <v>32</v>
      </c>
      <c r="M10141" t="s">
        <v>83</v>
      </c>
      <c r="N10141" s="4">
        <v>374</v>
      </c>
      <c r="O10141" s="4">
        <v>116340</v>
      </c>
      <c r="P10141" t="s">
        <v>8983</v>
      </c>
      <c r="Q10141" t="s">
        <v>8984</v>
      </c>
      <c r="R10141" t="s">
        <v>8985</v>
      </c>
      <c r="S10141" t="s">
        <v>14923</v>
      </c>
      <c r="T10141" t="s">
        <v>35</v>
      </c>
      <c r="U10141" t="s">
        <v>36</v>
      </c>
      <c r="V10141">
        <v>31667424</v>
      </c>
      <c r="W10141">
        <v>2023</v>
      </c>
      <c r="X10141" t="s">
        <v>158</v>
      </c>
      <c r="Y10141" t="s">
        <v>38</v>
      </c>
      <c r="Z10141" t="s">
        <v>64</v>
      </c>
      <c r="AA10141" t="s">
        <v>40</v>
      </c>
      <c r="AB10141" t="s">
        <v>40</v>
      </c>
    </row>
    <row r="10142" spans="1:28" x14ac:dyDescent="0.35">
      <c r="A10142" t="s">
        <v>8579</v>
      </c>
      <c r="B10142" t="s">
        <v>12653</v>
      </c>
      <c r="C10142" t="s">
        <v>8584</v>
      </c>
      <c r="D10142" s="1">
        <v>254432104</v>
      </c>
      <c r="E10142" t="s">
        <v>43</v>
      </c>
      <c r="G10142">
        <v>45183</v>
      </c>
      <c r="H10142" s="3">
        <v>2346</v>
      </c>
      <c r="I10142">
        <v>2219240</v>
      </c>
      <c r="J10142" s="4">
        <v>585</v>
      </c>
      <c r="K10142" t="s">
        <v>31</v>
      </c>
      <c r="L10142" t="s">
        <v>60</v>
      </c>
      <c r="M10142" t="s">
        <v>94</v>
      </c>
      <c r="N10142" s="4">
        <v>125</v>
      </c>
      <c r="O10142" s="4">
        <v>37635</v>
      </c>
      <c r="P10142" t="s">
        <v>8987</v>
      </c>
      <c r="Q10142" t="s">
        <v>57</v>
      </c>
      <c r="R10142" t="s">
        <v>8985</v>
      </c>
      <c r="S10142" t="s">
        <v>8980</v>
      </c>
      <c r="T10142" t="s">
        <v>35</v>
      </c>
      <c r="U10142" t="s">
        <v>36</v>
      </c>
      <c r="V10142">
        <v>0</v>
      </c>
      <c r="W10142">
        <v>2023</v>
      </c>
      <c r="X10142" t="s">
        <v>158</v>
      </c>
      <c r="Y10142" t="s">
        <v>38</v>
      </c>
      <c r="Z10142" t="s">
        <v>64</v>
      </c>
      <c r="AA10142" t="s">
        <v>40</v>
      </c>
      <c r="AB10142" t="s">
        <v>40</v>
      </c>
    </row>
    <row r="10143" spans="1:28" x14ac:dyDescent="0.35">
      <c r="A10143" t="s">
        <v>8579</v>
      </c>
      <c r="B10143" t="s">
        <v>12653</v>
      </c>
      <c r="C10143" t="s">
        <v>8595</v>
      </c>
      <c r="D10143" s="1">
        <v>163761703</v>
      </c>
      <c r="E10143" t="s">
        <v>30</v>
      </c>
      <c r="G10143">
        <v>45183</v>
      </c>
      <c r="H10143" s="3">
        <v>1930</v>
      </c>
      <c r="I10143">
        <v>2219167</v>
      </c>
      <c r="J10143" s="4">
        <v>378</v>
      </c>
      <c r="K10143" t="s">
        <v>31</v>
      </c>
      <c r="L10143" t="s">
        <v>32</v>
      </c>
      <c r="M10143" t="s">
        <v>83</v>
      </c>
      <c r="N10143" s="4">
        <v>338</v>
      </c>
      <c r="O10143" s="4">
        <v>41064</v>
      </c>
      <c r="P10143" t="s">
        <v>8987</v>
      </c>
      <c r="Q10143" t="s">
        <v>8984</v>
      </c>
      <c r="R10143" t="s">
        <v>8985</v>
      </c>
      <c r="S10143" t="s">
        <v>14924</v>
      </c>
      <c r="T10143" t="s">
        <v>35</v>
      </c>
      <c r="U10143" t="s">
        <v>36</v>
      </c>
      <c r="V10143">
        <v>31669157</v>
      </c>
      <c r="W10143">
        <v>2023</v>
      </c>
      <c r="X10143" t="s">
        <v>158</v>
      </c>
      <c r="Y10143" t="s">
        <v>38</v>
      </c>
      <c r="Z10143" t="s">
        <v>64</v>
      </c>
      <c r="AA10143" t="s">
        <v>40</v>
      </c>
      <c r="AB10143" t="s">
        <v>40</v>
      </c>
    </row>
    <row r="10144" spans="1:28" x14ac:dyDescent="0.35">
      <c r="A10144" t="s">
        <v>28</v>
      </c>
      <c r="B10144" t="s">
        <v>12653</v>
      </c>
      <c r="C10144" t="s">
        <v>29</v>
      </c>
      <c r="D10144" s="1">
        <v>182371111</v>
      </c>
      <c r="E10144" t="s">
        <v>30</v>
      </c>
      <c r="G10144">
        <v>45439</v>
      </c>
      <c r="H10144" s="3">
        <v>658</v>
      </c>
      <c r="I10144">
        <v>2468088</v>
      </c>
      <c r="J10144" s="4">
        <v>2339</v>
      </c>
      <c r="K10144" t="s">
        <v>31</v>
      </c>
      <c r="L10144" t="s">
        <v>32</v>
      </c>
      <c r="M10144" t="s">
        <v>83</v>
      </c>
      <c r="N10144" s="4">
        <v>841</v>
      </c>
      <c r="O10144" s="4">
        <v>192419</v>
      </c>
      <c r="P10144" t="s">
        <v>8987</v>
      </c>
      <c r="Q10144" t="s">
        <v>8984</v>
      </c>
      <c r="R10144" t="s">
        <v>8985</v>
      </c>
      <c r="S10144" t="s">
        <v>14925</v>
      </c>
      <c r="T10144" t="s">
        <v>35</v>
      </c>
      <c r="U10144" t="s">
        <v>36</v>
      </c>
      <c r="V10144">
        <v>31695350</v>
      </c>
      <c r="W10144">
        <v>2024</v>
      </c>
      <c r="X10144" t="s">
        <v>100</v>
      </c>
      <c r="Y10144" t="s">
        <v>38</v>
      </c>
      <c r="Z10144" t="s">
        <v>172</v>
      </c>
      <c r="AA10144" t="s">
        <v>40</v>
      </c>
      <c r="AB10144" t="s">
        <v>40</v>
      </c>
    </row>
    <row r="10145" spans="1:28" x14ac:dyDescent="0.35">
      <c r="A10145" t="s">
        <v>28</v>
      </c>
      <c r="B10145" t="s">
        <v>12653</v>
      </c>
      <c r="C10145" t="s">
        <v>13041</v>
      </c>
      <c r="D10145" s="1">
        <v>182201101</v>
      </c>
      <c r="E10145" t="s">
        <v>53</v>
      </c>
      <c r="G10145">
        <v>45439</v>
      </c>
      <c r="H10145" s="3">
        <v>1544</v>
      </c>
      <c r="I10145">
        <v>2468338</v>
      </c>
      <c r="J10145" s="4">
        <v>587</v>
      </c>
      <c r="K10145" t="s">
        <v>31</v>
      </c>
      <c r="L10145" t="s">
        <v>60</v>
      </c>
      <c r="M10145" t="s">
        <v>110</v>
      </c>
      <c r="N10145" s="4">
        <v>167</v>
      </c>
      <c r="O10145" s="4">
        <v>97165</v>
      </c>
      <c r="P10145" t="s">
        <v>8987</v>
      </c>
      <c r="Q10145" t="s">
        <v>8984</v>
      </c>
      <c r="R10145" t="s">
        <v>8985</v>
      </c>
      <c r="S10145" t="s">
        <v>14926</v>
      </c>
      <c r="T10145" t="s">
        <v>35</v>
      </c>
      <c r="U10145" t="s">
        <v>36</v>
      </c>
      <c r="V10145">
        <v>31695324</v>
      </c>
      <c r="W10145">
        <v>2024</v>
      </c>
      <c r="X10145" t="s">
        <v>100</v>
      </c>
      <c r="Y10145" t="s">
        <v>38</v>
      </c>
      <c r="Z10145" t="s">
        <v>39</v>
      </c>
      <c r="AA10145" t="s">
        <v>40</v>
      </c>
      <c r="AB10145" t="s">
        <v>38</v>
      </c>
    </row>
    <row r="10146" spans="1:28" x14ac:dyDescent="0.35">
      <c r="A10146" t="s">
        <v>28</v>
      </c>
      <c r="B10146" t="s">
        <v>12653</v>
      </c>
      <c r="C10146" t="s">
        <v>98</v>
      </c>
      <c r="D10146" s="1">
        <v>83692104</v>
      </c>
      <c r="E10146" t="s">
        <v>43</v>
      </c>
      <c r="G10146">
        <v>45427</v>
      </c>
      <c r="H10146" s="3">
        <v>825</v>
      </c>
      <c r="I10146">
        <v>2454113</v>
      </c>
      <c r="J10146" s="4">
        <v>482</v>
      </c>
      <c r="K10146" t="s">
        <v>31</v>
      </c>
      <c r="L10146" t="s">
        <v>32</v>
      </c>
      <c r="M10146" t="s">
        <v>33</v>
      </c>
      <c r="N10146" s="4">
        <v>34</v>
      </c>
      <c r="O10146" s="4">
        <v>16388</v>
      </c>
      <c r="P10146" t="s">
        <v>9013</v>
      </c>
      <c r="Q10146" t="s">
        <v>8984</v>
      </c>
      <c r="R10146" t="s">
        <v>8985</v>
      </c>
      <c r="S10146" t="s">
        <v>9057</v>
      </c>
      <c r="T10146" t="s">
        <v>35</v>
      </c>
      <c r="U10146" t="s">
        <v>36</v>
      </c>
      <c r="V10146">
        <v>46247153</v>
      </c>
      <c r="W10146">
        <v>2024</v>
      </c>
      <c r="X10146" t="s">
        <v>100</v>
      </c>
      <c r="Y10146" t="s">
        <v>38</v>
      </c>
      <c r="Z10146" t="s">
        <v>39</v>
      </c>
      <c r="AA10146" t="s">
        <v>40</v>
      </c>
      <c r="AB10146" t="s">
        <v>40</v>
      </c>
    </row>
    <row r="10147" spans="1:28" x14ac:dyDescent="0.35">
      <c r="A10147" t="s">
        <v>28</v>
      </c>
      <c r="B10147" t="s">
        <v>12654</v>
      </c>
      <c r="C10147" t="s">
        <v>129</v>
      </c>
      <c r="D10147" s="1">
        <v>83622105</v>
      </c>
      <c r="E10147" t="s">
        <v>43</v>
      </c>
      <c r="G10147">
        <v>45417</v>
      </c>
      <c r="H10147" s="3">
        <v>834</v>
      </c>
      <c r="I10147">
        <v>2446349</v>
      </c>
      <c r="J10147" s="4">
        <v>151</v>
      </c>
      <c r="K10147" t="s">
        <v>31</v>
      </c>
      <c r="L10147" t="s">
        <v>32</v>
      </c>
      <c r="M10147" t="s">
        <v>33</v>
      </c>
      <c r="N10147" s="4">
        <v>7</v>
      </c>
      <c r="O10147" s="4">
        <v>1057</v>
      </c>
      <c r="P10147" t="s">
        <v>8990</v>
      </c>
      <c r="Q10147" t="s">
        <v>275</v>
      </c>
      <c r="R10147" t="s">
        <v>8985</v>
      </c>
      <c r="S10147" t="s">
        <v>9056</v>
      </c>
      <c r="T10147" t="s">
        <v>35</v>
      </c>
      <c r="U10147" t="s">
        <v>36</v>
      </c>
      <c r="V10147">
        <v>0</v>
      </c>
      <c r="W10147">
        <v>2024</v>
      </c>
      <c r="X10147" t="s">
        <v>100</v>
      </c>
      <c r="Y10147" t="s">
        <v>38</v>
      </c>
      <c r="Z10147" t="s">
        <v>64</v>
      </c>
      <c r="AA10147" t="s">
        <v>40</v>
      </c>
      <c r="AB10147" t="s">
        <v>40</v>
      </c>
    </row>
    <row r="10148" spans="1:28" x14ac:dyDescent="0.35">
      <c r="A10148" t="s">
        <v>2116</v>
      </c>
      <c r="B10148" t="s">
        <v>12653</v>
      </c>
      <c r="C10148" t="s">
        <v>2147</v>
      </c>
      <c r="D10148" s="1">
        <v>12541104</v>
      </c>
      <c r="E10148" t="s">
        <v>30</v>
      </c>
      <c r="G10148">
        <v>45436</v>
      </c>
      <c r="H10148" s="3">
        <v>1435</v>
      </c>
      <c r="I10148">
        <v>2466749</v>
      </c>
      <c r="J10148" s="4">
        <v>469</v>
      </c>
      <c r="K10148" t="s">
        <v>31</v>
      </c>
      <c r="L10148" t="s">
        <v>66</v>
      </c>
      <c r="M10148" t="s">
        <v>415</v>
      </c>
      <c r="N10148" s="4">
        <v>1876</v>
      </c>
      <c r="O10148" s="4">
        <v>96326</v>
      </c>
      <c r="P10148" t="s">
        <v>8983</v>
      </c>
      <c r="Q10148" t="s">
        <v>8984</v>
      </c>
      <c r="R10148" t="s">
        <v>8985</v>
      </c>
      <c r="S10148" t="s">
        <v>14927</v>
      </c>
      <c r="T10148" t="s">
        <v>35</v>
      </c>
      <c r="U10148" t="s">
        <v>36</v>
      </c>
      <c r="V10148">
        <v>31660543</v>
      </c>
      <c r="W10148">
        <v>2024</v>
      </c>
      <c r="X10148" t="s">
        <v>100</v>
      </c>
      <c r="Y10148" t="s">
        <v>38</v>
      </c>
      <c r="Z10148" t="s">
        <v>39</v>
      </c>
      <c r="AA10148" t="s">
        <v>40</v>
      </c>
      <c r="AB10148" t="s">
        <v>40</v>
      </c>
    </row>
    <row r="10149" spans="1:28" x14ac:dyDescent="0.35">
      <c r="A10149" t="s">
        <v>2116</v>
      </c>
      <c r="B10149" t="s">
        <v>12654</v>
      </c>
      <c r="C10149" t="s">
        <v>2147</v>
      </c>
      <c r="D10149" s="1">
        <v>12541104</v>
      </c>
      <c r="E10149" t="s">
        <v>448</v>
      </c>
      <c r="G10149">
        <v>45436</v>
      </c>
      <c r="H10149" s="3">
        <v>710</v>
      </c>
      <c r="I10149">
        <v>2466349</v>
      </c>
      <c r="J10149" s="4">
        <v>323</v>
      </c>
      <c r="K10149" t="s">
        <v>31</v>
      </c>
      <c r="L10149" t="s">
        <v>66</v>
      </c>
      <c r="M10149" t="s">
        <v>415</v>
      </c>
      <c r="N10149" s="4">
        <v>291</v>
      </c>
      <c r="O10149" s="4">
        <v>50295</v>
      </c>
      <c r="P10149" t="s">
        <v>8983</v>
      </c>
      <c r="Q10149" t="s">
        <v>8984</v>
      </c>
      <c r="R10149" t="s">
        <v>8985</v>
      </c>
      <c r="S10149" t="s">
        <v>9120</v>
      </c>
      <c r="T10149" t="s">
        <v>35</v>
      </c>
      <c r="U10149" t="s">
        <v>36</v>
      </c>
      <c r="V10149">
        <v>0</v>
      </c>
      <c r="W10149">
        <v>2024</v>
      </c>
      <c r="X10149" t="s">
        <v>100</v>
      </c>
      <c r="Y10149" t="s">
        <v>38</v>
      </c>
      <c r="Z10149" t="s">
        <v>64</v>
      </c>
      <c r="AA10149" t="s">
        <v>40</v>
      </c>
      <c r="AB10149" t="s">
        <v>40</v>
      </c>
    </row>
    <row r="10150" spans="1:28" x14ac:dyDescent="0.35">
      <c r="A10150" t="s">
        <v>2116</v>
      </c>
      <c r="B10150" t="s">
        <v>12653</v>
      </c>
      <c r="C10150" t="s">
        <v>1965</v>
      </c>
      <c r="D10150" s="1">
        <v>13801104</v>
      </c>
      <c r="E10150" t="s">
        <v>53</v>
      </c>
      <c r="G10150">
        <v>45438</v>
      </c>
      <c r="H10150" s="3">
        <v>654</v>
      </c>
      <c r="I10150">
        <v>2467735</v>
      </c>
      <c r="J10150" s="4">
        <v>320</v>
      </c>
      <c r="K10150" t="s">
        <v>31</v>
      </c>
      <c r="L10150" t="s">
        <v>66</v>
      </c>
      <c r="M10150" t="s">
        <v>415</v>
      </c>
      <c r="N10150" s="4">
        <v>533</v>
      </c>
      <c r="O10150" s="4">
        <v>25269</v>
      </c>
      <c r="P10150" t="s">
        <v>8983</v>
      </c>
      <c r="Q10150" t="s">
        <v>8984</v>
      </c>
      <c r="R10150" t="s">
        <v>8985</v>
      </c>
      <c r="S10150" t="s">
        <v>14928</v>
      </c>
      <c r="T10150" t="s">
        <v>35</v>
      </c>
      <c r="U10150" t="s">
        <v>36</v>
      </c>
      <c r="V10150">
        <v>31695321</v>
      </c>
      <c r="W10150">
        <v>2024</v>
      </c>
      <c r="X10150" t="s">
        <v>100</v>
      </c>
      <c r="Y10150" t="s">
        <v>38</v>
      </c>
      <c r="Z10150" t="s">
        <v>64</v>
      </c>
      <c r="AA10150" t="s">
        <v>40</v>
      </c>
      <c r="AB10150" t="s">
        <v>38</v>
      </c>
    </row>
    <row r="10151" spans="1:28" x14ac:dyDescent="0.35">
      <c r="A10151" t="s">
        <v>2397</v>
      </c>
      <c r="B10151" t="s">
        <v>12653</v>
      </c>
      <c r="C10151" t="s">
        <v>2448</v>
      </c>
      <c r="D10151" s="1">
        <v>43141102</v>
      </c>
      <c r="E10151" t="s">
        <v>53</v>
      </c>
      <c r="G10151">
        <v>45433</v>
      </c>
      <c r="H10151" s="3">
        <v>753</v>
      </c>
      <c r="I10151">
        <v>2463978</v>
      </c>
      <c r="J10151" s="4">
        <v>962</v>
      </c>
      <c r="K10151" t="s">
        <v>31</v>
      </c>
      <c r="L10151" t="s">
        <v>66</v>
      </c>
      <c r="M10151" t="s">
        <v>415</v>
      </c>
      <c r="N10151" s="4">
        <v>661</v>
      </c>
      <c r="O10151" s="4">
        <v>248889</v>
      </c>
      <c r="P10151" t="s">
        <v>8987</v>
      </c>
      <c r="Q10151" t="s">
        <v>8984</v>
      </c>
      <c r="R10151" t="s">
        <v>8985</v>
      </c>
      <c r="S10151" t="s">
        <v>14929</v>
      </c>
      <c r="T10151" t="s">
        <v>35</v>
      </c>
      <c r="U10151" t="s">
        <v>36</v>
      </c>
      <c r="V10151">
        <v>31694881</v>
      </c>
      <c r="W10151">
        <v>2024</v>
      </c>
      <c r="X10151" t="s">
        <v>100</v>
      </c>
      <c r="Y10151" t="s">
        <v>38</v>
      </c>
      <c r="Z10151" t="s">
        <v>39</v>
      </c>
      <c r="AA10151" t="s">
        <v>40</v>
      </c>
      <c r="AB10151" t="s">
        <v>38</v>
      </c>
    </row>
    <row r="10152" spans="1:28" x14ac:dyDescent="0.35">
      <c r="A10152" t="s">
        <v>2397</v>
      </c>
      <c r="B10152" t="s">
        <v>12653</v>
      </c>
      <c r="C10152" t="s">
        <v>2473</v>
      </c>
      <c r="D10152" s="1">
        <v>42601102</v>
      </c>
      <c r="E10152" t="s">
        <v>30</v>
      </c>
      <c r="G10152">
        <v>45433</v>
      </c>
      <c r="H10152" s="3">
        <v>1703</v>
      </c>
      <c r="I10152">
        <v>2464540</v>
      </c>
      <c r="J10152" s="4">
        <v>744</v>
      </c>
      <c r="K10152" t="s">
        <v>31</v>
      </c>
      <c r="L10152" t="s">
        <v>60</v>
      </c>
      <c r="M10152" t="s">
        <v>94</v>
      </c>
      <c r="N10152" s="4">
        <v>98</v>
      </c>
      <c r="O10152" s="4">
        <v>19572</v>
      </c>
      <c r="P10152" t="s">
        <v>8987</v>
      </c>
      <c r="Q10152" t="s">
        <v>57</v>
      </c>
      <c r="R10152" t="s">
        <v>8985</v>
      </c>
      <c r="S10152" t="s">
        <v>14930</v>
      </c>
      <c r="T10152" t="s">
        <v>35</v>
      </c>
      <c r="U10152" t="s">
        <v>36</v>
      </c>
      <c r="V10152">
        <v>0</v>
      </c>
      <c r="W10152">
        <v>2024</v>
      </c>
      <c r="X10152" t="s">
        <v>100</v>
      </c>
      <c r="Y10152" t="s">
        <v>38</v>
      </c>
      <c r="Z10152" t="s">
        <v>51</v>
      </c>
      <c r="AA10152" t="s">
        <v>40</v>
      </c>
      <c r="AB10152" t="s">
        <v>40</v>
      </c>
    </row>
    <row r="10153" spans="1:28" x14ac:dyDescent="0.35">
      <c r="A10153" t="s">
        <v>2397</v>
      </c>
      <c r="B10153" t="s">
        <v>12653</v>
      </c>
      <c r="C10153" t="s">
        <v>2412</v>
      </c>
      <c r="D10153" s="1">
        <v>42761101</v>
      </c>
      <c r="E10153" t="s">
        <v>43</v>
      </c>
      <c r="G10153">
        <v>45441</v>
      </c>
      <c r="H10153" s="3">
        <v>2113</v>
      </c>
      <c r="I10153">
        <v>2470461</v>
      </c>
      <c r="J10153" s="4">
        <v>362</v>
      </c>
      <c r="K10153" t="s">
        <v>31</v>
      </c>
      <c r="L10153" t="s">
        <v>32</v>
      </c>
      <c r="M10153" t="s">
        <v>83</v>
      </c>
      <c r="N10153" s="4">
        <v>2</v>
      </c>
      <c r="O10153" s="4">
        <v>724</v>
      </c>
      <c r="P10153" t="s">
        <v>8987</v>
      </c>
      <c r="Q10153" t="s">
        <v>8984</v>
      </c>
      <c r="R10153" t="s">
        <v>8985</v>
      </c>
      <c r="S10153" t="s">
        <v>9203</v>
      </c>
      <c r="T10153" t="s">
        <v>35</v>
      </c>
      <c r="U10153" t="s">
        <v>36</v>
      </c>
      <c r="V10153">
        <v>0</v>
      </c>
      <c r="W10153">
        <v>2024</v>
      </c>
      <c r="X10153" t="s">
        <v>100</v>
      </c>
      <c r="Y10153" t="s">
        <v>38</v>
      </c>
      <c r="Z10153" t="s">
        <v>64</v>
      </c>
      <c r="AA10153" t="s">
        <v>40</v>
      </c>
      <c r="AB10153" t="s">
        <v>40</v>
      </c>
    </row>
    <row r="10154" spans="1:28" x14ac:dyDescent="0.35">
      <c r="A10154" t="s">
        <v>2397</v>
      </c>
      <c r="B10154" t="s">
        <v>12653</v>
      </c>
      <c r="C10154" t="s">
        <v>2596</v>
      </c>
      <c r="D10154" s="1">
        <v>42681101</v>
      </c>
      <c r="E10154" t="s">
        <v>30</v>
      </c>
      <c r="G10154">
        <v>45429</v>
      </c>
      <c r="H10154" s="3">
        <v>534</v>
      </c>
      <c r="I10154">
        <v>2461227</v>
      </c>
      <c r="J10154" s="4">
        <v>609</v>
      </c>
      <c r="K10154" t="s">
        <v>31</v>
      </c>
      <c r="L10154" t="s">
        <v>32</v>
      </c>
      <c r="M10154" t="s">
        <v>33</v>
      </c>
      <c r="N10154" s="4">
        <v>48</v>
      </c>
      <c r="O10154" s="4">
        <v>22056</v>
      </c>
      <c r="P10154" t="s">
        <v>8987</v>
      </c>
      <c r="Q10154" t="s">
        <v>8984</v>
      </c>
      <c r="R10154" t="s">
        <v>8985</v>
      </c>
      <c r="S10154" t="s">
        <v>9201</v>
      </c>
      <c r="T10154" t="s">
        <v>35</v>
      </c>
      <c r="U10154" t="s">
        <v>36</v>
      </c>
      <c r="V10154">
        <v>0</v>
      </c>
      <c r="W10154">
        <v>2024</v>
      </c>
      <c r="X10154" t="s">
        <v>100</v>
      </c>
      <c r="Y10154" t="s">
        <v>38</v>
      </c>
      <c r="Z10154" t="s">
        <v>64</v>
      </c>
      <c r="AA10154" t="s">
        <v>40</v>
      </c>
      <c r="AB10154" t="s">
        <v>40</v>
      </c>
    </row>
    <row r="10155" spans="1:28" x14ac:dyDescent="0.35">
      <c r="A10155" t="s">
        <v>2397</v>
      </c>
      <c r="B10155" t="s">
        <v>12653</v>
      </c>
      <c r="C10155" t="s">
        <v>4000</v>
      </c>
      <c r="D10155" s="1">
        <v>192251101</v>
      </c>
      <c r="E10155" t="s">
        <v>43</v>
      </c>
      <c r="G10155">
        <v>45429</v>
      </c>
      <c r="H10155" s="3">
        <v>748</v>
      </c>
      <c r="I10155">
        <v>2461303</v>
      </c>
      <c r="J10155" s="4">
        <v>551</v>
      </c>
      <c r="K10155" t="s">
        <v>31</v>
      </c>
      <c r="L10155" t="s">
        <v>60</v>
      </c>
      <c r="M10155" t="s">
        <v>61</v>
      </c>
      <c r="N10155" s="4">
        <v>27</v>
      </c>
      <c r="O10155" s="4">
        <v>11017</v>
      </c>
      <c r="P10155" t="s">
        <v>8987</v>
      </c>
      <c r="Q10155" t="s">
        <v>8984</v>
      </c>
      <c r="R10155" t="s">
        <v>8985</v>
      </c>
      <c r="S10155" t="s">
        <v>9202</v>
      </c>
      <c r="T10155" t="s">
        <v>35</v>
      </c>
      <c r="U10155" t="s">
        <v>36</v>
      </c>
      <c r="V10155">
        <v>0</v>
      </c>
      <c r="W10155">
        <v>2024</v>
      </c>
      <c r="X10155" t="s">
        <v>100</v>
      </c>
      <c r="Y10155" t="s">
        <v>38</v>
      </c>
      <c r="Z10155" t="s">
        <v>39</v>
      </c>
      <c r="AA10155" t="s">
        <v>40</v>
      </c>
      <c r="AB10155" t="s">
        <v>40</v>
      </c>
    </row>
    <row r="10156" spans="1:28" x14ac:dyDescent="0.35">
      <c r="A10156" t="s">
        <v>2397</v>
      </c>
      <c r="B10156" t="s">
        <v>12653</v>
      </c>
      <c r="C10156" t="s">
        <v>2580</v>
      </c>
      <c r="D10156" s="1">
        <v>192291121</v>
      </c>
      <c r="E10156" t="s">
        <v>43</v>
      </c>
      <c r="G10156">
        <v>45440</v>
      </c>
      <c r="H10156" s="3">
        <v>1440</v>
      </c>
      <c r="I10156">
        <v>2469127</v>
      </c>
      <c r="J10156" s="4">
        <v>670</v>
      </c>
      <c r="K10156" t="s">
        <v>31</v>
      </c>
      <c r="L10156" t="s">
        <v>32</v>
      </c>
      <c r="M10156" t="s">
        <v>33</v>
      </c>
      <c r="N10156" s="4">
        <v>27</v>
      </c>
      <c r="O10156" s="4">
        <v>6090</v>
      </c>
      <c r="P10156" t="s">
        <v>8987</v>
      </c>
      <c r="Q10156" t="s">
        <v>8984</v>
      </c>
      <c r="R10156" t="s">
        <v>8985</v>
      </c>
      <c r="S10156" t="s">
        <v>14931</v>
      </c>
      <c r="T10156" t="s">
        <v>35</v>
      </c>
      <c r="U10156" t="s">
        <v>36</v>
      </c>
      <c r="V10156">
        <v>0</v>
      </c>
      <c r="W10156">
        <v>2024</v>
      </c>
      <c r="X10156" t="s">
        <v>100</v>
      </c>
      <c r="Y10156" t="s">
        <v>38</v>
      </c>
      <c r="Z10156" t="s">
        <v>64</v>
      </c>
      <c r="AA10156" t="s">
        <v>40</v>
      </c>
      <c r="AB10156" t="s">
        <v>40</v>
      </c>
    </row>
    <row r="10157" spans="1:28" x14ac:dyDescent="0.35">
      <c r="A10157" t="s">
        <v>2397</v>
      </c>
      <c r="B10157" t="s">
        <v>12653</v>
      </c>
      <c r="C10157" t="s">
        <v>2444</v>
      </c>
      <c r="D10157" s="1">
        <v>192101101</v>
      </c>
      <c r="E10157" t="s">
        <v>43</v>
      </c>
      <c r="G10157">
        <v>45413</v>
      </c>
      <c r="H10157" s="3">
        <v>1140</v>
      </c>
      <c r="I10157">
        <v>2443430</v>
      </c>
      <c r="J10157" s="4">
        <v>761</v>
      </c>
      <c r="K10157" t="s">
        <v>31</v>
      </c>
      <c r="L10157" t="s">
        <v>32</v>
      </c>
      <c r="M10157" t="s">
        <v>33</v>
      </c>
      <c r="N10157" s="4">
        <v>1</v>
      </c>
      <c r="O10157" s="4">
        <v>761</v>
      </c>
      <c r="P10157" t="s">
        <v>8987</v>
      </c>
      <c r="Q10157" t="s">
        <v>8984</v>
      </c>
      <c r="R10157" t="s">
        <v>8985</v>
      </c>
      <c r="S10157" t="s">
        <v>14932</v>
      </c>
      <c r="T10157" t="s">
        <v>35</v>
      </c>
      <c r="U10157" t="s">
        <v>36</v>
      </c>
      <c r="V10157">
        <v>0</v>
      </c>
      <c r="W10157">
        <v>2024</v>
      </c>
      <c r="X10157" t="s">
        <v>100</v>
      </c>
      <c r="Y10157" t="s">
        <v>38</v>
      </c>
      <c r="Z10157" t="s">
        <v>64</v>
      </c>
      <c r="AA10157" t="s">
        <v>40</v>
      </c>
      <c r="AB10157" t="s">
        <v>40</v>
      </c>
    </row>
    <row r="10158" spans="1:28" x14ac:dyDescent="0.35">
      <c r="A10158" t="s">
        <v>2397</v>
      </c>
      <c r="B10158" t="s">
        <v>12653</v>
      </c>
      <c r="C10158" t="s">
        <v>2444</v>
      </c>
      <c r="D10158" s="1">
        <v>192101101</v>
      </c>
      <c r="E10158" t="s">
        <v>43</v>
      </c>
      <c r="G10158">
        <v>45423</v>
      </c>
      <c r="H10158" s="3">
        <v>1528</v>
      </c>
      <c r="I10158">
        <v>2451609</v>
      </c>
      <c r="J10158" s="4">
        <v>788</v>
      </c>
      <c r="K10158" t="s">
        <v>31</v>
      </c>
      <c r="L10158" t="s">
        <v>32</v>
      </c>
      <c r="M10158" t="s">
        <v>33</v>
      </c>
      <c r="N10158" s="4">
        <v>14</v>
      </c>
      <c r="O10158" s="4">
        <v>11032</v>
      </c>
      <c r="P10158" t="s">
        <v>8983</v>
      </c>
      <c r="Q10158" t="s">
        <v>8984</v>
      </c>
      <c r="R10158" t="s">
        <v>8985</v>
      </c>
      <c r="S10158" t="s">
        <v>14933</v>
      </c>
      <c r="T10158" t="s">
        <v>35</v>
      </c>
      <c r="U10158" t="s">
        <v>36</v>
      </c>
      <c r="V10158">
        <v>31693818</v>
      </c>
      <c r="W10158">
        <v>2024</v>
      </c>
      <c r="X10158" t="s">
        <v>100</v>
      </c>
      <c r="Y10158" t="s">
        <v>38</v>
      </c>
      <c r="Z10158" t="s">
        <v>51</v>
      </c>
      <c r="AA10158" t="s">
        <v>40</v>
      </c>
      <c r="AB10158" t="s">
        <v>40</v>
      </c>
    </row>
    <row r="10159" spans="1:28" x14ac:dyDescent="0.35">
      <c r="A10159" t="s">
        <v>2397</v>
      </c>
      <c r="B10159" t="s">
        <v>12653</v>
      </c>
      <c r="C10159" t="s">
        <v>2541</v>
      </c>
      <c r="D10159" s="1">
        <v>192171101</v>
      </c>
      <c r="E10159" t="s">
        <v>43</v>
      </c>
      <c r="G10159">
        <v>45416</v>
      </c>
      <c r="H10159" s="3">
        <v>249</v>
      </c>
      <c r="I10159">
        <v>2445462</v>
      </c>
      <c r="J10159" s="4">
        <v>865</v>
      </c>
      <c r="K10159" t="s">
        <v>31</v>
      </c>
      <c r="L10159" t="s">
        <v>32</v>
      </c>
      <c r="M10159" t="s">
        <v>33</v>
      </c>
      <c r="N10159" s="4">
        <v>225</v>
      </c>
      <c r="O10159" s="4">
        <v>30209</v>
      </c>
      <c r="P10159" t="s">
        <v>8994</v>
      </c>
      <c r="Q10159" t="s">
        <v>57</v>
      </c>
      <c r="R10159" t="s">
        <v>8985</v>
      </c>
      <c r="S10159" t="s">
        <v>9200</v>
      </c>
      <c r="T10159" t="s">
        <v>35</v>
      </c>
      <c r="U10159" t="s">
        <v>36</v>
      </c>
      <c r="V10159">
        <v>0</v>
      </c>
      <c r="W10159">
        <v>2024</v>
      </c>
      <c r="X10159" t="s">
        <v>100</v>
      </c>
      <c r="Y10159" t="s">
        <v>38</v>
      </c>
      <c r="Z10159" t="s">
        <v>51</v>
      </c>
      <c r="AA10159" t="s">
        <v>40</v>
      </c>
      <c r="AB10159" t="s">
        <v>40</v>
      </c>
    </row>
    <row r="10160" spans="1:28" x14ac:dyDescent="0.35">
      <c r="A10160" t="s">
        <v>2397</v>
      </c>
      <c r="B10160" t="s">
        <v>12653</v>
      </c>
      <c r="C10160" t="s">
        <v>2417</v>
      </c>
      <c r="D10160" s="1">
        <v>192401101</v>
      </c>
      <c r="E10160" t="s">
        <v>30</v>
      </c>
      <c r="G10160">
        <v>45443</v>
      </c>
      <c r="H10160" s="3">
        <v>2331</v>
      </c>
      <c r="I10160">
        <v>2472278</v>
      </c>
      <c r="J10160" s="4">
        <v>1466</v>
      </c>
      <c r="K10160" t="s">
        <v>31</v>
      </c>
      <c r="L10160" t="s">
        <v>32</v>
      </c>
      <c r="M10160" t="s">
        <v>33</v>
      </c>
      <c r="N10160" s="4">
        <v>487</v>
      </c>
      <c r="O10160" s="4">
        <v>401462</v>
      </c>
      <c r="P10160" t="s">
        <v>8987</v>
      </c>
      <c r="Q10160" t="s">
        <v>8984</v>
      </c>
      <c r="R10160" t="s">
        <v>8985</v>
      </c>
      <c r="S10160" t="s">
        <v>14934</v>
      </c>
      <c r="T10160" t="s">
        <v>35</v>
      </c>
      <c r="U10160" t="s">
        <v>36</v>
      </c>
      <c r="V10160">
        <v>0</v>
      </c>
      <c r="W10160">
        <v>2024</v>
      </c>
      <c r="X10160" t="s">
        <v>100</v>
      </c>
      <c r="Y10160" t="s">
        <v>38</v>
      </c>
      <c r="Z10160" t="s">
        <v>39</v>
      </c>
      <c r="AA10160" t="s">
        <v>40</v>
      </c>
      <c r="AB10160" t="s">
        <v>40</v>
      </c>
    </row>
    <row r="10161" spans="1:28" x14ac:dyDescent="0.35">
      <c r="A10161" t="s">
        <v>4028</v>
      </c>
      <c r="B10161" t="s">
        <v>12654</v>
      </c>
      <c r="C10161" t="s">
        <v>4052</v>
      </c>
      <c r="D10161" s="1">
        <v>182671108</v>
      </c>
      <c r="E10161" t="s">
        <v>30</v>
      </c>
      <c r="G10161">
        <v>45434</v>
      </c>
      <c r="H10161" s="3">
        <v>2102</v>
      </c>
      <c r="I10161">
        <v>2465480</v>
      </c>
      <c r="J10161" s="4">
        <v>1172</v>
      </c>
      <c r="K10161" t="s">
        <v>31</v>
      </c>
      <c r="L10161" t="s">
        <v>66</v>
      </c>
      <c r="M10161" t="s">
        <v>415</v>
      </c>
      <c r="N10161" s="4">
        <v>384</v>
      </c>
      <c r="O10161" s="4">
        <v>160160</v>
      </c>
      <c r="P10161" t="s">
        <v>8987</v>
      </c>
      <c r="Q10161" t="s">
        <v>8984</v>
      </c>
      <c r="R10161" t="s">
        <v>8985</v>
      </c>
      <c r="S10161" t="s">
        <v>9274</v>
      </c>
      <c r="T10161" t="s">
        <v>35</v>
      </c>
      <c r="U10161" t="s">
        <v>36</v>
      </c>
      <c r="V10161">
        <v>46250613</v>
      </c>
      <c r="W10161">
        <v>2024</v>
      </c>
      <c r="X10161" t="s">
        <v>100</v>
      </c>
      <c r="Y10161" t="s">
        <v>38</v>
      </c>
      <c r="Z10161" t="s">
        <v>39</v>
      </c>
      <c r="AA10161" t="s">
        <v>40</v>
      </c>
      <c r="AB10161" t="s">
        <v>40</v>
      </c>
    </row>
    <row r="10162" spans="1:28" x14ac:dyDescent="0.35">
      <c r="A10162" t="s">
        <v>4487</v>
      </c>
      <c r="B10162" t="s">
        <v>12654</v>
      </c>
      <c r="C10162" t="s">
        <v>4533</v>
      </c>
      <c r="D10162" s="1">
        <v>42261101</v>
      </c>
      <c r="E10162" t="s">
        <v>53</v>
      </c>
      <c r="G10162">
        <v>45442</v>
      </c>
      <c r="H10162" s="3">
        <v>741</v>
      </c>
      <c r="I10162">
        <v>2470554</v>
      </c>
      <c r="J10162" s="4">
        <v>1971</v>
      </c>
      <c r="K10162" t="s">
        <v>31</v>
      </c>
      <c r="L10162" t="s">
        <v>66</v>
      </c>
      <c r="M10162" t="s">
        <v>415</v>
      </c>
      <c r="N10162" s="4">
        <v>11</v>
      </c>
      <c r="O10162" s="4">
        <v>18641</v>
      </c>
      <c r="P10162" t="s">
        <v>8987</v>
      </c>
      <c r="Q10162" t="s">
        <v>8984</v>
      </c>
      <c r="R10162" t="s">
        <v>8985</v>
      </c>
      <c r="S10162" t="s">
        <v>14935</v>
      </c>
      <c r="T10162" t="s">
        <v>35</v>
      </c>
      <c r="U10162" t="s">
        <v>36</v>
      </c>
      <c r="V10162">
        <v>31695398</v>
      </c>
      <c r="W10162">
        <v>2024</v>
      </c>
      <c r="X10162" t="s">
        <v>100</v>
      </c>
      <c r="Y10162" t="s">
        <v>38</v>
      </c>
      <c r="Z10162" t="s">
        <v>39</v>
      </c>
      <c r="AA10162" t="s">
        <v>40</v>
      </c>
      <c r="AB10162" t="s">
        <v>38</v>
      </c>
    </row>
    <row r="10163" spans="1:28" x14ac:dyDescent="0.35">
      <c r="A10163" t="s">
        <v>4487</v>
      </c>
      <c r="B10163" t="s">
        <v>12654</v>
      </c>
      <c r="C10163" t="s">
        <v>4631</v>
      </c>
      <c r="D10163" s="1">
        <v>42011101</v>
      </c>
      <c r="E10163" t="s">
        <v>43</v>
      </c>
      <c r="G10163">
        <v>45439</v>
      </c>
      <c r="H10163" s="3">
        <v>513</v>
      </c>
      <c r="I10163">
        <v>2468063</v>
      </c>
      <c r="J10163" s="4">
        <v>394</v>
      </c>
      <c r="K10163" t="s">
        <v>31</v>
      </c>
      <c r="L10163" t="s">
        <v>32</v>
      </c>
      <c r="M10163" t="s">
        <v>33</v>
      </c>
      <c r="N10163" s="4">
        <v>22</v>
      </c>
      <c r="O10163" s="4">
        <v>8668</v>
      </c>
      <c r="P10163" t="s">
        <v>8983</v>
      </c>
      <c r="Q10163" t="s">
        <v>8984</v>
      </c>
      <c r="R10163" t="s">
        <v>8985</v>
      </c>
      <c r="S10163" t="s">
        <v>9296</v>
      </c>
      <c r="T10163" t="s">
        <v>35</v>
      </c>
      <c r="U10163" t="s">
        <v>36</v>
      </c>
      <c r="V10163">
        <v>46251808</v>
      </c>
      <c r="W10163">
        <v>2024</v>
      </c>
      <c r="X10163" t="s">
        <v>100</v>
      </c>
      <c r="Y10163" t="s">
        <v>38</v>
      </c>
      <c r="Z10163" t="s">
        <v>39</v>
      </c>
      <c r="AA10163" t="s">
        <v>40</v>
      </c>
      <c r="AB10163" t="s">
        <v>40</v>
      </c>
    </row>
    <row r="10164" spans="1:28" x14ac:dyDescent="0.35">
      <c r="A10164" t="s">
        <v>4487</v>
      </c>
      <c r="B10164" t="s">
        <v>12654</v>
      </c>
      <c r="C10164" t="s">
        <v>4497</v>
      </c>
      <c r="D10164" s="1">
        <v>42711101</v>
      </c>
      <c r="E10164" t="s">
        <v>53</v>
      </c>
      <c r="G10164">
        <v>45427</v>
      </c>
      <c r="H10164" s="3">
        <v>1654</v>
      </c>
      <c r="I10164">
        <v>2454606</v>
      </c>
      <c r="J10164" s="4">
        <v>574</v>
      </c>
      <c r="K10164" t="s">
        <v>31</v>
      </c>
      <c r="L10164" t="s">
        <v>60</v>
      </c>
      <c r="M10164" t="s">
        <v>61</v>
      </c>
      <c r="N10164" s="4">
        <v>21</v>
      </c>
      <c r="O10164" s="4">
        <v>11616</v>
      </c>
      <c r="P10164" t="s">
        <v>8987</v>
      </c>
      <c r="Q10164" t="s">
        <v>8984</v>
      </c>
      <c r="R10164" t="s">
        <v>8985</v>
      </c>
      <c r="S10164" t="s">
        <v>9295</v>
      </c>
      <c r="T10164" t="s">
        <v>35</v>
      </c>
      <c r="U10164" t="s">
        <v>36</v>
      </c>
      <c r="V10164">
        <v>0</v>
      </c>
      <c r="W10164">
        <v>2024</v>
      </c>
      <c r="X10164" t="s">
        <v>100</v>
      </c>
      <c r="Y10164" t="s">
        <v>38</v>
      </c>
      <c r="Z10164" t="s">
        <v>39</v>
      </c>
      <c r="AA10164" t="s">
        <v>40</v>
      </c>
      <c r="AB10164" t="s">
        <v>38</v>
      </c>
    </row>
    <row r="10165" spans="1:28" x14ac:dyDescent="0.35">
      <c r="A10165" t="s">
        <v>4487</v>
      </c>
      <c r="B10165" t="s">
        <v>12654</v>
      </c>
      <c r="C10165" t="s">
        <v>4497</v>
      </c>
      <c r="D10165" s="1">
        <v>42711101</v>
      </c>
      <c r="E10165" t="s">
        <v>30</v>
      </c>
      <c r="G10165">
        <v>45424</v>
      </c>
      <c r="H10165" s="3">
        <v>106</v>
      </c>
      <c r="I10165">
        <v>2451813</v>
      </c>
      <c r="J10165" s="4">
        <v>801</v>
      </c>
      <c r="K10165" t="s">
        <v>31</v>
      </c>
      <c r="L10165" t="s">
        <v>32</v>
      </c>
      <c r="M10165" t="s">
        <v>102</v>
      </c>
      <c r="N10165" s="4">
        <v>363</v>
      </c>
      <c r="O10165" s="4">
        <v>207411</v>
      </c>
      <c r="P10165" t="s">
        <v>8987</v>
      </c>
      <c r="Q10165" t="s">
        <v>8984</v>
      </c>
      <c r="R10165" t="s">
        <v>8985</v>
      </c>
      <c r="S10165" t="s">
        <v>9294</v>
      </c>
      <c r="T10165" t="s">
        <v>35</v>
      </c>
      <c r="U10165" t="s">
        <v>36</v>
      </c>
      <c r="V10165">
        <v>31693900</v>
      </c>
      <c r="W10165">
        <v>2024</v>
      </c>
      <c r="X10165" t="s">
        <v>100</v>
      </c>
      <c r="Y10165" t="s">
        <v>38</v>
      </c>
      <c r="Z10165" t="s">
        <v>39</v>
      </c>
      <c r="AA10165" t="s">
        <v>40</v>
      </c>
      <c r="AB10165" t="s">
        <v>40</v>
      </c>
    </row>
    <row r="10166" spans="1:28" x14ac:dyDescent="0.35">
      <c r="A10166" t="s">
        <v>5113</v>
      </c>
      <c r="B10166" t="s">
        <v>12653</v>
      </c>
      <c r="C10166" t="s">
        <v>5403</v>
      </c>
      <c r="D10166" s="1">
        <v>103571105</v>
      </c>
      <c r="E10166" t="s">
        <v>43</v>
      </c>
      <c r="G10166">
        <v>45413</v>
      </c>
      <c r="H10166" s="3">
        <v>1012</v>
      </c>
      <c r="I10166">
        <v>2443227</v>
      </c>
      <c r="J10166" s="4">
        <v>360</v>
      </c>
      <c r="K10166" t="s">
        <v>31</v>
      </c>
      <c r="L10166" t="s">
        <v>66</v>
      </c>
      <c r="M10166" t="s">
        <v>415</v>
      </c>
      <c r="N10166" s="4">
        <v>5</v>
      </c>
      <c r="O10166" s="4">
        <v>1800</v>
      </c>
      <c r="P10166" t="s">
        <v>8987</v>
      </c>
      <c r="Q10166" t="s">
        <v>79</v>
      </c>
      <c r="R10166" t="s">
        <v>8985</v>
      </c>
      <c r="S10166" t="s">
        <v>9324</v>
      </c>
      <c r="T10166" t="s">
        <v>35</v>
      </c>
      <c r="U10166" t="s">
        <v>36</v>
      </c>
      <c r="V10166">
        <v>46236886</v>
      </c>
      <c r="W10166">
        <v>2024</v>
      </c>
      <c r="X10166" t="s">
        <v>100</v>
      </c>
      <c r="Y10166" t="s">
        <v>38</v>
      </c>
      <c r="Z10166" t="s">
        <v>39</v>
      </c>
      <c r="AA10166" t="s">
        <v>40</v>
      </c>
      <c r="AB10166" t="s">
        <v>40</v>
      </c>
    </row>
    <row r="10167" spans="1:28" x14ac:dyDescent="0.35">
      <c r="A10167" t="s">
        <v>5879</v>
      </c>
      <c r="B10167" t="s">
        <v>12653</v>
      </c>
      <c r="C10167" t="s">
        <v>5918</v>
      </c>
      <c r="D10167" s="1">
        <v>24251104</v>
      </c>
      <c r="E10167" t="s">
        <v>30</v>
      </c>
      <c r="G10167">
        <v>45427</v>
      </c>
      <c r="H10167" s="3">
        <v>1254</v>
      </c>
      <c r="I10167">
        <v>2454440</v>
      </c>
      <c r="J10167" s="4">
        <v>722</v>
      </c>
      <c r="K10167" t="s">
        <v>31</v>
      </c>
      <c r="L10167" t="s">
        <v>60</v>
      </c>
      <c r="M10167" t="s">
        <v>94</v>
      </c>
      <c r="N10167" s="4">
        <v>584</v>
      </c>
      <c r="O10167" s="4">
        <v>108496</v>
      </c>
      <c r="P10167" t="s">
        <v>8987</v>
      </c>
      <c r="Q10167" t="s">
        <v>8984</v>
      </c>
      <c r="R10167" t="s">
        <v>8985</v>
      </c>
      <c r="S10167" t="s">
        <v>9355</v>
      </c>
      <c r="T10167" t="s">
        <v>35</v>
      </c>
      <c r="U10167" t="s">
        <v>36</v>
      </c>
      <c r="V10167">
        <v>31694323</v>
      </c>
      <c r="W10167">
        <v>2024</v>
      </c>
      <c r="X10167" t="s">
        <v>100</v>
      </c>
      <c r="Y10167" t="s">
        <v>38</v>
      </c>
      <c r="Z10167" t="s">
        <v>39</v>
      </c>
      <c r="AA10167" t="s">
        <v>40</v>
      </c>
      <c r="AB10167" t="s">
        <v>40</v>
      </c>
    </row>
    <row r="10168" spans="1:28" x14ac:dyDescent="0.35">
      <c r="A10168" t="s">
        <v>5879</v>
      </c>
      <c r="B10168" t="s">
        <v>12653</v>
      </c>
      <c r="C10168" t="s">
        <v>12991</v>
      </c>
      <c r="D10168" s="1">
        <v>22721106</v>
      </c>
      <c r="E10168" t="s">
        <v>43</v>
      </c>
      <c r="G10168">
        <v>45442</v>
      </c>
      <c r="H10168" s="3">
        <v>1550</v>
      </c>
      <c r="I10168">
        <v>2471127</v>
      </c>
      <c r="J10168" s="4">
        <v>727</v>
      </c>
      <c r="K10168" t="s">
        <v>31</v>
      </c>
      <c r="L10168" t="s">
        <v>32</v>
      </c>
      <c r="M10168" t="s">
        <v>33</v>
      </c>
      <c r="N10168" s="4">
        <v>3</v>
      </c>
      <c r="O10168" s="4">
        <v>2181</v>
      </c>
      <c r="P10168" t="s">
        <v>8983</v>
      </c>
      <c r="Q10168" t="s">
        <v>8984</v>
      </c>
      <c r="R10168" t="s">
        <v>8985</v>
      </c>
      <c r="S10168" t="s">
        <v>14936</v>
      </c>
      <c r="T10168" t="s">
        <v>35</v>
      </c>
      <c r="U10168" t="s">
        <v>36</v>
      </c>
      <c r="V10168">
        <v>46253288</v>
      </c>
      <c r="W10168">
        <v>2024</v>
      </c>
      <c r="X10168" t="s">
        <v>100</v>
      </c>
      <c r="Y10168" t="s">
        <v>38</v>
      </c>
      <c r="Z10168" t="s">
        <v>39</v>
      </c>
      <c r="AA10168" t="s">
        <v>40</v>
      </c>
      <c r="AB10168" t="s">
        <v>40</v>
      </c>
    </row>
    <row r="10169" spans="1:28" x14ac:dyDescent="0.35">
      <c r="A10169" t="s">
        <v>6337</v>
      </c>
      <c r="B10169" t="s">
        <v>12653</v>
      </c>
      <c r="C10169" t="s">
        <v>6440</v>
      </c>
      <c r="D10169" s="1">
        <v>153612104</v>
      </c>
      <c r="E10169" t="s">
        <v>30</v>
      </c>
      <c r="G10169">
        <v>45441</v>
      </c>
      <c r="H10169" s="3">
        <v>1131</v>
      </c>
      <c r="I10169">
        <v>2469809</v>
      </c>
      <c r="J10169" s="4">
        <v>853</v>
      </c>
      <c r="K10169" t="s">
        <v>31</v>
      </c>
      <c r="L10169" t="s">
        <v>60</v>
      </c>
      <c r="M10169" t="s">
        <v>94</v>
      </c>
      <c r="N10169" s="4">
        <v>842</v>
      </c>
      <c r="O10169" s="4">
        <v>289351</v>
      </c>
      <c r="P10169" t="s">
        <v>8987</v>
      </c>
      <c r="Q10169" t="s">
        <v>57</v>
      </c>
      <c r="R10169" t="s">
        <v>8985</v>
      </c>
      <c r="S10169" t="s">
        <v>14937</v>
      </c>
      <c r="T10169" t="s">
        <v>35</v>
      </c>
      <c r="U10169" t="s">
        <v>36</v>
      </c>
      <c r="V10169">
        <v>31695333</v>
      </c>
      <c r="W10169">
        <v>2024</v>
      </c>
      <c r="X10169" t="s">
        <v>100</v>
      </c>
      <c r="Y10169" t="s">
        <v>38</v>
      </c>
      <c r="Z10169" t="s">
        <v>39</v>
      </c>
      <c r="AA10169" t="s">
        <v>40</v>
      </c>
      <c r="AB10169" t="s">
        <v>40</v>
      </c>
    </row>
    <row r="10170" spans="1:28" x14ac:dyDescent="0.35">
      <c r="A10170" t="s">
        <v>6337</v>
      </c>
      <c r="B10170" t="s">
        <v>12653</v>
      </c>
      <c r="C10170" t="s">
        <v>6373</v>
      </c>
      <c r="D10170" s="1">
        <v>153661104</v>
      </c>
      <c r="E10170" t="s">
        <v>30</v>
      </c>
      <c r="G10170">
        <v>45436</v>
      </c>
      <c r="H10170" s="3">
        <v>1826</v>
      </c>
      <c r="I10170">
        <v>2466909</v>
      </c>
      <c r="J10170" s="4">
        <v>394</v>
      </c>
      <c r="K10170" t="s">
        <v>31</v>
      </c>
      <c r="L10170" t="s">
        <v>32</v>
      </c>
      <c r="M10170" t="s">
        <v>33</v>
      </c>
      <c r="N10170" s="4">
        <v>778</v>
      </c>
      <c r="O10170" s="4">
        <v>238948</v>
      </c>
      <c r="P10170" t="s">
        <v>8987</v>
      </c>
      <c r="Q10170" t="s">
        <v>8984</v>
      </c>
      <c r="R10170" t="s">
        <v>8985</v>
      </c>
      <c r="S10170" t="s">
        <v>14938</v>
      </c>
      <c r="T10170" t="s">
        <v>35</v>
      </c>
      <c r="U10170" t="s">
        <v>36</v>
      </c>
      <c r="V10170">
        <v>46251615</v>
      </c>
      <c r="W10170">
        <v>2024</v>
      </c>
      <c r="X10170" t="s">
        <v>100</v>
      </c>
      <c r="Y10170" t="s">
        <v>38</v>
      </c>
      <c r="Z10170" t="s">
        <v>172</v>
      </c>
      <c r="AA10170" t="s">
        <v>40</v>
      </c>
      <c r="AB10170" t="s">
        <v>40</v>
      </c>
    </row>
    <row r="10171" spans="1:28" x14ac:dyDescent="0.35">
      <c r="A10171" t="s">
        <v>6337</v>
      </c>
      <c r="B10171" t="s">
        <v>12653</v>
      </c>
      <c r="C10171" t="s">
        <v>6373</v>
      </c>
      <c r="D10171" s="1">
        <v>153661104</v>
      </c>
      <c r="E10171" t="s">
        <v>30</v>
      </c>
      <c r="G10171">
        <v>45418</v>
      </c>
      <c r="H10171" s="3">
        <v>1306</v>
      </c>
      <c r="I10171">
        <v>2447240</v>
      </c>
      <c r="J10171" s="4">
        <v>355</v>
      </c>
      <c r="K10171" t="s">
        <v>31</v>
      </c>
      <c r="L10171" t="s">
        <v>66</v>
      </c>
      <c r="M10171" t="s">
        <v>415</v>
      </c>
      <c r="N10171" s="4">
        <v>778</v>
      </c>
      <c r="O10171" s="4">
        <v>117683</v>
      </c>
      <c r="P10171" t="s">
        <v>8987</v>
      </c>
      <c r="Q10171" t="s">
        <v>8984</v>
      </c>
      <c r="R10171" t="s">
        <v>8985</v>
      </c>
      <c r="S10171" t="s">
        <v>9380</v>
      </c>
      <c r="T10171" t="s">
        <v>35</v>
      </c>
      <c r="U10171" t="s">
        <v>36</v>
      </c>
      <c r="V10171">
        <v>31693368</v>
      </c>
      <c r="W10171">
        <v>2024</v>
      </c>
      <c r="X10171" t="s">
        <v>100</v>
      </c>
      <c r="Y10171" t="s">
        <v>38</v>
      </c>
      <c r="Z10171" t="s">
        <v>172</v>
      </c>
      <c r="AA10171" t="s">
        <v>40</v>
      </c>
      <c r="AB10171" t="s">
        <v>40</v>
      </c>
    </row>
    <row r="10172" spans="1:28" x14ac:dyDescent="0.35">
      <c r="A10172" t="s">
        <v>6337</v>
      </c>
      <c r="B10172" t="s">
        <v>12654</v>
      </c>
      <c r="C10172" t="s">
        <v>6364</v>
      </c>
      <c r="D10172" s="1">
        <v>152762101</v>
      </c>
      <c r="E10172" t="s">
        <v>43</v>
      </c>
      <c r="G10172">
        <v>45416</v>
      </c>
      <c r="H10172" s="3">
        <v>1621</v>
      </c>
      <c r="I10172">
        <v>2445961</v>
      </c>
      <c r="J10172" s="4">
        <v>472</v>
      </c>
      <c r="K10172" t="s">
        <v>31</v>
      </c>
      <c r="L10172" t="s">
        <v>32</v>
      </c>
      <c r="M10172" t="s">
        <v>33</v>
      </c>
      <c r="N10172" s="4">
        <v>27</v>
      </c>
      <c r="O10172" s="4">
        <v>12744</v>
      </c>
      <c r="P10172" t="s">
        <v>9124</v>
      </c>
      <c r="Q10172" t="s">
        <v>8984</v>
      </c>
      <c r="R10172" t="s">
        <v>8985</v>
      </c>
      <c r="S10172" t="s">
        <v>14939</v>
      </c>
      <c r="T10172" t="s">
        <v>35</v>
      </c>
      <c r="U10172" t="s">
        <v>36</v>
      </c>
      <c r="V10172">
        <v>46238450</v>
      </c>
      <c r="W10172">
        <v>2024</v>
      </c>
      <c r="X10172" t="s">
        <v>100</v>
      </c>
      <c r="Y10172" t="s">
        <v>38</v>
      </c>
      <c r="Z10172" t="s">
        <v>64</v>
      </c>
      <c r="AA10172" t="s">
        <v>40</v>
      </c>
      <c r="AB10172" t="s">
        <v>40</v>
      </c>
    </row>
    <row r="10173" spans="1:28" x14ac:dyDescent="0.35">
      <c r="A10173" t="s">
        <v>6337</v>
      </c>
      <c r="B10173" t="s">
        <v>12653</v>
      </c>
      <c r="C10173" t="s">
        <v>6529</v>
      </c>
      <c r="D10173" s="1">
        <v>152431101</v>
      </c>
      <c r="E10173" t="s">
        <v>43</v>
      </c>
      <c r="G10173">
        <v>45436</v>
      </c>
      <c r="H10173" s="3">
        <v>1325</v>
      </c>
      <c r="I10173">
        <v>2466695</v>
      </c>
      <c r="J10173" s="4">
        <v>470</v>
      </c>
      <c r="K10173" t="s">
        <v>31</v>
      </c>
      <c r="L10173" t="s">
        <v>66</v>
      </c>
      <c r="M10173" t="s">
        <v>415</v>
      </c>
      <c r="N10173" s="4">
        <v>83</v>
      </c>
      <c r="O10173" s="4">
        <v>17570</v>
      </c>
      <c r="P10173" t="s">
        <v>8987</v>
      </c>
      <c r="Q10173" t="s">
        <v>8984</v>
      </c>
      <c r="R10173" t="s">
        <v>8985</v>
      </c>
      <c r="S10173" t="s">
        <v>9382</v>
      </c>
      <c r="T10173" t="s">
        <v>35</v>
      </c>
      <c r="U10173" t="s">
        <v>36</v>
      </c>
      <c r="V10173">
        <v>31695146</v>
      </c>
      <c r="W10173">
        <v>2024</v>
      </c>
      <c r="X10173" t="s">
        <v>100</v>
      </c>
      <c r="Y10173" t="s">
        <v>38</v>
      </c>
      <c r="Z10173" t="s">
        <v>39</v>
      </c>
      <c r="AA10173" t="s">
        <v>40</v>
      </c>
      <c r="AB10173" t="s">
        <v>40</v>
      </c>
    </row>
    <row r="10174" spans="1:28" x14ac:dyDescent="0.35">
      <c r="A10174" t="s">
        <v>6337</v>
      </c>
      <c r="B10174" t="s">
        <v>12654</v>
      </c>
      <c r="C10174" t="s">
        <v>6350</v>
      </c>
      <c r="D10174" s="1">
        <v>152481106</v>
      </c>
      <c r="E10174" t="s">
        <v>43</v>
      </c>
      <c r="G10174">
        <v>45435</v>
      </c>
      <c r="H10174" s="3">
        <v>1616</v>
      </c>
      <c r="I10174">
        <v>2466117</v>
      </c>
      <c r="J10174" s="4">
        <v>718</v>
      </c>
      <c r="K10174" t="s">
        <v>31</v>
      </c>
      <c r="L10174" t="s">
        <v>32</v>
      </c>
      <c r="M10174" t="s">
        <v>83</v>
      </c>
      <c r="N10174" s="4">
        <v>49</v>
      </c>
      <c r="O10174" s="4">
        <v>6046</v>
      </c>
      <c r="P10174" t="s">
        <v>8987</v>
      </c>
      <c r="Q10174" t="s">
        <v>8984</v>
      </c>
      <c r="R10174" t="s">
        <v>8985</v>
      </c>
      <c r="S10174" t="s">
        <v>14940</v>
      </c>
      <c r="T10174" t="s">
        <v>35</v>
      </c>
      <c r="U10174" t="s">
        <v>36</v>
      </c>
      <c r="V10174">
        <v>0</v>
      </c>
      <c r="W10174">
        <v>2024</v>
      </c>
      <c r="X10174" t="s">
        <v>100</v>
      </c>
      <c r="Y10174" t="s">
        <v>38</v>
      </c>
      <c r="Z10174" t="s">
        <v>39</v>
      </c>
      <c r="AA10174" t="s">
        <v>40</v>
      </c>
      <c r="AB10174" t="s">
        <v>40</v>
      </c>
    </row>
    <row r="10175" spans="1:28" x14ac:dyDescent="0.35">
      <c r="A10175" t="s">
        <v>6337</v>
      </c>
      <c r="B10175" t="s">
        <v>12654</v>
      </c>
      <c r="C10175" t="s">
        <v>6469</v>
      </c>
      <c r="D10175" s="1">
        <v>152101101</v>
      </c>
      <c r="E10175" t="s">
        <v>53</v>
      </c>
      <c r="G10175">
        <v>45428</v>
      </c>
      <c r="H10175" s="3">
        <v>1357</v>
      </c>
      <c r="I10175">
        <v>2460754</v>
      </c>
      <c r="J10175" s="4">
        <v>36</v>
      </c>
      <c r="K10175" t="s">
        <v>31</v>
      </c>
      <c r="L10175" t="s">
        <v>32</v>
      </c>
      <c r="M10175" t="s">
        <v>33</v>
      </c>
      <c r="N10175" s="4">
        <v>603</v>
      </c>
      <c r="O10175" s="4">
        <v>21708</v>
      </c>
      <c r="P10175" t="s">
        <v>8987</v>
      </c>
      <c r="Q10175" t="s">
        <v>8984</v>
      </c>
      <c r="R10175" t="s">
        <v>8985</v>
      </c>
      <c r="S10175" t="s">
        <v>9381</v>
      </c>
      <c r="T10175" t="s">
        <v>35</v>
      </c>
      <c r="U10175" t="s">
        <v>36</v>
      </c>
      <c r="V10175">
        <v>0</v>
      </c>
      <c r="W10175">
        <v>2024</v>
      </c>
      <c r="X10175" t="s">
        <v>100</v>
      </c>
      <c r="Y10175" t="s">
        <v>38</v>
      </c>
      <c r="Z10175" t="s">
        <v>45</v>
      </c>
      <c r="AA10175" t="s">
        <v>40</v>
      </c>
      <c r="AB10175" t="s">
        <v>40</v>
      </c>
    </row>
    <row r="10176" spans="1:28" x14ac:dyDescent="0.35">
      <c r="A10176" t="s">
        <v>6337</v>
      </c>
      <c r="B10176" t="s">
        <v>12653</v>
      </c>
      <c r="C10176" t="s">
        <v>6469</v>
      </c>
      <c r="D10176" s="1">
        <v>152101101</v>
      </c>
      <c r="E10176" t="s">
        <v>448</v>
      </c>
      <c r="G10176">
        <v>45428</v>
      </c>
      <c r="H10176" s="3">
        <v>1357</v>
      </c>
      <c r="I10176">
        <v>2460789</v>
      </c>
      <c r="J10176" s="4">
        <v>738</v>
      </c>
      <c r="K10176" t="s">
        <v>31</v>
      </c>
      <c r="L10176" t="s">
        <v>32</v>
      </c>
      <c r="M10176" t="s">
        <v>83</v>
      </c>
      <c r="N10176" s="4">
        <v>1</v>
      </c>
      <c r="O10176" s="4">
        <v>738</v>
      </c>
      <c r="P10176" t="s">
        <v>8987</v>
      </c>
      <c r="Q10176" t="s">
        <v>8984</v>
      </c>
      <c r="R10176" t="s">
        <v>8985</v>
      </c>
      <c r="S10176" t="s">
        <v>14941</v>
      </c>
      <c r="T10176" t="s">
        <v>35</v>
      </c>
      <c r="U10176" t="s">
        <v>36</v>
      </c>
      <c r="V10176">
        <v>0</v>
      </c>
      <c r="W10176">
        <v>2024</v>
      </c>
      <c r="X10176" t="s">
        <v>100</v>
      </c>
      <c r="Y10176" t="s">
        <v>38</v>
      </c>
      <c r="Z10176" t="s">
        <v>39</v>
      </c>
      <c r="AA10176" t="s">
        <v>40</v>
      </c>
      <c r="AB10176" t="s">
        <v>40</v>
      </c>
    </row>
    <row r="10177" spans="1:28" x14ac:dyDescent="0.35">
      <c r="A10177" t="s">
        <v>7410</v>
      </c>
      <c r="B10177" t="s">
        <v>12653</v>
      </c>
      <c r="C10177" t="s">
        <v>7476</v>
      </c>
      <c r="D10177" s="1">
        <v>42631109</v>
      </c>
      <c r="E10177" t="s">
        <v>43</v>
      </c>
      <c r="G10177">
        <v>45435</v>
      </c>
      <c r="H10177" s="3">
        <v>1020</v>
      </c>
      <c r="I10177">
        <v>2465820</v>
      </c>
      <c r="J10177" s="4">
        <v>349</v>
      </c>
      <c r="K10177" t="s">
        <v>31</v>
      </c>
      <c r="L10177" t="s">
        <v>32</v>
      </c>
      <c r="M10177" t="s">
        <v>33</v>
      </c>
      <c r="N10177" s="4">
        <v>20</v>
      </c>
      <c r="O10177" s="4">
        <v>6980</v>
      </c>
      <c r="P10177" t="s">
        <v>8987</v>
      </c>
      <c r="Q10177" t="s">
        <v>8984</v>
      </c>
      <c r="R10177" t="s">
        <v>8985</v>
      </c>
      <c r="S10177" t="s">
        <v>9452</v>
      </c>
      <c r="T10177" t="s">
        <v>35</v>
      </c>
      <c r="U10177" t="s">
        <v>36</v>
      </c>
      <c r="V10177">
        <v>0</v>
      </c>
      <c r="W10177">
        <v>2024</v>
      </c>
      <c r="X10177" t="s">
        <v>100</v>
      </c>
      <c r="Y10177" t="s">
        <v>38</v>
      </c>
      <c r="Z10177" t="s">
        <v>64</v>
      </c>
      <c r="AA10177" t="s">
        <v>40</v>
      </c>
      <c r="AB10177" t="s">
        <v>40</v>
      </c>
    </row>
    <row r="10178" spans="1:28" x14ac:dyDescent="0.35">
      <c r="A10178" t="s">
        <v>7410</v>
      </c>
      <c r="B10178" t="s">
        <v>12653</v>
      </c>
      <c r="C10178" t="s">
        <v>13042</v>
      </c>
      <c r="D10178" s="1">
        <v>42271104</v>
      </c>
      <c r="E10178" t="s">
        <v>59</v>
      </c>
      <c r="G10178">
        <v>45416</v>
      </c>
      <c r="H10178" s="3">
        <v>926</v>
      </c>
      <c r="I10178">
        <v>2445632</v>
      </c>
      <c r="J10178" s="4">
        <v>867</v>
      </c>
      <c r="K10178" t="s">
        <v>31</v>
      </c>
      <c r="L10178" t="s">
        <v>32</v>
      </c>
      <c r="M10178" t="s">
        <v>33</v>
      </c>
      <c r="N10178" s="4">
        <v>2037</v>
      </c>
      <c r="O10178" s="4">
        <v>597511</v>
      </c>
      <c r="P10178" t="s">
        <v>8997</v>
      </c>
      <c r="Q10178" t="s">
        <v>57</v>
      </c>
      <c r="R10178" t="s">
        <v>8985</v>
      </c>
      <c r="S10178" t="s">
        <v>14942</v>
      </c>
      <c r="T10178" t="s">
        <v>35</v>
      </c>
      <c r="U10178" t="s">
        <v>36</v>
      </c>
      <c r="V10178">
        <v>35550686</v>
      </c>
      <c r="W10178">
        <v>2024</v>
      </c>
      <c r="X10178" t="s">
        <v>100</v>
      </c>
      <c r="Y10178" t="s">
        <v>38</v>
      </c>
      <c r="Z10178" t="s">
        <v>39</v>
      </c>
      <c r="AA10178" t="s">
        <v>40</v>
      </c>
      <c r="AB10178" t="s">
        <v>40</v>
      </c>
    </row>
    <row r="10179" spans="1:28" x14ac:dyDescent="0.35">
      <c r="A10179" t="s">
        <v>7410</v>
      </c>
      <c r="B10179" t="s">
        <v>12653</v>
      </c>
      <c r="C10179" t="s">
        <v>7482</v>
      </c>
      <c r="D10179" s="1">
        <v>42571101</v>
      </c>
      <c r="E10179" t="s">
        <v>53</v>
      </c>
      <c r="G10179">
        <v>45443</v>
      </c>
      <c r="H10179" s="3">
        <v>414</v>
      </c>
      <c r="I10179">
        <v>2471444</v>
      </c>
      <c r="J10179" s="4">
        <v>367</v>
      </c>
      <c r="K10179" t="s">
        <v>31</v>
      </c>
      <c r="L10179" t="s">
        <v>66</v>
      </c>
      <c r="M10179" t="s">
        <v>415</v>
      </c>
      <c r="N10179" s="4">
        <v>70</v>
      </c>
      <c r="O10179" s="4">
        <v>24226</v>
      </c>
      <c r="P10179" t="s">
        <v>8987</v>
      </c>
      <c r="Q10179" t="s">
        <v>79</v>
      </c>
      <c r="R10179" t="s">
        <v>8985</v>
      </c>
      <c r="S10179" t="s">
        <v>9453</v>
      </c>
      <c r="T10179" t="s">
        <v>35</v>
      </c>
      <c r="U10179" t="s">
        <v>36</v>
      </c>
      <c r="V10179">
        <v>46253800</v>
      </c>
      <c r="W10179">
        <v>2024</v>
      </c>
      <c r="X10179" t="s">
        <v>100</v>
      </c>
      <c r="Y10179" t="s">
        <v>38</v>
      </c>
      <c r="Z10179" t="s">
        <v>39</v>
      </c>
      <c r="AA10179" t="s">
        <v>40</v>
      </c>
      <c r="AB10179" t="s">
        <v>38</v>
      </c>
    </row>
    <row r="10180" spans="1:28" x14ac:dyDescent="0.35">
      <c r="A10180" t="s">
        <v>7410</v>
      </c>
      <c r="B10180" t="s">
        <v>12654</v>
      </c>
      <c r="C10180" t="s">
        <v>7426</v>
      </c>
      <c r="D10180" s="1">
        <v>42571102</v>
      </c>
      <c r="E10180" t="s">
        <v>43</v>
      </c>
      <c r="G10180">
        <v>45418</v>
      </c>
      <c r="H10180" s="3">
        <v>900</v>
      </c>
      <c r="I10180">
        <v>2446763</v>
      </c>
      <c r="J10180" s="4">
        <v>676</v>
      </c>
      <c r="K10180" t="s">
        <v>31</v>
      </c>
      <c r="L10180" t="s">
        <v>32</v>
      </c>
      <c r="M10180" t="s">
        <v>33</v>
      </c>
      <c r="N10180" s="4">
        <v>2</v>
      </c>
      <c r="O10180" s="4">
        <v>1352</v>
      </c>
      <c r="P10180" t="s">
        <v>8987</v>
      </c>
      <c r="Q10180" t="s">
        <v>8984</v>
      </c>
      <c r="R10180" t="s">
        <v>8985</v>
      </c>
      <c r="S10180" t="s">
        <v>9450</v>
      </c>
      <c r="T10180" t="s">
        <v>35</v>
      </c>
      <c r="U10180" t="s">
        <v>36</v>
      </c>
      <c r="V10180">
        <v>46239042</v>
      </c>
      <c r="W10180">
        <v>2024</v>
      </c>
      <c r="X10180" t="s">
        <v>100</v>
      </c>
      <c r="Y10180" t="s">
        <v>38</v>
      </c>
      <c r="Z10180" t="s">
        <v>422</v>
      </c>
      <c r="AA10180" t="s">
        <v>40</v>
      </c>
      <c r="AB10180" t="s">
        <v>38</v>
      </c>
    </row>
    <row r="10181" spans="1:28" x14ac:dyDescent="0.35">
      <c r="A10181" t="s">
        <v>7410</v>
      </c>
      <c r="B10181" t="s">
        <v>12654</v>
      </c>
      <c r="C10181" t="s">
        <v>7413</v>
      </c>
      <c r="D10181" s="1">
        <v>42811113</v>
      </c>
      <c r="E10181" t="s">
        <v>30</v>
      </c>
      <c r="G10181">
        <v>45416</v>
      </c>
      <c r="H10181" s="3">
        <v>1454</v>
      </c>
      <c r="I10181">
        <v>2445903</v>
      </c>
      <c r="J10181" s="4">
        <v>600</v>
      </c>
      <c r="K10181" t="s">
        <v>31</v>
      </c>
      <c r="L10181" t="s">
        <v>32</v>
      </c>
      <c r="M10181" t="s">
        <v>33</v>
      </c>
      <c r="N10181" s="4">
        <v>25</v>
      </c>
      <c r="O10181" s="4">
        <v>8708</v>
      </c>
      <c r="P10181" t="s">
        <v>8987</v>
      </c>
      <c r="Q10181" t="s">
        <v>8984</v>
      </c>
      <c r="R10181" t="s">
        <v>8985</v>
      </c>
      <c r="S10181" t="s">
        <v>14943</v>
      </c>
      <c r="T10181" t="s">
        <v>35</v>
      </c>
      <c r="U10181" t="s">
        <v>36</v>
      </c>
      <c r="V10181">
        <v>46238545</v>
      </c>
      <c r="W10181">
        <v>2024</v>
      </c>
      <c r="X10181" t="s">
        <v>100</v>
      </c>
      <c r="Y10181" t="s">
        <v>38</v>
      </c>
      <c r="Z10181" t="s">
        <v>39</v>
      </c>
      <c r="AA10181" t="s">
        <v>40</v>
      </c>
      <c r="AB10181" t="s">
        <v>40</v>
      </c>
    </row>
    <row r="10182" spans="1:28" x14ac:dyDescent="0.35">
      <c r="A10182" t="s">
        <v>7410</v>
      </c>
      <c r="B10182" t="s">
        <v>12654</v>
      </c>
      <c r="C10182" t="s">
        <v>7413</v>
      </c>
      <c r="D10182" s="1">
        <v>42811113</v>
      </c>
      <c r="E10182" t="s">
        <v>30</v>
      </c>
      <c r="G10182">
        <v>45428</v>
      </c>
      <c r="H10182" s="3">
        <v>450</v>
      </c>
      <c r="I10182">
        <v>2460413</v>
      </c>
      <c r="J10182" s="4">
        <v>416</v>
      </c>
      <c r="K10182" t="s">
        <v>31</v>
      </c>
      <c r="L10182" t="s">
        <v>32</v>
      </c>
      <c r="M10182" t="s">
        <v>33</v>
      </c>
      <c r="N10182" s="4">
        <v>25</v>
      </c>
      <c r="O10182" s="4">
        <v>6851</v>
      </c>
      <c r="P10182" t="s">
        <v>8987</v>
      </c>
      <c r="Q10182" t="s">
        <v>8984</v>
      </c>
      <c r="R10182" t="s">
        <v>8985</v>
      </c>
      <c r="S10182" t="s">
        <v>9451</v>
      </c>
      <c r="T10182" t="s">
        <v>35</v>
      </c>
      <c r="U10182" t="s">
        <v>36</v>
      </c>
      <c r="V10182">
        <v>31694365</v>
      </c>
      <c r="W10182">
        <v>2024</v>
      </c>
      <c r="X10182" t="s">
        <v>100</v>
      </c>
      <c r="Y10182" t="s">
        <v>38</v>
      </c>
      <c r="Z10182" t="s">
        <v>39</v>
      </c>
      <c r="AA10182" t="s">
        <v>40</v>
      </c>
      <c r="AB10182" t="s">
        <v>40</v>
      </c>
    </row>
    <row r="10183" spans="1:28" x14ac:dyDescent="0.35">
      <c r="A10183" t="s">
        <v>7410</v>
      </c>
      <c r="B10183" t="s">
        <v>12654</v>
      </c>
      <c r="C10183" t="s">
        <v>7420</v>
      </c>
      <c r="D10183" s="1">
        <v>42091102</v>
      </c>
      <c r="E10183" t="s">
        <v>43</v>
      </c>
      <c r="G10183">
        <v>45416</v>
      </c>
      <c r="H10183" s="3">
        <v>1336</v>
      </c>
      <c r="I10183">
        <v>2445836</v>
      </c>
      <c r="J10183" s="4">
        <v>416</v>
      </c>
      <c r="K10183" t="s">
        <v>31</v>
      </c>
      <c r="L10183" t="s">
        <v>32</v>
      </c>
      <c r="M10183" t="s">
        <v>83</v>
      </c>
      <c r="N10183" s="4">
        <v>21</v>
      </c>
      <c r="O10183" s="4">
        <v>8428</v>
      </c>
      <c r="P10183" t="s">
        <v>8987</v>
      </c>
      <c r="Q10183" t="s">
        <v>8984</v>
      </c>
      <c r="R10183" t="s">
        <v>8985</v>
      </c>
      <c r="S10183" t="s">
        <v>14944</v>
      </c>
      <c r="T10183" t="s">
        <v>35</v>
      </c>
      <c r="U10183" t="s">
        <v>36</v>
      </c>
      <c r="V10183">
        <v>46238543</v>
      </c>
      <c r="W10183">
        <v>2024</v>
      </c>
      <c r="X10183" t="s">
        <v>100</v>
      </c>
      <c r="Y10183" t="s">
        <v>38</v>
      </c>
      <c r="Z10183" t="s">
        <v>39</v>
      </c>
      <c r="AA10183" t="s">
        <v>40</v>
      </c>
      <c r="AB10183" t="s">
        <v>40</v>
      </c>
    </row>
    <row r="10184" spans="1:28" x14ac:dyDescent="0.35">
      <c r="A10184" t="s">
        <v>8258</v>
      </c>
      <c r="B10184" t="s">
        <v>12654</v>
      </c>
      <c r="C10184" t="s">
        <v>8266</v>
      </c>
      <c r="D10184" s="1">
        <v>163201102</v>
      </c>
      <c r="E10184" t="s">
        <v>448</v>
      </c>
      <c r="G10184">
        <v>45431</v>
      </c>
      <c r="H10184" s="3">
        <v>1559</v>
      </c>
      <c r="I10184">
        <v>2462699</v>
      </c>
      <c r="J10184" s="4">
        <v>1539</v>
      </c>
      <c r="K10184" t="s">
        <v>31</v>
      </c>
      <c r="L10184" t="s">
        <v>32</v>
      </c>
      <c r="M10184" t="s">
        <v>33</v>
      </c>
      <c r="N10184" s="4">
        <v>6</v>
      </c>
      <c r="O10184" s="4">
        <v>8178</v>
      </c>
      <c r="P10184" t="s">
        <v>8987</v>
      </c>
      <c r="Q10184" t="s">
        <v>9125</v>
      </c>
      <c r="R10184" t="s">
        <v>8985</v>
      </c>
      <c r="S10184" t="s">
        <v>14945</v>
      </c>
      <c r="T10184" t="s">
        <v>35</v>
      </c>
      <c r="U10184" t="s">
        <v>36</v>
      </c>
      <c r="V10184">
        <v>31694565</v>
      </c>
      <c r="W10184">
        <v>2024</v>
      </c>
      <c r="X10184" t="s">
        <v>100</v>
      </c>
      <c r="Y10184" t="s">
        <v>38</v>
      </c>
      <c r="Z10184" t="s">
        <v>39</v>
      </c>
      <c r="AA10184" t="s">
        <v>40</v>
      </c>
      <c r="AB10184" t="s">
        <v>40</v>
      </c>
    </row>
    <row r="10185" spans="1:28" x14ac:dyDescent="0.35">
      <c r="A10185" t="s">
        <v>8579</v>
      </c>
      <c r="B10185" t="s">
        <v>12653</v>
      </c>
      <c r="C10185" t="s">
        <v>8597</v>
      </c>
      <c r="D10185" s="1">
        <v>252521103</v>
      </c>
      <c r="E10185" t="s">
        <v>43</v>
      </c>
      <c r="G10185">
        <v>45438</v>
      </c>
      <c r="H10185" s="3">
        <v>233</v>
      </c>
      <c r="I10185">
        <v>2467698</v>
      </c>
      <c r="J10185" s="4">
        <v>642</v>
      </c>
      <c r="K10185" t="s">
        <v>31</v>
      </c>
      <c r="L10185" t="s">
        <v>60</v>
      </c>
      <c r="M10185" t="s">
        <v>94</v>
      </c>
      <c r="N10185" s="4">
        <v>30</v>
      </c>
      <c r="O10185" s="4">
        <v>19260</v>
      </c>
      <c r="P10185" t="s">
        <v>8987</v>
      </c>
      <c r="Q10185" t="s">
        <v>57</v>
      </c>
      <c r="R10185" t="s">
        <v>8985</v>
      </c>
      <c r="S10185" t="s">
        <v>9561</v>
      </c>
      <c r="T10185" t="s">
        <v>35</v>
      </c>
      <c r="U10185" t="s">
        <v>36</v>
      </c>
      <c r="V10185">
        <v>31695341</v>
      </c>
      <c r="W10185">
        <v>2024</v>
      </c>
      <c r="X10185" t="s">
        <v>100</v>
      </c>
      <c r="Y10185" t="s">
        <v>38</v>
      </c>
      <c r="Z10185" t="s">
        <v>39</v>
      </c>
      <c r="AA10185" t="s">
        <v>40</v>
      </c>
      <c r="AB10185" t="s">
        <v>40</v>
      </c>
    </row>
    <row r="10186" spans="1:28" x14ac:dyDescent="0.35">
      <c r="A10186" t="s">
        <v>8579</v>
      </c>
      <c r="B10186" t="s">
        <v>12653</v>
      </c>
      <c r="C10186" t="s">
        <v>8595</v>
      </c>
      <c r="D10186" s="1">
        <v>163761703</v>
      </c>
      <c r="E10186" t="s">
        <v>59</v>
      </c>
      <c r="G10186">
        <v>45421</v>
      </c>
      <c r="H10186" s="3">
        <v>2327</v>
      </c>
      <c r="I10186">
        <v>2450260</v>
      </c>
      <c r="J10186" s="4">
        <v>655</v>
      </c>
      <c r="K10186" t="s">
        <v>31</v>
      </c>
      <c r="L10186" t="s">
        <v>60</v>
      </c>
      <c r="M10186" t="s">
        <v>94</v>
      </c>
      <c r="N10186" s="4">
        <v>3118</v>
      </c>
      <c r="O10186" s="4">
        <v>507413</v>
      </c>
      <c r="P10186" t="s">
        <v>8987</v>
      </c>
      <c r="Q10186" t="s">
        <v>57</v>
      </c>
      <c r="R10186" t="s">
        <v>9094</v>
      </c>
      <c r="S10186" t="s">
        <v>9558</v>
      </c>
      <c r="T10186" t="s">
        <v>35</v>
      </c>
      <c r="U10186" t="s">
        <v>36</v>
      </c>
      <c r="V10186">
        <v>0</v>
      </c>
      <c r="W10186">
        <v>2024</v>
      </c>
      <c r="X10186" t="s">
        <v>100</v>
      </c>
      <c r="Y10186" t="s">
        <v>38</v>
      </c>
      <c r="Z10186" t="s">
        <v>51</v>
      </c>
      <c r="AA10186" t="s">
        <v>40</v>
      </c>
      <c r="AB10186" t="s">
        <v>40</v>
      </c>
    </row>
    <row r="10187" spans="1:28" x14ac:dyDescent="0.35">
      <c r="A10187" t="s">
        <v>8579</v>
      </c>
      <c r="B10187" t="s">
        <v>12653</v>
      </c>
      <c r="C10187" t="s">
        <v>8627</v>
      </c>
      <c r="D10187" s="1">
        <v>163351704</v>
      </c>
      <c r="E10187" t="s">
        <v>43</v>
      </c>
      <c r="G10187">
        <v>45433</v>
      </c>
      <c r="H10187" s="3">
        <v>604</v>
      </c>
      <c r="I10187">
        <v>2463939</v>
      </c>
      <c r="J10187" s="4">
        <v>328</v>
      </c>
      <c r="K10187" t="s">
        <v>31</v>
      </c>
      <c r="L10187" t="s">
        <v>32</v>
      </c>
      <c r="M10187" t="s">
        <v>83</v>
      </c>
      <c r="N10187" s="4">
        <v>1304</v>
      </c>
      <c r="O10187" s="4">
        <v>127250</v>
      </c>
      <c r="P10187" t="s">
        <v>8987</v>
      </c>
      <c r="Q10187" t="s">
        <v>8984</v>
      </c>
      <c r="R10187" t="s">
        <v>8985</v>
      </c>
      <c r="S10187" t="s">
        <v>9560</v>
      </c>
      <c r="T10187" t="s">
        <v>35</v>
      </c>
      <c r="U10187" t="s">
        <v>36</v>
      </c>
      <c r="V10187">
        <v>31694880</v>
      </c>
      <c r="W10187">
        <v>2024</v>
      </c>
      <c r="X10187" t="s">
        <v>100</v>
      </c>
      <c r="Y10187" t="s">
        <v>38</v>
      </c>
      <c r="Z10187" t="s">
        <v>39</v>
      </c>
      <c r="AA10187" t="s">
        <v>40</v>
      </c>
      <c r="AB10187" t="s">
        <v>38</v>
      </c>
    </row>
    <row r="10188" spans="1:28" x14ac:dyDescent="0.35">
      <c r="A10188" t="s">
        <v>8579</v>
      </c>
      <c r="B10188" t="s">
        <v>12654</v>
      </c>
      <c r="C10188" t="s">
        <v>8664</v>
      </c>
      <c r="D10188" s="1">
        <v>163661702</v>
      </c>
      <c r="E10188" t="s">
        <v>43</v>
      </c>
      <c r="G10188">
        <v>45417</v>
      </c>
      <c r="H10188" s="3">
        <v>553</v>
      </c>
      <c r="I10188">
        <v>2446283</v>
      </c>
      <c r="J10188" s="4">
        <v>371</v>
      </c>
      <c r="K10188" t="s">
        <v>31</v>
      </c>
      <c r="L10188" t="s">
        <v>32</v>
      </c>
      <c r="M10188" t="s">
        <v>83</v>
      </c>
      <c r="N10188" s="4">
        <v>45</v>
      </c>
      <c r="O10188" s="4">
        <v>16695</v>
      </c>
      <c r="P10188" t="s">
        <v>9503</v>
      </c>
      <c r="Q10188" t="s">
        <v>8984</v>
      </c>
      <c r="R10188" t="s">
        <v>8985</v>
      </c>
      <c r="S10188" t="s">
        <v>9557</v>
      </c>
      <c r="T10188" t="s">
        <v>35</v>
      </c>
      <c r="U10188" t="s">
        <v>36</v>
      </c>
      <c r="V10188">
        <v>31693161</v>
      </c>
      <c r="W10188">
        <v>2024</v>
      </c>
      <c r="X10188" t="s">
        <v>100</v>
      </c>
      <c r="Y10188" t="s">
        <v>38</v>
      </c>
      <c r="Z10188" t="s">
        <v>64</v>
      </c>
      <c r="AA10188" t="s">
        <v>40</v>
      </c>
      <c r="AB10188" t="s">
        <v>40</v>
      </c>
    </row>
    <row r="10189" spans="1:28" x14ac:dyDescent="0.35">
      <c r="A10189" t="s">
        <v>8579</v>
      </c>
      <c r="B10189" t="s">
        <v>12654</v>
      </c>
      <c r="C10189" t="s">
        <v>8685</v>
      </c>
      <c r="D10189" s="1">
        <v>163661701</v>
      </c>
      <c r="E10189" t="s">
        <v>43</v>
      </c>
      <c r="G10189">
        <v>45429</v>
      </c>
      <c r="H10189" s="3">
        <v>807</v>
      </c>
      <c r="I10189">
        <v>2461331</v>
      </c>
      <c r="J10189" s="4">
        <v>309</v>
      </c>
      <c r="K10189" t="s">
        <v>31</v>
      </c>
      <c r="L10189" t="s">
        <v>60</v>
      </c>
      <c r="M10189" t="s">
        <v>94</v>
      </c>
      <c r="N10189" s="4">
        <v>27</v>
      </c>
      <c r="O10189" s="4">
        <v>8343</v>
      </c>
      <c r="P10189" t="s">
        <v>8987</v>
      </c>
      <c r="Q10189" t="s">
        <v>275</v>
      </c>
      <c r="R10189" t="s">
        <v>8985</v>
      </c>
      <c r="S10189" t="s">
        <v>9559</v>
      </c>
      <c r="T10189" t="s">
        <v>35</v>
      </c>
      <c r="U10189" t="s">
        <v>36</v>
      </c>
      <c r="V10189">
        <v>0</v>
      </c>
      <c r="W10189">
        <v>2024</v>
      </c>
      <c r="X10189" t="s">
        <v>100</v>
      </c>
      <c r="Y10189" t="s">
        <v>38</v>
      </c>
      <c r="Z10189" t="s">
        <v>39</v>
      </c>
      <c r="AA10189" t="s">
        <v>40</v>
      </c>
      <c r="AB10189" t="s">
        <v>40</v>
      </c>
    </row>
    <row r="10190" spans="1:28" x14ac:dyDescent="0.35">
      <c r="A10190" t="s">
        <v>28</v>
      </c>
      <c r="B10190" t="s">
        <v>12654</v>
      </c>
      <c r="C10190" t="s">
        <v>89</v>
      </c>
      <c r="D10190" s="1">
        <v>83622103</v>
      </c>
      <c r="E10190" t="s">
        <v>30</v>
      </c>
      <c r="G10190">
        <v>45396</v>
      </c>
      <c r="H10190" s="3">
        <v>125</v>
      </c>
      <c r="I10190">
        <v>2431003</v>
      </c>
      <c r="J10190" s="4">
        <v>1060</v>
      </c>
      <c r="K10190" t="s">
        <v>31</v>
      </c>
      <c r="L10190" t="s">
        <v>32</v>
      </c>
      <c r="M10190" t="s">
        <v>33</v>
      </c>
      <c r="N10190" s="4">
        <v>448</v>
      </c>
      <c r="O10190" s="4">
        <v>432740</v>
      </c>
      <c r="P10190" t="s">
        <v>8992</v>
      </c>
      <c r="Q10190" t="s">
        <v>57</v>
      </c>
      <c r="R10190" t="s">
        <v>8985</v>
      </c>
      <c r="S10190" t="s">
        <v>9052</v>
      </c>
      <c r="T10190" t="s">
        <v>35</v>
      </c>
      <c r="U10190" t="s">
        <v>36</v>
      </c>
      <c r="V10190">
        <v>35544601</v>
      </c>
      <c r="W10190">
        <v>2024</v>
      </c>
      <c r="X10190" t="s">
        <v>86</v>
      </c>
      <c r="Y10190" t="s">
        <v>38</v>
      </c>
      <c r="Z10190" t="s">
        <v>39</v>
      </c>
      <c r="AA10190" t="s">
        <v>40</v>
      </c>
      <c r="AB10190" t="s">
        <v>40</v>
      </c>
    </row>
    <row r="10191" spans="1:28" x14ac:dyDescent="0.35">
      <c r="A10191" t="s">
        <v>28</v>
      </c>
      <c r="B10191" t="s">
        <v>12654</v>
      </c>
      <c r="C10191" t="s">
        <v>98</v>
      </c>
      <c r="D10191" s="1">
        <v>83692104</v>
      </c>
      <c r="E10191" t="s">
        <v>53</v>
      </c>
      <c r="G10191">
        <v>45387</v>
      </c>
      <c r="H10191" s="3">
        <v>1100</v>
      </c>
      <c r="I10191">
        <v>2424020</v>
      </c>
      <c r="J10191" s="4">
        <v>396</v>
      </c>
      <c r="K10191" t="s">
        <v>31</v>
      </c>
      <c r="L10191" t="s">
        <v>32</v>
      </c>
      <c r="M10191" t="s">
        <v>33</v>
      </c>
      <c r="N10191" s="4">
        <v>1</v>
      </c>
      <c r="O10191" s="4">
        <v>396</v>
      </c>
      <c r="P10191" t="s">
        <v>8987</v>
      </c>
      <c r="Q10191" t="s">
        <v>8984</v>
      </c>
      <c r="R10191" t="s">
        <v>8985</v>
      </c>
      <c r="S10191" t="s">
        <v>9051</v>
      </c>
      <c r="T10191" t="s">
        <v>35</v>
      </c>
      <c r="U10191" t="s">
        <v>36</v>
      </c>
      <c r="V10191">
        <v>0</v>
      </c>
      <c r="W10191">
        <v>2024</v>
      </c>
      <c r="X10191" t="s">
        <v>86</v>
      </c>
      <c r="Y10191" t="s">
        <v>38</v>
      </c>
      <c r="Z10191" t="s">
        <v>39</v>
      </c>
      <c r="AA10191" t="s">
        <v>40</v>
      </c>
      <c r="AB10191" t="s">
        <v>38</v>
      </c>
    </row>
    <row r="10192" spans="1:28" x14ac:dyDescent="0.35">
      <c r="A10192" t="s">
        <v>28</v>
      </c>
      <c r="B10192" t="s">
        <v>12654</v>
      </c>
      <c r="C10192" t="s">
        <v>129</v>
      </c>
      <c r="D10192" s="1">
        <v>83622105</v>
      </c>
      <c r="E10192" t="s">
        <v>30</v>
      </c>
      <c r="G10192">
        <v>45410</v>
      </c>
      <c r="H10192" s="3">
        <v>1150</v>
      </c>
      <c r="I10192">
        <v>2441039</v>
      </c>
      <c r="J10192" s="4">
        <v>562</v>
      </c>
      <c r="K10192" t="s">
        <v>31</v>
      </c>
      <c r="L10192" t="s">
        <v>60</v>
      </c>
      <c r="M10192" t="s">
        <v>94</v>
      </c>
      <c r="N10192" s="4">
        <v>987</v>
      </c>
      <c r="O10192" s="4">
        <v>411586</v>
      </c>
      <c r="P10192" t="s">
        <v>8987</v>
      </c>
      <c r="Q10192" t="s">
        <v>8984</v>
      </c>
      <c r="R10192" t="s">
        <v>8985</v>
      </c>
      <c r="S10192" t="s">
        <v>9055</v>
      </c>
      <c r="T10192" t="s">
        <v>35</v>
      </c>
      <c r="U10192" t="s">
        <v>36</v>
      </c>
      <c r="V10192">
        <v>31692481</v>
      </c>
      <c r="W10192">
        <v>2024</v>
      </c>
      <c r="X10192" t="s">
        <v>86</v>
      </c>
      <c r="Y10192" t="s">
        <v>38</v>
      </c>
      <c r="Z10192" t="s">
        <v>172</v>
      </c>
      <c r="AA10192" t="s">
        <v>40</v>
      </c>
      <c r="AB10192" t="s">
        <v>40</v>
      </c>
    </row>
    <row r="10193" spans="1:28" x14ac:dyDescent="0.35">
      <c r="A10193" t="s">
        <v>28</v>
      </c>
      <c r="B10193" t="s">
        <v>12654</v>
      </c>
      <c r="C10193" t="s">
        <v>46</v>
      </c>
      <c r="D10193" s="1">
        <v>83622106</v>
      </c>
      <c r="E10193" t="s">
        <v>43</v>
      </c>
      <c r="G10193">
        <v>45397</v>
      </c>
      <c r="H10193" s="3">
        <v>1654</v>
      </c>
      <c r="I10193">
        <v>2432139</v>
      </c>
      <c r="J10193" s="4">
        <v>1759</v>
      </c>
      <c r="K10193" t="s">
        <v>31</v>
      </c>
      <c r="L10193" t="s">
        <v>32</v>
      </c>
      <c r="M10193" t="s">
        <v>33</v>
      </c>
      <c r="N10193" s="4">
        <v>8</v>
      </c>
      <c r="O10193" s="4">
        <v>14072</v>
      </c>
      <c r="P10193" t="s">
        <v>8987</v>
      </c>
      <c r="Q10193" t="s">
        <v>8984</v>
      </c>
      <c r="R10193" t="s">
        <v>8985</v>
      </c>
      <c r="S10193" t="s">
        <v>14946</v>
      </c>
      <c r="T10193" t="s">
        <v>35</v>
      </c>
      <c r="U10193" t="s">
        <v>36</v>
      </c>
      <c r="V10193">
        <v>46229171</v>
      </c>
      <c r="W10193">
        <v>2024</v>
      </c>
      <c r="X10193" t="s">
        <v>86</v>
      </c>
      <c r="Y10193" t="s">
        <v>38</v>
      </c>
      <c r="Z10193" t="s">
        <v>39</v>
      </c>
      <c r="AA10193" t="s">
        <v>40</v>
      </c>
      <c r="AB10193" t="s">
        <v>40</v>
      </c>
    </row>
    <row r="10194" spans="1:28" x14ac:dyDescent="0.35">
      <c r="A10194" t="s">
        <v>28</v>
      </c>
      <c r="B10194" t="s">
        <v>12654</v>
      </c>
      <c r="C10194" t="s">
        <v>129</v>
      </c>
      <c r="D10194" s="1">
        <v>83622105</v>
      </c>
      <c r="E10194" t="s">
        <v>43</v>
      </c>
      <c r="G10194">
        <v>45387</v>
      </c>
      <c r="H10194" s="3">
        <v>1751</v>
      </c>
      <c r="I10194">
        <v>2424777</v>
      </c>
      <c r="J10194" s="4">
        <v>1377</v>
      </c>
      <c r="K10194" t="s">
        <v>31</v>
      </c>
      <c r="L10194" t="s">
        <v>32</v>
      </c>
      <c r="M10194" t="s">
        <v>33</v>
      </c>
      <c r="N10194" s="4">
        <v>1</v>
      </c>
      <c r="O10194" s="4">
        <v>1377</v>
      </c>
      <c r="P10194" t="s">
        <v>8987</v>
      </c>
      <c r="Q10194" t="s">
        <v>8984</v>
      </c>
      <c r="R10194" t="s">
        <v>8985</v>
      </c>
      <c r="S10194" t="s">
        <v>14947</v>
      </c>
      <c r="T10194" t="s">
        <v>35</v>
      </c>
      <c r="U10194" t="s">
        <v>36</v>
      </c>
      <c r="V10194">
        <v>31689769</v>
      </c>
      <c r="W10194">
        <v>2024</v>
      </c>
      <c r="X10194" t="s">
        <v>86</v>
      </c>
      <c r="Y10194" t="s">
        <v>38</v>
      </c>
      <c r="Z10194" t="s">
        <v>39</v>
      </c>
      <c r="AA10194" t="s">
        <v>40</v>
      </c>
      <c r="AB10194" t="s">
        <v>40</v>
      </c>
    </row>
    <row r="10195" spans="1:28" x14ac:dyDescent="0.35">
      <c r="A10195" t="s">
        <v>28</v>
      </c>
      <c r="B10195" t="s">
        <v>12654</v>
      </c>
      <c r="C10195" t="s">
        <v>153</v>
      </c>
      <c r="D10195" s="1">
        <v>83040401</v>
      </c>
      <c r="E10195" t="s">
        <v>43</v>
      </c>
      <c r="G10195">
        <v>45387</v>
      </c>
      <c r="H10195" s="3">
        <v>846</v>
      </c>
      <c r="I10195">
        <v>2423750</v>
      </c>
      <c r="J10195" s="4">
        <v>711</v>
      </c>
      <c r="K10195" t="s">
        <v>31</v>
      </c>
      <c r="L10195" t="s">
        <v>32</v>
      </c>
      <c r="M10195" t="s">
        <v>33</v>
      </c>
      <c r="N10195" s="4">
        <v>5</v>
      </c>
      <c r="O10195" s="4">
        <v>3555</v>
      </c>
      <c r="P10195" t="s">
        <v>8987</v>
      </c>
      <c r="Q10195" t="s">
        <v>8984</v>
      </c>
      <c r="R10195" t="s">
        <v>8985</v>
      </c>
      <c r="S10195" t="s">
        <v>9050</v>
      </c>
      <c r="T10195" t="s">
        <v>35</v>
      </c>
      <c r="U10195" t="s">
        <v>36</v>
      </c>
      <c r="V10195">
        <v>31689765</v>
      </c>
      <c r="W10195">
        <v>2024</v>
      </c>
      <c r="X10195" t="s">
        <v>86</v>
      </c>
      <c r="Y10195" t="s">
        <v>38</v>
      </c>
      <c r="Z10195" t="s">
        <v>39</v>
      </c>
      <c r="AA10195" t="s">
        <v>40</v>
      </c>
      <c r="AB10195" t="s">
        <v>40</v>
      </c>
    </row>
    <row r="10196" spans="1:28" x14ac:dyDescent="0.35">
      <c r="A10196" t="s">
        <v>28</v>
      </c>
      <c r="B10196" t="s">
        <v>12654</v>
      </c>
      <c r="C10196" t="s">
        <v>42</v>
      </c>
      <c r="D10196" s="1">
        <v>82841101</v>
      </c>
      <c r="E10196" t="s">
        <v>43</v>
      </c>
      <c r="G10196">
        <v>45410</v>
      </c>
      <c r="H10196" s="3">
        <v>718</v>
      </c>
      <c r="I10196">
        <v>2440927</v>
      </c>
      <c r="J10196" s="4">
        <v>477</v>
      </c>
      <c r="K10196" t="s">
        <v>31</v>
      </c>
      <c r="L10196" t="s">
        <v>32</v>
      </c>
      <c r="M10196" t="s">
        <v>33</v>
      </c>
      <c r="N10196" s="4">
        <v>2</v>
      </c>
      <c r="O10196" s="4">
        <v>954</v>
      </c>
      <c r="P10196" t="s">
        <v>8987</v>
      </c>
      <c r="Q10196" t="s">
        <v>8984</v>
      </c>
      <c r="R10196" t="s">
        <v>8985</v>
      </c>
      <c r="S10196" t="s">
        <v>9054</v>
      </c>
      <c r="T10196" t="s">
        <v>35</v>
      </c>
      <c r="U10196" t="s">
        <v>36</v>
      </c>
      <c r="V10196">
        <v>46235862</v>
      </c>
      <c r="W10196">
        <v>2024</v>
      </c>
      <c r="X10196" t="s">
        <v>86</v>
      </c>
      <c r="Y10196" t="s">
        <v>38</v>
      </c>
      <c r="Z10196" t="s">
        <v>64</v>
      </c>
      <c r="AA10196" t="s">
        <v>40</v>
      </c>
      <c r="AB10196" t="s">
        <v>40</v>
      </c>
    </row>
    <row r="10197" spans="1:28" x14ac:dyDescent="0.35">
      <c r="A10197" t="s">
        <v>28</v>
      </c>
      <c r="B10197" t="s">
        <v>12654</v>
      </c>
      <c r="C10197" t="s">
        <v>42</v>
      </c>
      <c r="D10197" s="1">
        <v>82841101</v>
      </c>
      <c r="E10197" t="s">
        <v>43</v>
      </c>
      <c r="G10197">
        <v>45396</v>
      </c>
      <c r="H10197" s="3">
        <v>401</v>
      </c>
      <c r="I10197">
        <v>2431039</v>
      </c>
      <c r="J10197" s="4">
        <v>576</v>
      </c>
      <c r="K10197" t="s">
        <v>31</v>
      </c>
      <c r="L10197" t="s">
        <v>32</v>
      </c>
      <c r="M10197" t="s">
        <v>33</v>
      </c>
      <c r="N10197" s="4">
        <v>49</v>
      </c>
      <c r="O10197" s="4">
        <v>28224</v>
      </c>
      <c r="P10197" t="s">
        <v>8987</v>
      </c>
      <c r="Q10197" t="s">
        <v>8984</v>
      </c>
      <c r="R10197" t="s">
        <v>8985</v>
      </c>
      <c r="S10197" t="s">
        <v>9053</v>
      </c>
      <c r="T10197" t="s">
        <v>35</v>
      </c>
      <c r="U10197" t="s">
        <v>36</v>
      </c>
      <c r="V10197">
        <v>31690700</v>
      </c>
      <c r="W10197">
        <v>2024</v>
      </c>
      <c r="X10197" t="s">
        <v>86</v>
      </c>
      <c r="Y10197" t="s">
        <v>38</v>
      </c>
      <c r="Z10197" t="s">
        <v>39</v>
      </c>
      <c r="AA10197" t="s">
        <v>40</v>
      </c>
      <c r="AB10197" t="s">
        <v>40</v>
      </c>
    </row>
    <row r="10198" spans="1:28" x14ac:dyDescent="0.35">
      <c r="A10198" t="s">
        <v>28</v>
      </c>
      <c r="B10198" t="s">
        <v>12654</v>
      </c>
      <c r="C10198" t="s">
        <v>126</v>
      </c>
      <c r="D10198" s="1">
        <v>82841102</v>
      </c>
      <c r="E10198" t="s">
        <v>43</v>
      </c>
      <c r="G10198">
        <v>45384</v>
      </c>
      <c r="H10198" s="3">
        <v>1714</v>
      </c>
      <c r="I10198">
        <v>2421246</v>
      </c>
      <c r="J10198" s="4">
        <v>519</v>
      </c>
      <c r="K10198" t="s">
        <v>31</v>
      </c>
      <c r="L10198" t="s">
        <v>32</v>
      </c>
      <c r="M10198" t="s">
        <v>33</v>
      </c>
      <c r="N10198" s="4">
        <v>112</v>
      </c>
      <c r="O10198" s="4">
        <v>32550</v>
      </c>
      <c r="P10198" t="s">
        <v>8987</v>
      </c>
      <c r="Q10198" t="s">
        <v>8984</v>
      </c>
      <c r="R10198" t="s">
        <v>8985</v>
      </c>
      <c r="S10198" t="s">
        <v>14948</v>
      </c>
      <c r="T10198" t="s">
        <v>35</v>
      </c>
      <c r="U10198" t="s">
        <v>36</v>
      </c>
      <c r="V10198">
        <v>46219639</v>
      </c>
      <c r="W10198">
        <v>2024</v>
      </c>
      <c r="X10198" t="s">
        <v>86</v>
      </c>
      <c r="Y10198" t="s">
        <v>38</v>
      </c>
      <c r="Z10198" t="s">
        <v>64</v>
      </c>
      <c r="AA10198" t="s">
        <v>40</v>
      </c>
      <c r="AB10198" t="s">
        <v>40</v>
      </c>
    </row>
    <row r="10199" spans="1:28" x14ac:dyDescent="0.35">
      <c r="A10199" t="s">
        <v>1655</v>
      </c>
      <c r="B10199" t="s">
        <v>12654</v>
      </c>
      <c r="C10199" t="s">
        <v>1487</v>
      </c>
      <c r="D10199" s="1">
        <v>82021106</v>
      </c>
      <c r="E10199" t="s">
        <v>43</v>
      </c>
      <c r="G10199">
        <v>45407</v>
      </c>
      <c r="H10199" s="3">
        <v>1558</v>
      </c>
      <c r="I10199">
        <v>2439128</v>
      </c>
      <c r="J10199" s="4">
        <v>523</v>
      </c>
      <c r="K10199" t="s">
        <v>31</v>
      </c>
      <c r="L10199" t="s">
        <v>32</v>
      </c>
      <c r="M10199" t="s">
        <v>33</v>
      </c>
      <c r="N10199" s="4">
        <v>40</v>
      </c>
      <c r="O10199" s="4">
        <v>20920</v>
      </c>
      <c r="P10199" t="s">
        <v>8983</v>
      </c>
      <c r="Q10199" t="s">
        <v>8984</v>
      </c>
      <c r="R10199" t="s">
        <v>8985</v>
      </c>
      <c r="S10199" t="s">
        <v>14949</v>
      </c>
      <c r="T10199" t="s">
        <v>35</v>
      </c>
      <c r="U10199" t="s">
        <v>36</v>
      </c>
      <c r="V10199">
        <v>0</v>
      </c>
      <c r="W10199">
        <v>2024</v>
      </c>
      <c r="X10199" t="s">
        <v>86</v>
      </c>
      <c r="Y10199" t="s">
        <v>38</v>
      </c>
      <c r="Z10199" t="s">
        <v>39</v>
      </c>
      <c r="AA10199" t="s">
        <v>40</v>
      </c>
      <c r="AB10199" t="s">
        <v>40</v>
      </c>
    </row>
    <row r="10200" spans="1:28" x14ac:dyDescent="0.35">
      <c r="A10200" t="s">
        <v>1655</v>
      </c>
      <c r="B10200" t="s">
        <v>12654</v>
      </c>
      <c r="C10200" t="s">
        <v>1663</v>
      </c>
      <c r="D10200" s="1">
        <v>83371107</v>
      </c>
      <c r="E10200" t="s">
        <v>53</v>
      </c>
      <c r="G10200">
        <v>45408</v>
      </c>
      <c r="H10200" s="3">
        <v>351</v>
      </c>
      <c r="I10200">
        <v>2439461</v>
      </c>
      <c r="J10200" s="4">
        <v>511</v>
      </c>
      <c r="K10200" t="s">
        <v>31</v>
      </c>
      <c r="L10200" t="s">
        <v>1061</v>
      </c>
      <c r="M10200" t="s">
        <v>67</v>
      </c>
      <c r="N10200" s="4">
        <v>7</v>
      </c>
      <c r="O10200" s="4">
        <v>3289</v>
      </c>
      <c r="P10200" t="s">
        <v>8987</v>
      </c>
      <c r="Q10200" t="s">
        <v>8984</v>
      </c>
      <c r="R10200" t="s">
        <v>8985</v>
      </c>
      <c r="S10200" t="s">
        <v>9108</v>
      </c>
      <c r="T10200" t="s">
        <v>35</v>
      </c>
      <c r="U10200" t="s">
        <v>36</v>
      </c>
      <c r="V10200">
        <v>0</v>
      </c>
      <c r="W10200">
        <v>2024</v>
      </c>
      <c r="X10200" t="s">
        <v>86</v>
      </c>
      <c r="Y10200" t="s">
        <v>38</v>
      </c>
      <c r="Z10200" t="s">
        <v>39</v>
      </c>
      <c r="AA10200" t="s">
        <v>40</v>
      </c>
      <c r="AB10200" t="s">
        <v>38</v>
      </c>
    </row>
    <row r="10201" spans="1:28" x14ac:dyDescent="0.35">
      <c r="A10201" t="s">
        <v>2264</v>
      </c>
      <c r="B10201" t="s">
        <v>12653</v>
      </c>
      <c r="C10201" t="s">
        <v>2284</v>
      </c>
      <c r="D10201" s="1">
        <v>254061103</v>
      </c>
      <c r="E10201" t="s">
        <v>30</v>
      </c>
      <c r="G10201">
        <v>45387</v>
      </c>
      <c r="H10201" s="3">
        <v>1047</v>
      </c>
      <c r="I10201">
        <v>2424007</v>
      </c>
      <c r="J10201" s="4">
        <v>461</v>
      </c>
      <c r="K10201" t="s">
        <v>31</v>
      </c>
      <c r="L10201" t="s">
        <v>32</v>
      </c>
      <c r="M10201" t="s">
        <v>33</v>
      </c>
      <c r="N10201" s="4">
        <v>554</v>
      </c>
      <c r="O10201" s="4">
        <v>124970</v>
      </c>
      <c r="P10201" t="s">
        <v>9124</v>
      </c>
      <c r="Q10201" t="s">
        <v>9125</v>
      </c>
      <c r="R10201" t="s">
        <v>8985</v>
      </c>
      <c r="S10201" t="s">
        <v>9126</v>
      </c>
      <c r="T10201" t="s">
        <v>35</v>
      </c>
      <c r="U10201" t="s">
        <v>36</v>
      </c>
      <c r="V10201">
        <v>31689871</v>
      </c>
      <c r="W10201">
        <v>2024</v>
      </c>
      <c r="X10201" t="s">
        <v>86</v>
      </c>
      <c r="Y10201" t="s">
        <v>38</v>
      </c>
      <c r="Z10201" t="s">
        <v>51</v>
      </c>
      <c r="AA10201" t="s">
        <v>40</v>
      </c>
      <c r="AB10201" t="s">
        <v>40</v>
      </c>
    </row>
    <row r="10202" spans="1:28" x14ac:dyDescent="0.35">
      <c r="A10202" t="s">
        <v>2397</v>
      </c>
      <c r="B10202" t="s">
        <v>12653</v>
      </c>
      <c r="C10202" t="s">
        <v>2421</v>
      </c>
      <c r="D10202" s="1">
        <v>42841112</v>
      </c>
      <c r="E10202" t="s">
        <v>43</v>
      </c>
      <c r="G10202">
        <v>45385</v>
      </c>
      <c r="H10202" s="3">
        <v>1742</v>
      </c>
      <c r="I10202">
        <v>2422056</v>
      </c>
      <c r="J10202" s="4">
        <v>362</v>
      </c>
      <c r="K10202" t="s">
        <v>31</v>
      </c>
      <c r="L10202" t="s">
        <v>32</v>
      </c>
      <c r="M10202" t="s">
        <v>33</v>
      </c>
      <c r="N10202" s="4">
        <v>4</v>
      </c>
      <c r="O10202" s="4">
        <v>1448</v>
      </c>
      <c r="P10202" t="s">
        <v>8983</v>
      </c>
      <c r="Q10202" t="s">
        <v>8984</v>
      </c>
      <c r="R10202" t="s">
        <v>8985</v>
      </c>
      <c r="S10202" t="s">
        <v>9196</v>
      </c>
      <c r="T10202" t="s">
        <v>35</v>
      </c>
      <c r="U10202" t="s">
        <v>36</v>
      </c>
      <c r="V10202">
        <v>0</v>
      </c>
      <c r="W10202">
        <v>2024</v>
      </c>
      <c r="X10202" t="s">
        <v>86</v>
      </c>
      <c r="Y10202" t="s">
        <v>38</v>
      </c>
      <c r="Z10202" t="s">
        <v>422</v>
      </c>
      <c r="AA10202" t="s">
        <v>40</v>
      </c>
      <c r="AB10202" t="s">
        <v>38</v>
      </c>
    </row>
    <row r="10203" spans="1:28" x14ac:dyDescent="0.35">
      <c r="A10203" t="s">
        <v>2397</v>
      </c>
      <c r="B10203" t="s">
        <v>12653</v>
      </c>
      <c r="C10203" t="s">
        <v>2404</v>
      </c>
      <c r="D10203" s="1">
        <v>192221102</v>
      </c>
      <c r="E10203" t="s">
        <v>43</v>
      </c>
      <c r="G10203">
        <v>45412</v>
      </c>
      <c r="H10203" s="3">
        <v>1741</v>
      </c>
      <c r="I10203">
        <v>2442920</v>
      </c>
      <c r="J10203" s="4">
        <v>242</v>
      </c>
      <c r="K10203" t="s">
        <v>31</v>
      </c>
      <c r="L10203" t="s">
        <v>32</v>
      </c>
      <c r="M10203" t="s">
        <v>33</v>
      </c>
      <c r="N10203" s="4">
        <v>32</v>
      </c>
      <c r="O10203" s="4">
        <v>7701</v>
      </c>
      <c r="P10203" t="s">
        <v>8987</v>
      </c>
      <c r="Q10203" t="s">
        <v>8984</v>
      </c>
      <c r="R10203" t="s">
        <v>8985</v>
      </c>
      <c r="S10203" t="s">
        <v>9199</v>
      </c>
      <c r="T10203" t="s">
        <v>35</v>
      </c>
      <c r="U10203" t="s">
        <v>36</v>
      </c>
      <c r="V10203">
        <v>46236725</v>
      </c>
      <c r="W10203">
        <v>2024</v>
      </c>
      <c r="X10203" t="s">
        <v>86</v>
      </c>
      <c r="Y10203" t="s">
        <v>38</v>
      </c>
      <c r="Z10203" t="s">
        <v>39</v>
      </c>
      <c r="AA10203" t="s">
        <v>40</v>
      </c>
      <c r="AB10203" t="s">
        <v>40</v>
      </c>
    </row>
    <row r="10204" spans="1:28" x14ac:dyDescent="0.35">
      <c r="A10204" t="s">
        <v>2397</v>
      </c>
      <c r="B10204" t="s">
        <v>12653</v>
      </c>
      <c r="C10204" t="s">
        <v>2404</v>
      </c>
      <c r="D10204" s="1">
        <v>192221102</v>
      </c>
      <c r="E10204" t="s">
        <v>53</v>
      </c>
      <c r="G10204">
        <v>45386</v>
      </c>
      <c r="H10204" s="3">
        <v>751</v>
      </c>
      <c r="I10204">
        <v>2422247</v>
      </c>
      <c r="J10204" s="4">
        <v>411</v>
      </c>
      <c r="K10204" t="s">
        <v>31</v>
      </c>
      <c r="L10204" t="s">
        <v>66</v>
      </c>
      <c r="M10204" t="s">
        <v>415</v>
      </c>
      <c r="N10204" s="4">
        <v>366</v>
      </c>
      <c r="O10204" s="4">
        <v>146235</v>
      </c>
      <c r="P10204" t="s">
        <v>8987</v>
      </c>
      <c r="Q10204" t="s">
        <v>8984</v>
      </c>
      <c r="R10204" t="s">
        <v>8985</v>
      </c>
      <c r="S10204" t="s">
        <v>9197</v>
      </c>
      <c r="T10204" t="s">
        <v>35</v>
      </c>
      <c r="U10204" t="s">
        <v>36</v>
      </c>
      <c r="V10204">
        <v>46220310</v>
      </c>
      <c r="W10204">
        <v>2024</v>
      </c>
      <c r="X10204" t="s">
        <v>86</v>
      </c>
      <c r="Y10204" t="s">
        <v>38</v>
      </c>
      <c r="Z10204" t="s">
        <v>39</v>
      </c>
      <c r="AA10204" t="s">
        <v>40</v>
      </c>
      <c r="AB10204" t="s">
        <v>40</v>
      </c>
    </row>
    <row r="10205" spans="1:28" x14ac:dyDescent="0.35">
      <c r="A10205" t="s">
        <v>2397</v>
      </c>
      <c r="B10205" t="s">
        <v>12653</v>
      </c>
      <c r="C10205" t="s">
        <v>2430</v>
      </c>
      <c r="D10205" s="1">
        <v>192311141</v>
      </c>
      <c r="E10205" t="s">
        <v>59</v>
      </c>
      <c r="G10205">
        <v>45389</v>
      </c>
      <c r="H10205" s="3">
        <v>1723</v>
      </c>
      <c r="I10205">
        <v>2425813</v>
      </c>
      <c r="J10205" s="4">
        <v>142</v>
      </c>
      <c r="K10205" t="s">
        <v>31</v>
      </c>
      <c r="L10205" t="s">
        <v>32</v>
      </c>
      <c r="M10205" t="s">
        <v>33</v>
      </c>
      <c r="N10205" s="4">
        <v>385</v>
      </c>
      <c r="O10205" s="4">
        <v>33404</v>
      </c>
      <c r="P10205" t="s">
        <v>9004</v>
      </c>
      <c r="Q10205" t="s">
        <v>8984</v>
      </c>
      <c r="R10205" t="s">
        <v>8985</v>
      </c>
      <c r="S10205" t="s">
        <v>14950</v>
      </c>
      <c r="T10205" t="s">
        <v>35</v>
      </c>
      <c r="U10205" t="s">
        <v>36</v>
      </c>
      <c r="V10205">
        <v>46221823</v>
      </c>
      <c r="W10205">
        <v>2024</v>
      </c>
      <c r="X10205" t="s">
        <v>86</v>
      </c>
      <c r="Y10205" t="s">
        <v>38</v>
      </c>
      <c r="Z10205" t="s">
        <v>64</v>
      </c>
      <c r="AA10205" t="s">
        <v>40</v>
      </c>
      <c r="AB10205" t="s">
        <v>40</v>
      </c>
    </row>
    <row r="10206" spans="1:28" x14ac:dyDescent="0.35">
      <c r="A10206" t="s">
        <v>2397</v>
      </c>
      <c r="B10206" t="s">
        <v>12653</v>
      </c>
      <c r="C10206" t="s">
        <v>2417</v>
      </c>
      <c r="D10206" s="1">
        <v>192401101</v>
      </c>
      <c r="E10206" t="s">
        <v>30</v>
      </c>
      <c r="G10206">
        <v>45407</v>
      </c>
      <c r="H10206" s="3">
        <v>2326</v>
      </c>
      <c r="I10206">
        <v>2439330</v>
      </c>
      <c r="J10206" s="4">
        <v>1332</v>
      </c>
      <c r="K10206" t="s">
        <v>31</v>
      </c>
      <c r="L10206" t="s">
        <v>32</v>
      </c>
      <c r="M10206" t="s">
        <v>33</v>
      </c>
      <c r="N10206" s="4">
        <v>672</v>
      </c>
      <c r="O10206" s="4">
        <v>682416</v>
      </c>
      <c r="P10206" t="s">
        <v>9013</v>
      </c>
      <c r="Q10206" t="s">
        <v>9125</v>
      </c>
      <c r="R10206" t="s">
        <v>8985</v>
      </c>
      <c r="S10206" t="s">
        <v>9198</v>
      </c>
      <c r="T10206" t="s">
        <v>35</v>
      </c>
      <c r="U10206" t="s">
        <v>36</v>
      </c>
      <c r="V10206">
        <v>31692294</v>
      </c>
      <c r="W10206">
        <v>2024</v>
      </c>
      <c r="X10206" t="s">
        <v>86</v>
      </c>
      <c r="Y10206" t="s">
        <v>38</v>
      </c>
      <c r="Z10206" t="s">
        <v>39</v>
      </c>
      <c r="AA10206" t="s">
        <v>40</v>
      </c>
      <c r="AB10206" t="s">
        <v>40</v>
      </c>
    </row>
    <row r="10207" spans="1:28" x14ac:dyDescent="0.35">
      <c r="A10207" t="s">
        <v>4008</v>
      </c>
      <c r="B10207" t="s">
        <v>12653</v>
      </c>
      <c r="C10207" t="s">
        <v>4026</v>
      </c>
      <c r="D10207" s="1">
        <v>253642103</v>
      </c>
      <c r="E10207" t="s">
        <v>59</v>
      </c>
      <c r="G10207">
        <v>45383</v>
      </c>
      <c r="H10207" s="3">
        <v>1248</v>
      </c>
      <c r="I10207">
        <v>2420275</v>
      </c>
      <c r="J10207" s="4">
        <v>820</v>
      </c>
      <c r="K10207" t="s">
        <v>31</v>
      </c>
      <c r="L10207" t="s">
        <v>66</v>
      </c>
      <c r="M10207" t="s">
        <v>108</v>
      </c>
      <c r="N10207" s="4">
        <v>21</v>
      </c>
      <c r="O10207" s="4">
        <v>5200</v>
      </c>
      <c r="P10207" t="s">
        <v>8987</v>
      </c>
      <c r="Q10207" t="s">
        <v>57</v>
      </c>
      <c r="R10207" t="s">
        <v>8985</v>
      </c>
      <c r="S10207" t="s">
        <v>14951</v>
      </c>
      <c r="T10207" t="s">
        <v>35</v>
      </c>
      <c r="U10207" t="s">
        <v>36</v>
      </c>
      <c r="V10207">
        <v>0</v>
      </c>
      <c r="W10207">
        <v>2024</v>
      </c>
      <c r="X10207" t="s">
        <v>86</v>
      </c>
      <c r="Y10207" t="s">
        <v>38</v>
      </c>
      <c r="Z10207" t="s">
        <v>172</v>
      </c>
      <c r="AA10207" t="s">
        <v>40</v>
      </c>
      <c r="AB10207" t="s">
        <v>40</v>
      </c>
    </row>
    <row r="10208" spans="1:28" x14ac:dyDescent="0.35">
      <c r="A10208" t="s">
        <v>4028</v>
      </c>
      <c r="B10208" t="s">
        <v>12653</v>
      </c>
      <c r="C10208" t="s">
        <v>4065</v>
      </c>
      <c r="D10208" s="1">
        <v>183101103</v>
      </c>
      <c r="E10208" t="s">
        <v>30</v>
      </c>
      <c r="G10208">
        <v>45401</v>
      </c>
      <c r="H10208" s="3">
        <v>804</v>
      </c>
      <c r="I10208">
        <v>2434667</v>
      </c>
      <c r="J10208" s="4">
        <v>576</v>
      </c>
      <c r="K10208" t="s">
        <v>31</v>
      </c>
      <c r="L10208" t="s">
        <v>60</v>
      </c>
      <c r="M10208" t="s">
        <v>94</v>
      </c>
      <c r="N10208" s="4">
        <v>141</v>
      </c>
      <c r="O10208" s="4">
        <v>17988</v>
      </c>
      <c r="P10208" t="s">
        <v>9013</v>
      </c>
      <c r="Q10208" t="s">
        <v>57</v>
      </c>
      <c r="R10208" t="s">
        <v>8985</v>
      </c>
      <c r="S10208" t="s">
        <v>9272</v>
      </c>
      <c r="T10208" t="s">
        <v>35</v>
      </c>
      <c r="U10208" t="s">
        <v>36</v>
      </c>
      <c r="V10208">
        <v>0</v>
      </c>
      <c r="W10208">
        <v>2024</v>
      </c>
      <c r="X10208" t="s">
        <v>86</v>
      </c>
      <c r="Y10208" t="s">
        <v>38</v>
      </c>
      <c r="Z10208" t="s">
        <v>39</v>
      </c>
      <c r="AA10208" t="s">
        <v>40</v>
      </c>
      <c r="AB10208" t="s">
        <v>40</v>
      </c>
    </row>
    <row r="10209" spans="1:28" x14ac:dyDescent="0.35">
      <c r="A10209" t="s">
        <v>4028</v>
      </c>
      <c r="B10209" t="s">
        <v>12654</v>
      </c>
      <c r="C10209" t="s">
        <v>4122</v>
      </c>
      <c r="D10209" s="1">
        <v>182601104</v>
      </c>
      <c r="E10209" t="s">
        <v>43</v>
      </c>
      <c r="G10209">
        <v>45404</v>
      </c>
      <c r="H10209" s="3">
        <v>1126</v>
      </c>
      <c r="I10209">
        <v>2436589</v>
      </c>
      <c r="J10209" s="4">
        <v>928</v>
      </c>
      <c r="K10209" t="s">
        <v>31</v>
      </c>
      <c r="L10209" t="s">
        <v>32</v>
      </c>
      <c r="M10209" t="s">
        <v>33</v>
      </c>
      <c r="N10209" s="4">
        <v>3</v>
      </c>
      <c r="O10209" s="4">
        <v>2784</v>
      </c>
      <c r="P10209" t="s">
        <v>8983</v>
      </c>
      <c r="Q10209" t="s">
        <v>8984</v>
      </c>
      <c r="R10209" t="s">
        <v>8985</v>
      </c>
      <c r="S10209" t="s">
        <v>14952</v>
      </c>
      <c r="T10209" t="s">
        <v>35</v>
      </c>
      <c r="U10209" t="s">
        <v>36</v>
      </c>
      <c r="V10209">
        <v>31691855</v>
      </c>
      <c r="W10209">
        <v>2024</v>
      </c>
      <c r="X10209" t="s">
        <v>86</v>
      </c>
      <c r="Y10209" t="s">
        <v>38</v>
      </c>
      <c r="Z10209" t="s">
        <v>51</v>
      </c>
      <c r="AA10209" t="s">
        <v>40</v>
      </c>
      <c r="AB10209" t="s">
        <v>40</v>
      </c>
    </row>
    <row r="10210" spans="1:28" x14ac:dyDescent="0.35">
      <c r="A10210" t="s">
        <v>4028</v>
      </c>
      <c r="B10210" t="s">
        <v>12653</v>
      </c>
      <c r="C10210" t="s">
        <v>4063</v>
      </c>
      <c r="D10210" s="1">
        <v>182541101</v>
      </c>
      <c r="E10210" t="s">
        <v>43</v>
      </c>
      <c r="G10210">
        <v>45411</v>
      </c>
      <c r="H10210" s="3">
        <v>1433</v>
      </c>
      <c r="I10210">
        <v>2441881</v>
      </c>
      <c r="J10210" s="4">
        <v>524</v>
      </c>
      <c r="K10210" t="s">
        <v>31</v>
      </c>
      <c r="L10210" t="s">
        <v>60</v>
      </c>
      <c r="M10210" t="s">
        <v>94</v>
      </c>
      <c r="N10210" s="4">
        <v>96</v>
      </c>
      <c r="O10210" s="4">
        <v>50304</v>
      </c>
      <c r="P10210" t="s">
        <v>8987</v>
      </c>
      <c r="Q10210" t="s">
        <v>57</v>
      </c>
      <c r="R10210" t="s">
        <v>8985</v>
      </c>
      <c r="S10210" t="s">
        <v>9273</v>
      </c>
      <c r="T10210" t="s">
        <v>35</v>
      </c>
      <c r="U10210" t="s">
        <v>36</v>
      </c>
      <c r="V10210">
        <v>0</v>
      </c>
      <c r="W10210">
        <v>2024</v>
      </c>
      <c r="X10210" t="s">
        <v>86</v>
      </c>
      <c r="Y10210" t="s">
        <v>38</v>
      </c>
      <c r="Z10210" t="s">
        <v>64</v>
      </c>
      <c r="AA10210" t="s">
        <v>40</v>
      </c>
      <c r="AB10210" t="s">
        <v>40</v>
      </c>
    </row>
    <row r="10211" spans="1:28" x14ac:dyDescent="0.35">
      <c r="A10211" t="s">
        <v>4433</v>
      </c>
      <c r="B10211" t="s">
        <v>12653</v>
      </c>
      <c r="C10211" t="s">
        <v>4446</v>
      </c>
      <c r="D10211" s="1">
        <v>13151105</v>
      </c>
      <c r="E10211" t="s">
        <v>43</v>
      </c>
      <c r="G10211">
        <v>45388</v>
      </c>
      <c r="H10211" s="3">
        <v>1102</v>
      </c>
      <c r="I10211">
        <v>2425224</v>
      </c>
      <c r="J10211" s="4">
        <v>266</v>
      </c>
      <c r="K10211" t="s">
        <v>31</v>
      </c>
      <c r="L10211" t="s">
        <v>60</v>
      </c>
      <c r="M10211" t="s">
        <v>94</v>
      </c>
      <c r="N10211" s="4">
        <v>8</v>
      </c>
      <c r="O10211" s="4">
        <v>2128</v>
      </c>
      <c r="P10211" t="s">
        <v>8987</v>
      </c>
      <c r="Q10211" t="s">
        <v>8984</v>
      </c>
      <c r="R10211" t="s">
        <v>8985</v>
      </c>
      <c r="S10211" t="s">
        <v>14953</v>
      </c>
      <c r="T10211" t="s">
        <v>35</v>
      </c>
      <c r="U10211" t="s">
        <v>36</v>
      </c>
      <c r="V10211">
        <v>0</v>
      </c>
      <c r="W10211">
        <v>2024</v>
      </c>
      <c r="X10211" t="s">
        <v>86</v>
      </c>
      <c r="Y10211" t="s">
        <v>38</v>
      </c>
      <c r="Z10211" t="s">
        <v>39</v>
      </c>
      <c r="AA10211" t="s">
        <v>40</v>
      </c>
      <c r="AB10211" t="s">
        <v>40</v>
      </c>
    </row>
    <row r="10212" spans="1:28" x14ac:dyDescent="0.35">
      <c r="A10212" t="s">
        <v>4433</v>
      </c>
      <c r="B10212" t="s">
        <v>12654</v>
      </c>
      <c r="C10212" t="s">
        <v>4479</v>
      </c>
      <c r="D10212" s="1">
        <v>14091110</v>
      </c>
      <c r="E10212" t="s">
        <v>978</v>
      </c>
      <c r="G10212">
        <v>45411</v>
      </c>
      <c r="H10212" s="3">
        <v>1613</v>
      </c>
      <c r="I10212">
        <v>2441963</v>
      </c>
      <c r="J10212" s="4">
        <v>716</v>
      </c>
      <c r="K10212" t="s">
        <v>31</v>
      </c>
      <c r="L10212" t="s">
        <v>60</v>
      </c>
      <c r="M10212" t="s">
        <v>94</v>
      </c>
      <c r="N10212" s="4">
        <v>193</v>
      </c>
      <c r="O10212" s="4">
        <v>58388</v>
      </c>
      <c r="P10212" t="s">
        <v>8987</v>
      </c>
      <c r="Q10212" t="s">
        <v>57</v>
      </c>
      <c r="R10212" t="s">
        <v>9094</v>
      </c>
      <c r="S10212" t="s">
        <v>14954</v>
      </c>
      <c r="T10212" t="s">
        <v>35</v>
      </c>
      <c r="U10212" t="s">
        <v>36</v>
      </c>
      <c r="V10212">
        <v>0</v>
      </c>
      <c r="W10212">
        <v>2024</v>
      </c>
      <c r="X10212" t="s">
        <v>86</v>
      </c>
      <c r="Y10212" t="s">
        <v>38</v>
      </c>
      <c r="Z10212" t="s">
        <v>64</v>
      </c>
      <c r="AA10212" t="s">
        <v>40</v>
      </c>
      <c r="AB10212" t="s">
        <v>40</v>
      </c>
    </row>
    <row r="10213" spans="1:28" x14ac:dyDescent="0.35">
      <c r="A10213" t="s">
        <v>4487</v>
      </c>
      <c r="B10213" t="s">
        <v>12654</v>
      </c>
      <c r="C10213" t="s">
        <v>4531</v>
      </c>
      <c r="D10213" s="1">
        <v>42031124</v>
      </c>
      <c r="E10213" t="s">
        <v>53</v>
      </c>
      <c r="G10213">
        <v>45410</v>
      </c>
      <c r="H10213" s="3">
        <v>2121</v>
      </c>
      <c r="I10213">
        <v>2441218</v>
      </c>
      <c r="J10213" s="4">
        <v>681</v>
      </c>
      <c r="K10213" t="s">
        <v>31</v>
      </c>
      <c r="L10213" t="s">
        <v>32</v>
      </c>
      <c r="M10213" t="s">
        <v>83</v>
      </c>
      <c r="N10213" s="4">
        <v>212</v>
      </c>
      <c r="O10213" s="4">
        <v>137610</v>
      </c>
      <c r="P10213" t="s">
        <v>9029</v>
      </c>
      <c r="Q10213" t="s">
        <v>8984</v>
      </c>
      <c r="R10213" t="s">
        <v>8985</v>
      </c>
      <c r="S10213" t="s">
        <v>9293</v>
      </c>
      <c r="T10213" t="s">
        <v>35</v>
      </c>
      <c r="U10213" t="s">
        <v>36</v>
      </c>
      <c r="V10213">
        <v>31692482</v>
      </c>
      <c r="W10213">
        <v>2024</v>
      </c>
      <c r="X10213" t="s">
        <v>86</v>
      </c>
      <c r="Y10213" t="s">
        <v>38</v>
      </c>
      <c r="Z10213" t="s">
        <v>39</v>
      </c>
      <c r="AA10213" t="s">
        <v>40</v>
      </c>
      <c r="AB10213" t="s">
        <v>38</v>
      </c>
    </row>
    <row r="10214" spans="1:28" x14ac:dyDescent="0.35">
      <c r="A10214" t="s">
        <v>4487</v>
      </c>
      <c r="B10214" t="s">
        <v>12653</v>
      </c>
      <c r="C10214" t="s">
        <v>4507</v>
      </c>
      <c r="D10214" s="1">
        <v>42291101</v>
      </c>
      <c r="E10214" t="s">
        <v>43</v>
      </c>
      <c r="G10214">
        <v>45408</v>
      </c>
      <c r="H10214" s="3">
        <v>2130</v>
      </c>
      <c r="I10214">
        <v>2440294</v>
      </c>
      <c r="J10214" s="4">
        <v>962</v>
      </c>
      <c r="K10214" t="s">
        <v>31</v>
      </c>
      <c r="L10214" t="s">
        <v>32</v>
      </c>
      <c r="M10214" t="s">
        <v>33</v>
      </c>
      <c r="N10214" s="4">
        <v>106</v>
      </c>
      <c r="O10214" s="4">
        <v>15761</v>
      </c>
      <c r="P10214" t="s">
        <v>8987</v>
      </c>
      <c r="Q10214" t="s">
        <v>8984</v>
      </c>
      <c r="R10214" t="s">
        <v>8985</v>
      </c>
      <c r="S10214" t="s">
        <v>9292</v>
      </c>
      <c r="T10214" t="s">
        <v>35</v>
      </c>
      <c r="U10214" t="s">
        <v>36</v>
      </c>
      <c r="V10214">
        <v>46235651</v>
      </c>
      <c r="W10214">
        <v>2024</v>
      </c>
      <c r="X10214" t="s">
        <v>86</v>
      </c>
      <c r="Y10214" t="s">
        <v>38</v>
      </c>
      <c r="Z10214" t="s">
        <v>39</v>
      </c>
      <c r="AA10214" t="s">
        <v>40</v>
      </c>
      <c r="AB10214" t="s">
        <v>40</v>
      </c>
    </row>
    <row r="10215" spans="1:28" x14ac:dyDescent="0.35">
      <c r="A10215" t="s">
        <v>4487</v>
      </c>
      <c r="B10215" t="s">
        <v>12653</v>
      </c>
      <c r="C10215" t="s">
        <v>4507</v>
      </c>
      <c r="D10215" s="1">
        <v>42291101</v>
      </c>
      <c r="E10215" t="s">
        <v>30</v>
      </c>
      <c r="G10215">
        <v>45411</v>
      </c>
      <c r="H10215" s="3">
        <v>1552</v>
      </c>
      <c r="I10215">
        <v>2441945</v>
      </c>
      <c r="J10215" s="4">
        <v>634</v>
      </c>
      <c r="K10215" t="s">
        <v>31</v>
      </c>
      <c r="L10215" t="s">
        <v>32</v>
      </c>
      <c r="M10215" t="s">
        <v>83</v>
      </c>
      <c r="N10215" s="4">
        <v>128</v>
      </c>
      <c r="O10215" s="4">
        <v>80432</v>
      </c>
      <c r="P10215" t="s">
        <v>8987</v>
      </c>
      <c r="Q10215" t="s">
        <v>8984</v>
      </c>
      <c r="R10215" t="s">
        <v>8985</v>
      </c>
      <c r="S10215" t="s">
        <v>14955</v>
      </c>
      <c r="T10215" t="s">
        <v>35</v>
      </c>
      <c r="U10215" t="s">
        <v>36</v>
      </c>
      <c r="V10215">
        <v>31692496</v>
      </c>
      <c r="W10215">
        <v>2024</v>
      </c>
      <c r="X10215" t="s">
        <v>86</v>
      </c>
      <c r="Y10215" t="s">
        <v>38</v>
      </c>
      <c r="Z10215" t="s">
        <v>64</v>
      </c>
      <c r="AA10215" t="s">
        <v>40</v>
      </c>
      <c r="AB10215" t="s">
        <v>40</v>
      </c>
    </row>
    <row r="10216" spans="1:28" x14ac:dyDescent="0.35">
      <c r="A10216" t="s">
        <v>5113</v>
      </c>
      <c r="B10216" t="s">
        <v>12654</v>
      </c>
      <c r="C10216" t="s">
        <v>5197</v>
      </c>
      <c r="D10216" s="1">
        <v>102041104</v>
      </c>
      <c r="E10216" t="s">
        <v>43</v>
      </c>
      <c r="G10216">
        <v>45402</v>
      </c>
      <c r="H10216" s="3">
        <v>1416</v>
      </c>
      <c r="I10216">
        <v>2435567</v>
      </c>
      <c r="J10216" s="4">
        <v>497</v>
      </c>
      <c r="K10216" t="s">
        <v>31</v>
      </c>
      <c r="L10216" t="s">
        <v>60</v>
      </c>
      <c r="M10216" t="s">
        <v>266</v>
      </c>
      <c r="N10216" s="4">
        <v>46</v>
      </c>
      <c r="O10216" s="4">
        <v>22862</v>
      </c>
      <c r="P10216" t="s">
        <v>8987</v>
      </c>
      <c r="Q10216" t="s">
        <v>275</v>
      </c>
      <c r="R10216" t="s">
        <v>8985</v>
      </c>
      <c r="S10216" t="s">
        <v>9323</v>
      </c>
      <c r="T10216" t="s">
        <v>35</v>
      </c>
      <c r="U10216" t="s">
        <v>36</v>
      </c>
      <c r="V10216">
        <v>31691312</v>
      </c>
      <c r="W10216">
        <v>2024</v>
      </c>
      <c r="X10216" t="s">
        <v>86</v>
      </c>
      <c r="Y10216" t="s">
        <v>38</v>
      </c>
      <c r="Z10216" t="s">
        <v>39</v>
      </c>
      <c r="AA10216" t="s">
        <v>40</v>
      </c>
      <c r="AB10216" t="s">
        <v>40</v>
      </c>
    </row>
    <row r="10217" spans="1:28" x14ac:dyDescent="0.35">
      <c r="A10217" t="s">
        <v>5113</v>
      </c>
      <c r="B10217" t="s">
        <v>12653</v>
      </c>
      <c r="C10217" t="s">
        <v>5128</v>
      </c>
      <c r="D10217" s="1">
        <v>103611101</v>
      </c>
      <c r="E10217" t="s">
        <v>30</v>
      </c>
      <c r="G10217">
        <v>45412</v>
      </c>
      <c r="H10217" s="3">
        <v>921</v>
      </c>
      <c r="I10217">
        <v>2442470</v>
      </c>
      <c r="J10217" s="4">
        <v>839</v>
      </c>
      <c r="K10217" t="s">
        <v>31</v>
      </c>
      <c r="L10217" t="s">
        <v>32</v>
      </c>
      <c r="M10217" t="s">
        <v>33</v>
      </c>
      <c r="N10217" s="4">
        <v>83</v>
      </c>
      <c r="O10217" s="4">
        <v>32907</v>
      </c>
      <c r="P10217" t="s">
        <v>8987</v>
      </c>
      <c r="Q10217" t="s">
        <v>9125</v>
      </c>
      <c r="R10217" t="s">
        <v>8985</v>
      </c>
      <c r="S10217" t="s">
        <v>14956</v>
      </c>
      <c r="T10217" t="s">
        <v>35</v>
      </c>
      <c r="U10217" t="s">
        <v>36</v>
      </c>
      <c r="V10217">
        <v>31692638</v>
      </c>
      <c r="W10217">
        <v>2024</v>
      </c>
      <c r="X10217" t="s">
        <v>86</v>
      </c>
      <c r="Y10217" t="s">
        <v>38</v>
      </c>
      <c r="Z10217" t="s">
        <v>172</v>
      </c>
      <c r="AA10217" t="s">
        <v>40</v>
      </c>
      <c r="AB10217" t="s">
        <v>40</v>
      </c>
    </row>
    <row r="10218" spans="1:28" x14ac:dyDescent="0.35">
      <c r="A10218" t="s">
        <v>5113</v>
      </c>
      <c r="B10218" t="s">
        <v>12653</v>
      </c>
      <c r="C10218" t="s">
        <v>5284</v>
      </c>
      <c r="D10218" s="1">
        <v>103461102</v>
      </c>
      <c r="E10218" t="s">
        <v>30</v>
      </c>
      <c r="G10218">
        <v>45396</v>
      </c>
      <c r="H10218" s="3">
        <v>751</v>
      </c>
      <c r="I10218">
        <v>2431109</v>
      </c>
      <c r="J10218" s="4">
        <v>1208</v>
      </c>
      <c r="K10218" t="s">
        <v>31</v>
      </c>
      <c r="L10218" t="s">
        <v>66</v>
      </c>
      <c r="M10218" t="s">
        <v>415</v>
      </c>
      <c r="N10218" s="4">
        <v>10</v>
      </c>
      <c r="O10218" s="4">
        <v>11585</v>
      </c>
      <c r="P10218" t="s">
        <v>9013</v>
      </c>
      <c r="Q10218" t="s">
        <v>8984</v>
      </c>
      <c r="R10218" t="s">
        <v>8985</v>
      </c>
      <c r="S10218" t="s">
        <v>14957</v>
      </c>
      <c r="T10218" t="s">
        <v>35</v>
      </c>
      <c r="U10218" t="s">
        <v>36</v>
      </c>
      <c r="V10218">
        <v>0</v>
      </c>
      <c r="W10218">
        <v>2024</v>
      </c>
      <c r="X10218" t="s">
        <v>86</v>
      </c>
      <c r="Y10218" t="s">
        <v>38</v>
      </c>
      <c r="Z10218" t="s">
        <v>39</v>
      </c>
      <c r="AA10218" t="s">
        <v>40</v>
      </c>
      <c r="AB10218" t="s">
        <v>40</v>
      </c>
    </row>
    <row r="10219" spans="1:28" x14ac:dyDescent="0.35">
      <c r="A10219" t="s">
        <v>5113</v>
      </c>
      <c r="B10219" t="s">
        <v>12653</v>
      </c>
      <c r="C10219" t="s">
        <v>5148</v>
      </c>
      <c r="D10219" s="1">
        <v>103401101</v>
      </c>
      <c r="E10219" t="s">
        <v>43</v>
      </c>
      <c r="G10219">
        <v>45386</v>
      </c>
      <c r="H10219" s="3">
        <v>43</v>
      </c>
      <c r="I10219">
        <v>2422170</v>
      </c>
      <c r="J10219" s="4">
        <v>512</v>
      </c>
      <c r="K10219" t="s">
        <v>31</v>
      </c>
      <c r="L10219" t="s">
        <v>32</v>
      </c>
      <c r="M10219" t="s">
        <v>33</v>
      </c>
      <c r="N10219" s="4">
        <v>79</v>
      </c>
      <c r="O10219" s="4">
        <v>24536</v>
      </c>
      <c r="P10219" t="s">
        <v>8983</v>
      </c>
      <c r="Q10219" t="s">
        <v>8984</v>
      </c>
      <c r="R10219" t="s">
        <v>8985</v>
      </c>
      <c r="S10219" t="s">
        <v>9320</v>
      </c>
      <c r="T10219" t="s">
        <v>35</v>
      </c>
      <c r="U10219" t="s">
        <v>36</v>
      </c>
      <c r="V10219">
        <v>31689350</v>
      </c>
      <c r="W10219">
        <v>2024</v>
      </c>
      <c r="X10219" t="s">
        <v>86</v>
      </c>
      <c r="Y10219" t="s">
        <v>38</v>
      </c>
      <c r="Z10219" t="s">
        <v>39</v>
      </c>
      <c r="AA10219" t="s">
        <v>40</v>
      </c>
      <c r="AB10219" t="s">
        <v>40</v>
      </c>
    </row>
    <row r="10220" spans="1:28" x14ac:dyDescent="0.35">
      <c r="A10220" t="s">
        <v>5113</v>
      </c>
      <c r="B10220" t="s">
        <v>12653</v>
      </c>
      <c r="C10220" t="s">
        <v>5143</v>
      </c>
      <c r="D10220" s="1">
        <v>103601101</v>
      </c>
      <c r="E10220" t="s">
        <v>30</v>
      </c>
      <c r="G10220">
        <v>45407</v>
      </c>
      <c r="H10220" s="3">
        <v>1724</v>
      </c>
      <c r="I10220">
        <v>2439178</v>
      </c>
      <c r="J10220" s="4">
        <v>319</v>
      </c>
      <c r="K10220" t="s">
        <v>31</v>
      </c>
      <c r="L10220" t="s">
        <v>66</v>
      </c>
      <c r="M10220" t="s">
        <v>415</v>
      </c>
      <c r="N10220" s="4">
        <v>172</v>
      </c>
      <c r="O10220" s="4">
        <v>22570</v>
      </c>
      <c r="P10220" t="s">
        <v>8990</v>
      </c>
      <c r="Q10220" t="s">
        <v>122</v>
      </c>
      <c r="R10220" t="s">
        <v>8985</v>
      </c>
      <c r="S10220" t="s">
        <v>14958</v>
      </c>
      <c r="T10220" t="s">
        <v>35</v>
      </c>
      <c r="U10220" t="s">
        <v>36</v>
      </c>
      <c r="V10220">
        <v>46234796</v>
      </c>
      <c r="W10220">
        <v>2024</v>
      </c>
      <c r="X10220" t="s">
        <v>86</v>
      </c>
      <c r="Y10220" t="s">
        <v>38</v>
      </c>
      <c r="Z10220" t="s">
        <v>172</v>
      </c>
      <c r="AA10220" t="s">
        <v>40</v>
      </c>
      <c r="AB10220" t="s">
        <v>40</v>
      </c>
    </row>
    <row r="10221" spans="1:28" x14ac:dyDescent="0.35">
      <c r="A10221" t="s">
        <v>5113</v>
      </c>
      <c r="B10221" t="s">
        <v>12654</v>
      </c>
      <c r="C10221" t="s">
        <v>5143</v>
      </c>
      <c r="D10221" s="1">
        <v>103601101</v>
      </c>
      <c r="E10221" t="s">
        <v>43</v>
      </c>
      <c r="G10221">
        <v>45396</v>
      </c>
      <c r="H10221" s="3">
        <v>648</v>
      </c>
      <c r="I10221">
        <v>2431074</v>
      </c>
      <c r="J10221" s="4">
        <v>702</v>
      </c>
      <c r="K10221" t="s">
        <v>31</v>
      </c>
      <c r="L10221" t="s">
        <v>32</v>
      </c>
      <c r="M10221" t="s">
        <v>33</v>
      </c>
      <c r="N10221" s="4">
        <v>2</v>
      </c>
      <c r="O10221" s="4">
        <v>1404</v>
      </c>
      <c r="P10221" t="s">
        <v>9321</v>
      </c>
      <c r="Q10221" t="s">
        <v>8984</v>
      </c>
      <c r="R10221" t="s">
        <v>8985</v>
      </c>
      <c r="S10221" t="s">
        <v>9322</v>
      </c>
      <c r="T10221" t="s">
        <v>35</v>
      </c>
      <c r="U10221" t="s">
        <v>36</v>
      </c>
      <c r="V10221">
        <v>31690664</v>
      </c>
      <c r="W10221">
        <v>2024</v>
      </c>
      <c r="X10221" t="s">
        <v>86</v>
      </c>
      <c r="Y10221" t="s">
        <v>38</v>
      </c>
      <c r="Z10221" t="s">
        <v>39</v>
      </c>
      <c r="AA10221" t="s">
        <v>40</v>
      </c>
      <c r="AB10221" t="s">
        <v>40</v>
      </c>
    </row>
    <row r="10222" spans="1:28" x14ac:dyDescent="0.35">
      <c r="A10222" t="s">
        <v>5879</v>
      </c>
      <c r="B10222" t="s">
        <v>12654</v>
      </c>
      <c r="C10222" t="s">
        <v>5887</v>
      </c>
      <c r="D10222" s="1">
        <v>24251101</v>
      </c>
      <c r="E10222" t="s">
        <v>43</v>
      </c>
      <c r="G10222">
        <v>45408</v>
      </c>
      <c r="H10222" s="3">
        <v>2033</v>
      </c>
      <c r="I10222">
        <v>2440279</v>
      </c>
      <c r="J10222" s="4">
        <v>1994</v>
      </c>
      <c r="K10222" t="s">
        <v>31</v>
      </c>
      <c r="L10222" t="s">
        <v>66</v>
      </c>
      <c r="M10222" t="s">
        <v>415</v>
      </c>
      <c r="N10222" s="4">
        <v>21</v>
      </c>
      <c r="O10222" s="4">
        <v>23754</v>
      </c>
      <c r="P10222" t="s">
        <v>8987</v>
      </c>
      <c r="Q10222" t="s">
        <v>57</v>
      </c>
      <c r="R10222" t="s">
        <v>8985</v>
      </c>
      <c r="S10222" t="s">
        <v>14959</v>
      </c>
      <c r="T10222" t="s">
        <v>35</v>
      </c>
      <c r="U10222" t="s">
        <v>36</v>
      </c>
      <c r="V10222">
        <v>0</v>
      </c>
      <c r="W10222">
        <v>2024</v>
      </c>
      <c r="X10222" t="s">
        <v>86</v>
      </c>
      <c r="Y10222" t="s">
        <v>38</v>
      </c>
      <c r="Z10222" t="s">
        <v>39</v>
      </c>
      <c r="AA10222" t="s">
        <v>40</v>
      </c>
      <c r="AB10222" t="s">
        <v>38</v>
      </c>
    </row>
    <row r="10223" spans="1:28" x14ac:dyDescent="0.35">
      <c r="A10223" t="s">
        <v>5879</v>
      </c>
      <c r="B10223" t="s">
        <v>12654</v>
      </c>
      <c r="C10223" t="s">
        <v>5916</v>
      </c>
      <c r="D10223" s="1">
        <v>24101102</v>
      </c>
      <c r="E10223" t="s">
        <v>448</v>
      </c>
      <c r="G10223">
        <v>45383</v>
      </c>
      <c r="H10223" s="3">
        <v>1544</v>
      </c>
      <c r="I10223">
        <v>2420390</v>
      </c>
      <c r="J10223" s="4">
        <v>729</v>
      </c>
      <c r="K10223" t="s">
        <v>31</v>
      </c>
      <c r="L10223" t="s">
        <v>32</v>
      </c>
      <c r="M10223" t="s">
        <v>33</v>
      </c>
      <c r="N10223" s="4">
        <v>1</v>
      </c>
      <c r="O10223" s="4">
        <v>729</v>
      </c>
      <c r="P10223" t="s">
        <v>8987</v>
      </c>
      <c r="Q10223" t="s">
        <v>8984</v>
      </c>
      <c r="R10223" t="s">
        <v>8985</v>
      </c>
      <c r="S10223" t="s">
        <v>14960</v>
      </c>
      <c r="T10223" t="s">
        <v>35</v>
      </c>
      <c r="U10223" t="s">
        <v>36</v>
      </c>
      <c r="V10223">
        <v>0</v>
      </c>
      <c r="W10223">
        <v>2024</v>
      </c>
      <c r="X10223" t="s">
        <v>86</v>
      </c>
      <c r="Y10223" t="s">
        <v>38</v>
      </c>
      <c r="Z10223" t="s">
        <v>39</v>
      </c>
      <c r="AA10223" t="s">
        <v>40</v>
      </c>
      <c r="AB10223" t="s">
        <v>40</v>
      </c>
    </row>
    <row r="10224" spans="1:28" x14ac:dyDescent="0.35">
      <c r="A10224" t="s">
        <v>6273</v>
      </c>
      <c r="B10224" t="s">
        <v>12653</v>
      </c>
      <c r="C10224" t="s">
        <v>6278</v>
      </c>
      <c r="D10224" s="1">
        <v>83912110</v>
      </c>
      <c r="E10224" t="s">
        <v>43</v>
      </c>
      <c r="G10224">
        <v>45401</v>
      </c>
      <c r="H10224" s="3">
        <v>1454</v>
      </c>
      <c r="I10224">
        <v>2435129</v>
      </c>
      <c r="J10224" s="4">
        <v>584</v>
      </c>
      <c r="K10224" t="s">
        <v>31</v>
      </c>
      <c r="L10224" t="s">
        <v>60</v>
      </c>
      <c r="M10224" t="s">
        <v>94</v>
      </c>
      <c r="N10224" s="4">
        <v>385</v>
      </c>
      <c r="O10224" s="4">
        <v>53320</v>
      </c>
      <c r="P10224" t="s">
        <v>8987</v>
      </c>
      <c r="Q10224" t="s">
        <v>57</v>
      </c>
      <c r="R10224" t="s">
        <v>8985</v>
      </c>
      <c r="S10224" t="s">
        <v>14961</v>
      </c>
      <c r="T10224" t="s">
        <v>35</v>
      </c>
      <c r="U10224" t="s">
        <v>36</v>
      </c>
      <c r="V10224">
        <v>0</v>
      </c>
      <c r="W10224">
        <v>2024</v>
      </c>
      <c r="X10224" t="s">
        <v>86</v>
      </c>
      <c r="Y10224" t="s">
        <v>38</v>
      </c>
      <c r="Z10224" t="s">
        <v>39</v>
      </c>
      <c r="AA10224" t="s">
        <v>40</v>
      </c>
      <c r="AB10224" t="s">
        <v>40</v>
      </c>
    </row>
    <row r="10225" spans="1:28" x14ac:dyDescent="0.35">
      <c r="A10225" t="s">
        <v>6273</v>
      </c>
      <c r="B10225" t="s">
        <v>12653</v>
      </c>
      <c r="C10225" t="s">
        <v>6285</v>
      </c>
      <c r="D10225" s="1">
        <v>83392110</v>
      </c>
      <c r="E10225" t="s">
        <v>43</v>
      </c>
      <c r="G10225">
        <v>45386</v>
      </c>
      <c r="H10225" s="3">
        <v>2333</v>
      </c>
      <c r="I10225">
        <v>2424594</v>
      </c>
      <c r="J10225" s="4">
        <v>2647</v>
      </c>
      <c r="K10225" t="s">
        <v>31</v>
      </c>
      <c r="L10225" t="s">
        <v>66</v>
      </c>
      <c r="M10225" t="s">
        <v>415</v>
      </c>
      <c r="N10225" s="4">
        <v>20</v>
      </c>
      <c r="O10225" s="4">
        <v>41440</v>
      </c>
      <c r="P10225" t="s">
        <v>9002</v>
      </c>
      <c r="Q10225" t="s">
        <v>8984</v>
      </c>
      <c r="R10225" t="s">
        <v>8985</v>
      </c>
      <c r="S10225" t="s">
        <v>14962</v>
      </c>
      <c r="T10225" t="s">
        <v>35</v>
      </c>
      <c r="U10225" t="s">
        <v>36</v>
      </c>
      <c r="V10225">
        <v>0</v>
      </c>
      <c r="W10225">
        <v>2024</v>
      </c>
      <c r="X10225" t="s">
        <v>86</v>
      </c>
      <c r="Y10225" t="s">
        <v>38</v>
      </c>
      <c r="Z10225" t="s">
        <v>39</v>
      </c>
      <c r="AA10225" t="s">
        <v>40</v>
      </c>
      <c r="AB10225" t="s">
        <v>40</v>
      </c>
    </row>
    <row r="10226" spans="1:28" x14ac:dyDescent="0.35">
      <c r="A10226" t="s">
        <v>6337</v>
      </c>
      <c r="B10226" t="s">
        <v>12653</v>
      </c>
      <c r="C10226" t="s">
        <v>6342</v>
      </c>
      <c r="D10226" s="1">
        <v>153662102</v>
      </c>
      <c r="E10226" t="s">
        <v>53</v>
      </c>
      <c r="G10226">
        <v>45385</v>
      </c>
      <c r="H10226" s="3">
        <v>1145</v>
      </c>
      <c r="I10226">
        <v>2421798</v>
      </c>
      <c r="J10226" s="4">
        <v>300</v>
      </c>
      <c r="K10226" t="s">
        <v>31</v>
      </c>
      <c r="L10226" t="s">
        <v>32</v>
      </c>
      <c r="M10226" t="s">
        <v>33</v>
      </c>
      <c r="N10226" s="4">
        <v>8</v>
      </c>
      <c r="O10226" s="4">
        <v>1800</v>
      </c>
      <c r="P10226" t="s">
        <v>8987</v>
      </c>
      <c r="Q10226" t="s">
        <v>8984</v>
      </c>
      <c r="R10226" t="s">
        <v>8985</v>
      </c>
      <c r="S10226" t="s">
        <v>9377</v>
      </c>
      <c r="T10226" t="s">
        <v>35</v>
      </c>
      <c r="U10226" t="s">
        <v>36</v>
      </c>
      <c r="V10226">
        <v>46219830</v>
      </c>
      <c r="W10226">
        <v>2024</v>
      </c>
      <c r="X10226" t="s">
        <v>86</v>
      </c>
      <c r="Y10226" t="s">
        <v>38</v>
      </c>
      <c r="Z10226" t="s">
        <v>39</v>
      </c>
      <c r="AA10226" t="s">
        <v>40</v>
      </c>
      <c r="AB10226" t="s">
        <v>40</v>
      </c>
    </row>
    <row r="10227" spans="1:28" x14ac:dyDescent="0.35">
      <c r="A10227" t="s">
        <v>6337</v>
      </c>
      <c r="B10227" t="s">
        <v>12653</v>
      </c>
      <c r="C10227" t="s">
        <v>6458</v>
      </c>
      <c r="D10227" s="1">
        <v>152261105</v>
      </c>
      <c r="E10227" t="s">
        <v>43</v>
      </c>
      <c r="G10227">
        <v>45400</v>
      </c>
      <c r="H10227" s="3">
        <v>1131</v>
      </c>
      <c r="I10227">
        <v>2434129</v>
      </c>
      <c r="J10227" s="4">
        <v>187</v>
      </c>
      <c r="K10227" t="s">
        <v>31</v>
      </c>
      <c r="L10227" t="s">
        <v>60</v>
      </c>
      <c r="M10227" t="s">
        <v>94</v>
      </c>
      <c r="N10227" s="4">
        <v>33</v>
      </c>
      <c r="O10227" s="4">
        <v>6171</v>
      </c>
      <c r="P10227" t="s">
        <v>8987</v>
      </c>
      <c r="Q10227" t="s">
        <v>8984</v>
      </c>
      <c r="R10227" t="s">
        <v>8985</v>
      </c>
      <c r="S10227" t="s">
        <v>9378</v>
      </c>
      <c r="T10227" t="s">
        <v>35</v>
      </c>
      <c r="U10227" t="s">
        <v>36</v>
      </c>
      <c r="V10227">
        <v>46230679</v>
      </c>
      <c r="W10227">
        <v>2024</v>
      </c>
      <c r="X10227" t="s">
        <v>86</v>
      </c>
      <c r="Y10227" t="s">
        <v>38</v>
      </c>
      <c r="Z10227" t="s">
        <v>39</v>
      </c>
      <c r="AA10227" t="s">
        <v>40</v>
      </c>
      <c r="AB10227" t="s">
        <v>40</v>
      </c>
    </row>
    <row r="10228" spans="1:28" x14ac:dyDescent="0.35">
      <c r="A10228" t="s">
        <v>6337</v>
      </c>
      <c r="B10228" t="s">
        <v>12654</v>
      </c>
      <c r="C10228" t="s">
        <v>6377</v>
      </c>
      <c r="D10228" s="1">
        <v>153652109</v>
      </c>
      <c r="E10228" t="s">
        <v>30</v>
      </c>
      <c r="G10228">
        <v>45384</v>
      </c>
      <c r="H10228" s="3">
        <v>705</v>
      </c>
      <c r="I10228">
        <v>2420659</v>
      </c>
      <c r="J10228" s="4">
        <v>242</v>
      </c>
      <c r="K10228" t="s">
        <v>31</v>
      </c>
      <c r="L10228" t="s">
        <v>66</v>
      </c>
      <c r="M10228" t="s">
        <v>415</v>
      </c>
      <c r="N10228" s="4">
        <v>411</v>
      </c>
      <c r="O10228" s="4">
        <v>44888</v>
      </c>
      <c r="P10228" t="s">
        <v>8987</v>
      </c>
      <c r="Q10228" t="s">
        <v>8984</v>
      </c>
      <c r="R10228" t="s">
        <v>8985</v>
      </c>
      <c r="S10228" t="s">
        <v>9376</v>
      </c>
      <c r="T10228" t="s">
        <v>35</v>
      </c>
      <c r="U10228" t="s">
        <v>36</v>
      </c>
      <c r="V10228">
        <v>0</v>
      </c>
      <c r="W10228">
        <v>2024</v>
      </c>
      <c r="X10228" t="s">
        <v>86</v>
      </c>
      <c r="Y10228" t="s">
        <v>38</v>
      </c>
      <c r="Z10228" t="s">
        <v>172</v>
      </c>
      <c r="AA10228" t="s">
        <v>40</v>
      </c>
      <c r="AB10228" t="s">
        <v>40</v>
      </c>
    </row>
    <row r="10229" spans="1:28" x14ac:dyDescent="0.35">
      <c r="A10229" t="s">
        <v>6337</v>
      </c>
      <c r="B10229" t="s">
        <v>12654</v>
      </c>
      <c r="C10229" t="s">
        <v>6350</v>
      </c>
      <c r="D10229" s="1">
        <v>152481106</v>
      </c>
      <c r="E10229" t="s">
        <v>53</v>
      </c>
      <c r="G10229">
        <v>45403</v>
      </c>
      <c r="H10229" s="3">
        <v>1206</v>
      </c>
      <c r="I10229">
        <v>2435860</v>
      </c>
      <c r="J10229" s="4">
        <v>243</v>
      </c>
      <c r="K10229" t="s">
        <v>31</v>
      </c>
      <c r="L10229" t="s">
        <v>60</v>
      </c>
      <c r="M10229" t="s">
        <v>61</v>
      </c>
      <c r="N10229" s="4">
        <v>172</v>
      </c>
      <c r="O10229" s="4">
        <v>13380</v>
      </c>
      <c r="P10229" t="s">
        <v>8987</v>
      </c>
      <c r="Q10229" t="s">
        <v>8984</v>
      </c>
      <c r="R10229" t="s">
        <v>8985</v>
      </c>
      <c r="S10229" t="s">
        <v>9379</v>
      </c>
      <c r="T10229" t="s">
        <v>35</v>
      </c>
      <c r="U10229" t="s">
        <v>36</v>
      </c>
      <c r="V10229">
        <v>0</v>
      </c>
      <c r="W10229">
        <v>2024</v>
      </c>
      <c r="X10229" t="s">
        <v>86</v>
      </c>
      <c r="Y10229" t="s">
        <v>38</v>
      </c>
      <c r="Z10229" t="s">
        <v>39</v>
      </c>
      <c r="AA10229" t="s">
        <v>40</v>
      </c>
      <c r="AB10229" t="s">
        <v>38</v>
      </c>
    </row>
    <row r="10230" spans="1:28" x14ac:dyDescent="0.35">
      <c r="A10230" t="s">
        <v>7410</v>
      </c>
      <c r="B10230" t="s">
        <v>12654</v>
      </c>
      <c r="C10230" t="s">
        <v>7547</v>
      </c>
      <c r="D10230" s="1">
        <v>42721105</v>
      </c>
      <c r="E10230" t="s">
        <v>43</v>
      </c>
      <c r="G10230">
        <v>45386</v>
      </c>
      <c r="H10230" s="3">
        <v>211</v>
      </c>
      <c r="I10230">
        <v>2422180</v>
      </c>
      <c r="J10230" s="4">
        <v>701</v>
      </c>
      <c r="K10230" t="s">
        <v>31</v>
      </c>
      <c r="L10230" t="s">
        <v>32</v>
      </c>
      <c r="M10230" t="s">
        <v>33</v>
      </c>
      <c r="N10230" s="4">
        <v>22</v>
      </c>
      <c r="O10230" s="4">
        <v>15422</v>
      </c>
      <c r="P10230" t="s">
        <v>8987</v>
      </c>
      <c r="Q10230" t="s">
        <v>8984</v>
      </c>
      <c r="R10230" t="s">
        <v>8985</v>
      </c>
      <c r="S10230" t="s">
        <v>9446</v>
      </c>
      <c r="T10230" t="s">
        <v>35</v>
      </c>
      <c r="U10230" t="s">
        <v>36</v>
      </c>
      <c r="V10230">
        <v>46220323</v>
      </c>
      <c r="W10230">
        <v>2024</v>
      </c>
      <c r="X10230" t="s">
        <v>86</v>
      </c>
      <c r="Y10230" t="s">
        <v>38</v>
      </c>
      <c r="Z10230" t="s">
        <v>39</v>
      </c>
      <c r="AA10230" t="s">
        <v>40</v>
      </c>
      <c r="AB10230" t="s">
        <v>40</v>
      </c>
    </row>
    <row r="10231" spans="1:28" x14ac:dyDescent="0.35">
      <c r="A10231" t="s">
        <v>7410</v>
      </c>
      <c r="B10231" t="s">
        <v>12653</v>
      </c>
      <c r="C10231" t="s">
        <v>7418</v>
      </c>
      <c r="D10231" s="1">
        <v>43071102</v>
      </c>
      <c r="E10231" t="s">
        <v>30</v>
      </c>
      <c r="G10231">
        <v>45408</v>
      </c>
      <c r="H10231" s="3">
        <v>1131</v>
      </c>
      <c r="I10231">
        <v>2439786</v>
      </c>
      <c r="J10231" s="4">
        <v>662</v>
      </c>
      <c r="K10231" t="s">
        <v>31</v>
      </c>
      <c r="L10231" t="s">
        <v>32</v>
      </c>
      <c r="M10231" t="s">
        <v>1000</v>
      </c>
      <c r="N10231" s="4">
        <v>90</v>
      </c>
      <c r="O10231" s="4">
        <v>16145</v>
      </c>
      <c r="P10231" t="s">
        <v>8983</v>
      </c>
      <c r="Q10231" t="s">
        <v>57</v>
      </c>
      <c r="R10231" t="s">
        <v>8985</v>
      </c>
      <c r="S10231" t="s">
        <v>9449</v>
      </c>
      <c r="T10231" t="s">
        <v>35</v>
      </c>
      <c r="U10231" t="s">
        <v>36</v>
      </c>
      <c r="V10231">
        <v>0</v>
      </c>
      <c r="W10231">
        <v>2024</v>
      </c>
      <c r="X10231" t="s">
        <v>86</v>
      </c>
      <c r="Y10231" t="s">
        <v>38</v>
      </c>
      <c r="Z10231" t="s">
        <v>51</v>
      </c>
      <c r="AA10231" t="s">
        <v>40</v>
      </c>
      <c r="AB10231" t="s">
        <v>40</v>
      </c>
    </row>
    <row r="10232" spans="1:28" x14ac:dyDescent="0.35">
      <c r="A10232" t="s">
        <v>7410</v>
      </c>
      <c r="B10232" t="s">
        <v>12654</v>
      </c>
      <c r="C10232" t="s">
        <v>7426</v>
      </c>
      <c r="D10232" s="1">
        <v>42571102</v>
      </c>
      <c r="E10232" t="s">
        <v>43</v>
      </c>
      <c r="G10232">
        <v>45405</v>
      </c>
      <c r="H10232" s="3">
        <v>1151</v>
      </c>
      <c r="I10232">
        <v>2437452</v>
      </c>
      <c r="J10232" s="4">
        <v>83</v>
      </c>
      <c r="K10232" t="s">
        <v>31</v>
      </c>
      <c r="L10232" t="s">
        <v>32</v>
      </c>
      <c r="M10232" t="s">
        <v>83</v>
      </c>
      <c r="N10232" s="4">
        <v>9</v>
      </c>
      <c r="O10232" s="4">
        <v>747</v>
      </c>
      <c r="P10232" t="s">
        <v>8987</v>
      </c>
      <c r="Q10232" t="s">
        <v>8984</v>
      </c>
      <c r="R10232" t="s">
        <v>8985</v>
      </c>
      <c r="S10232" t="s">
        <v>9447</v>
      </c>
      <c r="T10232" t="s">
        <v>35</v>
      </c>
      <c r="U10232" t="s">
        <v>36</v>
      </c>
      <c r="V10232">
        <v>0</v>
      </c>
      <c r="W10232">
        <v>2024</v>
      </c>
      <c r="X10232" t="s">
        <v>86</v>
      </c>
      <c r="Y10232" t="s">
        <v>38</v>
      </c>
      <c r="Z10232" t="s">
        <v>64</v>
      </c>
      <c r="AA10232" t="s">
        <v>40</v>
      </c>
      <c r="AB10232" t="s">
        <v>40</v>
      </c>
    </row>
    <row r="10233" spans="1:28" x14ac:dyDescent="0.35">
      <c r="A10233" t="s">
        <v>7410</v>
      </c>
      <c r="B10233" t="s">
        <v>12653</v>
      </c>
      <c r="C10233" t="s">
        <v>7499</v>
      </c>
      <c r="D10233" s="1">
        <v>43071103</v>
      </c>
      <c r="E10233" t="s">
        <v>30</v>
      </c>
      <c r="G10233">
        <v>45408</v>
      </c>
      <c r="H10233" s="3">
        <v>616</v>
      </c>
      <c r="I10233">
        <v>2439479</v>
      </c>
      <c r="J10233" s="4">
        <v>373</v>
      </c>
      <c r="K10233" t="s">
        <v>31</v>
      </c>
      <c r="L10233" t="s">
        <v>66</v>
      </c>
      <c r="M10233" t="s">
        <v>415</v>
      </c>
      <c r="N10233" s="4">
        <v>161</v>
      </c>
      <c r="O10233" s="4">
        <v>60053</v>
      </c>
      <c r="P10233" t="s">
        <v>8983</v>
      </c>
      <c r="Q10233" t="s">
        <v>8984</v>
      </c>
      <c r="R10233" t="s">
        <v>8985</v>
      </c>
      <c r="S10233" t="s">
        <v>9448</v>
      </c>
      <c r="T10233" t="s">
        <v>35</v>
      </c>
      <c r="U10233" t="s">
        <v>36</v>
      </c>
      <c r="V10233">
        <v>46235405</v>
      </c>
      <c r="W10233">
        <v>2024</v>
      </c>
      <c r="X10233" t="s">
        <v>86</v>
      </c>
      <c r="Y10233" t="s">
        <v>38</v>
      </c>
      <c r="Z10233" t="s">
        <v>64</v>
      </c>
      <c r="AA10233" t="s">
        <v>40</v>
      </c>
      <c r="AB10233" t="s">
        <v>40</v>
      </c>
    </row>
    <row r="10234" spans="1:28" x14ac:dyDescent="0.35">
      <c r="A10234" t="s">
        <v>8258</v>
      </c>
      <c r="B10234" t="s">
        <v>12653</v>
      </c>
      <c r="C10234" t="s">
        <v>8316</v>
      </c>
      <c r="D10234" s="1">
        <v>162821702</v>
      </c>
      <c r="E10234" t="s">
        <v>53</v>
      </c>
      <c r="G10234">
        <v>45387</v>
      </c>
      <c r="H10234" s="3">
        <v>357</v>
      </c>
      <c r="I10234">
        <v>2423890</v>
      </c>
      <c r="J10234" s="4">
        <v>956</v>
      </c>
      <c r="K10234" t="s">
        <v>31</v>
      </c>
      <c r="L10234" t="s">
        <v>32</v>
      </c>
      <c r="M10234" t="s">
        <v>33</v>
      </c>
      <c r="N10234" s="4">
        <v>4</v>
      </c>
      <c r="O10234" s="4">
        <v>3824</v>
      </c>
      <c r="P10234" t="s">
        <v>8992</v>
      </c>
      <c r="Q10234" t="s">
        <v>8984</v>
      </c>
      <c r="R10234" t="s">
        <v>8985</v>
      </c>
      <c r="S10234" t="s">
        <v>14963</v>
      </c>
      <c r="T10234" t="s">
        <v>35</v>
      </c>
      <c r="U10234" t="s">
        <v>36</v>
      </c>
      <c r="V10234">
        <v>0</v>
      </c>
      <c r="W10234">
        <v>2024</v>
      </c>
      <c r="X10234" t="s">
        <v>86</v>
      </c>
      <c r="Y10234" t="s">
        <v>38</v>
      </c>
      <c r="Z10234" t="s">
        <v>39</v>
      </c>
      <c r="AA10234" t="s">
        <v>40</v>
      </c>
      <c r="AB10234" t="s">
        <v>40</v>
      </c>
    </row>
    <row r="10235" spans="1:28" x14ac:dyDescent="0.35">
      <c r="A10235" t="s">
        <v>8258</v>
      </c>
      <c r="B10235" t="s">
        <v>12653</v>
      </c>
      <c r="C10235" t="s">
        <v>8275</v>
      </c>
      <c r="D10235" s="1">
        <v>163451702</v>
      </c>
      <c r="E10235" t="s">
        <v>43</v>
      </c>
      <c r="G10235">
        <v>45387</v>
      </c>
      <c r="H10235" s="3">
        <v>808</v>
      </c>
      <c r="I10235">
        <v>2423544</v>
      </c>
      <c r="J10235" s="4">
        <v>447</v>
      </c>
      <c r="K10235" t="s">
        <v>31</v>
      </c>
      <c r="L10235" t="s">
        <v>32</v>
      </c>
      <c r="M10235" t="s">
        <v>33</v>
      </c>
      <c r="N10235" s="4">
        <v>5</v>
      </c>
      <c r="O10235" s="4">
        <v>2235</v>
      </c>
      <c r="P10235" t="s">
        <v>9004</v>
      </c>
      <c r="Q10235" t="s">
        <v>8984</v>
      </c>
      <c r="R10235" t="s">
        <v>8985</v>
      </c>
      <c r="S10235" t="s">
        <v>9515</v>
      </c>
      <c r="T10235" t="s">
        <v>35</v>
      </c>
      <c r="U10235" t="s">
        <v>36</v>
      </c>
      <c r="V10235">
        <v>0</v>
      </c>
      <c r="W10235">
        <v>2024</v>
      </c>
      <c r="X10235" t="s">
        <v>86</v>
      </c>
      <c r="Y10235" t="s">
        <v>38</v>
      </c>
      <c r="Z10235" t="s">
        <v>39</v>
      </c>
      <c r="AA10235" t="s">
        <v>40</v>
      </c>
      <c r="AB10235" t="s">
        <v>38</v>
      </c>
    </row>
    <row r="10236" spans="1:28" x14ac:dyDescent="0.35">
      <c r="A10236" t="s">
        <v>8258</v>
      </c>
      <c r="B10236" t="s">
        <v>12653</v>
      </c>
      <c r="C10236" t="s">
        <v>8275</v>
      </c>
      <c r="D10236" s="1">
        <v>163451702</v>
      </c>
      <c r="E10236" t="s">
        <v>30</v>
      </c>
      <c r="G10236">
        <v>45403</v>
      </c>
      <c r="H10236" s="3">
        <v>906</v>
      </c>
      <c r="I10236">
        <v>2435808</v>
      </c>
      <c r="J10236" s="4">
        <v>837</v>
      </c>
      <c r="K10236" t="s">
        <v>31</v>
      </c>
      <c r="L10236" t="s">
        <v>66</v>
      </c>
      <c r="M10236" t="s">
        <v>415</v>
      </c>
      <c r="N10236" s="4">
        <v>1972</v>
      </c>
      <c r="O10236" s="4">
        <v>1324496</v>
      </c>
      <c r="P10236" t="s">
        <v>8987</v>
      </c>
      <c r="Q10236" t="s">
        <v>398</v>
      </c>
      <c r="R10236" t="s">
        <v>9094</v>
      </c>
      <c r="S10236" t="s">
        <v>9517</v>
      </c>
      <c r="T10236" t="s">
        <v>35</v>
      </c>
      <c r="U10236" t="s">
        <v>36</v>
      </c>
      <c r="V10236">
        <v>46232202</v>
      </c>
      <c r="W10236">
        <v>2024</v>
      </c>
      <c r="X10236" t="s">
        <v>86</v>
      </c>
      <c r="Y10236" t="s">
        <v>38</v>
      </c>
      <c r="Z10236" t="s">
        <v>39</v>
      </c>
      <c r="AA10236" t="s">
        <v>40</v>
      </c>
      <c r="AB10236" t="s">
        <v>40</v>
      </c>
    </row>
    <row r="10237" spans="1:28" x14ac:dyDescent="0.35">
      <c r="A10237" t="s">
        <v>8258</v>
      </c>
      <c r="B10237" t="s">
        <v>12653</v>
      </c>
      <c r="C10237" t="s">
        <v>8316</v>
      </c>
      <c r="D10237" s="1">
        <v>162821702</v>
      </c>
      <c r="E10237" t="s">
        <v>43</v>
      </c>
      <c r="G10237">
        <v>45387</v>
      </c>
      <c r="H10237" s="3">
        <v>357</v>
      </c>
      <c r="I10237">
        <v>2424232</v>
      </c>
      <c r="J10237" s="4">
        <v>956</v>
      </c>
      <c r="K10237" t="s">
        <v>31</v>
      </c>
      <c r="L10237" t="s">
        <v>32</v>
      </c>
      <c r="M10237" t="s">
        <v>83</v>
      </c>
      <c r="N10237" s="4">
        <v>297</v>
      </c>
      <c r="O10237" s="4">
        <v>243304</v>
      </c>
      <c r="P10237" t="s">
        <v>8992</v>
      </c>
      <c r="Q10237" t="s">
        <v>8984</v>
      </c>
      <c r="R10237" t="s">
        <v>8985</v>
      </c>
      <c r="S10237" t="s">
        <v>14964</v>
      </c>
      <c r="T10237" t="s">
        <v>35</v>
      </c>
      <c r="U10237" t="s">
        <v>36</v>
      </c>
      <c r="V10237">
        <v>0</v>
      </c>
      <c r="W10237">
        <v>2024</v>
      </c>
      <c r="X10237" t="s">
        <v>86</v>
      </c>
      <c r="Y10237" t="s">
        <v>38</v>
      </c>
      <c r="Z10237" t="s">
        <v>39</v>
      </c>
      <c r="AA10237" t="s">
        <v>40</v>
      </c>
      <c r="AB10237" t="s">
        <v>40</v>
      </c>
    </row>
    <row r="10238" spans="1:28" x14ac:dyDescent="0.35">
      <c r="A10238" t="s">
        <v>8258</v>
      </c>
      <c r="B10238" t="s">
        <v>12653</v>
      </c>
      <c r="C10238" t="s">
        <v>8316</v>
      </c>
      <c r="D10238" s="1">
        <v>162821702</v>
      </c>
      <c r="E10238" t="s">
        <v>43</v>
      </c>
      <c r="G10238">
        <v>45387</v>
      </c>
      <c r="H10238" s="3">
        <v>357</v>
      </c>
      <c r="I10238">
        <v>2424239</v>
      </c>
      <c r="J10238" s="4">
        <v>882</v>
      </c>
      <c r="K10238" t="s">
        <v>31</v>
      </c>
      <c r="L10238" t="s">
        <v>32</v>
      </c>
      <c r="M10238" t="s">
        <v>33</v>
      </c>
      <c r="N10238" s="4">
        <v>31</v>
      </c>
      <c r="O10238" s="4">
        <v>24654</v>
      </c>
      <c r="P10238" t="s">
        <v>8992</v>
      </c>
      <c r="Q10238" t="s">
        <v>57</v>
      </c>
      <c r="R10238" t="s">
        <v>8985</v>
      </c>
      <c r="S10238" t="s">
        <v>9510</v>
      </c>
      <c r="T10238" t="s">
        <v>35</v>
      </c>
      <c r="U10238" t="s">
        <v>36</v>
      </c>
      <c r="V10238">
        <v>0</v>
      </c>
      <c r="W10238">
        <v>2024</v>
      </c>
      <c r="X10238" t="s">
        <v>86</v>
      </c>
      <c r="Y10238" t="s">
        <v>38</v>
      </c>
      <c r="Z10238" t="s">
        <v>422</v>
      </c>
      <c r="AA10238" t="s">
        <v>40</v>
      </c>
      <c r="AB10238" t="s">
        <v>40</v>
      </c>
    </row>
    <row r="10239" spans="1:28" x14ac:dyDescent="0.35">
      <c r="A10239" t="s">
        <v>8258</v>
      </c>
      <c r="B10239" t="s">
        <v>12653</v>
      </c>
      <c r="C10239" t="s">
        <v>8275</v>
      </c>
      <c r="D10239" s="1">
        <v>163451702</v>
      </c>
      <c r="E10239" t="s">
        <v>43</v>
      </c>
      <c r="G10239">
        <v>45387</v>
      </c>
      <c r="H10239" s="3">
        <v>828</v>
      </c>
      <c r="I10239">
        <v>2423703</v>
      </c>
      <c r="J10239" s="4">
        <v>634</v>
      </c>
      <c r="K10239" t="s">
        <v>31</v>
      </c>
      <c r="L10239" t="s">
        <v>32</v>
      </c>
      <c r="M10239" t="s">
        <v>33</v>
      </c>
      <c r="N10239" s="4">
        <v>23</v>
      </c>
      <c r="O10239" s="4">
        <v>8498</v>
      </c>
      <c r="P10239" t="s">
        <v>9004</v>
      </c>
      <c r="Q10239" t="s">
        <v>57</v>
      </c>
      <c r="R10239" t="s">
        <v>8985</v>
      </c>
      <c r="S10239" t="s">
        <v>9516</v>
      </c>
      <c r="T10239" t="s">
        <v>35</v>
      </c>
      <c r="U10239" t="s">
        <v>36</v>
      </c>
      <c r="V10239">
        <v>0</v>
      </c>
      <c r="W10239">
        <v>2024</v>
      </c>
      <c r="X10239" t="s">
        <v>86</v>
      </c>
      <c r="Y10239" t="s">
        <v>38</v>
      </c>
      <c r="Z10239" t="s">
        <v>39</v>
      </c>
      <c r="AA10239" t="s">
        <v>40</v>
      </c>
      <c r="AB10239" t="s">
        <v>40</v>
      </c>
    </row>
    <row r="10240" spans="1:28" x14ac:dyDescent="0.35">
      <c r="A10240" t="s">
        <v>8258</v>
      </c>
      <c r="B10240" t="s">
        <v>12653</v>
      </c>
      <c r="C10240" t="s">
        <v>8275</v>
      </c>
      <c r="D10240" s="1">
        <v>163451702</v>
      </c>
      <c r="E10240" t="s">
        <v>30</v>
      </c>
      <c r="G10240">
        <v>45387</v>
      </c>
      <c r="H10240" s="3">
        <v>603</v>
      </c>
      <c r="I10240">
        <v>2423542</v>
      </c>
      <c r="J10240" s="4">
        <v>1640</v>
      </c>
      <c r="K10240" t="s">
        <v>31</v>
      </c>
      <c r="L10240" t="s">
        <v>32</v>
      </c>
      <c r="M10240" t="s">
        <v>33</v>
      </c>
      <c r="N10240" s="4">
        <v>138</v>
      </c>
      <c r="O10240" s="4">
        <v>224284</v>
      </c>
      <c r="P10240" t="s">
        <v>9321</v>
      </c>
      <c r="Q10240" t="s">
        <v>8984</v>
      </c>
      <c r="R10240" t="s">
        <v>8985</v>
      </c>
      <c r="S10240" t="s">
        <v>14965</v>
      </c>
      <c r="T10240" t="s">
        <v>35</v>
      </c>
      <c r="U10240" t="s">
        <v>36</v>
      </c>
      <c r="V10240">
        <v>0</v>
      </c>
      <c r="W10240">
        <v>2024</v>
      </c>
      <c r="X10240" t="s">
        <v>86</v>
      </c>
      <c r="Y10240" t="s">
        <v>38</v>
      </c>
      <c r="Z10240" t="s">
        <v>39</v>
      </c>
      <c r="AA10240" t="s">
        <v>40</v>
      </c>
      <c r="AB10240" t="s">
        <v>40</v>
      </c>
    </row>
    <row r="10241" spans="1:28" x14ac:dyDescent="0.35">
      <c r="A10241" t="s">
        <v>8258</v>
      </c>
      <c r="B10241" t="s">
        <v>12653</v>
      </c>
      <c r="C10241" t="s">
        <v>8275</v>
      </c>
      <c r="D10241" s="1">
        <v>163451702</v>
      </c>
      <c r="E10241" t="s">
        <v>448</v>
      </c>
      <c r="G10241">
        <v>45387</v>
      </c>
      <c r="H10241" s="3">
        <v>603</v>
      </c>
      <c r="I10241">
        <v>2424317</v>
      </c>
      <c r="J10241" s="4">
        <v>1838</v>
      </c>
      <c r="K10241" t="s">
        <v>31</v>
      </c>
      <c r="L10241" t="s">
        <v>32</v>
      </c>
      <c r="M10241" t="s">
        <v>33</v>
      </c>
      <c r="N10241" s="4">
        <v>7</v>
      </c>
      <c r="O10241" s="4">
        <v>12866</v>
      </c>
      <c r="P10241" t="s">
        <v>9503</v>
      </c>
      <c r="Q10241" t="s">
        <v>9125</v>
      </c>
      <c r="R10241" t="s">
        <v>8985</v>
      </c>
      <c r="S10241" t="s">
        <v>14965</v>
      </c>
      <c r="T10241" t="s">
        <v>35</v>
      </c>
      <c r="U10241" t="s">
        <v>36</v>
      </c>
      <c r="V10241">
        <v>0</v>
      </c>
      <c r="W10241">
        <v>2024</v>
      </c>
      <c r="X10241" t="s">
        <v>86</v>
      </c>
      <c r="Y10241" t="s">
        <v>38</v>
      </c>
      <c r="Z10241" t="s">
        <v>39</v>
      </c>
      <c r="AA10241" t="s">
        <v>40</v>
      </c>
      <c r="AB10241" t="s">
        <v>40</v>
      </c>
    </row>
    <row r="10242" spans="1:28" x14ac:dyDescent="0.35">
      <c r="A10242" t="s">
        <v>8258</v>
      </c>
      <c r="B10242" t="s">
        <v>12653</v>
      </c>
      <c r="C10242" t="s">
        <v>8261</v>
      </c>
      <c r="D10242" s="1">
        <v>163451701</v>
      </c>
      <c r="E10242" t="s">
        <v>978</v>
      </c>
      <c r="G10242">
        <v>45387</v>
      </c>
      <c r="H10242" s="3">
        <v>407</v>
      </c>
      <c r="I10242">
        <v>2423513</v>
      </c>
      <c r="J10242" s="4">
        <v>729</v>
      </c>
      <c r="K10242" t="s">
        <v>31</v>
      </c>
      <c r="L10242" t="s">
        <v>32</v>
      </c>
      <c r="M10242" t="s">
        <v>83</v>
      </c>
      <c r="N10242" s="4">
        <v>196</v>
      </c>
      <c r="O10242" s="4">
        <v>142884</v>
      </c>
      <c r="P10242" t="s">
        <v>9503</v>
      </c>
      <c r="Q10242" t="s">
        <v>8984</v>
      </c>
      <c r="R10242" t="s">
        <v>8985</v>
      </c>
      <c r="S10242" t="s">
        <v>9511</v>
      </c>
      <c r="T10242" t="s">
        <v>35</v>
      </c>
      <c r="U10242" t="s">
        <v>36</v>
      </c>
      <c r="V10242">
        <v>0</v>
      </c>
      <c r="W10242">
        <v>2024</v>
      </c>
      <c r="X10242" t="s">
        <v>86</v>
      </c>
      <c r="Y10242" t="s">
        <v>38</v>
      </c>
      <c r="Z10242" t="s">
        <v>64</v>
      </c>
      <c r="AA10242" t="s">
        <v>40</v>
      </c>
      <c r="AB10242" t="s">
        <v>40</v>
      </c>
    </row>
    <row r="10243" spans="1:28" x14ac:dyDescent="0.35">
      <c r="A10243" t="s">
        <v>8258</v>
      </c>
      <c r="B10243" t="s">
        <v>12653</v>
      </c>
      <c r="C10243" t="s">
        <v>8261</v>
      </c>
      <c r="D10243" s="1">
        <v>163451701</v>
      </c>
      <c r="E10243" t="s">
        <v>43</v>
      </c>
      <c r="G10243">
        <v>45387</v>
      </c>
      <c r="H10243" s="3">
        <v>1633</v>
      </c>
      <c r="I10243">
        <v>2424661</v>
      </c>
      <c r="J10243" s="4">
        <v>1093</v>
      </c>
      <c r="K10243" t="s">
        <v>31</v>
      </c>
      <c r="L10243" t="s">
        <v>66</v>
      </c>
      <c r="M10243" t="s">
        <v>415</v>
      </c>
      <c r="N10243" s="4">
        <v>52</v>
      </c>
      <c r="O10243" s="4">
        <v>34612</v>
      </c>
      <c r="P10243" t="s">
        <v>8983</v>
      </c>
      <c r="Q10243" t="s">
        <v>8984</v>
      </c>
      <c r="R10243" t="s">
        <v>8985</v>
      </c>
      <c r="S10243" t="s">
        <v>14966</v>
      </c>
      <c r="T10243" t="s">
        <v>35</v>
      </c>
      <c r="U10243" t="s">
        <v>36</v>
      </c>
      <c r="V10243">
        <v>0</v>
      </c>
      <c r="W10243">
        <v>2024</v>
      </c>
      <c r="X10243" t="s">
        <v>86</v>
      </c>
      <c r="Y10243" t="s">
        <v>38</v>
      </c>
      <c r="Z10243" t="s">
        <v>39</v>
      </c>
      <c r="AA10243" t="s">
        <v>40</v>
      </c>
      <c r="AB10243" t="s">
        <v>40</v>
      </c>
    </row>
    <row r="10244" spans="1:28" x14ac:dyDescent="0.35">
      <c r="A10244" t="s">
        <v>8258</v>
      </c>
      <c r="B10244" t="s">
        <v>12653</v>
      </c>
      <c r="C10244" t="s">
        <v>8275</v>
      </c>
      <c r="D10244" s="1">
        <v>163451702</v>
      </c>
      <c r="E10244" t="s">
        <v>91</v>
      </c>
      <c r="G10244">
        <v>45387</v>
      </c>
      <c r="H10244" s="3">
        <v>603</v>
      </c>
      <c r="I10244">
        <v>2423993</v>
      </c>
      <c r="J10244" s="4">
        <v>1830</v>
      </c>
      <c r="K10244" t="s">
        <v>31</v>
      </c>
      <c r="L10244" t="s">
        <v>32</v>
      </c>
      <c r="M10244" t="s">
        <v>33</v>
      </c>
      <c r="N10244" s="4">
        <v>105</v>
      </c>
      <c r="O10244" s="4">
        <v>192150</v>
      </c>
      <c r="P10244" t="s">
        <v>9004</v>
      </c>
      <c r="Q10244" t="s">
        <v>8984</v>
      </c>
      <c r="R10244" t="s">
        <v>8985</v>
      </c>
      <c r="S10244" t="s">
        <v>14965</v>
      </c>
      <c r="T10244" t="s">
        <v>35</v>
      </c>
      <c r="U10244" t="s">
        <v>36</v>
      </c>
      <c r="V10244">
        <v>0</v>
      </c>
      <c r="W10244">
        <v>2024</v>
      </c>
      <c r="X10244" t="s">
        <v>86</v>
      </c>
      <c r="Y10244" t="s">
        <v>38</v>
      </c>
      <c r="Z10244" t="s">
        <v>88</v>
      </c>
      <c r="AA10244" t="s">
        <v>40</v>
      </c>
      <c r="AB10244" t="s">
        <v>40</v>
      </c>
    </row>
    <row r="10245" spans="1:28" x14ac:dyDescent="0.35">
      <c r="A10245" t="s">
        <v>8258</v>
      </c>
      <c r="B10245" t="s">
        <v>12653</v>
      </c>
      <c r="C10245" t="s">
        <v>8280</v>
      </c>
      <c r="D10245" s="1">
        <v>162211101</v>
      </c>
      <c r="E10245" t="s">
        <v>978</v>
      </c>
      <c r="G10245">
        <v>45387</v>
      </c>
      <c r="H10245" s="3">
        <v>415</v>
      </c>
      <c r="I10245">
        <v>2423386</v>
      </c>
      <c r="J10245" s="4">
        <v>2085</v>
      </c>
      <c r="K10245" t="s">
        <v>31</v>
      </c>
      <c r="L10245" t="s">
        <v>32</v>
      </c>
      <c r="M10245" t="s">
        <v>33</v>
      </c>
      <c r="N10245" s="4">
        <v>147</v>
      </c>
      <c r="O10245" s="4">
        <v>158539</v>
      </c>
      <c r="P10245" t="s">
        <v>9013</v>
      </c>
      <c r="Q10245" t="s">
        <v>8984</v>
      </c>
      <c r="R10245" t="s">
        <v>8985</v>
      </c>
      <c r="S10245" t="s">
        <v>14967</v>
      </c>
      <c r="T10245" t="s">
        <v>35</v>
      </c>
      <c r="U10245" t="s">
        <v>36</v>
      </c>
      <c r="V10245">
        <v>0</v>
      </c>
      <c r="W10245">
        <v>2024</v>
      </c>
      <c r="X10245" t="s">
        <v>86</v>
      </c>
      <c r="Y10245" t="s">
        <v>38</v>
      </c>
      <c r="Z10245" t="s">
        <v>51</v>
      </c>
      <c r="AA10245" t="s">
        <v>40</v>
      </c>
      <c r="AB10245" t="s">
        <v>40</v>
      </c>
    </row>
    <row r="10246" spans="1:28" x14ac:dyDescent="0.35">
      <c r="A10246" t="s">
        <v>8258</v>
      </c>
      <c r="B10246" t="s">
        <v>12653</v>
      </c>
      <c r="C10246" t="s">
        <v>8280</v>
      </c>
      <c r="D10246" s="1">
        <v>162211101</v>
      </c>
      <c r="E10246" t="s">
        <v>43</v>
      </c>
      <c r="G10246">
        <v>45395</v>
      </c>
      <c r="H10246" s="3">
        <v>1506</v>
      </c>
      <c r="I10246">
        <v>2430774</v>
      </c>
      <c r="J10246" s="4">
        <v>564</v>
      </c>
      <c r="K10246" t="s">
        <v>31</v>
      </c>
      <c r="L10246" t="s">
        <v>32</v>
      </c>
      <c r="M10246" t="s">
        <v>33</v>
      </c>
      <c r="N10246" s="4">
        <v>1</v>
      </c>
      <c r="O10246" s="4">
        <v>564</v>
      </c>
      <c r="P10246" t="s">
        <v>8992</v>
      </c>
      <c r="Q10246" t="s">
        <v>57</v>
      </c>
      <c r="R10246" t="s">
        <v>8985</v>
      </c>
      <c r="S10246" t="s">
        <v>14968</v>
      </c>
      <c r="T10246" t="s">
        <v>35</v>
      </c>
      <c r="U10246" t="s">
        <v>36</v>
      </c>
      <c r="V10246">
        <v>0</v>
      </c>
      <c r="W10246">
        <v>2024</v>
      </c>
      <c r="X10246" t="s">
        <v>86</v>
      </c>
      <c r="Y10246" t="s">
        <v>38</v>
      </c>
      <c r="Z10246" t="s">
        <v>64</v>
      </c>
      <c r="AA10246" t="s">
        <v>40</v>
      </c>
      <c r="AB10246" t="s">
        <v>40</v>
      </c>
    </row>
    <row r="10247" spans="1:28" x14ac:dyDescent="0.35">
      <c r="A10247" t="s">
        <v>8258</v>
      </c>
      <c r="B10247" t="s">
        <v>12654</v>
      </c>
      <c r="C10247" t="s">
        <v>8266</v>
      </c>
      <c r="D10247" s="1">
        <v>163201102</v>
      </c>
      <c r="E10247" t="s">
        <v>30</v>
      </c>
      <c r="G10247">
        <v>45408</v>
      </c>
      <c r="H10247" s="3">
        <v>1906</v>
      </c>
      <c r="I10247">
        <v>2440183</v>
      </c>
      <c r="J10247" s="4">
        <v>712</v>
      </c>
      <c r="K10247" t="s">
        <v>31</v>
      </c>
      <c r="L10247" t="s">
        <v>66</v>
      </c>
      <c r="M10247" t="s">
        <v>415</v>
      </c>
      <c r="N10247" s="4">
        <v>203</v>
      </c>
      <c r="O10247" s="4">
        <v>93576</v>
      </c>
      <c r="P10247" t="s">
        <v>13111</v>
      </c>
      <c r="Q10247" t="s">
        <v>8984</v>
      </c>
      <c r="R10247" t="s">
        <v>8985</v>
      </c>
      <c r="S10247" t="s">
        <v>14969</v>
      </c>
      <c r="T10247" t="s">
        <v>35</v>
      </c>
      <c r="U10247" t="s">
        <v>36</v>
      </c>
      <c r="V10247">
        <v>0</v>
      </c>
      <c r="W10247">
        <v>2024</v>
      </c>
      <c r="X10247" t="s">
        <v>86</v>
      </c>
      <c r="Y10247" t="s">
        <v>38</v>
      </c>
      <c r="Z10247" t="s">
        <v>172</v>
      </c>
      <c r="AA10247" t="s">
        <v>40</v>
      </c>
      <c r="AB10247" t="s">
        <v>40</v>
      </c>
    </row>
    <row r="10248" spans="1:28" x14ac:dyDescent="0.35">
      <c r="A10248" t="s">
        <v>8258</v>
      </c>
      <c r="B10248" t="s">
        <v>12654</v>
      </c>
      <c r="C10248" t="s">
        <v>8266</v>
      </c>
      <c r="D10248" s="1">
        <v>163201102</v>
      </c>
      <c r="E10248" t="s">
        <v>43</v>
      </c>
      <c r="G10248">
        <v>45387</v>
      </c>
      <c r="H10248" s="3">
        <v>553</v>
      </c>
      <c r="I10248">
        <v>2423530</v>
      </c>
      <c r="J10248" s="4">
        <v>453</v>
      </c>
      <c r="K10248" t="s">
        <v>31</v>
      </c>
      <c r="L10248" t="s">
        <v>66</v>
      </c>
      <c r="M10248" t="s">
        <v>415</v>
      </c>
      <c r="N10248" s="4">
        <v>17</v>
      </c>
      <c r="O10248" s="4">
        <v>7701</v>
      </c>
      <c r="P10248" t="s">
        <v>9124</v>
      </c>
      <c r="Q10248" t="s">
        <v>122</v>
      </c>
      <c r="R10248" t="s">
        <v>8985</v>
      </c>
      <c r="S10248" t="s">
        <v>9513</v>
      </c>
      <c r="T10248" t="s">
        <v>35</v>
      </c>
      <c r="U10248" t="s">
        <v>36</v>
      </c>
      <c r="V10248">
        <v>0</v>
      </c>
      <c r="W10248">
        <v>2024</v>
      </c>
      <c r="X10248" t="s">
        <v>86</v>
      </c>
      <c r="Y10248" t="s">
        <v>38</v>
      </c>
      <c r="Z10248" t="s">
        <v>39</v>
      </c>
      <c r="AA10248" t="s">
        <v>40</v>
      </c>
      <c r="AB10248" t="s">
        <v>38</v>
      </c>
    </row>
    <row r="10249" spans="1:28" x14ac:dyDescent="0.35">
      <c r="A10249" t="s">
        <v>8258</v>
      </c>
      <c r="B10249" t="s">
        <v>12654</v>
      </c>
      <c r="C10249" t="s">
        <v>8332</v>
      </c>
      <c r="D10249" s="1">
        <v>163692102</v>
      </c>
      <c r="E10249" t="s">
        <v>30</v>
      </c>
      <c r="G10249">
        <v>45394</v>
      </c>
      <c r="H10249" s="3">
        <v>1501</v>
      </c>
      <c r="I10249">
        <v>2429657</v>
      </c>
      <c r="J10249" s="4">
        <v>1463</v>
      </c>
      <c r="K10249" t="s">
        <v>31</v>
      </c>
      <c r="L10249" t="s">
        <v>66</v>
      </c>
      <c r="M10249" t="s">
        <v>415</v>
      </c>
      <c r="N10249" s="4">
        <v>4459</v>
      </c>
      <c r="O10249" s="4">
        <v>6667998</v>
      </c>
      <c r="P10249" t="s">
        <v>8983</v>
      </c>
      <c r="Q10249" t="s">
        <v>8984</v>
      </c>
      <c r="R10249" t="s">
        <v>8985</v>
      </c>
      <c r="S10249" t="s">
        <v>14970</v>
      </c>
      <c r="T10249" t="s">
        <v>35</v>
      </c>
      <c r="U10249" t="s">
        <v>36</v>
      </c>
      <c r="V10249">
        <v>46228507</v>
      </c>
      <c r="W10249">
        <v>2024</v>
      </c>
      <c r="X10249" t="s">
        <v>86</v>
      </c>
      <c r="Y10249" t="s">
        <v>38</v>
      </c>
      <c r="Z10249" t="s">
        <v>39</v>
      </c>
      <c r="AA10249" t="s">
        <v>40</v>
      </c>
      <c r="AB10249" t="s">
        <v>40</v>
      </c>
    </row>
    <row r="10250" spans="1:28" x14ac:dyDescent="0.35">
      <c r="A10250" t="s">
        <v>8258</v>
      </c>
      <c r="B10250" t="s">
        <v>12653</v>
      </c>
      <c r="C10250" t="s">
        <v>8266</v>
      </c>
      <c r="D10250" s="1">
        <v>163201102</v>
      </c>
      <c r="E10250" t="s">
        <v>43</v>
      </c>
      <c r="G10250">
        <v>45387</v>
      </c>
      <c r="H10250" s="3">
        <v>437</v>
      </c>
      <c r="I10250">
        <v>2423450</v>
      </c>
      <c r="J10250" s="4">
        <v>760</v>
      </c>
      <c r="K10250" t="s">
        <v>31</v>
      </c>
      <c r="L10250" t="s">
        <v>32</v>
      </c>
      <c r="M10250" t="s">
        <v>33</v>
      </c>
      <c r="N10250" s="4">
        <v>72</v>
      </c>
      <c r="O10250" s="4">
        <v>54720</v>
      </c>
      <c r="P10250" t="s">
        <v>9124</v>
      </c>
      <c r="Q10250" t="s">
        <v>57</v>
      </c>
      <c r="R10250" t="s">
        <v>8985</v>
      </c>
      <c r="S10250" t="s">
        <v>9512</v>
      </c>
      <c r="T10250" t="s">
        <v>35</v>
      </c>
      <c r="U10250" t="s">
        <v>36</v>
      </c>
      <c r="V10250">
        <v>0</v>
      </c>
      <c r="W10250">
        <v>2024</v>
      </c>
      <c r="X10250" t="s">
        <v>86</v>
      </c>
      <c r="Y10250" t="s">
        <v>38</v>
      </c>
      <c r="Z10250" t="s">
        <v>51</v>
      </c>
      <c r="AA10250" t="s">
        <v>40</v>
      </c>
      <c r="AB10250" t="s">
        <v>40</v>
      </c>
    </row>
    <row r="10251" spans="1:28" x14ac:dyDescent="0.35">
      <c r="A10251" t="s">
        <v>8258</v>
      </c>
      <c r="B10251" t="s">
        <v>12653</v>
      </c>
      <c r="C10251" t="s">
        <v>8259</v>
      </c>
      <c r="D10251" s="1">
        <v>163751102</v>
      </c>
      <c r="E10251" t="s">
        <v>43</v>
      </c>
      <c r="G10251">
        <v>45387</v>
      </c>
      <c r="H10251" s="3">
        <v>659</v>
      </c>
      <c r="I10251">
        <v>2423756</v>
      </c>
      <c r="J10251" s="4">
        <v>748</v>
      </c>
      <c r="K10251" t="s">
        <v>31</v>
      </c>
      <c r="L10251" t="s">
        <v>32</v>
      </c>
      <c r="M10251" t="s">
        <v>33</v>
      </c>
      <c r="N10251" s="4">
        <v>281</v>
      </c>
      <c r="O10251" s="4">
        <v>40898</v>
      </c>
      <c r="P10251" t="s">
        <v>9503</v>
      </c>
      <c r="Q10251" t="s">
        <v>8984</v>
      </c>
      <c r="R10251" t="s">
        <v>8985</v>
      </c>
      <c r="S10251" t="s">
        <v>9514</v>
      </c>
      <c r="T10251" t="s">
        <v>35</v>
      </c>
      <c r="U10251" t="s">
        <v>36</v>
      </c>
      <c r="V10251">
        <v>0</v>
      </c>
      <c r="W10251">
        <v>2024</v>
      </c>
      <c r="X10251" t="s">
        <v>86</v>
      </c>
      <c r="Y10251" t="s">
        <v>38</v>
      </c>
      <c r="Z10251" t="s">
        <v>39</v>
      </c>
      <c r="AA10251" t="s">
        <v>40</v>
      </c>
      <c r="AB10251" t="s">
        <v>40</v>
      </c>
    </row>
    <row r="10252" spans="1:28" x14ac:dyDescent="0.35">
      <c r="A10252" t="s">
        <v>8579</v>
      </c>
      <c r="B10252" t="s">
        <v>12654</v>
      </c>
      <c r="C10252" t="s">
        <v>8582</v>
      </c>
      <c r="D10252" s="1">
        <v>254432102</v>
      </c>
      <c r="E10252" t="s">
        <v>43</v>
      </c>
      <c r="G10252">
        <v>45386</v>
      </c>
      <c r="H10252" s="3">
        <v>2034</v>
      </c>
      <c r="I10252">
        <v>2423185</v>
      </c>
      <c r="J10252" s="4">
        <v>1005</v>
      </c>
      <c r="K10252" t="s">
        <v>31</v>
      </c>
      <c r="L10252" t="s">
        <v>32</v>
      </c>
      <c r="M10252" t="s">
        <v>33</v>
      </c>
      <c r="N10252" s="4">
        <v>44</v>
      </c>
      <c r="O10252" s="4">
        <v>44220</v>
      </c>
      <c r="P10252" t="s">
        <v>9124</v>
      </c>
      <c r="Q10252" t="s">
        <v>8984</v>
      </c>
      <c r="R10252" t="s">
        <v>8985</v>
      </c>
      <c r="S10252" t="s">
        <v>14971</v>
      </c>
      <c r="T10252" t="s">
        <v>35</v>
      </c>
      <c r="U10252" t="s">
        <v>36</v>
      </c>
      <c r="V10252">
        <v>0</v>
      </c>
      <c r="W10252">
        <v>2024</v>
      </c>
      <c r="X10252" t="s">
        <v>86</v>
      </c>
      <c r="Y10252" t="s">
        <v>38</v>
      </c>
      <c r="Z10252" t="s">
        <v>64</v>
      </c>
      <c r="AA10252" t="s">
        <v>40</v>
      </c>
      <c r="AB10252" t="s">
        <v>40</v>
      </c>
    </row>
    <row r="10253" spans="1:28" x14ac:dyDescent="0.35">
      <c r="A10253" t="s">
        <v>8579</v>
      </c>
      <c r="B10253" t="s">
        <v>12653</v>
      </c>
      <c r="C10253" t="s">
        <v>8624</v>
      </c>
      <c r="D10253" s="1">
        <v>252192105</v>
      </c>
      <c r="E10253" t="s">
        <v>43</v>
      </c>
      <c r="G10253">
        <v>45387</v>
      </c>
      <c r="H10253" s="3">
        <v>912</v>
      </c>
      <c r="I10253">
        <v>2423866</v>
      </c>
      <c r="J10253" s="4">
        <v>895</v>
      </c>
      <c r="K10253" t="s">
        <v>31</v>
      </c>
      <c r="L10253" t="s">
        <v>32</v>
      </c>
      <c r="M10253" t="s">
        <v>33</v>
      </c>
      <c r="N10253" s="4">
        <v>89</v>
      </c>
      <c r="O10253" s="4">
        <v>27495</v>
      </c>
      <c r="P10253" t="s">
        <v>13097</v>
      </c>
      <c r="Q10253" t="s">
        <v>9125</v>
      </c>
      <c r="R10253" t="s">
        <v>8985</v>
      </c>
      <c r="S10253" t="s">
        <v>14972</v>
      </c>
      <c r="T10253" t="s">
        <v>35</v>
      </c>
      <c r="U10253" t="s">
        <v>36</v>
      </c>
      <c r="V10253">
        <v>0</v>
      </c>
      <c r="W10253">
        <v>2024</v>
      </c>
      <c r="X10253" t="s">
        <v>86</v>
      </c>
      <c r="Y10253" t="s">
        <v>38</v>
      </c>
      <c r="Z10253" t="s">
        <v>39</v>
      </c>
      <c r="AA10253" t="s">
        <v>40</v>
      </c>
      <c r="AB10253" t="s">
        <v>40</v>
      </c>
    </row>
    <row r="10254" spans="1:28" x14ac:dyDescent="0.35">
      <c r="A10254" t="s">
        <v>8579</v>
      </c>
      <c r="B10254" t="s">
        <v>12653</v>
      </c>
      <c r="C10254" t="s">
        <v>8587</v>
      </c>
      <c r="D10254" s="1">
        <v>163351703</v>
      </c>
      <c r="E10254" t="s">
        <v>30</v>
      </c>
      <c r="G10254">
        <v>45387</v>
      </c>
      <c r="H10254" s="3">
        <v>623</v>
      </c>
      <c r="I10254">
        <v>2423551</v>
      </c>
      <c r="J10254" s="4">
        <v>650</v>
      </c>
      <c r="K10254" t="s">
        <v>31</v>
      </c>
      <c r="L10254" t="s">
        <v>32</v>
      </c>
      <c r="M10254" t="s">
        <v>33</v>
      </c>
      <c r="N10254" s="4">
        <v>2568</v>
      </c>
      <c r="O10254" s="4">
        <v>389797</v>
      </c>
      <c r="P10254" t="s">
        <v>9124</v>
      </c>
      <c r="Q10254" t="s">
        <v>8984</v>
      </c>
      <c r="R10254" t="s">
        <v>8985</v>
      </c>
      <c r="S10254" t="s">
        <v>14973</v>
      </c>
      <c r="T10254" t="s">
        <v>35</v>
      </c>
      <c r="U10254" t="s">
        <v>36</v>
      </c>
      <c r="V10254">
        <v>0</v>
      </c>
      <c r="W10254">
        <v>2024</v>
      </c>
      <c r="X10254" t="s">
        <v>86</v>
      </c>
      <c r="Y10254" t="s">
        <v>38</v>
      </c>
      <c r="Z10254" t="s">
        <v>64</v>
      </c>
      <c r="AA10254" t="s">
        <v>40</v>
      </c>
      <c r="AB10254" t="s">
        <v>40</v>
      </c>
    </row>
    <row r="10255" spans="1:28" x14ac:dyDescent="0.35">
      <c r="A10255" t="s">
        <v>8579</v>
      </c>
      <c r="B10255" t="s">
        <v>12653</v>
      </c>
      <c r="C10255" t="s">
        <v>8595</v>
      </c>
      <c r="D10255" s="1">
        <v>163761703</v>
      </c>
      <c r="E10255" t="s">
        <v>43</v>
      </c>
      <c r="G10255">
        <v>45387</v>
      </c>
      <c r="H10255" s="3">
        <v>519</v>
      </c>
      <c r="I10255">
        <v>2423645</v>
      </c>
      <c r="J10255" s="4">
        <v>2130</v>
      </c>
      <c r="K10255" t="s">
        <v>31</v>
      </c>
      <c r="L10255" t="s">
        <v>32</v>
      </c>
      <c r="M10255" t="s">
        <v>83</v>
      </c>
      <c r="N10255" s="4">
        <v>16</v>
      </c>
      <c r="O10255" s="4">
        <v>34080</v>
      </c>
      <c r="P10255" t="s">
        <v>9124</v>
      </c>
      <c r="Q10255" t="s">
        <v>8984</v>
      </c>
      <c r="R10255" t="s">
        <v>8985</v>
      </c>
      <c r="S10255" t="s">
        <v>14974</v>
      </c>
      <c r="T10255" t="s">
        <v>35</v>
      </c>
      <c r="U10255" t="s">
        <v>36</v>
      </c>
      <c r="V10255">
        <v>0</v>
      </c>
      <c r="W10255">
        <v>2024</v>
      </c>
      <c r="X10255" t="s">
        <v>86</v>
      </c>
      <c r="Y10255" t="s">
        <v>38</v>
      </c>
      <c r="Z10255" t="s">
        <v>39</v>
      </c>
      <c r="AA10255" t="s">
        <v>40</v>
      </c>
      <c r="AB10255" t="s">
        <v>40</v>
      </c>
    </row>
    <row r="10256" spans="1:28" x14ac:dyDescent="0.35">
      <c r="A10256" t="s">
        <v>8579</v>
      </c>
      <c r="B10256" t="s">
        <v>12653</v>
      </c>
      <c r="C10256" t="s">
        <v>8641</v>
      </c>
      <c r="D10256" s="1">
        <v>163240401</v>
      </c>
      <c r="E10256" t="s">
        <v>505</v>
      </c>
      <c r="G10256">
        <v>45388</v>
      </c>
      <c r="H10256" s="3">
        <v>519</v>
      </c>
      <c r="I10256">
        <v>2425331</v>
      </c>
      <c r="J10256" s="4">
        <v>814</v>
      </c>
      <c r="K10256" t="s">
        <v>31</v>
      </c>
      <c r="L10256" t="s">
        <v>32</v>
      </c>
      <c r="M10256" t="s">
        <v>33</v>
      </c>
      <c r="N10256" s="4">
        <v>2</v>
      </c>
      <c r="O10256" s="4">
        <v>1628</v>
      </c>
      <c r="P10256" t="s">
        <v>8987</v>
      </c>
      <c r="Q10256" t="s">
        <v>8984</v>
      </c>
      <c r="R10256" t="s">
        <v>8985</v>
      </c>
      <c r="S10256" t="s">
        <v>9553</v>
      </c>
      <c r="T10256" t="s">
        <v>35</v>
      </c>
      <c r="U10256" t="s">
        <v>36</v>
      </c>
      <c r="V10256">
        <v>0</v>
      </c>
      <c r="W10256">
        <v>2024</v>
      </c>
      <c r="X10256" t="s">
        <v>86</v>
      </c>
      <c r="Y10256" t="s">
        <v>38</v>
      </c>
      <c r="Z10256" t="s">
        <v>45</v>
      </c>
      <c r="AA10256" t="s">
        <v>40</v>
      </c>
      <c r="AB10256" t="s">
        <v>38</v>
      </c>
    </row>
    <row r="10257" spans="1:28" x14ac:dyDescent="0.35">
      <c r="A10257" t="s">
        <v>8579</v>
      </c>
      <c r="B10257" t="s">
        <v>12653</v>
      </c>
      <c r="C10257" t="s">
        <v>8639</v>
      </c>
      <c r="D10257" s="1">
        <v>163761704</v>
      </c>
      <c r="E10257" t="s">
        <v>43</v>
      </c>
      <c r="G10257">
        <v>45387</v>
      </c>
      <c r="H10257" s="3">
        <v>504</v>
      </c>
      <c r="I10257">
        <v>2423471</v>
      </c>
      <c r="J10257" s="4">
        <v>865</v>
      </c>
      <c r="K10257" t="s">
        <v>31</v>
      </c>
      <c r="L10257" t="s">
        <v>32</v>
      </c>
      <c r="M10257" t="s">
        <v>83</v>
      </c>
      <c r="N10257" s="4">
        <v>30</v>
      </c>
      <c r="O10257" s="4">
        <v>19454</v>
      </c>
      <c r="P10257" t="s">
        <v>9013</v>
      </c>
      <c r="Q10257" t="s">
        <v>8984</v>
      </c>
      <c r="R10257" t="s">
        <v>8985</v>
      </c>
      <c r="S10257" t="s">
        <v>9550</v>
      </c>
      <c r="T10257" t="s">
        <v>35</v>
      </c>
      <c r="U10257" t="s">
        <v>36</v>
      </c>
      <c r="V10257">
        <v>0</v>
      </c>
      <c r="W10257">
        <v>2024</v>
      </c>
      <c r="X10257" t="s">
        <v>86</v>
      </c>
      <c r="Y10257" t="s">
        <v>38</v>
      </c>
      <c r="Z10257" t="s">
        <v>39</v>
      </c>
      <c r="AA10257" t="s">
        <v>40</v>
      </c>
      <c r="AB10257" t="s">
        <v>40</v>
      </c>
    </row>
    <row r="10258" spans="1:28" x14ac:dyDescent="0.35">
      <c r="A10258" t="s">
        <v>8579</v>
      </c>
      <c r="B10258" t="s">
        <v>12653</v>
      </c>
      <c r="C10258" t="s">
        <v>8595</v>
      </c>
      <c r="D10258" s="1">
        <v>163761703</v>
      </c>
      <c r="E10258" t="s">
        <v>43</v>
      </c>
      <c r="G10258">
        <v>45388</v>
      </c>
      <c r="H10258" s="3">
        <v>635</v>
      </c>
      <c r="I10258">
        <v>2425353</v>
      </c>
      <c r="J10258" s="4">
        <v>819</v>
      </c>
      <c r="K10258" t="s">
        <v>31</v>
      </c>
      <c r="L10258" t="s">
        <v>32</v>
      </c>
      <c r="M10258" t="s">
        <v>33</v>
      </c>
      <c r="N10258" s="4">
        <v>30</v>
      </c>
      <c r="O10258" s="4">
        <v>4003</v>
      </c>
      <c r="P10258" t="s">
        <v>8983</v>
      </c>
      <c r="Q10258" t="s">
        <v>8984</v>
      </c>
      <c r="R10258" t="s">
        <v>8985</v>
      </c>
      <c r="S10258" t="s">
        <v>9554</v>
      </c>
      <c r="T10258" t="s">
        <v>35</v>
      </c>
      <c r="U10258" t="s">
        <v>36</v>
      </c>
      <c r="V10258">
        <v>0</v>
      </c>
      <c r="W10258">
        <v>2024</v>
      </c>
      <c r="X10258" t="s">
        <v>86</v>
      </c>
      <c r="Y10258" t="s">
        <v>38</v>
      </c>
      <c r="Z10258" t="s">
        <v>39</v>
      </c>
      <c r="AA10258" t="s">
        <v>40</v>
      </c>
      <c r="AB10258" t="s">
        <v>40</v>
      </c>
    </row>
    <row r="10259" spans="1:28" x14ac:dyDescent="0.35">
      <c r="A10259" t="s">
        <v>8579</v>
      </c>
      <c r="B10259" t="s">
        <v>12653</v>
      </c>
      <c r="C10259" t="s">
        <v>8595</v>
      </c>
      <c r="D10259" s="1">
        <v>163761703</v>
      </c>
      <c r="E10259" t="s">
        <v>30</v>
      </c>
      <c r="G10259">
        <v>45387</v>
      </c>
      <c r="H10259" s="3">
        <v>513</v>
      </c>
      <c r="I10259">
        <v>2423485</v>
      </c>
      <c r="J10259" s="4">
        <v>1870</v>
      </c>
      <c r="K10259" t="s">
        <v>31</v>
      </c>
      <c r="L10259" t="s">
        <v>32</v>
      </c>
      <c r="M10259" t="s">
        <v>33</v>
      </c>
      <c r="N10259" s="4">
        <v>389</v>
      </c>
      <c r="O10259" s="4">
        <v>646356</v>
      </c>
      <c r="P10259" t="s">
        <v>9321</v>
      </c>
      <c r="Q10259" t="s">
        <v>8984</v>
      </c>
      <c r="R10259" t="s">
        <v>8985</v>
      </c>
      <c r="S10259" t="s">
        <v>14975</v>
      </c>
      <c r="T10259" t="s">
        <v>35</v>
      </c>
      <c r="U10259" t="s">
        <v>36</v>
      </c>
      <c r="V10259">
        <v>0</v>
      </c>
      <c r="W10259">
        <v>2024</v>
      </c>
      <c r="X10259" t="s">
        <v>86</v>
      </c>
      <c r="Y10259" t="s">
        <v>38</v>
      </c>
      <c r="Z10259" t="s">
        <v>51</v>
      </c>
      <c r="AA10259" t="s">
        <v>40</v>
      </c>
      <c r="AB10259" t="s">
        <v>40</v>
      </c>
    </row>
    <row r="10260" spans="1:28" x14ac:dyDescent="0.35">
      <c r="A10260" t="s">
        <v>8579</v>
      </c>
      <c r="B10260" t="s">
        <v>12653</v>
      </c>
      <c r="C10260" t="s">
        <v>8627</v>
      </c>
      <c r="D10260" s="1">
        <v>163351704</v>
      </c>
      <c r="E10260" t="s">
        <v>30</v>
      </c>
      <c r="G10260">
        <v>45387</v>
      </c>
      <c r="H10260" s="3">
        <v>459</v>
      </c>
      <c r="I10260">
        <v>2423415</v>
      </c>
      <c r="J10260" s="4">
        <v>1920</v>
      </c>
      <c r="K10260" t="s">
        <v>31</v>
      </c>
      <c r="L10260" t="s">
        <v>32</v>
      </c>
      <c r="M10260" t="s">
        <v>33</v>
      </c>
      <c r="N10260" s="4">
        <v>1140</v>
      </c>
      <c r="O10260" s="4">
        <v>961052</v>
      </c>
      <c r="P10260" t="s">
        <v>9321</v>
      </c>
      <c r="Q10260" t="s">
        <v>8984</v>
      </c>
      <c r="R10260" t="s">
        <v>8985</v>
      </c>
      <c r="S10260" t="s">
        <v>9547</v>
      </c>
      <c r="T10260" t="s">
        <v>35</v>
      </c>
      <c r="U10260" t="s">
        <v>36</v>
      </c>
      <c r="V10260">
        <v>0</v>
      </c>
      <c r="W10260">
        <v>2024</v>
      </c>
      <c r="X10260" t="s">
        <v>86</v>
      </c>
      <c r="Y10260" t="s">
        <v>38</v>
      </c>
      <c r="Z10260" t="s">
        <v>64</v>
      </c>
      <c r="AA10260" t="s">
        <v>40</v>
      </c>
      <c r="AB10260" t="s">
        <v>40</v>
      </c>
    </row>
    <row r="10261" spans="1:28" x14ac:dyDescent="0.35">
      <c r="A10261" t="s">
        <v>8579</v>
      </c>
      <c r="B10261" t="s">
        <v>12653</v>
      </c>
      <c r="C10261" t="s">
        <v>8595</v>
      </c>
      <c r="D10261" s="1">
        <v>163761703</v>
      </c>
      <c r="E10261" t="s">
        <v>43</v>
      </c>
      <c r="G10261">
        <v>45390</v>
      </c>
      <c r="H10261" s="3">
        <v>1247</v>
      </c>
      <c r="I10261">
        <v>2426323</v>
      </c>
      <c r="J10261" s="4">
        <v>138</v>
      </c>
      <c r="K10261" t="s">
        <v>31</v>
      </c>
      <c r="L10261" t="s">
        <v>66</v>
      </c>
      <c r="M10261" t="s">
        <v>415</v>
      </c>
      <c r="N10261" s="4">
        <v>7</v>
      </c>
      <c r="O10261" s="4">
        <v>966</v>
      </c>
      <c r="P10261" t="s">
        <v>8987</v>
      </c>
      <c r="Q10261" t="s">
        <v>8984</v>
      </c>
      <c r="R10261" t="s">
        <v>8985</v>
      </c>
      <c r="S10261" t="s">
        <v>9555</v>
      </c>
      <c r="T10261" t="s">
        <v>35</v>
      </c>
      <c r="U10261" t="s">
        <v>36</v>
      </c>
      <c r="V10261">
        <v>31690017</v>
      </c>
      <c r="W10261">
        <v>2024</v>
      </c>
      <c r="X10261" t="s">
        <v>86</v>
      </c>
      <c r="Y10261" t="s">
        <v>38</v>
      </c>
      <c r="Z10261" t="s">
        <v>64</v>
      </c>
      <c r="AA10261" t="s">
        <v>40</v>
      </c>
      <c r="AB10261" t="s">
        <v>40</v>
      </c>
    </row>
    <row r="10262" spans="1:28" x14ac:dyDescent="0.35">
      <c r="A10262" t="s">
        <v>8579</v>
      </c>
      <c r="B10262" t="s">
        <v>12653</v>
      </c>
      <c r="C10262" t="s">
        <v>8595</v>
      </c>
      <c r="D10262" s="1">
        <v>163761703</v>
      </c>
      <c r="E10262" t="s">
        <v>43</v>
      </c>
      <c r="G10262">
        <v>45387</v>
      </c>
      <c r="H10262" s="3">
        <v>536</v>
      </c>
      <c r="I10262">
        <v>2424892</v>
      </c>
      <c r="J10262" s="4">
        <v>2223</v>
      </c>
      <c r="K10262" t="s">
        <v>31</v>
      </c>
      <c r="L10262" t="s">
        <v>32</v>
      </c>
      <c r="M10262" t="s">
        <v>33</v>
      </c>
      <c r="N10262" s="4">
        <v>3</v>
      </c>
      <c r="O10262" s="4">
        <v>6669</v>
      </c>
      <c r="P10262" t="s">
        <v>9004</v>
      </c>
      <c r="Q10262" t="s">
        <v>57</v>
      </c>
      <c r="R10262" t="s">
        <v>8985</v>
      </c>
      <c r="S10262" t="s">
        <v>14975</v>
      </c>
      <c r="T10262" t="s">
        <v>35</v>
      </c>
      <c r="U10262" t="s">
        <v>36</v>
      </c>
      <c r="V10262">
        <v>0</v>
      </c>
      <c r="W10262">
        <v>2024</v>
      </c>
      <c r="X10262" t="s">
        <v>86</v>
      </c>
      <c r="Y10262" t="s">
        <v>38</v>
      </c>
      <c r="Z10262" t="s">
        <v>39</v>
      </c>
      <c r="AA10262" t="s">
        <v>40</v>
      </c>
      <c r="AB10262" t="s">
        <v>40</v>
      </c>
    </row>
    <row r="10263" spans="1:28" x14ac:dyDescent="0.35">
      <c r="A10263" t="s">
        <v>8579</v>
      </c>
      <c r="B10263" t="s">
        <v>12653</v>
      </c>
      <c r="C10263" t="s">
        <v>8595</v>
      </c>
      <c r="D10263" s="1">
        <v>163761703</v>
      </c>
      <c r="E10263" t="s">
        <v>91</v>
      </c>
      <c r="G10263">
        <v>45387</v>
      </c>
      <c r="H10263" s="3">
        <v>537</v>
      </c>
      <c r="I10263">
        <v>2425232</v>
      </c>
      <c r="J10263" s="4">
        <v>2062</v>
      </c>
      <c r="K10263" t="s">
        <v>31</v>
      </c>
      <c r="L10263" t="s">
        <v>32</v>
      </c>
      <c r="M10263" t="s">
        <v>83</v>
      </c>
      <c r="N10263" s="4">
        <v>14</v>
      </c>
      <c r="O10263" s="4">
        <v>28205</v>
      </c>
      <c r="P10263" t="s">
        <v>9004</v>
      </c>
      <c r="Q10263" t="s">
        <v>8984</v>
      </c>
      <c r="R10263" t="s">
        <v>8985</v>
      </c>
      <c r="S10263" t="s">
        <v>14975</v>
      </c>
      <c r="T10263" t="s">
        <v>35</v>
      </c>
      <c r="U10263" t="s">
        <v>36</v>
      </c>
      <c r="V10263">
        <v>0</v>
      </c>
      <c r="W10263">
        <v>2024</v>
      </c>
      <c r="X10263" t="s">
        <v>86</v>
      </c>
      <c r="Y10263" t="s">
        <v>38</v>
      </c>
      <c r="Z10263" t="s">
        <v>88</v>
      </c>
      <c r="AA10263" t="s">
        <v>40</v>
      </c>
      <c r="AB10263" t="s">
        <v>40</v>
      </c>
    </row>
    <row r="10264" spans="1:28" x14ac:dyDescent="0.35">
      <c r="A10264" t="s">
        <v>8579</v>
      </c>
      <c r="B10264" t="s">
        <v>12653</v>
      </c>
      <c r="C10264" t="s">
        <v>8627</v>
      </c>
      <c r="D10264" s="1">
        <v>163351704</v>
      </c>
      <c r="E10264" t="s">
        <v>448</v>
      </c>
      <c r="G10264">
        <v>45387</v>
      </c>
      <c r="H10264" s="3">
        <v>459</v>
      </c>
      <c r="I10264">
        <v>2424154</v>
      </c>
      <c r="J10264" s="4">
        <v>946</v>
      </c>
      <c r="K10264" t="s">
        <v>31</v>
      </c>
      <c r="L10264" t="s">
        <v>32</v>
      </c>
      <c r="M10264" t="s">
        <v>33</v>
      </c>
      <c r="N10264" s="4">
        <v>6</v>
      </c>
      <c r="O10264" s="4">
        <v>5676</v>
      </c>
      <c r="P10264" t="s">
        <v>9124</v>
      </c>
      <c r="Q10264" t="s">
        <v>8984</v>
      </c>
      <c r="R10264" t="s">
        <v>8985</v>
      </c>
      <c r="S10264" t="s">
        <v>9549</v>
      </c>
      <c r="T10264" t="s">
        <v>35</v>
      </c>
      <c r="U10264" t="s">
        <v>36</v>
      </c>
      <c r="V10264">
        <v>0</v>
      </c>
      <c r="W10264">
        <v>2024</v>
      </c>
      <c r="X10264" t="s">
        <v>86</v>
      </c>
      <c r="Y10264" t="s">
        <v>38</v>
      </c>
      <c r="Z10264" t="s">
        <v>39</v>
      </c>
      <c r="AA10264" t="s">
        <v>40</v>
      </c>
      <c r="AB10264" t="s">
        <v>40</v>
      </c>
    </row>
    <row r="10265" spans="1:28" x14ac:dyDescent="0.35">
      <c r="A10265" t="s">
        <v>8579</v>
      </c>
      <c r="B10265" t="s">
        <v>12653</v>
      </c>
      <c r="C10265" t="s">
        <v>8627</v>
      </c>
      <c r="D10265" s="1">
        <v>163351704</v>
      </c>
      <c r="E10265" t="s">
        <v>43</v>
      </c>
      <c r="G10265">
        <v>45387</v>
      </c>
      <c r="H10265" s="3">
        <v>459</v>
      </c>
      <c r="I10265">
        <v>2423728</v>
      </c>
      <c r="J10265" s="4">
        <v>1933</v>
      </c>
      <c r="K10265" t="s">
        <v>31</v>
      </c>
      <c r="L10265" t="s">
        <v>32</v>
      </c>
      <c r="M10265" t="s">
        <v>33</v>
      </c>
      <c r="N10265" s="4">
        <v>2</v>
      </c>
      <c r="O10265" s="4">
        <v>3866</v>
      </c>
      <c r="P10265" t="s">
        <v>9124</v>
      </c>
      <c r="Q10265" t="s">
        <v>8984</v>
      </c>
      <c r="R10265" t="s">
        <v>8985</v>
      </c>
      <c r="S10265" t="s">
        <v>14976</v>
      </c>
      <c r="T10265" t="s">
        <v>35</v>
      </c>
      <c r="U10265" t="s">
        <v>36</v>
      </c>
      <c r="V10265">
        <v>0</v>
      </c>
      <c r="W10265">
        <v>2024</v>
      </c>
      <c r="X10265" t="s">
        <v>86</v>
      </c>
      <c r="Y10265" t="s">
        <v>38</v>
      </c>
      <c r="Z10265" t="s">
        <v>422</v>
      </c>
      <c r="AA10265" t="s">
        <v>40</v>
      </c>
      <c r="AB10265" t="s">
        <v>40</v>
      </c>
    </row>
    <row r="10266" spans="1:28" x14ac:dyDescent="0.35">
      <c r="A10266" t="s">
        <v>8579</v>
      </c>
      <c r="B10266" t="s">
        <v>12653</v>
      </c>
      <c r="C10266" t="s">
        <v>8627</v>
      </c>
      <c r="D10266" s="1">
        <v>163351704</v>
      </c>
      <c r="E10266" t="s">
        <v>43</v>
      </c>
      <c r="G10266">
        <v>45387</v>
      </c>
      <c r="H10266" s="3">
        <v>2339</v>
      </c>
      <c r="I10266">
        <v>2425102</v>
      </c>
      <c r="J10266" s="4">
        <v>1116</v>
      </c>
      <c r="K10266" t="s">
        <v>31</v>
      </c>
      <c r="L10266" t="s">
        <v>32</v>
      </c>
      <c r="M10266" t="s">
        <v>33</v>
      </c>
      <c r="N10266" s="4">
        <v>4</v>
      </c>
      <c r="O10266" s="4">
        <v>4464</v>
      </c>
      <c r="P10266" t="s">
        <v>9174</v>
      </c>
      <c r="Q10266" t="s">
        <v>8984</v>
      </c>
      <c r="R10266" t="s">
        <v>8985</v>
      </c>
      <c r="S10266" t="s">
        <v>9552</v>
      </c>
      <c r="T10266" t="s">
        <v>35</v>
      </c>
      <c r="U10266" t="s">
        <v>36</v>
      </c>
      <c r="V10266">
        <v>0</v>
      </c>
      <c r="W10266">
        <v>2024</v>
      </c>
      <c r="X10266" t="s">
        <v>86</v>
      </c>
      <c r="Y10266" t="s">
        <v>38</v>
      </c>
      <c r="Z10266" t="s">
        <v>39</v>
      </c>
      <c r="AA10266" t="s">
        <v>40</v>
      </c>
      <c r="AB10266" t="s">
        <v>40</v>
      </c>
    </row>
    <row r="10267" spans="1:28" x14ac:dyDescent="0.35">
      <c r="A10267" t="s">
        <v>8579</v>
      </c>
      <c r="B10267" t="s">
        <v>12654</v>
      </c>
      <c r="C10267" t="s">
        <v>8627</v>
      </c>
      <c r="D10267" s="1">
        <v>163351704</v>
      </c>
      <c r="E10267" t="s">
        <v>43</v>
      </c>
      <c r="G10267">
        <v>45387</v>
      </c>
      <c r="H10267" s="3">
        <v>459</v>
      </c>
      <c r="I10267">
        <v>2424000</v>
      </c>
      <c r="J10267" s="4">
        <v>734</v>
      </c>
      <c r="K10267" t="s">
        <v>31</v>
      </c>
      <c r="L10267" t="s">
        <v>32</v>
      </c>
      <c r="M10267" t="s">
        <v>33</v>
      </c>
      <c r="N10267" s="4">
        <v>22</v>
      </c>
      <c r="O10267" s="4">
        <v>16148</v>
      </c>
      <c r="P10267" t="s">
        <v>9124</v>
      </c>
      <c r="Q10267" t="s">
        <v>9125</v>
      </c>
      <c r="R10267" t="s">
        <v>8985</v>
      </c>
      <c r="S10267" t="s">
        <v>9548</v>
      </c>
      <c r="T10267" t="s">
        <v>35</v>
      </c>
      <c r="U10267" t="s">
        <v>36</v>
      </c>
      <c r="V10267">
        <v>0</v>
      </c>
      <c r="W10267">
        <v>2024</v>
      </c>
      <c r="X10267" t="s">
        <v>86</v>
      </c>
      <c r="Y10267" t="s">
        <v>38</v>
      </c>
      <c r="Z10267" t="s">
        <v>88</v>
      </c>
      <c r="AA10267" t="s">
        <v>40</v>
      </c>
      <c r="AB10267" t="s">
        <v>40</v>
      </c>
    </row>
    <row r="10268" spans="1:28" x14ac:dyDescent="0.35">
      <c r="A10268" t="s">
        <v>8579</v>
      </c>
      <c r="B10268" t="s">
        <v>12653</v>
      </c>
      <c r="C10268" t="s">
        <v>8595</v>
      </c>
      <c r="D10268" s="1">
        <v>163761703</v>
      </c>
      <c r="E10268" t="s">
        <v>53</v>
      </c>
      <c r="G10268">
        <v>45387</v>
      </c>
      <c r="H10268" s="3">
        <v>604</v>
      </c>
      <c r="I10268">
        <v>2423648</v>
      </c>
      <c r="J10268" s="4">
        <v>286</v>
      </c>
      <c r="K10268" t="s">
        <v>31</v>
      </c>
      <c r="L10268" t="s">
        <v>384</v>
      </c>
      <c r="M10268" t="s">
        <v>2270</v>
      </c>
      <c r="N10268" s="4">
        <v>18</v>
      </c>
      <c r="O10268" s="4">
        <v>5148</v>
      </c>
      <c r="P10268" t="s">
        <v>9124</v>
      </c>
      <c r="Q10268" t="s">
        <v>8984</v>
      </c>
      <c r="R10268" t="s">
        <v>8985</v>
      </c>
      <c r="S10268" t="s">
        <v>9551</v>
      </c>
      <c r="T10268" t="s">
        <v>35</v>
      </c>
      <c r="U10268" t="s">
        <v>36</v>
      </c>
      <c r="V10268">
        <v>0</v>
      </c>
      <c r="W10268">
        <v>2024</v>
      </c>
      <c r="X10268" t="s">
        <v>86</v>
      </c>
      <c r="Y10268" t="s">
        <v>38</v>
      </c>
      <c r="Z10268" t="s">
        <v>39</v>
      </c>
      <c r="AA10268" t="s">
        <v>40</v>
      </c>
      <c r="AB10268" t="s">
        <v>38</v>
      </c>
    </row>
    <row r="10269" spans="1:28" x14ac:dyDescent="0.35">
      <c r="A10269" t="s">
        <v>8579</v>
      </c>
      <c r="B10269" t="s">
        <v>12653</v>
      </c>
      <c r="C10269" t="s">
        <v>8595</v>
      </c>
      <c r="D10269" s="1">
        <v>163761703</v>
      </c>
      <c r="E10269" t="s">
        <v>43</v>
      </c>
      <c r="G10269">
        <v>45387</v>
      </c>
      <c r="H10269" s="3">
        <v>510</v>
      </c>
      <c r="I10269">
        <v>2424737</v>
      </c>
      <c r="J10269" s="4">
        <v>2075</v>
      </c>
      <c r="K10269" t="s">
        <v>31</v>
      </c>
      <c r="L10269" t="s">
        <v>32</v>
      </c>
      <c r="M10269" t="s">
        <v>33</v>
      </c>
      <c r="N10269" s="4">
        <v>51</v>
      </c>
      <c r="O10269" s="4">
        <v>105825</v>
      </c>
      <c r="P10269" t="s">
        <v>13099</v>
      </c>
      <c r="Q10269" t="s">
        <v>8984</v>
      </c>
      <c r="R10269" t="s">
        <v>8985</v>
      </c>
      <c r="S10269" t="s">
        <v>14975</v>
      </c>
      <c r="T10269" t="s">
        <v>35</v>
      </c>
      <c r="U10269" t="s">
        <v>36</v>
      </c>
      <c r="V10269">
        <v>0</v>
      </c>
      <c r="W10269">
        <v>2024</v>
      </c>
      <c r="X10269" t="s">
        <v>86</v>
      </c>
      <c r="Y10269" t="s">
        <v>38</v>
      </c>
      <c r="Z10269" t="s">
        <v>39</v>
      </c>
      <c r="AA10269" t="s">
        <v>40</v>
      </c>
      <c r="AB10269" t="s">
        <v>40</v>
      </c>
    </row>
    <row r="10270" spans="1:28" x14ac:dyDescent="0.35">
      <c r="A10270" t="s">
        <v>8579</v>
      </c>
      <c r="B10270" t="s">
        <v>12653</v>
      </c>
      <c r="C10270" t="s">
        <v>8627</v>
      </c>
      <c r="D10270" s="1">
        <v>163351704</v>
      </c>
      <c r="E10270" t="s">
        <v>43</v>
      </c>
      <c r="G10270">
        <v>45387</v>
      </c>
      <c r="H10270" s="3">
        <v>459</v>
      </c>
      <c r="I10270">
        <v>2424179</v>
      </c>
      <c r="J10270" s="4">
        <v>1781</v>
      </c>
      <c r="K10270" t="s">
        <v>31</v>
      </c>
      <c r="L10270" t="s">
        <v>32</v>
      </c>
      <c r="M10270" t="s">
        <v>83</v>
      </c>
      <c r="N10270" s="4">
        <v>108</v>
      </c>
      <c r="O10270" s="4">
        <v>192348</v>
      </c>
      <c r="P10270" t="s">
        <v>9124</v>
      </c>
      <c r="Q10270" t="s">
        <v>8984</v>
      </c>
      <c r="R10270" t="s">
        <v>8985</v>
      </c>
      <c r="S10270" t="s">
        <v>14977</v>
      </c>
      <c r="T10270" t="s">
        <v>35</v>
      </c>
      <c r="U10270" t="s">
        <v>36</v>
      </c>
      <c r="V10270">
        <v>0</v>
      </c>
      <c r="W10270">
        <v>2024</v>
      </c>
      <c r="X10270" t="s">
        <v>86</v>
      </c>
      <c r="Y10270" t="s">
        <v>38</v>
      </c>
      <c r="Z10270" t="s">
        <v>39</v>
      </c>
      <c r="AA10270" t="s">
        <v>40</v>
      </c>
      <c r="AB10270" t="s">
        <v>40</v>
      </c>
    </row>
    <row r="10271" spans="1:28" x14ac:dyDescent="0.35">
      <c r="A10271" t="s">
        <v>8579</v>
      </c>
      <c r="B10271" t="s">
        <v>12653</v>
      </c>
      <c r="C10271" t="s">
        <v>8627</v>
      </c>
      <c r="D10271" s="1">
        <v>163351704</v>
      </c>
      <c r="E10271" t="s">
        <v>30</v>
      </c>
      <c r="G10271">
        <v>45403</v>
      </c>
      <c r="H10271" s="3">
        <v>551</v>
      </c>
      <c r="I10271">
        <v>2435755</v>
      </c>
      <c r="J10271" s="4">
        <v>216</v>
      </c>
      <c r="K10271" t="s">
        <v>31</v>
      </c>
      <c r="L10271" t="s">
        <v>66</v>
      </c>
      <c r="M10271" t="s">
        <v>415</v>
      </c>
      <c r="N10271" s="4">
        <v>359</v>
      </c>
      <c r="O10271" s="4">
        <v>77544</v>
      </c>
      <c r="P10271" t="s">
        <v>8987</v>
      </c>
      <c r="Q10271" t="s">
        <v>8984</v>
      </c>
      <c r="R10271" t="s">
        <v>8985</v>
      </c>
      <c r="S10271" t="s">
        <v>9556</v>
      </c>
      <c r="T10271" t="s">
        <v>35</v>
      </c>
      <c r="U10271" t="s">
        <v>36</v>
      </c>
      <c r="V10271">
        <v>31691580</v>
      </c>
      <c r="W10271">
        <v>2024</v>
      </c>
      <c r="X10271" t="s">
        <v>86</v>
      </c>
      <c r="Y10271" t="s">
        <v>38</v>
      </c>
      <c r="Z10271" t="s">
        <v>39</v>
      </c>
      <c r="AA10271" t="s">
        <v>40</v>
      </c>
      <c r="AB10271" t="s">
        <v>40</v>
      </c>
    </row>
    <row r="10272" spans="1:28" x14ac:dyDescent="0.35">
      <c r="A10272" t="s">
        <v>28</v>
      </c>
      <c r="B10272" t="s">
        <v>12653</v>
      </c>
      <c r="C10272" t="s">
        <v>65</v>
      </c>
      <c r="D10272" s="1">
        <v>182852202</v>
      </c>
      <c r="E10272" t="s">
        <v>43</v>
      </c>
      <c r="G10272">
        <v>45514</v>
      </c>
      <c r="H10272" s="3">
        <v>604</v>
      </c>
      <c r="I10272">
        <v>2539157</v>
      </c>
      <c r="J10272" s="4">
        <v>509</v>
      </c>
      <c r="K10272" t="s">
        <v>31</v>
      </c>
      <c r="L10272" t="s">
        <v>32</v>
      </c>
      <c r="M10272" t="s">
        <v>33</v>
      </c>
      <c r="N10272" s="4">
        <v>112</v>
      </c>
      <c r="O10272" s="4">
        <v>57008</v>
      </c>
      <c r="P10272" t="s">
        <v>9013</v>
      </c>
      <c r="Q10272" t="s">
        <v>8984</v>
      </c>
      <c r="R10272" t="s">
        <v>8985</v>
      </c>
      <c r="S10272" t="s">
        <v>9070</v>
      </c>
      <c r="T10272" t="s">
        <v>35</v>
      </c>
      <c r="U10272" t="s">
        <v>36</v>
      </c>
      <c r="V10272">
        <v>0</v>
      </c>
      <c r="W10272">
        <v>2024</v>
      </c>
      <c r="X10272" t="s">
        <v>147</v>
      </c>
      <c r="Y10272" t="s">
        <v>38</v>
      </c>
      <c r="Z10272" t="s">
        <v>39</v>
      </c>
      <c r="AA10272" t="s">
        <v>40</v>
      </c>
      <c r="AB10272" t="s">
        <v>40</v>
      </c>
    </row>
    <row r="10273" spans="1:28" x14ac:dyDescent="0.35">
      <c r="A10273" t="s">
        <v>28</v>
      </c>
      <c r="B10273" t="s">
        <v>12653</v>
      </c>
      <c r="C10273" t="s">
        <v>98</v>
      </c>
      <c r="D10273" s="1">
        <v>83692104</v>
      </c>
      <c r="E10273" t="s">
        <v>43</v>
      </c>
      <c r="G10273">
        <v>45505</v>
      </c>
      <c r="H10273" s="3">
        <v>2234</v>
      </c>
      <c r="I10273">
        <v>2532487</v>
      </c>
      <c r="J10273" s="4">
        <v>893</v>
      </c>
      <c r="K10273" t="s">
        <v>31</v>
      </c>
      <c r="L10273" t="s">
        <v>60</v>
      </c>
      <c r="M10273" t="s">
        <v>94</v>
      </c>
      <c r="N10273" s="4">
        <v>21</v>
      </c>
      <c r="O10273" s="4">
        <v>18753</v>
      </c>
      <c r="P10273" t="s">
        <v>9013</v>
      </c>
      <c r="Q10273" t="s">
        <v>57</v>
      </c>
      <c r="R10273" t="s">
        <v>8985</v>
      </c>
      <c r="S10273" t="s">
        <v>9069</v>
      </c>
      <c r="T10273" t="s">
        <v>35</v>
      </c>
      <c r="U10273" t="s">
        <v>36</v>
      </c>
      <c r="V10273">
        <v>0</v>
      </c>
      <c r="W10273">
        <v>2024</v>
      </c>
      <c r="X10273" t="s">
        <v>147</v>
      </c>
      <c r="Y10273" t="s">
        <v>38</v>
      </c>
      <c r="Z10273" t="s">
        <v>39</v>
      </c>
      <c r="AA10273" t="s">
        <v>40</v>
      </c>
      <c r="AB10273" t="s">
        <v>40</v>
      </c>
    </row>
    <row r="10274" spans="1:28" x14ac:dyDescent="0.35">
      <c r="A10274" t="s">
        <v>28</v>
      </c>
      <c r="B10274" t="s">
        <v>12654</v>
      </c>
      <c r="C10274" t="s">
        <v>71</v>
      </c>
      <c r="D10274" s="1">
        <v>82931101</v>
      </c>
      <c r="E10274" t="s">
        <v>30</v>
      </c>
      <c r="G10274">
        <v>45520</v>
      </c>
      <c r="H10274" s="3">
        <v>1734</v>
      </c>
      <c r="I10274">
        <v>2543980</v>
      </c>
      <c r="J10274" s="4">
        <v>1168</v>
      </c>
      <c r="K10274" t="s">
        <v>31</v>
      </c>
      <c r="L10274" t="s">
        <v>32</v>
      </c>
      <c r="M10274" t="s">
        <v>33</v>
      </c>
      <c r="N10274" s="4">
        <v>76</v>
      </c>
      <c r="O10274" s="4">
        <v>31568</v>
      </c>
      <c r="P10274" t="s">
        <v>8987</v>
      </c>
      <c r="Q10274" t="s">
        <v>8984</v>
      </c>
      <c r="R10274" t="s">
        <v>8985</v>
      </c>
      <c r="S10274" t="s">
        <v>14978</v>
      </c>
      <c r="T10274" t="s">
        <v>35</v>
      </c>
      <c r="U10274" t="s">
        <v>36</v>
      </c>
      <c r="V10274">
        <v>46300476</v>
      </c>
      <c r="W10274">
        <v>2024</v>
      </c>
      <c r="X10274" t="s">
        <v>147</v>
      </c>
      <c r="Y10274" t="s">
        <v>38</v>
      </c>
      <c r="Z10274" t="s">
        <v>64</v>
      </c>
      <c r="AA10274" t="s">
        <v>40</v>
      </c>
      <c r="AB10274" t="s">
        <v>40</v>
      </c>
    </row>
    <row r="10275" spans="1:28" x14ac:dyDescent="0.35">
      <c r="A10275" t="s">
        <v>1655</v>
      </c>
      <c r="B10275" t="s">
        <v>12654</v>
      </c>
      <c r="C10275" t="s">
        <v>1487</v>
      </c>
      <c r="D10275" s="1">
        <v>82021106</v>
      </c>
      <c r="E10275" t="s">
        <v>53</v>
      </c>
      <c r="G10275">
        <v>45518</v>
      </c>
      <c r="H10275" s="3">
        <v>2040</v>
      </c>
      <c r="I10275">
        <v>2542571</v>
      </c>
      <c r="J10275" s="4">
        <v>620</v>
      </c>
      <c r="K10275" t="s">
        <v>31</v>
      </c>
      <c r="L10275" t="s">
        <v>32</v>
      </c>
      <c r="M10275" t="s">
        <v>33</v>
      </c>
      <c r="N10275" s="4">
        <v>17</v>
      </c>
      <c r="O10275" s="4">
        <v>10504</v>
      </c>
      <c r="P10275" t="s">
        <v>8987</v>
      </c>
      <c r="Q10275" t="s">
        <v>8984</v>
      </c>
      <c r="R10275" t="s">
        <v>8985</v>
      </c>
      <c r="S10275" t="s">
        <v>9110</v>
      </c>
      <c r="T10275" t="s">
        <v>35</v>
      </c>
      <c r="U10275" t="s">
        <v>36</v>
      </c>
      <c r="V10275">
        <v>0</v>
      </c>
      <c r="W10275">
        <v>2024</v>
      </c>
      <c r="X10275" t="s">
        <v>147</v>
      </c>
      <c r="Y10275" t="s">
        <v>38</v>
      </c>
      <c r="Z10275" t="s">
        <v>45</v>
      </c>
      <c r="AA10275" t="s">
        <v>40</v>
      </c>
      <c r="AB10275" t="s">
        <v>38</v>
      </c>
    </row>
    <row r="10276" spans="1:28" x14ac:dyDescent="0.35">
      <c r="A10276" t="s">
        <v>2397</v>
      </c>
      <c r="B10276" t="s">
        <v>12653</v>
      </c>
      <c r="C10276" t="s">
        <v>2410</v>
      </c>
      <c r="D10276" s="1">
        <v>42871101</v>
      </c>
      <c r="E10276" t="s">
        <v>59</v>
      </c>
      <c r="G10276">
        <v>45534</v>
      </c>
      <c r="H10276" s="3">
        <v>1705</v>
      </c>
      <c r="I10276">
        <v>2556182</v>
      </c>
      <c r="J10276" s="4">
        <v>540</v>
      </c>
      <c r="K10276" t="s">
        <v>31</v>
      </c>
      <c r="L10276" t="s">
        <v>32</v>
      </c>
      <c r="M10276" t="s">
        <v>33</v>
      </c>
      <c r="N10276" s="4">
        <v>1043</v>
      </c>
      <c r="O10276" s="4">
        <v>67008</v>
      </c>
      <c r="P10276" t="s">
        <v>8987</v>
      </c>
      <c r="Q10276" t="s">
        <v>9125</v>
      </c>
      <c r="R10276" t="s">
        <v>8985</v>
      </c>
      <c r="S10276" t="s">
        <v>14979</v>
      </c>
      <c r="T10276" t="s">
        <v>35</v>
      </c>
      <c r="U10276" t="s">
        <v>36</v>
      </c>
      <c r="V10276">
        <v>0</v>
      </c>
      <c r="W10276">
        <v>2024</v>
      </c>
      <c r="X10276" t="s">
        <v>147</v>
      </c>
      <c r="Y10276" t="s">
        <v>38</v>
      </c>
      <c r="Z10276" t="s">
        <v>64</v>
      </c>
      <c r="AA10276" t="s">
        <v>40</v>
      </c>
      <c r="AB10276" t="s">
        <v>40</v>
      </c>
    </row>
    <row r="10277" spans="1:28" x14ac:dyDescent="0.35">
      <c r="A10277" t="s">
        <v>2397</v>
      </c>
      <c r="B10277" t="s">
        <v>12653</v>
      </c>
      <c r="C10277" t="s">
        <v>2434</v>
      </c>
      <c r="D10277" s="1">
        <v>42981101</v>
      </c>
      <c r="E10277" t="s">
        <v>43</v>
      </c>
      <c r="G10277">
        <v>45514</v>
      </c>
      <c r="H10277" s="3">
        <v>1154</v>
      </c>
      <c r="I10277">
        <v>2539459</v>
      </c>
      <c r="J10277" s="4">
        <v>512</v>
      </c>
      <c r="K10277" t="s">
        <v>31</v>
      </c>
      <c r="L10277" t="s">
        <v>32</v>
      </c>
      <c r="M10277" t="s">
        <v>33</v>
      </c>
      <c r="N10277" s="4">
        <v>9</v>
      </c>
      <c r="O10277" s="4">
        <v>4608</v>
      </c>
      <c r="P10277" t="s">
        <v>8987</v>
      </c>
      <c r="Q10277" t="s">
        <v>8984</v>
      </c>
      <c r="R10277" t="s">
        <v>8985</v>
      </c>
      <c r="S10277" t="s">
        <v>9216</v>
      </c>
      <c r="T10277" t="s">
        <v>35</v>
      </c>
      <c r="U10277" t="s">
        <v>36</v>
      </c>
      <c r="V10277">
        <v>0</v>
      </c>
      <c r="W10277">
        <v>2024</v>
      </c>
      <c r="X10277" t="s">
        <v>147</v>
      </c>
      <c r="Y10277" t="s">
        <v>38</v>
      </c>
      <c r="Z10277" t="s">
        <v>172</v>
      </c>
      <c r="AA10277" t="s">
        <v>40</v>
      </c>
      <c r="AB10277" t="s">
        <v>40</v>
      </c>
    </row>
    <row r="10278" spans="1:28" x14ac:dyDescent="0.35">
      <c r="A10278" t="s">
        <v>2397</v>
      </c>
      <c r="B10278" t="s">
        <v>12653</v>
      </c>
      <c r="C10278" t="s">
        <v>2414</v>
      </c>
      <c r="D10278" s="1">
        <v>42761102</v>
      </c>
      <c r="E10278" t="s">
        <v>30</v>
      </c>
      <c r="G10278">
        <v>45528</v>
      </c>
      <c r="H10278" s="3">
        <v>1509</v>
      </c>
      <c r="I10278">
        <v>2550297</v>
      </c>
      <c r="J10278" s="4">
        <v>554</v>
      </c>
      <c r="K10278" t="s">
        <v>31</v>
      </c>
      <c r="L10278" t="s">
        <v>60</v>
      </c>
      <c r="M10278" t="s">
        <v>94</v>
      </c>
      <c r="N10278" s="4">
        <v>436</v>
      </c>
      <c r="O10278" s="4">
        <v>142637</v>
      </c>
      <c r="P10278" t="s">
        <v>8987</v>
      </c>
      <c r="Q10278" t="s">
        <v>57</v>
      </c>
      <c r="R10278" t="s">
        <v>8985</v>
      </c>
      <c r="S10278" t="s">
        <v>14980</v>
      </c>
      <c r="T10278" t="s">
        <v>35</v>
      </c>
      <c r="U10278" t="s">
        <v>36</v>
      </c>
      <c r="V10278">
        <v>0</v>
      </c>
      <c r="W10278">
        <v>2024</v>
      </c>
      <c r="X10278" t="s">
        <v>147</v>
      </c>
      <c r="Y10278" t="s">
        <v>38</v>
      </c>
      <c r="Z10278" t="s">
        <v>39</v>
      </c>
      <c r="AA10278" t="s">
        <v>40</v>
      </c>
      <c r="AB10278" t="s">
        <v>40</v>
      </c>
    </row>
    <row r="10279" spans="1:28" x14ac:dyDescent="0.35">
      <c r="A10279" t="s">
        <v>4028</v>
      </c>
      <c r="B10279" t="s">
        <v>12653</v>
      </c>
      <c r="C10279" t="s">
        <v>4061</v>
      </c>
      <c r="D10279" s="1">
        <v>182951101</v>
      </c>
      <c r="E10279" t="s">
        <v>43</v>
      </c>
      <c r="G10279">
        <v>45528</v>
      </c>
      <c r="H10279" s="3">
        <v>1632</v>
      </c>
      <c r="I10279">
        <v>2550424</v>
      </c>
      <c r="J10279" s="4">
        <v>751</v>
      </c>
      <c r="K10279" t="s">
        <v>31</v>
      </c>
      <c r="L10279" t="s">
        <v>60</v>
      </c>
      <c r="M10279" t="s">
        <v>94</v>
      </c>
      <c r="N10279" s="4">
        <v>35</v>
      </c>
      <c r="O10279" s="4">
        <v>26285</v>
      </c>
      <c r="P10279" t="s">
        <v>8987</v>
      </c>
      <c r="Q10279" t="s">
        <v>57</v>
      </c>
      <c r="R10279" t="s">
        <v>8985</v>
      </c>
      <c r="S10279" t="s">
        <v>14981</v>
      </c>
      <c r="T10279" t="s">
        <v>35</v>
      </c>
      <c r="U10279" t="s">
        <v>36</v>
      </c>
      <c r="V10279">
        <v>35576628</v>
      </c>
      <c r="W10279">
        <v>2024</v>
      </c>
      <c r="X10279" t="s">
        <v>147</v>
      </c>
      <c r="Y10279" t="s">
        <v>38</v>
      </c>
      <c r="Z10279" t="s">
        <v>39</v>
      </c>
      <c r="AA10279" t="s">
        <v>40</v>
      </c>
      <c r="AB10279" t="s">
        <v>40</v>
      </c>
    </row>
    <row r="10280" spans="1:28" x14ac:dyDescent="0.35">
      <c r="A10280" t="s">
        <v>5113</v>
      </c>
      <c r="B10280" t="s">
        <v>12653</v>
      </c>
      <c r="C10280" t="s">
        <v>5175</v>
      </c>
      <c r="D10280" s="1">
        <v>102911109</v>
      </c>
      <c r="E10280" t="s">
        <v>30</v>
      </c>
      <c r="G10280">
        <v>45520</v>
      </c>
      <c r="H10280" s="3">
        <v>1620</v>
      </c>
      <c r="I10280">
        <v>2543933</v>
      </c>
      <c r="J10280" s="4">
        <v>1306</v>
      </c>
      <c r="K10280" t="s">
        <v>31</v>
      </c>
      <c r="L10280" t="s">
        <v>60</v>
      </c>
      <c r="M10280" t="s">
        <v>94</v>
      </c>
      <c r="N10280" s="4">
        <v>346</v>
      </c>
      <c r="O10280" s="4">
        <v>71651</v>
      </c>
      <c r="P10280" t="s">
        <v>9064</v>
      </c>
      <c r="Q10280" t="s">
        <v>57</v>
      </c>
      <c r="R10280" t="s">
        <v>8985</v>
      </c>
      <c r="S10280" t="s">
        <v>14982</v>
      </c>
      <c r="T10280" t="s">
        <v>35</v>
      </c>
      <c r="U10280" t="s">
        <v>36</v>
      </c>
      <c r="V10280">
        <v>0</v>
      </c>
      <c r="W10280">
        <v>2024</v>
      </c>
      <c r="X10280" t="s">
        <v>147</v>
      </c>
      <c r="Y10280" t="s">
        <v>38</v>
      </c>
      <c r="Z10280" t="s">
        <v>172</v>
      </c>
      <c r="AA10280" t="s">
        <v>40</v>
      </c>
      <c r="AB10280" t="s">
        <v>40</v>
      </c>
    </row>
    <row r="10281" spans="1:28" x14ac:dyDescent="0.35">
      <c r="A10281" t="s">
        <v>5113</v>
      </c>
      <c r="B10281" t="s">
        <v>12653</v>
      </c>
      <c r="C10281" t="s">
        <v>5369</v>
      </c>
      <c r="D10281" s="1">
        <v>103021101</v>
      </c>
      <c r="E10281" t="s">
        <v>43</v>
      </c>
      <c r="G10281">
        <v>45508</v>
      </c>
      <c r="H10281" s="3">
        <v>104</v>
      </c>
      <c r="I10281">
        <v>2534040</v>
      </c>
      <c r="J10281" s="4">
        <v>547</v>
      </c>
      <c r="K10281" t="s">
        <v>31</v>
      </c>
      <c r="L10281" t="s">
        <v>32</v>
      </c>
      <c r="M10281" t="s">
        <v>33</v>
      </c>
      <c r="N10281" s="4">
        <v>6</v>
      </c>
      <c r="O10281" s="4">
        <v>3282</v>
      </c>
      <c r="P10281" t="s">
        <v>8987</v>
      </c>
      <c r="Q10281" t="s">
        <v>8984</v>
      </c>
      <c r="R10281" t="s">
        <v>8985</v>
      </c>
      <c r="S10281" t="s">
        <v>9328</v>
      </c>
      <c r="T10281" t="s">
        <v>35</v>
      </c>
      <c r="U10281" t="s">
        <v>36</v>
      </c>
      <c r="V10281">
        <v>0</v>
      </c>
      <c r="W10281">
        <v>2024</v>
      </c>
      <c r="X10281" t="s">
        <v>147</v>
      </c>
      <c r="Y10281" t="s">
        <v>38</v>
      </c>
      <c r="Z10281" t="s">
        <v>64</v>
      </c>
      <c r="AA10281" t="s">
        <v>40</v>
      </c>
      <c r="AB10281" t="s">
        <v>40</v>
      </c>
    </row>
    <row r="10282" spans="1:28" x14ac:dyDescent="0.35">
      <c r="A10282" t="s">
        <v>5879</v>
      </c>
      <c r="B10282" t="s">
        <v>12653</v>
      </c>
      <c r="C10282" t="s">
        <v>5918</v>
      </c>
      <c r="D10282" s="1">
        <v>24251104</v>
      </c>
      <c r="E10282" t="s">
        <v>43</v>
      </c>
      <c r="G10282">
        <v>45516</v>
      </c>
      <c r="H10282" s="3">
        <v>1334</v>
      </c>
      <c r="I10282">
        <v>2540513</v>
      </c>
      <c r="J10282" s="4">
        <v>545</v>
      </c>
      <c r="K10282" t="s">
        <v>31</v>
      </c>
      <c r="L10282" t="s">
        <v>32</v>
      </c>
      <c r="M10282" t="s">
        <v>33</v>
      </c>
      <c r="N10282" s="4">
        <v>9</v>
      </c>
      <c r="O10282" s="4">
        <v>4905</v>
      </c>
      <c r="P10282" t="s">
        <v>8987</v>
      </c>
      <c r="Q10282" t="s">
        <v>8984</v>
      </c>
      <c r="R10282" t="s">
        <v>8985</v>
      </c>
      <c r="S10282" t="s">
        <v>9356</v>
      </c>
      <c r="T10282" t="s">
        <v>35</v>
      </c>
      <c r="U10282" t="s">
        <v>36</v>
      </c>
      <c r="V10282">
        <v>0</v>
      </c>
      <c r="W10282">
        <v>2024</v>
      </c>
      <c r="X10282" t="s">
        <v>147</v>
      </c>
      <c r="Y10282" t="s">
        <v>38</v>
      </c>
      <c r="Z10282" t="s">
        <v>39</v>
      </c>
      <c r="AA10282" t="s">
        <v>40</v>
      </c>
      <c r="AB10282" t="s">
        <v>40</v>
      </c>
    </row>
    <row r="10283" spans="1:28" x14ac:dyDescent="0.35">
      <c r="A10283" t="s">
        <v>6273</v>
      </c>
      <c r="B10283" t="s">
        <v>12653</v>
      </c>
      <c r="C10283" t="s">
        <v>6276</v>
      </c>
      <c r="D10283" s="1">
        <v>83242111</v>
      </c>
      <c r="E10283" t="s">
        <v>30</v>
      </c>
      <c r="G10283">
        <v>45523</v>
      </c>
      <c r="H10283" s="3">
        <v>1802</v>
      </c>
      <c r="I10283">
        <v>2545873</v>
      </c>
      <c r="J10283" s="4">
        <v>548</v>
      </c>
      <c r="K10283" t="s">
        <v>31</v>
      </c>
      <c r="L10283" t="s">
        <v>32</v>
      </c>
      <c r="M10283" t="s">
        <v>33</v>
      </c>
      <c r="N10283" s="4">
        <v>400</v>
      </c>
      <c r="O10283" s="4">
        <v>29496</v>
      </c>
      <c r="P10283" t="s">
        <v>8987</v>
      </c>
      <c r="Q10283" t="s">
        <v>8984</v>
      </c>
      <c r="R10283" t="s">
        <v>8985</v>
      </c>
      <c r="S10283" t="s">
        <v>9362</v>
      </c>
      <c r="T10283" t="s">
        <v>35</v>
      </c>
      <c r="U10283" t="s">
        <v>36</v>
      </c>
      <c r="V10283">
        <v>46302440</v>
      </c>
      <c r="W10283">
        <v>2024</v>
      </c>
      <c r="X10283" t="s">
        <v>147</v>
      </c>
      <c r="Y10283" t="s">
        <v>38</v>
      </c>
      <c r="Z10283" t="s">
        <v>64</v>
      </c>
      <c r="AA10283" t="s">
        <v>40</v>
      </c>
      <c r="AB10283" t="s">
        <v>40</v>
      </c>
    </row>
    <row r="10284" spans="1:28" x14ac:dyDescent="0.35">
      <c r="A10284" t="s">
        <v>6337</v>
      </c>
      <c r="B10284" t="s">
        <v>12653</v>
      </c>
      <c r="C10284" t="s">
        <v>6440</v>
      </c>
      <c r="D10284" s="1">
        <v>153612104</v>
      </c>
      <c r="E10284" t="s">
        <v>53</v>
      </c>
      <c r="G10284">
        <v>45512</v>
      </c>
      <c r="H10284" s="3">
        <v>1648</v>
      </c>
      <c r="I10284">
        <v>2538162</v>
      </c>
      <c r="J10284" s="4">
        <v>418</v>
      </c>
      <c r="K10284" t="s">
        <v>31</v>
      </c>
      <c r="L10284" t="s">
        <v>66</v>
      </c>
      <c r="M10284" t="s">
        <v>415</v>
      </c>
      <c r="N10284" s="4">
        <v>845</v>
      </c>
      <c r="O10284" s="4">
        <v>75179</v>
      </c>
      <c r="P10284" t="s">
        <v>9064</v>
      </c>
      <c r="Q10284" t="s">
        <v>8984</v>
      </c>
      <c r="R10284" t="s">
        <v>8985</v>
      </c>
      <c r="S10284" t="s">
        <v>9391</v>
      </c>
      <c r="T10284" t="s">
        <v>35</v>
      </c>
      <c r="U10284" t="s">
        <v>36</v>
      </c>
      <c r="V10284">
        <v>31704003</v>
      </c>
      <c r="W10284">
        <v>2024</v>
      </c>
      <c r="X10284" t="s">
        <v>147</v>
      </c>
      <c r="Y10284" t="s">
        <v>38</v>
      </c>
      <c r="Z10284" t="s">
        <v>39</v>
      </c>
      <c r="AA10284" t="s">
        <v>40</v>
      </c>
      <c r="AB10284" t="s">
        <v>38</v>
      </c>
    </row>
    <row r="10285" spans="1:28" x14ac:dyDescent="0.35">
      <c r="A10285" t="s">
        <v>6337</v>
      </c>
      <c r="B10285" t="s">
        <v>12654</v>
      </c>
      <c r="C10285" t="s">
        <v>6417</v>
      </c>
      <c r="D10285" s="1">
        <v>152181101</v>
      </c>
      <c r="E10285" t="s">
        <v>43</v>
      </c>
      <c r="G10285">
        <v>45535</v>
      </c>
      <c r="H10285" s="3">
        <v>940</v>
      </c>
      <c r="I10285">
        <v>2556422</v>
      </c>
      <c r="J10285" s="4">
        <v>115</v>
      </c>
      <c r="K10285" t="s">
        <v>31</v>
      </c>
      <c r="L10285" t="s">
        <v>60</v>
      </c>
      <c r="M10285" t="s">
        <v>94</v>
      </c>
      <c r="N10285" s="4">
        <v>2</v>
      </c>
      <c r="O10285" s="4">
        <v>230</v>
      </c>
      <c r="P10285" t="s">
        <v>8987</v>
      </c>
      <c r="Q10285" t="s">
        <v>8984</v>
      </c>
      <c r="R10285" t="s">
        <v>8985</v>
      </c>
      <c r="S10285" t="s">
        <v>9393</v>
      </c>
      <c r="T10285" t="s">
        <v>35</v>
      </c>
      <c r="U10285" t="s">
        <v>36</v>
      </c>
      <c r="V10285">
        <v>0</v>
      </c>
      <c r="W10285">
        <v>2024</v>
      </c>
      <c r="X10285" t="s">
        <v>147</v>
      </c>
      <c r="Y10285" t="s">
        <v>38</v>
      </c>
      <c r="Z10285" t="s">
        <v>64</v>
      </c>
      <c r="AA10285" t="s">
        <v>40</v>
      </c>
      <c r="AB10285" t="s">
        <v>40</v>
      </c>
    </row>
    <row r="10286" spans="1:28" x14ac:dyDescent="0.35">
      <c r="A10286" t="s">
        <v>6337</v>
      </c>
      <c r="B10286" t="s">
        <v>12653</v>
      </c>
      <c r="C10286" t="s">
        <v>6536</v>
      </c>
      <c r="D10286" s="1">
        <v>152691104</v>
      </c>
      <c r="E10286" t="s">
        <v>43</v>
      </c>
      <c r="G10286">
        <v>45512</v>
      </c>
      <c r="H10286" s="3">
        <v>2243</v>
      </c>
      <c r="I10286">
        <v>2538375</v>
      </c>
      <c r="J10286" s="4">
        <v>406</v>
      </c>
      <c r="K10286" t="s">
        <v>31</v>
      </c>
      <c r="L10286" t="s">
        <v>32</v>
      </c>
      <c r="M10286" t="s">
        <v>33</v>
      </c>
      <c r="N10286" s="4">
        <v>8</v>
      </c>
      <c r="O10286" s="4">
        <v>3248</v>
      </c>
      <c r="P10286" t="s">
        <v>8987</v>
      </c>
      <c r="Q10286" t="s">
        <v>8984</v>
      </c>
      <c r="R10286" t="s">
        <v>8985</v>
      </c>
      <c r="S10286" t="s">
        <v>9392</v>
      </c>
      <c r="T10286" t="s">
        <v>35</v>
      </c>
      <c r="U10286" t="s">
        <v>36</v>
      </c>
      <c r="V10286">
        <v>0</v>
      </c>
      <c r="W10286">
        <v>2024</v>
      </c>
      <c r="X10286" t="s">
        <v>147</v>
      </c>
      <c r="Y10286" t="s">
        <v>38</v>
      </c>
      <c r="Z10286" t="s">
        <v>64</v>
      </c>
      <c r="AA10286" t="s">
        <v>40</v>
      </c>
      <c r="AB10286" t="s">
        <v>40</v>
      </c>
    </row>
    <row r="10287" spans="1:28" x14ac:dyDescent="0.35">
      <c r="A10287" t="s">
        <v>6337</v>
      </c>
      <c r="B10287" t="s">
        <v>12653</v>
      </c>
      <c r="C10287" t="s">
        <v>6350</v>
      </c>
      <c r="D10287" s="1">
        <v>152481106</v>
      </c>
      <c r="E10287" t="s">
        <v>30</v>
      </c>
      <c r="G10287">
        <v>45509</v>
      </c>
      <c r="H10287" s="3">
        <v>1724</v>
      </c>
      <c r="I10287">
        <v>2535260</v>
      </c>
      <c r="J10287" s="4">
        <v>675</v>
      </c>
      <c r="K10287" t="s">
        <v>31</v>
      </c>
      <c r="L10287" t="s">
        <v>32</v>
      </c>
      <c r="M10287" t="s">
        <v>33</v>
      </c>
      <c r="N10287" s="4">
        <v>264</v>
      </c>
      <c r="O10287" s="4">
        <v>64728</v>
      </c>
      <c r="P10287" t="s">
        <v>9064</v>
      </c>
      <c r="Q10287" t="s">
        <v>9125</v>
      </c>
      <c r="R10287" t="s">
        <v>8985</v>
      </c>
      <c r="S10287" t="s">
        <v>14983</v>
      </c>
      <c r="T10287" t="s">
        <v>35</v>
      </c>
      <c r="U10287" t="s">
        <v>36</v>
      </c>
      <c r="V10287">
        <v>31703429</v>
      </c>
      <c r="W10287">
        <v>2024</v>
      </c>
      <c r="X10287" t="s">
        <v>147</v>
      </c>
      <c r="Y10287" t="s">
        <v>38</v>
      </c>
      <c r="Z10287" t="s">
        <v>64</v>
      </c>
      <c r="AA10287" t="s">
        <v>40</v>
      </c>
      <c r="AB10287" t="s">
        <v>40</v>
      </c>
    </row>
    <row r="10288" spans="1:28" x14ac:dyDescent="0.35">
      <c r="A10288" t="s">
        <v>7410</v>
      </c>
      <c r="B10288" t="s">
        <v>12653</v>
      </c>
      <c r="C10288" t="s">
        <v>7443</v>
      </c>
      <c r="D10288" s="1">
        <v>42271105</v>
      </c>
      <c r="E10288" t="s">
        <v>30</v>
      </c>
      <c r="G10288">
        <v>45522</v>
      </c>
      <c r="H10288" s="3">
        <v>1946</v>
      </c>
      <c r="I10288">
        <v>2544917</v>
      </c>
      <c r="J10288" s="4">
        <v>607</v>
      </c>
      <c r="K10288" t="s">
        <v>31</v>
      </c>
      <c r="L10288" t="s">
        <v>60</v>
      </c>
      <c r="M10288" t="s">
        <v>94</v>
      </c>
      <c r="N10288" s="4">
        <v>809</v>
      </c>
      <c r="O10288" s="4">
        <v>188519</v>
      </c>
      <c r="P10288" t="s">
        <v>8987</v>
      </c>
      <c r="Q10288" t="s">
        <v>57</v>
      </c>
      <c r="R10288" t="s">
        <v>8985</v>
      </c>
      <c r="S10288" t="s">
        <v>14984</v>
      </c>
      <c r="T10288" t="s">
        <v>35</v>
      </c>
      <c r="U10288" t="s">
        <v>36</v>
      </c>
      <c r="V10288">
        <v>0</v>
      </c>
      <c r="W10288">
        <v>2024</v>
      </c>
      <c r="X10288" t="s">
        <v>147</v>
      </c>
      <c r="Y10288" t="s">
        <v>38</v>
      </c>
      <c r="Z10288" t="s">
        <v>64</v>
      </c>
      <c r="AA10288" t="s">
        <v>40</v>
      </c>
      <c r="AB10288" t="s">
        <v>40</v>
      </c>
    </row>
    <row r="10289" spans="1:28" x14ac:dyDescent="0.35">
      <c r="A10289" t="s">
        <v>7410</v>
      </c>
      <c r="B10289" t="s">
        <v>12654</v>
      </c>
      <c r="C10289" t="s">
        <v>7426</v>
      </c>
      <c r="D10289" s="1">
        <v>42571102</v>
      </c>
      <c r="E10289" t="s">
        <v>30</v>
      </c>
      <c r="G10289">
        <v>45527</v>
      </c>
      <c r="H10289" s="3">
        <v>800</v>
      </c>
      <c r="I10289">
        <v>2548893</v>
      </c>
      <c r="J10289" s="4">
        <v>333</v>
      </c>
      <c r="K10289" t="s">
        <v>31</v>
      </c>
      <c r="L10289" t="s">
        <v>32</v>
      </c>
      <c r="M10289" t="s">
        <v>33</v>
      </c>
      <c r="N10289" s="4">
        <v>2014</v>
      </c>
      <c r="O10289" s="4">
        <v>145711</v>
      </c>
      <c r="P10289" t="s">
        <v>8987</v>
      </c>
      <c r="Q10289" t="s">
        <v>8984</v>
      </c>
      <c r="R10289" t="s">
        <v>8985</v>
      </c>
      <c r="S10289" t="s">
        <v>9464</v>
      </c>
      <c r="T10289" t="s">
        <v>35</v>
      </c>
      <c r="U10289" t="s">
        <v>36</v>
      </c>
      <c r="V10289">
        <v>0</v>
      </c>
      <c r="W10289">
        <v>2024</v>
      </c>
      <c r="X10289" t="s">
        <v>147</v>
      </c>
      <c r="Y10289" t="s">
        <v>38</v>
      </c>
      <c r="Z10289" t="s">
        <v>39</v>
      </c>
      <c r="AA10289" t="s">
        <v>40</v>
      </c>
      <c r="AB10289" t="s">
        <v>40</v>
      </c>
    </row>
    <row r="10290" spans="1:28" x14ac:dyDescent="0.35">
      <c r="A10290" t="s">
        <v>7410</v>
      </c>
      <c r="B10290" t="s">
        <v>12654</v>
      </c>
      <c r="C10290" t="s">
        <v>7411</v>
      </c>
      <c r="D10290" s="1">
        <v>42811112</v>
      </c>
      <c r="E10290" t="s">
        <v>30</v>
      </c>
      <c r="G10290">
        <v>45524</v>
      </c>
      <c r="H10290" s="3">
        <v>505</v>
      </c>
      <c r="I10290">
        <v>2546033</v>
      </c>
      <c r="J10290" s="4">
        <v>532</v>
      </c>
      <c r="K10290" t="s">
        <v>31</v>
      </c>
      <c r="L10290" t="s">
        <v>32</v>
      </c>
      <c r="M10290" t="s">
        <v>33</v>
      </c>
      <c r="N10290" s="4">
        <v>387</v>
      </c>
      <c r="O10290" s="4">
        <v>49554</v>
      </c>
      <c r="P10290" t="s">
        <v>8987</v>
      </c>
      <c r="Q10290" t="s">
        <v>8984</v>
      </c>
      <c r="R10290" t="s">
        <v>8985</v>
      </c>
      <c r="S10290" t="s">
        <v>9463</v>
      </c>
      <c r="T10290" t="s">
        <v>35</v>
      </c>
      <c r="U10290" t="s">
        <v>36</v>
      </c>
      <c r="V10290">
        <v>31705610</v>
      </c>
      <c r="W10290">
        <v>2024</v>
      </c>
      <c r="X10290" t="s">
        <v>147</v>
      </c>
      <c r="Y10290" t="s">
        <v>38</v>
      </c>
      <c r="Z10290" t="s">
        <v>39</v>
      </c>
      <c r="AA10290" t="s">
        <v>40</v>
      </c>
      <c r="AB10290" t="s">
        <v>40</v>
      </c>
    </row>
    <row r="10291" spans="1:28" x14ac:dyDescent="0.35">
      <c r="A10291" t="s">
        <v>7410</v>
      </c>
      <c r="B10291" t="s">
        <v>12654</v>
      </c>
      <c r="C10291" t="s">
        <v>7413</v>
      </c>
      <c r="D10291" s="1">
        <v>42811113</v>
      </c>
      <c r="E10291" t="s">
        <v>53</v>
      </c>
      <c r="G10291">
        <v>45520</v>
      </c>
      <c r="H10291" s="3">
        <v>653</v>
      </c>
      <c r="I10291">
        <v>2543409</v>
      </c>
      <c r="J10291" s="4">
        <v>679</v>
      </c>
      <c r="K10291" t="s">
        <v>31</v>
      </c>
      <c r="L10291" t="s">
        <v>32</v>
      </c>
      <c r="M10291" t="s">
        <v>33</v>
      </c>
      <c r="N10291" s="4">
        <v>413</v>
      </c>
      <c r="O10291" s="4">
        <v>39192</v>
      </c>
      <c r="P10291" t="s">
        <v>8987</v>
      </c>
      <c r="Q10291" t="s">
        <v>8984</v>
      </c>
      <c r="R10291" t="s">
        <v>8985</v>
      </c>
      <c r="S10291" t="s">
        <v>9462</v>
      </c>
      <c r="T10291" t="s">
        <v>35</v>
      </c>
      <c r="U10291" t="s">
        <v>36</v>
      </c>
      <c r="V10291">
        <v>31705415</v>
      </c>
      <c r="W10291">
        <v>2024</v>
      </c>
      <c r="X10291" t="s">
        <v>147</v>
      </c>
      <c r="Y10291" t="s">
        <v>38</v>
      </c>
      <c r="Z10291" t="s">
        <v>39</v>
      </c>
      <c r="AA10291" t="s">
        <v>40</v>
      </c>
      <c r="AB10291" t="s">
        <v>40</v>
      </c>
    </row>
    <row r="10292" spans="1:28" x14ac:dyDescent="0.35">
      <c r="A10292" t="s">
        <v>8258</v>
      </c>
      <c r="B10292" t="s">
        <v>12653</v>
      </c>
      <c r="C10292" t="s">
        <v>8259</v>
      </c>
      <c r="D10292" s="1">
        <v>163751102</v>
      </c>
      <c r="E10292" t="s">
        <v>43</v>
      </c>
      <c r="G10292">
        <v>45506</v>
      </c>
      <c r="H10292" s="3">
        <v>1303</v>
      </c>
      <c r="I10292">
        <v>2533060</v>
      </c>
      <c r="J10292" s="4">
        <v>175</v>
      </c>
      <c r="K10292" t="s">
        <v>31</v>
      </c>
      <c r="L10292" t="s">
        <v>32</v>
      </c>
      <c r="M10292" t="s">
        <v>83</v>
      </c>
      <c r="N10292" s="4">
        <v>49</v>
      </c>
      <c r="O10292" s="4">
        <v>8575</v>
      </c>
      <c r="P10292" t="s">
        <v>8983</v>
      </c>
      <c r="Q10292" t="s">
        <v>8984</v>
      </c>
      <c r="R10292" t="s">
        <v>8985</v>
      </c>
      <c r="S10292" t="s">
        <v>9520</v>
      </c>
      <c r="T10292" t="s">
        <v>35</v>
      </c>
      <c r="U10292" t="s">
        <v>36</v>
      </c>
      <c r="V10292">
        <v>31703257</v>
      </c>
      <c r="W10292">
        <v>2024</v>
      </c>
      <c r="X10292" t="s">
        <v>147</v>
      </c>
      <c r="Y10292" t="s">
        <v>38</v>
      </c>
      <c r="Z10292" t="s">
        <v>422</v>
      </c>
      <c r="AA10292" t="s">
        <v>40</v>
      </c>
      <c r="AB10292" t="s">
        <v>38</v>
      </c>
    </row>
    <row r="10293" spans="1:28" x14ac:dyDescent="0.35">
      <c r="A10293" t="s">
        <v>8258</v>
      </c>
      <c r="B10293" t="s">
        <v>12654</v>
      </c>
      <c r="C10293" t="s">
        <v>8277</v>
      </c>
      <c r="D10293" s="1">
        <v>163201101</v>
      </c>
      <c r="E10293" t="s">
        <v>448</v>
      </c>
      <c r="G10293">
        <v>45526</v>
      </c>
      <c r="H10293" s="3">
        <v>1403</v>
      </c>
      <c r="I10293">
        <v>2548497</v>
      </c>
      <c r="J10293" s="4">
        <v>582</v>
      </c>
      <c r="K10293" t="s">
        <v>31</v>
      </c>
      <c r="L10293" t="s">
        <v>32</v>
      </c>
      <c r="M10293" t="s">
        <v>1000</v>
      </c>
      <c r="N10293" s="4">
        <v>8</v>
      </c>
      <c r="O10293" s="4">
        <v>4384</v>
      </c>
      <c r="P10293" t="s">
        <v>8987</v>
      </c>
      <c r="Q10293" t="s">
        <v>8984</v>
      </c>
      <c r="R10293" t="s">
        <v>8985</v>
      </c>
      <c r="S10293" t="s">
        <v>9521</v>
      </c>
      <c r="T10293" t="s">
        <v>35</v>
      </c>
      <c r="U10293" t="s">
        <v>36</v>
      </c>
      <c r="V10293">
        <v>35576331</v>
      </c>
      <c r="W10293">
        <v>2024</v>
      </c>
      <c r="X10293" t="s">
        <v>147</v>
      </c>
      <c r="Y10293" t="s">
        <v>38</v>
      </c>
      <c r="Z10293" t="s">
        <v>39</v>
      </c>
      <c r="AA10293" t="s">
        <v>40</v>
      </c>
      <c r="AB10293" t="s">
        <v>40</v>
      </c>
    </row>
    <row r="10294" spans="1:28" x14ac:dyDescent="0.35">
      <c r="A10294" t="s">
        <v>8579</v>
      </c>
      <c r="B10294" t="s">
        <v>12653</v>
      </c>
      <c r="C10294" t="s">
        <v>8595</v>
      </c>
      <c r="D10294" s="1">
        <v>163761703</v>
      </c>
      <c r="E10294" t="s">
        <v>43</v>
      </c>
      <c r="G10294">
        <v>45520</v>
      </c>
      <c r="H10294" s="3">
        <v>1647</v>
      </c>
      <c r="I10294">
        <v>2543970</v>
      </c>
      <c r="J10294" s="4">
        <v>244</v>
      </c>
      <c r="K10294" t="s">
        <v>31</v>
      </c>
      <c r="L10294" t="s">
        <v>32</v>
      </c>
      <c r="M10294" t="s">
        <v>33</v>
      </c>
      <c r="N10294" s="4">
        <v>3</v>
      </c>
      <c r="O10294" s="4">
        <v>732</v>
      </c>
      <c r="P10294" t="s">
        <v>8987</v>
      </c>
      <c r="Q10294" t="s">
        <v>8984</v>
      </c>
      <c r="R10294" t="s">
        <v>8985</v>
      </c>
      <c r="S10294" t="s">
        <v>9567</v>
      </c>
      <c r="T10294" t="s">
        <v>35</v>
      </c>
      <c r="U10294" t="s">
        <v>36</v>
      </c>
      <c r="V10294">
        <v>31705462</v>
      </c>
      <c r="W10294">
        <v>2024</v>
      </c>
      <c r="X10294" t="s">
        <v>147</v>
      </c>
      <c r="Y10294" t="s">
        <v>38</v>
      </c>
      <c r="Z10294" t="s">
        <v>39</v>
      </c>
      <c r="AA10294" t="s">
        <v>40</v>
      </c>
      <c r="AB10294" t="s">
        <v>40</v>
      </c>
    </row>
    <row r="10295" spans="1:28" x14ac:dyDescent="0.35">
      <c r="A10295" t="s">
        <v>28</v>
      </c>
      <c r="B10295" t="s">
        <v>12653</v>
      </c>
      <c r="C10295" t="s">
        <v>119</v>
      </c>
      <c r="D10295" s="1">
        <v>182941102</v>
      </c>
      <c r="E10295" t="s">
        <v>43</v>
      </c>
      <c r="G10295">
        <v>45642</v>
      </c>
      <c r="H10295" s="3">
        <v>1224</v>
      </c>
      <c r="I10295">
        <v>2663013</v>
      </c>
      <c r="J10295" s="4">
        <v>1455</v>
      </c>
      <c r="K10295" t="s">
        <v>31</v>
      </c>
      <c r="L10295" t="s">
        <v>32</v>
      </c>
      <c r="M10295" t="s">
        <v>33</v>
      </c>
      <c r="N10295" s="4">
        <v>59</v>
      </c>
      <c r="O10295" s="4">
        <v>30418</v>
      </c>
      <c r="P10295" t="s">
        <v>8990</v>
      </c>
      <c r="Q10295" t="s">
        <v>8984</v>
      </c>
      <c r="R10295" t="s">
        <v>8985</v>
      </c>
      <c r="S10295" t="s">
        <v>14985</v>
      </c>
      <c r="T10295" t="s">
        <v>35</v>
      </c>
      <c r="U10295" t="s">
        <v>36</v>
      </c>
      <c r="V10295">
        <v>0</v>
      </c>
      <c r="W10295">
        <v>2024</v>
      </c>
      <c r="X10295" t="s">
        <v>180</v>
      </c>
      <c r="Y10295" t="s">
        <v>38</v>
      </c>
      <c r="Z10295" t="s">
        <v>39</v>
      </c>
      <c r="AA10295" t="s">
        <v>40</v>
      </c>
      <c r="AB10295" t="s">
        <v>40</v>
      </c>
    </row>
    <row r="10296" spans="1:28" x14ac:dyDescent="0.35">
      <c r="A10296" t="s">
        <v>28</v>
      </c>
      <c r="B10296" t="s">
        <v>12653</v>
      </c>
      <c r="C10296" t="s">
        <v>119</v>
      </c>
      <c r="D10296" s="1">
        <v>182941102</v>
      </c>
      <c r="E10296" t="s">
        <v>30</v>
      </c>
      <c r="G10296">
        <v>45628</v>
      </c>
      <c r="H10296" s="3">
        <v>1012</v>
      </c>
      <c r="I10296">
        <v>2641728</v>
      </c>
      <c r="J10296" s="4">
        <v>606</v>
      </c>
      <c r="K10296" t="s">
        <v>31</v>
      </c>
      <c r="L10296" t="s">
        <v>32</v>
      </c>
      <c r="M10296" t="s">
        <v>33</v>
      </c>
      <c r="N10296" s="4">
        <v>468</v>
      </c>
      <c r="O10296" s="4">
        <v>283608</v>
      </c>
      <c r="P10296" t="s">
        <v>8987</v>
      </c>
      <c r="Q10296" t="s">
        <v>8984</v>
      </c>
      <c r="R10296" t="s">
        <v>8985</v>
      </c>
      <c r="S10296" t="s">
        <v>9090</v>
      </c>
      <c r="T10296" t="s">
        <v>35</v>
      </c>
      <c r="U10296" t="s">
        <v>36</v>
      </c>
      <c r="V10296">
        <v>46402815</v>
      </c>
      <c r="W10296">
        <v>2024</v>
      </c>
      <c r="X10296" t="s">
        <v>180</v>
      </c>
      <c r="Y10296" t="s">
        <v>38</v>
      </c>
      <c r="Z10296" t="s">
        <v>172</v>
      </c>
      <c r="AA10296" t="s">
        <v>40</v>
      </c>
      <c r="AB10296" t="s">
        <v>40</v>
      </c>
    </row>
    <row r="10297" spans="1:28" x14ac:dyDescent="0.35">
      <c r="A10297" t="s">
        <v>28</v>
      </c>
      <c r="B10297" t="s">
        <v>12653</v>
      </c>
      <c r="C10297" t="s">
        <v>509</v>
      </c>
      <c r="D10297" s="1">
        <v>182291101</v>
      </c>
      <c r="E10297" t="s">
        <v>43</v>
      </c>
      <c r="G10297">
        <v>45641</v>
      </c>
      <c r="H10297" s="3">
        <v>1646</v>
      </c>
      <c r="I10297">
        <v>2661934</v>
      </c>
      <c r="J10297" s="4">
        <v>1219</v>
      </c>
      <c r="K10297" t="s">
        <v>31</v>
      </c>
      <c r="L10297" t="s">
        <v>66</v>
      </c>
      <c r="M10297" t="s">
        <v>415</v>
      </c>
      <c r="N10297" s="4">
        <v>19</v>
      </c>
      <c r="O10297" s="4">
        <v>8041</v>
      </c>
      <c r="P10297" t="s">
        <v>8987</v>
      </c>
      <c r="Q10297" t="s">
        <v>8984</v>
      </c>
      <c r="R10297" t="s">
        <v>8985</v>
      </c>
      <c r="S10297" t="s">
        <v>14986</v>
      </c>
      <c r="T10297" t="s">
        <v>35</v>
      </c>
      <c r="U10297" t="s">
        <v>36</v>
      </c>
      <c r="V10297">
        <v>0</v>
      </c>
      <c r="W10297">
        <v>2024</v>
      </c>
      <c r="X10297" t="s">
        <v>180</v>
      </c>
      <c r="Y10297" t="s">
        <v>38</v>
      </c>
      <c r="Z10297" t="s">
        <v>39</v>
      </c>
      <c r="AA10297" t="s">
        <v>40</v>
      </c>
      <c r="AB10297" t="s">
        <v>40</v>
      </c>
    </row>
    <row r="10298" spans="1:28" x14ac:dyDescent="0.35">
      <c r="A10298" t="s">
        <v>28</v>
      </c>
      <c r="B10298" t="s">
        <v>12653</v>
      </c>
      <c r="C10298" t="s">
        <v>104</v>
      </c>
      <c r="D10298" s="1">
        <v>182222103</v>
      </c>
      <c r="E10298" t="s">
        <v>43</v>
      </c>
      <c r="G10298">
        <v>45641</v>
      </c>
      <c r="H10298" s="3">
        <v>1414</v>
      </c>
      <c r="I10298">
        <v>2661712</v>
      </c>
      <c r="J10298" s="4">
        <v>301</v>
      </c>
      <c r="K10298" t="s">
        <v>31</v>
      </c>
      <c r="L10298" t="s">
        <v>32</v>
      </c>
      <c r="M10298" t="s">
        <v>33</v>
      </c>
      <c r="N10298" s="4">
        <v>38</v>
      </c>
      <c r="O10298" s="4">
        <v>11438</v>
      </c>
      <c r="P10298" t="s">
        <v>8987</v>
      </c>
      <c r="Q10298" t="s">
        <v>8984</v>
      </c>
      <c r="R10298" t="s">
        <v>8985</v>
      </c>
      <c r="S10298" t="s">
        <v>9093</v>
      </c>
      <c r="T10298" t="s">
        <v>35</v>
      </c>
      <c r="U10298" t="s">
        <v>36</v>
      </c>
      <c r="V10298">
        <v>0</v>
      </c>
      <c r="W10298">
        <v>2024</v>
      </c>
      <c r="X10298" t="s">
        <v>180</v>
      </c>
      <c r="Y10298" t="s">
        <v>38</v>
      </c>
      <c r="Z10298" t="s">
        <v>39</v>
      </c>
      <c r="AA10298" t="s">
        <v>40</v>
      </c>
      <c r="AB10298" t="s">
        <v>40</v>
      </c>
    </row>
    <row r="10299" spans="1:28" x14ac:dyDescent="0.35">
      <c r="A10299" t="s">
        <v>28</v>
      </c>
      <c r="B10299" t="s">
        <v>12653</v>
      </c>
      <c r="C10299" t="s">
        <v>350</v>
      </c>
      <c r="D10299" s="1">
        <v>182852204</v>
      </c>
      <c r="E10299" t="s">
        <v>43</v>
      </c>
      <c r="G10299">
        <v>45641</v>
      </c>
      <c r="H10299" s="3">
        <v>730</v>
      </c>
      <c r="I10299">
        <v>2661264</v>
      </c>
      <c r="J10299" s="4">
        <v>641</v>
      </c>
      <c r="K10299" t="s">
        <v>31</v>
      </c>
      <c r="L10299" t="s">
        <v>32</v>
      </c>
      <c r="M10299" t="s">
        <v>33</v>
      </c>
      <c r="N10299" s="4">
        <v>6</v>
      </c>
      <c r="O10299" s="4">
        <v>3846</v>
      </c>
      <c r="P10299" t="s">
        <v>9091</v>
      </c>
      <c r="Q10299" t="s">
        <v>8984</v>
      </c>
      <c r="R10299" t="s">
        <v>8985</v>
      </c>
      <c r="S10299" t="s">
        <v>9092</v>
      </c>
      <c r="T10299" t="s">
        <v>35</v>
      </c>
      <c r="U10299" t="s">
        <v>36</v>
      </c>
      <c r="V10299">
        <v>0</v>
      </c>
      <c r="W10299">
        <v>2024</v>
      </c>
      <c r="X10299" t="s">
        <v>180</v>
      </c>
      <c r="Y10299" t="s">
        <v>38</v>
      </c>
      <c r="Z10299" t="s">
        <v>88</v>
      </c>
      <c r="AA10299" t="s">
        <v>40</v>
      </c>
      <c r="AB10299" t="s">
        <v>40</v>
      </c>
    </row>
    <row r="10300" spans="1:28" x14ac:dyDescent="0.35">
      <c r="A10300" t="s">
        <v>28</v>
      </c>
      <c r="B10300" t="s">
        <v>12653</v>
      </c>
      <c r="C10300" t="s">
        <v>104</v>
      </c>
      <c r="D10300" s="1">
        <v>182222103</v>
      </c>
      <c r="E10300" t="s">
        <v>43</v>
      </c>
      <c r="G10300">
        <v>45641</v>
      </c>
      <c r="H10300" s="3">
        <v>1924</v>
      </c>
      <c r="I10300">
        <v>2662089</v>
      </c>
      <c r="J10300" s="4">
        <v>2807</v>
      </c>
      <c r="K10300" t="s">
        <v>31</v>
      </c>
      <c r="L10300" t="s">
        <v>32</v>
      </c>
      <c r="M10300" t="s">
        <v>33</v>
      </c>
      <c r="N10300" s="4">
        <v>36</v>
      </c>
      <c r="O10300" s="4">
        <v>101052</v>
      </c>
      <c r="P10300" t="s">
        <v>8987</v>
      </c>
      <c r="Q10300" t="s">
        <v>8984</v>
      </c>
      <c r="R10300" t="s">
        <v>8985</v>
      </c>
      <c r="S10300" t="s">
        <v>14987</v>
      </c>
      <c r="T10300" t="s">
        <v>35</v>
      </c>
      <c r="U10300" t="s">
        <v>36</v>
      </c>
      <c r="V10300">
        <v>0</v>
      </c>
      <c r="W10300">
        <v>2024</v>
      </c>
      <c r="X10300" t="s">
        <v>180</v>
      </c>
      <c r="Y10300" t="s">
        <v>38</v>
      </c>
      <c r="Z10300" t="s">
        <v>39</v>
      </c>
      <c r="AA10300" t="s">
        <v>40</v>
      </c>
      <c r="AB10300" t="s">
        <v>40</v>
      </c>
    </row>
    <row r="10301" spans="1:28" x14ac:dyDescent="0.35">
      <c r="A10301" t="s">
        <v>28</v>
      </c>
      <c r="B10301" t="s">
        <v>12653</v>
      </c>
      <c r="C10301" t="s">
        <v>65</v>
      </c>
      <c r="D10301" s="1">
        <v>182852202</v>
      </c>
      <c r="E10301" t="s">
        <v>43</v>
      </c>
      <c r="G10301">
        <v>45641</v>
      </c>
      <c r="H10301" s="3">
        <v>1510</v>
      </c>
      <c r="I10301">
        <v>2662661</v>
      </c>
      <c r="J10301" s="4">
        <v>1498</v>
      </c>
      <c r="K10301" t="s">
        <v>31</v>
      </c>
      <c r="L10301" t="s">
        <v>32</v>
      </c>
      <c r="M10301" t="s">
        <v>33</v>
      </c>
      <c r="N10301" s="4">
        <v>1</v>
      </c>
      <c r="O10301" s="4">
        <v>1498</v>
      </c>
      <c r="P10301" t="s">
        <v>8983</v>
      </c>
      <c r="Q10301" t="s">
        <v>8984</v>
      </c>
      <c r="R10301" t="s">
        <v>8985</v>
      </c>
      <c r="S10301" t="s">
        <v>14988</v>
      </c>
      <c r="T10301" t="s">
        <v>35</v>
      </c>
      <c r="U10301" t="s">
        <v>36</v>
      </c>
      <c r="V10301">
        <v>0</v>
      </c>
      <c r="W10301">
        <v>2024</v>
      </c>
      <c r="X10301" t="s">
        <v>180</v>
      </c>
      <c r="Y10301" t="s">
        <v>38</v>
      </c>
      <c r="Z10301" t="s">
        <v>64</v>
      </c>
      <c r="AA10301" t="s">
        <v>40</v>
      </c>
      <c r="AB10301" t="s">
        <v>40</v>
      </c>
    </row>
    <row r="10302" spans="1:28" x14ac:dyDescent="0.35">
      <c r="A10302" t="s">
        <v>28</v>
      </c>
      <c r="B10302" t="s">
        <v>12653</v>
      </c>
      <c r="C10302" t="s">
        <v>13043</v>
      </c>
      <c r="D10302" s="1">
        <v>182440422</v>
      </c>
      <c r="E10302" t="s">
        <v>43</v>
      </c>
      <c r="G10302">
        <v>45641</v>
      </c>
      <c r="H10302" s="3">
        <v>619</v>
      </c>
      <c r="I10302" t="s">
        <v>13044</v>
      </c>
      <c r="J10302" s="4">
        <v>2396</v>
      </c>
      <c r="K10302" t="s">
        <v>31</v>
      </c>
      <c r="L10302" t="s">
        <v>32</v>
      </c>
      <c r="M10302" t="s">
        <v>33</v>
      </c>
      <c r="N10302" s="4">
        <v>97</v>
      </c>
      <c r="O10302" s="4">
        <v>232412</v>
      </c>
      <c r="P10302" t="s">
        <v>8987</v>
      </c>
      <c r="Q10302" t="s">
        <v>8984</v>
      </c>
      <c r="R10302" t="s">
        <v>8985</v>
      </c>
      <c r="S10302" t="s">
        <v>14989</v>
      </c>
      <c r="T10302" t="s">
        <v>35</v>
      </c>
      <c r="U10302" t="s">
        <v>36</v>
      </c>
      <c r="V10302">
        <v>0</v>
      </c>
      <c r="W10302">
        <v>2024</v>
      </c>
      <c r="X10302" t="s">
        <v>180</v>
      </c>
      <c r="Y10302" t="s">
        <v>38</v>
      </c>
      <c r="Z10302" t="s">
        <v>172</v>
      </c>
      <c r="AA10302" t="s">
        <v>40</v>
      </c>
      <c r="AB10302" t="s">
        <v>40</v>
      </c>
    </row>
    <row r="10303" spans="1:28" x14ac:dyDescent="0.35">
      <c r="A10303" t="s">
        <v>28</v>
      </c>
      <c r="B10303" t="s">
        <v>12653</v>
      </c>
      <c r="C10303" t="s">
        <v>98</v>
      </c>
      <c r="D10303" s="1">
        <v>83692104</v>
      </c>
      <c r="E10303" t="s">
        <v>30</v>
      </c>
      <c r="G10303">
        <v>45647</v>
      </c>
      <c r="H10303" s="3">
        <v>1451</v>
      </c>
      <c r="I10303">
        <v>2667465</v>
      </c>
      <c r="J10303" s="4">
        <v>603</v>
      </c>
      <c r="K10303" t="s">
        <v>31</v>
      </c>
      <c r="L10303" t="s">
        <v>60</v>
      </c>
      <c r="M10303" t="s">
        <v>94</v>
      </c>
      <c r="N10303" s="4">
        <v>3198</v>
      </c>
      <c r="O10303" s="4">
        <v>160210</v>
      </c>
      <c r="P10303" t="s">
        <v>9004</v>
      </c>
      <c r="Q10303" t="s">
        <v>57</v>
      </c>
      <c r="R10303" t="s">
        <v>9094</v>
      </c>
      <c r="S10303" t="s">
        <v>14990</v>
      </c>
      <c r="T10303" t="s">
        <v>35</v>
      </c>
      <c r="U10303" t="s">
        <v>36</v>
      </c>
      <c r="V10303">
        <v>0</v>
      </c>
      <c r="W10303">
        <v>2024</v>
      </c>
      <c r="X10303" t="s">
        <v>180</v>
      </c>
      <c r="Y10303" t="s">
        <v>38</v>
      </c>
      <c r="Z10303" t="s">
        <v>422</v>
      </c>
      <c r="AA10303" t="s">
        <v>40</v>
      </c>
      <c r="AB10303" t="s">
        <v>40</v>
      </c>
    </row>
    <row r="10304" spans="1:28" x14ac:dyDescent="0.35">
      <c r="A10304" t="s">
        <v>28</v>
      </c>
      <c r="B10304" t="s">
        <v>12654</v>
      </c>
      <c r="C10304" t="s">
        <v>145</v>
      </c>
      <c r="D10304" s="1">
        <v>83692105</v>
      </c>
      <c r="E10304" t="s">
        <v>43</v>
      </c>
      <c r="G10304">
        <v>45627</v>
      </c>
      <c r="H10304" s="3">
        <v>649</v>
      </c>
      <c r="I10304">
        <v>2640954</v>
      </c>
      <c r="J10304" s="4">
        <v>318</v>
      </c>
      <c r="K10304" t="s">
        <v>31</v>
      </c>
      <c r="L10304" t="s">
        <v>66</v>
      </c>
      <c r="M10304" t="s">
        <v>415</v>
      </c>
      <c r="N10304" s="4">
        <v>109</v>
      </c>
      <c r="O10304" s="4">
        <v>34662</v>
      </c>
      <c r="P10304" t="s">
        <v>8983</v>
      </c>
      <c r="Q10304" t="s">
        <v>79</v>
      </c>
      <c r="R10304" t="s">
        <v>8985</v>
      </c>
      <c r="S10304" t="s">
        <v>9089</v>
      </c>
      <c r="T10304" t="s">
        <v>35</v>
      </c>
      <c r="U10304" t="s">
        <v>36</v>
      </c>
      <c r="V10304">
        <v>31718961</v>
      </c>
      <c r="W10304">
        <v>2024</v>
      </c>
      <c r="X10304" t="s">
        <v>180</v>
      </c>
      <c r="Y10304" t="s">
        <v>38</v>
      </c>
      <c r="Z10304" t="s">
        <v>39</v>
      </c>
      <c r="AA10304" t="s">
        <v>40</v>
      </c>
      <c r="AB10304" t="s">
        <v>40</v>
      </c>
    </row>
    <row r="10305" spans="1:28" x14ac:dyDescent="0.35">
      <c r="A10305" t="s">
        <v>28</v>
      </c>
      <c r="B10305" t="s">
        <v>12654</v>
      </c>
      <c r="C10305" t="s">
        <v>98</v>
      </c>
      <c r="D10305" s="1">
        <v>83692104</v>
      </c>
      <c r="E10305" t="s">
        <v>43</v>
      </c>
      <c r="G10305">
        <v>45653</v>
      </c>
      <c r="H10305" s="3">
        <v>732</v>
      </c>
      <c r="I10305">
        <v>2670535</v>
      </c>
      <c r="J10305" s="4">
        <v>349</v>
      </c>
      <c r="K10305" t="s">
        <v>31</v>
      </c>
      <c r="L10305" t="s">
        <v>32</v>
      </c>
      <c r="M10305" t="s">
        <v>33</v>
      </c>
      <c r="N10305" s="4">
        <v>37</v>
      </c>
      <c r="O10305" s="4">
        <v>6757</v>
      </c>
      <c r="P10305" t="s">
        <v>9013</v>
      </c>
      <c r="Q10305" t="s">
        <v>8984</v>
      </c>
      <c r="R10305" t="s">
        <v>8985</v>
      </c>
      <c r="S10305" t="s">
        <v>9099</v>
      </c>
      <c r="T10305" t="s">
        <v>35</v>
      </c>
      <c r="U10305" t="s">
        <v>36</v>
      </c>
      <c r="V10305">
        <v>31720915</v>
      </c>
      <c r="W10305">
        <v>2024</v>
      </c>
      <c r="X10305" t="s">
        <v>180</v>
      </c>
      <c r="Y10305" t="s">
        <v>38</v>
      </c>
      <c r="Z10305" t="s">
        <v>64</v>
      </c>
      <c r="AA10305" t="s">
        <v>40</v>
      </c>
      <c r="AB10305" t="s">
        <v>40</v>
      </c>
    </row>
    <row r="10306" spans="1:28" x14ac:dyDescent="0.35">
      <c r="A10306" t="s">
        <v>28</v>
      </c>
      <c r="B10306" t="s">
        <v>12654</v>
      </c>
      <c r="C10306" t="s">
        <v>145</v>
      </c>
      <c r="D10306" s="1">
        <v>83692105</v>
      </c>
      <c r="E10306" t="s">
        <v>30</v>
      </c>
      <c r="G10306">
        <v>45654</v>
      </c>
      <c r="H10306" s="3">
        <v>1318</v>
      </c>
      <c r="I10306">
        <v>2671357</v>
      </c>
      <c r="J10306" s="4">
        <v>187</v>
      </c>
      <c r="K10306" t="s">
        <v>31</v>
      </c>
      <c r="L10306" t="s">
        <v>32</v>
      </c>
      <c r="M10306" t="s">
        <v>33</v>
      </c>
      <c r="N10306" s="4">
        <v>88</v>
      </c>
      <c r="O10306" s="4">
        <v>13972</v>
      </c>
      <c r="P10306" t="s">
        <v>9004</v>
      </c>
      <c r="Q10306" t="s">
        <v>8984</v>
      </c>
      <c r="R10306" t="s">
        <v>8985</v>
      </c>
      <c r="S10306" t="s">
        <v>9100</v>
      </c>
      <c r="T10306" t="s">
        <v>35</v>
      </c>
      <c r="U10306" t="s">
        <v>36</v>
      </c>
      <c r="V10306">
        <v>46440864</v>
      </c>
      <c r="W10306">
        <v>2024</v>
      </c>
      <c r="X10306" t="s">
        <v>180</v>
      </c>
      <c r="Y10306" t="s">
        <v>38</v>
      </c>
      <c r="Z10306" t="s">
        <v>51</v>
      </c>
      <c r="AA10306" t="s">
        <v>40</v>
      </c>
      <c r="AB10306" t="s">
        <v>40</v>
      </c>
    </row>
    <row r="10307" spans="1:28" x14ac:dyDescent="0.35">
      <c r="A10307" t="s">
        <v>28</v>
      </c>
      <c r="B10307" t="s">
        <v>12654</v>
      </c>
      <c r="C10307" t="s">
        <v>145</v>
      </c>
      <c r="D10307" s="1">
        <v>83692105</v>
      </c>
      <c r="E10307" t="s">
        <v>43</v>
      </c>
      <c r="G10307">
        <v>45641</v>
      </c>
      <c r="H10307" s="3">
        <v>2034</v>
      </c>
      <c r="I10307">
        <v>2662142</v>
      </c>
      <c r="J10307" s="4">
        <v>1069</v>
      </c>
      <c r="K10307" t="s">
        <v>31</v>
      </c>
      <c r="L10307" t="s">
        <v>66</v>
      </c>
      <c r="M10307" t="s">
        <v>415</v>
      </c>
      <c r="N10307" s="4">
        <v>13</v>
      </c>
      <c r="O10307" s="4">
        <v>13897</v>
      </c>
      <c r="P10307" t="s">
        <v>9004</v>
      </c>
      <c r="Q10307" t="s">
        <v>8984</v>
      </c>
      <c r="R10307" t="s">
        <v>8985</v>
      </c>
      <c r="S10307" t="s">
        <v>14991</v>
      </c>
      <c r="T10307" t="s">
        <v>35</v>
      </c>
      <c r="U10307" t="s">
        <v>36</v>
      </c>
      <c r="V10307">
        <v>0</v>
      </c>
      <c r="W10307">
        <v>2024</v>
      </c>
      <c r="X10307" t="s">
        <v>180</v>
      </c>
      <c r="Y10307" t="s">
        <v>38</v>
      </c>
      <c r="Z10307" t="s">
        <v>39</v>
      </c>
      <c r="AA10307" t="s">
        <v>40</v>
      </c>
      <c r="AB10307" t="s">
        <v>40</v>
      </c>
    </row>
    <row r="10308" spans="1:28" x14ac:dyDescent="0.35">
      <c r="A10308" t="s">
        <v>28</v>
      </c>
      <c r="B10308" t="s">
        <v>12654</v>
      </c>
      <c r="C10308" t="s">
        <v>9095</v>
      </c>
      <c r="D10308" s="1">
        <v>83622107</v>
      </c>
      <c r="E10308" t="s">
        <v>30</v>
      </c>
      <c r="G10308">
        <v>45650</v>
      </c>
      <c r="H10308" s="3">
        <v>1757</v>
      </c>
      <c r="I10308">
        <v>2669434</v>
      </c>
      <c r="J10308" s="4">
        <v>402</v>
      </c>
      <c r="K10308" t="s">
        <v>31</v>
      </c>
      <c r="L10308" t="s">
        <v>32</v>
      </c>
      <c r="M10308" t="s">
        <v>33</v>
      </c>
      <c r="N10308" s="4">
        <v>373</v>
      </c>
      <c r="O10308" s="4">
        <v>53754</v>
      </c>
      <c r="P10308" t="s">
        <v>8987</v>
      </c>
      <c r="Q10308" t="s">
        <v>8984</v>
      </c>
      <c r="R10308" t="s">
        <v>8985</v>
      </c>
      <c r="S10308" t="s">
        <v>14992</v>
      </c>
      <c r="T10308" t="s">
        <v>35</v>
      </c>
      <c r="U10308" t="s">
        <v>36</v>
      </c>
      <c r="V10308">
        <v>0</v>
      </c>
      <c r="W10308">
        <v>2024</v>
      </c>
      <c r="X10308" t="s">
        <v>180</v>
      </c>
      <c r="Y10308" t="s">
        <v>38</v>
      </c>
      <c r="Z10308" t="s">
        <v>51</v>
      </c>
      <c r="AA10308" t="s">
        <v>40</v>
      </c>
      <c r="AB10308" t="s">
        <v>40</v>
      </c>
    </row>
    <row r="10309" spans="1:28" x14ac:dyDescent="0.35">
      <c r="A10309" t="s">
        <v>28</v>
      </c>
      <c r="B10309" t="s">
        <v>12654</v>
      </c>
      <c r="C10309" t="s">
        <v>9095</v>
      </c>
      <c r="D10309" s="1">
        <v>83622107</v>
      </c>
      <c r="E10309" t="s">
        <v>43</v>
      </c>
      <c r="G10309">
        <v>45648</v>
      </c>
      <c r="H10309" s="3">
        <v>728</v>
      </c>
      <c r="I10309">
        <v>2667625</v>
      </c>
      <c r="J10309" s="4">
        <v>437</v>
      </c>
      <c r="K10309" t="s">
        <v>31</v>
      </c>
      <c r="L10309" t="s">
        <v>32</v>
      </c>
      <c r="M10309" t="s">
        <v>33</v>
      </c>
      <c r="N10309" s="4">
        <v>4</v>
      </c>
      <c r="O10309" s="4">
        <v>1748</v>
      </c>
      <c r="P10309" t="s">
        <v>9004</v>
      </c>
      <c r="Q10309" t="s">
        <v>8984</v>
      </c>
      <c r="R10309" t="s">
        <v>8985</v>
      </c>
      <c r="S10309" t="s">
        <v>9096</v>
      </c>
      <c r="T10309" t="s">
        <v>35</v>
      </c>
      <c r="U10309" t="s">
        <v>36</v>
      </c>
      <c r="V10309">
        <v>35607001</v>
      </c>
      <c r="W10309">
        <v>2024</v>
      </c>
      <c r="X10309" t="s">
        <v>180</v>
      </c>
      <c r="Y10309" t="s">
        <v>38</v>
      </c>
      <c r="Z10309" t="s">
        <v>64</v>
      </c>
      <c r="AA10309" t="s">
        <v>40</v>
      </c>
      <c r="AB10309" t="s">
        <v>40</v>
      </c>
    </row>
    <row r="10310" spans="1:28" x14ac:dyDescent="0.35">
      <c r="A10310" t="s">
        <v>28</v>
      </c>
      <c r="B10310" t="s">
        <v>12654</v>
      </c>
      <c r="C10310" t="s">
        <v>153</v>
      </c>
      <c r="D10310" s="1">
        <v>83040401</v>
      </c>
      <c r="E10310" t="s">
        <v>53</v>
      </c>
      <c r="G10310">
        <v>45650</v>
      </c>
      <c r="H10310" s="3">
        <v>832</v>
      </c>
      <c r="I10310">
        <v>2668936</v>
      </c>
      <c r="J10310" s="4">
        <v>271</v>
      </c>
      <c r="K10310" t="s">
        <v>31</v>
      </c>
      <c r="L10310" t="s">
        <v>32</v>
      </c>
      <c r="M10310" t="s">
        <v>83</v>
      </c>
      <c r="N10310" s="4">
        <v>25</v>
      </c>
      <c r="O10310" s="4">
        <v>6775</v>
      </c>
      <c r="P10310" t="s">
        <v>8992</v>
      </c>
      <c r="Q10310" t="s">
        <v>8984</v>
      </c>
      <c r="R10310" t="s">
        <v>8985</v>
      </c>
      <c r="S10310" t="s">
        <v>9098</v>
      </c>
      <c r="T10310" t="s">
        <v>35</v>
      </c>
      <c r="U10310" t="s">
        <v>36</v>
      </c>
      <c r="V10310">
        <v>0</v>
      </c>
      <c r="W10310">
        <v>2024</v>
      </c>
      <c r="X10310" t="s">
        <v>180</v>
      </c>
      <c r="Y10310" t="s">
        <v>38</v>
      </c>
      <c r="Z10310" t="s">
        <v>39</v>
      </c>
      <c r="AA10310" t="s">
        <v>40</v>
      </c>
      <c r="AB10310" t="s">
        <v>38</v>
      </c>
    </row>
    <row r="10311" spans="1:28" x14ac:dyDescent="0.35">
      <c r="A10311" t="s">
        <v>28</v>
      </c>
      <c r="B10311" t="s">
        <v>12654</v>
      </c>
      <c r="C10311" t="s">
        <v>46</v>
      </c>
      <c r="D10311" s="1">
        <v>83622106</v>
      </c>
      <c r="E10311" t="s">
        <v>43</v>
      </c>
      <c r="G10311">
        <v>45648</v>
      </c>
      <c r="H10311" s="3">
        <v>1358</v>
      </c>
      <c r="I10311">
        <v>2667804</v>
      </c>
      <c r="J10311" s="4">
        <v>534</v>
      </c>
      <c r="K10311" t="s">
        <v>31</v>
      </c>
      <c r="L10311" t="s">
        <v>32</v>
      </c>
      <c r="M10311" t="s">
        <v>33</v>
      </c>
      <c r="N10311" s="4">
        <v>16</v>
      </c>
      <c r="O10311" s="4">
        <v>8544</v>
      </c>
      <c r="P10311" t="s">
        <v>8987</v>
      </c>
      <c r="Q10311" t="s">
        <v>8984</v>
      </c>
      <c r="R10311" t="s">
        <v>8985</v>
      </c>
      <c r="S10311" t="s">
        <v>9097</v>
      </c>
      <c r="T10311" t="s">
        <v>35</v>
      </c>
      <c r="U10311" t="s">
        <v>36</v>
      </c>
      <c r="V10311">
        <v>31720761</v>
      </c>
      <c r="W10311">
        <v>2024</v>
      </c>
      <c r="X10311" t="s">
        <v>180</v>
      </c>
      <c r="Y10311" t="s">
        <v>38</v>
      </c>
      <c r="Z10311" t="s">
        <v>39</v>
      </c>
      <c r="AA10311" t="s">
        <v>40</v>
      </c>
      <c r="AB10311" t="s">
        <v>40</v>
      </c>
    </row>
    <row r="10312" spans="1:28" x14ac:dyDescent="0.35">
      <c r="A10312" t="s">
        <v>28</v>
      </c>
      <c r="B10312" t="s">
        <v>12654</v>
      </c>
      <c r="C10312" t="s">
        <v>126</v>
      </c>
      <c r="D10312" s="1">
        <v>82841102</v>
      </c>
      <c r="E10312" t="s">
        <v>43</v>
      </c>
      <c r="G10312">
        <v>45641</v>
      </c>
      <c r="H10312" s="3">
        <v>1319</v>
      </c>
      <c r="I10312">
        <v>2661632</v>
      </c>
      <c r="J10312" s="4">
        <v>1296</v>
      </c>
      <c r="K10312" t="s">
        <v>31</v>
      </c>
      <c r="L10312" t="s">
        <v>32</v>
      </c>
      <c r="M10312" t="s">
        <v>83</v>
      </c>
      <c r="N10312" s="4">
        <v>13</v>
      </c>
      <c r="O10312" s="4">
        <v>16848</v>
      </c>
      <c r="P10312" t="s">
        <v>8987</v>
      </c>
      <c r="Q10312" t="s">
        <v>8984</v>
      </c>
      <c r="R10312" t="s">
        <v>8985</v>
      </c>
      <c r="S10312" t="s">
        <v>14993</v>
      </c>
      <c r="T10312" t="s">
        <v>35</v>
      </c>
      <c r="U10312" t="s">
        <v>36</v>
      </c>
      <c r="V10312">
        <v>0</v>
      </c>
      <c r="W10312">
        <v>2024</v>
      </c>
      <c r="X10312" t="s">
        <v>180</v>
      </c>
      <c r="Y10312" t="s">
        <v>38</v>
      </c>
      <c r="Z10312" t="s">
        <v>39</v>
      </c>
      <c r="AA10312" t="s">
        <v>40</v>
      </c>
      <c r="AB10312" t="s">
        <v>38</v>
      </c>
    </row>
    <row r="10313" spans="1:28" x14ac:dyDescent="0.35">
      <c r="A10313" t="s">
        <v>2116</v>
      </c>
      <c r="B10313" t="s">
        <v>12654</v>
      </c>
      <c r="C10313" t="s">
        <v>2147</v>
      </c>
      <c r="D10313" s="1">
        <v>12541104</v>
      </c>
      <c r="E10313" t="s">
        <v>43</v>
      </c>
      <c r="G10313">
        <v>45650</v>
      </c>
      <c r="H10313" s="3">
        <v>259</v>
      </c>
      <c r="I10313">
        <v>2668731</v>
      </c>
      <c r="J10313" s="4">
        <v>965</v>
      </c>
      <c r="K10313" t="s">
        <v>31</v>
      </c>
      <c r="L10313" t="s">
        <v>32</v>
      </c>
      <c r="M10313" t="s">
        <v>33</v>
      </c>
      <c r="N10313" s="4">
        <v>99</v>
      </c>
      <c r="O10313" s="4">
        <v>95535</v>
      </c>
      <c r="P10313" t="s">
        <v>8990</v>
      </c>
      <c r="Q10313" t="s">
        <v>57</v>
      </c>
      <c r="R10313" t="s">
        <v>8985</v>
      </c>
      <c r="S10313" t="s">
        <v>9122</v>
      </c>
      <c r="T10313" t="s">
        <v>35</v>
      </c>
      <c r="U10313" t="s">
        <v>36</v>
      </c>
      <c r="V10313">
        <v>35607132</v>
      </c>
      <c r="W10313">
        <v>2024</v>
      </c>
      <c r="X10313" t="s">
        <v>180</v>
      </c>
      <c r="Y10313" t="s">
        <v>38</v>
      </c>
      <c r="Z10313" t="s">
        <v>39</v>
      </c>
      <c r="AA10313" t="s">
        <v>40</v>
      </c>
      <c r="AB10313" t="s">
        <v>40</v>
      </c>
    </row>
    <row r="10314" spans="1:28" x14ac:dyDescent="0.35">
      <c r="A10314" t="s">
        <v>2116</v>
      </c>
      <c r="B10314" t="s">
        <v>12653</v>
      </c>
      <c r="C10314" t="s">
        <v>2189</v>
      </c>
      <c r="D10314" s="1">
        <v>13350402</v>
      </c>
      <c r="E10314" t="s">
        <v>53</v>
      </c>
      <c r="G10314">
        <v>45648</v>
      </c>
      <c r="H10314" s="3">
        <v>428</v>
      </c>
      <c r="I10314">
        <v>2667614</v>
      </c>
      <c r="J10314" s="4">
        <v>411</v>
      </c>
      <c r="K10314" t="s">
        <v>31</v>
      </c>
      <c r="L10314" t="s">
        <v>66</v>
      </c>
      <c r="M10314" t="s">
        <v>415</v>
      </c>
      <c r="N10314" s="4">
        <v>235</v>
      </c>
      <c r="O10314" s="4">
        <v>93135</v>
      </c>
      <c r="P10314" t="s">
        <v>9013</v>
      </c>
      <c r="Q10314" t="s">
        <v>8984</v>
      </c>
      <c r="R10314" t="s">
        <v>8985</v>
      </c>
      <c r="S10314" t="s">
        <v>14994</v>
      </c>
      <c r="T10314" t="s">
        <v>35</v>
      </c>
      <c r="U10314" t="s">
        <v>36</v>
      </c>
      <c r="V10314">
        <v>0</v>
      </c>
      <c r="W10314">
        <v>2024</v>
      </c>
      <c r="X10314" t="s">
        <v>180</v>
      </c>
      <c r="Y10314" t="s">
        <v>38</v>
      </c>
      <c r="Z10314" t="s">
        <v>39</v>
      </c>
      <c r="AA10314" t="s">
        <v>40</v>
      </c>
      <c r="AB10314" t="s">
        <v>38</v>
      </c>
    </row>
    <row r="10315" spans="1:28" x14ac:dyDescent="0.35">
      <c r="A10315" t="s">
        <v>2397</v>
      </c>
      <c r="B10315" t="s">
        <v>12653</v>
      </c>
      <c r="C10315" t="s">
        <v>2421</v>
      </c>
      <c r="D10315" s="1">
        <v>42841112</v>
      </c>
      <c r="E10315" t="s">
        <v>30</v>
      </c>
      <c r="G10315">
        <v>45639</v>
      </c>
      <c r="H10315" s="3">
        <v>1809</v>
      </c>
      <c r="I10315">
        <v>2652236</v>
      </c>
      <c r="J10315" s="4">
        <v>1206</v>
      </c>
      <c r="K10315" t="s">
        <v>31</v>
      </c>
      <c r="L10315" t="s">
        <v>32</v>
      </c>
      <c r="M10315" t="s">
        <v>33</v>
      </c>
      <c r="N10315" s="4">
        <v>323</v>
      </c>
      <c r="O10315" s="4">
        <v>98846</v>
      </c>
      <c r="P10315" t="s">
        <v>9227</v>
      </c>
      <c r="Q10315" t="s">
        <v>8984</v>
      </c>
      <c r="R10315" t="s">
        <v>8985</v>
      </c>
      <c r="S10315" t="s">
        <v>14995</v>
      </c>
      <c r="T10315" t="s">
        <v>35</v>
      </c>
      <c r="U10315" t="s">
        <v>36</v>
      </c>
      <c r="V10315">
        <v>0</v>
      </c>
      <c r="W10315">
        <v>2024</v>
      </c>
      <c r="X10315" t="s">
        <v>180</v>
      </c>
      <c r="Y10315" t="s">
        <v>38</v>
      </c>
      <c r="Z10315" t="s">
        <v>39</v>
      </c>
      <c r="AA10315" t="s">
        <v>40</v>
      </c>
      <c r="AB10315" t="s">
        <v>40</v>
      </c>
    </row>
    <row r="10316" spans="1:28" x14ac:dyDescent="0.35">
      <c r="A10316" t="s">
        <v>2397</v>
      </c>
      <c r="B10316" t="s">
        <v>12653</v>
      </c>
      <c r="C10316" t="s">
        <v>2421</v>
      </c>
      <c r="D10316" s="1">
        <v>42841112</v>
      </c>
      <c r="E10316" t="s">
        <v>53</v>
      </c>
      <c r="G10316">
        <v>45643</v>
      </c>
      <c r="H10316" s="3">
        <v>842</v>
      </c>
      <c r="I10316">
        <v>2664357</v>
      </c>
      <c r="J10316" s="4">
        <v>434</v>
      </c>
      <c r="K10316" t="s">
        <v>31</v>
      </c>
      <c r="L10316" t="s">
        <v>66</v>
      </c>
      <c r="M10316" t="s">
        <v>415</v>
      </c>
      <c r="N10316" s="4">
        <v>6</v>
      </c>
      <c r="O10316" s="4">
        <v>2604</v>
      </c>
      <c r="P10316" t="s">
        <v>9002</v>
      </c>
      <c r="Q10316" t="s">
        <v>79</v>
      </c>
      <c r="R10316" t="s">
        <v>8985</v>
      </c>
      <c r="S10316" t="s">
        <v>9257</v>
      </c>
      <c r="T10316" t="s">
        <v>35</v>
      </c>
      <c r="U10316" t="s">
        <v>36</v>
      </c>
      <c r="V10316">
        <v>0</v>
      </c>
      <c r="W10316">
        <v>2024</v>
      </c>
      <c r="X10316" t="s">
        <v>180</v>
      </c>
      <c r="Y10316" t="s">
        <v>38</v>
      </c>
      <c r="Z10316" t="s">
        <v>45</v>
      </c>
      <c r="AA10316" t="s">
        <v>40</v>
      </c>
      <c r="AB10316" t="s">
        <v>38</v>
      </c>
    </row>
    <row r="10317" spans="1:28" x14ac:dyDescent="0.35">
      <c r="A10317" t="s">
        <v>2397</v>
      </c>
      <c r="B10317" t="s">
        <v>12653</v>
      </c>
      <c r="C10317" t="s">
        <v>2421</v>
      </c>
      <c r="D10317" s="1">
        <v>42841112</v>
      </c>
      <c r="E10317" t="s">
        <v>43</v>
      </c>
      <c r="G10317">
        <v>45643</v>
      </c>
      <c r="H10317" s="3">
        <v>1005</v>
      </c>
      <c r="I10317">
        <v>2664071</v>
      </c>
      <c r="J10317" s="4">
        <v>367</v>
      </c>
      <c r="K10317" t="s">
        <v>31</v>
      </c>
      <c r="L10317" t="s">
        <v>32</v>
      </c>
      <c r="M10317" t="s">
        <v>33</v>
      </c>
      <c r="N10317" s="4">
        <v>4</v>
      </c>
      <c r="O10317" s="4">
        <v>1468</v>
      </c>
      <c r="P10317" t="s">
        <v>8983</v>
      </c>
      <c r="Q10317" t="s">
        <v>8984</v>
      </c>
      <c r="R10317" t="s">
        <v>8985</v>
      </c>
      <c r="S10317" t="s">
        <v>9258</v>
      </c>
      <c r="T10317" t="s">
        <v>35</v>
      </c>
      <c r="U10317" t="s">
        <v>36</v>
      </c>
      <c r="V10317">
        <v>0</v>
      </c>
      <c r="W10317">
        <v>2024</v>
      </c>
      <c r="X10317" t="s">
        <v>180</v>
      </c>
      <c r="Y10317" t="s">
        <v>38</v>
      </c>
      <c r="Z10317" t="s">
        <v>422</v>
      </c>
      <c r="AA10317" t="s">
        <v>40</v>
      </c>
      <c r="AB10317" t="s">
        <v>40</v>
      </c>
    </row>
    <row r="10318" spans="1:28" x14ac:dyDescent="0.35">
      <c r="A10318" t="s">
        <v>2397</v>
      </c>
      <c r="B10318" t="s">
        <v>12653</v>
      </c>
      <c r="C10318" t="s">
        <v>2428</v>
      </c>
      <c r="D10318" s="1">
        <v>43381101</v>
      </c>
      <c r="E10318" t="s">
        <v>43</v>
      </c>
      <c r="G10318">
        <v>45647</v>
      </c>
      <c r="H10318" s="3">
        <v>740</v>
      </c>
      <c r="I10318">
        <v>2667194</v>
      </c>
      <c r="J10318" s="4">
        <v>268</v>
      </c>
      <c r="K10318" t="s">
        <v>31</v>
      </c>
      <c r="L10318" t="s">
        <v>32</v>
      </c>
      <c r="M10318" t="s">
        <v>33</v>
      </c>
      <c r="N10318" s="4">
        <v>5</v>
      </c>
      <c r="O10318" s="4">
        <v>1340</v>
      </c>
      <c r="P10318" t="s">
        <v>8987</v>
      </c>
      <c r="Q10318" t="s">
        <v>8984</v>
      </c>
      <c r="R10318" t="s">
        <v>8985</v>
      </c>
      <c r="S10318" t="s">
        <v>9261</v>
      </c>
      <c r="T10318" t="s">
        <v>35</v>
      </c>
      <c r="U10318" t="s">
        <v>36</v>
      </c>
      <c r="V10318">
        <v>0</v>
      </c>
      <c r="W10318">
        <v>2024</v>
      </c>
      <c r="X10318" t="s">
        <v>180</v>
      </c>
      <c r="Y10318" t="s">
        <v>38</v>
      </c>
      <c r="Z10318" t="s">
        <v>39</v>
      </c>
      <c r="AA10318" t="s">
        <v>40</v>
      </c>
      <c r="AB10318" t="s">
        <v>40</v>
      </c>
    </row>
    <row r="10319" spans="1:28" x14ac:dyDescent="0.35">
      <c r="A10319" t="s">
        <v>2397</v>
      </c>
      <c r="B10319" t="s">
        <v>12654</v>
      </c>
      <c r="C10319" t="s">
        <v>2481</v>
      </c>
      <c r="D10319" s="1">
        <v>43311102</v>
      </c>
      <c r="E10319" t="s">
        <v>43</v>
      </c>
      <c r="G10319">
        <v>45639</v>
      </c>
      <c r="H10319" s="3">
        <v>1842</v>
      </c>
      <c r="I10319">
        <v>2652259</v>
      </c>
      <c r="J10319" s="4">
        <v>999</v>
      </c>
      <c r="K10319" t="s">
        <v>31</v>
      </c>
      <c r="L10319" t="s">
        <v>32</v>
      </c>
      <c r="M10319" t="s">
        <v>33</v>
      </c>
      <c r="N10319" s="4">
        <v>33</v>
      </c>
      <c r="O10319" s="4">
        <v>32967</v>
      </c>
      <c r="P10319" t="s">
        <v>8987</v>
      </c>
      <c r="Q10319" t="s">
        <v>8984</v>
      </c>
      <c r="R10319" t="s">
        <v>8985</v>
      </c>
      <c r="S10319" t="s">
        <v>14996</v>
      </c>
      <c r="T10319" t="s">
        <v>35</v>
      </c>
      <c r="U10319" t="s">
        <v>36</v>
      </c>
      <c r="V10319">
        <v>0</v>
      </c>
      <c r="W10319">
        <v>2024</v>
      </c>
      <c r="X10319" t="s">
        <v>180</v>
      </c>
      <c r="Y10319" t="s">
        <v>38</v>
      </c>
      <c r="Z10319" t="s">
        <v>64</v>
      </c>
      <c r="AA10319" t="s">
        <v>40</v>
      </c>
      <c r="AB10319" t="s">
        <v>40</v>
      </c>
    </row>
    <row r="10320" spans="1:28" x14ac:dyDescent="0.35">
      <c r="A10320" t="s">
        <v>2397</v>
      </c>
      <c r="B10320" t="s">
        <v>12653</v>
      </c>
      <c r="C10320" t="s">
        <v>2586</v>
      </c>
      <c r="D10320" s="1">
        <v>43351106</v>
      </c>
      <c r="E10320" t="s">
        <v>43</v>
      </c>
      <c r="G10320">
        <v>45628</v>
      </c>
      <c r="H10320" s="3">
        <v>1339</v>
      </c>
      <c r="I10320">
        <v>2641927</v>
      </c>
      <c r="J10320" s="4">
        <v>159</v>
      </c>
      <c r="K10320" t="s">
        <v>31</v>
      </c>
      <c r="L10320" t="s">
        <v>60</v>
      </c>
      <c r="M10320" t="s">
        <v>61</v>
      </c>
      <c r="N10320" s="4">
        <v>12</v>
      </c>
      <c r="O10320" s="4">
        <v>1908</v>
      </c>
      <c r="P10320" t="s">
        <v>8987</v>
      </c>
      <c r="Q10320" t="s">
        <v>8984</v>
      </c>
      <c r="R10320" t="s">
        <v>8985</v>
      </c>
      <c r="S10320" t="s">
        <v>9247</v>
      </c>
      <c r="T10320" t="s">
        <v>35</v>
      </c>
      <c r="U10320" t="s">
        <v>36</v>
      </c>
      <c r="V10320">
        <v>46402990</v>
      </c>
      <c r="W10320">
        <v>2024</v>
      </c>
      <c r="X10320" t="s">
        <v>180</v>
      </c>
      <c r="Y10320" t="s">
        <v>38</v>
      </c>
      <c r="Z10320" t="s">
        <v>39</v>
      </c>
      <c r="AA10320" t="s">
        <v>40</v>
      </c>
      <c r="AB10320" t="s">
        <v>40</v>
      </c>
    </row>
    <row r="10321" spans="1:28" x14ac:dyDescent="0.35">
      <c r="A10321" t="s">
        <v>2397</v>
      </c>
      <c r="B10321" t="s">
        <v>12653</v>
      </c>
      <c r="C10321" t="s">
        <v>2441</v>
      </c>
      <c r="D10321" s="1">
        <v>43081101</v>
      </c>
      <c r="E10321" t="s">
        <v>43</v>
      </c>
      <c r="G10321">
        <v>45654</v>
      </c>
      <c r="H10321" s="3">
        <v>236</v>
      </c>
      <c r="I10321">
        <v>2671164</v>
      </c>
      <c r="J10321" s="4">
        <v>631</v>
      </c>
      <c r="K10321" t="s">
        <v>31</v>
      </c>
      <c r="L10321" t="s">
        <v>32</v>
      </c>
      <c r="M10321" t="s">
        <v>33</v>
      </c>
      <c r="N10321" s="4">
        <v>46</v>
      </c>
      <c r="O10321" s="4">
        <v>29026</v>
      </c>
      <c r="P10321" t="s">
        <v>8987</v>
      </c>
      <c r="Q10321" t="s">
        <v>8984</v>
      </c>
      <c r="R10321" t="s">
        <v>8985</v>
      </c>
      <c r="S10321" t="s">
        <v>9265</v>
      </c>
      <c r="T10321" t="s">
        <v>35</v>
      </c>
      <c r="U10321" t="s">
        <v>36</v>
      </c>
      <c r="V10321">
        <v>31721048</v>
      </c>
      <c r="W10321">
        <v>2024</v>
      </c>
      <c r="X10321" t="s">
        <v>180</v>
      </c>
      <c r="Y10321" t="s">
        <v>38</v>
      </c>
      <c r="Z10321" t="s">
        <v>51</v>
      </c>
      <c r="AA10321" t="s">
        <v>40</v>
      </c>
      <c r="AB10321" t="s">
        <v>40</v>
      </c>
    </row>
    <row r="10322" spans="1:28" x14ac:dyDescent="0.35">
      <c r="A10322" t="s">
        <v>2397</v>
      </c>
      <c r="B10322" t="s">
        <v>12653</v>
      </c>
      <c r="C10322" t="s">
        <v>2441</v>
      </c>
      <c r="D10322" s="1">
        <v>43081101</v>
      </c>
      <c r="E10322" t="s">
        <v>53</v>
      </c>
      <c r="G10322">
        <v>45639</v>
      </c>
      <c r="H10322" s="3">
        <v>2205</v>
      </c>
      <c r="I10322">
        <v>2652642</v>
      </c>
      <c r="J10322" s="4">
        <v>681</v>
      </c>
      <c r="K10322" t="s">
        <v>31</v>
      </c>
      <c r="L10322" t="s">
        <v>32</v>
      </c>
      <c r="M10322" t="s">
        <v>33</v>
      </c>
      <c r="N10322" s="4">
        <v>10</v>
      </c>
      <c r="O10322" s="4">
        <v>6810</v>
      </c>
      <c r="P10322" t="s">
        <v>8987</v>
      </c>
      <c r="Q10322" t="s">
        <v>8984</v>
      </c>
      <c r="R10322" t="s">
        <v>8985</v>
      </c>
      <c r="S10322" t="s">
        <v>14997</v>
      </c>
      <c r="T10322" t="s">
        <v>35</v>
      </c>
      <c r="U10322" t="s">
        <v>36</v>
      </c>
      <c r="V10322">
        <v>0</v>
      </c>
      <c r="W10322">
        <v>2024</v>
      </c>
      <c r="X10322" t="s">
        <v>180</v>
      </c>
      <c r="Y10322" t="s">
        <v>38</v>
      </c>
      <c r="Z10322" t="s">
        <v>45</v>
      </c>
      <c r="AA10322" t="s">
        <v>40</v>
      </c>
      <c r="AB10322" t="s">
        <v>38</v>
      </c>
    </row>
    <row r="10323" spans="1:28" x14ac:dyDescent="0.35">
      <c r="A10323" t="s">
        <v>2397</v>
      </c>
      <c r="B10323" t="s">
        <v>12653</v>
      </c>
      <c r="C10323" t="s">
        <v>2441</v>
      </c>
      <c r="D10323" s="1">
        <v>43081101</v>
      </c>
      <c r="E10323" t="s">
        <v>30</v>
      </c>
      <c r="G10323">
        <v>45639</v>
      </c>
      <c r="H10323" s="3">
        <v>2032</v>
      </c>
      <c r="I10323">
        <v>2652301</v>
      </c>
      <c r="J10323" s="4">
        <v>747</v>
      </c>
      <c r="K10323" t="s">
        <v>31</v>
      </c>
      <c r="L10323" t="s">
        <v>32</v>
      </c>
      <c r="M10323" t="s">
        <v>33</v>
      </c>
      <c r="N10323" s="4">
        <v>128</v>
      </c>
      <c r="O10323" s="4">
        <v>13388</v>
      </c>
      <c r="P10323" t="s">
        <v>8987</v>
      </c>
      <c r="Q10323" t="s">
        <v>8984</v>
      </c>
      <c r="R10323" t="s">
        <v>8985</v>
      </c>
      <c r="S10323" t="s">
        <v>9256</v>
      </c>
      <c r="T10323" t="s">
        <v>35</v>
      </c>
      <c r="U10323" t="s">
        <v>36</v>
      </c>
      <c r="V10323">
        <v>0</v>
      </c>
      <c r="W10323">
        <v>2024</v>
      </c>
      <c r="X10323" t="s">
        <v>180</v>
      </c>
      <c r="Y10323" t="s">
        <v>38</v>
      </c>
      <c r="Z10323" t="s">
        <v>51</v>
      </c>
      <c r="AA10323" t="s">
        <v>40</v>
      </c>
      <c r="AB10323" t="s">
        <v>40</v>
      </c>
    </row>
    <row r="10324" spans="1:28" x14ac:dyDescent="0.35">
      <c r="A10324" t="s">
        <v>2397</v>
      </c>
      <c r="B10324" t="s">
        <v>12653</v>
      </c>
      <c r="C10324" t="s">
        <v>2441</v>
      </c>
      <c r="D10324" s="1">
        <v>43081101</v>
      </c>
      <c r="E10324" t="s">
        <v>30</v>
      </c>
      <c r="G10324">
        <v>45655</v>
      </c>
      <c r="H10324" s="3">
        <v>346</v>
      </c>
      <c r="I10324">
        <v>2671580</v>
      </c>
      <c r="J10324" s="4">
        <v>636</v>
      </c>
      <c r="K10324" t="s">
        <v>31</v>
      </c>
      <c r="L10324" t="s">
        <v>32</v>
      </c>
      <c r="M10324" t="s">
        <v>33</v>
      </c>
      <c r="N10324" s="4">
        <v>372</v>
      </c>
      <c r="O10324" s="4">
        <v>83580</v>
      </c>
      <c r="P10324" t="s">
        <v>8987</v>
      </c>
      <c r="Q10324" t="s">
        <v>8984</v>
      </c>
      <c r="R10324" t="s">
        <v>8985</v>
      </c>
      <c r="S10324" t="s">
        <v>9266</v>
      </c>
      <c r="T10324" t="s">
        <v>35</v>
      </c>
      <c r="U10324" t="s">
        <v>36</v>
      </c>
      <c r="V10324">
        <v>0</v>
      </c>
      <c r="W10324">
        <v>2024</v>
      </c>
      <c r="X10324" t="s">
        <v>180</v>
      </c>
      <c r="Y10324" t="s">
        <v>38</v>
      </c>
      <c r="Z10324" t="s">
        <v>39</v>
      </c>
      <c r="AA10324" t="s">
        <v>40</v>
      </c>
      <c r="AB10324" t="s">
        <v>40</v>
      </c>
    </row>
    <row r="10325" spans="1:28" x14ac:dyDescent="0.35">
      <c r="A10325" t="s">
        <v>2397</v>
      </c>
      <c r="B10325" t="s">
        <v>12653</v>
      </c>
      <c r="C10325" t="s">
        <v>2464</v>
      </c>
      <c r="D10325" s="1">
        <v>42281105</v>
      </c>
      <c r="E10325" t="s">
        <v>30</v>
      </c>
      <c r="G10325">
        <v>45650</v>
      </c>
      <c r="H10325" s="3">
        <v>124</v>
      </c>
      <c r="I10325">
        <v>2668694</v>
      </c>
      <c r="J10325" s="4">
        <v>536</v>
      </c>
      <c r="K10325" t="s">
        <v>31</v>
      </c>
      <c r="L10325" t="s">
        <v>32</v>
      </c>
      <c r="M10325" t="s">
        <v>83</v>
      </c>
      <c r="N10325" s="4">
        <v>681</v>
      </c>
      <c r="O10325" s="4">
        <v>70271</v>
      </c>
      <c r="P10325" t="s">
        <v>8997</v>
      </c>
      <c r="Q10325" t="s">
        <v>8984</v>
      </c>
      <c r="R10325" t="s">
        <v>8985</v>
      </c>
      <c r="S10325" t="s">
        <v>9262</v>
      </c>
      <c r="T10325" t="s">
        <v>35</v>
      </c>
      <c r="U10325" t="s">
        <v>36</v>
      </c>
      <c r="V10325">
        <v>0</v>
      </c>
      <c r="W10325">
        <v>2024</v>
      </c>
      <c r="X10325" t="s">
        <v>180</v>
      </c>
      <c r="Y10325" t="s">
        <v>38</v>
      </c>
      <c r="Z10325" t="s">
        <v>39</v>
      </c>
      <c r="AA10325" t="s">
        <v>40</v>
      </c>
      <c r="AB10325" t="s">
        <v>40</v>
      </c>
    </row>
    <row r="10326" spans="1:28" x14ac:dyDescent="0.35">
      <c r="A10326" t="s">
        <v>2397</v>
      </c>
      <c r="B10326" t="s">
        <v>12653</v>
      </c>
      <c r="C10326" t="s">
        <v>2446</v>
      </c>
      <c r="D10326" s="1">
        <v>42661104</v>
      </c>
      <c r="E10326" t="s">
        <v>30</v>
      </c>
      <c r="G10326">
        <v>45652</v>
      </c>
      <c r="H10326" s="3">
        <v>630</v>
      </c>
      <c r="I10326">
        <v>2669844</v>
      </c>
      <c r="J10326" s="4">
        <v>438</v>
      </c>
      <c r="K10326" t="s">
        <v>31</v>
      </c>
      <c r="L10326" t="s">
        <v>32</v>
      </c>
      <c r="M10326" t="s">
        <v>33</v>
      </c>
      <c r="N10326" s="4">
        <v>426</v>
      </c>
      <c r="O10326" s="4">
        <v>42378</v>
      </c>
      <c r="P10326" t="s">
        <v>8987</v>
      </c>
      <c r="Q10326" t="s">
        <v>8984</v>
      </c>
      <c r="R10326" t="s">
        <v>8985</v>
      </c>
      <c r="S10326" t="s">
        <v>9263</v>
      </c>
      <c r="T10326" t="s">
        <v>35</v>
      </c>
      <c r="U10326" t="s">
        <v>36</v>
      </c>
      <c r="V10326">
        <v>0</v>
      </c>
      <c r="W10326">
        <v>2024</v>
      </c>
      <c r="X10326" t="s">
        <v>180</v>
      </c>
      <c r="Y10326" t="s">
        <v>38</v>
      </c>
      <c r="Z10326" t="s">
        <v>39</v>
      </c>
      <c r="AA10326" t="s">
        <v>40</v>
      </c>
      <c r="AB10326" t="s">
        <v>40</v>
      </c>
    </row>
    <row r="10327" spans="1:28" x14ac:dyDescent="0.35">
      <c r="A10327" t="s">
        <v>2397</v>
      </c>
      <c r="B10327" t="s">
        <v>12653</v>
      </c>
      <c r="C10327" t="s">
        <v>2504</v>
      </c>
      <c r="D10327" s="1">
        <v>42661103</v>
      </c>
      <c r="E10327" t="s">
        <v>43</v>
      </c>
      <c r="G10327">
        <v>45639</v>
      </c>
      <c r="H10327" s="3">
        <v>2029</v>
      </c>
      <c r="I10327">
        <v>2652298</v>
      </c>
      <c r="J10327" s="4">
        <v>788</v>
      </c>
      <c r="K10327" t="s">
        <v>31</v>
      </c>
      <c r="L10327" t="s">
        <v>32</v>
      </c>
      <c r="M10327" t="s">
        <v>33</v>
      </c>
      <c r="N10327" s="4">
        <v>212</v>
      </c>
      <c r="O10327" s="4">
        <v>119557</v>
      </c>
      <c r="P10327" t="s">
        <v>8987</v>
      </c>
      <c r="Q10327" t="s">
        <v>8984</v>
      </c>
      <c r="R10327" t="s">
        <v>8985</v>
      </c>
      <c r="S10327" t="s">
        <v>9255</v>
      </c>
      <c r="T10327" t="s">
        <v>35</v>
      </c>
      <c r="U10327" t="s">
        <v>36</v>
      </c>
      <c r="V10327">
        <v>0</v>
      </c>
      <c r="W10327">
        <v>2024</v>
      </c>
      <c r="X10327" t="s">
        <v>180</v>
      </c>
      <c r="Y10327" t="s">
        <v>38</v>
      </c>
      <c r="Z10327" t="s">
        <v>64</v>
      </c>
      <c r="AA10327" t="s">
        <v>40</v>
      </c>
      <c r="AB10327" t="s">
        <v>40</v>
      </c>
    </row>
    <row r="10328" spans="1:28" x14ac:dyDescent="0.35">
      <c r="A10328" t="s">
        <v>2397</v>
      </c>
      <c r="B10328" t="s">
        <v>12653</v>
      </c>
      <c r="C10328" t="s">
        <v>2412</v>
      </c>
      <c r="D10328" s="1">
        <v>42761101</v>
      </c>
      <c r="E10328" t="s">
        <v>43</v>
      </c>
      <c r="G10328">
        <v>45653</v>
      </c>
      <c r="H10328" s="3">
        <v>112</v>
      </c>
      <c r="I10328">
        <v>2670403</v>
      </c>
      <c r="J10328" s="4">
        <v>937</v>
      </c>
      <c r="K10328" t="s">
        <v>31</v>
      </c>
      <c r="L10328" t="s">
        <v>32</v>
      </c>
      <c r="M10328" t="s">
        <v>33</v>
      </c>
      <c r="N10328" s="4">
        <v>12</v>
      </c>
      <c r="O10328" s="4">
        <v>11244</v>
      </c>
      <c r="P10328" t="s">
        <v>8987</v>
      </c>
      <c r="Q10328" t="s">
        <v>8984</v>
      </c>
      <c r="R10328" t="s">
        <v>8985</v>
      </c>
      <c r="S10328" t="s">
        <v>9264</v>
      </c>
      <c r="T10328" t="s">
        <v>35</v>
      </c>
      <c r="U10328" t="s">
        <v>36</v>
      </c>
      <c r="V10328">
        <v>0</v>
      </c>
      <c r="W10328">
        <v>2024</v>
      </c>
      <c r="X10328" t="s">
        <v>180</v>
      </c>
      <c r="Y10328" t="s">
        <v>38</v>
      </c>
      <c r="Z10328" t="s">
        <v>64</v>
      </c>
      <c r="AA10328" t="s">
        <v>40</v>
      </c>
      <c r="AB10328" t="s">
        <v>40</v>
      </c>
    </row>
    <row r="10329" spans="1:28" x14ac:dyDescent="0.35">
      <c r="A10329" t="s">
        <v>2397</v>
      </c>
      <c r="B10329" t="s">
        <v>12653</v>
      </c>
      <c r="C10329" t="s">
        <v>2412</v>
      </c>
      <c r="D10329" s="1">
        <v>42761101</v>
      </c>
      <c r="E10329" t="s">
        <v>53</v>
      </c>
      <c r="G10329">
        <v>45638</v>
      </c>
      <c r="H10329" s="3">
        <v>1218</v>
      </c>
      <c r="I10329">
        <v>2650921</v>
      </c>
      <c r="J10329" s="4">
        <v>299</v>
      </c>
      <c r="K10329" t="s">
        <v>31</v>
      </c>
      <c r="L10329" t="s">
        <v>32</v>
      </c>
      <c r="M10329" t="s">
        <v>33</v>
      </c>
      <c r="N10329" s="4">
        <v>10</v>
      </c>
      <c r="O10329" s="4">
        <v>2990</v>
      </c>
      <c r="P10329" t="s">
        <v>8987</v>
      </c>
      <c r="Q10329" t="s">
        <v>8984</v>
      </c>
      <c r="R10329" t="s">
        <v>8985</v>
      </c>
      <c r="S10329" t="s">
        <v>9251</v>
      </c>
      <c r="T10329" t="s">
        <v>35</v>
      </c>
      <c r="U10329" t="s">
        <v>36</v>
      </c>
      <c r="V10329">
        <v>0</v>
      </c>
      <c r="W10329">
        <v>2024</v>
      </c>
      <c r="X10329" t="s">
        <v>180</v>
      </c>
      <c r="Y10329" t="s">
        <v>38</v>
      </c>
      <c r="Z10329" t="s">
        <v>39</v>
      </c>
      <c r="AA10329" t="s">
        <v>40</v>
      </c>
      <c r="AB10329" t="s">
        <v>38</v>
      </c>
    </row>
    <row r="10330" spans="1:28" x14ac:dyDescent="0.35">
      <c r="A10330" t="s">
        <v>2397</v>
      </c>
      <c r="B10330" t="s">
        <v>12653</v>
      </c>
      <c r="C10330" t="s">
        <v>2412</v>
      </c>
      <c r="D10330" s="1">
        <v>42761101</v>
      </c>
      <c r="E10330" t="s">
        <v>43</v>
      </c>
      <c r="G10330">
        <v>45655</v>
      </c>
      <c r="H10330" s="3">
        <v>1023</v>
      </c>
      <c r="I10330">
        <v>2671732</v>
      </c>
      <c r="J10330" s="4">
        <v>1778</v>
      </c>
      <c r="K10330" t="s">
        <v>31</v>
      </c>
      <c r="L10330" t="s">
        <v>32</v>
      </c>
      <c r="M10330" t="s">
        <v>33</v>
      </c>
      <c r="N10330" s="4">
        <v>54</v>
      </c>
      <c r="O10330" s="4">
        <v>32732</v>
      </c>
      <c r="P10330" t="s">
        <v>8994</v>
      </c>
      <c r="Q10330" t="s">
        <v>8984</v>
      </c>
      <c r="R10330" t="s">
        <v>8985</v>
      </c>
      <c r="S10330" t="s">
        <v>14998</v>
      </c>
      <c r="T10330" t="s">
        <v>35</v>
      </c>
      <c r="U10330" t="s">
        <v>36</v>
      </c>
      <c r="V10330">
        <v>0</v>
      </c>
      <c r="W10330">
        <v>2024</v>
      </c>
      <c r="X10330" t="s">
        <v>180</v>
      </c>
      <c r="Y10330" t="s">
        <v>38</v>
      </c>
      <c r="Z10330" t="s">
        <v>172</v>
      </c>
      <c r="AA10330" t="s">
        <v>40</v>
      </c>
      <c r="AB10330" t="s">
        <v>40</v>
      </c>
    </row>
    <row r="10331" spans="1:28" x14ac:dyDescent="0.35">
      <c r="A10331" t="s">
        <v>2397</v>
      </c>
      <c r="B10331" t="s">
        <v>12653</v>
      </c>
      <c r="C10331" t="s">
        <v>2412</v>
      </c>
      <c r="D10331" s="1">
        <v>42761101</v>
      </c>
      <c r="E10331" t="s">
        <v>43</v>
      </c>
      <c r="G10331">
        <v>45639</v>
      </c>
      <c r="H10331" s="3">
        <v>2043</v>
      </c>
      <c r="I10331">
        <v>2652307</v>
      </c>
      <c r="J10331" s="4">
        <v>776</v>
      </c>
      <c r="K10331" t="s">
        <v>31</v>
      </c>
      <c r="L10331" t="s">
        <v>32</v>
      </c>
      <c r="M10331" t="s">
        <v>33</v>
      </c>
      <c r="N10331" s="4">
        <v>6</v>
      </c>
      <c r="O10331" s="4">
        <v>4656</v>
      </c>
      <c r="P10331" t="s">
        <v>8997</v>
      </c>
      <c r="Q10331" t="s">
        <v>8984</v>
      </c>
      <c r="R10331" t="s">
        <v>8985</v>
      </c>
      <c r="S10331" t="s">
        <v>14999</v>
      </c>
      <c r="T10331" t="s">
        <v>35</v>
      </c>
      <c r="U10331" t="s">
        <v>36</v>
      </c>
      <c r="V10331">
        <v>0</v>
      </c>
      <c r="W10331">
        <v>2024</v>
      </c>
      <c r="X10331" t="s">
        <v>180</v>
      </c>
      <c r="Y10331" t="s">
        <v>38</v>
      </c>
      <c r="Z10331" t="s">
        <v>39</v>
      </c>
      <c r="AA10331" t="s">
        <v>40</v>
      </c>
      <c r="AB10331" t="s">
        <v>40</v>
      </c>
    </row>
    <row r="10332" spans="1:28" x14ac:dyDescent="0.35">
      <c r="A10332" t="s">
        <v>2397</v>
      </c>
      <c r="B10332" t="s">
        <v>12653</v>
      </c>
      <c r="C10332" t="s">
        <v>2404</v>
      </c>
      <c r="D10332" s="1">
        <v>192221102</v>
      </c>
      <c r="E10332" t="s">
        <v>30</v>
      </c>
      <c r="G10332">
        <v>45646</v>
      </c>
      <c r="H10332" s="3">
        <v>255</v>
      </c>
      <c r="I10332">
        <v>2666331</v>
      </c>
      <c r="J10332" s="4">
        <v>830</v>
      </c>
      <c r="K10332" t="s">
        <v>31</v>
      </c>
      <c r="L10332" t="s">
        <v>32</v>
      </c>
      <c r="M10332" t="s">
        <v>33</v>
      </c>
      <c r="N10332" s="4">
        <v>67</v>
      </c>
      <c r="O10332" s="4">
        <v>55610</v>
      </c>
      <c r="P10332" t="s">
        <v>9004</v>
      </c>
      <c r="Q10332" t="s">
        <v>57</v>
      </c>
      <c r="R10332" t="s">
        <v>8985</v>
      </c>
      <c r="S10332" t="s">
        <v>9260</v>
      </c>
      <c r="T10332" t="s">
        <v>35</v>
      </c>
      <c r="U10332" t="s">
        <v>36</v>
      </c>
      <c r="V10332">
        <v>0</v>
      </c>
      <c r="W10332">
        <v>2024</v>
      </c>
      <c r="X10332" t="s">
        <v>180</v>
      </c>
      <c r="Y10332" t="s">
        <v>38</v>
      </c>
      <c r="Z10332" t="s">
        <v>172</v>
      </c>
      <c r="AA10332" t="s">
        <v>40</v>
      </c>
      <c r="AB10332" t="s">
        <v>40</v>
      </c>
    </row>
    <row r="10333" spans="1:28" x14ac:dyDescent="0.35">
      <c r="A10333" t="s">
        <v>2397</v>
      </c>
      <c r="B10333" t="s">
        <v>12653</v>
      </c>
      <c r="C10333" t="s">
        <v>2404</v>
      </c>
      <c r="D10333" s="1">
        <v>192221102</v>
      </c>
      <c r="E10333" t="s">
        <v>30</v>
      </c>
      <c r="G10333">
        <v>45639</v>
      </c>
      <c r="H10333" s="3">
        <v>1207</v>
      </c>
      <c r="I10333">
        <v>2651880</v>
      </c>
      <c r="J10333" s="4">
        <v>246</v>
      </c>
      <c r="K10333" t="s">
        <v>31</v>
      </c>
      <c r="L10333" t="s">
        <v>32</v>
      </c>
      <c r="M10333" t="s">
        <v>33</v>
      </c>
      <c r="N10333" s="4">
        <v>379</v>
      </c>
      <c r="O10333" s="4">
        <v>93234</v>
      </c>
      <c r="P10333" t="s">
        <v>8987</v>
      </c>
      <c r="Q10333" t="s">
        <v>8984</v>
      </c>
      <c r="R10333" t="s">
        <v>8985</v>
      </c>
      <c r="S10333" t="s">
        <v>9252</v>
      </c>
      <c r="T10333" t="s">
        <v>35</v>
      </c>
      <c r="U10333" t="s">
        <v>36</v>
      </c>
      <c r="V10333">
        <v>0</v>
      </c>
      <c r="W10333">
        <v>2024</v>
      </c>
      <c r="X10333" t="s">
        <v>180</v>
      </c>
      <c r="Y10333" t="s">
        <v>38</v>
      </c>
      <c r="Z10333" t="s">
        <v>39</v>
      </c>
      <c r="AA10333" t="s">
        <v>40</v>
      </c>
      <c r="AB10333" t="s">
        <v>40</v>
      </c>
    </row>
    <row r="10334" spans="1:28" x14ac:dyDescent="0.35">
      <c r="A10334" t="s">
        <v>2397</v>
      </c>
      <c r="B10334" t="s">
        <v>12653</v>
      </c>
      <c r="C10334" t="s">
        <v>2404</v>
      </c>
      <c r="D10334" s="1">
        <v>192221102</v>
      </c>
      <c r="E10334" t="s">
        <v>448</v>
      </c>
      <c r="G10334">
        <v>45639</v>
      </c>
      <c r="H10334" s="3">
        <v>1207</v>
      </c>
      <c r="I10334">
        <v>2652147</v>
      </c>
      <c r="J10334" s="4">
        <v>391</v>
      </c>
      <c r="K10334" t="s">
        <v>31</v>
      </c>
      <c r="L10334" t="s">
        <v>32</v>
      </c>
      <c r="M10334" t="s">
        <v>33</v>
      </c>
      <c r="N10334" s="4">
        <v>1</v>
      </c>
      <c r="O10334" s="4">
        <v>391</v>
      </c>
      <c r="P10334" t="s">
        <v>8987</v>
      </c>
      <c r="Q10334" t="s">
        <v>8984</v>
      </c>
      <c r="R10334" t="s">
        <v>8985</v>
      </c>
      <c r="S10334" t="s">
        <v>9253</v>
      </c>
      <c r="T10334" t="s">
        <v>35</v>
      </c>
      <c r="U10334" t="s">
        <v>36</v>
      </c>
      <c r="V10334">
        <v>0</v>
      </c>
      <c r="W10334">
        <v>2024</v>
      </c>
      <c r="X10334" t="s">
        <v>180</v>
      </c>
      <c r="Y10334" t="s">
        <v>38</v>
      </c>
      <c r="Z10334" t="s">
        <v>88</v>
      </c>
      <c r="AA10334" t="s">
        <v>40</v>
      </c>
      <c r="AB10334" t="s">
        <v>40</v>
      </c>
    </row>
    <row r="10335" spans="1:28" x14ac:dyDescent="0.35">
      <c r="A10335" t="s">
        <v>2397</v>
      </c>
      <c r="B10335" t="s">
        <v>12653</v>
      </c>
      <c r="C10335" t="s">
        <v>2430</v>
      </c>
      <c r="D10335" s="1">
        <v>192311141</v>
      </c>
      <c r="E10335" t="s">
        <v>59</v>
      </c>
      <c r="G10335">
        <v>45643</v>
      </c>
      <c r="H10335" s="3">
        <v>2004</v>
      </c>
      <c r="I10335">
        <v>2664621</v>
      </c>
      <c r="J10335" s="4">
        <v>106</v>
      </c>
      <c r="K10335" t="s">
        <v>31</v>
      </c>
      <c r="L10335" t="s">
        <v>32</v>
      </c>
      <c r="M10335" t="s">
        <v>33</v>
      </c>
      <c r="N10335" s="4">
        <v>385</v>
      </c>
      <c r="O10335" s="4">
        <v>26554</v>
      </c>
      <c r="P10335" t="s">
        <v>8983</v>
      </c>
      <c r="Q10335" t="s">
        <v>8984</v>
      </c>
      <c r="R10335" t="s">
        <v>8985</v>
      </c>
      <c r="S10335" t="s">
        <v>9259</v>
      </c>
      <c r="T10335" t="s">
        <v>35</v>
      </c>
      <c r="U10335" t="s">
        <v>36</v>
      </c>
      <c r="V10335">
        <v>0</v>
      </c>
      <c r="W10335">
        <v>2024</v>
      </c>
      <c r="X10335" t="s">
        <v>180</v>
      </c>
      <c r="Y10335" t="s">
        <v>38</v>
      </c>
      <c r="Z10335" t="s">
        <v>64</v>
      </c>
      <c r="AA10335" t="s">
        <v>40</v>
      </c>
      <c r="AB10335" t="s">
        <v>40</v>
      </c>
    </row>
    <row r="10336" spans="1:28" x14ac:dyDescent="0.35">
      <c r="A10336" t="s">
        <v>2397</v>
      </c>
      <c r="B10336" t="s">
        <v>12653</v>
      </c>
      <c r="C10336" t="s">
        <v>2424</v>
      </c>
      <c r="D10336" s="1">
        <v>192411101</v>
      </c>
      <c r="E10336" t="s">
        <v>30</v>
      </c>
      <c r="G10336">
        <v>45635</v>
      </c>
      <c r="H10336" s="3">
        <v>1107</v>
      </c>
      <c r="I10336">
        <v>2647719</v>
      </c>
      <c r="J10336" s="4">
        <v>360</v>
      </c>
      <c r="K10336" t="s">
        <v>31</v>
      </c>
      <c r="L10336" t="s">
        <v>32</v>
      </c>
      <c r="M10336" t="s">
        <v>33</v>
      </c>
      <c r="N10336" s="4">
        <v>69</v>
      </c>
      <c r="O10336" s="4">
        <v>16785</v>
      </c>
      <c r="P10336" t="s">
        <v>8987</v>
      </c>
      <c r="Q10336" t="s">
        <v>8984</v>
      </c>
      <c r="R10336" t="s">
        <v>8985</v>
      </c>
      <c r="S10336" t="s">
        <v>9250</v>
      </c>
      <c r="T10336" t="s">
        <v>35</v>
      </c>
      <c r="U10336" t="s">
        <v>36</v>
      </c>
      <c r="V10336">
        <v>0</v>
      </c>
      <c r="W10336">
        <v>2024</v>
      </c>
      <c r="X10336" t="s">
        <v>180</v>
      </c>
      <c r="Y10336" t="s">
        <v>38</v>
      </c>
      <c r="Z10336" t="s">
        <v>39</v>
      </c>
      <c r="AA10336" t="s">
        <v>40</v>
      </c>
      <c r="AB10336" t="s">
        <v>40</v>
      </c>
    </row>
    <row r="10337" spans="1:28" x14ac:dyDescent="0.35">
      <c r="A10337" t="s">
        <v>2397</v>
      </c>
      <c r="B10337" t="s">
        <v>12653</v>
      </c>
      <c r="C10337" t="s">
        <v>2949</v>
      </c>
      <c r="D10337" s="1">
        <v>192381102</v>
      </c>
      <c r="E10337" t="s">
        <v>43</v>
      </c>
      <c r="G10337">
        <v>45631</v>
      </c>
      <c r="H10337" s="3">
        <v>1034</v>
      </c>
      <c r="I10337">
        <v>2645143</v>
      </c>
      <c r="J10337" s="4">
        <v>368</v>
      </c>
      <c r="K10337" t="s">
        <v>31</v>
      </c>
      <c r="L10337" t="s">
        <v>384</v>
      </c>
      <c r="M10337" t="s">
        <v>9248</v>
      </c>
      <c r="N10337" s="4">
        <v>6</v>
      </c>
      <c r="O10337" s="4">
        <v>2208</v>
      </c>
      <c r="P10337" t="s">
        <v>8987</v>
      </c>
      <c r="Q10337" t="s">
        <v>8984</v>
      </c>
      <c r="R10337" t="s">
        <v>8985</v>
      </c>
      <c r="S10337" t="s">
        <v>9249</v>
      </c>
      <c r="T10337" t="s">
        <v>35</v>
      </c>
      <c r="U10337" t="s">
        <v>36</v>
      </c>
      <c r="V10337">
        <v>0</v>
      </c>
      <c r="W10337">
        <v>2024</v>
      </c>
      <c r="X10337" t="s">
        <v>180</v>
      </c>
      <c r="Y10337" t="s">
        <v>38</v>
      </c>
      <c r="Z10337" t="s">
        <v>45</v>
      </c>
      <c r="AA10337" t="s">
        <v>40</v>
      </c>
      <c r="AB10337" t="s">
        <v>40</v>
      </c>
    </row>
    <row r="10338" spans="1:28" x14ac:dyDescent="0.35">
      <c r="A10338" t="s">
        <v>2397</v>
      </c>
      <c r="B10338" t="s">
        <v>12653</v>
      </c>
      <c r="C10338" t="s">
        <v>2444</v>
      </c>
      <c r="D10338" s="1">
        <v>192101101</v>
      </c>
      <c r="E10338" t="s">
        <v>43</v>
      </c>
      <c r="G10338">
        <v>45656</v>
      </c>
      <c r="H10338" s="3">
        <v>1418</v>
      </c>
      <c r="I10338">
        <v>2672731</v>
      </c>
      <c r="J10338" s="4">
        <v>726</v>
      </c>
      <c r="K10338" t="s">
        <v>31</v>
      </c>
      <c r="L10338" t="s">
        <v>32</v>
      </c>
      <c r="M10338" t="s">
        <v>33</v>
      </c>
      <c r="N10338" s="4">
        <v>3</v>
      </c>
      <c r="O10338" s="4">
        <v>2178</v>
      </c>
      <c r="P10338" t="s">
        <v>8987</v>
      </c>
      <c r="Q10338" t="s">
        <v>8984</v>
      </c>
      <c r="R10338" t="s">
        <v>8985</v>
      </c>
      <c r="S10338" t="s">
        <v>15000</v>
      </c>
      <c r="T10338" t="s">
        <v>35</v>
      </c>
      <c r="U10338" t="s">
        <v>36</v>
      </c>
      <c r="V10338">
        <v>0</v>
      </c>
      <c r="W10338">
        <v>2024</v>
      </c>
      <c r="X10338" t="s">
        <v>180</v>
      </c>
      <c r="Y10338" t="s">
        <v>38</v>
      </c>
      <c r="Z10338" t="s">
        <v>64</v>
      </c>
      <c r="AA10338" t="s">
        <v>40</v>
      </c>
      <c r="AB10338" t="s">
        <v>40</v>
      </c>
    </row>
    <row r="10339" spans="1:28" x14ac:dyDescent="0.35">
      <c r="A10339" t="s">
        <v>2397</v>
      </c>
      <c r="B10339" t="s">
        <v>12653</v>
      </c>
      <c r="C10339" t="s">
        <v>2402</v>
      </c>
      <c r="D10339" s="1">
        <v>192021122</v>
      </c>
      <c r="E10339" t="s">
        <v>448</v>
      </c>
      <c r="G10339">
        <v>45639</v>
      </c>
      <c r="H10339" s="3">
        <v>1345</v>
      </c>
      <c r="I10339">
        <v>2651869</v>
      </c>
      <c r="J10339" s="4">
        <v>304</v>
      </c>
      <c r="K10339" t="s">
        <v>31</v>
      </c>
      <c r="L10339" t="s">
        <v>32</v>
      </c>
      <c r="M10339" t="s">
        <v>33</v>
      </c>
      <c r="N10339" s="4">
        <v>268</v>
      </c>
      <c r="O10339" s="4">
        <v>35753</v>
      </c>
      <c r="P10339" t="s">
        <v>9143</v>
      </c>
      <c r="Q10339" t="s">
        <v>8984</v>
      </c>
      <c r="R10339" t="s">
        <v>8985</v>
      </c>
      <c r="S10339" t="s">
        <v>9254</v>
      </c>
      <c r="T10339" t="s">
        <v>35</v>
      </c>
      <c r="U10339" t="s">
        <v>36</v>
      </c>
      <c r="V10339">
        <v>0</v>
      </c>
      <c r="W10339">
        <v>2024</v>
      </c>
      <c r="X10339" t="s">
        <v>180</v>
      </c>
      <c r="Y10339" t="s">
        <v>38</v>
      </c>
      <c r="Z10339" t="s">
        <v>39</v>
      </c>
      <c r="AA10339" t="s">
        <v>40</v>
      </c>
      <c r="AB10339" t="s">
        <v>38</v>
      </c>
    </row>
    <row r="10340" spans="1:28" x14ac:dyDescent="0.35">
      <c r="A10340" t="s">
        <v>2397</v>
      </c>
      <c r="B10340" t="s">
        <v>12653</v>
      </c>
      <c r="C10340" t="s">
        <v>2402</v>
      </c>
      <c r="D10340" s="1">
        <v>192021122</v>
      </c>
      <c r="E10340" t="s">
        <v>448</v>
      </c>
      <c r="G10340">
        <v>45639</v>
      </c>
      <c r="H10340" s="3">
        <v>1429</v>
      </c>
      <c r="I10340">
        <v>2652132</v>
      </c>
      <c r="J10340" s="4">
        <v>1323</v>
      </c>
      <c r="K10340" t="s">
        <v>31</v>
      </c>
      <c r="L10340" t="s">
        <v>32</v>
      </c>
      <c r="M10340" t="s">
        <v>33</v>
      </c>
      <c r="N10340" s="4">
        <v>2</v>
      </c>
      <c r="O10340" s="4">
        <v>2646</v>
      </c>
      <c r="P10340" t="s">
        <v>9143</v>
      </c>
      <c r="Q10340" t="s">
        <v>8984</v>
      </c>
      <c r="R10340" t="s">
        <v>8985</v>
      </c>
      <c r="S10340" t="s">
        <v>15001</v>
      </c>
      <c r="T10340" t="s">
        <v>35</v>
      </c>
      <c r="U10340" t="s">
        <v>36</v>
      </c>
      <c r="V10340">
        <v>0</v>
      </c>
      <c r="W10340">
        <v>2024</v>
      </c>
      <c r="X10340" t="s">
        <v>180</v>
      </c>
      <c r="Y10340" t="s">
        <v>38</v>
      </c>
      <c r="Z10340" t="s">
        <v>88</v>
      </c>
      <c r="AA10340" t="s">
        <v>40</v>
      </c>
      <c r="AB10340" t="s">
        <v>40</v>
      </c>
    </row>
    <row r="10341" spans="1:28" x14ac:dyDescent="0.35">
      <c r="A10341" t="s">
        <v>2397</v>
      </c>
      <c r="B10341" t="s">
        <v>12653</v>
      </c>
      <c r="C10341" t="s">
        <v>2406</v>
      </c>
      <c r="D10341" s="1">
        <v>192171103</v>
      </c>
      <c r="E10341" t="s">
        <v>43</v>
      </c>
      <c r="G10341">
        <v>45635</v>
      </c>
      <c r="H10341" s="3">
        <v>1552</v>
      </c>
      <c r="I10341">
        <v>2647836</v>
      </c>
      <c r="J10341" s="4">
        <v>309</v>
      </c>
      <c r="K10341" t="s">
        <v>31</v>
      </c>
      <c r="L10341" t="s">
        <v>32</v>
      </c>
      <c r="M10341" t="s">
        <v>33</v>
      </c>
      <c r="N10341" s="4">
        <v>22</v>
      </c>
      <c r="O10341" s="4">
        <v>6798</v>
      </c>
      <c r="P10341" t="s">
        <v>8987</v>
      </c>
      <c r="Q10341" t="s">
        <v>8984</v>
      </c>
      <c r="R10341" t="s">
        <v>8985</v>
      </c>
      <c r="S10341" t="s">
        <v>15002</v>
      </c>
      <c r="T10341" t="s">
        <v>35</v>
      </c>
      <c r="U10341" t="s">
        <v>36</v>
      </c>
      <c r="V10341">
        <v>0</v>
      </c>
      <c r="W10341">
        <v>2024</v>
      </c>
      <c r="X10341" t="s">
        <v>180</v>
      </c>
      <c r="Y10341" t="s">
        <v>38</v>
      </c>
      <c r="Z10341" t="s">
        <v>39</v>
      </c>
      <c r="AA10341" t="s">
        <v>40</v>
      </c>
      <c r="AB10341" t="s">
        <v>40</v>
      </c>
    </row>
    <row r="10342" spans="1:28" x14ac:dyDescent="0.35">
      <c r="A10342" t="s">
        <v>2397</v>
      </c>
      <c r="B10342" t="s">
        <v>12653</v>
      </c>
      <c r="C10342" t="s">
        <v>2417</v>
      </c>
      <c r="D10342" s="1">
        <v>192401101</v>
      </c>
      <c r="E10342" t="s">
        <v>30</v>
      </c>
      <c r="G10342">
        <v>45642</v>
      </c>
      <c r="H10342" s="3">
        <v>753</v>
      </c>
      <c r="I10342">
        <v>2662393</v>
      </c>
      <c r="J10342" s="4">
        <v>1800</v>
      </c>
      <c r="K10342" t="s">
        <v>31</v>
      </c>
      <c r="L10342" t="s">
        <v>32</v>
      </c>
      <c r="M10342" t="s">
        <v>33</v>
      </c>
      <c r="N10342" s="4">
        <v>487</v>
      </c>
      <c r="O10342" s="4">
        <v>876600</v>
      </c>
      <c r="P10342" t="s">
        <v>9171</v>
      </c>
      <c r="Q10342" t="s">
        <v>8984</v>
      </c>
      <c r="R10342" t="s">
        <v>8985</v>
      </c>
      <c r="S10342" t="s">
        <v>15003</v>
      </c>
      <c r="T10342" t="s">
        <v>35</v>
      </c>
      <c r="U10342" t="s">
        <v>36</v>
      </c>
      <c r="V10342">
        <v>0</v>
      </c>
      <c r="W10342">
        <v>2024</v>
      </c>
      <c r="X10342" t="s">
        <v>180</v>
      </c>
      <c r="Y10342" t="s">
        <v>38</v>
      </c>
      <c r="Z10342" t="s">
        <v>172</v>
      </c>
      <c r="AA10342" t="s">
        <v>40</v>
      </c>
      <c r="AB10342" t="s">
        <v>40</v>
      </c>
    </row>
    <row r="10343" spans="1:28" x14ac:dyDescent="0.35">
      <c r="A10343" t="s">
        <v>4028</v>
      </c>
      <c r="B10343" t="s">
        <v>12653</v>
      </c>
      <c r="C10343" t="s">
        <v>4138</v>
      </c>
      <c r="D10343" s="1">
        <v>183041101</v>
      </c>
      <c r="E10343" t="s">
        <v>43</v>
      </c>
      <c r="G10343">
        <v>45650</v>
      </c>
      <c r="H10343" s="3">
        <v>901</v>
      </c>
      <c r="I10343">
        <v>2669002</v>
      </c>
      <c r="J10343" s="4">
        <v>379</v>
      </c>
      <c r="K10343" t="s">
        <v>31</v>
      </c>
      <c r="L10343" t="s">
        <v>66</v>
      </c>
      <c r="M10343" t="s">
        <v>415</v>
      </c>
      <c r="N10343" s="4">
        <v>37</v>
      </c>
      <c r="O10343" s="4">
        <v>14023</v>
      </c>
      <c r="P10343" t="s">
        <v>9171</v>
      </c>
      <c r="Q10343" t="s">
        <v>8984</v>
      </c>
      <c r="R10343" t="s">
        <v>8985</v>
      </c>
      <c r="S10343" t="s">
        <v>9277</v>
      </c>
      <c r="T10343" t="s">
        <v>35</v>
      </c>
      <c r="U10343" t="s">
        <v>36</v>
      </c>
      <c r="V10343">
        <v>0</v>
      </c>
      <c r="W10343">
        <v>2024</v>
      </c>
      <c r="X10343" t="s">
        <v>180</v>
      </c>
      <c r="Y10343" t="s">
        <v>38</v>
      </c>
      <c r="Z10343" t="s">
        <v>39</v>
      </c>
      <c r="AA10343" t="s">
        <v>40</v>
      </c>
      <c r="AB10343" t="s">
        <v>40</v>
      </c>
    </row>
    <row r="10344" spans="1:28" x14ac:dyDescent="0.35">
      <c r="A10344" t="s">
        <v>4028</v>
      </c>
      <c r="B10344" t="s">
        <v>12653</v>
      </c>
      <c r="C10344" t="s">
        <v>4065</v>
      </c>
      <c r="D10344" s="1">
        <v>183101103</v>
      </c>
      <c r="E10344" t="s">
        <v>43</v>
      </c>
      <c r="G10344">
        <v>45643</v>
      </c>
      <c r="H10344" s="3">
        <v>1852</v>
      </c>
      <c r="I10344">
        <v>2664597</v>
      </c>
      <c r="J10344" s="4">
        <v>436</v>
      </c>
      <c r="K10344" t="s">
        <v>31</v>
      </c>
      <c r="L10344" t="s">
        <v>1061</v>
      </c>
      <c r="M10344" t="s">
        <v>1111</v>
      </c>
      <c r="N10344" s="4">
        <v>24</v>
      </c>
      <c r="O10344" s="4">
        <v>10464</v>
      </c>
      <c r="P10344" t="s">
        <v>8987</v>
      </c>
      <c r="Q10344" t="s">
        <v>8984</v>
      </c>
      <c r="R10344" t="s">
        <v>8985</v>
      </c>
      <c r="S10344" t="s">
        <v>15004</v>
      </c>
      <c r="T10344" t="s">
        <v>35</v>
      </c>
      <c r="U10344" t="s">
        <v>36</v>
      </c>
      <c r="V10344">
        <v>46419942</v>
      </c>
      <c r="W10344">
        <v>2024</v>
      </c>
      <c r="X10344" t="s">
        <v>180</v>
      </c>
      <c r="Y10344" t="s">
        <v>38</v>
      </c>
      <c r="Z10344" t="s">
        <v>64</v>
      </c>
      <c r="AA10344" t="s">
        <v>40</v>
      </c>
      <c r="AB10344" t="s">
        <v>40</v>
      </c>
    </row>
    <row r="10345" spans="1:28" x14ac:dyDescent="0.35">
      <c r="A10345" t="s">
        <v>4487</v>
      </c>
      <c r="B10345" t="s">
        <v>12654</v>
      </c>
      <c r="C10345" t="s">
        <v>4519</v>
      </c>
      <c r="D10345" s="1">
        <v>42031125</v>
      </c>
      <c r="E10345" t="s">
        <v>30</v>
      </c>
      <c r="G10345">
        <v>45653</v>
      </c>
      <c r="H10345" s="3">
        <v>254</v>
      </c>
      <c r="I10345">
        <v>2670444</v>
      </c>
      <c r="J10345" s="4">
        <v>690</v>
      </c>
      <c r="K10345" t="s">
        <v>31</v>
      </c>
      <c r="L10345" t="s">
        <v>32</v>
      </c>
      <c r="M10345" t="s">
        <v>33</v>
      </c>
      <c r="N10345" s="4">
        <v>201</v>
      </c>
      <c r="O10345" s="4">
        <v>121365</v>
      </c>
      <c r="P10345" t="s">
        <v>9306</v>
      </c>
      <c r="Q10345" t="s">
        <v>8984</v>
      </c>
      <c r="R10345" t="s">
        <v>8985</v>
      </c>
      <c r="S10345" t="s">
        <v>9307</v>
      </c>
      <c r="T10345" t="s">
        <v>35</v>
      </c>
      <c r="U10345" t="s">
        <v>36</v>
      </c>
      <c r="V10345">
        <v>31720756</v>
      </c>
      <c r="W10345">
        <v>2024</v>
      </c>
      <c r="X10345" t="s">
        <v>180</v>
      </c>
      <c r="Y10345" t="s">
        <v>38</v>
      </c>
      <c r="Z10345" t="s">
        <v>64</v>
      </c>
      <c r="AA10345" t="s">
        <v>40</v>
      </c>
      <c r="AB10345" t="s">
        <v>40</v>
      </c>
    </row>
    <row r="10346" spans="1:28" x14ac:dyDescent="0.35">
      <c r="A10346" t="s">
        <v>4487</v>
      </c>
      <c r="B10346" t="s">
        <v>12654</v>
      </c>
      <c r="C10346" t="s">
        <v>4531</v>
      </c>
      <c r="D10346" s="1">
        <v>42031124</v>
      </c>
      <c r="E10346" t="s">
        <v>978</v>
      </c>
      <c r="G10346">
        <v>45654</v>
      </c>
      <c r="H10346" s="3">
        <v>759</v>
      </c>
      <c r="I10346">
        <v>2671197</v>
      </c>
      <c r="J10346" s="4">
        <v>1001</v>
      </c>
      <c r="K10346" t="s">
        <v>31</v>
      </c>
      <c r="L10346" t="s">
        <v>32</v>
      </c>
      <c r="M10346" t="s">
        <v>33</v>
      </c>
      <c r="N10346" s="4">
        <v>980</v>
      </c>
      <c r="O10346" s="4">
        <v>127277</v>
      </c>
      <c r="P10346" t="s">
        <v>9171</v>
      </c>
      <c r="Q10346" t="s">
        <v>8984</v>
      </c>
      <c r="R10346" t="s">
        <v>8985</v>
      </c>
      <c r="S10346" t="s">
        <v>15005</v>
      </c>
      <c r="T10346" t="s">
        <v>35</v>
      </c>
      <c r="U10346" t="s">
        <v>36</v>
      </c>
      <c r="V10346">
        <v>31721061</v>
      </c>
      <c r="W10346">
        <v>2024</v>
      </c>
      <c r="X10346" t="s">
        <v>180</v>
      </c>
      <c r="Y10346" t="s">
        <v>38</v>
      </c>
      <c r="Z10346" t="s">
        <v>39</v>
      </c>
      <c r="AA10346" t="s">
        <v>40</v>
      </c>
      <c r="AB10346" t="s">
        <v>40</v>
      </c>
    </row>
    <row r="10347" spans="1:28" x14ac:dyDescent="0.35">
      <c r="A10347" t="s">
        <v>4487</v>
      </c>
      <c r="B10347" t="s">
        <v>12654</v>
      </c>
      <c r="C10347" t="s">
        <v>4531</v>
      </c>
      <c r="D10347" s="1">
        <v>42031124</v>
      </c>
      <c r="E10347" t="s">
        <v>43</v>
      </c>
      <c r="G10347">
        <v>45648</v>
      </c>
      <c r="H10347" s="3">
        <v>1410</v>
      </c>
      <c r="I10347">
        <v>2667810</v>
      </c>
      <c r="J10347" s="4">
        <v>953</v>
      </c>
      <c r="K10347" t="s">
        <v>31</v>
      </c>
      <c r="L10347" t="s">
        <v>32</v>
      </c>
      <c r="M10347" t="s">
        <v>33</v>
      </c>
      <c r="N10347" s="4">
        <v>47</v>
      </c>
      <c r="O10347" s="4">
        <v>11563</v>
      </c>
      <c r="P10347" t="s">
        <v>9004</v>
      </c>
      <c r="Q10347" t="s">
        <v>8984</v>
      </c>
      <c r="R10347" t="s">
        <v>8985</v>
      </c>
      <c r="S10347" t="s">
        <v>15006</v>
      </c>
      <c r="T10347" t="s">
        <v>35</v>
      </c>
      <c r="U10347" t="s">
        <v>36</v>
      </c>
      <c r="V10347">
        <v>31720721</v>
      </c>
      <c r="W10347">
        <v>2024</v>
      </c>
      <c r="X10347" t="s">
        <v>180</v>
      </c>
      <c r="Y10347" t="s">
        <v>38</v>
      </c>
      <c r="Z10347" t="s">
        <v>39</v>
      </c>
      <c r="AA10347" t="s">
        <v>40</v>
      </c>
      <c r="AB10347" t="s">
        <v>40</v>
      </c>
    </row>
    <row r="10348" spans="1:28" x14ac:dyDescent="0.35">
      <c r="A10348" t="s">
        <v>4487</v>
      </c>
      <c r="B10348" t="s">
        <v>12653</v>
      </c>
      <c r="C10348" t="s">
        <v>4507</v>
      </c>
      <c r="D10348" s="1">
        <v>42291101</v>
      </c>
      <c r="E10348" t="s">
        <v>43</v>
      </c>
      <c r="G10348">
        <v>45654</v>
      </c>
      <c r="H10348" s="3">
        <v>645</v>
      </c>
      <c r="I10348">
        <v>2671178</v>
      </c>
      <c r="J10348" s="4">
        <v>755</v>
      </c>
      <c r="K10348" t="s">
        <v>31</v>
      </c>
      <c r="L10348" t="s">
        <v>32</v>
      </c>
      <c r="M10348" t="s">
        <v>33</v>
      </c>
      <c r="N10348" s="4">
        <v>14</v>
      </c>
      <c r="O10348" s="4">
        <v>10570</v>
      </c>
      <c r="P10348" t="s">
        <v>8994</v>
      </c>
      <c r="Q10348" t="s">
        <v>8984</v>
      </c>
      <c r="R10348" t="s">
        <v>8985</v>
      </c>
      <c r="S10348" t="s">
        <v>9308</v>
      </c>
      <c r="T10348" t="s">
        <v>35</v>
      </c>
      <c r="U10348" t="s">
        <v>36</v>
      </c>
      <c r="V10348">
        <v>0</v>
      </c>
      <c r="W10348">
        <v>2024</v>
      </c>
      <c r="X10348" t="s">
        <v>180</v>
      </c>
      <c r="Y10348" t="s">
        <v>38</v>
      </c>
      <c r="Z10348" t="s">
        <v>64</v>
      </c>
      <c r="AA10348" t="s">
        <v>40</v>
      </c>
      <c r="AB10348" t="s">
        <v>40</v>
      </c>
    </row>
    <row r="10349" spans="1:28" x14ac:dyDescent="0.35">
      <c r="A10349" t="s">
        <v>4487</v>
      </c>
      <c r="B10349" t="s">
        <v>12653</v>
      </c>
      <c r="C10349" t="s">
        <v>4492</v>
      </c>
      <c r="D10349" s="1">
        <v>43051101</v>
      </c>
      <c r="E10349" t="s">
        <v>91</v>
      </c>
      <c r="G10349">
        <v>45642</v>
      </c>
      <c r="H10349" s="3">
        <v>1120</v>
      </c>
      <c r="I10349">
        <v>2662926</v>
      </c>
      <c r="J10349" s="4">
        <v>19</v>
      </c>
      <c r="K10349" t="s">
        <v>31</v>
      </c>
      <c r="L10349" t="s">
        <v>32</v>
      </c>
      <c r="M10349" t="s">
        <v>33</v>
      </c>
      <c r="N10349" s="4">
        <v>158</v>
      </c>
      <c r="O10349" s="4">
        <v>3002</v>
      </c>
      <c r="P10349" t="s">
        <v>9171</v>
      </c>
      <c r="Q10349" t="s">
        <v>8984</v>
      </c>
      <c r="R10349" t="s">
        <v>8985</v>
      </c>
      <c r="S10349" t="s">
        <v>9305</v>
      </c>
      <c r="T10349" t="s">
        <v>35</v>
      </c>
      <c r="U10349" t="s">
        <v>36</v>
      </c>
      <c r="V10349">
        <v>0</v>
      </c>
      <c r="W10349">
        <v>2024</v>
      </c>
      <c r="X10349" t="s">
        <v>180</v>
      </c>
      <c r="Y10349" t="s">
        <v>38</v>
      </c>
      <c r="Z10349" t="s">
        <v>422</v>
      </c>
      <c r="AA10349" t="s">
        <v>40</v>
      </c>
      <c r="AB10349" t="s">
        <v>40</v>
      </c>
    </row>
    <row r="10350" spans="1:28" x14ac:dyDescent="0.35">
      <c r="A10350" t="s">
        <v>4487</v>
      </c>
      <c r="B10350" t="s">
        <v>12654</v>
      </c>
      <c r="C10350" t="s">
        <v>4567</v>
      </c>
      <c r="D10350" s="1">
        <v>43292102</v>
      </c>
      <c r="E10350" t="s">
        <v>43</v>
      </c>
      <c r="G10350">
        <v>45652</v>
      </c>
      <c r="H10350" s="3">
        <v>1749</v>
      </c>
      <c r="I10350" t="s">
        <v>13045</v>
      </c>
      <c r="J10350" s="4">
        <v>914</v>
      </c>
      <c r="K10350" t="s">
        <v>31</v>
      </c>
      <c r="L10350" t="s">
        <v>32</v>
      </c>
      <c r="M10350" t="s">
        <v>33</v>
      </c>
      <c r="N10350" s="4">
        <v>74</v>
      </c>
      <c r="O10350" s="4">
        <v>67636</v>
      </c>
      <c r="P10350" t="s">
        <v>8987</v>
      </c>
      <c r="Q10350" t="s">
        <v>8984</v>
      </c>
      <c r="R10350" t="s">
        <v>8985</v>
      </c>
      <c r="S10350" t="s">
        <v>15007</v>
      </c>
      <c r="T10350" t="s">
        <v>35</v>
      </c>
      <c r="U10350" t="s">
        <v>36</v>
      </c>
      <c r="V10350">
        <v>31720911</v>
      </c>
      <c r="W10350">
        <v>2024</v>
      </c>
      <c r="X10350" t="s">
        <v>180</v>
      </c>
      <c r="Y10350" t="s">
        <v>38</v>
      </c>
      <c r="Z10350" t="s">
        <v>39</v>
      </c>
      <c r="AA10350" t="s">
        <v>40</v>
      </c>
      <c r="AB10350" t="s">
        <v>40</v>
      </c>
    </row>
    <row r="10351" spans="1:28" x14ac:dyDescent="0.35">
      <c r="A10351" t="s">
        <v>4487</v>
      </c>
      <c r="B10351" t="s">
        <v>12654</v>
      </c>
      <c r="C10351" t="s">
        <v>4500</v>
      </c>
      <c r="D10351" s="1">
        <v>43432104</v>
      </c>
      <c r="E10351" t="s">
        <v>30</v>
      </c>
      <c r="G10351">
        <v>45639</v>
      </c>
      <c r="H10351" s="3">
        <v>2354</v>
      </c>
      <c r="I10351">
        <v>2652645</v>
      </c>
      <c r="J10351" s="4">
        <v>753</v>
      </c>
      <c r="K10351" t="s">
        <v>31</v>
      </c>
      <c r="L10351" t="s">
        <v>66</v>
      </c>
      <c r="M10351" t="s">
        <v>415</v>
      </c>
      <c r="N10351" s="4">
        <v>347</v>
      </c>
      <c r="O10351" s="4">
        <v>176801</v>
      </c>
      <c r="P10351" t="s">
        <v>9306</v>
      </c>
      <c r="Q10351" t="s">
        <v>8984</v>
      </c>
      <c r="R10351" t="s">
        <v>8985</v>
      </c>
      <c r="S10351" t="s">
        <v>15008</v>
      </c>
      <c r="T10351" t="s">
        <v>35</v>
      </c>
      <c r="U10351" t="s">
        <v>36</v>
      </c>
      <c r="V10351">
        <v>0</v>
      </c>
      <c r="W10351">
        <v>2024</v>
      </c>
      <c r="X10351" t="s">
        <v>180</v>
      </c>
      <c r="Y10351" t="s">
        <v>38</v>
      </c>
      <c r="Z10351" t="s">
        <v>39</v>
      </c>
      <c r="AA10351" t="s">
        <v>40</v>
      </c>
      <c r="AB10351" t="s">
        <v>40</v>
      </c>
    </row>
    <row r="10352" spans="1:28" x14ac:dyDescent="0.35">
      <c r="A10352" t="s">
        <v>5113</v>
      </c>
      <c r="B10352" t="s">
        <v>12654</v>
      </c>
      <c r="C10352" t="s">
        <v>5182</v>
      </c>
      <c r="D10352" s="1">
        <v>103221101</v>
      </c>
      <c r="E10352" t="s">
        <v>43</v>
      </c>
      <c r="G10352">
        <v>45655</v>
      </c>
      <c r="H10352" s="3">
        <v>457</v>
      </c>
      <c r="I10352">
        <v>2671592</v>
      </c>
      <c r="J10352" s="4">
        <v>386</v>
      </c>
      <c r="K10352" t="s">
        <v>31</v>
      </c>
      <c r="L10352" t="s">
        <v>32</v>
      </c>
      <c r="M10352" t="s">
        <v>33</v>
      </c>
      <c r="N10352" s="4">
        <v>10</v>
      </c>
      <c r="O10352" s="4">
        <v>2231</v>
      </c>
      <c r="P10352" t="s">
        <v>9227</v>
      </c>
      <c r="Q10352" t="s">
        <v>8984</v>
      </c>
      <c r="R10352" t="s">
        <v>8985</v>
      </c>
      <c r="S10352" t="s">
        <v>9345</v>
      </c>
      <c r="T10352" t="s">
        <v>35</v>
      </c>
      <c r="U10352" t="s">
        <v>36</v>
      </c>
      <c r="V10352">
        <v>0</v>
      </c>
      <c r="W10352">
        <v>2024</v>
      </c>
      <c r="X10352" t="s">
        <v>180</v>
      </c>
      <c r="Y10352" t="s">
        <v>38</v>
      </c>
      <c r="Z10352" t="s">
        <v>64</v>
      </c>
      <c r="AA10352" t="s">
        <v>40</v>
      </c>
      <c r="AB10352" t="s">
        <v>40</v>
      </c>
    </row>
    <row r="10353" spans="1:28" x14ac:dyDescent="0.35">
      <c r="A10353" t="s">
        <v>5113</v>
      </c>
      <c r="B10353" t="s">
        <v>12654</v>
      </c>
      <c r="C10353" t="s">
        <v>5164</v>
      </c>
      <c r="D10353" s="1">
        <v>103031101</v>
      </c>
      <c r="E10353" t="s">
        <v>43</v>
      </c>
      <c r="G10353">
        <v>45635</v>
      </c>
      <c r="H10353" s="3">
        <v>217</v>
      </c>
      <c r="I10353">
        <v>2647196</v>
      </c>
      <c r="J10353" s="4">
        <v>449</v>
      </c>
      <c r="K10353" t="s">
        <v>31</v>
      </c>
      <c r="L10353" t="s">
        <v>60</v>
      </c>
      <c r="M10353" t="s">
        <v>94</v>
      </c>
      <c r="N10353" s="4">
        <v>46</v>
      </c>
      <c r="O10353" s="4">
        <v>20654</v>
      </c>
      <c r="P10353" t="s">
        <v>8987</v>
      </c>
      <c r="Q10353" t="s">
        <v>8984</v>
      </c>
      <c r="R10353" t="s">
        <v>8985</v>
      </c>
      <c r="S10353" t="s">
        <v>9339</v>
      </c>
      <c r="T10353" t="s">
        <v>35</v>
      </c>
      <c r="U10353" t="s">
        <v>36</v>
      </c>
      <c r="V10353">
        <v>31719483</v>
      </c>
      <c r="W10353">
        <v>2024</v>
      </c>
      <c r="X10353" t="s">
        <v>180</v>
      </c>
      <c r="Y10353" t="s">
        <v>38</v>
      </c>
      <c r="Z10353" t="s">
        <v>39</v>
      </c>
      <c r="AA10353" t="s">
        <v>40</v>
      </c>
      <c r="AB10353" t="s">
        <v>38</v>
      </c>
    </row>
    <row r="10354" spans="1:28" x14ac:dyDescent="0.35">
      <c r="A10354" t="s">
        <v>5113</v>
      </c>
      <c r="B10354" t="s">
        <v>12653</v>
      </c>
      <c r="C10354" t="s">
        <v>5126</v>
      </c>
      <c r="D10354" s="1">
        <v>102812101</v>
      </c>
      <c r="E10354" t="s">
        <v>43</v>
      </c>
      <c r="G10354">
        <v>45652</v>
      </c>
      <c r="H10354" s="3">
        <v>630</v>
      </c>
      <c r="I10354">
        <v>2669837</v>
      </c>
      <c r="J10354" s="4">
        <v>440</v>
      </c>
      <c r="K10354" t="s">
        <v>31</v>
      </c>
      <c r="L10354" t="s">
        <v>32</v>
      </c>
      <c r="M10354" t="s">
        <v>33</v>
      </c>
      <c r="N10354" s="4">
        <v>11</v>
      </c>
      <c r="O10354" s="4">
        <v>4840</v>
      </c>
      <c r="P10354" t="s">
        <v>9343</v>
      </c>
      <c r="Q10354" t="s">
        <v>8984</v>
      </c>
      <c r="R10354" t="s">
        <v>8985</v>
      </c>
      <c r="S10354" t="s">
        <v>9344</v>
      </c>
      <c r="T10354" t="s">
        <v>35</v>
      </c>
      <c r="U10354" t="s">
        <v>36</v>
      </c>
      <c r="V10354">
        <v>31720754</v>
      </c>
      <c r="W10354">
        <v>2024</v>
      </c>
      <c r="X10354" t="s">
        <v>180</v>
      </c>
      <c r="Y10354" t="s">
        <v>38</v>
      </c>
      <c r="Z10354" t="s">
        <v>39</v>
      </c>
      <c r="AA10354" t="s">
        <v>40</v>
      </c>
      <c r="AB10354" t="s">
        <v>40</v>
      </c>
    </row>
    <row r="10355" spans="1:28" x14ac:dyDescent="0.35">
      <c r="A10355" t="s">
        <v>5113</v>
      </c>
      <c r="B10355" t="s">
        <v>12653</v>
      </c>
      <c r="C10355" t="s">
        <v>5126</v>
      </c>
      <c r="D10355" s="1">
        <v>102812101</v>
      </c>
      <c r="E10355" t="s">
        <v>30</v>
      </c>
      <c r="G10355">
        <v>45639</v>
      </c>
      <c r="H10355" s="3">
        <v>2204</v>
      </c>
      <c r="I10355">
        <v>2652396</v>
      </c>
      <c r="J10355" s="4">
        <v>671</v>
      </c>
      <c r="K10355" t="s">
        <v>31</v>
      </c>
      <c r="L10355" t="s">
        <v>32</v>
      </c>
      <c r="M10355" t="s">
        <v>33</v>
      </c>
      <c r="N10355" s="4">
        <v>142</v>
      </c>
      <c r="O10355" s="4">
        <v>23742</v>
      </c>
      <c r="P10355" t="s">
        <v>13097</v>
      </c>
      <c r="Q10355" t="s">
        <v>8984</v>
      </c>
      <c r="R10355" t="s">
        <v>8985</v>
      </c>
      <c r="S10355" t="s">
        <v>15009</v>
      </c>
      <c r="T10355" t="s">
        <v>35</v>
      </c>
      <c r="U10355" t="s">
        <v>36</v>
      </c>
      <c r="V10355">
        <v>0</v>
      </c>
      <c r="W10355">
        <v>2024</v>
      </c>
      <c r="X10355" t="s">
        <v>180</v>
      </c>
      <c r="Y10355" t="s">
        <v>38</v>
      </c>
      <c r="Z10355" t="s">
        <v>172</v>
      </c>
      <c r="AA10355" t="s">
        <v>40</v>
      </c>
      <c r="AB10355" t="s">
        <v>40</v>
      </c>
    </row>
    <row r="10356" spans="1:28" x14ac:dyDescent="0.35">
      <c r="A10356" t="s">
        <v>5113</v>
      </c>
      <c r="B10356" t="s">
        <v>12653</v>
      </c>
      <c r="C10356" t="s">
        <v>5118</v>
      </c>
      <c r="D10356" s="1">
        <v>102541102</v>
      </c>
      <c r="E10356" t="s">
        <v>43</v>
      </c>
      <c r="G10356">
        <v>45639</v>
      </c>
      <c r="H10356" s="3">
        <v>2154</v>
      </c>
      <c r="I10356">
        <v>2653438</v>
      </c>
      <c r="J10356" s="4">
        <v>1254</v>
      </c>
      <c r="K10356" t="s">
        <v>31</v>
      </c>
      <c r="L10356" t="s">
        <v>32</v>
      </c>
      <c r="M10356" t="s">
        <v>33</v>
      </c>
      <c r="N10356" s="4">
        <v>241</v>
      </c>
      <c r="O10356" s="4">
        <v>67005</v>
      </c>
      <c r="P10356" t="s">
        <v>9321</v>
      </c>
      <c r="Q10356" t="s">
        <v>9125</v>
      </c>
      <c r="R10356" t="s">
        <v>8985</v>
      </c>
      <c r="S10356" t="s">
        <v>9341</v>
      </c>
      <c r="T10356" t="s">
        <v>35</v>
      </c>
      <c r="U10356" t="s">
        <v>36</v>
      </c>
      <c r="V10356">
        <v>0</v>
      </c>
      <c r="W10356">
        <v>2024</v>
      </c>
      <c r="X10356" t="s">
        <v>180</v>
      </c>
      <c r="Y10356" t="s">
        <v>38</v>
      </c>
      <c r="Z10356" t="s">
        <v>39</v>
      </c>
      <c r="AA10356" t="s">
        <v>40</v>
      </c>
      <c r="AB10356" t="s">
        <v>40</v>
      </c>
    </row>
    <row r="10357" spans="1:28" x14ac:dyDescent="0.35">
      <c r="A10357" t="s">
        <v>5113</v>
      </c>
      <c r="B10357" t="s">
        <v>12653</v>
      </c>
      <c r="C10357" t="s">
        <v>5114</v>
      </c>
      <c r="D10357" s="1">
        <v>103521102</v>
      </c>
      <c r="E10357" t="s">
        <v>43</v>
      </c>
      <c r="G10357">
        <v>45647</v>
      </c>
      <c r="H10357" s="3">
        <v>1356</v>
      </c>
      <c r="I10357">
        <v>2667442</v>
      </c>
      <c r="J10357" s="4">
        <v>293</v>
      </c>
      <c r="K10357" t="s">
        <v>31</v>
      </c>
      <c r="L10357" t="s">
        <v>32</v>
      </c>
      <c r="M10357" t="s">
        <v>33</v>
      </c>
      <c r="N10357" s="4">
        <v>45</v>
      </c>
      <c r="O10357" s="4">
        <v>13185</v>
      </c>
      <c r="P10357" t="s">
        <v>8992</v>
      </c>
      <c r="Q10357" t="s">
        <v>8984</v>
      </c>
      <c r="R10357" t="s">
        <v>8985</v>
      </c>
      <c r="S10357" t="s">
        <v>9342</v>
      </c>
      <c r="T10357" t="s">
        <v>35</v>
      </c>
      <c r="U10357" t="s">
        <v>36</v>
      </c>
      <c r="V10357">
        <v>0</v>
      </c>
      <c r="W10357">
        <v>2024</v>
      </c>
      <c r="X10357" t="s">
        <v>180</v>
      </c>
      <c r="Y10357" t="s">
        <v>38</v>
      </c>
      <c r="Z10357" t="s">
        <v>39</v>
      </c>
      <c r="AA10357" t="s">
        <v>40</v>
      </c>
      <c r="AB10357" t="s">
        <v>40</v>
      </c>
    </row>
    <row r="10358" spans="1:28" x14ac:dyDescent="0.35">
      <c r="A10358" t="s">
        <v>5113</v>
      </c>
      <c r="B10358" t="s">
        <v>12653</v>
      </c>
      <c r="C10358" t="s">
        <v>5254</v>
      </c>
      <c r="D10358" s="1">
        <v>103732101</v>
      </c>
      <c r="E10358" t="s">
        <v>30</v>
      </c>
      <c r="G10358">
        <v>45635</v>
      </c>
      <c r="H10358" s="3">
        <v>1158</v>
      </c>
      <c r="I10358">
        <v>2647760</v>
      </c>
      <c r="J10358" s="4">
        <v>385</v>
      </c>
      <c r="K10358" t="s">
        <v>31</v>
      </c>
      <c r="L10358" t="s">
        <v>32</v>
      </c>
      <c r="M10358" t="s">
        <v>33</v>
      </c>
      <c r="N10358" s="4">
        <v>57</v>
      </c>
      <c r="O10358" s="4">
        <v>14847</v>
      </c>
      <c r="P10358" t="s">
        <v>8987</v>
      </c>
      <c r="Q10358" t="s">
        <v>8984</v>
      </c>
      <c r="R10358" t="s">
        <v>8985</v>
      </c>
      <c r="S10358" t="s">
        <v>9340</v>
      </c>
      <c r="T10358" t="s">
        <v>35</v>
      </c>
      <c r="U10358" t="s">
        <v>36</v>
      </c>
      <c r="V10358">
        <v>46410988</v>
      </c>
      <c r="W10358">
        <v>2024</v>
      </c>
      <c r="X10358" t="s">
        <v>180</v>
      </c>
      <c r="Y10358" t="s">
        <v>38</v>
      </c>
      <c r="Z10358" t="s">
        <v>64</v>
      </c>
      <c r="AA10358" t="s">
        <v>40</v>
      </c>
      <c r="AB10358" t="s">
        <v>40</v>
      </c>
    </row>
    <row r="10359" spans="1:28" x14ac:dyDescent="0.35">
      <c r="A10359" t="s">
        <v>5879</v>
      </c>
      <c r="B10359" t="s">
        <v>12654</v>
      </c>
      <c r="C10359" t="s">
        <v>5887</v>
      </c>
      <c r="D10359" s="1">
        <v>24251101</v>
      </c>
      <c r="E10359" t="s">
        <v>43</v>
      </c>
      <c r="G10359">
        <v>45638</v>
      </c>
      <c r="H10359" s="3">
        <v>39</v>
      </c>
      <c r="I10359">
        <v>2650382</v>
      </c>
      <c r="J10359" s="4">
        <v>1581</v>
      </c>
      <c r="K10359" t="s">
        <v>31</v>
      </c>
      <c r="L10359" t="s">
        <v>32</v>
      </c>
      <c r="M10359" t="s">
        <v>33</v>
      </c>
      <c r="N10359" s="4">
        <v>21</v>
      </c>
      <c r="O10359" s="4">
        <v>24223</v>
      </c>
      <c r="P10359" t="s">
        <v>8999</v>
      </c>
      <c r="Q10359" t="s">
        <v>8984</v>
      </c>
      <c r="R10359" t="s">
        <v>8985</v>
      </c>
      <c r="S10359" t="s">
        <v>15010</v>
      </c>
      <c r="T10359" t="s">
        <v>35</v>
      </c>
      <c r="U10359" t="s">
        <v>36</v>
      </c>
      <c r="V10359">
        <v>0</v>
      </c>
      <c r="W10359">
        <v>2024</v>
      </c>
      <c r="X10359" t="s">
        <v>180</v>
      </c>
      <c r="Y10359" t="s">
        <v>38</v>
      </c>
      <c r="Z10359" t="s">
        <v>39</v>
      </c>
      <c r="AA10359" t="s">
        <v>40</v>
      </c>
      <c r="AB10359" t="s">
        <v>40</v>
      </c>
    </row>
    <row r="10360" spans="1:28" x14ac:dyDescent="0.35">
      <c r="A10360" t="s">
        <v>5879</v>
      </c>
      <c r="B10360" t="s">
        <v>12654</v>
      </c>
      <c r="C10360" t="s">
        <v>5887</v>
      </c>
      <c r="D10360" s="1">
        <v>24251101</v>
      </c>
      <c r="E10360" t="s">
        <v>43</v>
      </c>
      <c r="G10360">
        <v>45645</v>
      </c>
      <c r="H10360" s="3">
        <v>2353</v>
      </c>
      <c r="I10360">
        <v>2666311</v>
      </c>
      <c r="J10360" s="4">
        <v>1880</v>
      </c>
      <c r="K10360" t="s">
        <v>31</v>
      </c>
      <c r="L10360" t="s">
        <v>32</v>
      </c>
      <c r="M10360" t="s">
        <v>33</v>
      </c>
      <c r="N10360" s="4">
        <v>14</v>
      </c>
      <c r="O10360" s="4">
        <v>23428</v>
      </c>
      <c r="P10360" t="s">
        <v>8983</v>
      </c>
      <c r="Q10360" t="s">
        <v>8984</v>
      </c>
      <c r="R10360" t="s">
        <v>8985</v>
      </c>
      <c r="S10360" t="s">
        <v>15011</v>
      </c>
      <c r="T10360" t="s">
        <v>35</v>
      </c>
      <c r="U10360" t="s">
        <v>36</v>
      </c>
      <c r="V10360">
        <v>0</v>
      </c>
      <c r="W10360">
        <v>2024</v>
      </c>
      <c r="X10360" t="s">
        <v>180</v>
      </c>
      <c r="Y10360" t="s">
        <v>38</v>
      </c>
      <c r="Z10360" t="s">
        <v>39</v>
      </c>
      <c r="AA10360" t="s">
        <v>40</v>
      </c>
      <c r="AB10360" t="s">
        <v>40</v>
      </c>
    </row>
    <row r="10361" spans="1:28" x14ac:dyDescent="0.35">
      <c r="A10361" t="s">
        <v>5879</v>
      </c>
      <c r="B10361" t="s">
        <v>12654</v>
      </c>
      <c r="C10361" t="s">
        <v>5887</v>
      </c>
      <c r="D10361" s="1">
        <v>24251101</v>
      </c>
      <c r="E10361" t="s">
        <v>43</v>
      </c>
      <c r="G10361">
        <v>45655</v>
      </c>
      <c r="H10361" s="3">
        <v>1206</v>
      </c>
      <c r="I10361">
        <v>2671802</v>
      </c>
      <c r="J10361" s="4">
        <v>321</v>
      </c>
      <c r="K10361" t="s">
        <v>31</v>
      </c>
      <c r="L10361" t="s">
        <v>32</v>
      </c>
      <c r="M10361" t="s">
        <v>33</v>
      </c>
      <c r="N10361" s="4">
        <v>14</v>
      </c>
      <c r="O10361" s="4">
        <v>4270</v>
      </c>
      <c r="P10361" t="s">
        <v>9013</v>
      </c>
      <c r="Q10361" t="s">
        <v>8984</v>
      </c>
      <c r="R10361" t="s">
        <v>8985</v>
      </c>
      <c r="S10361" t="s">
        <v>9359</v>
      </c>
      <c r="T10361" t="s">
        <v>35</v>
      </c>
      <c r="U10361" t="s">
        <v>36</v>
      </c>
      <c r="V10361">
        <v>31721145</v>
      </c>
      <c r="W10361">
        <v>2024</v>
      </c>
      <c r="X10361" t="s">
        <v>180</v>
      </c>
      <c r="Y10361" t="s">
        <v>38</v>
      </c>
      <c r="Z10361" t="s">
        <v>39</v>
      </c>
      <c r="AA10361" t="s">
        <v>40</v>
      </c>
      <c r="AB10361" t="s">
        <v>40</v>
      </c>
    </row>
    <row r="10362" spans="1:28" x14ac:dyDescent="0.35">
      <c r="A10362" t="s">
        <v>5879</v>
      </c>
      <c r="B10362" t="s">
        <v>12653</v>
      </c>
      <c r="C10362" t="s">
        <v>5931</v>
      </c>
      <c r="D10362" s="1">
        <v>24040403</v>
      </c>
      <c r="E10362" t="s">
        <v>43</v>
      </c>
      <c r="G10362">
        <v>45648</v>
      </c>
      <c r="H10362" s="3">
        <v>1800</v>
      </c>
      <c r="I10362">
        <v>2667883</v>
      </c>
      <c r="J10362" s="4">
        <v>561</v>
      </c>
      <c r="K10362" t="s">
        <v>31</v>
      </c>
      <c r="L10362" t="s">
        <v>60</v>
      </c>
      <c r="M10362" t="s">
        <v>94</v>
      </c>
      <c r="N10362" s="4">
        <v>27</v>
      </c>
      <c r="O10362" s="4">
        <v>15147</v>
      </c>
      <c r="P10362" t="s">
        <v>9004</v>
      </c>
      <c r="Q10362" t="s">
        <v>57</v>
      </c>
      <c r="R10362" t="s">
        <v>8985</v>
      </c>
      <c r="S10362" t="s">
        <v>9358</v>
      </c>
      <c r="T10362" t="s">
        <v>35</v>
      </c>
      <c r="U10362" t="s">
        <v>36</v>
      </c>
      <c r="V10362">
        <v>31720741</v>
      </c>
      <c r="W10362">
        <v>2024</v>
      </c>
      <c r="X10362" t="s">
        <v>180</v>
      </c>
      <c r="Y10362" t="s">
        <v>38</v>
      </c>
      <c r="Z10362" t="s">
        <v>51</v>
      </c>
      <c r="AA10362" t="s">
        <v>40</v>
      </c>
      <c r="AB10362" t="s">
        <v>40</v>
      </c>
    </row>
    <row r="10363" spans="1:28" x14ac:dyDescent="0.35">
      <c r="A10363" t="s">
        <v>6273</v>
      </c>
      <c r="B10363" t="s">
        <v>12653</v>
      </c>
      <c r="C10363" t="s">
        <v>13046</v>
      </c>
      <c r="D10363" s="1">
        <v>83531111</v>
      </c>
      <c r="E10363" t="s">
        <v>30</v>
      </c>
      <c r="G10363">
        <v>45643</v>
      </c>
      <c r="H10363" s="3">
        <v>1032</v>
      </c>
      <c r="I10363">
        <v>2664109</v>
      </c>
      <c r="J10363" s="4">
        <v>824</v>
      </c>
      <c r="K10363" t="s">
        <v>31</v>
      </c>
      <c r="L10363" t="s">
        <v>60</v>
      </c>
      <c r="M10363" t="s">
        <v>61</v>
      </c>
      <c r="N10363" s="4">
        <v>145</v>
      </c>
      <c r="O10363" s="4">
        <v>76340</v>
      </c>
      <c r="P10363" t="s">
        <v>8983</v>
      </c>
      <c r="Q10363" t="s">
        <v>8984</v>
      </c>
      <c r="R10363" t="s">
        <v>8985</v>
      </c>
      <c r="S10363" t="s">
        <v>15012</v>
      </c>
      <c r="T10363" t="s">
        <v>35</v>
      </c>
      <c r="U10363" t="s">
        <v>36</v>
      </c>
      <c r="V10363">
        <v>31720440</v>
      </c>
      <c r="W10363">
        <v>2024</v>
      </c>
      <c r="X10363" t="s">
        <v>180</v>
      </c>
      <c r="Y10363" t="s">
        <v>38</v>
      </c>
      <c r="Z10363" t="s">
        <v>39</v>
      </c>
      <c r="AA10363" t="s">
        <v>40</v>
      </c>
      <c r="AB10363" t="s">
        <v>40</v>
      </c>
    </row>
    <row r="10364" spans="1:28" x14ac:dyDescent="0.35">
      <c r="A10364" t="s">
        <v>6337</v>
      </c>
      <c r="B10364" t="s">
        <v>12654</v>
      </c>
      <c r="C10364" t="s">
        <v>6362</v>
      </c>
      <c r="D10364" s="1">
        <v>153652110</v>
      </c>
      <c r="E10364" t="s">
        <v>43</v>
      </c>
      <c r="G10364">
        <v>45653</v>
      </c>
      <c r="H10364" s="3">
        <v>125</v>
      </c>
      <c r="I10364">
        <v>2670410</v>
      </c>
      <c r="J10364" s="4">
        <v>351</v>
      </c>
      <c r="K10364" t="s">
        <v>31</v>
      </c>
      <c r="L10364" t="s">
        <v>32</v>
      </c>
      <c r="M10364" t="s">
        <v>33</v>
      </c>
      <c r="N10364" s="4">
        <v>49</v>
      </c>
      <c r="O10364" s="4">
        <v>8212</v>
      </c>
      <c r="P10364" t="s">
        <v>9171</v>
      </c>
      <c r="Q10364" t="s">
        <v>8984</v>
      </c>
      <c r="R10364" t="s">
        <v>8985</v>
      </c>
      <c r="S10364" t="s">
        <v>15013</v>
      </c>
      <c r="T10364" t="s">
        <v>35</v>
      </c>
      <c r="U10364" t="s">
        <v>36</v>
      </c>
      <c r="V10364">
        <v>46438617</v>
      </c>
      <c r="W10364">
        <v>2024</v>
      </c>
      <c r="X10364" t="s">
        <v>180</v>
      </c>
      <c r="Y10364" t="s">
        <v>38</v>
      </c>
      <c r="Z10364" t="s">
        <v>64</v>
      </c>
      <c r="AA10364" t="s">
        <v>40</v>
      </c>
      <c r="AB10364" t="s">
        <v>40</v>
      </c>
    </row>
    <row r="10365" spans="1:28" x14ac:dyDescent="0.35">
      <c r="A10365" t="s">
        <v>6337</v>
      </c>
      <c r="B10365" t="s">
        <v>12653</v>
      </c>
      <c r="C10365" t="s">
        <v>6338</v>
      </c>
      <c r="D10365" s="1">
        <v>152241101</v>
      </c>
      <c r="E10365" t="s">
        <v>43</v>
      </c>
      <c r="G10365">
        <v>45650</v>
      </c>
      <c r="H10365" s="3">
        <v>1729</v>
      </c>
      <c r="I10365">
        <v>2669421</v>
      </c>
      <c r="J10365" s="4">
        <v>1116</v>
      </c>
      <c r="K10365" t="s">
        <v>31</v>
      </c>
      <c r="L10365" t="s">
        <v>32</v>
      </c>
      <c r="M10365" t="s">
        <v>33</v>
      </c>
      <c r="N10365" s="4">
        <v>73</v>
      </c>
      <c r="O10365" s="4">
        <v>14618</v>
      </c>
      <c r="P10365" t="s">
        <v>9002</v>
      </c>
      <c r="Q10365" t="s">
        <v>57</v>
      </c>
      <c r="R10365" t="s">
        <v>8985</v>
      </c>
      <c r="S10365" t="s">
        <v>15014</v>
      </c>
      <c r="T10365" t="s">
        <v>35</v>
      </c>
      <c r="U10365" t="s">
        <v>36</v>
      </c>
      <c r="V10365">
        <v>0</v>
      </c>
      <c r="W10365">
        <v>2024</v>
      </c>
      <c r="X10365" t="s">
        <v>180</v>
      </c>
      <c r="Y10365" t="s">
        <v>38</v>
      </c>
      <c r="Z10365" t="s">
        <v>64</v>
      </c>
      <c r="AA10365" t="s">
        <v>40</v>
      </c>
      <c r="AB10365" t="s">
        <v>40</v>
      </c>
    </row>
    <row r="10366" spans="1:28" x14ac:dyDescent="0.35">
      <c r="A10366" t="s">
        <v>6337</v>
      </c>
      <c r="B10366" t="s">
        <v>12653</v>
      </c>
      <c r="C10366" t="s">
        <v>6389</v>
      </c>
      <c r="D10366" s="1">
        <v>153132105</v>
      </c>
      <c r="E10366" t="s">
        <v>43</v>
      </c>
      <c r="G10366">
        <v>45642</v>
      </c>
      <c r="H10366" s="3">
        <v>951</v>
      </c>
      <c r="I10366">
        <v>2662878</v>
      </c>
      <c r="J10366" s="4">
        <v>351</v>
      </c>
      <c r="K10366" t="s">
        <v>31</v>
      </c>
      <c r="L10366" t="s">
        <v>32</v>
      </c>
      <c r="M10366" t="s">
        <v>33</v>
      </c>
      <c r="N10366" s="4">
        <v>86</v>
      </c>
      <c r="O10366" s="4">
        <v>30186</v>
      </c>
      <c r="P10366" t="s">
        <v>9222</v>
      </c>
      <c r="Q10366" t="s">
        <v>8984</v>
      </c>
      <c r="R10366" t="s">
        <v>8985</v>
      </c>
      <c r="S10366" t="s">
        <v>9412</v>
      </c>
      <c r="T10366" t="s">
        <v>35</v>
      </c>
      <c r="U10366" t="s">
        <v>36</v>
      </c>
      <c r="V10366">
        <v>0</v>
      </c>
      <c r="W10366">
        <v>2024</v>
      </c>
      <c r="X10366" t="s">
        <v>180</v>
      </c>
      <c r="Y10366" t="s">
        <v>38</v>
      </c>
      <c r="Z10366" t="s">
        <v>39</v>
      </c>
      <c r="AA10366" t="s">
        <v>40</v>
      </c>
      <c r="AB10366" t="s">
        <v>40</v>
      </c>
    </row>
    <row r="10367" spans="1:28" x14ac:dyDescent="0.35">
      <c r="A10367" t="s">
        <v>6337</v>
      </c>
      <c r="B10367" t="s">
        <v>12653</v>
      </c>
      <c r="C10367" t="s">
        <v>6358</v>
      </c>
      <c r="D10367" s="1">
        <v>152481103</v>
      </c>
      <c r="E10367" t="s">
        <v>43</v>
      </c>
      <c r="G10367">
        <v>45642</v>
      </c>
      <c r="H10367" s="3">
        <v>1035</v>
      </c>
      <c r="I10367">
        <v>2662680</v>
      </c>
      <c r="J10367" s="4">
        <v>333</v>
      </c>
      <c r="K10367" t="s">
        <v>31</v>
      </c>
      <c r="L10367" t="s">
        <v>32</v>
      </c>
      <c r="M10367" t="s">
        <v>33</v>
      </c>
      <c r="N10367" s="4">
        <v>3</v>
      </c>
      <c r="O10367" s="4">
        <v>999</v>
      </c>
      <c r="P10367" t="s">
        <v>9177</v>
      </c>
      <c r="Q10367" t="s">
        <v>8984</v>
      </c>
      <c r="R10367" t="s">
        <v>8985</v>
      </c>
      <c r="S10367" t="s">
        <v>9413</v>
      </c>
      <c r="T10367" t="s">
        <v>35</v>
      </c>
      <c r="U10367" t="s">
        <v>36</v>
      </c>
      <c r="V10367">
        <v>0</v>
      </c>
      <c r="W10367">
        <v>2024</v>
      </c>
      <c r="X10367" t="s">
        <v>180</v>
      </c>
      <c r="Y10367" t="s">
        <v>38</v>
      </c>
      <c r="Z10367" t="s">
        <v>39</v>
      </c>
      <c r="AA10367" t="s">
        <v>40</v>
      </c>
      <c r="AB10367" t="s">
        <v>40</v>
      </c>
    </row>
    <row r="10368" spans="1:28" x14ac:dyDescent="0.35">
      <c r="A10368" t="s">
        <v>6337</v>
      </c>
      <c r="B10368" t="s">
        <v>12654</v>
      </c>
      <c r="C10368" t="s">
        <v>6428</v>
      </c>
      <c r="D10368" s="1">
        <v>152251101</v>
      </c>
      <c r="E10368" t="s">
        <v>448</v>
      </c>
      <c r="G10368">
        <v>45641</v>
      </c>
      <c r="H10368" s="3">
        <v>1110</v>
      </c>
      <c r="I10368">
        <v>2661424</v>
      </c>
      <c r="J10368" s="4">
        <v>371</v>
      </c>
      <c r="K10368" t="s">
        <v>31</v>
      </c>
      <c r="L10368" t="s">
        <v>384</v>
      </c>
      <c r="M10368" t="s">
        <v>2270</v>
      </c>
      <c r="N10368" s="4">
        <v>61</v>
      </c>
      <c r="O10368" s="4">
        <v>5076</v>
      </c>
      <c r="P10368" t="s">
        <v>8987</v>
      </c>
      <c r="Q10368" t="s">
        <v>8984</v>
      </c>
      <c r="R10368" t="s">
        <v>8985</v>
      </c>
      <c r="S10368" t="s">
        <v>9411</v>
      </c>
      <c r="T10368" t="s">
        <v>35</v>
      </c>
      <c r="U10368" t="s">
        <v>36</v>
      </c>
      <c r="V10368">
        <v>0</v>
      </c>
      <c r="W10368">
        <v>2024</v>
      </c>
      <c r="X10368" t="s">
        <v>180</v>
      </c>
      <c r="Y10368" t="s">
        <v>38</v>
      </c>
      <c r="Z10368" t="s">
        <v>45</v>
      </c>
      <c r="AA10368" t="s">
        <v>40</v>
      </c>
      <c r="AB10368" t="s">
        <v>40</v>
      </c>
    </row>
    <row r="10369" spans="1:28" x14ac:dyDescent="0.35">
      <c r="A10369" t="s">
        <v>6337</v>
      </c>
      <c r="B10369" t="s">
        <v>12653</v>
      </c>
      <c r="C10369" t="s">
        <v>6469</v>
      </c>
      <c r="D10369" s="1">
        <v>152101101</v>
      </c>
      <c r="E10369" t="s">
        <v>30</v>
      </c>
      <c r="G10369">
        <v>45655</v>
      </c>
      <c r="H10369" s="3">
        <v>1523</v>
      </c>
      <c r="I10369">
        <v>2671888</v>
      </c>
      <c r="J10369" s="4">
        <v>3052</v>
      </c>
      <c r="K10369" t="s">
        <v>31</v>
      </c>
      <c r="L10369" t="s">
        <v>32</v>
      </c>
      <c r="M10369" t="s">
        <v>33</v>
      </c>
      <c r="N10369" s="4">
        <v>191</v>
      </c>
      <c r="O10369" s="4">
        <v>239732</v>
      </c>
      <c r="P10369" t="s">
        <v>9161</v>
      </c>
      <c r="Q10369" t="s">
        <v>8984</v>
      </c>
      <c r="R10369" t="s">
        <v>8985</v>
      </c>
      <c r="S10369" t="s">
        <v>15015</v>
      </c>
      <c r="T10369" t="s">
        <v>35</v>
      </c>
      <c r="U10369" t="s">
        <v>36</v>
      </c>
      <c r="V10369">
        <v>0</v>
      </c>
      <c r="W10369">
        <v>2024</v>
      </c>
      <c r="X10369" t="s">
        <v>180</v>
      </c>
      <c r="Y10369" t="s">
        <v>38</v>
      </c>
      <c r="Z10369" t="s">
        <v>39</v>
      </c>
      <c r="AA10369" t="s">
        <v>40</v>
      </c>
      <c r="AB10369" t="s">
        <v>40</v>
      </c>
    </row>
    <row r="10370" spans="1:28" x14ac:dyDescent="0.35">
      <c r="A10370" t="s">
        <v>7410</v>
      </c>
      <c r="B10370" t="s">
        <v>12653</v>
      </c>
      <c r="C10370" t="s">
        <v>7415</v>
      </c>
      <c r="D10370" s="1">
        <v>42631108</v>
      </c>
      <c r="E10370" t="s">
        <v>53</v>
      </c>
      <c r="G10370">
        <v>45641</v>
      </c>
      <c r="H10370" s="3">
        <v>939</v>
      </c>
      <c r="I10370">
        <v>2661230</v>
      </c>
      <c r="J10370" s="4">
        <v>666</v>
      </c>
      <c r="K10370" t="s">
        <v>31</v>
      </c>
      <c r="L10370" t="s">
        <v>32</v>
      </c>
      <c r="M10370" t="s">
        <v>83</v>
      </c>
      <c r="N10370" s="4">
        <v>8</v>
      </c>
      <c r="O10370" s="4">
        <v>5328</v>
      </c>
      <c r="P10370" t="s">
        <v>9002</v>
      </c>
      <c r="Q10370" t="s">
        <v>8984</v>
      </c>
      <c r="R10370" t="s">
        <v>9094</v>
      </c>
      <c r="S10370" t="s">
        <v>9483</v>
      </c>
      <c r="T10370" t="s">
        <v>35</v>
      </c>
      <c r="U10370" t="s">
        <v>36</v>
      </c>
      <c r="V10370">
        <v>0</v>
      </c>
      <c r="W10370">
        <v>2024</v>
      </c>
      <c r="X10370" t="s">
        <v>180</v>
      </c>
      <c r="Y10370" t="s">
        <v>38</v>
      </c>
      <c r="Z10370" t="s">
        <v>39</v>
      </c>
      <c r="AA10370" t="s">
        <v>40</v>
      </c>
      <c r="AB10370" t="s">
        <v>38</v>
      </c>
    </row>
    <row r="10371" spans="1:28" x14ac:dyDescent="0.35">
      <c r="A10371" t="s">
        <v>7410</v>
      </c>
      <c r="B10371" t="s">
        <v>12653</v>
      </c>
      <c r="C10371" t="s">
        <v>7505</v>
      </c>
      <c r="D10371" s="1">
        <v>42271103</v>
      </c>
      <c r="E10371" t="s">
        <v>43</v>
      </c>
      <c r="G10371">
        <v>45641</v>
      </c>
      <c r="H10371" s="3">
        <v>1328</v>
      </c>
      <c r="I10371">
        <v>2661634</v>
      </c>
      <c r="J10371" s="4">
        <v>1452</v>
      </c>
      <c r="K10371" t="s">
        <v>31</v>
      </c>
      <c r="L10371" t="s">
        <v>66</v>
      </c>
      <c r="M10371" t="s">
        <v>415</v>
      </c>
      <c r="N10371" s="4">
        <v>2</v>
      </c>
      <c r="O10371" s="4">
        <v>2904</v>
      </c>
      <c r="P10371" t="s">
        <v>8983</v>
      </c>
      <c r="Q10371" t="s">
        <v>8984</v>
      </c>
      <c r="R10371" t="s">
        <v>8985</v>
      </c>
      <c r="S10371" t="s">
        <v>15016</v>
      </c>
      <c r="T10371" t="s">
        <v>35</v>
      </c>
      <c r="U10371" t="s">
        <v>36</v>
      </c>
      <c r="V10371">
        <v>0</v>
      </c>
      <c r="W10371">
        <v>2024</v>
      </c>
      <c r="X10371" t="s">
        <v>180</v>
      </c>
      <c r="Y10371" t="s">
        <v>38</v>
      </c>
      <c r="Z10371" t="s">
        <v>64</v>
      </c>
      <c r="AA10371" t="s">
        <v>40</v>
      </c>
      <c r="AB10371" t="s">
        <v>40</v>
      </c>
    </row>
    <row r="10372" spans="1:28" x14ac:dyDescent="0.35">
      <c r="A10372" t="s">
        <v>7410</v>
      </c>
      <c r="B10372" t="s">
        <v>12653</v>
      </c>
      <c r="C10372" t="s">
        <v>7443</v>
      </c>
      <c r="D10372" s="1">
        <v>42271105</v>
      </c>
      <c r="E10372" t="s">
        <v>43</v>
      </c>
      <c r="G10372">
        <v>45655</v>
      </c>
      <c r="H10372" s="3">
        <v>721</v>
      </c>
      <c r="I10372">
        <v>2671627</v>
      </c>
      <c r="J10372" s="4">
        <v>655</v>
      </c>
      <c r="K10372" t="s">
        <v>31</v>
      </c>
      <c r="L10372" t="s">
        <v>32</v>
      </c>
      <c r="M10372" t="s">
        <v>33</v>
      </c>
      <c r="N10372" s="4">
        <v>71</v>
      </c>
      <c r="O10372" s="4">
        <v>46505</v>
      </c>
      <c r="P10372" t="s">
        <v>8987</v>
      </c>
      <c r="Q10372" t="s">
        <v>8984</v>
      </c>
      <c r="R10372" t="s">
        <v>8985</v>
      </c>
      <c r="S10372" t="s">
        <v>9493</v>
      </c>
      <c r="T10372" t="s">
        <v>35</v>
      </c>
      <c r="U10372" t="s">
        <v>36</v>
      </c>
      <c r="V10372">
        <v>46440942</v>
      </c>
      <c r="W10372">
        <v>2024</v>
      </c>
      <c r="X10372" t="s">
        <v>180</v>
      </c>
      <c r="Y10372" t="s">
        <v>38</v>
      </c>
      <c r="Z10372" t="s">
        <v>64</v>
      </c>
      <c r="AA10372" t="s">
        <v>40</v>
      </c>
      <c r="AB10372" t="s">
        <v>40</v>
      </c>
    </row>
    <row r="10373" spans="1:28" x14ac:dyDescent="0.35">
      <c r="A10373" t="s">
        <v>7410</v>
      </c>
      <c r="B10373" t="s">
        <v>12653</v>
      </c>
      <c r="C10373" t="s">
        <v>7458</v>
      </c>
      <c r="D10373" s="1">
        <v>43161101</v>
      </c>
      <c r="E10373" t="s">
        <v>43</v>
      </c>
      <c r="G10373">
        <v>45654</v>
      </c>
      <c r="H10373" s="3">
        <v>208</v>
      </c>
      <c r="I10373">
        <v>2671166</v>
      </c>
      <c r="J10373" s="4">
        <v>791</v>
      </c>
      <c r="K10373" t="s">
        <v>31</v>
      </c>
      <c r="L10373" t="s">
        <v>32</v>
      </c>
      <c r="M10373" t="s">
        <v>33</v>
      </c>
      <c r="N10373" s="4">
        <v>14</v>
      </c>
      <c r="O10373" s="4">
        <v>11074</v>
      </c>
      <c r="P10373" t="s">
        <v>8994</v>
      </c>
      <c r="Q10373" t="s">
        <v>8984</v>
      </c>
      <c r="R10373" t="s">
        <v>8985</v>
      </c>
      <c r="S10373" t="s">
        <v>9491</v>
      </c>
      <c r="T10373" t="s">
        <v>35</v>
      </c>
      <c r="U10373" t="s">
        <v>36</v>
      </c>
      <c r="V10373">
        <v>46440019</v>
      </c>
      <c r="W10373">
        <v>2024</v>
      </c>
      <c r="X10373" t="s">
        <v>180</v>
      </c>
      <c r="Y10373" t="s">
        <v>38</v>
      </c>
      <c r="Z10373" t="s">
        <v>39</v>
      </c>
      <c r="AA10373" t="s">
        <v>40</v>
      </c>
      <c r="AB10373" t="s">
        <v>40</v>
      </c>
    </row>
    <row r="10374" spans="1:28" x14ac:dyDescent="0.35">
      <c r="A10374" t="s">
        <v>7410</v>
      </c>
      <c r="B10374" t="s">
        <v>12653</v>
      </c>
      <c r="C10374" t="s">
        <v>9471</v>
      </c>
      <c r="D10374" s="1">
        <v>43182101</v>
      </c>
      <c r="E10374" t="s">
        <v>30</v>
      </c>
      <c r="G10374">
        <v>45657</v>
      </c>
      <c r="H10374" s="3">
        <v>718</v>
      </c>
      <c r="I10374">
        <v>2672968</v>
      </c>
      <c r="J10374" s="4">
        <v>427</v>
      </c>
      <c r="K10374" t="s">
        <v>31</v>
      </c>
      <c r="L10374" t="s">
        <v>66</v>
      </c>
      <c r="M10374" t="s">
        <v>415</v>
      </c>
      <c r="N10374" s="4">
        <v>674</v>
      </c>
      <c r="O10374" s="4">
        <v>193214</v>
      </c>
      <c r="P10374" t="s">
        <v>8987</v>
      </c>
      <c r="Q10374" t="s">
        <v>79</v>
      </c>
      <c r="R10374" t="s">
        <v>8985</v>
      </c>
      <c r="S10374" t="s">
        <v>9495</v>
      </c>
      <c r="T10374" t="s">
        <v>35</v>
      </c>
      <c r="U10374" t="s">
        <v>36</v>
      </c>
      <c r="V10374">
        <v>46442311</v>
      </c>
      <c r="W10374">
        <v>2024</v>
      </c>
      <c r="X10374" t="s">
        <v>180</v>
      </c>
      <c r="Y10374" t="s">
        <v>38</v>
      </c>
      <c r="Z10374" t="s">
        <v>39</v>
      </c>
      <c r="AA10374" t="s">
        <v>40</v>
      </c>
      <c r="AB10374" t="s">
        <v>40</v>
      </c>
    </row>
    <row r="10375" spans="1:28" x14ac:dyDescent="0.35">
      <c r="A10375" t="s">
        <v>7410</v>
      </c>
      <c r="B10375" t="s">
        <v>12654</v>
      </c>
      <c r="C10375" t="s">
        <v>7426</v>
      </c>
      <c r="D10375" s="1">
        <v>42571102</v>
      </c>
      <c r="E10375" t="s">
        <v>30</v>
      </c>
      <c r="G10375">
        <v>45655</v>
      </c>
      <c r="H10375" s="3">
        <v>1036</v>
      </c>
      <c r="I10375">
        <v>2671742</v>
      </c>
      <c r="J10375" s="4">
        <v>256</v>
      </c>
      <c r="K10375" t="s">
        <v>31</v>
      </c>
      <c r="L10375" t="s">
        <v>32</v>
      </c>
      <c r="M10375" t="s">
        <v>33</v>
      </c>
      <c r="N10375" s="4">
        <v>437</v>
      </c>
      <c r="O10375" s="4">
        <v>111872</v>
      </c>
      <c r="P10375" t="s">
        <v>8987</v>
      </c>
      <c r="Q10375" t="s">
        <v>8984</v>
      </c>
      <c r="R10375" t="s">
        <v>8985</v>
      </c>
      <c r="S10375" t="s">
        <v>9494</v>
      </c>
      <c r="T10375" t="s">
        <v>35</v>
      </c>
      <c r="U10375" t="s">
        <v>36</v>
      </c>
      <c r="V10375">
        <v>46440944</v>
      </c>
      <c r="W10375">
        <v>2024</v>
      </c>
      <c r="X10375" t="s">
        <v>180</v>
      </c>
      <c r="Y10375" t="s">
        <v>38</v>
      </c>
      <c r="Z10375" t="s">
        <v>172</v>
      </c>
      <c r="AA10375" t="s">
        <v>40</v>
      </c>
      <c r="AB10375" t="s">
        <v>40</v>
      </c>
    </row>
    <row r="10376" spans="1:28" x14ac:dyDescent="0.35">
      <c r="A10376" t="s">
        <v>7410</v>
      </c>
      <c r="B10376" t="s">
        <v>12653</v>
      </c>
      <c r="C10376" t="s">
        <v>7426</v>
      </c>
      <c r="D10376" s="1">
        <v>42571102</v>
      </c>
      <c r="E10376" t="s">
        <v>30</v>
      </c>
      <c r="G10376">
        <v>45639</v>
      </c>
      <c r="H10376" s="3">
        <v>12</v>
      </c>
      <c r="I10376">
        <v>2651359</v>
      </c>
      <c r="J10376" s="4">
        <v>741</v>
      </c>
      <c r="K10376" t="s">
        <v>31</v>
      </c>
      <c r="L10376" t="s">
        <v>32</v>
      </c>
      <c r="M10376" t="s">
        <v>33</v>
      </c>
      <c r="N10376" s="4">
        <v>37</v>
      </c>
      <c r="O10376" s="4">
        <v>27417</v>
      </c>
      <c r="P10376" t="s">
        <v>8987</v>
      </c>
      <c r="Q10376" t="s">
        <v>8984</v>
      </c>
      <c r="R10376" t="s">
        <v>8985</v>
      </c>
      <c r="S10376" t="s">
        <v>9482</v>
      </c>
      <c r="T10376" t="s">
        <v>35</v>
      </c>
      <c r="U10376" t="s">
        <v>36</v>
      </c>
      <c r="V10376">
        <v>46416965</v>
      </c>
      <c r="W10376">
        <v>2024</v>
      </c>
      <c r="X10376" t="s">
        <v>180</v>
      </c>
      <c r="Y10376" t="s">
        <v>38</v>
      </c>
      <c r="Z10376" t="s">
        <v>39</v>
      </c>
      <c r="AA10376" t="s">
        <v>40</v>
      </c>
      <c r="AB10376" t="s">
        <v>40</v>
      </c>
    </row>
    <row r="10377" spans="1:28" x14ac:dyDescent="0.35">
      <c r="A10377" t="s">
        <v>7410</v>
      </c>
      <c r="B10377" t="s">
        <v>12654</v>
      </c>
      <c r="C10377" t="s">
        <v>7426</v>
      </c>
      <c r="D10377" s="1">
        <v>42571102</v>
      </c>
      <c r="E10377" t="s">
        <v>43</v>
      </c>
      <c r="G10377">
        <v>45648</v>
      </c>
      <c r="H10377" s="3">
        <v>343</v>
      </c>
      <c r="I10377">
        <v>2667610</v>
      </c>
      <c r="J10377" s="4">
        <v>577</v>
      </c>
      <c r="K10377" t="s">
        <v>31</v>
      </c>
      <c r="L10377" t="s">
        <v>32</v>
      </c>
      <c r="M10377" t="s">
        <v>83</v>
      </c>
      <c r="N10377" s="4">
        <v>110</v>
      </c>
      <c r="O10377" s="4">
        <v>15287</v>
      </c>
      <c r="P10377" t="s">
        <v>8987</v>
      </c>
      <c r="Q10377" t="s">
        <v>8984</v>
      </c>
      <c r="R10377" t="s">
        <v>8985</v>
      </c>
      <c r="S10377" t="s">
        <v>9484</v>
      </c>
      <c r="T10377" t="s">
        <v>35</v>
      </c>
      <c r="U10377" t="s">
        <v>36</v>
      </c>
      <c r="V10377">
        <v>46432600</v>
      </c>
      <c r="W10377">
        <v>2024</v>
      </c>
      <c r="X10377" t="s">
        <v>180</v>
      </c>
      <c r="Y10377" t="s">
        <v>38</v>
      </c>
      <c r="Z10377" t="s">
        <v>39</v>
      </c>
      <c r="AA10377" t="s">
        <v>40</v>
      </c>
      <c r="AB10377" t="s">
        <v>40</v>
      </c>
    </row>
    <row r="10378" spans="1:28" x14ac:dyDescent="0.35">
      <c r="A10378" t="s">
        <v>7410</v>
      </c>
      <c r="B10378" t="s">
        <v>12654</v>
      </c>
      <c r="C10378" t="s">
        <v>7411</v>
      </c>
      <c r="D10378" s="1">
        <v>42811112</v>
      </c>
      <c r="E10378" t="s">
        <v>30</v>
      </c>
      <c r="G10378">
        <v>45650</v>
      </c>
      <c r="H10378" s="3">
        <v>257</v>
      </c>
      <c r="I10378">
        <v>2668732</v>
      </c>
      <c r="J10378" s="4">
        <v>875</v>
      </c>
      <c r="K10378" t="s">
        <v>31</v>
      </c>
      <c r="L10378" t="s">
        <v>32</v>
      </c>
      <c r="M10378" t="s">
        <v>33</v>
      </c>
      <c r="N10378" s="4">
        <v>387</v>
      </c>
      <c r="O10378" s="4">
        <v>338625</v>
      </c>
      <c r="P10378" t="s">
        <v>8987</v>
      </c>
      <c r="Q10378" t="s">
        <v>8984</v>
      </c>
      <c r="R10378" t="s">
        <v>8985</v>
      </c>
      <c r="S10378" t="s">
        <v>15017</v>
      </c>
      <c r="T10378" t="s">
        <v>35</v>
      </c>
      <c r="U10378" t="s">
        <v>36</v>
      </c>
      <c r="V10378">
        <v>31720750</v>
      </c>
      <c r="W10378">
        <v>2024</v>
      </c>
      <c r="X10378" t="s">
        <v>180</v>
      </c>
      <c r="Y10378" t="s">
        <v>38</v>
      </c>
      <c r="Z10378" t="s">
        <v>39</v>
      </c>
      <c r="AA10378" t="s">
        <v>40</v>
      </c>
      <c r="AB10378" t="s">
        <v>40</v>
      </c>
    </row>
    <row r="10379" spans="1:28" x14ac:dyDescent="0.35">
      <c r="A10379" t="s">
        <v>7410</v>
      </c>
      <c r="B10379" t="s">
        <v>12653</v>
      </c>
      <c r="C10379" t="s">
        <v>7426</v>
      </c>
      <c r="D10379" s="1">
        <v>42571102</v>
      </c>
      <c r="E10379" t="s">
        <v>30</v>
      </c>
      <c r="G10379">
        <v>45653</v>
      </c>
      <c r="H10379" s="3">
        <v>342</v>
      </c>
      <c r="I10379">
        <v>2670462</v>
      </c>
      <c r="J10379" s="4">
        <v>603</v>
      </c>
      <c r="K10379" t="s">
        <v>31</v>
      </c>
      <c r="L10379" t="s">
        <v>32</v>
      </c>
      <c r="M10379" t="s">
        <v>33</v>
      </c>
      <c r="N10379" s="4">
        <v>133</v>
      </c>
      <c r="O10379" s="4">
        <v>80199</v>
      </c>
      <c r="P10379" t="s">
        <v>9171</v>
      </c>
      <c r="Q10379" t="s">
        <v>8984</v>
      </c>
      <c r="R10379" t="s">
        <v>8985</v>
      </c>
      <c r="S10379" t="s">
        <v>9490</v>
      </c>
      <c r="T10379" t="s">
        <v>35</v>
      </c>
      <c r="U10379" t="s">
        <v>36</v>
      </c>
      <c r="V10379">
        <v>46439034</v>
      </c>
      <c r="W10379">
        <v>2024</v>
      </c>
      <c r="X10379" t="s">
        <v>180</v>
      </c>
      <c r="Y10379" t="s">
        <v>38</v>
      </c>
      <c r="Z10379" t="s">
        <v>39</v>
      </c>
      <c r="AA10379" t="s">
        <v>40</v>
      </c>
      <c r="AB10379" t="s">
        <v>40</v>
      </c>
    </row>
    <row r="10380" spans="1:28" x14ac:dyDescent="0.35">
      <c r="A10380" t="s">
        <v>7410</v>
      </c>
      <c r="B10380" t="s">
        <v>12654</v>
      </c>
      <c r="C10380" t="s">
        <v>7423</v>
      </c>
      <c r="D10380" s="1">
        <v>42811111</v>
      </c>
      <c r="E10380" t="s">
        <v>53</v>
      </c>
      <c r="G10380">
        <v>45650</v>
      </c>
      <c r="H10380" s="3">
        <v>1931</v>
      </c>
      <c r="I10380">
        <v>2669467</v>
      </c>
      <c r="J10380" s="4">
        <v>211</v>
      </c>
      <c r="K10380" t="s">
        <v>31</v>
      </c>
      <c r="L10380" t="s">
        <v>32</v>
      </c>
      <c r="M10380" t="s">
        <v>33</v>
      </c>
      <c r="N10380" s="4">
        <v>47</v>
      </c>
      <c r="O10380" s="4">
        <v>9917</v>
      </c>
      <c r="P10380" t="s">
        <v>8987</v>
      </c>
      <c r="Q10380" t="s">
        <v>8984</v>
      </c>
      <c r="R10380" t="s">
        <v>8985</v>
      </c>
      <c r="S10380" t="s">
        <v>9487</v>
      </c>
      <c r="T10380" t="s">
        <v>35</v>
      </c>
      <c r="U10380" t="s">
        <v>36</v>
      </c>
      <c r="V10380">
        <v>46438663</v>
      </c>
      <c r="W10380">
        <v>2024</v>
      </c>
      <c r="X10380" t="s">
        <v>180</v>
      </c>
      <c r="Y10380" t="s">
        <v>38</v>
      </c>
      <c r="Z10380" t="s">
        <v>45</v>
      </c>
      <c r="AA10380" t="s">
        <v>40</v>
      </c>
      <c r="AB10380" t="s">
        <v>38</v>
      </c>
    </row>
    <row r="10381" spans="1:28" x14ac:dyDescent="0.35">
      <c r="A10381" t="s">
        <v>7410</v>
      </c>
      <c r="B10381" t="s">
        <v>12654</v>
      </c>
      <c r="C10381" t="s">
        <v>7411</v>
      </c>
      <c r="D10381" s="1">
        <v>42811112</v>
      </c>
      <c r="E10381" t="s">
        <v>59</v>
      </c>
      <c r="G10381">
        <v>45636</v>
      </c>
      <c r="H10381" s="3">
        <v>1557</v>
      </c>
      <c r="I10381">
        <v>2649102</v>
      </c>
      <c r="J10381" s="4">
        <v>392</v>
      </c>
      <c r="K10381" t="s">
        <v>31</v>
      </c>
      <c r="L10381" t="s">
        <v>32</v>
      </c>
      <c r="M10381" t="s">
        <v>33</v>
      </c>
      <c r="N10381" s="4">
        <v>1149</v>
      </c>
      <c r="O10381" s="4">
        <v>185211</v>
      </c>
      <c r="P10381" t="s">
        <v>8987</v>
      </c>
      <c r="Q10381" t="s">
        <v>8984</v>
      </c>
      <c r="R10381" t="s">
        <v>8985</v>
      </c>
      <c r="S10381" t="s">
        <v>15018</v>
      </c>
      <c r="T10381" t="s">
        <v>35</v>
      </c>
      <c r="U10381" t="s">
        <v>36</v>
      </c>
      <c r="V10381">
        <v>46415086</v>
      </c>
      <c r="W10381">
        <v>2024</v>
      </c>
      <c r="X10381" t="s">
        <v>180</v>
      </c>
      <c r="Y10381" t="s">
        <v>38</v>
      </c>
      <c r="Z10381" t="s">
        <v>39</v>
      </c>
      <c r="AA10381" t="s">
        <v>40</v>
      </c>
      <c r="AB10381" t="s">
        <v>40</v>
      </c>
    </row>
    <row r="10382" spans="1:28" x14ac:dyDescent="0.35">
      <c r="A10382" t="s">
        <v>7410</v>
      </c>
      <c r="B10382" t="s">
        <v>12654</v>
      </c>
      <c r="C10382" t="s">
        <v>7413</v>
      </c>
      <c r="D10382" s="1">
        <v>42811113</v>
      </c>
      <c r="E10382" t="s">
        <v>43</v>
      </c>
      <c r="G10382">
        <v>45652</v>
      </c>
      <c r="H10382" s="3">
        <v>1542</v>
      </c>
      <c r="I10382">
        <v>2670219</v>
      </c>
      <c r="J10382" s="4">
        <v>423</v>
      </c>
      <c r="K10382" t="s">
        <v>31</v>
      </c>
      <c r="L10382" t="s">
        <v>32</v>
      </c>
      <c r="M10382" t="s">
        <v>83</v>
      </c>
      <c r="N10382" s="4">
        <v>4</v>
      </c>
      <c r="O10382" s="4">
        <v>1692</v>
      </c>
      <c r="P10382" t="s">
        <v>8987</v>
      </c>
      <c r="Q10382" t="s">
        <v>8984</v>
      </c>
      <c r="R10382" t="s">
        <v>8985</v>
      </c>
      <c r="S10382" t="s">
        <v>9488</v>
      </c>
      <c r="T10382" t="s">
        <v>35</v>
      </c>
      <c r="U10382" t="s">
        <v>36</v>
      </c>
      <c r="V10382">
        <v>46439214</v>
      </c>
      <c r="W10382">
        <v>2024</v>
      </c>
      <c r="X10382" t="s">
        <v>180</v>
      </c>
      <c r="Y10382" t="s">
        <v>38</v>
      </c>
      <c r="Z10382" t="s">
        <v>39</v>
      </c>
      <c r="AA10382" t="s">
        <v>40</v>
      </c>
      <c r="AB10382" t="s">
        <v>40</v>
      </c>
    </row>
    <row r="10383" spans="1:28" x14ac:dyDescent="0.35">
      <c r="A10383" t="s">
        <v>7410</v>
      </c>
      <c r="B10383" t="s">
        <v>12654</v>
      </c>
      <c r="C10383" t="s">
        <v>7430</v>
      </c>
      <c r="D10383" s="1">
        <v>42091101</v>
      </c>
      <c r="E10383" t="s">
        <v>30</v>
      </c>
      <c r="G10383">
        <v>45639</v>
      </c>
      <c r="H10383" s="3">
        <v>1935</v>
      </c>
      <c r="I10383">
        <v>2652281</v>
      </c>
      <c r="J10383" s="4">
        <v>1407</v>
      </c>
      <c r="K10383" t="s">
        <v>31</v>
      </c>
      <c r="L10383" t="s">
        <v>32</v>
      </c>
      <c r="M10383" t="s">
        <v>33</v>
      </c>
      <c r="N10383" s="4">
        <v>29</v>
      </c>
      <c r="O10383" s="4">
        <v>40803</v>
      </c>
      <c r="P10383" t="s">
        <v>9171</v>
      </c>
      <c r="Q10383" t="s">
        <v>8984</v>
      </c>
      <c r="R10383" t="s">
        <v>8985</v>
      </c>
      <c r="S10383" t="s">
        <v>15019</v>
      </c>
      <c r="T10383" t="s">
        <v>35</v>
      </c>
      <c r="U10383" t="s">
        <v>36</v>
      </c>
      <c r="V10383">
        <v>0</v>
      </c>
      <c r="W10383">
        <v>2024</v>
      </c>
      <c r="X10383" t="s">
        <v>180</v>
      </c>
      <c r="Y10383" t="s">
        <v>38</v>
      </c>
      <c r="Z10383" t="s">
        <v>64</v>
      </c>
      <c r="AA10383" t="s">
        <v>40</v>
      </c>
      <c r="AB10383" t="s">
        <v>40</v>
      </c>
    </row>
    <row r="10384" spans="1:28" x14ac:dyDescent="0.35">
      <c r="A10384" t="s">
        <v>7410</v>
      </c>
      <c r="B10384" t="s">
        <v>12654</v>
      </c>
      <c r="C10384" t="s">
        <v>7607</v>
      </c>
      <c r="D10384" s="1">
        <v>42151104</v>
      </c>
      <c r="E10384" t="s">
        <v>30</v>
      </c>
      <c r="G10384">
        <v>45650</v>
      </c>
      <c r="H10384" s="3">
        <v>214</v>
      </c>
      <c r="I10384">
        <v>2668709</v>
      </c>
      <c r="J10384" s="4">
        <v>725</v>
      </c>
      <c r="K10384" t="s">
        <v>31</v>
      </c>
      <c r="L10384" t="s">
        <v>32</v>
      </c>
      <c r="M10384" t="s">
        <v>33</v>
      </c>
      <c r="N10384" s="4">
        <v>42</v>
      </c>
      <c r="O10384" s="4">
        <v>30450</v>
      </c>
      <c r="P10384" t="s">
        <v>9171</v>
      </c>
      <c r="Q10384" t="s">
        <v>8984</v>
      </c>
      <c r="R10384" t="s">
        <v>8985</v>
      </c>
      <c r="S10384" t="s">
        <v>9486</v>
      </c>
      <c r="T10384" t="s">
        <v>35</v>
      </c>
      <c r="U10384" t="s">
        <v>36</v>
      </c>
      <c r="V10384">
        <v>46438601</v>
      </c>
      <c r="W10384">
        <v>2024</v>
      </c>
      <c r="X10384" t="s">
        <v>180</v>
      </c>
      <c r="Y10384" t="s">
        <v>38</v>
      </c>
      <c r="Z10384" t="s">
        <v>64</v>
      </c>
      <c r="AA10384" t="s">
        <v>40</v>
      </c>
      <c r="AB10384" t="s">
        <v>40</v>
      </c>
    </row>
    <row r="10385" spans="1:28" x14ac:dyDescent="0.35">
      <c r="A10385" t="s">
        <v>7410</v>
      </c>
      <c r="B10385" t="s">
        <v>12654</v>
      </c>
      <c r="C10385" t="s">
        <v>7413</v>
      </c>
      <c r="D10385" s="1">
        <v>42811113</v>
      </c>
      <c r="E10385" t="s">
        <v>30</v>
      </c>
      <c r="G10385">
        <v>45652</v>
      </c>
      <c r="H10385" s="3">
        <v>2241</v>
      </c>
      <c r="I10385">
        <v>2670378</v>
      </c>
      <c r="J10385" s="4">
        <v>867</v>
      </c>
      <c r="K10385" t="s">
        <v>31</v>
      </c>
      <c r="L10385" t="s">
        <v>32</v>
      </c>
      <c r="M10385" t="s">
        <v>33</v>
      </c>
      <c r="N10385" s="4">
        <v>413</v>
      </c>
      <c r="O10385" s="4">
        <v>358071</v>
      </c>
      <c r="P10385" t="s">
        <v>8987</v>
      </c>
      <c r="Q10385" t="s">
        <v>8984</v>
      </c>
      <c r="R10385" t="s">
        <v>8985</v>
      </c>
      <c r="S10385" t="s">
        <v>9489</v>
      </c>
      <c r="T10385" t="s">
        <v>35</v>
      </c>
      <c r="U10385" t="s">
        <v>36</v>
      </c>
      <c r="V10385">
        <v>31720980</v>
      </c>
      <c r="W10385">
        <v>2024</v>
      </c>
      <c r="X10385" t="s">
        <v>180</v>
      </c>
      <c r="Y10385" t="s">
        <v>38</v>
      </c>
      <c r="Z10385" t="s">
        <v>51</v>
      </c>
      <c r="AA10385" t="s">
        <v>40</v>
      </c>
      <c r="AB10385" t="s">
        <v>40</v>
      </c>
    </row>
    <row r="10386" spans="1:28" x14ac:dyDescent="0.35">
      <c r="A10386" t="s">
        <v>7410</v>
      </c>
      <c r="B10386" t="s">
        <v>12654</v>
      </c>
      <c r="C10386" t="s">
        <v>7413</v>
      </c>
      <c r="D10386" s="1">
        <v>42811113</v>
      </c>
      <c r="E10386" t="s">
        <v>53</v>
      </c>
      <c r="G10386">
        <v>45654</v>
      </c>
      <c r="H10386" s="3">
        <v>1802</v>
      </c>
      <c r="I10386">
        <v>2671510</v>
      </c>
      <c r="J10386" s="4">
        <v>123</v>
      </c>
      <c r="K10386" t="s">
        <v>31</v>
      </c>
      <c r="L10386" t="s">
        <v>66</v>
      </c>
      <c r="M10386" t="s">
        <v>415</v>
      </c>
      <c r="N10386" s="4">
        <v>413</v>
      </c>
      <c r="O10386" s="4">
        <v>50549</v>
      </c>
      <c r="P10386" t="s">
        <v>8987</v>
      </c>
      <c r="Q10386" t="s">
        <v>79</v>
      </c>
      <c r="R10386" t="s">
        <v>8985</v>
      </c>
      <c r="S10386" t="s">
        <v>9492</v>
      </c>
      <c r="T10386" t="s">
        <v>35</v>
      </c>
      <c r="U10386" t="s">
        <v>36</v>
      </c>
      <c r="V10386">
        <v>0</v>
      </c>
      <c r="W10386">
        <v>2024</v>
      </c>
      <c r="X10386" t="s">
        <v>180</v>
      </c>
      <c r="Y10386" t="s">
        <v>38</v>
      </c>
      <c r="Z10386" t="s">
        <v>39</v>
      </c>
      <c r="AA10386" t="s">
        <v>40</v>
      </c>
      <c r="AB10386" t="s">
        <v>38</v>
      </c>
    </row>
    <row r="10387" spans="1:28" x14ac:dyDescent="0.35">
      <c r="A10387" t="s">
        <v>7410</v>
      </c>
      <c r="B10387" t="s">
        <v>12654</v>
      </c>
      <c r="C10387" t="s">
        <v>7413</v>
      </c>
      <c r="D10387" s="1">
        <v>42811113</v>
      </c>
      <c r="E10387" t="s">
        <v>978</v>
      </c>
      <c r="G10387">
        <v>45650</v>
      </c>
      <c r="H10387" s="3">
        <v>102</v>
      </c>
      <c r="I10387">
        <v>2668670</v>
      </c>
      <c r="J10387" s="4">
        <v>608</v>
      </c>
      <c r="K10387" t="s">
        <v>31</v>
      </c>
      <c r="L10387" t="s">
        <v>32</v>
      </c>
      <c r="M10387" t="s">
        <v>83</v>
      </c>
      <c r="N10387" s="4">
        <v>110</v>
      </c>
      <c r="O10387" s="4">
        <v>66880</v>
      </c>
      <c r="P10387" t="s">
        <v>8987</v>
      </c>
      <c r="Q10387" t="s">
        <v>8984</v>
      </c>
      <c r="R10387" t="s">
        <v>8985</v>
      </c>
      <c r="S10387" t="s">
        <v>9485</v>
      </c>
      <c r="T10387" t="s">
        <v>35</v>
      </c>
      <c r="U10387" t="s">
        <v>36</v>
      </c>
      <c r="V10387">
        <v>46438507</v>
      </c>
      <c r="W10387">
        <v>2024</v>
      </c>
      <c r="X10387" t="s">
        <v>180</v>
      </c>
      <c r="Y10387" t="s">
        <v>38</v>
      </c>
      <c r="Z10387" t="s">
        <v>51</v>
      </c>
      <c r="AA10387" t="s">
        <v>40</v>
      </c>
      <c r="AB10387" t="s">
        <v>40</v>
      </c>
    </row>
    <row r="10388" spans="1:28" x14ac:dyDescent="0.35">
      <c r="A10388" t="s">
        <v>7410</v>
      </c>
      <c r="B10388" t="s">
        <v>12654</v>
      </c>
      <c r="C10388" t="s">
        <v>7413</v>
      </c>
      <c r="D10388" s="1">
        <v>42811113</v>
      </c>
      <c r="E10388" t="s">
        <v>53</v>
      </c>
      <c r="G10388">
        <v>45650</v>
      </c>
      <c r="H10388" s="3">
        <v>1334</v>
      </c>
      <c r="I10388">
        <v>2669290</v>
      </c>
      <c r="J10388" s="4">
        <v>1468</v>
      </c>
      <c r="K10388" t="s">
        <v>31</v>
      </c>
      <c r="L10388" t="s">
        <v>32</v>
      </c>
      <c r="M10388" t="s">
        <v>33</v>
      </c>
      <c r="N10388" s="4">
        <v>413</v>
      </c>
      <c r="O10388" s="4">
        <v>32383</v>
      </c>
      <c r="P10388" t="s">
        <v>8987</v>
      </c>
      <c r="Q10388" t="s">
        <v>8984</v>
      </c>
      <c r="R10388" t="s">
        <v>8985</v>
      </c>
      <c r="S10388" t="s">
        <v>15020</v>
      </c>
      <c r="T10388" t="s">
        <v>35</v>
      </c>
      <c r="U10388" t="s">
        <v>36</v>
      </c>
      <c r="V10388">
        <v>0</v>
      </c>
      <c r="W10388">
        <v>2024</v>
      </c>
      <c r="X10388" t="s">
        <v>180</v>
      </c>
      <c r="Y10388" t="s">
        <v>38</v>
      </c>
      <c r="Z10388" t="s">
        <v>39</v>
      </c>
      <c r="AA10388" t="s">
        <v>40</v>
      </c>
      <c r="AB10388" t="s">
        <v>40</v>
      </c>
    </row>
    <row r="10389" spans="1:28" x14ac:dyDescent="0.35">
      <c r="A10389" t="s">
        <v>7410</v>
      </c>
      <c r="B10389" t="s">
        <v>12653</v>
      </c>
      <c r="C10389" t="s">
        <v>3584</v>
      </c>
      <c r="D10389" s="1">
        <v>42851121</v>
      </c>
      <c r="E10389" t="s">
        <v>448</v>
      </c>
      <c r="G10389">
        <v>45635</v>
      </c>
      <c r="H10389" s="3">
        <v>318</v>
      </c>
      <c r="I10389">
        <v>2647218</v>
      </c>
      <c r="J10389" s="4">
        <v>683</v>
      </c>
      <c r="K10389" t="s">
        <v>31</v>
      </c>
      <c r="L10389" t="s">
        <v>32</v>
      </c>
      <c r="M10389" t="s">
        <v>83</v>
      </c>
      <c r="N10389" s="4">
        <v>31</v>
      </c>
      <c r="O10389" s="4">
        <v>19686</v>
      </c>
      <c r="P10389" t="s">
        <v>8987</v>
      </c>
      <c r="Q10389" t="s">
        <v>8984</v>
      </c>
      <c r="R10389" t="s">
        <v>8985</v>
      </c>
      <c r="S10389" t="s">
        <v>9481</v>
      </c>
      <c r="T10389" t="s">
        <v>35</v>
      </c>
      <c r="U10389" t="s">
        <v>36</v>
      </c>
      <c r="V10389">
        <v>46410843</v>
      </c>
      <c r="W10389">
        <v>2024</v>
      </c>
      <c r="X10389" t="s">
        <v>180</v>
      </c>
      <c r="Y10389" t="s">
        <v>38</v>
      </c>
      <c r="Z10389" t="s">
        <v>39</v>
      </c>
      <c r="AA10389" t="s">
        <v>40</v>
      </c>
      <c r="AB10389" t="s">
        <v>38</v>
      </c>
    </row>
    <row r="10390" spans="1:28" x14ac:dyDescent="0.35">
      <c r="A10390" t="s">
        <v>8258</v>
      </c>
      <c r="B10390" t="s">
        <v>12653</v>
      </c>
      <c r="C10390" t="s">
        <v>8275</v>
      </c>
      <c r="D10390" s="1">
        <v>163451702</v>
      </c>
      <c r="E10390" t="s">
        <v>43</v>
      </c>
      <c r="G10390">
        <v>45641</v>
      </c>
      <c r="H10390" s="3">
        <v>1737</v>
      </c>
      <c r="I10390">
        <v>2662007</v>
      </c>
      <c r="J10390" s="4">
        <v>249</v>
      </c>
      <c r="K10390" t="s">
        <v>31</v>
      </c>
      <c r="L10390" t="s">
        <v>32</v>
      </c>
      <c r="M10390" t="s">
        <v>33</v>
      </c>
      <c r="N10390" s="4">
        <v>12</v>
      </c>
      <c r="O10390" s="4">
        <v>1629</v>
      </c>
      <c r="P10390" t="s">
        <v>8983</v>
      </c>
      <c r="Q10390" t="s">
        <v>8984</v>
      </c>
      <c r="R10390" t="s">
        <v>8985</v>
      </c>
      <c r="S10390" t="s">
        <v>9526</v>
      </c>
      <c r="T10390" t="s">
        <v>35</v>
      </c>
      <c r="U10390" t="s">
        <v>36</v>
      </c>
      <c r="V10390">
        <v>0</v>
      </c>
      <c r="W10390">
        <v>2024</v>
      </c>
      <c r="X10390" t="s">
        <v>180</v>
      </c>
      <c r="Y10390" t="s">
        <v>38</v>
      </c>
      <c r="Z10390" t="s">
        <v>39</v>
      </c>
      <c r="AA10390" t="s">
        <v>40</v>
      </c>
      <c r="AB10390" t="s">
        <v>40</v>
      </c>
    </row>
    <row r="10391" spans="1:28" x14ac:dyDescent="0.35">
      <c r="A10391" t="s">
        <v>8258</v>
      </c>
      <c r="B10391" t="s">
        <v>12653</v>
      </c>
      <c r="C10391" t="s">
        <v>8280</v>
      </c>
      <c r="D10391" s="1">
        <v>162211101</v>
      </c>
      <c r="E10391" t="s">
        <v>53</v>
      </c>
      <c r="G10391">
        <v>45641</v>
      </c>
      <c r="H10391" s="3">
        <v>854</v>
      </c>
      <c r="I10391">
        <v>2661336</v>
      </c>
      <c r="J10391" s="4">
        <v>626</v>
      </c>
      <c r="K10391" t="s">
        <v>31</v>
      </c>
      <c r="L10391" t="s">
        <v>32</v>
      </c>
      <c r="M10391" t="s">
        <v>33</v>
      </c>
      <c r="N10391" s="4">
        <v>674</v>
      </c>
      <c r="O10391" s="4">
        <v>16166</v>
      </c>
      <c r="P10391" t="s">
        <v>9091</v>
      </c>
      <c r="Q10391" t="s">
        <v>8984</v>
      </c>
      <c r="R10391" t="s">
        <v>8985</v>
      </c>
      <c r="S10391" t="s">
        <v>9525</v>
      </c>
      <c r="T10391" t="s">
        <v>35</v>
      </c>
      <c r="U10391" t="s">
        <v>36</v>
      </c>
      <c r="V10391">
        <v>0</v>
      </c>
      <c r="W10391">
        <v>2024</v>
      </c>
      <c r="X10391" t="s">
        <v>180</v>
      </c>
      <c r="Y10391" t="s">
        <v>38</v>
      </c>
      <c r="Z10391" t="s">
        <v>39</v>
      </c>
      <c r="AA10391" t="s">
        <v>40</v>
      </c>
      <c r="AB10391" t="s">
        <v>38</v>
      </c>
    </row>
    <row r="10392" spans="1:28" x14ac:dyDescent="0.35">
      <c r="A10392" t="s">
        <v>8258</v>
      </c>
      <c r="B10392" t="s">
        <v>12654</v>
      </c>
      <c r="C10392" t="s">
        <v>8259</v>
      </c>
      <c r="D10392" s="1">
        <v>163751102</v>
      </c>
      <c r="E10392" t="s">
        <v>53</v>
      </c>
      <c r="G10392">
        <v>45641</v>
      </c>
      <c r="H10392" s="3">
        <v>828</v>
      </c>
      <c r="I10392">
        <v>2661149</v>
      </c>
      <c r="J10392" s="4">
        <v>236</v>
      </c>
      <c r="K10392" t="s">
        <v>31</v>
      </c>
      <c r="L10392" t="s">
        <v>32</v>
      </c>
      <c r="M10392" t="s">
        <v>33</v>
      </c>
      <c r="N10392" s="4">
        <v>11</v>
      </c>
      <c r="O10392" s="4">
        <v>2596</v>
      </c>
      <c r="P10392" t="s">
        <v>8987</v>
      </c>
      <c r="Q10392" t="s">
        <v>8984</v>
      </c>
      <c r="R10392" t="s">
        <v>8985</v>
      </c>
      <c r="S10392" t="s">
        <v>9524</v>
      </c>
      <c r="T10392" t="s">
        <v>35</v>
      </c>
      <c r="U10392" t="s">
        <v>36</v>
      </c>
      <c r="V10392">
        <v>0</v>
      </c>
      <c r="W10392">
        <v>2024</v>
      </c>
      <c r="X10392" t="s">
        <v>180</v>
      </c>
      <c r="Y10392" t="s">
        <v>38</v>
      </c>
      <c r="Z10392" t="s">
        <v>45</v>
      </c>
      <c r="AA10392" t="s">
        <v>40</v>
      </c>
      <c r="AB10392" t="s">
        <v>40</v>
      </c>
    </row>
    <row r="10393" spans="1:28" x14ac:dyDescent="0.35">
      <c r="A10393" t="s">
        <v>8579</v>
      </c>
      <c r="B10393" t="s">
        <v>12654</v>
      </c>
      <c r="C10393" t="s">
        <v>8646</v>
      </c>
      <c r="D10393" s="1">
        <v>254421103</v>
      </c>
      <c r="E10393" t="s">
        <v>43</v>
      </c>
      <c r="G10393">
        <v>45643</v>
      </c>
      <c r="H10393" s="3">
        <v>2052</v>
      </c>
      <c r="I10393">
        <v>2664638</v>
      </c>
      <c r="J10393" s="4">
        <v>499</v>
      </c>
      <c r="K10393" t="s">
        <v>31</v>
      </c>
      <c r="L10393" t="s">
        <v>60</v>
      </c>
      <c r="M10393" t="s">
        <v>94</v>
      </c>
      <c r="N10393" s="4">
        <v>92</v>
      </c>
      <c r="O10393" s="4">
        <v>14048</v>
      </c>
      <c r="P10393" t="s">
        <v>13090</v>
      </c>
      <c r="Q10393" t="s">
        <v>57</v>
      </c>
      <c r="R10393" t="s">
        <v>8985</v>
      </c>
      <c r="S10393" t="s">
        <v>15021</v>
      </c>
      <c r="T10393" t="s">
        <v>35</v>
      </c>
      <c r="U10393" t="s">
        <v>36</v>
      </c>
      <c r="V10393">
        <v>0</v>
      </c>
      <c r="W10393">
        <v>2024</v>
      </c>
      <c r="X10393" t="s">
        <v>180</v>
      </c>
      <c r="Y10393" t="s">
        <v>38</v>
      </c>
      <c r="Z10393" t="s">
        <v>64</v>
      </c>
      <c r="AA10393" t="s">
        <v>40</v>
      </c>
      <c r="AB10393" t="s">
        <v>40</v>
      </c>
    </row>
    <row r="10394" spans="1:28" x14ac:dyDescent="0.35">
      <c r="A10394" t="s">
        <v>8579</v>
      </c>
      <c r="B10394" t="s">
        <v>12654</v>
      </c>
      <c r="C10394" t="s">
        <v>8591</v>
      </c>
      <c r="D10394" s="1">
        <v>254452101</v>
      </c>
      <c r="E10394" t="s">
        <v>448</v>
      </c>
      <c r="G10394">
        <v>45641</v>
      </c>
      <c r="H10394" s="3">
        <v>1645</v>
      </c>
      <c r="I10394">
        <v>2661935</v>
      </c>
      <c r="J10394" s="4">
        <v>340</v>
      </c>
      <c r="K10394" t="s">
        <v>31</v>
      </c>
      <c r="L10394" t="s">
        <v>32</v>
      </c>
      <c r="M10394" t="s">
        <v>33</v>
      </c>
      <c r="N10394" s="4">
        <v>8</v>
      </c>
      <c r="O10394" s="4">
        <v>2105</v>
      </c>
      <c r="P10394" t="s">
        <v>8987</v>
      </c>
      <c r="Q10394" t="s">
        <v>8984</v>
      </c>
      <c r="R10394" t="s">
        <v>8985</v>
      </c>
      <c r="S10394" t="s">
        <v>9572</v>
      </c>
      <c r="T10394" t="s">
        <v>35</v>
      </c>
      <c r="U10394" t="s">
        <v>36</v>
      </c>
      <c r="V10394">
        <v>0</v>
      </c>
      <c r="W10394">
        <v>2024</v>
      </c>
      <c r="X10394" t="s">
        <v>180</v>
      </c>
      <c r="Y10394" t="s">
        <v>38</v>
      </c>
      <c r="Z10394" t="s">
        <v>39</v>
      </c>
      <c r="AA10394" t="s">
        <v>40</v>
      </c>
      <c r="AB10394" t="s">
        <v>38</v>
      </c>
    </row>
    <row r="10395" spans="1:28" x14ac:dyDescent="0.35">
      <c r="A10395" t="s">
        <v>8579</v>
      </c>
      <c r="B10395" t="s">
        <v>12653</v>
      </c>
      <c r="C10395" t="s">
        <v>8669</v>
      </c>
      <c r="D10395" s="1">
        <v>163351702</v>
      </c>
      <c r="E10395" t="s">
        <v>43</v>
      </c>
      <c r="G10395">
        <v>45642</v>
      </c>
      <c r="H10395" s="3">
        <v>1011</v>
      </c>
      <c r="I10395">
        <v>2662761</v>
      </c>
      <c r="J10395" s="4">
        <v>249</v>
      </c>
      <c r="K10395" t="s">
        <v>31</v>
      </c>
      <c r="L10395" t="s">
        <v>60</v>
      </c>
      <c r="M10395" t="s">
        <v>61</v>
      </c>
      <c r="N10395" s="4">
        <v>4</v>
      </c>
      <c r="O10395" s="4">
        <v>996</v>
      </c>
      <c r="P10395" t="s">
        <v>9004</v>
      </c>
      <c r="Q10395" t="s">
        <v>8984</v>
      </c>
      <c r="R10395" t="s">
        <v>8985</v>
      </c>
      <c r="S10395" t="s">
        <v>9573</v>
      </c>
      <c r="T10395" t="s">
        <v>35</v>
      </c>
      <c r="U10395" t="s">
        <v>36</v>
      </c>
      <c r="V10395">
        <v>0</v>
      </c>
      <c r="W10395">
        <v>2024</v>
      </c>
      <c r="X10395" t="s">
        <v>180</v>
      </c>
      <c r="Y10395" t="s">
        <v>38</v>
      </c>
      <c r="Z10395" t="s">
        <v>39</v>
      </c>
      <c r="AA10395" t="s">
        <v>40</v>
      </c>
      <c r="AB10395" t="s">
        <v>40</v>
      </c>
    </row>
    <row r="10396" spans="1:28" x14ac:dyDescent="0.35">
      <c r="A10396" t="s">
        <v>28</v>
      </c>
      <c r="B10396" t="s">
        <v>12653</v>
      </c>
      <c r="C10396" t="s">
        <v>325</v>
      </c>
      <c r="D10396" s="1">
        <v>182291102</v>
      </c>
      <c r="E10396" t="s">
        <v>43</v>
      </c>
      <c r="G10396">
        <v>45323</v>
      </c>
      <c r="H10396" s="3">
        <v>533</v>
      </c>
      <c r="I10396">
        <v>2330815</v>
      </c>
      <c r="J10396" s="4">
        <v>705</v>
      </c>
      <c r="K10396" t="s">
        <v>31</v>
      </c>
      <c r="L10396" t="s">
        <v>32</v>
      </c>
      <c r="M10396" t="s">
        <v>33</v>
      </c>
      <c r="N10396" s="4">
        <v>14</v>
      </c>
      <c r="O10396" s="4">
        <v>9870</v>
      </c>
      <c r="P10396" t="s">
        <v>8987</v>
      </c>
      <c r="Q10396" t="s">
        <v>8984</v>
      </c>
      <c r="R10396" t="s">
        <v>8985</v>
      </c>
      <c r="S10396" t="s">
        <v>9008</v>
      </c>
      <c r="T10396" t="s">
        <v>35</v>
      </c>
      <c r="U10396" t="s">
        <v>36</v>
      </c>
      <c r="V10396">
        <v>0</v>
      </c>
      <c r="W10396">
        <v>2024</v>
      </c>
      <c r="X10396" t="s">
        <v>63</v>
      </c>
      <c r="Y10396" t="s">
        <v>38</v>
      </c>
      <c r="Z10396" t="s">
        <v>39</v>
      </c>
      <c r="AA10396" t="s">
        <v>40</v>
      </c>
      <c r="AB10396" t="s">
        <v>40</v>
      </c>
    </row>
    <row r="10397" spans="1:28" x14ac:dyDescent="0.35">
      <c r="A10397" t="s">
        <v>28</v>
      </c>
      <c r="B10397" t="s">
        <v>12654</v>
      </c>
      <c r="C10397" t="s">
        <v>74</v>
      </c>
      <c r="D10397" s="1">
        <v>182941101</v>
      </c>
      <c r="E10397" t="s">
        <v>91</v>
      </c>
      <c r="G10397">
        <v>45328</v>
      </c>
      <c r="H10397" s="3">
        <v>1351</v>
      </c>
      <c r="I10397">
        <v>2365324</v>
      </c>
      <c r="J10397" s="4">
        <v>1672</v>
      </c>
      <c r="K10397" t="s">
        <v>31</v>
      </c>
      <c r="L10397" t="s">
        <v>32</v>
      </c>
      <c r="M10397" t="s">
        <v>33</v>
      </c>
      <c r="N10397" s="4">
        <v>253</v>
      </c>
      <c r="O10397" s="4">
        <v>423016</v>
      </c>
      <c r="P10397" t="s">
        <v>8987</v>
      </c>
      <c r="Q10397" t="s">
        <v>8984</v>
      </c>
      <c r="R10397" t="s">
        <v>8985</v>
      </c>
      <c r="S10397" t="s">
        <v>15022</v>
      </c>
      <c r="T10397" t="s">
        <v>35</v>
      </c>
      <c r="U10397" t="s">
        <v>36</v>
      </c>
      <c r="V10397">
        <v>0</v>
      </c>
      <c r="W10397">
        <v>2024</v>
      </c>
      <c r="X10397" t="s">
        <v>63</v>
      </c>
      <c r="Y10397" t="s">
        <v>38</v>
      </c>
      <c r="Z10397" t="s">
        <v>39</v>
      </c>
      <c r="AA10397" t="s">
        <v>40</v>
      </c>
      <c r="AB10397" t="s">
        <v>40</v>
      </c>
    </row>
    <row r="10398" spans="1:28" x14ac:dyDescent="0.35">
      <c r="A10398" t="s">
        <v>28</v>
      </c>
      <c r="B10398" t="s">
        <v>12654</v>
      </c>
      <c r="C10398" t="s">
        <v>74</v>
      </c>
      <c r="D10398" s="1">
        <v>182941101</v>
      </c>
      <c r="E10398" t="s">
        <v>30</v>
      </c>
      <c r="G10398">
        <v>45330</v>
      </c>
      <c r="H10398" s="3">
        <v>840</v>
      </c>
      <c r="I10398" t="s">
        <v>13047</v>
      </c>
      <c r="J10398" s="4">
        <v>4723</v>
      </c>
      <c r="K10398" t="s">
        <v>31</v>
      </c>
      <c r="L10398" t="s">
        <v>32</v>
      </c>
      <c r="M10398" t="s">
        <v>33</v>
      </c>
      <c r="N10398" s="4">
        <v>65</v>
      </c>
      <c r="O10398" s="4">
        <v>306995</v>
      </c>
      <c r="P10398" t="s">
        <v>8987</v>
      </c>
      <c r="Q10398" t="s">
        <v>8984</v>
      </c>
      <c r="R10398" t="s">
        <v>8985</v>
      </c>
      <c r="S10398" t="s">
        <v>15023</v>
      </c>
      <c r="T10398" t="s">
        <v>35</v>
      </c>
      <c r="U10398" t="s">
        <v>36</v>
      </c>
      <c r="V10398">
        <v>0</v>
      </c>
      <c r="W10398">
        <v>2024</v>
      </c>
      <c r="X10398" t="s">
        <v>63</v>
      </c>
      <c r="Y10398" t="s">
        <v>38</v>
      </c>
      <c r="Z10398" t="s">
        <v>88</v>
      </c>
      <c r="AA10398" t="s">
        <v>40</v>
      </c>
      <c r="AB10398" t="s">
        <v>40</v>
      </c>
    </row>
    <row r="10399" spans="1:28" x14ac:dyDescent="0.35">
      <c r="A10399" t="s">
        <v>28</v>
      </c>
      <c r="B10399" t="s">
        <v>12653</v>
      </c>
      <c r="C10399" t="s">
        <v>74</v>
      </c>
      <c r="D10399" s="1">
        <v>182941101</v>
      </c>
      <c r="E10399" t="s">
        <v>53</v>
      </c>
      <c r="G10399">
        <v>45329</v>
      </c>
      <c r="H10399" s="3">
        <v>1802</v>
      </c>
      <c r="I10399">
        <v>2368528</v>
      </c>
      <c r="J10399" s="4">
        <v>2928</v>
      </c>
      <c r="K10399" t="s">
        <v>31</v>
      </c>
      <c r="L10399" t="s">
        <v>32</v>
      </c>
      <c r="M10399" t="s">
        <v>33</v>
      </c>
      <c r="N10399" s="4">
        <v>93</v>
      </c>
      <c r="O10399" s="4">
        <v>64562</v>
      </c>
      <c r="P10399" t="s">
        <v>8990</v>
      </c>
      <c r="Q10399" t="s">
        <v>8984</v>
      </c>
      <c r="R10399" t="s">
        <v>8985</v>
      </c>
      <c r="S10399" t="s">
        <v>15024</v>
      </c>
      <c r="T10399" t="s">
        <v>35</v>
      </c>
      <c r="U10399" t="s">
        <v>36</v>
      </c>
      <c r="V10399">
        <v>0</v>
      </c>
      <c r="W10399">
        <v>2024</v>
      </c>
      <c r="X10399" t="s">
        <v>63</v>
      </c>
      <c r="Y10399" t="s">
        <v>38</v>
      </c>
      <c r="Z10399" t="s">
        <v>39</v>
      </c>
      <c r="AA10399" t="s">
        <v>40</v>
      </c>
      <c r="AB10399" t="s">
        <v>38</v>
      </c>
    </row>
    <row r="10400" spans="1:28" x14ac:dyDescent="0.35">
      <c r="A10400" t="s">
        <v>28</v>
      </c>
      <c r="B10400" t="s">
        <v>12653</v>
      </c>
      <c r="C10400" t="s">
        <v>74</v>
      </c>
      <c r="D10400" s="1">
        <v>182941101</v>
      </c>
      <c r="E10400" t="s">
        <v>448</v>
      </c>
      <c r="G10400">
        <v>45330</v>
      </c>
      <c r="H10400" s="3">
        <v>734</v>
      </c>
      <c r="I10400">
        <v>2369194</v>
      </c>
      <c r="J10400" s="4">
        <v>532</v>
      </c>
      <c r="K10400" t="s">
        <v>31</v>
      </c>
      <c r="L10400" t="s">
        <v>32</v>
      </c>
      <c r="M10400" t="s">
        <v>33</v>
      </c>
      <c r="N10400" s="4">
        <v>7</v>
      </c>
      <c r="O10400" s="4">
        <v>3724</v>
      </c>
      <c r="P10400" t="s">
        <v>8987</v>
      </c>
      <c r="Q10400" t="s">
        <v>8984</v>
      </c>
      <c r="R10400" t="s">
        <v>8985</v>
      </c>
      <c r="S10400" t="s">
        <v>15025</v>
      </c>
      <c r="T10400" t="s">
        <v>35</v>
      </c>
      <c r="U10400" t="s">
        <v>36</v>
      </c>
      <c r="V10400">
        <v>0</v>
      </c>
      <c r="W10400">
        <v>2024</v>
      </c>
      <c r="X10400" t="s">
        <v>63</v>
      </c>
      <c r="Y10400" t="s">
        <v>38</v>
      </c>
      <c r="Z10400" t="s">
        <v>88</v>
      </c>
      <c r="AA10400" t="s">
        <v>40</v>
      </c>
      <c r="AB10400" t="s">
        <v>40</v>
      </c>
    </row>
    <row r="10401" spans="1:28" x14ac:dyDescent="0.35">
      <c r="A10401" t="s">
        <v>28</v>
      </c>
      <c r="B10401" t="s">
        <v>12653</v>
      </c>
      <c r="C10401" t="s">
        <v>325</v>
      </c>
      <c r="D10401" s="1">
        <v>182291102</v>
      </c>
      <c r="E10401" t="s">
        <v>53</v>
      </c>
      <c r="G10401">
        <v>45343</v>
      </c>
      <c r="H10401" s="3">
        <v>1307</v>
      </c>
      <c r="I10401">
        <v>2384314</v>
      </c>
      <c r="J10401" s="4">
        <v>300</v>
      </c>
      <c r="K10401" t="s">
        <v>31</v>
      </c>
      <c r="L10401" t="s">
        <v>32</v>
      </c>
      <c r="M10401" t="s">
        <v>83</v>
      </c>
      <c r="N10401" s="4">
        <v>18</v>
      </c>
      <c r="O10401" s="4">
        <v>5008</v>
      </c>
      <c r="P10401" t="s">
        <v>8983</v>
      </c>
      <c r="Q10401" t="s">
        <v>8984</v>
      </c>
      <c r="R10401" t="s">
        <v>8985</v>
      </c>
      <c r="S10401" t="s">
        <v>9031</v>
      </c>
      <c r="T10401" t="s">
        <v>35</v>
      </c>
      <c r="U10401" t="s">
        <v>36</v>
      </c>
      <c r="V10401">
        <v>31684846</v>
      </c>
      <c r="W10401">
        <v>2024</v>
      </c>
      <c r="X10401" t="s">
        <v>63</v>
      </c>
      <c r="Y10401" t="s">
        <v>38</v>
      </c>
      <c r="Z10401" t="s">
        <v>39</v>
      </c>
      <c r="AA10401" t="s">
        <v>40</v>
      </c>
      <c r="AB10401" t="s">
        <v>38</v>
      </c>
    </row>
    <row r="10402" spans="1:28" x14ac:dyDescent="0.35">
      <c r="A10402" t="s">
        <v>28</v>
      </c>
      <c r="B10402" t="s">
        <v>12653</v>
      </c>
      <c r="C10402" t="s">
        <v>74</v>
      </c>
      <c r="D10402" s="1">
        <v>182941101</v>
      </c>
      <c r="E10402" t="s">
        <v>448</v>
      </c>
      <c r="G10402">
        <v>45332</v>
      </c>
      <c r="H10402" s="3">
        <v>1735</v>
      </c>
      <c r="I10402">
        <v>2372947</v>
      </c>
      <c r="J10402" s="4">
        <v>1165</v>
      </c>
      <c r="K10402" t="s">
        <v>31</v>
      </c>
      <c r="L10402" t="s">
        <v>32</v>
      </c>
      <c r="M10402" t="s">
        <v>33</v>
      </c>
      <c r="N10402" s="4">
        <v>5</v>
      </c>
      <c r="O10402" s="4">
        <v>5825</v>
      </c>
      <c r="P10402" t="s">
        <v>8987</v>
      </c>
      <c r="Q10402" t="s">
        <v>8984</v>
      </c>
      <c r="R10402" t="s">
        <v>8985</v>
      </c>
      <c r="S10402" t="s">
        <v>15026</v>
      </c>
      <c r="T10402" t="s">
        <v>35</v>
      </c>
      <c r="U10402" t="s">
        <v>36</v>
      </c>
      <c r="V10402">
        <v>0</v>
      </c>
      <c r="W10402">
        <v>2024</v>
      </c>
      <c r="X10402" t="s">
        <v>63</v>
      </c>
      <c r="Y10402" t="s">
        <v>38</v>
      </c>
      <c r="Z10402" t="s">
        <v>88</v>
      </c>
      <c r="AA10402" t="s">
        <v>40</v>
      </c>
      <c r="AB10402" t="s">
        <v>40</v>
      </c>
    </row>
    <row r="10403" spans="1:28" x14ac:dyDescent="0.35">
      <c r="A10403" t="s">
        <v>28</v>
      </c>
      <c r="B10403" t="s">
        <v>12653</v>
      </c>
      <c r="C10403" t="s">
        <v>443</v>
      </c>
      <c r="D10403" s="1">
        <v>182371112</v>
      </c>
      <c r="E10403" t="s">
        <v>30</v>
      </c>
      <c r="G10403">
        <v>45329</v>
      </c>
      <c r="H10403" s="3">
        <v>1315</v>
      </c>
      <c r="I10403">
        <v>2367419</v>
      </c>
      <c r="J10403" s="4">
        <v>1551</v>
      </c>
      <c r="K10403" t="s">
        <v>31</v>
      </c>
      <c r="L10403" t="s">
        <v>66</v>
      </c>
      <c r="M10403" t="s">
        <v>415</v>
      </c>
      <c r="N10403" s="4">
        <v>247</v>
      </c>
      <c r="O10403" s="4">
        <v>98154</v>
      </c>
      <c r="P10403" t="s">
        <v>8987</v>
      </c>
      <c r="Q10403" t="s">
        <v>8984</v>
      </c>
      <c r="R10403" t="s">
        <v>8985</v>
      </c>
      <c r="S10403" t="s">
        <v>15027</v>
      </c>
      <c r="T10403" t="s">
        <v>35</v>
      </c>
      <c r="U10403" t="s">
        <v>36</v>
      </c>
      <c r="V10403">
        <v>0</v>
      </c>
      <c r="W10403">
        <v>2024</v>
      </c>
      <c r="X10403" t="s">
        <v>63</v>
      </c>
      <c r="Y10403" t="s">
        <v>38</v>
      </c>
      <c r="Z10403" t="s">
        <v>64</v>
      </c>
      <c r="AA10403" t="s">
        <v>40</v>
      </c>
      <c r="AB10403" t="s">
        <v>40</v>
      </c>
    </row>
    <row r="10404" spans="1:28" x14ac:dyDescent="0.35">
      <c r="A10404" t="s">
        <v>28</v>
      </c>
      <c r="B10404" t="s">
        <v>12653</v>
      </c>
      <c r="C10404" t="s">
        <v>137</v>
      </c>
      <c r="D10404" s="1">
        <v>182731101</v>
      </c>
      <c r="E10404" t="s">
        <v>53</v>
      </c>
      <c r="G10404">
        <v>45331</v>
      </c>
      <c r="H10404" s="3">
        <v>2337</v>
      </c>
      <c r="I10404">
        <v>2372565</v>
      </c>
      <c r="J10404" s="4">
        <v>775</v>
      </c>
      <c r="K10404" t="s">
        <v>31</v>
      </c>
      <c r="L10404" t="s">
        <v>32</v>
      </c>
      <c r="M10404" t="s">
        <v>83</v>
      </c>
      <c r="N10404" s="4">
        <v>6</v>
      </c>
      <c r="O10404" s="4">
        <v>4069</v>
      </c>
      <c r="P10404" t="s">
        <v>8987</v>
      </c>
      <c r="Q10404" t="s">
        <v>8984</v>
      </c>
      <c r="R10404" t="s">
        <v>8985</v>
      </c>
      <c r="S10404" t="s">
        <v>9022</v>
      </c>
      <c r="T10404" t="s">
        <v>35</v>
      </c>
      <c r="U10404" t="s">
        <v>36</v>
      </c>
      <c r="V10404">
        <v>0</v>
      </c>
      <c r="W10404">
        <v>2024</v>
      </c>
      <c r="X10404" t="s">
        <v>63</v>
      </c>
      <c r="Y10404" t="s">
        <v>38</v>
      </c>
      <c r="Z10404" t="s">
        <v>45</v>
      </c>
      <c r="AA10404" t="s">
        <v>40</v>
      </c>
      <c r="AB10404" t="s">
        <v>38</v>
      </c>
    </row>
    <row r="10405" spans="1:28" x14ac:dyDescent="0.35">
      <c r="A10405" t="s">
        <v>28</v>
      </c>
      <c r="B10405" t="s">
        <v>12653</v>
      </c>
      <c r="C10405" t="s">
        <v>104</v>
      </c>
      <c r="D10405" s="1">
        <v>182222103</v>
      </c>
      <c r="E10405" t="s">
        <v>43</v>
      </c>
      <c r="G10405">
        <v>45328</v>
      </c>
      <c r="H10405" s="3">
        <v>559</v>
      </c>
      <c r="I10405">
        <v>2363019</v>
      </c>
      <c r="J10405" s="4">
        <v>719</v>
      </c>
      <c r="K10405" t="s">
        <v>31</v>
      </c>
      <c r="L10405" t="s">
        <v>32</v>
      </c>
      <c r="M10405" t="s">
        <v>33</v>
      </c>
      <c r="N10405" s="4">
        <v>7</v>
      </c>
      <c r="O10405" s="4">
        <v>5033</v>
      </c>
      <c r="P10405" t="s">
        <v>9013</v>
      </c>
      <c r="Q10405" t="s">
        <v>8984</v>
      </c>
      <c r="R10405" t="s">
        <v>8985</v>
      </c>
      <c r="S10405" t="s">
        <v>9014</v>
      </c>
      <c r="T10405" t="s">
        <v>35</v>
      </c>
      <c r="U10405" t="s">
        <v>36</v>
      </c>
      <c r="V10405">
        <v>0</v>
      </c>
      <c r="W10405">
        <v>2024</v>
      </c>
      <c r="X10405" t="s">
        <v>63</v>
      </c>
      <c r="Y10405" t="s">
        <v>38</v>
      </c>
      <c r="Z10405" t="s">
        <v>39</v>
      </c>
      <c r="AA10405" t="s">
        <v>40</v>
      </c>
      <c r="AB10405" t="s">
        <v>40</v>
      </c>
    </row>
    <row r="10406" spans="1:28" x14ac:dyDescent="0.35">
      <c r="A10406" t="s">
        <v>28</v>
      </c>
      <c r="B10406" t="s">
        <v>12653</v>
      </c>
      <c r="C10406" t="s">
        <v>215</v>
      </c>
      <c r="D10406" s="1">
        <v>182852201</v>
      </c>
      <c r="E10406" t="s">
        <v>43</v>
      </c>
      <c r="G10406">
        <v>45341</v>
      </c>
      <c r="H10406" s="3">
        <v>719</v>
      </c>
      <c r="I10406">
        <v>2380416</v>
      </c>
      <c r="J10406" s="4">
        <v>720</v>
      </c>
      <c r="K10406" t="s">
        <v>31</v>
      </c>
      <c r="L10406" t="s">
        <v>60</v>
      </c>
      <c r="M10406" t="s">
        <v>94</v>
      </c>
      <c r="N10406" s="4">
        <v>46</v>
      </c>
      <c r="O10406" s="4">
        <v>33120</v>
      </c>
      <c r="P10406" t="s">
        <v>8983</v>
      </c>
      <c r="Q10406" t="s">
        <v>57</v>
      </c>
      <c r="R10406" t="s">
        <v>8985</v>
      </c>
      <c r="S10406" t="s">
        <v>9027</v>
      </c>
      <c r="T10406" t="s">
        <v>35</v>
      </c>
      <c r="U10406" t="s">
        <v>36</v>
      </c>
      <c r="V10406">
        <v>0</v>
      </c>
      <c r="W10406">
        <v>2024</v>
      </c>
      <c r="X10406" t="s">
        <v>63</v>
      </c>
      <c r="Y10406" t="s">
        <v>38</v>
      </c>
      <c r="Z10406" t="s">
        <v>39</v>
      </c>
      <c r="AA10406" t="s">
        <v>40</v>
      </c>
      <c r="AB10406" t="s">
        <v>40</v>
      </c>
    </row>
    <row r="10407" spans="1:28" x14ac:dyDescent="0.35">
      <c r="A10407" t="s">
        <v>28</v>
      </c>
      <c r="B10407" t="s">
        <v>12653</v>
      </c>
      <c r="C10407" t="s">
        <v>215</v>
      </c>
      <c r="D10407" s="1">
        <v>182852201</v>
      </c>
      <c r="E10407" t="s">
        <v>30</v>
      </c>
      <c r="G10407">
        <v>45324</v>
      </c>
      <c r="H10407" s="3">
        <v>200</v>
      </c>
      <c r="I10407">
        <v>2332040</v>
      </c>
      <c r="J10407" s="4">
        <v>155</v>
      </c>
      <c r="K10407" t="s">
        <v>31</v>
      </c>
      <c r="L10407" t="s">
        <v>32</v>
      </c>
      <c r="M10407" t="s">
        <v>33</v>
      </c>
      <c r="N10407" s="4">
        <v>1021</v>
      </c>
      <c r="O10407" s="4">
        <v>155993</v>
      </c>
      <c r="P10407" t="s">
        <v>8992</v>
      </c>
      <c r="Q10407" t="s">
        <v>8984</v>
      </c>
      <c r="R10407" t="s">
        <v>8985</v>
      </c>
      <c r="S10407" t="s">
        <v>9009</v>
      </c>
      <c r="T10407" t="s">
        <v>35</v>
      </c>
      <c r="U10407" t="s">
        <v>36</v>
      </c>
      <c r="V10407">
        <v>46176758</v>
      </c>
      <c r="W10407">
        <v>2024</v>
      </c>
      <c r="X10407" t="s">
        <v>63</v>
      </c>
      <c r="Y10407" t="s">
        <v>38</v>
      </c>
      <c r="Z10407" t="s">
        <v>51</v>
      </c>
      <c r="AA10407" t="s">
        <v>40</v>
      </c>
      <c r="AB10407" t="s">
        <v>40</v>
      </c>
    </row>
    <row r="10408" spans="1:28" x14ac:dyDescent="0.35">
      <c r="A10408" t="s">
        <v>28</v>
      </c>
      <c r="B10408" t="s">
        <v>12653</v>
      </c>
      <c r="C10408" t="s">
        <v>65</v>
      </c>
      <c r="D10408" s="1">
        <v>182852202</v>
      </c>
      <c r="E10408" t="s">
        <v>53</v>
      </c>
      <c r="G10408">
        <v>45331</v>
      </c>
      <c r="H10408" s="3">
        <v>851</v>
      </c>
      <c r="I10408">
        <v>2371320</v>
      </c>
      <c r="J10408" s="4">
        <v>336</v>
      </c>
      <c r="K10408" t="s">
        <v>31</v>
      </c>
      <c r="L10408" t="s">
        <v>32</v>
      </c>
      <c r="M10408" t="s">
        <v>83</v>
      </c>
      <c r="N10408" s="4">
        <v>195</v>
      </c>
      <c r="O10408" s="4">
        <v>13981</v>
      </c>
      <c r="P10408" t="s">
        <v>8983</v>
      </c>
      <c r="Q10408" t="s">
        <v>8984</v>
      </c>
      <c r="R10408" t="s">
        <v>8985</v>
      </c>
      <c r="S10408" t="s">
        <v>9021</v>
      </c>
      <c r="T10408" t="s">
        <v>35</v>
      </c>
      <c r="U10408" t="s">
        <v>36</v>
      </c>
      <c r="V10408">
        <v>0</v>
      </c>
      <c r="W10408">
        <v>2024</v>
      </c>
      <c r="X10408" t="s">
        <v>63</v>
      </c>
      <c r="Y10408" t="s">
        <v>38</v>
      </c>
      <c r="Z10408" t="s">
        <v>39</v>
      </c>
      <c r="AA10408" t="s">
        <v>40</v>
      </c>
      <c r="AB10408" t="s">
        <v>38</v>
      </c>
    </row>
    <row r="10409" spans="1:28" x14ac:dyDescent="0.35">
      <c r="A10409" t="s">
        <v>28</v>
      </c>
      <c r="B10409" t="s">
        <v>12653</v>
      </c>
      <c r="C10409" t="s">
        <v>151</v>
      </c>
      <c r="D10409" s="1">
        <v>182731102</v>
      </c>
      <c r="E10409" t="s">
        <v>59</v>
      </c>
      <c r="G10409">
        <v>45344</v>
      </c>
      <c r="H10409" s="3">
        <v>642</v>
      </c>
      <c r="I10409">
        <v>2384816</v>
      </c>
      <c r="J10409" s="4">
        <v>334</v>
      </c>
      <c r="K10409" t="s">
        <v>31</v>
      </c>
      <c r="L10409" t="s">
        <v>66</v>
      </c>
      <c r="M10409" t="s">
        <v>415</v>
      </c>
      <c r="N10409" s="4">
        <v>2137</v>
      </c>
      <c r="O10409" s="4">
        <v>188258</v>
      </c>
      <c r="P10409" t="s">
        <v>8987</v>
      </c>
      <c r="Q10409" t="s">
        <v>8984</v>
      </c>
      <c r="R10409" t="s">
        <v>8985</v>
      </c>
      <c r="S10409" t="s">
        <v>9032</v>
      </c>
      <c r="T10409" t="s">
        <v>35</v>
      </c>
      <c r="U10409" t="s">
        <v>36</v>
      </c>
      <c r="V10409">
        <v>46193882</v>
      </c>
      <c r="W10409">
        <v>2024</v>
      </c>
      <c r="X10409" t="s">
        <v>63</v>
      </c>
      <c r="Y10409" t="s">
        <v>38</v>
      </c>
      <c r="Z10409" t="s">
        <v>39</v>
      </c>
      <c r="AA10409" t="s">
        <v>40</v>
      </c>
      <c r="AB10409" t="s">
        <v>40</v>
      </c>
    </row>
    <row r="10410" spans="1:28" x14ac:dyDescent="0.35">
      <c r="A10410" t="s">
        <v>28</v>
      </c>
      <c r="B10410" t="s">
        <v>12653</v>
      </c>
      <c r="C10410" t="s">
        <v>634</v>
      </c>
      <c r="D10410" s="1">
        <v>183181101</v>
      </c>
      <c r="E10410" t="s">
        <v>53</v>
      </c>
      <c r="G10410">
        <v>45337</v>
      </c>
      <c r="H10410" s="3">
        <v>742</v>
      </c>
      <c r="I10410">
        <v>2377000</v>
      </c>
      <c r="J10410" s="4">
        <v>241</v>
      </c>
      <c r="K10410" t="s">
        <v>31</v>
      </c>
      <c r="L10410" t="s">
        <v>66</v>
      </c>
      <c r="M10410" t="s">
        <v>415</v>
      </c>
      <c r="N10410" s="4">
        <v>8</v>
      </c>
      <c r="O10410" s="4">
        <v>1736</v>
      </c>
      <c r="P10410" t="s">
        <v>9002</v>
      </c>
      <c r="Q10410" t="s">
        <v>79</v>
      </c>
      <c r="R10410" t="s">
        <v>8985</v>
      </c>
      <c r="S10410" t="s">
        <v>9024</v>
      </c>
      <c r="T10410" t="s">
        <v>35</v>
      </c>
      <c r="U10410" t="s">
        <v>36</v>
      </c>
      <c r="V10410">
        <v>31684580</v>
      </c>
      <c r="W10410">
        <v>2024</v>
      </c>
      <c r="X10410" t="s">
        <v>63</v>
      </c>
      <c r="Y10410" t="s">
        <v>38</v>
      </c>
      <c r="Z10410" t="s">
        <v>39</v>
      </c>
      <c r="AA10410" t="s">
        <v>40</v>
      </c>
      <c r="AB10410" t="s">
        <v>38</v>
      </c>
    </row>
    <row r="10411" spans="1:28" x14ac:dyDescent="0.35">
      <c r="A10411" t="s">
        <v>28</v>
      </c>
      <c r="B10411" t="s">
        <v>12653</v>
      </c>
      <c r="C10411" t="s">
        <v>487</v>
      </c>
      <c r="D10411" s="1">
        <v>182742104</v>
      </c>
      <c r="E10411" t="s">
        <v>43</v>
      </c>
      <c r="G10411">
        <v>45341</v>
      </c>
      <c r="H10411" s="3">
        <v>1700</v>
      </c>
      <c r="I10411">
        <v>2381884</v>
      </c>
      <c r="J10411" s="4">
        <v>516</v>
      </c>
      <c r="K10411" t="s">
        <v>31</v>
      </c>
      <c r="L10411" t="s">
        <v>32</v>
      </c>
      <c r="M10411" t="s">
        <v>33</v>
      </c>
      <c r="N10411" s="4">
        <v>75</v>
      </c>
      <c r="O10411" s="4">
        <v>38700</v>
      </c>
      <c r="P10411" t="s">
        <v>8987</v>
      </c>
      <c r="Q10411" t="s">
        <v>8984</v>
      </c>
      <c r="R10411" t="s">
        <v>8985</v>
      </c>
      <c r="S10411" t="s">
        <v>15028</v>
      </c>
      <c r="T10411" t="s">
        <v>35</v>
      </c>
      <c r="U10411" t="s">
        <v>36</v>
      </c>
      <c r="V10411">
        <v>0</v>
      </c>
      <c r="W10411">
        <v>2024</v>
      </c>
      <c r="X10411" t="s">
        <v>63</v>
      </c>
      <c r="Y10411" t="s">
        <v>38</v>
      </c>
      <c r="Z10411" t="s">
        <v>39</v>
      </c>
      <c r="AA10411" t="s">
        <v>40</v>
      </c>
      <c r="AB10411" t="s">
        <v>40</v>
      </c>
    </row>
    <row r="10412" spans="1:28" x14ac:dyDescent="0.35">
      <c r="A10412" t="s">
        <v>28</v>
      </c>
      <c r="B10412" t="s">
        <v>12653</v>
      </c>
      <c r="C10412" t="s">
        <v>487</v>
      </c>
      <c r="D10412" s="1">
        <v>182742104</v>
      </c>
      <c r="E10412" t="s">
        <v>30</v>
      </c>
      <c r="G10412">
        <v>45329</v>
      </c>
      <c r="H10412" s="3">
        <v>1102</v>
      </c>
      <c r="I10412">
        <v>2366990</v>
      </c>
      <c r="J10412" s="4">
        <v>1735</v>
      </c>
      <c r="K10412" t="s">
        <v>31</v>
      </c>
      <c r="L10412" t="s">
        <v>32</v>
      </c>
      <c r="M10412" t="s">
        <v>33</v>
      </c>
      <c r="N10412" s="4">
        <v>1251</v>
      </c>
      <c r="O10412" s="4">
        <v>122427</v>
      </c>
      <c r="P10412" t="s">
        <v>8992</v>
      </c>
      <c r="Q10412" t="s">
        <v>8984</v>
      </c>
      <c r="R10412" t="s">
        <v>8985</v>
      </c>
      <c r="S10412" t="s">
        <v>15029</v>
      </c>
      <c r="T10412" t="s">
        <v>35</v>
      </c>
      <c r="U10412" t="s">
        <v>36</v>
      </c>
      <c r="V10412">
        <v>0</v>
      </c>
      <c r="W10412">
        <v>2024</v>
      </c>
      <c r="X10412" t="s">
        <v>63</v>
      </c>
      <c r="Y10412" t="s">
        <v>38</v>
      </c>
      <c r="Z10412" t="s">
        <v>39</v>
      </c>
      <c r="AA10412" t="s">
        <v>40</v>
      </c>
      <c r="AB10412" t="s">
        <v>40</v>
      </c>
    </row>
    <row r="10413" spans="1:28" x14ac:dyDescent="0.35">
      <c r="A10413" t="s">
        <v>28</v>
      </c>
      <c r="B10413" t="s">
        <v>12653</v>
      </c>
      <c r="C10413" t="s">
        <v>98</v>
      </c>
      <c r="D10413" s="1">
        <v>83692104</v>
      </c>
      <c r="E10413" t="s">
        <v>43</v>
      </c>
      <c r="G10413">
        <v>45351</v>
      </c>
      <c r="H10413" s="3">
        <v>1321</v>
      </c>
      <c r="I10413">
        <v>2391338</v>
      </c>
      <c r="J10413" s="4">
        <v>736</v>
      </c>
      <c r="K10413" t="s">
        <v>31</v>
      </c>
      <c r="L10413" t="s">
        <v>32</v>
      </c>
      <c r="M10413" t="s">
        <v>83</v>
      </c>
      <c r="N10413" s="4">
        <v>3</v>
      </c>
      <c r="O10413" s="4">
        <v>2208</v>
      </c>
      <c r="P10413" t="s">
        <v>9004</v>
      </c>
      <c r="Q10413" t="s">
        <v>8984</v>
      </c>
      <c r="R10413" t="s">
        <v>8985</v>
      </c>
      <c r="S10413" t="s">
        <v>15030</v>
      </c>
      <c r="T10413" t="s">
        <v>35</v>
      </c>
      <c r="U10413" t="s">
        <v>36</v>
      </c>
      <c r="V10413">
        <v>46201325</v>
      </c>
      <c r="W10413">
        <v>2024</v>
      </c>
      <c r="X10413" t="s">
        <v>63</v>
      </c>
      <c r="Y10413" t="s">
        <v>38</v>
      </c>
      <c r="Z10413" t="s">
        <v>39</v>
      </c>
      <c r="AA10413" t="s">
        <v>40</v>
      </c>
      <c r="AB10413" t="s">
        <v>40</v>
      </c>
    </row>
    <row r="10414" spans="1:28" x14ac:dyDescent="0.35">
      <c r="A10414" t="s">
        <v>28</v>
      </c>
      <c r="B10414" t="s">
        <v>12654</v>
      </c>
      <c r="C10414" t="s">
        <v>145</v>
      </c>
      <c r="D10414" s="1">
        <v>83692105</v>
      </c>
      <c r="E10414" t="s">
        <v>43</v>
      </c>
      <c r="G10414">
        <v>45327</v>
      </c>
      <c r="H10414" s="3">
        <v>310</v>
      </c>
      <c r="I10414">
        <v>2360470</v>
      </c>
      <c r="J10414" s="4">
        <v>2104</v>
      </c>
      <c r="K10414" t="s">
        <v>31</v>
      </c>
      <c r="L10414" t="s">
        <v>32</v>
      </c>
      <c r="M10414" t="s">
        <v>83</v>
      </c>
      <c r="N10414" s="4">
        <v>109</v>
      </c>
      <c r="O10414" s="4">
        <v>229336</v>
      </c>
      <c r="P10414" t="s">
        <v>8997</v>
      </c>
      <c r="Q10414" t="s">
        <v>8984</v>
      </c>
      <c r="R10414" t="s">
        <v>8985</v>
      </c>
      <c r="S10414" t="s">
        <v>15031</v>
      </c>
      <c r="T10414" t="s">
        <v>35</v>
      </c>
      <c r="U10414" t="s">
        <v>36</v>
      </c>
      <c r="V10414">
        <v>0</v>
      </c>
      <c r="W10414">
        <v>2024</v>
      </c>
      <c r="X10414" t="s">
        <v>63</v>
      </c>
      <c r="Y10414" t="s">
        <v>38</v>
      </c>
      <c r="Z10414" t="s">
        <v>39</v>
      </c>
      <c r="AA10414" t="s">
        <v>40</v>
      </c>
      <c r="AB10414" t="s">
        <v>38</v>
      </c>
    </row>
    <row r="10415" spans="1:28" x14ac:dyDescent="0.35">
      <c r="A10415" t="s">
        <v>28</v>
      </c>
      <c r="B10415" t="s">
        <v>12654</v>
      </c>
      <c r="C10415" t="s">
        <v>131</v>
      </c>
      <c r="D10415" s="1">
        <v>83192101</v>
      </c>
      <c r="E10415" t="s">
        <v>43</v>
      </c>
      <c r="G10415">
        <v>45328</v>
      </c>
      <c r="H10415" s="3">
        <v>2027</v>
      </c>
      <c r="I10415">
        <v>2365764</v>
      </c>
      <c r="J10415" s="4">
        <v>4030</v>
      </c>
      <c r="K10415" t="s">
        <v>31</v>
      </c>
      <c r="L10415" t="s">
        <v>32</v>
      </c>
      <c r="M10415" t="s">
        <v>33</v>
      </c>
      <c r="N10415" s="4">
        <v>6</v>
      </c>
      <c r="O10415" s="4">
        <v>24180</v>
      </c>
      <c r="P10415" t="s">
        <v>8987</v>
      </c>
      <c r="Q10415" t="s">
        <v>8984</v>
      </c>
      <c r="R10415" t="s">
        <v>8985</v>
      </c>
      <c r="S10415" t="s">
        <v>15032</v>
      </c>
      <c r="T10415" t="s">
        <v>35</v>
      </c>
      <c r="U10415" t="s">
        <v>36</v>
      </c>
      <c r="V10415">
        <v>0</v>
      </c>
      <c r="W10415">
        <v>2024</v>
      </c>
      <c r="X10415" t="s">
        <v>63</v>
      </c>
      <c r="Y10415" t="s">
        <v>38</v>
      </c>
      <c r="Z10415" t="s">
        <v>39</v>
      </c>
      <c r="AA10415" t="s">
        <v>40</v>
      </c>
      <c r="AB10415" t="s">
        <v>40</v>
      </c>
    </row>
    <row r="10416" spans="1:28" x14ac:dyDescent="0.35">
      <c r="A10416" t="s">
        <v>28</v>
      </c>
      <c r="B10416" t="s">
        <v>12654</v>
      </c>
      <c r="C10416" t="s">
        <v>46</v>
      </c>
      <c r="D10416" s="1">
        <v>83622106</v>
      </c>
      <c r="E10416" t="s">
        <v>448</v>
      </c>
      <c r="G10416">
        <v>45324</v>
      </c>
      <c r="H10416" s="3">
        <v>1036</v>
      </c>
      <c r="I10416">
        <v>2332437</v>
      </c>
      <c r="J10416" s="4">
        <v>601</v>
      </c>
      <c r="K10416" t="s">
        <v>31</v>
      </c>
      <c r="L10416" t="s">
        <v>32</v>
      </c>
      <c r="M10416" t="s">
        <v>33</v>
      </c>
      <c r="N10416" s="4">
        <v>13</v>
      </c>
      <c r="O10416" s="4">
        <v>6625</v>
      </c>
      <c r="P10416" t="s">
        <v>9011</v>
      </c>
      <c r="Q10416" t="s">
        <v>8984</v>
      </c>
      <c r="R10416" t="s">
        <v>8985</v>
      </c>
      <c r="S10416" t="s">
        <v>9012</v>
      </c>
      <c r="T10416" t="s">
        <v>35</v>
      </c>
      <c r="U10416" t="s">
        <v>36</v>
      </c>
      <c r="V10416">
        <v>46178119</v>
      </c>
      <c r="W10416">
        <v>2024</v>
      </c>
      <c r="X10416" t="s">
        <v>63</v>
      </c>
      <c r="Y10416" t="s">
        <v>38</v>
      </c>
      <c r="Z10416" t="s">
        <v>39</v>
      </c>
      <c r="AA10416" t="s">
        <v>40</v>
      </c>
      <c r="AB10416" t="s">
        <v>38</v>
      </c>
    </row>
    <row r="10417" spans="1:28" x14ac:dyDescent="0.35">
      <c r="A10417" t="s">
        <v>28</v>
      </c>
      <c r="B10417" t="s">
        <v>12654</v>
      </c>
      <c r="C10417" t="s">
        <v>46</v>
      </c>
      <c r="D10417" s="1">
        <v>83622106</v>
      </c>
      <c r="E10417" t="s">
        <v>448</v>
      </c>
      <c r="G10417">
        <v>45348</v>
      </c>
      <c r="H10417" s="3">
        <v>1319</v>
      </c>
      <c r="I10417">
        <v>2388278</v>
      </c>
      <c r="J10417" s="4">
        <v>292</v>
      </c>
      <c r="K10417" t="s">
        <v>31</v>
      </c>
      <c r="L10417" t="s">
        <v>32</v>
      </c>
      <c r="M10417" t="s">
        <v>33</v>
      </c>
      <c r="N10417" s="4">
        <v>13</v>
      </c>
      <c r="O10417" s="4">
        <v>3340</v>
      </c>
      <c r="P10417" t="s">
        <v>9004</v>
      </c>
      <c r="Q10417" t="s">
        <v>8984</v>
      </c>
      <c r="R10417" t="s">
        <v>8985</v>
      </c>
      <c r="S10417" t="s">
        <v>9034</v>
      </c>
      <c r="T10417" t="s">
        <v>35</v>
      </c>
      <c r="U10417" t="s">
        <v>36</v>
      </c>
      <c r="V10417">
        <v>46200045</v>
      </c>
      <c r="W10417">
        <v>2024</v>
      </c>
      <c r="X10417" t="s">
        <v>63</v>
      </c>
      <c r="Y10417" t="s">
        <v>38</v>
      </c>
      <c r="Z10417" t="s">
        <v>39</v>
      </c>
      <c r="AA10417" t="s">
        <v>40</v>
      </c>
      <c r="AB10417" t="s">
        <v>38</v>
      </c>
    </row>
    <row r="10418" spans="1:28" x14ac:dyDescent="0.35">
      <c r="A10418" t="s">
        <v>28</v>
      </c>
      <c r="B10418" t="s">
        <v>12654</v>
      </c>
      <c r="C10418" t="s">
        <v>46</v>
      </c>
      <c r="D10418" s="1">
        <v>83622106</v>
      </c>
      <c r="E10418" t="s">
        <v>43</v>
      </c>
      <c r="G10418">
        <v>45328</v>
      </c>
      <c r="H10418" s="3">
        <v>1037</v>
      </c>
      <c r="I10418">
        <v>2363886</v>
      </c>
      <c r="J10418" s="4">
        <v>2900</v>
      </c>
      <c r="K10418" t="s">
        <v>31</v>
      </c>
      <c r="L10418" t="s">
        <v>32</v>
      </c>
      <c r="M10418" t="s">
        <v>33</v>
      </c>
      <c r="N10418" s="4">
        <v>20</v>
      </c>
      <c r="O10418" s="4">
        <v>58000</v>
      </c>
      <c r="P10418" t="s">
        <v>8983</v>
      </c>
      <c r="Q10418" t="s">
        <v>8984</v>
      </c>
      <c r="R10418" t="s">
        <v>8985</v>
      </c>
      <c r="S10418" t="s">
        <v>15033</v>
      </c>
      <c r="T10418" t="s">
        <v>35</v>
      </c>
      <c r="U10418" t="s">
        <v>36</v>
      </c>
      <c r="V10418">
        <v>0</v>
      </c>
      <c r="W10418">
        <v>2024</v>
      </c>
      <c r="X10418" t="s">
        <v>63</v>
      </c>
      <c r="Y10418" t="s">
        <v>38</v>
      </c>
      <c r="Z10418" t="s">
        <v>422</v>
      </c>
      <c r="AA10418" t="s">
        <v>40</v>
      </c>
      <c r="AB10418" t="s">
        <v>40</v>
      </c>
    </row>
    <row r="10419" spans="1:28" x14ac:dyDescent="0.35">
      <c r="A10419" t="s">
        <v>28</v>
      </c>
      <c r="B10419" t="s">
        <v>12654</v>
      </c>
      <c r="C10419" t="s">
        <v>46</v>
      </c>
      <c r="D10419" s="1">
        <v>83622106</v>
      </c>
      <c r="E10419" t="s">
        <v>43</v>
      </c>
      <c r="G10419">
        <v>45336</v>
      </c>
      <c r="H10419" s="3">
        <v>2100</v>
      </c>
      <c r="I10419">
        <v>2376764</v>
      </c>
      <c r="J10419" s="4">
        <v>1108</v>
      </c>
      <c r="K10419" t="s">
        <v>31</v>
      </c>
      <c r="L10419" t="s">
        <v>32</v>
      </c>
      <c r="M10419" t="s">
        <v>33</v>
      </c>
      <c r="N10419" s="4">
        <v>19</v>
      </c>
      <c r="O10419" s="4">
        <v>21052</v>
      </c>
      <c r="P10419" t="s">
        <v>8992</v>
      </c>
      <c r="Q10419" t="s">
        <v>8984</v>
      </c>
      <c r="R10419" t="s">
        <v>8985</v>
      </c>
      <c r="S10419" t="s">
        <v>15034</v>
      </c>
      <c r="T10419" t="s">
        <v>35</v>
      </c>
      <c r="U10419" t="s">
        <v>36</v>
      </c>
      <c r="V10419">
        <v>31684018</v>
      </c>
      <c r="W10419">
        <v>2024</v>
      </c>
      <c r="X10419" t="s">
        <v>63</v>
      </c>
      <c r="Y10419" t="s">
        <v>38</v>
      </c>
      <c r="Z10419" t="s">
        <v>64</v>
      </c>
      <c r="AA10419" t="s">
        <v>40</v>
      </c>
      <c r="AB10419" t="s">
        <v>40</v>
      </c>
    </row>
    <row r="10420" spans="1:28" x14ac:dyDescent="0.35">
      <c r="A10420" t="s">
        <v>28</v>
      </c>
      <c r="B10420" t="s">
        <v>12654</v>
      </c>
      <c r="C10420" t="s">
        <v>46</v>
      </c>
      <c r="D10420" s="1">
        <v>83622106</v>
      </c>
      <c r="E10420" t="s">
        <v>53</v>
      </c>
      <c r="G10420">
        <v>45327</v>
      </c>
      <c r="H10420" s="3">
        <v>831</v>
      </c>
      <c r="I10420">
        <v>2368159</v>
      </c>
      <c r="J10420" s="4">
        <v>4830</v>
      </c>
      <c r="K10420" t="s">
        <v>31</v>
      </c>
      <c r="L10420" t="s">
        <v>32</v>
      </c>
      <c r="M10420" t="s">
        <v>33</v>
      </c>
      <c r="N10420" s="4">
        <v>43</v>
      </c>
      <c r="O10420" s="4">
        <v>23376</v>
      </c>
      <c r="P10420" t="s">
        <v>8987</v>
      </c>
      <c r="Q10420" t="s">
        <v>8984</v>
      </c>
      <c r="R10420" t="s">
        <v>8985</v>
      </c>
      <c r="S10420" t="s">
        <v>15035</v>
      </c>
      <c r="T10420" t="s">
        <v>35</v>
      </c>
      <c r="U10420" t="s">
        <v>36</v>
      </c>
      <c r="V10420">
        <v>0</v>
      </c>
      <c r="W10420">
        <v>2024</v>
      </c>
      <c r="X10420" t="s">
        <v>63</v>
      </c>
      <c r="Y10420" t="s">
        <v>38</v>
      </c>
      <c r="Z10420" t="s">
        <v>45</v>
      </c>
      <c r="AA10420" t="s">
        <v>40</v>
      </c>
      <c r="AB10420" t="s">
        <v>38</v>
      </c>
    </row>
    <row r="10421" spans="1:28" x14ac:dyDescent="0.35">
      <c r="A10421" t="s">
        <v>28</v>
      </c>
      <c r="B10421" t="s">
        <v>12654</v>
      </c>
      <c r="C10421" t="s">
        <v>46</v>
      </c>
      <c r="D10421" s="1">
        <v>83622106</v>
      </c>
      <c r="E10421" t="s">
        <v>43</v>
      </c>
      <c r="G10421">
        <v>45330</v>
      </c>
      <c r="H10421" s="3">
        <v>1143</v>
      </c>
      <c r="I10421">
        <v>2369946</v>
      </c>
      <c r="J10421" s="4">
        <v>369</v>
      </c>
      <c r="K10421" t="s">
        <v>31</v>
      </c>
      <c r="L10421" t="s">
        <v>32</v>
      </c>
      <c r="M10421" t="s">
        <v>83</v>
      </c>
      <c r="N10421" s="4">
        <v>23</v>
      </c>
      <c r="O10421" s="4">
        <v>3831</v>
      </c>
      <c r="P10421" t="s">
        <v>8987</v>
      </c>
      <c r="Q10421" t="s">
        <v>8984</v>
      </c>
      <c r="R10421" t="s">
        <v>8985</v>
      </c>
      <c r="S10421" t="s">
        <v>9017</v>
      </c>
      <c r="T10421" t="s">
        <v>35</v>
      </c>
      <c r="U10421" t="s">
        <v>36</v>
      </c>
      <c r="V10421">
        <v>0</v>
      </c>
      <c r="W10421">
        <v>2024</v>
      </c>
      <c r="X10421" t="s">
        <v>63</v>
      </c>
      <c r="Y10421" t="s">
        <v>38</v>
      </c>
      <c r="Z10421" t="s">
        <v>39</v>
      </c>
      <c r="AA10421" t="s">
        <v>40</v>
      </c>
      <c r="AB10421" t="s">
        <v>40</v>
      </c>
    </row>
    <row r="10422" spans="1:28" x14ac:dyDescent="0.35">
      <c r="A10422" t="s">
        <v>28</v>
      </c>
      <c r="B10422" t="s">
        <v>12653</v>
      </c>
      <c r="C10422" t="s">
        <v>46</v>
      </c>
      <c r="D10422" s="1">
        <v>83622106</v>
      </c>
      <c r="E10422" t="s">
        <v>30</v>
      </c>
      <c r="G10422">
        <v>45329</v>
      </c>
      <c r="H10422" s="3">
        <v>1538</v>
      </c>
      <c r="I10422">
        <v>2367943</v>
      </c>
      <c r="J10422" s="4">
        <v>218</v>
      </c>
      <c r="K10422" t="s">
        <v>31</v>
      </c>
      <c r="L10422" t="s">
        <v>32</v>
      </c>
      <c r="M10422" t="s">
        <v>33</v>
      </c>
      <c r="N10422" s="4">
        <v>345</v>
      </c>
      <c r="O10422" s="4">
        <v>40934</v>
      </c>
      <c r="P10422" t="s">
        <v>8992</v>
      </c>
      <c r="Q10422" t="s">
        <v>8984</v>
      </c>
      <c r="R10422" t="s">
        <v>8985</v>
      </c>
      <c r="S10422" t="s">
        <v>15036</v>
      </c>
      <c r="T10422" t="s">
        <v>35</v>
      </c>
      <c r="U10422" t="s">
        <v>36</v>
      </c>
      <c r="V10422">
        <v>0</v>
      </c>
      <c r="W10422">
        <v>2024</v>
      </c>
      <c r="X10422" t="s">
        <v>63</v>
      </c>
      <c r="Y10422" t="s">
        <v>38</v>
      </c>
      <c r="Z10422" t="s">
        <v>172</v>
      </c>
      <c r="AA10422" t="s">
        <v>40</v>
      </c>
      <c r="AB10422" t="s">
        <v>40</v>
      </c>
    </row>
    <row r="10423" spans="1:28" x14ac:dyDescent="0.35">
      <c r="A10423" t="s">
        <v>28</v>
      </c>
      <c r="B10423" t="s">
        <v>12654</v>
      </c>
      <c r="C10423" t="s">
        <v>71</v>
      </c>
      <c r="D10423" s="1">
        <v>82931101</v>
      </c>
      <c r="E10423" t="s">
        <v>43</v>
      </c>
      <c r="G10423">
        <v>45351</v>
      </c>
      <c r="H10423" s="3">
        <v>2041</v>
      </c>
      <c r="I10423">
        <v>2391679</v>
      </c>
      <c r="J10423" s="4">
        <v>747</v>
      </c>
      <c r="K10423" t="s">
        <v>31</v>
      </c>
      <c r="L10423" t="s">
        <v>32</v>
      </c>
      <c r="M10423" t="s">
        <v>83</v>
      </c>
      <c r="N10423" s="4">
        <v>35</v>
      </c>
      <c r="O10423" s="4">
        <v>9467</v>
      </c>
      <c r="P10423" t="s">
        <v>8987</v>
      </c>
      <c r="Q10423" t="s">
        <v>8984</v>
      </c>
      <c r="R10423" t="s">
        <v>8985</v>
      </c>
      <c r="S10423" t="s">
        <v>15037</v>
      </c>
      <c r="T10423" t="s">
        <v>35</v>
      </c>
      <c r="U10423" t="s">
        <v>36</v>
      </c>
      <c r="V10423">
        <v>46201480</v>
      </c>
      <c r="W10423">
        <v>2024</v>
      </c>
      <c r="X10423" t="s">
        <v>63</v>
      </c>
      <c r="Y10423" t="s">
        <v>38</v>
      </c>
      <c r="Z10423" t="s">
        <v>39</v>
      </c>
      <c r="AA10423" t="s">
        <v>40</v>
      </c>
      <c r="AB10423" t="s">
        <v>40</v>
      </c>
    </row>
    <row r="10424" spans="1:28" x14ac:dyDescent="0.35">
      <c r="A10424" t="s">
        <v>28</v>
      </c>
      <c r="B10424" t="s">
        <v>12654</v>
      </c>
      <c r="C10424" t="s">
        <v>129</v>
      </c>
      <c r="D10424" s="1">
        <v>83622105</v>
      </c>
      <c r="E10424" t="s">
        <v>43</v>
      </c>
      <c r="G10424">
        <v>45341</v>
      </c>
      <c r="H10424" s="3">
        <v>1019</v>
      </c>
      <c r="I10424">
        <v>2381377</v>
      </c>
      <c r="J10424" s="4">
        <v>552</v>
      </c>
      <c r="K10424" t="s">
        <v>31</v>
      </c>
      <c r="L10424" t="s">
        <v>32</v>
      </c>
      <c r="M10424" t="s">
        <v>33</v>
      </c>
      <c r="N10424" s="4">
        <v>9</v>
      </c>
      <c r="O10424" s="4">
        <v>3664</v>
      </c>
      <c r="P10424" t="s">
        <v>8987</v>
      </c>
      <c r="Q10424" t="s">
        <v>8984</v>
      </c>
      <c r="R10424" t="s">
        <v>8985</v>
      </c>
      <c r="S10424" t="s">
        <v>9028</v>
      </c>
      <c r="T10424" t="s">
        <v>35</v>
      </c>
      <c r="U10424" t="s">
        <v>36</v>
      </c>
      <c r="V10424">
        <v>0</v>
      </c>
      <c r="W10424">
        <v>2024</v>
      </c>
      <c r="X10424" t="s">
        <v>63</v>
      </c>
      <c r="Y10424" t="s">
        <v>38</v>
      </c>
      <c r="Z10424" t="s">
        <v>39</v>
      </c>
      <c r="AA10424" t="s">
        <v>40</v>
      </c>
      <c r="AB10424" t="s">
        <v>40</v>
      </c>
    </row>
    <row r="10425" spans="1:28" x14ac:dyDescent="0.35">
      <c r="A10425" t="s">
        <v>28</v>
      </c>
      <c r="B10425" t="s">
        <v>12654</v>
      </c>
      <c r="C10425" t="s">
        <v>71</v>
      </c>
      <c r="D10425" s="1">
        <v>82931101</v>
      </c>
      <c r="E10425" t="s">
        <v>43</v>
      </c>
      <c r="G10425">
        <v>45331</v>
      </c>
      <c r="H10425" s="3">
        <v>1406</v>
      </c>
      <c r="I10425">
        <v>2371908</v>
      </c>
      <c r="J10425" s="4">
        <v>1207</v>
      </c>
      <c r="K10425" t="s">
        <v>31</v>
      </c>
      <c r="L10425" t="s">
        <v>32</v>
      </c>
      <c r="M10425" t="s">
        <v>33</v>
      </c>
      <c r="N10425" s="4">
        <v>2</v>
      </c>
      <c r="O10425" s="4">
        <v>2414</v>
      </c>
      <c r="P10425" t="s">
        <v>9029</v>
      </c>
      <c r="Q10425" t="s">
        <v>8984</v>
      </c>
      <c r="R10425" t="s">
        <v>8985</v>
      </c>
      <c r="S10425" t="s">
        <v>15038</v>
      </c>
      <c r="T10425" t="s">
        <v>35</v>
      </c>
      <c r="U10425" t="s">
        <v>36</v>
      </c>
      <c r="V10425">
        <v>0</v>
      </c>
      <c r="W10425">
        <v>2024</v>
      </c>
      <c r="X10425" t="s">
        <v>63</v>
      </c>
      <c r="Y10425" t="s">
        <v>38</v>
      </c>
      <c r="Z10425" t="s">
        <v>88</v>
      </c>
      <c r="AA10425" t="s">
        <v>40</v>
      </c>
      <c r="AB10425" t="s">
        <v>40</v>
      </c>
    </row>
    <row r="10426" spans="1:28" x14ac:dyDescent="0.35">
      <c r="A10426" t="s">
        <v>28</v>
      </c>
      <c r="B10426" t="s">
        <v>12654</v>
      </c>
      <c r="C10426" t="s">
        <v>46</v>
      </c>
      <c r="D10426" s="1">
        <v>83622106</v>
      </c>
      <c r="E10426" t="s">
        <v>53</v>
      </c>
      <c r="G10426">
        <v>45340</v>
      </c>
      <c r="H10426" s="3">
        <v>935</v>
      </c>
      <c r="I10426">
        <v>2379531</v>
      </c>
      <c r="J10426" s="4">
        <v>1963</v>
      </c>
      <c r="K10426" t="s">
        <v>31</v>
      </c>
      <c r="L10426" t="s">
        <v>32</v>
      </c>
      <c r="M10426" t="s">
        <v>33</v>
      </c>
      <c r="N10426" s="4">
        <v>14</v>
      </c>
      <c r="O10426" s="4">
        <v>5691</v>
      </c>
      <c r="P10426" t="s">
        <v>8987</v>
      </c>
      <c r="Q10426" t="s">
        <v>8984</v>
      </c>
      <c r="R10426" t="s">
        <v>8985</v>
      </c>
      <c r="S10426" t="s">
        <v>15039</v>
      </c>
      <c r="T10426" t="s">
        <v>35</v>
      </c>
      <c r="U10426" t="s">
        <v>36</v>
      </c>
      <c r="V10426">
        <v>35532242</v>
      </c>
      <c r="W10426">
        <v>2024</v>
      </c>
      <c r="X10426" t="s">
        <v>63</v>
      </c>
      <c r="Y10426" t="s">
        <v>38</v>
      </c>
      <c r="Z10426" t="s">
        <v>39</v>
      </c>
      <c r="AA10426" t="s">
        <v>40</v>
      </c>
      <c r="AB10426" t="s">
        <v>38</v>
      </c>
    </row>
    <row r="10427" spans="1:28" x14ac:dyDescent="0.35">
      <c r="A10427" t="s">
        <v>28</v>
      </c>
      <c r="B10427" t="s">
        <v>12654</v>
      </c>
      <c r="C10427" t="s">
        <v>82</v>
      </c>
      <c r="D10427" s="1">
        <v>83252106</v>
      </c>
      <c r="E10427" t="s">
        <v>448</v>
      </c>
      <c r="G10427">
        <v>45331</v>
      </c>
      <c r="H10427" s="3">
        <v>317</v>
      </c>
      <c r="I10427">
        <v>2371124</v>
      </c>
      <c r="J10427" s="4">
        <v>598</v>
      </c>
      <c r="K10427" t="s">
        <v>31</v>
      </c>
      <c r="L10427" t="s">
        <v>32</v>
      </c>
      <c r="M10427" t="s">
        <v>33</v>
      </c>
      <c r="N10427" s="4">
        <v>1</v>
      </c>
      <c r="O10427" s="4">
        <v>598</v>
      </c>
      <c r="P10427" t="s">
        <v>8983</v>
      </c>
      <c r="Q10427" t="s">
        <v>8984</v>
      </c>
      <c r="R10427" t="s">
        <v>8985</v>
      </c>
      <c r="S10427" t="s">
        <v>9020</v>
      </c>
      <c r="T10427" t="s">
        <v>35</v>
      </c>
      <c r="U10427" t="s">
        <v>36</v>
      </c>
      <c r="V10427">
        <v>0</v>
      </c>
      <c r="W10427">
        <v>2024</v>
      </c>
      <c r="X10427" t="s">
        <v>63</v>
      </c>
      <c r="Y10427" t="s">
        <v>38</v>
      </c>
      <c r="Z10427" t="s">
        <v>39</v>
      </c>
      <c r="AA10427" t="s">
        <v>40</v>
      </c>
      <c r="AB10427" t="s">
        <v>40</v>
      </c>
    </row>
    <row r="10428" spans="1:28" x14ac:dyDescent="0.35">
      <c r="A10428" t="s">
        <v>28</v>
      </c>
      <c r="B10428" t="s">
        <v>12654</v>
      </c>
      <c r="C10428" t="s">
        <v>149</v>
      </c>
      <c r="D10428" s="1">
        <v>83622104</v>
      </c>
      <c r="E10428" t="s">
        <v>43</v>
      </c>
      <c r="G10428">
        <v>45329</v>
      </c>
      <c r="H10428" s="3">
        <v>615</v>
      </c>
      <c r="I10428">
        <v>2366145</v>
      </c>
      <c r="J10428" s="4">
        <v>760</v>
      </c>
      <c r="K10428" t="s">
        <v>31</v>
      </c>
      <c r="L10428" t="s">
        <v>32</v>
      </c>
      <c r="M10428" t="s">
        <v>33</v>
      </c>
      <c r="N10428" s="4">
        <v>186</v>
      </c>
      <c r="O10428" s="4">
        <v>141360</v>
      </c>
      <c r="P10428" t="s">
        <v>8987</v>
      </c>
      <c r="Q10428" t="s">
        <v>8984</v>
      </c>
      <c r="R10428" t="s">
        <v>8985</v>
      </c>
      <c r="S10428" t="s">
        <v>9015</v>
      </c>
      <c r="T10428" t="s">
        <v>35</v>
      </c>
      <c r="U10428" t="s">
        <v>36</v>
      </c>
      <c r="V10428">
        <v>0</v>
      </c>
      <c r="W10428">
        <v>2024</v>
      </c>
      <c r="X10428" t="s">
        <v>63</v>
      </c>
      <c r="Y10428" t="s">
        <v>38</v>
      </c>
      <c r="Z10428" t="s">
        <v>39</v>
      </c>
      <c r="AA10428" t="s">
        <v>40</v>
      </c>
      <c r="AB10428" t="s">
        <v>40</v>
      </c>
    </row>
    <row r="10429" spans="1:28" x14ac:dyDescent="0.35">
      <c r="A10429" t="s">
        <v>28</v>
      </c>
      <c r="B10429" t="s">
        <v>12653</v>
      </c>
      <c r="C10429" t="s">
        <v>71</v>
      </c>
      <c r="D10429" s="1">
        <v>82931101</v>
      </c>
      <c r="E10429" t="s">
        <v>30</v>
      </c>
      <c r="G10429">
        <v>45340</v>
      </c>
      <c r="H10429" s="3">
        <v>110</v>
      </c>
      <c r="I10429">
        <v>2379362</v>
      </c>
      <c r="J10429" s="4">
        <v>728</v>
      </c>
      <c r="K10429" t="s">
        <v>31</v>
      </c>
      <c r="L10429" t="s">
        <v>32</v>
      </c>
      <c r="M10429" t="s">
        <v>33</v>
      </c>
      <c r="N10429" s="4">
        <v>63</v>
      </c>
      <c r="O10429" s="4">
        <v>15574</v>
      </c>
      <c r="P10429" t="s">
        <v>9004</v>
      </c>
      <c r="Q10429" t="s">
        <v>8984</v>
      </c>
      <c r="R10429" t="s">
        <v>8985</v>
      </c>
      <c r="S10429" t="s">
        <v>9025</v>
      </c>
      <c r="T10429" t="s">
        <v>35</v>
      </c>
      <c r="U10429" t="s">
        <v>36</v>
      </c>
      <c r="V10429">
        <v>0</v>
      </c>
      <c r="W10429">
        <v>2024</v>
      </c>
      <c r="X10429" t="s">
        <v>63</v>
      </c>
      <c r="Y10429" t="s">
        <v>38</v>
      </c>
      <c r="Z10429" t="s">
        <v>64</v>
      </c>
      <c r="AA10429" t="s">
        <v>40</v>
      </c>
      <c r="AB10429" t="s">
        <v>40</v>
      </c>
    </row>
    <row r="10430" spans="1:28" x14ac:dyDescent="0.35">
      <c r="A10430" t="s">
        <v>28</v>
      </c>
      <c r="B10430" t="s">
        <v>12653</v>
      </c>
      <c r="C10430" t="s">
        <v>129</v>
      </c>
      <c r="D10430" s="1">
        <v>83622105</v>
      </c>
      <c r="E10430" t="s">
        <v>43</v>
      </c>
      <c r="G10430">
        <v>45332</v>
      </c>
      <c r="H10430" s="3">
        <v>1810</v>
      </c>
      <c r="I10430">
        <v>2372973</v>
      </c>
      <c r="J10430" s="4">
        <v>1098</v>
      </c>
      <c r="K10430" t="s">
        <v>31</v>
      </c>
      <c r="L10430" t="s">
        <v>32</v>
      </c>
      <c r="M10430" t="s">
        <v>33</v>
      </c>
      <c r="N10430" s="4">
        <v>41</v>
      </c>
      <c r="O10430" s="4">
        <v>45018</v>
      </c>
      <c r="P10430" t="s">
        <v>8987</v>
      </c>
      <c r="Q10430" t="s">
        <v>8984</v>
      </c>
      <c r="R10430" t="s">
        <v>8985</v>
      </c>
      <c r="S10430" t="s">
        <v>15040</v>
      </c>
      <c r="T10430" t="s">
        <v>35</v>
      </c>
      <c r="U10430" t="s">
        <v>36</v>
      </c>
      <c r="V10430">
        <v>0</v>
      </c>
      <c r="W10430">
        <v>2024</v>
      </c>
      <c r="X10430" t="s">
        <v>63</v>
      </c>
      <c r="Y10430" t="s">
        <v>38</v>
      </c>
      <c r="Z10430" t="s">
        <v>39</v>
      </c>
      <c r="AA10430" t="s">
        <v>40</v>
      </c>
      <c r="AB10430" t="s">
        <v>40</v>
      </c>
    </row>
    <row r="10431" spans="1:28" x14ac:dyDescent="0.35">
      <c r="A10431" t="s">
        <v>28</v>
      </c>
      <c r="B10431" t="s">
        <v>12654</v>
      </c>
      <c r="C10431" t="s">
        <v>46</v>
      </c>
      <c r="D10431" s="1">
        <v>83622106</v>
      </c>
      <c r="E10431" t="s">
        <v>43</v>
      </c>
      <c r="G10431">
        <v>45329</v>
      </c>
      <c r="H10431" s="3">
        <v>1918</v>
      </c>
      <c r="I10431">
        <v>2369563</v>
      </c>
      <c r="J10431" s="4">
        <v>1140</v>
      </c>
      <c r="K10431" t="s">
        <v>31</v>
      </c>
      <c r="L10431" t="s">
        <v>32</v>
      </c>
      <c r="M10431" t="s">
        <v>33</v>
      </c>
      <c r="N10431" s="4">
        <v>2</v>
      </c>
      <c r="O10431" s="4">
        <v>2280</v>
      </c>
      <c r="P10431" t="s">
        <v>8987</v>
      </c>
      <c r="Q10431" t="s">
        <v>8984</v>
      </c>
      <c r="R10431" t="s">
        <v>8985</v>
      </c>
      <c r="S10431" t="s">
        <v>15041</v>
      </c>
      <c r="T10431" t="s">
        <v>35</v>
      </c>
      <c r="U10431" t="s">
        <v>36</v>
      </c>
      <c r="V10431">
        <v>0</v>
      </c>
      <c r="W10431">
        <v>2024</v>
      </c>
      <c r="X10431" t="s">
        <v>63</v>
      </c>
      <c r="Y10431" t="s">
        <v>38</v>
      </c>
      <c r="Z10431" t="s">
        <v>422</v>
      </c>
      <c r="AA10431" t="s">
        <v>40</v>
      </c>
      <c r="AB10431" t="s">
        <v>40</v>
      </c>
    </row>
    <row r="10432" spans="1:28" x14ac:dyDescent="0.35">
      <c r="A10432" t="s">
        <v>28</v>
      </c>
      <c r="B10432" t="s">
        <v>12654</v>
      </c>
      <c r="C10432" t="s">
        <v>46</v>
      </c>
      <c r="D10432" s="1">
        <v>83622106</v>
      </c>
      <c r="E10432" t="s">
        <v>43</v>
      </c>
      <c r="G10432">
        <v>45329</v>
      </c>
      <c r="H10432" s="3">
        <v>1918</v>
      </c>
      <c r="I10432">
        <v>2369566</v>
      </c>
      <c r="J10432" s="4">
        <v>989</v>
      </c>
      <c r="K10432" t="s">
        <v>31</v>
      </c>
      <c r="L10432" t="s">
        <v>32</v>
      </c>
      <c r="M10432" t="s">
        <v>33</v>
      </c>
      <c r="N10432" s="4">
        <v>13</v>
      </c>
      <c r="O10432" s="4">
        <v>12857</v>
      </c>
      <c r="P10432" t="s">
        <v>8987</v>
      </c>
      <c r="Q10432" t="s">
        <v>8984</v>
      </c>
      <c r="R10432" t="s">
        <v>8985</v>
      </c>
      <c r="S10432" t="s">
        <v>15042</v>
      </c>
      <c r="T10432" t="s">
        <v>35</v>
      </c>
      <c r="U10432" t="s">
        <v>36</v>
      </c>
      <c r="V10432">
        <v>0</v>
      </c>
      <c r="W10432">
        <v>2024</v>
      </c>
      <c r="X10432" t="s">
        <v>63</v>
      </c>
      <c r="Y10432" t="s">
        <v>38</v>
      </c>
      <c r="Z10432" t="s">
        <v>422</v>
      </c>
      <c r="AA10432" t="s">
        <v>40</v>
      </c>
      <c r="AB10432" t="s">
        <v>40</v>
      </c>
    </row>
    <row r="10433" spans="1:28" x14ac:dyDescent="0.35">
      <c r="A10433" t="s">
        <v>28</v>
      </c>
      <c r="B10433" t="s">
        <v>12654</v>
      </c>
      <c r="C10433" t="s">
        <v>129</v>
      </c>
      <c r="D10433" s="1">
        <v>83622105</v>
      </c>
      <c r="E10433" t="s">
        <v>43</v>
      </c>
      <c r="G10433">
        <v>45342</v>
      </c>
      <c r="H10433" s="3">
        <v>1741</v>
      </c>
      <c r="I10433">
        <v>2383312</v>
      </c>
      <c r="J10433" s="4">
        <v>1072</v>
      </c>
      <c r="K10433" t="s">
        <v>31</v>
      </c>
      <c r="L10433" t="s">
        <v>32</v>
      </c>
      <c r="M10433" t="s">
        <v>33</v>
      </c>
      <c r="N10433" s="4">
        <v>1</v>
      </c>
      <c r="O10433" s="4">
        <v>1072</v>
      </c>
      <c r="P10433" t="s">
        <v>8987</v>
      </c>
      <c r="Q10433" t="s">
        <v>8984</v>
      </c>
      <c r="R10433" t="s">
        <v>8985</v>
      </c>
      <c r="S10433" t="s">
        <v>15043</v>
      </c>
      <c r="T10433" t="s">
        <v>35</v>
      </c>
      <c r="U10433" t="s">
        <v>36</v>
      </c>
      <c r="V10433">
        <v>46193376</v>
      </c>
      <c r="W10433">
        <v>2024</v>
      </c>
      <c r="X10433" t="s">
        <v>63</v>
      </c>
      <c r="Y10433" t="s">
        <v>38</v>
      </c>
      <c r="Z10433" t="s">
        <v>64</v>
      </c>
      <c r="AA10433" t="s">
        <v>40</v>
      </c>
      <c r="AB10433" t="s">
        <v>40</v>
      </c>
    </row>
    <row r="10434" spans="1:28" x14ac:dyDescent="0.35">
      <c r="A10434" t="s">
        <v>28</v>
      </c>
      <c r="B10434" t="s">
        <v>12654</v>
      </c>
      <c r="C10434" t="s">
        <v>153</v>
      </c>
      <c r="D10434" s="1">
        <v>83040401</v>
      </c>
      <c r="E10434" t="s">
        <v>43</v>
      </c>
      <c r="G10434">
        <v>45329</v>
      </c>
      <c r="H10434" s="3">
        <v>1015</v>
      </c>
      <c r="I10434">
        <v>2366788</v>
      </c>
      <c r="J10434" s="4">
        <v>1647</v>
      </c>
      <c r="K10434" t="s">
        <v>31</v>
      </c>
      <c r="L10434" t="s">
        <v>32</v>
      </c>
      <c r="M10434" t="s">
        <v>33</v>
      </c>
      <c r="N10434" s="4">
        <v>102</v>
      </c>
      <c r="O10434" s="4">
        <v>146737</v>
      </c>
      <c r="P10434" t="s">
        <v>9029</v>
      </c>
      <c r="Q10434" t="s">
        <v>8984</v>
      </c>
      <c r="R10434" t="s">
        <v>8985</v>
      </c>
      <c r="S10434" t="s">
        <v>15044</v>
      </c>
      <c r="T10434" t="s">
        <v>35</v>
      </c>
      <c r="U10434" t="s">
        <v>36</v>
      </c>
      <c r="V10434">
        <v>0</v>
      </c>
      <c r="W10434">
        <v>2024</v>
      </c>
      <c r="X10434" t="s">
        <v>63</v>
      </c>
      <c r="Y10434" t="s">
        <v>38</v>
      </c>
      <c r="Z10434" t="s">
        <v>422</v>
      </c>
      <c r="AA10434" t="s">
        <v>40</v>
      </c>
      <c r="AB10434" t="s">
        <v>40</v>
      </c>
    </row>
    <row r="10435" spans="1:28" x14ac:dyDescent="0.35">
      <c r="A10435" t="s">
        <v>28</v>
      </c>
      <c r="B10435" t="s">
        <v>12654</v>
      </c>
      <c r="C10435" t="s">
        <v>46</v>
      </c>
      <c r="D10435" s="1">
        <v>83622106</v>
      </c>
      <c r="E10435" t="s">
        <v>53</v>
      </c>
      <c r="G10435">
        <v>45331</v>
      </c>
      <c r="H10435" s="3">
        <v>1426</v>
      </c>
      <c r="I10435">
        <v>2371935</v>
      </c>
      <c r="J10435" s="4">
        <v>1263</v>
      </c>
      <c r="K10435" t="s">
        <v>31</v>
      </c>
      <c r="L10435" t="s">
        <v>32</v>
      </c>
      <c r="M10435" t="s">
        <v>33</v>
      </c>
      <c r="N10435" s="4">
        <v>2</v>
      </c>
      <c r="O10435" s="4">
        <v>2526</v>
      </c>
      <c r="P10435" t="s">
        <v>8987</v>
      </c>
      <c r="Q10435" t="s">
        <v>8984</v>
      </c>
      <c r="R10435" t="s">
        <v>8985</v>
      </c>
      <c r="S10435" t="s">
        <v>15045</v>
      </c>
      <c r="T10435" t="s">
        <v>35</v>
      </c>
      <c r="U10435" t="s">
        <v>36</v>
      </c>
      <c r="V10435">
        <v>0</v>
      </c>
      <c r="W10435">
        <v>2024</v>
      </c>
      <c r="X10435" t="s">
        <v>63</v>
      </c>
      <c r="Y10435" t="s">
        <v>38</v>
      </c>
      <c r="Z10435" t="s">
        <v>39</v>
      </c>
      <c r="AA10435" t="s">
        <v>40</v>
      </c>
      <c r="AB10435" t="s">
        <v>38</v>
      </c>
    </row>
    <row r="10436" spans="1:28" x14ac:dyDescent="0.35">
      <c r="A10436" t="s">
        <v>28</v>
      </c>
      <c r="B10436" t="s">
        <v>12654</v>
      </c>
      <c r="C10436" t="s">
        <v>71</v>
      </c>
      <c r="D10436" s="1">
        <v>82931101</v>
      </c>
      <c r="E10436" t="s">
        <v>53</v>
      </c>
      <c r="G10436">
        <v>45341</v>
      </c>
      <c r="H10436" s="3">
        <v>1451</v>
      </c>
      <c r="I10436">
        <v>2381957</v>
      </c>
      <c r="J10436" s="4">
        <v>521</v>
      </c>
      <c r="K10436" t="s">
        <v>31</v>
      </c>
      <c r="L10436" t="s">
        <v>32</v>
      </c>
      <c r="M10436" t="s">
        <v>33</v>
      </c>
      <c r="N10436" s="4">
        <v>11</v>
      </c>
      <c r="O10436" s="4">
        <v>5731</v>
      </c>
      <c r="P10436" t="s">
        <v>9029</v>
      </c>
      <c r="Q10436" t="s">
        <v>8984</v>
      </c>
      <c r="R10436" t="s">
        <v>8985</v>
      </c>
      <c r="S10436" t="s">
        <v>9030</v>
      </c>
      <c r="T10436" t="s">
        <v>35</v>
      </c>
      <c r="U10436" t="s">
        <v>36</v>
      </c>
      <c r="V10436">
        <v>0</v>
      </c>
      <c r="W10436">
        <v>2024</v>
      </c>
      <c r="X10436" t="s">
        <v>63</v>
      </c>
      <c r="Y10436" t="s">
        <v>38</v>
      </c>
      <c r="Z10436" t="s">
        <v>39</v>
      </c>
      <c r="AA10436" t="s">
        <v>40</v>
      </c>
      <c r="AB10436" t="s">
        <v>38</v>
      </c>
    </row>
    <row r="10437" spans="1:28" x14ac:dyDescent="0.35">
      <c r="A10437" t="s">
        <v>28</v>
      </c>
      <c r="B10437" t="s">
        <v>12654</v>
      </c>
      <c r="C10437" t="s">
        <v>129</v>
      </c>
      <c r="D10437" s="1">
        <v>83622105</v>
      </c>
      <c r="E10437" t="s">
        <v>53</v>
      </c>
      <c r="G10437">
        <v>45331</v>
      </c>
      <c r="H10437" s="3">
        <v>1144</v>
      </c>
      <c r="I10437">
        <v>2371806</v>
      </c>
      <c r="J10437" s="4">
        <v>488</v>
      </c>
      <c r="K10437" t="s">
        <v>31</v>
      </c>
      <c r="L10437" t="s">
        <v>32</v>
      </c>
      <c r="M10437" t="s">
        <v>33</v>
      </c>
      <c r="N10437" s="4">
        <v>26</v>
      </c>
      <c r="O10437" s="4">
        <v>9779</v>
      </c>
      <c r="P10437" t="s">
        <v>8987</v>
      </c>
      <c r="Q10437" t="s">
        <v>8984</v>
      </c>
      <c r="R10437" t="s">
        <v>8985</v>
      </c>
      <c r="S10437" t="s">
        <v>15046</v>
      </c>
      <c r="T10437" t="s">
        <v>35</v>
      </c>
      <c r="U10437" t="s">
        <v>36</v>
      </c>
      <c r="V10437">
        <v>0</v>
      </c>
      <c r="W10437">
        <v>2024</v>
      </c>
      <c r="X10437" t="s">
        <v>63</v>
      </c>
      <c r="Y10437" t="s">
        <v>38</v>
      </c>
      <c r="Z10437" t="s">
        <v>39</v>
      </c>
      <c r="AA10437" t="s">
        <v>40</v>
      </c>
      <c r="AB10437" t="s">
        <v>38</v>
      </c>
    </row>
    <row r="10438" spans="1:28" x14ac:dyDescent="0.35">
      <c r="A10438" t="s">
        <v>28</v>
      </c>
      <c r="B10438" t="s">
        <v>12654</v>
      </c>
      <c r="C10438" t="s">
        <v>149</v>
      </c>
      <c r="D10438" s="1">
        <v>83622104</v>
      </c>
      <c r="E10438" t="s">
        <v>43</v>
      </c>
      <c r="G10438">
        <v>45336</v>
      </c>
      <c r="H10438" s="3">
        <v>2015</v>
      </c>
      <c r="I10438">
        <v>2376718</v>
      </c>
      <c r="J10438" s="4">
        <v>1093</v>
      </c>
      <c r="K10438" t="s">
        <v>31</v>
      </c>
      <c r="L10438" t="s">
        <v>32</v>
      </c>
      <c r="M10438" t="s">
        <v>33</v>
      </c>
      <c r="N10438" s="4">
        <v>63</v>
      </c>
      <c r="O10438" s="4">
        <v>28819</v>
      </c>
      <c r="P10438" t="s">
        <v>8987</v>
      </c>
      <c r="Q10438" t="s">
        <v>8984</v>
      </c>
      <c r="R10438" t="s">
        <v>8985</v>
      </c>
      <c r="S10438" t="s">
        <v>15047</v>
      </c>
      <c r="T10438" t="s">
        <v>35</v>
      </c>
      <c r="U10438" t="s">
        <v>36</v>
      </c>
      <c r="V10438">
        <v>31684259</v>
      </c>
      <c r="W10438">
        <v>2024</v>
      </c>
      <c r="X10438" t="s">
        <v>63</v>
      </c>
      <c r="Y10438" t="s">
        <v>38</v>
      </c>
      <c r="Z10438" t="s">
        <v>39</v>
      </c>
      <c r="AA10438" t="s">
        <v>40</v>
      </c>
      <c r="AB10438" t="s">
        <v>40</v>
      </c>
    </row>
    <row r="10439" spans="1:28" x14ac:dyDescent="0.35">
      <c r="A10439" t="s">
        <v>28</v>
      </c>
      <c r="B10439" t="s">
        <v>12654</v>
      </c>
      <c r="C10439" t="s">
        <v>46</v>
      </c>
      <c r="D10439" s="1">
        <v>83622106</v>
      </c>
      <c r="E10439" t="s">
        <v>43</v>
      </c>
      <c r="G10439">
        <v>45328</v>
      </c>
      <c r="H10439" s="3">
        <v>1522</v>
      </c>
      <c r="I10439">
        <v>2364885</v>
      </c>
      <c r="J10439" s="4">
        <v>2977</v>
      </c>
      <c r="K10439" t="s">
        <v>31</v>
      </c>
      <c r="L10439" t="s">
        <v>32</v>
      </c>
      <c r="M10439" t="s">
        <v>33</v>
      </c>
      <c r="N10439" s="4">
        <v>16</v>
      </c>
      <c r="O10439" s="4">
        <v>47632</v>
      </c>
      <c r="P10439" t="s">
        <v>8987</v>
      </c>
      <c r="Q10439" t="s">
        <v>8984</v>
      </c>
      <c r="R10439" t="s">
        <v>8985</v>
      </c>
      <c r="S10439" t="s">
        <v>15048</v>
      </c>
      <c r="T10439" t="s">
        <v>35</v>
      </c>
      <c r="U10439" t="s">
        <v>36</v>
      </c>
      <c r="V10439">
        <v>0</v>
      </c>
      <c r="W10439">
        <v>2024</v>
      </c>
      <c r="X10439" t="s">
        <v>63</v>
      </c>
      <c r="Y10439" t="s">
        <v>38</v>
      </c>
      <c r="Z10439" t="s">
        <v>39</v>
      </c>
      <c r="AA10439" t="s">
        <v>40</v>
      </c>
      <c r="AB10439" t="s">
        <v>40</v>
      </c>
    </row>
    <row r="10440" spans="1:28" x14ac:dyDescent="0.35">
      <c r="A10440" t="s">
        <v>28</v>
      </c>
      <c r="B10440" t="s">
        <v>12654</v>
      </c>
      <c r="C10440" t="s">
        <v>129</v>
      </c>
      <c r="D10440" s="1">
        <v>83622105</v>
      </c>
      <c r="E10440" t="s">
        <v>30</v>
      </c>
      <c r="G10440">
        <v>45340</v>
      </c>
      <c r="H10440" s="3">
        <v>1733</v>
      </c>
      <c r="I10440">
        <v>2379882</v>
      </c>
      <c r="J10440" s="4">
        <v>1431</v>
      </c>
      <c r="K10440" t="s">
        <v>31</v>
      </c>
      <c r="L10440" t="s">
        <v>32</v>
      </c>
      <c r="M10440" t="s">
        <v>33</v>
      </c>
      <c r="N10440" s="4">
        <v>92</v>
      </c>
      <c r="O10440" s="4">
        <v>64878</v>
      </c>
      <c r="P10440" t="s">
        <v>8992</v>
      </c>
      <c r="Q10440" t="s">
        <v>8984</v>
      </c>
      <c r="R10440" t="s">
        <v>8985</v>
      </c>
      <c r="S10440" t="s">
        <v>15049</v>
      </c>
      <c r="T10440" t="s">
        <v>35</v>
      </c>
      <c r="U10440" t="s">
        <v>36</v>
      </c>
      <c r="V10440">
        <v>0</v>
      </c>
      <c r="W10440">
        <v>2024</v>
      </c>
      <c r="X10440" t="s">
        <v>63</v>
      </c>
      <c r="Y10440" t="s">
        <v>38</v>
      </c>
      <c r="Z10440" t="s">
        <v>64</v>
      </c>
      <c r="AA10440" t="s">
        <v>40</v>
      </c>
      <c r="AB10440" t="s">
        <v>40</v>
      </c>
    </row>
    <row r="10441" spans="1:28" x14ac:dyDescent="0.35">
      <c r="A10441" t="s">
        <v>28</v>
      </c>
      <c r="B10441" t="s">
        <v>12654</v>
      </c>
      <c r="C10441" t="s">
        <v>153</v>
      </c>
      <c r="D10441" s="1">
        <v>83040401</v>
      </c>
      <c r="E10441" t="s">
        <v>43</v>
      </c>
      <c r="G10441">
        <v>45328</v>
      </c>
      <c r="H10441" s="3">
        <v>1655</v>
      </c>
      <c r="I10441">
        <v>2368237</v>
      </c>
      <c r="J10441" s="4">
        <v>4240</v>
      </c>
      <c r="K10441" t="s">
        <v>31</v>
      </c>
      <c r="L10441" t="s">
        <v>32</v>
      </c>
      <c r="M10441" t="s">
        <v>33</v>
      </c>
      <c r="N10441" s="4">
        <v>31</v>
      </c>
      <c r="O10441" s="4">
        <v>131440</v>
      </c>
      <c r="P10441" t="s">
        <v>9029</v>
      </c>
      <c r="Q10441" t="s">
        <v>8984</v>
      </c>
      <c r="R10441" t="s">
        <v>8985</v>
      </c>
      <c r="S10441" t="s">
        <v>15050</v>
      </c>
      <c r="T10441" t="s">
        <v>35</v>
      </c>
      <c r="U10441" t="s">
        <v>36</v>
      </c>
      <c r="V10441">
        <v>0</v>
      </c>
      <c r="W10441">
        <v>2024</v>
      </c>
      <c r="X10441" t="s">
        <v>63</v>
      </c>
      <c r="Y10441" t="s">
        <v>38</v>
      </c>
      <c r="Z10441" t="s">
        <v>39</v>
      </c>
      <c r="AA10441" t="s">
        <v>40</v>
      </c>
      <c r="AB10441" t="s">
        <v>40</v>
      </c>
    </row>
    <row r="10442" spans="1:28" x14ac:dyDescent="0.35">
      <c r="A10442" t="s">
        <v>28</v>
      </c>
      <c r="B10442" t="s">
        <v>12654</v>
      </c>
      <c r="C10442" t="s">
        <v>129</v>
      </c>
      <c r="D10442" s="1">
        <v>83622105</v>
      </c>
      <c r="E10442" t="s">
        <v>43</v>
      </c>
      <c r="G10442">
        <v>45339</v>
      </c>
      <c r="H10442" s="3">
        <v>1711</v>
      </c>
      <c r="I10442">
        <v>2379114</v>
      </c>
      <c r="J10442" s="4">
        <v>549</v>
      </c>
      <c r="K10442" t="s">
        <v>31</v>
      </c>
      <c r="L10442" t="s">
        <v>32</v>
      </c>
      <c r="M10442" t="s">
        <v>33</v>
      </c>
      <c r="N10442" s="4">
        <v>24</v>
      </c>
      <c r="O10442" s="4">
        <v>13176</v>
      </c>
      <c r="P10442" t="s">
        <v>8987</v>
      </c>
      <c r="Q10442" t="s">
        <v>8984</v>
      </c>
      <c r="R10442" t="s">
        <v>8985</v>
      </c>
      <c r="S10442" t="s">
        <v>15051</v>
      </c>
      <c r="T10442" t="s">
        <v>35</v>
      </c>
      <c r="U10442" t="s">
        <v>36</v>
      </c>
      <c r="V10442">
        <v>0</v>
      </c>
      <c r="W10442">
        <v>2024</v>
      </c>
      <c r="X10442" t="s">
        <v>63</v>
      </c>
      <c r="Y10442" t="s">
        <v>38</v>
      </c>
      <c r="Z10442" t="s">
        <v>39</v>
      </c>
      <c r="AA10442" t="s">
        <v>40</v>
      </c>
      <c r="AB10442" t="s">
        <v>40</v>
      </c>
    </row>
    <row r="10443" spans="1:28" x14ac:dyDescent="0.35">
      <c r="A10443" t="s">
        <v>28</v>
      </c>
      <c r="B10443" t="s">
        <v>12654</v>
      </c>
      <c r="C10443" t="s">
        <v>153</v>
      </c>
      <c r="D10443" s="1">
        <v>83040401</v>
      </c>
      <c r="E10443" t="s">
        <v>43</v>
      </c>
      <c r="G10443">
        <v>45323</v>
      </c>
      <c r="H10443" s="3">
        <v>305</v>
      </c>
      <c r="I10443">
        <v>2330818</v>
      </c>
      <c r="J10443" s="4">
        <v>438</v>
      </c>
      <c r="K10443" t="s">
        <v>31</v>
      </c>
      <c r="L10443" t="s">
        <v>32</v>
      </c>
      <c r="M10443" t="s">
        <v>33</v>
      </c>
      <c r="N10443" s="4">
        <v>43</v>
      </c>
      <c r="O10443" s="4">
        <v>18834</v>
      </c>
      <c r="P10443" t="s">
        <v>8987</v>
      </c>
      <c r="Q10443" t="s">
        <v>8984</v>
      </c>
      <c r="R10443" t="s">
        <v>8985</v>
      </c>
      <c r="S10443" t="s">
        <v>9007</v>
      </c>
      <c r="T10443" t="s">
        <v>35</v>
      </c>
      <c r="U10443" t="s">
        <v>36</v>
      </c>
      <c r="V10443">
        <v>0</v>
      </c>
      <c r="W10443">
        <v>2024</v>
      </c>
      <c r="X10443" t="s">
        <v>63</v>
      </c>
      <c r="Y10443" t="s">
        <v>38</v>
      </c>
      <c r="Z10443" t="s">
        <v>39</v>
      </c>
      <c r="AA10443" t="s">
        <v>40</v>
      </c>
      <c r="AB10443" t="s">
        <v>40</v>
      </c>
    </row>
    <row r="10444" spans="1:28" x14ac:dyDescent="0.35">
      <c r="A10444" t="s">
        <v>28</v>
      </c>
      <c r="B10444" t="s">
        <v>12654</v>
      </c>
      <c r="C10444" t="s">
        <v>69</v>
      </c>
      <c r="D10444" s="1">
        <v>83041101</v>
      </c>
      <c r="E10444" t="s">
        <v>43</v>
      </c>
      <c r="G10444">
        <v>45331</v>
      </c>
      <c r="H10444" s="3">
        <v>102</v>
      </c>
      <c r="I10444">
        <v>2370976</v>
      </c>
      <c r="J10444" s="4">
        <v>469</v>
      </c>
      <c r="K10444" t="s">
        <v>31</v>
      </c>
      <c r="L10444" t="s">
        <v>32</v>
      </c>
      <c r="M10444" t="s">
        <v>33</v>
      </c>
      <c r="N10444" s="4">
        <v>5</v>
      </c>
      <c r="O10444" s="4">
        <v>2345</v>
      </c>
      <c r="P10444" t="s">
        <v>8983</v>
      </c>
      <c r="Q10444" t="s">
        <v>8984</v>
      </c>
      <c r="R10444" t="s">
        <v>8985</v>
      </c>
      <c r="S10444" t="s">
        <v>9019</v>
      </c>
      <c r="T10444" t="s">
        <v>35</v>
      </c>
      <c r="U10444" t="s">
        <v>36</v>
      </c>
      <c r="V10444">
        <v>0</v>
      </c>
      <c r="W10444">
        <v>2024</v>
      </c>
      <c r="X10444" t="s">
        <v>63</v>
      </c>
      <c r="Y10444" t="s">
        <v>38</v>
      </c>
      <c r="Z10444" t="s">
        <v>422</v>
      </c>
      <c r="AA10444" t="s">
        <v>40</v>
      </c>
      <c r="AB10444" t="s">
        <v>38</v>
      </c>
    </row>
    <row r="10445" spans="1:28" x14ac:dyDescent="0.35">
      <c r="A10445" t="s">
        <v>28</v>
      </c>
      <c r="B10445" t="s">
        <v>12654</v>
      </c>
      <c r="C10445" t="s">
        <v>69</v>
      </c>
      <c r="D10445" s="1">
        <v>83041101</v>
      </c>
      <c r="E10445" t="s">
        <v>53</v>
      </c>
      <c r="G10445">
        <v>45330</v>
      </c>
      <c r="H10445" s="3">
        <v>1252</v>
      </c>
      <c r="I10445">
        <v>2370067</v>
      </c>
      <c r="J10445" s="4">
        <v>414</v>
      </c>
      <c r="K10445" t="s">
        <v>31</v>
      </c>
      <c r="L10445" t="s">
        <v>32</v>
      </c>
      <c r="M10445" t="s">
        <v>83</v>
      </c>
      <c r="N10445" s="4">
        <v>9</v>
      </c>
      <c r="O10445" s="4">
        <v>3726</v>
      </c>
      <c r="P10445" t="s">
        <v>8983</v>
      </c>
      <c r="Q10445" t="s">
        <v>8984</v>
      </c>
      <c r="R10445" t="s">
        <v>8985</v>
      </c>
      <c r="S10445" t="s">
        <v>9018</v>
      </c>
      <c r="T10445" t="s">
        <v>35</v>
      </c>
      <c r="U10445" t="s">
        <v>36</v>
      </c>
      <c r="V10445">
        <v>0</v>
      </c>
      <c r="W10445">
        <v>2024</v>
      </c>
      <c r="X10445" t="s">
        <v>63</v>
      </c>
      <c r="Y10445" t="s">
        <v>38</v>
      </c>
      <c r="Z10445" t="s">
        <v>39</v>
      </c>
      <c r="AA10445" t="s">
        <v>40</v>
      </c>
      <c r="AB10445" t="s">
        <v>38</v>
      </c>
    </row>
    <row r="10446" spans="1:28" x14ac:dyDescent="0.35">
      <c r="A10446" t="s">
        <v>28</v>
      </c>
      <c r="B10446" t="s">
        <v>12654</v>
      </c>
      <c r="C10446" t="s">
        <v>46</v>
      </c>
      <c r="D10446" s="1">
        <v>83622106</v>
      </c>
      <c r="E10446" t="s">
        <v>43</v>
      </c>
      <c r="G10446">
        <v>45334</v>
      </c>
      <c r="H10446" s="3">
        <v>1143</v>
      </c>
      <c r="I10446">
        <v>2373974</v>
      </c>
      <c r="J10446" s="4">
        <v>285</v>
      </c>
      <c r="K10446" t="s">
        <v>31</v>
      </c>
      <c r="L10446" t="s">
        <v>32</v>
      </c>
      <c r="M10446" t="s">
        <v>33</v>
      </c>
      <c r="N10446" s="4">
        <v>6</v>
      </c>
      <c r="O10446" s="4">
        <v>1710</v>
      </c>
      <c r="P10446" t="s">
        <v>8983</v>
      </c>
      <c r="Q10446" t="s">
        <v>8984</v>
      </c>
      <c r="R10446" t="s">
        <v>8985</v>
      </c>
      <c r="S10446" t="s">
        <v>9023</v>
      </c>
      <c r="T10446" t="s">
        <v>35</v>
      </c>
      <c r="U10446" t="s">
        <v>36</v>
      </c>
      <c r="V10446">
        <v>46189631</v>
      </c>
      <c r="W10446">
        <v>2024</v>
      </c>
      <c r="X10446" t="s">
        <v>63</v>
      </c>
      <c r="Y10446" t="s">
        <v>38</v>
      </c>
      <c r="Z10446" t="s">
        <v>39</v>
      </c>
      <c r="AA10446" t="s">
        <v>40</v>
      </c>
      <c r="AB10446" t="s">
        <v>40</v>
      </c>
    </row>
    <row r="10447" spans="1:28" x14ac:dyDescent="0.35">
      <c r="A10447" t="s">
        <v>28</v>
      </c>
      <c r="B10447" t="s">
        <v>12654</v>
      </c>
      <c r="C10447" t="s">
        <v>46</v>
      </c>
      <c r="D10447" s="1">
        <v>83622106</v>
      </c>
      <c r="E10447" t="s">
        <v>43</v>
      </c>
      <c r="G10447">
        <v>45347</v>
      </c>
      <c r="H10447" s="3">
        <v>2052</v>
      </c>
      <c r="I10447">
        <v>2387652</v>
      </c>
      <c r="J10447" s="4">
        <v>1022</v>
      </c>
      <c r="K10447" t="s">
        <v>31</v>
      </c>
      <c r="L10447" t="s">
        <v>32</v>
      </c>
      <c r="M10447" t="s">
        <v>33</v>
      </c>
      <c r="N10447" s="4">
        <v>14</v>
      </c>
      <c r="O10447" s="4">
        <v>8225</v>
      </c>
      <c r="P10447" t="s">
        <v>8983</v>
      </c>
      <c r="Q10447" t="s">
        <v>8984</v>
      </c>
      <c r="R10447" t="s">
        <v>8985</v>
      </c>
      <c r="S10447" t="s">
        <v>9033</v>
      </c>
      <c r="T10447" t="s">
        <v>35</v>
      </c>
      <c r="U10447" t="s">
        <v>36</v>
      </c>
      <c r="V10447">
        <v>46199641</v>
      </c>
      <c r="W10447">
        <v>2024</v>
      </c>
      <c r="X10447" t="s">
        <v>63</v>
      </c>
      <c r="Y10447" t="s">
        <v>38</v>
      </c>
      <c r="Z10447" t="s">
        <v>39</v>
      </c>
      <c r="AA10447" t="s">
        <v>40</v>
      </c>
      <c r="AB10447" t="s">
        <v>40</v>
      </c>
    </row>
    <row r="10448" spans="1:28" x14ac:dyDescent="0.35">
      <c r="A10448" t="s">
        <v>28</v>
      </c>
      <c r="B10448" t="s">
        <v>12654</v>
      </c>
      <c r="C10448" t="s">
        <v>42</v>
      </c>
      <c r="D10448" s="1">
        <v>82841101</v>
      </c>
      <c r="E10448" t="s">
        <v>30</v>
      </c>
      <c r="G10448">
        <v>45324</v>
      </c>
      <c r="H10448" s="3">
        <v>824</v>
      </c>
      <c r="I10448">
        <v>2332230</v>
      </c>
      <c r="J10448" s="4">
        <v>701</v>
      </c>
      <c r="K10448" t="s">
        <v>31</v>
      </c>
      <c r="L10448" t="s">
        <v>32</v>
      </c>
      <c r="M10448" t="s">
        <v>33</v>
      </c>
      <c r="N10448" s="4">
        <v>636</v>
      </c>
      <c r="O10448" s="4">
        <v>116982</v>
      </c>
      <c r="P10448" t="s">
        <v>9004</v>
      </c>
      <c r="Q10448" t="s">
        <v>57</v>
      </c>
      <c r="R10448" t="s">
        <v>8985</v>
      </c>
      <c r="S10448" t="s">
        <v>9010</v>
      </c>
      <c r="T10448" t="s">
        <v>35</v>
      </c>
      <c r="U10448" t="s">
        <v>36</v>
      </c>
      <c r="V10448">
        <v>0</v>
      </c>
      <c r="W10448">
        <v>2024</v>
      </c>
      <c r="X10448" t="s">
        <v>63</v>
      </c>
      <c r="Y10448" t="s">
        <v>38</v>
      </c>
      <c r="Z10448" t="s">
        <v>39</v>
      </c>
      <c r="AA10448" t="s">
        <v>40</v>
      </c>
      <c r="AB10448" t="s">
        <v>40</v>
      </c>
    </row>
    <row r="10449" spans="1:28" x14ac:dyDescent="0.35">
      <c r="A10449" t="s">
        <v>28</v>
      </c>
      <c r="B10449" t="s">
        <v>12654</v>
      </c>
      <c r="C10449" t="s">
        <v>126</v>
      </c>
      <c r="D10449" s="1">
        <v>82841102</v>
      </c>
      <c r="E10449" t="s">
        <v>59</v>
      </c>
      <c r="G10449">
        <v>45341</v>
      </c>
      <c r="H10449" s="3">
        <v>656</v>
      </c>
      <c r="I10449">
        <v>2380401</v>
      </c>
      <c r="J10449" s="4">
        <v>748</v>
      </c>
      <c r="K10449" t="s">
        <v>31</v>
      </c>
      <c r="L10449" t="s">
        <v>32</v>
      </c>
      <c r="M10449" t="s">
        <v>33</v>
      </c>
      <c r="N10449" s="4">
        <v>1703</v>
      </c>
      <c r="O10449" s="4">
        <v>308708</v>
      </c>
      <c r="P10449" t="s">
        <v>8983</v>
      </c>
      <c r="Q10449" t="s">
        <v>57</v>
      </c>
      <c r="R10449" t="s">
        <v>8985</v>
      </c>
      <c r="S10449" t="s">
        <v>9026</v>
      </c>
      <c r="T10449" t="s">
        <v>35</v>
      </c>
      <c r="U10449" t="s">
        <v>36</v>
      </c>
      <c r="V10449">
        <v>0</v>
      </c>
      <c r="W10449">
        <v>2024</v>
      </c>
      <c r="X10449" t="s">
        <v>63</v>
      </c>
      <c r="Y10449" t="s">
        <v>38</v>
      </c>
      <c r="Z10449" t="s">
        <v>39</v>
      </c>
      <c r="AA10449" t="s">
        <v>40</v>
      </c>
      <c r="AB10449" t="s">
        <v>40</v>
      </c>
    </row>
    <row r="10450" spans="1:28" x14ac:dyDescent="0.35">
      <c r="A10450" t="s">
        <v>28</v>
      </c>
      <c r="B10450" t="s">
        <v>12654</v>
      </c>
      <c r="C10450" t="s">
        <v>42</v>
      </c>
      <c r="D10450" s="1">
        <v>82841101</v>
      </c>
      <c r="E10450" t="s">
        <v>30</v>
      </c>
      <c r="G10450">
        <v>45327</v>
      </c>
      <c r="H10450" s="3">
        <v>1822</v>
      </c>
      <c r="I10450">
        <v>2361617</v>
      </c>
      <c r="J10450" s="4">
        <v>4406</v>
      </c>
      <c r="K10450" t="s">
        <v>31</v>
      </c>
      <c r="L10450" t="s">
        <v>32</v>
      </c>
      <c r="M10450" t="s">
        <v>33</v>
      </c>
      <c r="N10450" s="4">
        <v>42</v>
      </c>
      <c r="O10450" s="4">
        <v>185052</v>
      </c>
      <c r="P10450" t="s">
        <v>9029</v>
      </c>
      <c r="Q10450" t="s">
        <v>8984</v>
      </c>
      <c r="R10450" t="s">
        <v>8985</v>
      </c>
      <c r="S10450" t="s">
        <v>15052</v>
      </c>
      <c r="T10450" t="s">
        <v>35</v>
      </c>
      <c r="U10450" t="s">
        <v>36</v>
      </c>
      <c r="V10450">
        <v>0</v>
      </c>
      <c r="W10450">
        <v>2024</v>
      </c>
      <c r="X10450" t="s">
        <v>63</v>
      </c>
      <c r="Y10450" t="s">
        <v>38</v>
      </c>
      <c r="Z10450" t="s">
        <v>88</v>
      </c>
      <c r="AA10450" t="s">
        <v>40</v>
      </c>
      <c r="AB10450" t="s">
        <v>40</v>
      </c>
    </row>
    <row r="10451" spans="1:28" x14ac:dyDescent="0.35">
      <c r="A10451" t="s">
        <v>28</v>
      </c>
      <c r="B10451" t="s">
        <v>12654</v>
      </c>
      <c r="C10451" t="s">
        <v>126</v>
      </c>
      <c r="D10451" s="1">
        <v>82841102</v>
      </c>
      <c r="E10451" t="s">
        <v>43</v>
      </c>
      <c r="G10451">
        <v>45330</v>
      </c>
      <c r="H10451" s="3">
        <v>44</v>
      </c>
      <c r="I10451">
        <v>2369058</v>
      </c>
      <c r="J10451" s="4">
        <v>856</v>
      </c>
      <c r="K10451" t="s">
        <v>31</v>
      </c>
      <c r="L10451" t="s">
        <v>32</v>
      </c>
      <c r="M10451" t="s">
        <v>83</v>
      </c>
      <c r="N10451" s="4">
        <v>7</v>
      </c>
      <c r="O10451" s="4">
        <v>5992</v>
      </c>
      <c r="P10451" t="s">
        <v>8987</v>
      </c>
      <c r="Q10451" t="s">
        <v>8984</v>
      </c>
      <c r="R10451" t="s">
        <v>8985</v>
      </c>
      <c r="S10451" t="s">
        <v>9016</v>
      </c>
      <c r="T10451" t="s">
        <v>35</v>
      </c>
      <c r="U10451" t="s">
        <v>36</v>
      </c>
      <c r="V10451">
        <v>0</v>
      </c>
      <c r="W10451">
        <v>2024</v>
      </c>
      <c r="X10451" t="s">
        <v>63</v>
      </c>
      <c r="Y10451" t="s">
        <v>38</v>
      </c>
      <c r="Z10451" t="s">
        <v>39</v>
      </c>
      <c r="AA10451" t="s">
        <v>40</v>
      </c>
      <c r="AB10451" t="s">
        <v>38</v>
      </c>
    </row>
    <row r="10452" spans="1:28" x14ac:dyDescent="0.35">
      <c r="A10452" t="s">
        <v>28</v>
      </c>
      <c r="B10452" t="s">
        <v>12654</v>
      </c>
      <c r="C10452" t="s">
        <v>126</v>
      </c>
      <c r="D10452" s="1">
        <v>82841102</v>
      </c>
      <c r="E10452" t="s">
        <v>43</v>
      </c>
      <c r="G10452">
        <v>45339</v>
      </c>
      <c r="H10452" s="3">
        <v>1939</v>
      </c>
      <c r="I10452">
        <v>2379224</v>
      </c>
      <c r="J10452" s="4">
        <v>1070</v>
      </c>
      <c r="K10452" t="s">
        <v>31</v>
      </c>
      <c r="L10452" t="s">
        <v>32</v>
      </c>
      <c r="M10452" t="s">
        <v>33</v>
      </c>
      <c r="N10452" s="4">
        <v>12</v>
      </c>
      <c r="O10452" s="4">
        <v>12840</v>
      </c>
      <c r="P10452" t="s">
        <v>9029</v>
      </c>
      <c r="Q10452" t="s">
        <v>57</v>
      </c>
      <c r="R10452" t="s">
        <v>8985</v>
      </c>
      <c r="S10452" t="s">
        <v>15053</v>
      </c>
      <c r="T10452" t="s">
        <v>35</v>
      </c>
      <c r="U10452" t="s">
        <v>36</v>
      </c>
      <c r="V10452">
        <v>0</v>
      </c>
      <c r="W10452">
        <v>2024</v>
      </c>
      <c r="X10452" t="s">
        <v>63</v>
      </c>
      <c r="Y10452" t="s">
        <v>38</v>
      </c>
      <c r="Z10452" t="s">
        <v>39</v>
      </c>
      <c r="AA10452" t="s">
        <v>40</v>
      </c>
      <c r="AB10452" t="s">
        <v>40</v>
      </c>
    </row>
    <row r="10453" spans="1:28" x14ac:dyDescent="0.35">
      <c r="A10453" t="s">
        <v>28</v>
      </c>
      <c r="B10453" t="s">
        <v>12654</v>
      </c>
      <c r="C10453" t="s">
        <v>126</v>
      </c>
      <c r="D10453" s="1">
        <v>82841102</v>
      </c>
      <c r="E10453" t="s">
        <v>43</v>
      </c>
      <c r="G10453">
        <v>45340</v>
      </c>
      <c r="H10453" s="3">
        <v>1714</v>
      </c>
      <c r="I10453">
        <v>2379871</v>
      </c>
      <c r="J10453" s="4">
        <v>561</v>
      </c>
      <c r="K10453" t="s">
        <v>31</v>
      </c>
      <c r="L10453" t="s">
        <v>32</v>
      </c>
      <c r="M10453" t="s">
        <v>33</v>
      </c>
      <c r="N10453" s="4">
        <v>7</v>
      </c>
      <c r="O10453" s="4">
        <v>3927</v>
      </c>
      <c r="P10453" t="s">
        <v>9029</v>
      </c>
      <c r="Q10453" t="s">
        <v>8984</v>
      </c>
      <c r="R10453" t="s">
        <v>8985</v>
      </c>
      <c r="S10453" t="s">
        <v>15054</v>
      </c>
      <c r="T10453" t="s">
        <v>35</v>
      </c>
      <c r="U10453" t="s">
        <v>36</v>
      </c>
      <c r="V10453">
        <v>0</v>
      </c>
      <c r="W10453">
        <v>2024</v>
      </c>
      <c r="X10453" t="s">
        <v>63</v>
      </c>
      <c r="Y10453" t="s">
        <v>38</v>
      </c>
      <c r="Z10453" t="s">
        <v>64</v>
      </c>
      <c r="AA10453" t="s">
        <v>40</v>
      </c>
      <c r="AB10453" t="s">
        <v>40</v>
      </c>
    </row>
    <row r="10454" spans="1:28" x14ac:dyDescent="0.35">
      <c r="A10454" t="s">
        <v>1655</v>
      </c>
      <c r="B10454" t="s">
        <v>12654</v>
      </c>
      <c r="C10454" t="s">
        <v>1658</v>
      </c>
      <c r="D10454" s="1">
        <v>82021107</v>
      </c>
      <c r="E10454" t="s">
        <v>505</v>
      </c>
      <c r="G10454">
        <v>45329</v>
      </c>
      <c r="H10454" s="3">
        <v>1658</v>
      </c>
      <c r="I10454">
        <v>2368244</v>
      </c>
      <c r="J10454" s="4">
        <v>2820</v>
      </c>
      <c r="K10454" t="s">
        <v>31</v>
      </c>
      <c r="L10454" t="s">
        <v>66</v>
      </c>
      <c r="M10454" t="s">
        <v>415</v>
      </c>
      <c r="N10454" s="4">
        <v>6</v>
      </c>
      <c r="O10454" s="4">
        <v>8751</v>
      </c>
      <c r="P10454" t="s">
        <v>8987</v>
      </c>
      <c r="Q10454" t="s">
        <v>781</v>
      </c>
      <c r="R10454" t="s">
        <v>8985</v>
      </c>
      <c r="S10454" t="s">
        <v>15055</v>
      </c>
      <c r="T10454" t="s">
        <v>35</v>
      </c>
      <c r="U10454" t="s">
        <v>36</v>
      </c>
      <c r="V10454">
        <v>0</v>
      </c>
      <c r="W10454">
        <v>2024</v>
      </c>
      <c r="X10454" t="s">
        <v>63</v>
      </c>
      <c r="Y10454" t="s">
        <v>38</v>
      </c>
      <c r="Z10454" t="s">
        <v>422</v>
      </c>
      <c r="AA10454" t="s">
        <v>40</v>
      </c>
      <c r="AB10454" t="s">
        <v>40</v>
      </c>
    </row>
    <row r="10455" spans="1:28" x14ac:dyDescent="0.35">
      <c r="A10455" t="s">
        <v>1655</v>
      </c>
      <c r="B10455" t="s">
        <v>12654</v>
      </c>
      <c r="C10455" t="s">
        <v>1658</v>
      </c>
      <c r="D10455" s="1">
        <v>82021107</v>
      </c>
      <c r="E10455" t="s">
        <v>53</v>
      </c>
      <c r="G10455">
        <v>45330</v>
      </c>
      <c r="H10455" s="3">
        <v>854</v>
      </c>
      <c r="I10455">
        <v>2369434</v>
      </c>
      <c r="J10455" s="4">
        <v>1795</v>
      </c>
      <c r="K10455" t="s">
        <v>31</v>
      </c>
      <c r="L10455" t="s">
        <v>32</v>
      </c>
      <c r="M10455" t="s">
        <v>33</v>
      </c>
      <c r="N10455" s="4">
        <v>70</v>
      </c>
      <c r="O10455" s="4">
        <v>17666</v>
      </c>
      <c r="P10455" t="s">
        <v>8987</v>
      </c>
      <c r="Q10455" t="s">
        <v>8984</v>
      </c>
      <c r="R10455" t="s">
        <v>8985</v>
      </c>
      <c r="S10455" t="s">
        <v>15056</v>
      </c>
      <c r="T10455" t="s">
        <v>35</v>
      </c>
      <c r="U10455" t="s">
        <v>36</v>
      </c>
      <c r="V10455">
        <v>0</v>
      </c>
      <c r="W10455">
        <v>2024</v>
      </c>
      <c r="X10455" t="s">
        <v>63</v>
      </c>
      <c r="Y10455" t="s">
        <v>38</v>
      </c>
      <c r="Z10455" t="s">
        <v>39</v>
      </c>
      <c r="AA10455" t="s">
        <v>40</v>
      </c>
      <c r="AB10455" t="s">
        <v>38</v>
      </c>
    </row>
    <row r="10456" spans="1:28" x14ac:dyDescent="0.35">
      <c r="A10456" t="s">
        <v>1655</v>
      </c>
      <c r="B10456" t="s">
        <v>12654</v>
      </c>
      <c r="C10456" t="s">
        <v>1487</v>
      </c>
      <c r="D10456" s="1">
        <v>82021106</v>
      </c>
      <c r="E10456" t="s">
        <v>30</v>
      </c>
      <c r="G10456">
        <v>45328</v>
      </c>
      <c r="H10456" s="3">
        <v>1823</v>
      </c>
      <c r="I10456">
        <v>2365547</v>
      </c>
      <c r="J10456" s="4">
        <v>2674</v>
      </c>
      <c r="K10456" t="s">
        <v>31</v>
      </c>
      <c r="L10456" t="s">
        <v>66</v>
      </c>
      <c r="M10456" t="s">
        <v>415</v>
      </c>
      <c r="N10456" s="4">
        <v>412</v>
      </c>
      <c r="O10456" s="4">
        <v>54712</v>
      </c>
      <c r="P10456" t="s">
        <v>8983</v>
      </c>
      <c r="Q10456" t="s">
        <v>8984</v>
      </c>
      <c r="R10456" t="s">
        <v>8985</v>
      </c>
      <c r="S10456" t="s">
        <v>15057</v>
      </c>
      <c r="T10456" t="s">
        <v>35</v>
      </c>
      <c r="U10456" t="s">
        <v>36</v>
      </c>
      <c r="V10456">
        <v>0</v>
      </c>
      <c r="W10456">
        <v>2024</v>
      </c>
      <c r="X10456" t="s">
        <v>63</v>
      </c>
      <c r="Y10456" t="s">
        <v>38</v>
      </c>
      <c r="Z10456" t="s">
        <v>422</v>
      </c>
      <c r="AA10456" t="s">
        <v>40</v>
      </c>
      <c r="AB10456" t="s">
        <v>40</v>
      </c>
    </row>
    <row r="10457" spans="1:28" x14ac:dyDescent="0.35">
      <c r="A10457" t="s">
        <v>1655</v>
      </c>
      <c r="B10457" t="s">
        <v>12654</v>
      </c>
      <c r="C10457" t="s">
        <v>1487</v>
      </c>
      <c r="D10457" s="1">
        <v>82021106</v>
      </c>
      <c r="E10457" t="s">
        <v>43</v>
      </c>
      <c r="G10457">
        <v>45330</v>
      </c>
      <c r="H10457" s="3">
        <v>1715</v>
      </c>
      <c r="I10457">
        <v>2370719</v>
      </c>
      <c r="J10457" s="4">
        <v>1320</v>
      </c>
      <c r="K10457" t="s">
        <v>31</v>
      </c>
      <c r="L10457" t="s">
        <v>32</v>
      </c>
      <c r="M10457" t="s">
        <v>33</v>
      </c>
      <c r="N10457" s="4">
        <v>1</v>
      </c>
      <c r="O10457" s="4">
        <v>1320</v>
      </c>
      <c r="P10457" t="s">
        <v>8983</v>
      </c>
      <c r="Q10457" t="s">
        <v>8984</v>
      </c>
      <c r="R10457" t="s">
        <v>8985</v>
      </c>
      <c r="S10457" t="s">
        <v>15058</v>
      </c>
      <c r="T10457" t="s">
        <v>35</v>
      </c>
      <c r="U10457" t="s">
        <v>36</v>
      </c>
      <c r="V10457">
        <v>0</v>
      </c>
      <c r="W10457">
        <v>2024</v>
      </c>
      <c r="X10457" t="s">
        <v>63</v>
      </c>
      <c r="Y10457" t="s">
        <v>38</v>
      </c>
      <c r="Z10457" t="s">
        <v>39</v>
      </c>
      <c r="AA10457" t="s">
        <v>40</v>
      </c>
      <c r="AB10457" t="s">
        <v>40</v>
      </c>
    </row>
    <row r="10458" spans="1:28" x14ac:dyDescent="0.35">
      <c r="A10458" t="s">
        <v>1655</v>
      </c>
      <c r="B10458" t="s">
        <v>12654</v>
      </c>
      <c r="C10458" t="s">
        <v>1658</v>
      </c>
      <c r="D10458" s="1">
        <v>82021107</v>
      </c>
      <c r="E10458" t="s">
        <v>30</v>
      </c>
      <c r="G10458">
        <v>45329</v>
      </c>
      <c r="H10458" s="3">
        <v>1209</v>
      </c>
      <c r="I10458">
        <v>2367159</v>
      </c>
      <c r="J10458" s="4">
        <v>1520</v>
      </c>
      <c r="K10458" t="s">
        <v>31</v>
      </c>
      <c r="L10458" t="s">
        <v>66</v>
      </c>
      <c r="M10458" t="s">
        <v>415</v>
      </c>
      <c r="N10458" s="4">
        <v>57</v>
      </c>
      <c r="O10458" s="4">
        <v>14798</v>
      </c>
      <c r="P10458" t="s">
        <v>8992</v>
      </c>
      <c r="Q10458" t="s">
        <v>8984</v>
      </c>
      <c r="R10458" t="s">
        <v>8985</v>
      </c>
      <c r="S10458" t="s">
        <v>15059</v>
      </c>
      <c r="T10458" t="s">
        <v>35</v>
      </c>
      <c r="U10458" t="s">
        <v>36</v>
      </c>
      <c r="V10458">
        <v>0</v>
      </c>
      <c r="W10458">
        <v>2024</v>
      </c>
      <c r="X10458" t="s">
        <v>63</v>
      </c>
      <c r="Y10458" t="s">
        <v>38</v>
      </c>
      <c r="Z10458" t="s">
        <v>39</v>
      </c>
      <c r="AA10458" t="s">
        <v>40</v>
      </c>
      <c r="AB10458" t="s">
        <v>40</v>
      </c>
    </row>
    <row r="10459" spans="1:28" x14ac:dyDescent="0.35">
      <c r="A10459" t="s">
        <v>1655</v>
      </c>
      <c r="B10459" t="s">
        <v>12654</v>
      </c>
      <c r="C10459" t="s">
        <v>1487</v>
      </c>
      <c r="D10459" s="1">
        <v>82021106</v>
      </c>
      <c r="E10459" t="s">
        <v>30</v>
      </c>
      <c r="G10459">
        <v>45339</v>
      </c>
      <c r="H10459" s="3">
        <v>1857</v>
      </c>
      <c r="I10459">
        <v>2379184</v>
      </c>
      <c r="J10459" s="4">
        <v>1192</v>
      </c>
      <c r="K10459" t="s">
        <v>31</v>
      </c>
      <c r="L10459" t="s">
        <v>32</v>
      </c>
      <c r="M10459" t="s">
        <v>33</v>
      </c>
      <c r="N10459" s="4">
        <v>106</v>
      </c>
      <c r="O10459" s="4">
        <v>87586</v>
      </c>
      <c r="P10459" t="s">
        <v>8990</v>
      </c>
      <c r="Q10459" t="s">
        <v>8984</v>
      </c>
      <c r="R10459" t="s">
        <v>8985</v>
      </c>
      <c r="S10459" t="s">
        <v>15060</v>
      </c>
      <c r="T10459" t="s">
        <v>35</v>
      </c>
      <c r="U10459" t="s">
        <v>36</v>
      </c>
      <c r="V10459">
        <v>46192074</v>
      </c>
      <c r="W10459">
        <v>2024</v>
      </c>
      <c r="X10459" t="s">
        <v>63</v>
      </c>
      <c r="Y10459" t="s">
        <v>38</v>
      </c>
      <c r="Z10459" t="s">
        <v>64</v>
      </c>
      <c r="AA10459" t="s">
        <v>40</v>
      </c>
      <c r="AB10459" t="s">
        <v>40</v>
      </c>
    </row>
    <row r="10460" spans="1:28" x14ac:dyDescent="0.35">
      <c r="A10460" t="s">
        <v>1655</v>
      </c>
      <c r="B10460" t="s">
        <v>12654</v>
      </c>
      <c r="C10460" t="s">
        <v>1663</v>
      </c>
      <c r="D10460" s="1">
        <v>83371107</v>
      </c>
      <c r="E10460" t="s">
        <v>30</v>
      </c>
      <c r="G10460">
        <v>45341</v>
      </c>
      <c r="H10460" s="3">
        <v>325</v>
      </c>
      <c r="I10460">
        <v>2380276</v>
      </c>
      <c r="J10460" s="4">
        <v>2162</v>
      </c>
      <c r="K10460" t="s">
        <v>31</v>
      </c>
      <c r="L10460" t="s">
        <v>32</v>
      </c>
      <c r="M10460" t="s">
        <v>33</v>
      </c>
      <c r="N10460" s="4">
        <v>167</v>
      </c>
      <c r="O10460" s="4">
        <v>122316</v>
      </c>
      <c r="P10460" t="s">
        <v>8992</v>
      </c>
      <c r="Q10460" t="s">
        <v>79</v>
      </c>
      <c r="R10460" t="s">
        <v>8985</v>
      </c>
      <c r="S10460" t="s">
        <v>15061</v>
      </c>
      <c r="T10460" t="s">
        <v>35</v>
      </c>
      <c r="U10460" t="s">
        <v>36</v>
      </c>
      <c r="V10460">
        <v>0</v>
      </c>
      <c r="W10460">
        <v>2024</v>
      </c>
      <c r="X10460" t="s">
        <v>63</v>
      </c>
      <c r="Y10460" t="s">
        <v>38</v>
      </c>
      <c r="Z10460" t="s">
        <v>39</v>
      </c>
      <c r="AA10460" t="s">
        <v>40</v>
      </c>
      <c r="AB10460" t="s">
        <v>40</v>
      </c>
    </row>
    <row r="10461" spans="1:28" x14ac:dyDescent="0.35">
      <c r="A10461" t="s">
        <v>1655</v>
      </c>
      <c r="B10461" t="s">
        <v>12653</v>
      </c>
      <c r="C10461" t="s">
        <v>1848</v>
      </c>
      <c r="D10461" s="1">
        <v>83371103</v>
      </c>
      <c r="E10461" t="s">
        <v>43</v>
      </c>
      <c r="G10461">
        <v>45329</v>
      </c>
      <c r="H10461" s="3">
        <v>800</v>
      </c>
      <c r="I10461">
        <v>2366375</v>
      </c>
      <c r="J10461" s="4">
        <v>1823</v>
      </c>
      <c r="K10461" t="s">
        <v>31</v>
      </c>
      <c r="L10461" t="s">
        <v>32</v>
      </c>
      <c r="M10461" t="s">
        <v>83</v>
      </c>
      <c r="N10461" s="4">
        <v>1242</v>
      </c>
      <c r="O10461" s="4">
        <v>22801</v>
      </c>
      <c r="P10461" t="s">
        <v>8987</v>
      </c>
      <c r="Q10461" t="s">
        <v>8984</v>
      </c>
      <c r="R10461" t="s">
        <v>8985</v>
      </c>
      <c r="S10461" t="s">
        <v>15062</v>
      </c>
      <c r="T10461" t="s">
        <v>35</v>
      </c>
      <c r="U10461" t="s">
        <v>36</v>
      </c>
      <c r="V10461">
        <v>0</v>
      </c>
      <c r="W10461">
        <v>2024</v>
      </c>
      <c r="X10461" t="s">
        <v>63</v>
      </c>
      <c r="Y10461" t="s">
        <v>38</v>
      </c>
      <c r="Z10461" t="s">
        <v>39</v>
      </c>
      <c r="AA10461" t="s">
        <v>40</v>
      </c>
      <c r="AB10461" t="s">
        <v>38</v>
      </c>
    </row>
    <row r="10462" spans="1:28" x14ac:dyDescent="0.35">
      <c r="A10462" t="s">
        <v>1655</v>
      </c>
      <c r="B10462" t="s">
        <v>12653</v>
      </c>
      <c r="C10462" t="s">
        <v>1656</v>
      </c>
      <c r="D10462" s="1">
        <v>83371105</v>
      </c>
      <c r="E10462" t="s">
        <v>43</v>
      </c>
      <c r="G10462">
        <v>45341</v>
      </c>
      <c r="H10462" s="3">
        <v>1801</v>
      </c>
      <c r="I10462">
        <v>2381947</v>
      </c>
      <c r="J10462" s="4">
        <v>1307</v>
      </c>
      <c r="K10462" t="s">
        <v>31</v>
      </c>
      <c r="L10462" t="s">
        <v>32</v>
      </c>
      <c r="M10462" t="s">
        <v>33</v>
      </c>
      <c r="N10462" s="4">
        <v>541</v>
      </c>
      <c r="O10462" s="4">
        <v>9082</v>
      </c>
      <c r="P10462" t="s">
        <v>8992</v>
      </c>
      <c r="Q10462" t="s">
        <v>8984</v>
      </c>
      <c r="R10462" t="s">
        <v>9094</v>
      </c>
      <c r="S10462" t="s">
        <v>15063</v>
      </c>
      <c r="T10462" t="s">
        <v>35</v>
      </c>
      <c r="U10462" t="s">
        <v>36</v>
      </c>
      <c r="V10462">
        <v>0</v>
      </c>
      <c r="W10462">
        <v>2024</v>
      </c>
      <c r="X10462" t="s">
        <v>63</v>
      </c>
      <c r="Y10462" t="s">
        <v>38</v>
      </c>
      <c r="Z10462" t="s">
        <v>39</v>
      </c>
      <c r="AA10462" t="s">
        <v>40</v>
      </c>
      <c r="AB10462" t="s">
        <v>40</v>
      </c>
    </row>
    <row r="10463" spans="1:28" x14ac:dyDescent="0.35">
      <c r="A10463" t="s">
        <v>1956</v>
      </c>
      <c r="B10463" t="s">
        <v>12654</v>
      </c>
      <c r="C10463" t="s">
        <v>1973</v>
      </c>
      <c r="D10463" s="1">
        <v>12022212</v>
      </c>
      <c r="E10463" t="s">
        <v>43</v>
      </c>
      <c r="G10463">
        <v>45336</v>
      </c>
      <c r="H10463" s="3">
        <v>1220</v>
      </c>
      <c r="I10463">
        <v>2376339</v>
      </c>
      <c r="J10463" s="4">
        <v>376</v>
      </c>
      <c r="K10463" t="s">
        <v>31</v>
      </c>
      <c r="L10463" t="s">
        <v>32</v>
      </c>
      <c r="M10463" t="s">
        <v>83</v>
      </c>
      <c r="N10463" s="4">
        <v>1</v>
      </c>
      <c r="O10463" s="4">
        <v>376</v>
      </c>
      <c r="P10463" t="s">
        <v>9004</v>
      </c>
      <c r="Q10463" t="s">
        <v>8984</v>
      </c>
      <c r="R10463" t="s">
        <v>8985</v>
      </c>
      <c r="S10463" t="s">
        <v>9117</v>
      </c>
      <c r="T10463" t="s">
        <v>35</v>
      </c>
      <c r="U10463" t="s">
        <v>36</v>
      </c>
      <c r="V10463">
        <v>0</v>
      </c>
      <c r="W10463">
        <v>2024</v>
      </c>
      <c r="X10463" t="s">
        <v>63</v>
      </c>
      <c r="Y10463" t="s">
        <v>38</v>
      </c>
      <c r="Z10463" t="s">
        <v>39</v>
      </c>
      <c r="AA10463" t="s">
        <v>40</v>
      </c>
      <c r="AB10463" t="s">
        <v>38</v>
      </c>
    </row>
    <row r="10464" spans="1:28" x14ac:dyDescent="0.35">
      <c r="A10464" t="s">
        <v>1956</v>
      </c>
      <c r="B10464" t="s">
        <v>12654</v>
      </c>
      <c r="C10464" t="s">
        <v>1957</v>
      </c>
      <c r="D10464" s="1">
        <v>14161101</v>
      </c>
      <c r="E10464" t="s">
        <v>43</v>
      </c>
      <c r="G10464">
        <v>45343</v>
      </c>
      <c r="H10464" s="3">
        <v>118</v>
      </c>
      <c r="I10464">
        <v>2383657</v>
      </c>
      <c r="J10464" s="4">
        <v>949</v>
      </c>
      <c r="K10464" t="s">
        <v>31</v>
      </c>
      <c r="L10464" t="s">
        <v>32</v>
      </c>
      <c r="M10464" t="s">
        <v>83</v>
      </c>
      <c r="N10464" s="4">
        <v>5</v>
      </c>
      <c r="O10464" s="4">
        <v>4745</v>
      </c>
      <c r="P10464" t="s">
        <v>9002</v>
      </c>
      <c r="Q10464" t="s">
        <v>8984</v>
      </c>
      <c r="R10464" t="s">
        <v>8985</v>
      </c>
      <c r="S10464" t="s">
        <v>9118</v>
      </c>
      <c r="T10464" t="s">
        <v>35</v>
      </c>
      <c r="U10464" t="s">
        <v>36</v>
      </c>
      <c r="V10464">
        <v>0</v>
      </c>
      <c r="W10464">
        <v>2024</v>
      </c>
      <c r="X10464" t="s">
        <v>63</v>
      </c>
      <c r="Y10464" t="s">
        <v>38</v>
      </c>
      <c r="Z10464" t="s">
        <v>39</v>
      </c>
      <c r="AA10464" t="s">
        <v>40</v>
      </c>
      <c r="AB10464" t="s">
        <v>40</v>
      </c>
    </row>
    <row r="10465" spans="1:28" x14ac:dyDescent="0.35">
      <c r="A10465" t="s">
        <v>2116</v>
      </c>
      <c r="B10465" t="s">
        <v>12653</v>
      </c>
      <c r="C10465" t="s">
        <v>2133</v>
      </c>
      <c r="D10465" s="1">
        <v>12101103</v>
      </c>
      <c r="E10465" t="s">
        <v>43</v>
      </c>
      <c r="G10465">
        <v>45325</v>
      </c>
      <c r="H10465" s="3">
        <v>2219</v>
      </c>
      <c r="I10465">
        <v>2333963</v>
      </c>
      <c r="J10465" s="4">
        <v>2490</v>
      </c>
      <c r="K10465" t="s">
        <v>31</v>
      </c>
      <c r="L10465" t="s">
        <v>32</v>
      </c>
      <c r="M10465" t="s">
        <v>33</v>
      </c>
      <c r="N10465" s="4">
        <v>57</v>
      </c>
      <c r="O10465" s="4">
        <v>35505</v>
      </c>
      <c r="P10465" t="s">
        <v>8999</v>
      </c>
      <c r="Q10465" t="s">
        <v>8984</v>
      </c>
      <c r="R10465" t="s">
        <v>8985</v>
      </c>
      <c r="S10465" t="s">
        <v>15064</v>
      </c>
      <c r="T10465" t="s">
        <v>35</v>
      </c>
      <c r="U10465" t="s">
        <v>36</v>
      </c>
      <c r="V10465">
        <v>0</v>
      </c>
      <c r="W10465">
        <v>2024</v>
      </c>
      <c r="X10465" t="s">
        <v>63</v>
      </c>
      <c r="Y10465" t="s">
        <v>38</v>
      </c>
      <c r="Z10465" t="s">
        <v>64</v>
      </c>
      <c r="AA10465" t="s">
        <v>40</v>
      </c>
      <c r="AB10465" t="s">
        <v>40</v>
      </c>
    </row>
    <row r="10466" spans="1:28" x14ac:dyDescent="0.35">
      <c r="A10466" t="s">
        <v>2397</v>
      </c>
      <c r="B10466" t="s">
        <v>12653</v>
      </c>
      <c r="C10466" t="s">
        <v>2512</v>
      </c>
      <c r="D10466" s="1">
        <v>42861101</v>
      </c>
      <c r="E10466" t="s">
        <v>43</v>
      </c>
      <c r="G10466">
        <v>45324</v>
      </c>
      <c r="H10466" s="3">
        <v>730</v>
      </c>
      <c r="I10466">
        <v>2332166</v>
      </c>
      <c r="J10466" s="4">
        <v>1843</v>
      </c>
      <c r="K10466" t="s">
        <v>31</v>
      </c>
      <c r="L10466" t="s">
        <v>32</v>
      </c>
      <c r="M10466" t="s">
        <v>33</v>
      </c>
      <c r="N10466" s="4">
        <v>7</v>
      </c>
      <c r="O10466" s="4">
        <v>12901</v>
      </c>
      <c r="P10466" t="s">
        <v>8990</v>
      </c>
      <c r="Q10466" t="s">
        <v>8984</v>
      </c>
      <c r="R10466" t="s">
        <v>8985</v>
      </c>
      <c r="S10466" t="s">
        <v>15065</v>
      </c>
      <c r="T10466" t="s">
        <v>35</v>
      </c>
      <c r="U10466" t="s">
        <v>36</v>
      </c>
      <c r="V10466">
        <v>46177046</v>
      </c>
      <c r="W10466">
        <v>2024</v>
      </c>
      <c r="X10466" t="s">
        <v>63</v>
      </c>
      <c r="Y10466" t="s">
        <v>38</v>
      </c>
      <c r="Z10466" t="s">
        <v>51</v>
      </c>
      <c r="AA10466" t="s">
        <v>40</v>
      </c>
      <c r="AB10466" t="s">
        <v>40</v>
      </c>
    </row>
    <row r="10467" spans="1:28" x14ac:dyDescent="0.35">
      <c r="A10467" t="s">
        <v>2397</v>
      </c>
      <c r="B10467" t="s">
        <v>12653</v>
      </c>
      <c r="C10467" t="s">
        <v>2512</v>
      </c>
      <c r="D10467" s="1">
        <v>42861101</v>
      </c>
      <c r="E10467" t="s">
        <v>59</v>
      </c>
      <c r="G10467">
        <v>45324</v>
      </c>
      <c r="H10467" s="3">
        <v>1504</v>
      </c>
      <c r="I10467">
        <v>2332862</v>
      </c>
      <c r="J10467" s="4">
        <v>86</v>
      </c>
      <c r="K10467" t="s">
        <v>31</v>
      </c>
      <c r="L10467" t="s">
        <v>66</v>
      </c>
      <c r="M10467" t="s">
        <v>415</v>
      </c>
      <c r="N10467" s="4">
        <v>301</v>
      </c>
      <c r="O10467" s="4">
        <v>23251</v>
      </c>
      <c r="P10467" t="s">
        <v>8983</v>
      </c>
      <c r="Q10467" t="s">
        <v>8984</v>
      </c>
      <c r="R10467" t="s">
        <v>8985</v>
      </c>
      <c r="S10467" t="s">
        <v>9149</v>
      </c>
      <c r="T10467" t="s">
        <v>35</v>
      </c>
      <c r="U10467" t="s">
        <v>36</v>
      </c>
      <c r="V10467">
        <v>0</v>
      </c>
      <c r="W10467">
        <v>2024</v>
      </c>
      <c r="X10467" t="s">
        <v>63</v>
      </c>
      <c r="Y10467" t="s">
        <v>38</v>
      </c>
      <c r="Z10467" t="s">
        <v>39</v>
      </c>
      <c r="AA10467" t="s">
        <v>40</v>
      </c>
      <c r="AB10467" t="s">
        <v>40</v>
      </c>
    </row>
    <row r="10468" spans="1:28" x14ac:dyDescent="0.35">
      <c r="A10468" t="s">
        <v>2397</v>
      </c>
      <c r="B10468" t="s">
        <v>12653</v>
      </c>
      <c r="C10468" t="s">
        <v>2512</v>
      </c>
      <c r="D10468" s="1">
        <v>42861101</v>
      </c>
      <c r="E10468" t="s">
        <v>53</v>
      </c>
      <c r="G10468">
        <v>45330</v>
      </c>
      <c r="H10468" s="3">
        <v>1012</v>
      </c>
      <c r="I10468">
        <v>2369640</v>
      </c>
      <c r="J10468" s="4">
        <v>3017</v>
      </c>
      <c r="K10468" t="s">
        <v>31</v>
      </c>
      <c r="L10468" t="s">
        <v>32</v>
      </c>
      <c r="M10468" t="s">
        <v>33</v>
      </c>
      <c r="N10468" s="4">
        <v>2</v>
      </c>
      <c r="O10468" s="4">
        <v>3128</v>
      </c>
      <c r="P10468" t="s">
        <v>8987</v>
      </c>
      <c r="Q10468" t="s">
        <v>8984</v>
      </c>
      <c r="R10468" t="s">
        <v>8985</v>
      </c>
      <c r="S10468" t="s">
        <v>15066</v>
      </c>
      <c r="T10468" t="s">
        <v>35</v>
      </c>
      <c r="U10468" t="s">
        <v>36</v>
      </c>
      <c r="V10468">
        <v>0</v>
      </c>
      <c r="W10468">
        <v>2024</v>
      </c>
      <c r="X10468" t="s">
        <v>63</v>
      </c>
      <c r="Y10468" t="s">
        <v>38</v>
      </c>
      <c r="Z10468" t="s">
        <v>39</v>
      </c>
      <c r="AA10468" t="s">
        <v>40</v>
      </c>
      <c r="AB10468" t="s">
        <v>38</v>
      </c>
    </row>
    <row r="10469" spans="1:28" x14ac:dyDescent="0.35">
      <c r="A10469" t="s">
        <v>2397</v>
      </c>
      <c r="B10469" t="s">
        <v>12653</v>
      </c>
      <c r="C10469" t="s">
        <v>2512</v>
      </c>
      <c r="D10469" s="1">
        <v>42861101</v>
      </c>
      <c r="E10469" t="s">
        <v>43</v>
      </c>
      <c r="G10469">
        <v>45329</v>
      </c>
      <c r="H10469" s="3">
        <v>2234</v>
      </c>
      <c r="I10469">
        <v>2368974</v>
      </c>
      <c r="J10469" s="4">
        <v>5321</v>
      </c>
      <c r="K10469" t="s">
        <v>31</v>
      </c>
      <c r="L10469" t="s">
        <v>32</v>
      </c>
      <c r="M10469" t="s">
        <v>33</v>
      </c>
      <c r="N10469" s="4">
        <v>2</v>
      </c>
      <c r="O10469" s="4">
        <v>10642</v>
      </c>
      <c r="P10469" t="s">
        <v>8987</v>
      </c>
      <c r="Q10469" t="s">
        <v>8984</v>
      </c>
      <c r="R10469" t="s">
        <v>8985</v>
      </c>
      <c r="S10469" t="s">
        <v>15067</v>
      </c>
      <c r="T10469" t="s">
        <v>35</v>
      </c>
      <c r="U10469" t="s">
        <v>36</v>
      </c>
      <c r="V10469">
        <v>0</v>
      </c>
      <c r="W10469">
        <v>2024</v>
      </c>
      <c r="X10469" t="s">
        <v>63</v>
      </c>
      <c r="Y10469" t="s">
        <v>38</v>
      </c>
      <c r="Z10469" t="s">
        <v>51</v>
      </c>
      <c r="AA10469" t="s">
        <v>40</v>
      </c>
      <c r="AB10469" t="s">
        <v>40</v>
      </c>
    </row>
    <row r="10470" spans="1:28" x14ac:dyDescent="0.35">
      <c r="A10470" t="s">
        <v>2397</v>
      </c>
      <c r="B10470" t="s">
        <v>12653</v>
      </c>
      <c r="C10470" t="s">
        <v>2512</v>
      </c>
      <c r="D10470" s="1">
        <v>42861101</v>
      </c>
      <c r="E10470" t="s">
        <v>43</v>
      </c>
      <c r="G10470">
        <v>45340</v>
      </c>
      <c r="H10470" s="3">
        <v>1537</v>
      </c>
      <c r="I10470">
        <v>2379785</v>
      </c>
      <c r="J10470" s="4">
        <v>1585</v>
      </c>
      <c r="K10470" t="s">
        <v>31</v>
      </c>
      <c r="L10470" t="s">
        <v>32</v>
      </c>
      <c r="M10470" t="s">
        <v>33</v>
      </c>
      <c r="N10470" s="4">
        <v>9</v>
      </c>
      <c r="O10470" s="4">
        <v>14009</v>
      </c>
      <c r="P10470" t="s">
        <v>8999</v>
      </c>
      <c r="Q10470" t="s">
        <v>8984</v>
      </c>
      <c r="R10470" t="s">
        <v>8985</v>
      </c>
      <c r="S10470" t="s">
        <v>15068</v>
      </c>
      <c r="T10470" t="s">
        <v>35</v>
      </c>
      <c r="U10470" t="s">
        <v>36</v>
      </c>
      <c r="V10470">
        <v>0</v>
      </c>
      <c r="W10470">
        <v>2024</v>
      </c>
      <c r="X10470" t="s">
        <v>63</v>
      </c>
      <c r="Y10470" t="s">
        <v>38</v>
      </c>
      <c r="Z10470" t="s">
        <v>51</v>
      </c>
      <c r="AA10470" t="s">
        <v>40</v>
      </c>
      <c r="AB10470" t="s">
        <v>40</v>
      </c>
    </row>
    <row r="10471" spans="1:28" x14ac:dyDescent="0.35">
      <c r="A10471" t="s">
        <v>2397</v>
      </c>
      <c r="B10471" t="s">
        <v>12653</v>
      </c>
      <c r="C10471" t="s">
        <v>2421</v>
      </c>
      <c r="D10471" s="1">
        <v>42841112</v>
      </c>
      <c r="E10471" t="s">
        <v>43</v>
      </c>
      <c r="G10471">
        <v>45327</v>
      </c>
      <c r="H10471" s="3">
        <v>2129</v>
      </c>
      <c r="I10471">
        <v>2362259</v>
      </c>
      <c r="J10471" s="4">
        <v>6975</v>
      </c>
      <c r="K10471" t="s">
        <v>31</v>
      </c>
      <c r="L10471" t="s">
        <v>32</v>
      </c>
      <c r="M10471" t="s">
        <v>83</v>
      </c>
      <c r="N10471" s="4">
        <v>7</v>
      </c>
      <c r="O10471" s="4">
        <v>48825</v>
      </c>
      <c r="P10471" t="s">
        <v>8983</v>
      </c>
      <c r="Q10471" t="s">
        <v>8984</v>
      </c>
      <c r="R10471" t="s">
        <v>8985</v>
      </c>
      <c r="S10471" t="s">
        <v>15069</v>
      </c>
      <c r="T10471" t="s">
        <v>35</v>
      </c>
      <c r="U10471" t="s">
        <v>36</v>
      </c>
      <c r="V10471">
        <v>0</v>
      </c>
      <c r="W10471">
        <v>2024</v>
      </c>
      <c r="X10471" t="s">
        <v>63</v>
      </c>
      <c r="Y10471" t="s">
        <v>38</v>
      </c>
      <c r="Z10471" t="s">
        <v>39</v>
      </c>
      <c r="AA10471" t="s">
        <v>40</v>
      </c>
      <c r="AB10471" t="s">
        <v>40</v>
      </c>
    </row>
    <row r="10472" spans="1:28" x14ac:dyDescent="0.35">
      <c r="A10472" t="s">
        <v>2397</v>
      </c>
      <c r="B10472" t="s">
        <v>12653</v>
      </c>
      <c r="C10472" t="s">
        <v>2421</v>
      </c>
      <c r="D10472" s="1">
        <v>42841112</v>
      </c>
      <c r="E10472" t="s">
        <v>43</v>
      </c>
      <c r="G10472">
        <v>45339</v>
      </c>
      <c r="H10472" s="3">
        <v>1754</v>
      </c>
      <c r="I10472">
        <v>2379155</v>
      </c>
      <c r="J10472" s="4">
        <v>1481</v>
      </c>
      <c r="K10472" t="s">
        <v>31</v>
      </c>
      <c r="L10472" t="s">
        <v>32</v>
      </c>
      <c r="M10472" t="s">
        <v>33</v>
      </c>
      <c r="N10472" s="4">
        <v>7</v>
      </c>
      <c r="O10472" s="4">
        <v>10367</v>
      </c>
      <c r="P10472" t="s">
        <v>8994</v>
      </c>
      <c r="Q10472" t="s">
        <v>8984</v>
      </c>
      <c r="R10472" t="s">
        <v>8985</v>
      </c>
      <c r="S10472" t="s">
        <v>15070</v>
      </c>
      <c r="T10472" t="s">
        <v>35</v>
      </c>
      <c r="U10472" t="s">
        <v>36</v>
      </c>
      <c r="V10472">
        <v>0</v>
      </c>
      <c r="W10472">
        <v>2024</v>
      </c>
      <c r="X10472" t="s">
        <v>63</v>
      </c>
      <c r="Y10472" t="s">
        <v>38</v>
      </c>
      <c r="Z10472" t="s">
        <v>64</v>
      </c>
      <c r="AA10472" t="s">
        <v>40</v>
      </c>
      <c r="AB10472" t="s">
        <v>40</v>
      </c>
    </row>
    <row r="10473" spans="1:28" x14ac:dyDescent="0.35">
      <c r="A10473" t="s">
        <v>2397</v>
      </c>
      <c r="B10473" t="s">
        <v>12653</v>
      </c>
      <c r="C10473" t="s">
        <v>2421</v>
      </c>
      <c r="D10473" s="1">
        <v>42841112</v>
      </c>
      <c r="E10473" t="s">
        <v>43</v>
      </c>
      <c r="G10473">
        <v>45327</v>
      </c>
      <c r="H10473" s="3">
        <v>2115</v>
      </c>
      <c r="I10473">
        <v>2362278</v>
      </c>
      <c r="J10473" s="4">
        <v>5543</v>
      </c>
      <c r="K10473" t="s">
        <v>31</v>
      </c>
      <c r="L10473" t="s">
        <v>32</v>
      </c>
      <c r="M10473" t="s">
        <v>33</v>
      </c>
      <c r="N10473" s="4">
        <v>18</v>
      </c>
      <c r="O10473" s="4">
        <v>99774</v>
      </c>
      <c r="P10473" t="s">
        <v>9013</v>
      </c>
      <c r="Q10473" t="s">
        <v>8984</v>
      </c>
      <c r="R10473" t="s">
        <v>8985</v>
      </c>
      <c r="S10473" t="s">
        <v>15071</v>
      </c>
      <c r="T10473" t="s">
        <v>35</v>
      </c>
      <c r="U10473" t="s">
        <v>36</v>
      </c>
      <c r="V10473">
        <v>0</v>
      </c>
      <c r="W10473">
        <v>2024</v>
      </c>
      <c r="X10473" t="s">
        <v>63</v>
      </c>
      <c r="Y10473" t="s">
        <v>38</v>
      </c>
      <c r="Z10473" t="s">
        <v>64</v>
      </c>
      <c r="AA10473" t="s">
        <v>40</v>
      </c>
      <c r="AB10473" t="s">
        <v>40</v>
      </c>
    </row>
    <row r="10474" spans="1:28" x14ac:dyDescent="0.35">
      <c r="A10474" t="s">
        <v>2397</v>
      </c>
      <c r="B10474" t="s">
        <v>12654</v>
      </c>
      <c r="C10474" t="s">
        <v>2454</v>
      </c>
      <c r="D10474" s="1">
        <v>43141101</v>
      </c>
      <c r="E10474" t="s">
        <v>43</v>
      </c>
      <c r="G10474">
        <v>45341</v>
      </c>
      <c r="H10474" s="3">
        <v>1304</v>
      </c>
      <c r="I10474">
        <v>2381325</v>
      </c>
      <c r="J10474" s="4">
        <v>1433</v>
      </c>
      <c r="K10474" t="s">
        <v>31</v>
      </c>
      <c r="L10474" t="s">
        <v>32</v>
      </c>
      <c r="M10474" t="s">
        <v>33</v>
      </c>
      <c r="N10474" s="4">
        <v>30</v>
      </c>
      <c r="O10474" s="4">
        <v>42990</v>
      </c>
      <c r="P10474" t="s">
        <v>9029</v>
      </c>
      <c r="Q10474" t="s">
        <v>8984</v>
      </c>
      <c r="R10474" t="s">
        <v>8985</v>
      </c>
      <c r="S10474" t="s">
        <v>15072</v>
      </c>
      <c r="T10474" t="s">
        <v>35</v>
      </c>
      <c r="U10474" t="s">
        <v>36</v>
      </c>
      <c r="V10474">
        <v>0</v>
      </c>
      <c r="W10474">
        <v>2024</v>
      </c>
      <c r="X10474" t="s">
        <v>63</v>
      </c>
      <c r="Y10474" t="s">
        <v>38</v>
      </c>
      <c r="Z10474" t="s">
        <v>39</v>
      </c>
      <c r="AA10474" t="s">
        <v>40</v>
      </c>
      <c r="AB10474" t="s">
        <v>40</v>
      </c>
    </row>
    <row r="10475" spans="1:28" x14ac:dyDescent="0.35">
      <c r="A10475" t="s">
        <v>2397</v>
      </c>
      <c r="B10475" t="s">
        <v>12653</v>
      </c>
      <c r="C10475" t="s">
        <v>2421</v>
      </c>
      <c r="D10475" s="1">
        <v>42841112</v>
      </c>
      <c r="E10475" t="s">
        <v>43</v>
      </c>
      <c r="G10475">
        <v>45328</v>
      </c>
      <c r="H10475" s="3">
        <v>1617</v>
      </c>
      <c r="I10475">
        <v>2365089</v>
      </c>
      <c r="J10475" s="4">
        <v>5893</v>
      </c>
      <c r="K10475" t="s">
        <v>31</v>
      </c>
      <c r="L10475" t="s">
        <v>32</v>
      </c>
      <c r="M10475" t="s">
        <v>33</v>
      </c>
      <c r="N10475" s="4">
        <v>2</v>
      </c>
      <c r="O10475" s="4">
        <v>11786</v>
      </c>
      <c r="P10475" t="s">
        <v>8987</v>
      </c>
      <c r="Q10475" t="s">
        <v>8984</v>
      </c>
      <c r="R10475" t="s">
        <v>8985</v>
      </c>
      <c r="S10475" t="s">
        <v>15073</v>
      </c>
      <c r="T10475" t="s">
        <v>35</v>
      </c>
      <c r="U10475" t="s">
        <v>36</v>
      </c>
      <c r="V10475">
        <v>0</v>
      </c>
      <c r="W10475">
        <v>2024</v>
      </c>
      <c r="X10475" t="s">
        <v>63</v>
      </c>
      <c r="Y10475" t="s">
        <v>38</v>
      </c>
      <c r="Z10475" t="s">
        <v>39</v>
      </c>
      <c r="AA10475" t="s">
        <v>40</v>
      </c>
      <c r="AB10475" t="s">
        <v>40</v>
      </c>
    </row>
    <row r="10476" spans="1:28" x14ac:dyDescent="0.35">
      <c r="A10476" t="s">
        <v>2397</v>
      </c>
      <c r="B10476" t="s">
        <v>12653</v>
      </c>
      <c r="C10476" t="s">
        <v>2421</v>
      </c>
      <c r="D10476" s="1">
        <v>42841112</v>
      </c>
      <c r="E10476" t="s">
        <v>43</v>
      </c>
      <c r="G10476">
        <v>45327</v>
      </c>
      <c r="H10476" s="3">
        <v>2132</v>
      </c>
      <c r="I10476">
        <v>2362209</v>
      </c>
      <c r="J10476" s="4">
        <v>5418</v>
      </c>
      <c r="K10476" t="s">
        <v>31</v>
      </c>
      <c r="L10476" t="s">
        <v>32</v>
      </c>
      <c r="M10476" t="s">
        <v>33</v>
      </c>
      <c r="N10476" s="4">
        <v>6</v>
      </c>
      <c r="O10476" s="4">
        <v>32508</v>
      </c>
      <c r="P10476" t="s">
        <v>9004</v>
      </c>
      <c r="Q10476" t="s">
        <v>8984</v>
      </c>
      <c r="R10476" t="s">
        <v>8985</v>
      </c>
      <c r="S10476" t="s">
        <v>15074</v>
      </c>
      <c r="T10476" t="s">
        <v>35</v>
      </c>
      <c r="U10476" t="s">
        <v>36</v>
      </c>
      <c r="V10476">
        <v>0</v>
      </c>
      <c r="W10476">
        <v>2024</v>
      </c>
      <c r="X10476" t="s">
        <v>63</v>
      </c>
      <c r="Y10476" t="s">
        <v>38</v>
      </c>
      <c r="Z10476" t="s">
        <v>39</v>
      </c>
      <c r="AA10476" t="s">
        <v>40</v>
      </c>
      <c r="AB10476" t="s">
        <v>40</v>
      </c>
    </row>
    <row r="10477" spans="1:28" x14ac:dyDescent="0.35">
      <c r="A10477" t="s">
        <v>2397</v>
      </c>
      <c r="B10477" t="s">
        <v>12653</v>
      </c>
      <c r="C10477" t="s">
        <v>2421</v>
      </c>
      <c r="D10477" s="1">
        <v>42841112</v>
      </c>
      <c r="E10477" t="s">
        <v>43</v>
      </c>
      <c r="G10477">
        <v>45327</v>
      </c>
      <c r="H10477" s="3">
        <v>2118</v>
      </c>
      <c r="I10477">
        <v>2362223</v>
      </c>
      <c r="J10477" s="4">
        <v>5353</v>
      </c>
      <c r="K10477" t="s">
        <v>31</v>
      </c>
      <c r="L10477" t="s">
        <v>32</v>
      </c>
      <c r="M10477" t="s">
        <v>33</v>
      </c>
      <c r="N10477" s="4">
        <v>30</v>
      </c>
      <c r="O10477" s="4">
        <v>160590</v>
      </c>
      <c r="P10477" t="s">
        <v>8987</v>
      </c>
      <c r="Q10477" t="s">
        <v>8984</v>
      </c>
      <c r="R10477" t="s">
        <v>8985</v>
      </c>
      <c r="S10477" t="s">
        <v>15075</v>
      </c>
      <c r="T10477" t="s">
        <v>35</v>
      </c>
      <c r="U10477" t="s">
        <v>36</v>
      </c>
      <c r="V10477">
        <v>0</v>
      </c>
      <c r="W10477">
        <v>2024</v>
      </c>
      <c r="X10477" t="s">
        <v>63</v>
      </c>
      <c r="Y10477" t="s">
        <v>38</v>
      </c>
      <c r="Z10477" t="s">
        <v>64</v>
      </c>
      <c r="AA10477" t="s">
        <v>40</v>
      </c>
      <c r="AB10477" t="s">
        <v>40</v>
      </c>
    </row>
    <row r="10478" spans="1:28" x14ac:dyDescent="0.35">
      <c r="A10478" t="s">
        <v>2397</v>
      </c>
      <c r="B10478" t="s">
        <v>12653</v>
      </c>
      <c r="C10478" t="s">
        <v>2421</v>
      </c>
      <c r="D10478" s="1">
        <v>42841112</v>
      </c>
      <c r="E10478" t="s">
        <v>43</v>
      </c>
      <c r="G10478">
        <v>45341</v>
      </c>
      <c r="H10478" s="3">
        <v>1014</v>
      </c>
      <c r="I10478">
        <v>2380713</v>
      </c>
      <c r="J10478" s="4">
        <v>434</v>
      </c>
      <c r="K10478" t="s">
        <v>31</v>
      </c>
      <c r="L10478" t="s">
        <v>32</v>
      </c>
      <c r="M10478" t="s">
        <v>33</v>
      </c>
      <c r="N10478" s="4">
        <v>61</v>
      </c>
      <c r="O10478" s="4">
        <v>8491</v>
      </c>
      <c r="P10478" t="s">
        <v>8992</v>
      </c>
      <c r="Q10478" t="s">
        <v>57</v>
      </c>
      <c r="R10478" t="s">
        <v>8985</v>
      </c>
      <c r="S10478" t="s">
        <v>9157</v>
      </c>
      <c r="T10478" t="s">
        <v>35</v>
      </c>
      <c r="U10478" t="s">
        <v>36</v>
      </c>
      <c r="V10478">
        <v>0</v>
      </c>
      <c r="W10478">
        <v>2024</v>
      </c>
      <c r="X10478" t="s">
        <v>63</v>
      </c>
      <c r="Y10478" t="s">
        <v>38</v>
      </c>
      <c r="Z10478" t="s">
        <v>64</v>
      </c>
      <c r="AA10478" t="s">
        <v>40</v>
      </c>
      <c r="AB10478" t="s">
        <v>40</v>
      </c>
    </row>
    <row r="10479" spans="1:28" x14ac:dyDescent="0.35">
      <c r="A10479" t="s">
        <v>2397</v>
      </c>
      <c r="B10479" t="s">
        <v>12653</v>
      </c>
      <c r="C10479" t="s">
        <v>9165</v>
      </c>
      <c r="D10479" s="1">
        <v>43361101</v>
      </c>
      <c r="E10479" t="s">
        <v>43</v>
      </c>
      <c r="G10479">
        <v>45341</v>
      </c>
      <c r="H10479" s="3">
        <v>1213</v>
      </c>
      <c r="I10479">
        <v>2381060</v>
      </c>
      <c r="J10479" s="4">
        <v>304</v>
      </c>
      <c r="K10479" t="s">
        <v>31</v>
      </c>
      <c r="L10479" t="s">
        <v>32</v>
      </c>
      <c r="M10479" t="s">
        <v>33</v>
      </c>
      <c r="N10479" s="4">
        <v>9</v>
      </c>
      <c r="O10479" s="4">
        <v>2736</v>
      </c>
      <c r="P10479" t="s">
        <v>9029</v>
      </c>
      <c r="Q10479" t="s">
        <v>8984</v>
      </c>
      <c r="R10479" t="s">
        <v>8985</v>
      </c>
      <c r="S10479" t="s">
        <v>9166</v>
      </c>
      <c r="T10479" t="s">
        <v>35</v>
      </c>
      <c r="U10479" t="s">
        <v>36</v>
      </c>
      <c r="V10479">
        <v>0</v>
      </c>
      <c r="W10479">
        <v>2024</v>
      </c>
      <c r="X10479" t="s">
        <v>63</v>
      </c>
      <c r="Y10479" t="s">
        <v>38</v>
      </c>
      <c r="Z10479" t="s">
        <v>64</v>
      </c>
      <c r="AA10479" t="s">
        <v>40</v>
      </c>
      <c r="AB10479" t="s">
        <v>40</v>
      </c>
    </row>
    <row r="10480" spans="1:28" x14ac:dyDescent="0.35">
      <c r="A10480" t="s">
        <v>2397</v>
      </c>
      <c r="B10480" t="s">
        <v>12653</v>
      </c>
      <c r="C10480" t="s">
        <v>2428</v>
      </c>
      <c r="D10480" s="1">
        <v>43381101</v>
      </c>
      <c r="E10480" t="s">
        <v>43</v>
      </c>
      <c r="G10480">
        <v>45327</v>
      </c>
      <c r="H10480" s="3">
        <v>2050</v>
      </c>
      <c r="I10480">
        <v>2362150</v>
      </c>
      <c r="J10480" s="4">
        <v>5266</v>
      </c>
      <c r="K10480" t="s">
        <v>31</v>
      </c>
      <c r="L10480" t="s">
        <v>32</v>
      </c>
      <c r="M10480" t="s">
        <v>33</v>
      </c>
      <c r="N10480" s="4">
        <v>1</v>
      </c>
      <c r="O10480" s="4">
        <v>5266</v>
      </c>
      <c r="P10480" t="s">
        <v>8987</v>
      </c>
      <c r="Q10480" t="s">
        <v>8984</v>
      </c>
      <c r="R10480" t="s">
        <v>8985</v>
      </c>
      <c r="S10480" t="s">
        <v>15076</v>
      </c>
      <c r="T10480" t="s">
        <v>35</v>
      </c>
      <c r="U10480" t="s">
        <v>36</v>
      </c>
      <c r="V10480">
        <v>0</v>
      </c>
      <c r="W10480">
        <v>2024</v>
      </c>
      <c r="X10480" t="s">
        <v>63</v>
      </c>
      <c r="Y10480" t="s">
        <v>38</v>
      </c>
      <c r="Z10480" t="s">
        <v>39</v>
      </c>
      <c r="AA10480" t="s">
        <v>40</v>
      </c>
      <c r="AB10480" t="s">
        <v>40</v>
      </c>
    </row>
    <row r="10481" spans="1:28" x14ac:dyDescent="0.35">
      <c r="A10481" t="s">
        <v>2397</v>
      </c>
      <c r="B10481" t="s">
        <v>12654</v>
      </c>
      <c r="C10481" t="s">
        <v>2481</v>
      </c>
      <c r="D10481" s="1">
        <v>43311102</v>
      </c>
      <c r="E10481" t="s">
        <v>43</v>
      </c>
      <c r="G10481">
        <v>45329</v>
      </c>
      <c r="H10481" s="3">
        <v>1500</v>
      </c>
      <c r="I10481">
        <v>2368128</v>
      </c>
      <c r="J10481" s="4">
        <v>1373</v>
      </c>
      <c r="K10481" t="s">
        <v>31</v>
      </c>
      <c r="L10481" t="s">
        <v>32</v>
      </c>
      <c r="M10481" t="s">
        <v>33</v>
      </c>
      <c r="N10481" s="4">
        <v>8</v>
      </c>
      <c r="O10481" s="4">
        <v>10984</v>
      </c>
      <c r="P10481" t="s">
        <v>8987</v>
      </c>
      <c r="Q10481" t="s">
        <v>8984</v>
      </c>
      <c r="R10481" t="s">
        <v>8985</v>
      </c>
      <c r="S10481" t="s">
        <v>15077</v>
      </c>
      <c r="T10481" t="s">
        <v>35</v>
      </c>
      <c r="U10481" t="s">
        <v>36</v>
      </c>
      <c r="V10481">
        <v>0</v>
      </c>
      <c r="W10481">
        <v>2024</v>
      </c>
      <c r="X10481" t="s">
        <v>63</v>
      </c>
      <c r="Y10481" t="s">
        <v>38</v>
      </c>
      <c r="Z10481" t="s">
        <v>64</v>
      </c>
      <c r="AA10481" t="s">
        <v>40</v>
      </c>
      <c r="AB10481" t="s">
        <v>40</v>
      </c>
    </row>
    <row r="10482" spans="1:28" x14ac:dyDescent="0.35">
      <c r="A10482" t="s">
        <v>2397</v>
      </c>
      <c r="B10482" t="s">
        <v>12653</v>
      </c>
      <c r="C10482" t="s">
        <v>2428</v>
      </c>
      <c r="D10482" s="1">
        <v>43381101</v>
      </c>
      <c r="E10482" t="s">
        <v>53</v>
      </c>
      <c r="G10482">
        <v>45339</v>
      </c>
      <c r="H10482" s="3">
        <v>1437</v>
      </c>
      <c r="I10482">
        <v>2378972</v>
      </c>
      <c r="J10482" s="4">
        <v>1362</v>
      </c>
      <c r="K10482" t="s">
        <v>31</v>
      </c>
      <c r="L10482" t="s">
        <v>32</v>
      </c>
      <c r="M10482" t="s">
        <v>33</v>
      </c>
      <c r="N10482" s="4">
        <v>14</v>
      </c>
      <c r="O10482" s="4">
        <v>18727</v>
      </c>
      <c r="P10482" t="s">
        <v>8987</v>
      </c>
      <c r="Q10482" t="s">
        <v>8984</v>
      </c>
      <c r="R10482" t="s">
        <v>8985</v>
      </c>
      <c r="S10482" t="s">
        <v>15078</v>
      </c>
      <c r="T10482" t="s">
        <v>35</v>
      </c>
      <c r="U10482" t="s">
        <v>36</v>
      </c>
      <c r="V10482">
        <v>0</v>
      </c>
      <c r="W10482">
        <v>2024</v>
      </c>
      <c r="X10482" t="s">
        <v>63</v>
      </c>
      <c r="Y10482" t="s">
        <v>38</v>
      </c>
      <c r="Z10482" t="s">
        <v>39</v>
      </c>
      <c r="AA10482" t="s">
        <v>40</v>
      </c>
      <c r="AB10482" t="s">
        <v>38</v>
      </c>
    </row>
    <row r="10483" spans="1:28" x14ac:dyDescent="0.35">
      <c r="A10483" t="s">
        <v>2397</v>
      </c>
      <c r="B10483" t="s">
        <v>12653</v>
      </c>
      <c r="C10483" t="s">
        <v>2428</v>
      </c>
      <c r="D10483" s="1">
        <v>43381101</v>
      </c>
      <c r="E10483" t="s">
        <v>43</v>
      </c>
      <c r="G10483">
        <v>45341</v>
      </c>
      <c r="H10483" s="3">
        <v>531</v>
      </c>
      <c r="I10483">
        <v>2380347</v>
      </c>
      <c r="J10483" s="4">
        <v>339</v>
      </c>
      <c r="K10483" t="s">
        <v>31</v>
      </c>
      <c r="L10483" t="s">
        <v>32</v>
      </c>
      <c r="M10483" t="s">
        <v>33</v>
      </c>
      <c r="N10483" s="4">
        <v>30</v>
      </c>
      <c r="O10483" s="4">
        <v>10170</v>
      </c>
      <c r="P10483" t="s">
        <v>8987</v>
      </c>
      <c r="Q10483" t="s">
        <v>8984</v>
      </c>
      <c r="R10483" t="s">
        <v>8985</v>
      </c>
      <c r="S10483" t="s">
        <v>9155</v>
      </c>
      <c r="T10483" t="s">
        <v>35</v>
      </c>
      <c r="U10483" t="s">
        <v>36</v>
      </c>
      <c r="V10483">
        <v>0</v>
      </c>
      <c r="W10483">
        <v>2024</v>
      </c>
      <c r="X10483" t="s">
        <v>63</v>
      </c>
      <c r="Y10483" t="s">
        <v>38</v>
      </c>
      <c r="Z10483" t="s">
        <v>39</v>
      </c>
      <c r="AA10483" t="s">
        <v>40</v>
      </c>
      <c r="AB10483" t="s">
        <v>40</v>
      </c>
    </row>
    <row r="10484" spans="1:28" x14ac:dyDescent="0.35">
      <c r="A10484" t="s">
        <v>2397</v>
      </c>
      <c r="B10484" t="s">
        <v>12653</v>
      </c>
      <c r="C10484" t="s">
        <v>2428</v>
      </c>
      <c r="D10484" s="1">
        <v>43381101</v>
      </c>
      <c r="E10484" t="s">
        <v>43</v>
      </c>
      <c r="G10484">
        <v>45327</v>
      </c>
      <c r="H10484" s="3">
        <v>2011</v>
      </c>
      <c r="I10484">
        <v>2362052</v>
      </c>
      <c r="J10484" s="4">
        <v>4103</v>
      </c>
      <c r="K10484" t="s">
        <v>31</v>
      </c>
      <c r="L10484" t="s">
        <v>32</v>
      </c>
      <c r="M10484" t="s">
        <v>33</v>
      </c>
      <c r="N10484" s="4">
        <v>30</v>
      </c>
      <c r="O10484" s="4">
        <v>123090</v>
      </c>
      <c r="P10484" t="s">
        <v>8987</v>
      </c>
      <c r="Q10484" t="s">
        <v>8984</v>
      </c>
      <c r="R10484" t="s">
        <v>8985</v>
      </c>
      <c r="S10484" t="s">
        <v>15079</v>
      </c>
      <c r="T10484" t="s">
        <v>35</v>
      </c>
      <c r="U10484" t="s">
        <v>36</v>
      </c>
      <c r="V10484">
        <v>0</v>
      </c>
      <c r="W10484">
        <v>2024</v>
      </c>
      <c r="X10484" t="s">
        <v>63</v>
      </c>
      <c r="Y10484" t="s">
        <v>38</v>
      </c>
      <c r="Z10484" t="s">
        <v>64</v>
      </c>
      <c r="AA10484" t="s">
        <v>40</v>
      </c>
      <c r="AB10484" t="s">
        <v>40</v>
      </c>
    </row>
    <row r="10485" spans="1:28" x14ac:dyDescent="0.35">
      <c r="A10485" t="s">
        <v>2397</v>
      </c>
      <c r="B10485" t="s">
        <v>12653</v>
      </c>
      <c r="C10485" t="s">
        <v>2428</v>
      </c>
      <c r="D10485" s="1">
        <v>43381101</v>
      </c>
      <c r="E10485" t="s">
        <v>30</v>
      </c>
      <c r="G10485">
        <v>45349</v>
      </c>
      <c r="H10485" s="3">
        <v>1441</v>
      </c>
      <c r="I10485">
        <v>2389246</v>
      </c>
      <c r="J10485" s="4">
        <v>149</v>
      </c>
      <c r="K10485" t="s">
        <v>31</v>
      </c>
      <c r="L10485" t="s">
        <v>32</v>
      </c>
      <c r="M10485" t="s">
        <v>83</v>
      </c>
      <c r="N10485" s="4">
        <v>913</v>
      </c>
      <c r="O10485" s="4">
        <v>60462</v>
      </c>
      <c r="P10485" t="s">
        <v>8987</v>
      </c>
      <c r="Q10485" t="s">
        <v>8984</v>
      </c>
      <c r="R10485" t="s">
        <v>8985</v>
      </c>
      <c r="S10485" t="s">
        <v>9169</v>
      </c>
      <c r="T10485" t="s">
        <v>35</v>
      </c>
      <c r="U10485" t="s">
        <v>36</v>
      </c>
      <c r="V10485">
        <v>0</v>
      </c>
      <c r="W10485">
        <v>2024</v>
      </c>
      <c r="X10485" t="s">
        <v>63</v>
      </c>
      <c r="Y10485" t="s">
        <v>38</v>
      </c>
      <c r="Z10485" t="s">
        <v>64</v>
      </c>
      <c r="AA10485" t="s">
        <v>40</v>
      </c>
      <c r="AB10485" t="s">
        <v>38</v>
      </c>
    </row>
    <row r="10486" spans="1:28" x14ac:dyDescent="0.35">
      <c r="A10486" t="s">
        <v>2397</v>
      </c>
      <c r="B10486" t="s">
        <v>12653</v>
      </c>
      <c r="C10486" t="s">
        <v>2428</v>
      </c>
      <c r="D10486" s="1">
        <v>43381101</v>
      </c>
      <c r="E10486" t="s">
        <v>30</v>
      </c>
      <c r="G10486">
        <v>45336</v>
      </c>
      <c r="H10486" s="3">
        <v>1035</v>
      </c>
      <c r="I10486">
        <v>2376127</v>
      </c>
      <c r="J10486" s="4">
        <v>176</v>
      </c>
      <c r="K10486" t="s">
        <v>31</v>
      </c>
      <c r="L10486" t="s">
        <v>32</v>
      </c>
      <c r="M10486" t="s">
        <v>33</v>
      </c>
      <c r="N10486" s="4">
        <v>913</v>
      </c>
      <c r="O10486" s="4">
        <v>125872</v>
      </c>
      <c r="P10486" t="s">
        <v>8987</v>
      </c>
      <c r="Q10486" t="s">
        <v>8984</v>
      </c>
      <c r="R10486" t="s">
        <v>8985</v>
      </c>
      <c r="S10486" t="s">
        <v>9152</v>
      </c>
      <c r="T10486" t="s">
        <v>35</v>
      </c>
      <c r="U10486" t="s">
        <v>36</v>
      </c>
      <c r="V10486">
        <v>46190711</v>
      </c>
      <c r="W10486">
        <v>2024</v>
      </c>
      <c r="X10486" t="s">
        <v>63</v>
      </c>
      <c r="Y10486" t="s">
        <v>38</v>
      </c>
      <c r="Z10486" t="s">
        <v>39</v>
      </c>
      <c r="AA10486" t="s">
        <v>40</v>
      </c>
      <c r="AB10486" t="s">
        <v>40</v>
      </c>
    </row>
    <row r="10487" spans="1:28" x14ac:dyDescent="0.35">
      <c r="A10487" t="s">
        <v>2397</v>
      </c>
      <c r="B10487" t="s">
        <v>12653</v>
      </c>
      <c r="C10487" t="s">
        <v>2428</v>
      </c>
      <c r="D10487" s="1">
        <v>43381101</v>
      </c>
      <c r="E10487" t="s">
        <v>43</v>
      </c>
      <c r="G10487">
        <v>45340</v>
      </c>
      <c r="H10487" s="3">
        <v>1146</v>
      </c>
      <c r="I10487">
        <v>2379562</v>
      </c>
      <c r="J10487" s="4">
        <v>93</v>
      </c>
      <c r="K10487" t="s">
        <v>31</v>
      </c>
      <c r="L10487" t="s">
        <v>32</v>
      </c>
      <c r="M10487" t="s">
        <v>33</v>
      </c>
      <c r="N10487" s="4">
        <v>43</v>
      </c>
      <c r="O10487" s="4">
        <v>3999</v>
      </c>
      <c r="P10487" t="s">
        <v>8987</v>
      </c>
      <c r="Q10487" t="s">
        <v>8984</v>
      </c>
      <c r="R10487" t="s">
        <v>8985</v>
      </c>
      <c r="S10487" t="s">
        <v>9154</v>
      </c>
      <c r="T10487" t="s">
        <v>35</v>
      </c>
      <c r="U10487" t="s">
        <v>36</v>
      </c>
      <c r="V10487">
        <v>0</v>
      </c>
      <c r="W10487">
        <v>2024</v>
      </c>
      <c r="X10487" t="s">
        <v>63</v>
      </c>
      <c r="Y10487" t="s">
        <v>38</v>
      </c>
      <c r="Z10487" t="s">
        <v>39</v>
      </c>
      <c r="AA10487" t="s">
        <v>40</v>
      </c>
      <c r="AB10487" t="s">
        <v>40</v>
      </c>
    </row>
    <row r="10488" spans="1:28" x14ac:dyDescent="0.35">
      <c r="A10488" t="s">
        <v>2397</v>
      </c>
      <c r="B10488" t="s">
        <v>12653</v>
      </c>
      <c r="C10488" t="s">
        <v>2481</v>
      </c>
      <c r="D10488" s="1">
        <v>43311102</v>
      </c>
      <c r="E10488" t="s">
        <v>43</v>
      </c>
      <c r="G10488">
        <v>45327</v>
      </c>
      <c r="H10488" s="3">
        <v>1107</v>
      </c>
      <c r="I10488">
        <v>2359190</v>
      </c>
      <c r="J10488" s="4">
        <v>7367</v>
      </c>
      <c r="K10488" t="s">
        <v>31</v>
      </c>
      <c r="L10488" t="s">
        <v>32</v>
      </c>
      <c r="M10488" t="s">
        <v>33</v>
      </c>
      <c r="N10488" s="4">
        <v>1</v>
      </c>
      <c r="O10488" s="4">
        <v>7367</v>
      </c>
      <c r="P10488" t="s">
        <v>8990</v>
      </c>
      <c r="Q10488" t="s">
        <v>8984</v>
      </c>
      <c r="R10488" t="s">
        <v>8985</v>
      </c>
      <c r="S10488" t="s">
        <v>15080</v>
      </c>
      <c r="T10488" t="s">
        <v>35</v>
      </c>
      <c r="U10488" t="s">
        <v>36</v>
      </c>
      <c r="V10488">
        <v>0</v>
      </c>
      <c r="W10488">
        <v>2024</v>
      </c>
      <c r="X10488" t="s">
        <v>63</v>
      </c>
      <c r="Y10488" t="s">
        <v>38</v>
      </c>
      <c r="Z10488" t="s">
        <v>64</v>
      </c>
      <c r="AA10488" t="s">
        <v>40</v>
      </c>
      <c r="AB10488" t="s">
        <v>40</v>
      </c>
    </row>
    <row r="10489" spans="1:28" x14ac:dyDescent="0.35">
      <c r="A10489" t="s">
        <v>2397</v>
      </c>
      <c r="B10489" t="s">
        <v>12653</v>
      </c>
      <c r="C10489" t="s">
        <v>2481</v>
      </c>
      <c r="D10489" s="1">
        <v>43311102</v>
      </c>
      <c r="E10489" t="s">
        <v>59</v>
      </c>
      <c r="G10489">
        <v>45341</v>
      </c>
      <c r="H10489" s="3">
        <v>1021</v>
      </c>
      <c r="I10489">
        <v>2380737</v>
      </c>
      <c r="J10489" s="4">
        <v>578</v>
      </c>
      <c r="K10489" t="s">
        <v>31</v>
      </c>
      <c r="L10489" t="s">
        <v>66</v>
      </c>
      <c r="M10489" t="s">
        <v>415</v>
      </c>
      <c r="N10489" s="4">
        <v>2911</v>
      </c>
      <c r="O10489" s="4">
        <v>554610</v>
      </c>
      <c r="P10489" t="s">
        <v>8992</v>
      </c>
      <c r="Q10489" t="s">
        <v>57</v>
      </c>
      <c r="R10489" t="s">
        <v>8985</v>
      </c>
      <c r="S10489" t="s">
        <v>9158</v>
      </c>
      <c r="T10489" t="s">
        <v>35</v>
      </c>
      <c r="U10489" t="s">
        <v>36</v>
      </c>
      <c r="V10489">
        <v>0</v>
      </c>
      <c r="W10489">
        <v>2024</v>
      </c>
      <c r="X10489" t="s">
        <v>63</v>
      </c>
      <c r="Y10489" t="s">
        <v>38</v>
      </c>
      <c r="Z10489" t="s">
        <v>51</v>
      </c>
      <c r="AA10489" t="s">
        <v>40</v>
      </c>
      <c r="AB10489" t="s">
        <v>40</v>
      </c>
    </row>
    <row r="10490" spans="1:28" x14ac:dyDescent="0.35">
      <c r="A10490" t="s">
        <v>2397</v>
      </c>
      <c r="B10490" t="s">
        <v>12653</v>
      </c>
      <c r="C10490" t="s">
        <v>2428</v>
      </c>
      <c r="D10490" s="1">
        <v>43381101</v>
      </c>
      <c r="E10490" t="s">
        <v>978</v>
      </c>
      <c r="G10490">
        <v>45327</v>
      </c>
      <c r="H10490" s="3">
        <v>2017</v>
      </c>
      <c r="I10490">
        <v>2367298</v>
      </c>
      <c r="J10490" s="4">
        <v>6910</v>
      </c>
      <c r="K10490" t="s">
        <v>31</v>
      </c>
      <c r="L10490" t="s">
        <v>32</v>
      </c>
      <c r="M10490" t="s">
        <v>33</v>
      </c>
      <c r="N10490" s="4">
        <v>31</v>
      </c>
      <c r="O10490" s="4">
        <v>179926</v>
      </c>
      <c r="P10490" t="s">
        <v>8987</v>
      </c>
      <c r="Q10490" t="s">
        <v>8984</v>
      </c>
      <c r="R10490" t="s">
        <v>8985</v>
      </c>
      <c r="S10490" t="s">
        <v>15081</v>
      </c>
      <c r="T10490" t="s">
        <v>35</v>
      </c>
      <c r="U10490" t="s">
        <v>36</v>
      </c>
      <c r="V10490">
        <v>0</v>
      </c>
      <c r="W10490">
        <v>2024</v>
      </c>
      <c r="X10490" t="s">
        <v>63</v>
      </c>
      <c r="Y10490" t="s">
        <v>38</v>
      </c>
      <c r="Z10490" t="s">
        <v>51</v>
      </c>
      <c r="AA10490" t="s">
        <v>40</v>
      </c>
      <c r="AB10490" t="s">
        <v>40</v>
      </c>
    </row>
    <row r="10491" spans="1:28" x14ac:dyDescent="0.35">
      <c r="A10491" t="s">
        <v>2397</v>
      </c>
      <c r="B10491" t="s">
        <v>12653</v>
      </c>
      <c r="C10491" t="s">
        <v>2428</v>
      </c>
      <c r="D10491" s="1">
        <v>43381101</v>
      </c>
      <c r="E10491" t="s">
        <v>43</v>
      </c>
      <c r="G10491">
        <v>45341</v>
      </c>
      <c r="H10491" s="3">
        <v>1137</v>
      </c>
      <c r="I10491">
        <v>2381433</v>
      </c>
      <c r="J10491" s="4">
        <v>383</v>
      </c>
      <c r="K10491" t="s">
        <v>31</v>
      </c>
      <c r="L10491" t="s">
        <v>32</v>
      </c>
      <c r="M10491" t="s">
        <v>33</v>
      </c>
      <c r="N10491" s="4">
        <v>1</v>
      </c>
      <c r="O10491" s="4">
        <v>383</v>
      </c>
      <c r="P10491" t="s">
        <v>8987</v>
      </c>
      <c r="Q10491" t="s">
        <v>8984</v>
      </c>
      <c r="R10491" t="s">
        <v>8985</v>
      </c>
      <c r="S10491" t="s">
        <v>9164</v>
      </c>
      <c r="T10491" t="s">
        <v>35</v>
      </c>
      <c r="U10491" t="s">
        <v>36</v>
      </c>
      <c r="V10491">
        <v>0</v>
      </c>
      <c r="W10491">
        <v>2024</v>
      </c>
      <c r="X10491" t="s">
        <v>63</v>
      </c>
      <c r="Y10491" t="s">
        <v>38</v>
      </c>
      <c r="Z10491" t="s">
        <v>64</v>
      </c>
      <c r="AA10491" t="s">
        <v>40</v>
      </c>
      <c r="AB10491" t="s">
        <v>40</v>
      </c>
    </row>
    <row r="10492" spans="1:28" x14ac:dyDescent="0.35">
      <c r="A10492" t="s">
        <v>2397</v>
      </c>
      <c r="B10492" t="s">
        <v>12653</v>
      </c>
      <c r="C10492" t="s">
        <v>2473</v>
      </c>
      <c r="D10492" s="1">
        <v>42601102</v>
      </c>
      <c r="E10492" t="s">
        <v>30</v>
      </c>
      <c r="G10492">
        <v>45337</v>
      </c>
      <c r="H10492" s="3">
        <v>939</v>
      </c>
      <c r="I10492">
        <v>2377067</v>
      </c>
      <c r="J10492" s="4">
        <v>667</v>
      </c>
      <c r="K10492" t="s">
        <v>31</v>
      </c>
      <c r="L10492" t="s">
        <v>32</v>
      </c>
      <c r="M10492" t="s">
        <v>33</v>
      </c>
      <c r="N10492" s="4">
        <v>4</v>
      </c>
      <c r="O10492" s="4">
        <v>2668</v>
      </c>
      <c r="P10492" t="s">
        <v>9004</v>
      </c>
      <c r="Q10492" t="s">
        <v>8984</v>
      </c>
      <c r="R10492" t="s">
        <v>8985</v>
      </c>
      <c r="S10492" t="s">
        <v>9153</v>
      </c>
      <c r="T10492" t="s">
        <v>35</v>
      </c>
      <c r="U10492" t="s">
        <v>36</v>
      </c>
      <c r="V10492">
        <v>0</v>
      </c>
      <c r="W10492">
        <v>2024</v>
      </c>
      <c r="X10492" t="s">
        <v>63</v>
      </c>
      <c r="Y10492" t="s">
        <v>38</v>
      </c>
      <c r="Z10492" t="s">
        <v>39</v>
      </c>
      <c r="AA10492" t="s">
        <v>40</v>
      </c>
      <c r="AB10492" t="s">
        <v>40</v>
      </c>
    </row>
    <row r="10493" spans="1:28" x14ac:dyDescent="0.35">
      <c r="A10493" t="s">
        <v>2397</v>
      </c>
      <c r="B10493" t="s">
        <v>12653</v>
      </c>
      <c r="C10493" t="s">
        <v>2458</v>
      </c>
      <c r="D10493" s="1">
        <v>42771114</v>
      </c>
      <c r="E10493" t="s">
        <v>43</v>
      </c>
      <c r="G10493">
        <v>45327</v>
      </c>
      <c r="H10493" s="3">
        <v>1431</v>
      </c>
      <c r="I10493">
        <v>2360332</v>
      </c>
      <c r="J10493" s="4">
        <v>5718</v>
      </c>
      <c r="K10493" t="s">
        <v>31</v>
      </c>
      <c r="L10493" t="s">
        <v>66</v>
      </c>
      <c r="M10493" t="s">
        <v>415</v>
      </c>
      <c r="N10493" s="4">
        <v>10</v>
      </c>
      <c r="O10493" s="4">
        <v>57180</v>
      </c>
      <c r="P10493" t="s">
        <v>8987</v>
      </c>
      <c r="Q10493" t="s">
        <v>9125</v>
      </c>
      <c r="R10493" t="s">
        <v>8985</v>
      </c>
      <c r="S10493" t="s">
        <v>15082</v>
      </c>
      <c r="T10493" t="s">
        <v>35</v>
      </c>
      <c r="U10493" t="s">
        <v>36</v>
      </c>
      <c r="V10493">
        <v>0</v>
      </c>
      <c r="W10493">
        <v>2024</v>
      </c>
      <c r="X10493" t="s">
        <v>63</v>
      </c>
      <c r="Y10493" t="s">
        <v>38</v>
      </c>
      <c r="Z10493" t="s">
        <v>64</v>
      </c>
      <c r="AA10493" t="s">
        <v>40</v>
      </c>
      <c r="AB10493" t="s">
        <v>40</v>
      </c>
    </row>
    <row r="10494" spans="1:28" x14ac:dyDescent="0.35">
      <c r="A10494" t="s">
        <v>2397</v>
      </c>
      <c r="B10494" t="s">
        <v>12653</v>
      </c>
      <c r="C10494" t="s">
        <v>2458</v>
      </c>
      <c r="D10494" s="1">
        <v>42771114</v>
      </c>
      <c r="E10494" t="s">
        <v>448</v>
      </c>
      <c r="G10494">
        <v>45328</v>
      </c>
      <c r="H10494" s="3">
        <v>2054</v>
      </c>
      <c r="I10494">
        <v>2366467</v>
      </c>
      <c r="J10494" s="4">
        <v>851</v>
      </c>
      <c r="K10494" t="s">
        <v>31</v>
      </c>
      <c r="L10494" t="s">
        <v>32</v>
      </c>
      <c r="M10494" t="s">
        <v>33</v>
      </c>
      <c r="N10494" s="4">
        <v>3</v>
      </c>
      <c r="O10494" s="4">
        <v>2553</v>
      </c>
      <c r="P10494" t="s">
        <v>8983</v>
      </c>
      <c r="Q10494" t="s">
        <v>8984</v>
      </c>
      <c r="R10494" t="s">
        <v>8985</v>
      </c>
      <c r="S10494" t="s">
        <v>15083</v>
      </c>
      <c r="T10494" t="s">
        <v>35</v>
      </c>
      <c r="U10494" t="s">
        <v>36</v>
      </c>
      <c r="V10494">
        <v>0</v>
      </c>
      <c r="W10494">
        <v>2024</v>
      </c>
      <c r="X10494" t="s">
        <v>63</v>
      </c>
      <c r="Y10494" t="s">
        <v>38</v>
      </c>
      <c r="Z10494" t="s">
        <v>45</v>
      </c>
      <c r="AA10494" t="s">
        <v>40</v>
      </c>
      <c r="AB10494" t="s">
        <v>40</v>
      </c>
    </row>
    <row r="10495" spans="1:28" x14ac:dyDescent="0.35">
      <c r="A10495" t="s">
        <v>2397</v>
      </c>
      <c r="B10495" t="s">
        <v>12653</v>
      </c>
      <c r="C10495" t="s">
        <v>2434</v>
      </c>
      <c r="D10495" s="1">
        <v>42981101</v>
      </c>
      <c r="E10495" t="s">
        <v>30</v>
      </c>
      <c r="G10495">
        <v>45343</v>
      </c>
      <c r="H10495" s="3">
        <v>724</v>
      </c>
      <c r="I10495">
        <v>2383644</v>
      </c>
      <c r="J10495" s="4">
        <v>528</v>
      </c>
      <c r="K10495" t="s">
        <v>31</v>
      </c>
      <c r="L10495" t="s">
        <v>32</v>
      </c>
      <c r="M10495" t="s">
        <v>33</v>
      </c>
      <c r="N10495" s="4">
        <v>914</v>
      </c>
      <c r="O10495" s="4">
        <v>133391</v>
      </c>
      <c r="P10495" t="s">
        <v>8994</v>
      </c>
      <c r="Q10495" t="s">
        <v>8984</v>
      </c>
      <c r="R10495" t="s">
        <v>8985</v>
      </c>
      <c r="S10495" t="s">
        <v>9168</v>
      </c>
      <c r="T10495" t="s">
        <v>35</v>
      </c>
      <c r="U10495" t="s">
        <v>36</v>
      </c>
      <c r="V10495">
        <v>0</v>
      </c>
      <c r="W10495">
        <v>2024</v>
      </c>
      <c r="X10495" t="s">
        <v>63</v>
      </c>
      <c r="Y10495" t="s">
        <v>38</v>
      </c>
      <c r="Z10495" t="s">
        <v>51</v>
      </c>
      <c r="AA10495" t="s">
        <v>40</v>
      </c>
      <c r="AB10495" t="s">
        <v>40</v>
      </c>
    </row>
    <row r="10496" spans="1:28" x14ac:dyDescent="0.35">
      <c r="A10496" t="s">
        <v>2397</v>
      </c>
      <c r="B10496" t="s">
        <v>12653</v>
      </c>
      <c r="C10496" t="s">
        <v>2473</v>
      </c>
      <c r="D10496" s="1">
        <v>42601102</v>
      </c>
      <c r="E10496" t="s">
        <v>53</v>
      </c>
      <c r="G10496">
        <v>45327</v>
      </c>
      <c r="H10496" s="3">
        <v>1600</v>
      </c>
      <c r="I10496">
        <v>2360834</v>
      </c>
      <c r="J10496" s="4">
        <v>7063</v>
      </c>
      <c r="K10496" t="s">
        <v>31</v>
      </c>
      <c r="L10496" t="s">
        <v>32</v>
      </c>
      <c r="M10496" t="s">
        <v>33</v>
      </c>
      <c r="N10496" s="4">
        <v>18</v>
      </c>
      <c r="O10496" s="4">
        <v>124378</v>
      </c>
      <c r="P10496" t="s">
        <v>8990</v>
      </c>
      <c r="Q10496" t="s">
        <v>8984</v>
      </c>
      <c r="R10496" t="s">
        <v>8985</v>
      </c>
      <c r="S10496" t="s">
        <v>15084</v>
      </c>
      <c r="T10496" t="s">
        <v>35</v>
      </c>
      <c r="U10496" t="s">
        <v>36</v>
      </c>
      <c r="V10496">
        <v>0</v>
      </c>
      <c r="W10496">
        <v>2024</v>
      </c>
      <c r="X10496" t="s">
        <v>63</v>
      </c>
      <c r="Y10496" t="s">
        <v>38</v>
      </c>
      <c r="Z10496" t="s">
        <v>39</v>
      </c>
      <c r="AA10496" t="s">
        <v>40</v>
      </c>
      <c r="AB10496" t="s">
        <v>38</v>
      </c>
    </row>
    <row r="10497" spans="1:28" x14ac:dyDescent="0.35">
      <c r="A10497" t="s">
        <v>2397</v>
      </c>
      <c r="B10497" t="s">
        <v>12653</v>
      </c>
      <c r="C10497" t="s">
        <v>2434</v>
      </c>
      <c r="D10497" s="1">
        <v>42981101</v>
      </c>
      <c r="E10497" t="s">
        <v>43</v>
      </c>
      <c r="G10497">
        <v>45341</v>
      </c>
      <c r="H10497" s="3">
        <v>1410</v>
      </c>
      <c r="I10497">
        <v>2381573</v>
      </c>
      <c r="J10497" s="4">
        <v>1437</v>
      </c>
      <c r="K10497" t="s">
        <v>31</v>
      </c>
      <c r="L10497" t="s">
        <v>32</v>
      </c>
      <c r="M10497" t="s">
        <v>33</v>
      </c>
      <c r="N10497" s="4">
        <v>5</v>
      </c>
      <c r="O10497" s="4">
        <v>7185</v>
      </c>
      <c r="P10497" t="s">
        <v>8987</v>
      </c>
      <c r="Q10497" t="s">
        <v>8984</v>
      </c>
      <c r="R10497" t="s">
        <v>8985</v>
      </c>
      <c r="S10497" t="s">
        <v>15085</v>
      </c>
      <c r="T10497" t="s">
        <v>35</v>
      </c>
      <c r="U10497" t="s">
        <v>36</v>
      </c>
      <c r="V10497">
        <v>0</v>
      </c>
      <c r="W10497">
        <v>2024</v>
      </c>
      <c r="X10497" t="s">
        <v>63</v>
      </c>
      <c r="Y10497" t="s">
        <v>38</v>
      </c>
      <c r="Z10497" t="s">
        <v>39</v>
      </c>
      <c r="AA10497" t="s">
        <v>40</v>
      </c>
      <c r="AB10497" t="s">
        <v>40</v>
      </c>
    </row>
    <row r="10498" spans="1:28" x14ac:dyDescent="0.35">
      <c r="A10498" t="s">
        <v>2397</v>
      </c>
      <c r="B10498" t="s">
        <v>12653</v>
      </c>
      <c r="C10498" t="s">
        <v>2434</v>
      </c>
      <c r="D10498" s="1">
        <v>42981101</v>
      </c>
      <c r="E10498" t="s">
        <v>53</v>
      </c>
      <c r="G10498">
        <v>45328</v>
      </c>
      <c r="H10498" s="3">
        <v>1348</v>
      </c>
      <c r="I10498">
        <v>2364679</v>
      </c>
      <c r="J10498" s="4">
        <v>4570</v>
      </c>
      <c r="K10498" t="s">
        <v>31</v>
      </c>
      <c r="L10498" t="s">
        <v>32</v>
      </c>
      <c r="M10498" t="s">
        <v>33</v>
      </c>
      <c r="N10498" s="4">
        <v>57</v>
      </c>
      <c r="O10498" s="4">
        <v>260238</v>
      </c>
      <c r="P10498" t="s">
        <v>8987</v>
      </c>
      <c r="Q10498" t="s">
        <v>8984</v>
      </c>
      <c r="R10498" t="s">
        <v>8985</v>
      </c>
      <c r="S10498" t="s">
        <v>15086</v>
      </c>
      <c r="T10498" t="s">
        <v>35</v>
      </c>
      <c r="U10498" t="s">
        <v>36</v>
      </c>
      <c r="V10498">
        <v>0</v>
      </c>
      <c r="W10498">
        <v>2024</v>
      </c>
      <c r="X10498" t="s">
        <v>63</v>
      </c>
      <c r="Y10498" t="s">
        <v>38</v>
      </c>
      <c r="Z10498" t="s">
        <v>39</v>
      </c>
      <c r="AA10498" t="s">
        <v>40</v>
      </c>
      <c r="AB10498" t="s">
        <v>38</v>
      </c>
    </row>
    <row r="10499" spans="1:28" x14ac:dyDescent="0.35">
      <c r="A10499" t="s">
        <v>2397</v>
      </c>
      <c r="B10499" t="s">
        <v>12653</v>
      </c>
      <c r="C10499" t="s">
        <v>2434</v>
      </c>
      <c r="D10499" s="1">
        <v>42981101</v>
      </c>
      <c r="E10499" t="s">
        <v>30</v>
      </c>
      <c r="G10499">
        <v>45328</v>
      </c>
      <c r="H10499" s="3">
        <v>1043</v>
      </c>
      <c r="I10499">
        <v>2364002</v>
      </c>
      <c r="J10499" s="4">
        <v>4661</v>
      </c>
      <c r="K10499" t="s">
        <v>31</v>
      </c>
      <c r="L10499" t="s">
        <v>32</v>
      </c>
      <c r="M10499" t="s">
        <v>83</v>
      </c>
      <c r="N10499" s="4">
        <v>38</v>
      </c>
      <c r="O10499" s="4">
        <v>177118</v>
      </c>
      <c r="P10499" t="s">
        <v>8987</v>
      </c>
      <c r="Q10499" t="s">
        <v>8984</v>
      </c>
      <c r="R10499" t="s">
        <v>8985</v>
      </c>
      <c r="S10499" t="s">
        <v>15087</v>
      </c>
      <c r="T10499" t="s">
        <v>35</v>
      </c>
      <c r="U10499" t="s">
        <v>36</v>
      </c>
      <c r="V10499">
        <v>0</v>
      </c>
      <c r="W10499">
        <v>2024</v>
      </c>
      <c r="X10499" t="s">
        <v>63</v>
      </c>
      <c r="Y10499" t="s">
        <v>38</v>
      </c>
      <c r="Z10499" t="s">
        <v>64</v>
      </c>
      <c r="AA10499" t="s">
        <v>40</v>
      </c>
      <c r="AB10499" t="s">
        <v>40</v>
      </c>
    </row>
    <row r="10500" spans="1:28" x14ac:dyDescent="0.35">
      <c r="A10500" t="s">
        <v>2397</v>
      </c>
      <c r="B10500" t="s">
        <v>12653</v>
      </c>
      <c r="C10500" t="s">
        <v>2434</v>
      </c>
      <c r="D10500" s="1">
        <v>42981101</v>
      </c>
      <c r="E10500" t="s">
        <v>53</v>
      </c>
      <c r="G10500">
        <v>45332</v>
      </c>
      <c r="H10500" s="3">
        <v>1818</v>
      </c>
      <c r="I10500">
        <v>2372978</v>
      </c>
      <c r="J10500" s="4">
        <v>852</v>
      </c>
      <c r="K10500" t="s">
        <v>31</v>
      </c>
      <c r="L10500" t="s">
        <v>32</v>
      </c>
      <c r="M10500" t="s">
        <v>83</v>
      </c>
      <c r="N10500" s="4">
        <v>5</v>
      </c>
      <c r="O10500" s="4">
        <v>4181</v>
      </c>
      <c r="P10500" t="s">
        <v>8987</v>
      </c>
      <c r="Q10500" t="s">
        <v>8984</v>
      </c>
      <c r="R10500" t="s">
        <v>8985</v>
      </c>
      <c r="S10500" t="s">
        <v>15088</v>
      </c>
      <c r="T10500" t="s">
        <v>35</v>
      </c>
      <c r="U10500" t="s">
        <v>36</v>
      </c>
      <c r="V10500">
        <v>0</v>
      </c>
      <c r="W10500">
        <v>2024</v>
      </c>
      <c r="X10500" t="s">
        <v>63</v>
      </c>
      <c r="Y10500" t="s">
        <v>38</v>
      </c>
      <c r="Z10500" t="s">
        <v>39</v>
      </c>
      <c r="AA10500" t="s">
        <v>40</v>
      </c>
      <c r="AB10500" t="s">
        <v>38</v>
      </c>
    </row>
    <row r="10501" spans="1:28" x14ac:dyDescent="0.35">
      <c r="A10501" t="s">
        <v>2397</v>
      </c>
      <c r="B10501" t="s">
        <v>12653</v>
      </c>
      <c r="C10501" t="s">
        <v>2434</v>
      </c>
      <c r="D10501" s="1">
        <v>42981101</v>
      </c>
      <c r="E10501" t="s">
        <v>43</v>
      </c>
      <c r="G10501">
        <v>45328</v>
      </c>
      <c r="H10501" s="3">
        <v>1043</v>
      </c>
      <c r="I10501">
        <v>2370065</v>
      </c>
      <c r="J10501" s="4">
        <v>4659</v>
      </c>
      <c r="K10501" t="s">
        <v>31</v>
      </c>
      <c r="L10501" t="s">
        <v>32</v>
      </c>
      <c r="M10501" t="s">
        <v>33</v>
      </c>
      <c r="N10501" s="4">
        <v>2</v>
      </c>
      <c r="O10501" s="4">
        <v>9318</v>
      </c>
      <c r="P10501" t="s">
        <v>8987</v>
      </c>
      <c r="Q10501" t="s">
        <v>8984</v>
      </c>
      <c r="R10501" t="s">
        <v>8985</v>
      </c>
      <c r="S10501" t="s">
        <v>15089</v>
      </c>
      <c r="T10501" t="s">
        <v>35</v>
      </c>
      <c r="U10501" t="s">
        <v>36</v>
      </c>
      <c r="V10501">
        <v>0</v>
      </c>
      <c r="W10501">
        <v>2024</v>
      </c>
      <c r="X10501" t="s">
        <v>63</v>
      </c>
      <c r="Y10501" t="s">
        <v>38</v>
      </c>
      <c r="Z10501" t="s">
        <v>64</v>
      </c>
      <c r="AA10501" t="s">
        <v>40</v>
      </c>
      <c r="AB10501" t="s">
        <v>40</v>
      </c>
    </row>
    <row r="10502" spans="1:28" x14ac:dyDescent="0.35">
      <c r="A10502" t="s">
        <v>2397</v>
      </c>
      <c r="B10502" t="s">
        <v>12653</v>
      </c>
      <c r="C10502" t="s">
        <v>2441</v>
      </c>
      <c r="D10502" s="1">
        <v>43081101</v>
      </c>
      <c r="E10502" t="s">
        <v>505</v>
      </c>
      <c r="G10502">
        <v>45329</v>
      </c>
      <c r="H10502" s="3">
        <v>2002</v>
      </c>
      <c r="I10502">
        <v>2368754</v>
      </c>
      <c r="J10502" s="4">
        <v>4161</v>
      </c>
      <c r="K10502" t="s">
        <v>31</v>
      </c>
      <c r="L10502" t="s">
        <v>32</v>
      </c>
      <c r="M10502" t="s">
        <v>33</v>
      </c>
      <c r="N10502" s="4">
        <v>3</v>
      </c>
      <c r="O10502" s="4">
        <v>4977</v>
      </c>
      <c r="P10502" t="s">
        <v>8987</v>
      </c>
      <c r="Q10502" t="s">
        <v>8984</v>
      </c>
      <c r="R10502" t="s">
        <v>8985</v>
      </c>
      <c r="S10502" t="s">
        <v>15090</v>
      </c>
      <c r="T10502" t="s">
        <v>35</v>
      </c>
      <c r="U10502" t="s">
        <v>36</v>
      </c>
      <c r="V10502">
        <v>0</v>
      </c>
      <c r="W10502">
        <v>2024</v>
      </c>
      <c r="X10502" t="s">
        <v>63</v>
      </c>
      <c r="Y10502" t="s">
        <v>38</v>
      </c>
      <c r="Z10502" t="s">
        <v>39</v>
      </c>
      <c r="AA10502" t="s">
        <v>40</v>
      </c>
      <c r="AB10502" t="s">
        <v>40</v>
      </c>
    </row>
    <row r="10503" spans="1:28" x14ac:dyDescent="0.35">
      <c r="A10503" t="s">
        <v>2397</v>
      </c>
      <c r="B10503" t="s">
        <v>12653</v>
      </c>
      <c r="C10503" t="s">
        <v>2441</v>
      </c>
      <c r="D10503" s="1">
        <v>43081101</v>
      </c>
      <c r="E10503" t="s">
        <v>53</v>
      </c>
      <c r="G10503">
        <v>45341</v>
      </c>
      <c r="H10503" s="3">
        <v>1438</v>
      </c>
      <c r="I10503">
        <v>2381642</v>
      </c>
      <c r="J10503" s="4">
        <v>1315</v>
      </c>
      <c r="K10503" t="s">
        <v>31</v>
      </c>
      <c r="L10503" t="s">
        <v>32</v>
      </c>
      <c r="M10503" t="s">
        <v>33</v>
      </c>
      <c r="N10503" s="4">
        <v>28</v>
      </c>
      <c r="O10503" s="4">
        <v>35689</v>
      </c>
      <c r="P10503" t="s">
        <v>8987</v>
      </c>
      <c r="Q10503" t="s">
        <v>8984</v>
      </c>
      <c r="R10503" t="s">
        <v>8985</v>
      </c>
      <c r="S10503" t="s">
        <v>15091</v>
      </c>
      <c r="T10503" t="s">
        <v>35</v>
      </c>
      <c r="U10503" t="s">
        <v>36</v>
      </c>
      <c r="V10503">
        <v>0</v>
      </c>
      <c r="W10503">
        <v>2024</v>
      </c>
      <c r="X10503" t="s">
        <v>63</v>
      </c>
      <c r="Y10503" t="s">
        <v>38</v>
      </c>
      <c r="Z10503" t="s">
        <v>39</v>
      </c>
      <c r="AA10503" t="s">
        <v>40</v>
      </c>
      <c r="AB10503" t="s">
        <v>40</v>
      </c>
    </row>
    <row r="10504" spans="1:28" x14ac:dyDescent="0.35">
      <c r="A10504" t="s">
        <v>2397</v>
      </c>
      <c r="B10504" t="s">
        <v>12653</v>
      </c>
      <c r="C10504" t="s">
        <v>2441</v>
      </c>
      <c r="D10504" s="1">
        <v>43081101</v>
      </c>
      <c r="E10504" t="s">
        <v>43</v>
      </c>
      <c r="G10504">
        <v>45327</v>
      </c>
      <c r="H10504" s="3">
        <v>2027</v>
      </c>
      <c r="I10504">
        <v>2362264</v>
      </c>
      <c r="J10504" s="4">
        <v>4240</v>
      </c>
      <c r="K10504" t="s">
        <v>31</v>
      </c>
      <c r="L10504" t="s">
        <v>32</v>
      </c>
      <c r="M10504" t="s">
        <v>33</v>
      </c>
      <c r="N10504" s="4">
        <v>26</v>
      </c>
      <c r="O10504" s="4">
        <v>110240</v>
      </c>
      <c r="P10504" t="s">
        <v>8987</v>
      </c>
      <c r="Q10504" t="s">
        <v>8984</v>
      </c>
      <c r="R10504" t="s">
        <v>8985</v>
      </c>
      <c r="S10504" t="s">
        <v>15092</v>
      </c>
      <c r="T10504" t="s">
        <v>35</v>
      </c>
      <c r="U10504" t="s">
        <v>36</v>
      </c>
      <c r="V10504">
        <v>0</v>
      </c>
      <c r="W10504">
        <v>2024</v>
      </c>
      <c r="X10504" t="s">
        <v>63</v>
      </c>
      <c r="Y10504" t="s">
        <v>38</v>
      </c>
      <c r="Z10504" t="s">
        <v>39</v>
      </c>
      <c r="AA10504" t="s">
        <v>40</v>
      </c>
      <c r="AB10504" t="s">
        <v>40</v>
      </c>
    </row>
    <row r="10505" spans="1:28" x14ac:dyDescent="0.35">
      <c r="A10505" t="s">
        <v>2397</v>
      </c>
      <c r="B10505" t="s">
        <v>12653</v>
      </c>
      <c r="C10505" t="s">
        <v>2441</v>
      </c>
      <c r="D10505" s="1">
        <v>43081101</v>
      </c>
      <c r="E10505" t="s">
        <v>43</v>
      </c>
      <c r="G10505">
        <v>45327</v>
      </c>
      <c r="H10505" s="3">
        <v>2027</v>
      </c>
      <c r="I10505">
        <v>2365312</v>
      </c>
      <c r="J10505" s="4">
        <v>4249</v>
      </c>
      <c r="K10505" t="s">
        <v>31</v>
      </c>
      <c r="L10505" t="s">
        <v>32</v>
      </c>
      <c r="M10505" t="s">
        <v>33</v>
      </c>
      <c r="N10505" s="4">
        <v>26</v>
      </c>
      <c r="O10505" s="4">
        <v>110442</v>
      </c>
      <c r="P10505" t="s">
        <v>8987</v>
      </c>
      <c r="Q10505" t="s">
        <v>8984</v>
      </c>
      <c r="R10505" t="s">
        <v>8985</v>
      </c>
      <c r="S10505" t="s">
        <v>15093</v>
      </c>
      <c r="T10505" t="s">
        <v>35</v>
      </c>
      <c r="U10505" t="s">
        <v>36</v>
      </c>
      <c r="V10505">
        <v>0</v>
      </c>
      <c r="W10505">
        <v>2024</v>
      </c>
      <c r="X10505" t="s">
        <v>63</v>
      </c>
      <c r="Y10505" t="s">
        <v>38</v>
      </c>
      <c r="Z10505" t="s">
        <v>88</v>
      </c>
      <c r="AA10505" t="s">
        <v>40</v>
      </c>
      <c r="AB10505" t="s">
        <v>40</v>
      </c>
    </row>
    <row r="10506" spans="1:28" x14ac:dyDescent="0.35">
      <c r="A10506" t="s">
        <v>2397</v>
      </c>
      <c r="B10506" t="s">
        <v>12653</v>
      </c>
      <c r="C10506" t="s">
        <v>2441</v>
      </c>
      <c r="D10506" s="1">
        <v>43081101</v>
      </c>
      <c r="E10506" t="s">
        <v>53</v>
      </c>
      <c r="G10506">
        <v>45341</v>
      </c>
      <c r="H10506" s="3">
        <v>909</v>
      </c>
      <c r="I10506">
        <v>2380669</v>
      </c>
      <c r="J10506" s="4">
        <v>175</v>
      </c>
      <c r="K10506" t="s">
        <v>31</v>
      </c>
      <c r="L10506" t="s">
        <v>32</v>
      </c>
      <c r="M10506" t="s">
        <v>33</v>
      </c>
      <c r="N10506" s="4">
        <v>10</v>
      </c>
      <c r="O10506" s="4">
        <v>1720</v>
      </c>
      <c r="P10506" t="s">
        <v>8987</v>
      </c>
      <c r="Q10506" t="s">
        <v>8984</v>
      </c>
      <c r="R10506" t="s">
        <v>8985</v>
      </c>
      <c r="S10506" t="s">
        <v>9156</v>
      </c>
      <c r="T10506" t="s">
        <v>35</v>
      </c>
      <c r="U10506" t="s">
        <v>36</v>
      </c>
      <c r="V10506">
        <v>0</v>
      </c>
      <c r="W10506">
        <v>2024</v>
      </c>
      <c r="X10506" t="s">
        <v>63</v>
      </c>
      <c r="Y10506" t="s">
        <v>38</v>
      </c>
      <c r="Z10506" t="s">
        <v>39</v>
      </c>
      <c r="AA10506" t="s">
        <v>40</v>
      </c>
      <c r="AB10506" t="s">
        <v>38</v>
      </c>
    </row>
    <row r="10507" spans="1:28" x14ac:dyDescent="0.35">
      <c r="A10507" t="s">
        <v>2397</v>
      </c>
      <c r="B10507" t="s">
        <v>12653</v>
      </c>
      <c r="C10507" t="s">
        <v>2441</v>
      </c>
      <c r="D10507" s="1">
        <v>43081101</v>
      </c>
      <c r="E10507" t="s">
        <v>43</v>
      </c>
      <c r="G10507">
        <v>45327</v>
      </c>
      <c r="H10507" s="3">
        <v>2024</v>
      </c>
      <c r="I10507">
        <v>2362086</v>
      </c>
      <c r="J10507" s="4">
        <v>5295</v>
      </c>
      <c r="K10507" t="s">
        <v>31</v>
      </c>
      <c r="L10507" t="s">
        <v>32</v>
      </c>
      <c r="M10507" t="s">
        <v>33</v>
      </c>
      <c r="N10507" s="4">
        <v>20</v>
      </c>
      <c r="O10507" s="4">
        <v>105900</v>
      </c>
      <c r="P10507" t="s">
        <v>8987</v>
      </c>
      <c r="Q10507" t="s">
        <v>8984</v>
      </c>
      <c r="R10507" t="s">
        <v>8985</v>
      </c>
      <c r="S10507" t="s">
        <v>15094</v>
      </c>
      <c r="T10507" t="s">
        <v>35</v>
      </c>
      <c r="U10507" t="s">
        <v>36</v>
      </c>
      <c r="V10507">
        <v>0</v>
      </c>
      <c r="W10507">
        <v>2024</v>
      </c>
      <c r="X10507" t="s">
        <v>63</v>
      </c>
      <c r="Y10507" t="s">
        <v>38</v>
      </c>
      <c r="Z10507" t="s">
        <v>64</v>
      </c>
      <c r="AA10507" t="s">
        <v>40</v>
      </c>
      <c r="AB10507" t="s">
        <v>40</v>
      </c>
    </row>
    <row r="10508" spans="1:28" x14ac:dyDescent="0.35">
      <c r="A10508" t="s">
        <v>2397</v>
      </c>
      <c r="B10508" t="s">
        <v>12653</v>
      </c>
      <c r="C10508" t="s">
        <v>2441</v>
      </c>
      <c r="D10508" s="1">
        <v>43081101</v>
      </c>
      <c r="E10508" t="s">
        <v>30</v>
      </c>
      <c r="G10508">
        <v>45341</v>
      </c>
      <c r="H10508" s="3">
        <v>1531</v>
      </c>
      <c r="I10508">
        <v>2381744</v>
      </c>
      <c r="J10508" s="4">
        <v>198</v>
      </c>
      <c r="K10508" t="s">
        <v>31</v>
      </c>
      <c r="L10508" t="s">
        <v>32</v>
      </c>
      <c r="M10508" t="s">
        <v>83</v>
      </c>
      <c r="N10508" s="4">
        <v>372</v>
      </c>
      <c r="O10508" s="4">
        <v>59691</v>
      </c>
      <c r="P10508" t="s">
        <v>8987</v>
      </c>
      <c r="Q10508" t="s">
        <v>8984</v>
      </c>
      <c r="R10508" t="s">
        <v>8985</v>
      </c>
      <c r="S10508" t="s">
        <v>9167</v>
      </c>
      <c r="T10508" t="s">
        <v>35</v>
      </c>
      <c r="U10508" t="s">
        <v>36</v>
      </c>
      <c r="V10508">
        <v>0</v>
      </c>
      <c r="W10508">
        <v>2024</v>
      </c>
      <c r="X10508" t="s">
        <v>63</v>
      </c>
      <c r="Y10508" t="s">
        <v>38</v>
      </c>
      <c r="Z10508" t="s">
        <v>51</v>
      </c>
      <c r="AA10508" t="s">
        <v>40</v>
      </c>
      <c r="AB10508" t="s">
        <v>40</v>
      </c>
    </row>
    <row r="10509" spans="1:28" x14ac:dyDescent="0.35">
      <c r="A10509" t="s">
        <v>2397</v>
      </c>
      <c r="B10509" t="s">
        <v>12653</v>
      </c>
      <c r="C10509" t="s">
        <v>2441</v>
      </c>
      <c r="D10509" s="1">
        <v>43081101</v>
      </c>
      <c r="E10509" t="s">
        <v>43</v>
      </c>
      <c r="G10509">
        <v>45341</v>
      </c>
      <c r="H10509" s="3">
        <v>1050</v>
      </c>
      <c r="I10509">
        <v>2380850</v>
      </c>
      <c r="J10509" s="4">
        <v>238</v>
      </c>
      <c r="K10509" t="s">
        <v>31</v>
      </c>
      <c r="L10509" t="s">
        <v>32</v>
      </c>
      <c r="M10509" t="s">
        <v>33</v>
      </c>
      <c r="N10509" s="4">
        <v>44</v>
      </c>
      <c r="O10509" s="4">
        <v>10472</v>
      </c>
      <c r="P10509" t="s">
        <v>8987</v>
      </c>
      <c r="Q10509" t="s">
        <v>8984</v>
      </c>
      <c r="R10509" t="s">
        <v>8985</v>
      </c>
      <c r="S10509" t="s">
        <v>9159</v>
      </c>
      <c r="T10509" t="s">
        <v>35</v>
      </c>
      <c r="U10509" t="s">
        <v>36</v>
      </c>
      <c r="V10509">
        <v>0</v>
      </c>
      <c r="W10509">
        <v>2024</v>
      </c>
      <c r="X10509" t="s">
        <v>63</v>
      </c>
      <c r="Y10509" t="s">
        <v>38</v>
      </c>
      <c r="Z10509" t="s">
        <v>64</v>
      </c>
      <c r="AA10509" t="s">
        <v>40</v>
      </c>
      <c r="AB10509" t="s">
        <v>40</v>
      </c>
    </row>
    <row r="10510" spans="1:28" x14ac:dyDescent="0.35">
      <c r="A10510" t="s">
        <v>2397</v>
      </c>
      <c r="B10510" t="s">
        <v>12653</v>
      </c>
      <c r="C10510" t="s">
        <v>2441</v>
      </c>
      <c r="D10510" s="1">
        <v>43081101</v>
      </c>
      <c r="E10510" t="s">
        <v>43</v>
      </c>
      <c r="G10510">
        <v>45329</v>
      </c>
      <c r="H10510" s="3">
        <v>1747</v>
      </c>
      <c r="I10510">
        <v>2368381</v>
      </c>
      <c r="J10510" s="4">
        <v>1420</v>
      </c>
      <c r="K10510" t="s">
        <v>31</v>
      </c>
      <c r="L10510" t="s">
        <v>32</v>
      </c>
      <c r="M10510" t="s">
        <v>33</v>
      </c>
      <c r="N10510" s="4">
        <v>13</v>
      </c>
      <c r="O10510" s="4">
        <v>18460</v>
      </c>
      <c r="P10510" t="s">
        <v>8983</v>
      </c>
      <c r="Q10510" t="s">
        <v>8984</v>
      </c>
      <c r="R10510" t="s">
        <v>8985</v>
      </c>
      <c r="S10510" t="s">
        <v>15095</v>
      </c>
      <c r="T10510" t="s">
        <v>35</v>
      </c>
      <c r="U10510" t="s">
        <v>36</v>
      </c>
      <c r="V10510">
        <v>0</v>
      </c>
      <c r="W10510">
        <v>2024</v>
      </c>
      <c r="X10510" t="s">
        <v>63</v>
      </c>
      <c r="Y10510" t="s">
        <v>38</v>
      </c>
      <c r="Z10510" t="s">
        <v>64</v>
      </c>
      <c r="AA10510" t="s">
        <v>40</v>
      </c>
      <c r="AB10510" t="s">
        <v>40</v>
      </c>
    </row>
    <row r="10511" spans="1:28" x14ac:dyDescent="0.35">
      <c r="A10511" t="s">
        <v>2397</v>
      </c>
      <c r="B10511" t="s">
        <v>12653</v>
      </c>
      <c r="C10511" t="s">
        <v>2414</v>
      </c>
      <c r="D10511" s="1">
        <v>42761102</v>
      </c>
      <c r="E10511" t="s">
        <v>43</v>
      </c>
      <c r="G10511">
        <v>45341</v>
      </c>
      <c r="H10511" s="3">
        <v>1106</v>
      </c>
      <c r="I10511">
        <v>2380888</v>
      </c>
      <c r="J10511" s="4">
        <v>222</v>
      </c>
      <c r="K10511" t="s">
        <v>31</v>
      </c>
      <c r="L10511" t="s">
        <v>32</v>
      </c>
      <c r="M10511" t="s">
        <v>33</v>
      </c>
      <c r="N10511" s="4">
        <v>12</v>
      </c>
      <c r="O10511" s="4">
        <v>2664</v>
      </c>
      <c r="P10511" t="s">
        <v>9161</v>
      </c>
      <c r="Q10511" t="s">
        <v>8984</v>
      </c>
      <c r="R10511" t="s">
        <v>8985</v>
      </c>
      <c r="S10511" t="s">
        <v>9162</v>
      </c>
      <c r="T10511" t="s">
        <v>35</v>
      </c>
      <c r="U10511" t="s">
        <v>36</v>
      </c>
      <c r="V10511">
        <v>0</v>
      </c>
      <c r="W10511">
        <v>2024</v>
      </c>
      <c r="X10511" t="s">
        <v>63</v>
      </c>
      <c r="Y10511" t="s">
        <v>38</v>
      </c>
      <c r="Z10511" t="s">
        <v>64</v>
      </c>
      <c r="AA10511" t="s">
        <v>40</v>
      </c>
      <c r="AB10511" t="s">
        <v>40</v>
      </c>
    </row>
    <row r="10512" spans="1:28" x14ac:dyDescent="0.35">
      <c r="A10512" t="s">
        <v>2397</v>
      </c>
      <c r="B10512" t="s">
        <v>12653</v>
      </c>
      <c r="C10512" t="s">
        <v>2414</v>
      </c>
      <c r="D10512" s="1">
        <v>42761102</v>
      </c>
      <c r="E10512" t="s">
        <v>43</v>
      </c>
      <c r="G10512">
        <v>45341</v>
      </c>
      <c r="H10512" s="3">
        <v>1116</v>
      </c>
      <c r="I10512">
        <v>2380928</v>
      </c>
      <c r="J10512" s="4">
        <v>465</v>
      </c>
      <c r="K10512" t="s">
        <v>31</v>
      </c>
      <c r="L10512" t="s">
        <v>32</v>
      </c>
      <c r="M10512" t="s">
        <v>83</v>
      </c>
      <c r="N10512" s="4">
        <v>89</v>
      </c>
      <c r="O10512" s="4">
        <v>41385</v>
      </c>
      <c r="P10512" t="s">
        <v>8987</v>
      </c>
      <c r="Q10512" t="s">
        <v>8984</v>
      </c>
      <c r="R10512" t="s">
        <v>8985</v>
      </c>
      <c r="S10512" t="s">
        <v>9163</v>
      </c>
      <c r="T10512" t="s">
        <v>35</v>
      </c>
      <c r="U10512" t="s">
        <v>36</v>
      </c>
      <c r="V10512">
        <v>0</v>
      </c>
      <c r="W10512">
        <v>2024</v>
      </c>
      <c r="X10512" t="s">
        <v>63</v>
      </c>
      <c r="Y10512" t="s">
        <v>38</v>
      </c>
      <c r="Z10512" t="s">
        <v>51</v>
      </c>
      <c r="AA10512" t="s">
        <v>40</v>
      </c>
      <c r="AB10512" t="s">
        <v>40</v>
      </c>
    </row>
    <row r="10513" spans="1:28" x14ac:dyDescent="0.35">
      <c r="A10513" t="s">
        <v>2397</v>
      </c>
      <c r="B10513" t="s">
        <v>12653</v>
      </c>
      <c r="C10513" t="s">
        <v>2515</v>
      </c>
      <c r="D10513" s="1">
        <v>42761104</v>
      </c>
      <c r="E10513" t="s">
        <v>43</v>
      </c>
      <c r="G10513">
        <v>45341</v>
      </c>
      <c r="H10513" s="3">
        <v>1055</v>
      </c>
      <c r="I10513">
        <v>2380863</v>
      </c>
      <c r="J10513" s="4">
        <v>385</v>
      </c>
      <c r="K10513" t="s">
        <v>31</v>
      </c>
      <c r="L10513" t="s">
        <v>32</v>
      </c>
      <c r="M10513" t="s">
        <v>83</v>
      </c>
      <c r="N10513" s="4">
        <v>24</v>
      </c>
      <c r="O10513" s="4">
        <v>2068</v>
      </c>
      <c r="P10513" t="s">
        <v>8987</v>
      </c>
      <c r="Q10513" t="s">
        <v>8984</v>
      </c>
      <c r="R10513" t="s">
        <v>8985</v>
      </c>
      <c r="S10513" t="s">
        <v>9160</v>
      </c>
      <c r="T10513" t="s">
        <v>35</v>
      </c>
      <c r="U10513" t="s">
        <v>36</v>
      </c>
      <c r="V10513">
        <v>0</v>
      </c>
      <c r="W10513">
        <v>2024</v>
      </c>
      <c r="X10513" t="s">
        <v>63</v>
      </c>
      <c r="Y10513" t="s">
        <v>38</v>
      </c>
      <c r="Z10513" t="s">
        <v>64</v>
      </c>
      <c r="AA10513" t="s">
        <v>40</v>
      </c>
      <c r="AB10513" t="s">
        <v>40</v>
      </c>
    </row>
    <row r="10514" spans="1:28" x14ac:dyDescent="0.35">
      <c r="A10514" t="s">
        <v>2397</v>
      </c>
      <c r="B10514" t="s">
        <v>12653</v>
      </c>
      <c r="C10514" t="s">
        <v>2412</v>
      </c>
      <c r="D10514" s="1">
        <v>42761101</v>
      </c>
      <c r="E10514" t="s">
        <v>43</v>
      </c>
      <c r="G10514">
        <v>45330</v>
      </c>
      <c r="H10514" s="3">
        <v>1157</v>
      </c>
      <c r="I10514">
        <v>2369987</v>
      </c>
      <c r="J10514" s="4">
        <v>3134</v>
      </c>
      <c r="K10514" t="s">
        <v>31</v>
      </c>
      <c r="L10514" t="s">
        <v>32</v>
      </c>
      <c r="M10514" t="s">
        <v>33</v>
      </c>
      <c r="N10514" s="4">
        <v>2</v>
      </c>
      <c r="O10514" s="4">
        <v>6268</v>
      </c>
      <c r="P10514" t="s">
        <v>8987</v>
      </c>
      <c r="Q10514" t="s">
        <v>8984</v>
      </c>
      <c r="R10514" t="s">
        <v>8985</v>
      </c>
      <c r="S10514" t="s">
        <v>15096</v>
      </c>
      <c r="T10514" t="s">
        <v>35</v>
      </c>
      <c r="U10514" t="s">
        <v>36</v>
      </c>
      <c r="V10514">
        <v>0</v>
      </c>
      <c r="W10514">
        <v>2024</v>
      </c>
      <c r="X10514" t="s">
        <v>63</v>
      </c>
      <c r="Y10514" t="s">
        <v>38</v>
      </c>
      <c r="Z10514" t="s">
        <v>64</v>
      </c>
      <c r="AA10514" t="s">
        <v>40</v>
      </c>
      <c r="AB10514" t="s">
        <v>40</v>
      </c>
    </row>
    <row r="10515" spans="1:28" x14ac:dyDescent="0.35">
      <c r="A10515" t="s">
        <v>2397</v>
      </c>
      <c r="B10515" t="s">
        <v>12653</v>
      </c>
      <c r="C10515" t="s">
        <v>2412</v>
      </c>
      <c r="D10515" s="1">
        <v>42761101</v>
      </c>
      <c r="E10515" t="s">
        <v>43</v>
      </c>
      <c r="G10515">
        <v>45330</v>
      </c>
      <c r="H10515" s="3">
        <v>939</v>
      </c>
      <c r="I10515">
        <v>2369526</v>
      </c>
      <c r="J10515" s="4">
        <v>1908</v>
      </c>
      <c r="K10515" t="s">
        <v>31</v>
      </c>
      <c r="L10515" t="s">
        <v>32</v>
      </c>
      <c r="M10515" t="s">
        <v>83</v>
      </c>
      <c r="N10515" s="4">
        <v>13</v>
      </c>
      <c r="O10515" s="4">
        <v>24804</v>
      </c>
      <c r="P10515" t="s">
        <v>8987</v>
      </c>
      <c r="Q10515" t="s">
        <v>8984</v>
      </c>
      <c r="R10515" t="s">
        <v>8985</v>
      </c>
      <c r="S10515" t="s">
        <v>15097</v>
      </c>
      <c r="T10515" t="s">
        <v>35</v>
      </c>
      <c r="U10515" t="s">
        <v>36</v>
      </c>
      <c r="V10515">
        <v>0</v>
      </c>
      <c r="W10515">
        <v>2024</v>
      </c>
      <c r="X10515" t="s">
        <v>63</v>
      </c>
      <c r="Y10515" t="s">
        <v>38</v>
      </c>
      <c r="Z10515" t="s">
        <v>39</v>
      </c>
      <c r="AA10515" t="s">
        <v>40</v>
      </c>
      <c r="AB10515" t="s">
        <v>40</v>
      </c>
    </row>
    <row r="10516" spans="1:28" x14ac:dyDescent="0.35">
      <c r="A10516" t="s">
        <v>2397</v>
      </c>
      <c r="B10516" t="s">
        <v>12653</v>
      </c>
      <c r="C10516" t="s">
        <v>2468</v>
      </c>
      <c r="D10516" s="1">
        <v>42681102</v>
      </c>
      <c r="E10516" t="s">
        <v>91</v>
      </c>
      <c r="G10516">
        <v>45330</v>
      </c>
      <c r="H10516" s="3">
        <v>1157</v>
      </c>
      <c r="I10516">
        <v>2370002</v>
      </c>
      <c r="J10516" s="4">
        <v>335</v>
      </c>
      <c r="K10516" t="s">
        <v>31</v>
      </c>
      <c r="L10516" t="s">
        <v>66</v>
      </c>
      <c r="M10516" t="s">
        <v>415</v>
      </c>
      <c r="N10516" s="4">
        <v>26</v>
      </c>
      <c r="O10516" s="4">
        <v>8710</v>
      </c>
      <c r="P10516" t="s">
        <v>8987</v>
      </c>
      <c r="Q10516" t="s">
        <v>57</v>
      </c>
      <c r="R10516" t="s">
        <v>8985</v>
      </c>
      <c r="S10516" t="s">
        <v>9151</v>
      </c>
      <c r="T10516" t="s">
        <v>35</v>
      </c>
      <c r="U10516" t="s">
        <v>36</v>
      </c>
      <c r="V10516">
        <v>0</v>
      </c>
      <c r="W10516">
        <v>2024</v>
      </c>
      <c r="X10516" t="s">
        <v>63</v>
      </c>
      <c r="Y10516" t="s">
        <v>38</v>
      </c>
      <c r="Z10516" t="s">
        <v>422</v>
      </c>
      <c r="AA10516" t="s">
        <v>40</v>
      </c>
      <c r="AB10516" t="s">
        <v>40</v>
      </c>
    </row>
    <row r="10517" spans="1:28" x14ac:dyDescent="0.35">
      <c r="A10517" t="s">
        <v>2397</v>
      </c>
      <c r="B10517" t="s">
        <v>12653</v>
      </c>
      <c r="C10517" t="s">
        <v>2468</v>
      </c>
      <c r="D10517" s="1">
        <v>42681102</v>
      </c>
      <c r="E10517" t="s">
        <v>43</v>
      </c>
      <c r="G10517">
        <v>45329</v>
      </c>
      <c r="H10517" s="3">
        <v>1819</v>
      </c>
      <c r="I10517">
        <v>2368525</v>
      </c>
      <c r="J10517" s="4">
        <v>4056</v>
      </c>
      <c r="K10517" t="s">
        <v>31</v>
      </c>
      <c r="L10517" t="s">
        <v>32</v>
      </c>
      <c r="M10517" t="s">
        <v>33</v>
      </c>
      <c r="N10517" s="4">
        <v>12</v>
      </c>
      <c r="O10517" s="4">
        <v>48672</v>
      </c>
      <c r="P10517" t="s">
        <v>8983</v>
      </c>
      <c r="Q10517" t="s">
        <v>8984</v>
      </c>
      <c r="R10517" t="s">
        <v>8985</v>
      </c>
      <c r="S10517" t="s">
        <v>15098</v>
      </c>
      <c r="T10517" t="s">
        <v>35</v>
      </c>
      <c r="U10517" t="s">
        <v>36</v>
      </c>
      <c r="V10517">
        <v>0</v>
      </c>
      <c r="W10517">
        <v>2024</v>
      </c>
      <c r="X10517" t="s">
        <v>63</v>
      </c>
      <c r="Y10517" t="s">
        <v>38</v>
      </c>
      <c r="Z10517" t="s">
        <v>64</v>
      </c>
      <c r="AA10517" t="s">
        <v>40</v>
      </c>
      <c r="AB10517" t="s">
        <v>40</v>
      </c>
    </row>
    <row r="10518" spans="1:28" x14ac:dyDescent="0.35">
      <c r="A10518" t="s">
        <v>2397</v>
      </c>
      <c r="B10518" t="s">
        <v>12653</v>
      </c>
      <c r="C10518" t="s">
        <v>2596</v>
      </c>
      <c r="D10518" s="1">
        <v>42681101</v>
      </c>
      <c r="E10518" t="s">
        <v>43</v>
      </c>
      <c r="G10518">
        <v>45327</v>
      </c>
      <c r="H10518" s="3">
        <v>1753</v>
      </c>
      <c r="I10518">
        <v>2361528</v>
      </c>
      <c r="J10518" s="4">
        <v>5511</v>
      </c>
      <c r="K10518" t="s">
        <v>31</v>
      </c>
      <c r="L10518" t="s">
        <v>32</v>
      </c>
      <c r="M10518" t="s">
        <v>33</v>
      </c>
      <c r="N10518" s="4">
        <v>76</v>
      </c>
      <c r="O10518" s="4">
        <v>209780</v>
      </c>
      <c r="P10518" t="s">
        <v>8987</v>
      </c>
      <c r="Q10518" t="s">
        <v>9125</v>
      </c>
      <c r="R10518" t="s">
        <v>8985</v>
      </c>
      <c r="S10518" t="s">
        <v>15099</v>
      </c>
      <c r="T10518" t="s">
        <v>35</v>
      </c>
      <c r="U10518" t="s">
        <v>36</v>
      </c>
      <c r="V10518">
        <v>0</v>
      </c>
      <c r="W10518">
        <v>2024</v>
      </c>
      <c r="X10518" t="s">
        <v>63</v>
      </c>
      <c r="Y10518" t="s">
        <v>38</v>
      </c>
      <c r="Z10518" t="s">
        <v>51</v>
      </c>
      <c r="AA10518" t="s">
        <v>40</v>
      </c>
      <c r="AB10518" t="s">
        <v>40</v>
      </c>
    </row>
    <row r="10519" spans="1:28" x14ac:dyDescent="0.35">
      <c r="A10519" t="s">
        <v>2397</v>
      </c>
      <c r="B10519" t="s">
        <v>12653</v>
      </c>
      <c r="C10519" t="s">
        <v>2398</v>
      </c>
      <c r="D10519" s="1">
        <v>192221101</v>
      </c>
      <c r="E10519" t="s">
        <v>43</v>
      </c>
      <c r="G10519">
        <v>45351</v>
      </c>
      <c r="H10519" s="3">
        <v>940</v>
      </c>
      <c r="I10519">
        <v>2390632</v>
      </c>
      <c r="J10519" s="4">
        <v>110</v>
      </c>
      <c r="K10519" t="s">
        <v>31</v>
      </c>
      <c r="L10519" t="s">
        <v>32</v>
      </c>
      <c r="M10519" t="s">
        <v>33</v>
      </c>
      <c r="N10519" s="4">
        <v>3</v>
      </c>
      <c r="O10519" s="4">
        <v>330</v>
      </c>
      <c r="P10519" t="s">
        <v>8987</v>
      </c>
      <c r="Q10519" t="s">
        <v>8984</v>
      </c>
      <c r="R10519" t="s">
        <v>8985</v>
      </c>
      <c r="S10519" t="s">
        <v>9173</v>
      </c>
      <c r="T10519" t="s">
        <v>35</v>
      </c>
      <c r="U10519" t="s">
        <v>36</v>
      </c>
      <c r="V10519">
        <v>0</v>
      </c>
      <c r="W10519">
        <v>2024</v>
      </c>
      <c r="X10519" t="s">
        <v>63</v>
      </c>
      <c r="Y10519" t="s">
        <v>38</v>
      </c>
      <c r="Z10519" t="s">
        <v>39</v>
      </c>
      <c r="AA10519" t="s">
        <v>40</v>
      </c>
      <c r="AB10519" t="s">
        <v>40</v>
      </c>
    </row>
    <row r="10520" spans="1:28" x14ac:dyDescent="0.35">
      <c r="A10520" t="s">
        <v>2397</v>
      </c>
      <c r="B10520" t="s">
        <v>12653</v>
      </c>
      <c r="C10520" t="s">
        <v>2404</v>
      </c>
      <c r="D10520" s="1">
        <v>192221102</v>
      </c>
      <c r="E10520" t="s">
        <v>43</v>
      </c>
      <c r="G10520">
        <v>45341</v>
      </c>
      <c r="H10520" s="3">
        <v>1821</v>
      </c>
      <c r="I10520">
        <v>2381816</v>
      </c>
      <c r="J10520" s="4">
        <v>1064</v>
      </c>
      <c r="K10520" t="s">
        <v>31</v>
      </c>
      <c r="L10520" t="s">
        <v>32</v>
      </c>
      <c r="M10520" t="s">
        <v>33</v>
      </c>
      <c r="N10520" s="4">
        <v>5</v>
      </c>
      <c r="O10520" s="4">
        <v>5320</v>
      </c>
      <c r="P10520" t="s">
        <v>9171</v>
      </c>
      <c r="Q10520" t="s">
        <v>8984</v>
      </c>
      <c r="R10520" t="s">
        <v>8985</v>
      </c>
      <c r="S10520" t="s">
        <v>15100</v>
      </c>
      <c r="T10520" t="s">
        <v>35</v>
      </c>
      <c r="U10520" t="s">
        <v>36</v>
      </c>
      <c r="V10520">
        <v>0</v>
      </c>
      <c r="W10520">
        <v>2024</v>
      </c>
      <c r="X10520" t="s">
        <v>63</v>
      </c>
      <c r="Y10520" t="s">
        <v>38</v>
      </c>
      <c r="Z10520" t="s">
        <v>39</v>
      </c>
      <c r="AA10520" t="s">
        <v>40</v>
      </c>
      <c r="AB10520" t="s">
        <v>40</v>
      </c>
    </row>
    <row r="10521" spans="1:28" x14ac:dyDescent="0.35">
      <c r="A10521" t="s">
        <v>2397</v>
      </c>
      <c r="B10521" t="s">
        <v>12653</v>
      </c>
      <c r="C10521" t="s">
        <v>2398</v>
      </c>
      <c r="D10521" s="1">
        <v>192221101</v>
      </c>
      <c r="E10521" t="s">
        <v>30</v>
      </c>
      <c r="G10521">
        <v>45341</v>
      </c>
      <c r="H10521" s="3">
        <v>1439</v>
      </c>
      <c r="I10521">
        <v>2381637</v>
      </c>
      <c r="J10521" s="4">
        <v>1618</v>
      </c>
      <c r="K10521" t="s">
        <v>31</v>
      </c>
      <c r="L10521" t="s">
        <v>32</v>
      </c>
      <c r="M10521" t="s">
        <v>33</v>
      </c>
      <c r="N10521" s="4">
        <v>301</v>
      </c>
      <c r="O10521" s="4">
        <v>272347</v>
      </c>
      <c r="P10521" t="s">
        <v>9171</v>
      </c>
      <c r="Q10521" t="s">
        <v>57</v>
      </c>
      <c r="R10521" t="s">
        <v>8985</v>
      </c>
      <c r="S10521" t="s">
        <v>15101</v>
      </c>
      <c r="T10521" t="s">
        <v>35</v>
      </c>
      <c r="U10521" t="s">
        <v>36</v>
      </c>
      <c r="V10521">
        <v>0</v>
      </c>
      <c r="W10521">
        <v>2024</v>
      </c>
      <c r="X10521" t="s">
        <v>63</v>
      </c>
      <c r="Y10521" t="s">
        <v>38</v>
      </c>
      <c r="Z10521" t="s">
        <v>64</v>
      </c>
      <c r="AA10521" t="s">
        <v>40</v>
      </c>
      <c r="AB10521" t="s">
        <v>40</v>
      </c>
    </row>
    <row r="10522" spans="1:28" x14ac:dyDescent="0.35">
      <c r="A10522" t="s">
        <v>2397</v>
      </c>
      <c r="B10522" t="s">
        <v>12653</v>
      </c>
      <c r="C10522" t="s">
        <v>2404</v>
      </c>
      <c r="D10522" s="1">
        <v>192221102</v>
      </c>
      <c r="E10522" t="s">
        <v>43</v>
      </c>
      <c r="G10522">
        <v>45327</v>
      </c>
      <c r="H10522" s="3">
        <v>343</v>
      </c>
      <c r="I10522">
        <v>2356601</v>
      </c>
      <c r="J10522" s="4">
        <v>2043</v>
      </c>
      <c r="K10522" t="s">
        <v>31</v>
      </c>
      <c r="L10522" t="s">
        <v>32</v>
      </c>
      <c r="M10522" t="s">
        <v>33</v>
      </c>
      <c r="N10522" s="4">
        <v>32</v>
      </c>
      <c r="O10522" s="4">
        <v>65376</v>
      </c>
      <c r="P10522" t="s">
        <v>8987</v>
      </c>
      <c r="Q10522" t="s">
        <v>8984</v>
      </c>
      <c r="R10522" t="s">
        <v>8985</v>
      </c>
      <c r="S10522" t="s">
        <v>15102</v>
      </c>
      <c r="T10522" t="s">
        <v>35</v>
      </c>
      <c r="U10522" t="s">
        <v>36</v>
      </c>
      <c r="V10522">
        <v>0</v>
      </c>
      <c r="W10522">
        <v>2024</v>
      </c>
      <c r="X10522" t="s">
        <v>63</v>
      </c>
      <c r="Y10522" t="s">
        <v>38</v>
      </c>
      <c r="Z10522" t="s">
        <v>64</v>
      </c>
      <c r="AA10522" t="s">
        <v>40</v>
      </c>
      <c r="AB10522" t="s">
        <v>40</v>
      </c>
    </row>
    <row r="10523" spans="1:28" x14ac:dyDescent="0.35">
      <c r="A10523" t="s">
        <v>2397</v>
      </c>
      <c r="B10523" t="s">
        <v>12653</v>
      </c>
      <c r="C10523" t="s">
        <v>2404</v>
      </c>
      <c r="D10523" s="1">
        <v>192221102</v>
      </c>
      <c r="E10523" t="s">
        <v>30</v>
      </c>
      <c r="G10523">
        <v>45341</v>
      </c>
      <c r="H10523" s="3">
        <v>1215</v>
      </c>
      <c r="I10523">
        <v>2381091</v>
      </c>
      <c r="J10523" s="4">
        <v>399</v>
      </c>
      <c r="K10523" t="s">
        <v>31</v>
      </c>
      <c r="L10523" t="s">
        <v>32</v>
      </c>
      <c r="M10523" t="s">
        <v>33</v>
      </c>
      <c r="N10523" s="4">
        <v>623</v>
      </c>
      <c r="O10523" s="4">
        <v>115275</v>
      </c>
      <c r="P10523" t="s">
        <v>9171</v>
      </c>
      <c r="Q10523" t="s">
        <v>57</v>
      </c>
      <c r="R10523" t="s">
        <v>8985</v>
      </c>
      <c r="S10523" t="s">
        <v>15103</v>
      </c>
      <c r="T10523" t="s">
        <v>35</v>
      </c>
      <c r="U10523" t="s">
        <v>36</v>
      </c>
      <c r="V10523">
        <v>0</v>
      </c>
      <c r="W10523">
        <v>2024</v>
      </c>
      <c r="X10523" t="s">
        <v>63</v>
      </c>
      <c r="Y10523" t="s">
        <v>38</v>
      </c>
      <c r="Z10523" t="s">
        <v>51</v>
      </c>
      <c r="AA10523" t="s">
        <v>40</v>
      </c>
      <c r="AB10523" t="s">
        <v>40</v>
      </c>
    </row>
    <row r="10524" spans="1:28" x14ac:dyDescent="0.35">
      <c r="A10524" t="s">
        <v>2397</v>
      </c>
      <c r="B10524" t="s">
        <v>12653</v>
      </c>
      <c r="C10524" t="s">
        <v>2404</v>
      </c>
      <c r="D10524" s="1">
        <v>192221102</v>
      </c>
      <c r="E10524" t="s">
        <v>43</v>
      </c>
      <c r="G10524">
        <v>45327</v>
      </c>
      <c r="H10524" s="3">
        <v>449</v>
      </c>
      <c r="I10524">
        <v>2359805</v>
      </c>
      <c r="J10524" s="4">
        <v>2140</v>
      </c>
      <c r="K10524" t="s">
        <v>31</v>
      </c>
      <c r="L10524" t="s">
        <v>32</v>
      </c>
      <c r="M10524" t="s">
        <v>33</v>
      </c>
      <c r="N10524" s="4">
        <v>10</v>
      </c>
      <c r="O10524" s="4">
        <v>21400</v>
      </c>
      <c r="P10524" t="s">
        <v>8987</v>
      </c>
      <c r="Q10524" t="s">
        <v>8984</v>
      </c>
      <c r="R10524" t="s">
        <v>8985</v>
      </c>
      <c r="S10524" t="s">
        <v>15104</v>
      </c>
      <c r="T10524" t="s">
        <v>35</v>
      </c>
      <c r="U10524" t="s">
        <v>36</v>
      </c>
      <c r="V10524">
        <v>0</v>
      </c>
      <c r="W10524">
        <v>2024</v>
      </c>
      <c r="X10524" t="s">
        <v>63</v>
      </c>
      <c r="Y10524" t="s">
        <v>38</v>
      </c>
      <c r="Z10524" t="s">
        <v>39</v>
      </c>
      <c r="AA10524" t="s">
        <v>40</v>
      </c>
      <c r="AB10524" t="s">
        <v>40</v>
      </c>
    </row>
    <row r="10525" spans="1:28" x14ac:dyDescent="0.35">
      <c r="A10525" t="s">
        <v>2397</v>
      </c>
      <c r="B10525" t="s">
        <v>12653</v>
      </c>
      <c r="C10525" t="s">
        <v>2404</v>
      </c>
      <c r="D10525" s="1">
        <v>192221102</v>
      </c>
      <c r="E10525" t="s">
        <v>30</v>
      </c>
      <c r="G10525">
        <v>45351</v>
      </c>
      <c r="H10525" s="3">
        <v>847</v>
      </c>
      <c r="I10525">
        <v>2390716</v>
      </c>
      <c r="J10525" s="4">
        <v>477</v>
      </c>
      <c r="K10525" t="s">
        <v>31</v>
      </c>
      <c r="L10525" t="s">
        <v>32</v>
      </c>
      <c r="M10525" t="s">
        <v>33</v>
      </c>
      <c r="N10525" s="4">
        <v>51</v>
      </c>
      <c r="O10525" s="4">
        <v>20003</v>
      </c>
      <c r="P10525" t="s">
        <v>9171</v>
      </c>
      <c r="Q10525" t="s">
        <v>8984</v>
      </c>
      <c r="R10525" t="s">
        <v>8985</v>
      </c>
      <c r="S10525" t="s">
        <v>9172</v>
      </c>
      <c r="T10525" t="s">
        <v>35</v>
      </c>
      <c r="U10525" t="s">
        <v>36</v>
      </c>
      <c r="V10525">
        <v>0</v>
      </c>
      <c r="W10525">
        <v>2024</v>
      </c>
      <c r="X10525" t="s">
        <v>63</v>
      </c>
      <c r="Y10525" t="s">
        <v>38</v>
      </c>
      <c r="Z10525" t="s">
        <v>39</v>
      </c>
      <c r="AA10525" t="s">
        <v>40</v>
      </c>
      <c r="AB10525" t="s">
        <v>40</v>
      </c>
    </row>
    <row r="10526" spans="1:28" x14ac:dyDescent="0.35">
      <c r="A10526" t="s">
        <v>2397</v>
      </c>
      <c r="B10526" t="s">
        <v>12653</v>
      </c>
      <c r="C10526" t="s">
        <v>2509</v>
      </c>
      <c r="D10526" s="1">
        <v>192461102</v>
      </c>
      <c r="E10526" t="s">
        <v>30</v>
      </c>
      <c r="G10526">
        <v>45351</v>
      </c>
      <c r="H10526" s="3">
        <v>810</v>
      </c>
      <c r="I10526">
        <v>2390664</v>
      </c>
      <c r="J10526" s="4">
        <v>646</v>
      </c>
      <c r="K10526" t="s">
        <v>31</v>
      </c>
      <c r="L10526" t="s">
        <v>32</v>
      </c>
      <c r="M10526" t="s">
        <v>33</v>
      </c>
      <c r="N10526" s="4">
        <v>273</v>
      </c>
      <c r="O10526" s="4">
        <v>47056</v>
      </c>
      <c r="P10526" t="s">
        <v>8987</v>
      </c>
      <c r="Q10526" t="s">
        <v>8984</v>
      </c>
      <c r="R10526" t="s">
        <v>8985</v>
      </c>
      <c r="S10526" t="s">
        <v>9170</v>
      </c>
      <c r="T10526" t="s">
        <v>35</v>
      </c>
      <c r="U10526" t="s">
        <v>36</v>
      </c>
      <c r="V10526">
        <v>0</v>
      </c>
      <c r="W10526">
        <v>2024</v>
      </c>
      <c r="X10526" t="s">
        <v>63</v>
      </c>
      <c r="Y10526" t="s">
        <v>38</v>
      </c>
      <c r="Z10526" t="s">
        <v>172</v>
      </c>
      <c r="AA10526" t="s">
        <v>40</v>
      </c>
      <c r="AB10526" t="s">
        <v>40</v>
      </c>
    </row>
    <row r="10527" spans="1:28" x14ac:dyDescent="0.35">
      <c r="A10527" t="s">
        <v>2397</v>
      </c>
      <c r="B10527" t="s">
        <v>12653</v>
      </c>
      <c r="C10527" t="s">
        <v>2402</v>
      </c>
      <c r="D10527" s="1">
        <v>192021122</v>
      </c>
      <c r="E10527" t="s">
        <v>30</v>
      </c>
      <c r="G10527">
        <v>45329</v>
      </c>
      <c r="H10527" s="3">
        <v>950</v>
      </c>
      <c r="I10527">
        <v>2366702</v>
      </c>
      <c r="J10527" s="4">
        <v>460</v>
      </c>
      <c r="K10527" t="s">
        <v>31</v>
      </c>
      <c r="L10527" t="s">
        <v>32</v>
      </c>
      <c r="M10527" t="s">
        <v>83</v>
      </c>
      <c r="N10527" s="4">
        <v>21</v>
      </c>
      <c r="O10527" s="4">
        <v>6609</v>
      </c>
      <c r="P10527" t="s">
        <v>9004</v>
      </c>
      <c r="Q10527" t="s">
        <v>8984</v>
      </c>
      <c r="R10527" t="s">
        <v>8985</v>
      </c>
      <c r="S10527" t="s">
        <v>9150</v>
      </c>
      <c r="T10527" t="s">
        <v>35</v>
      </c>
      <c r="U10527" t="s">
        <v>36</v>
      </c>
      <c r="V10527">
        <v>0</v>
      </c>
      <c r="W10527">
        <v>2024</v>
      </c>
      <c r="X10527" t="s">
        <v>63</v>
      </c>
      <c r="Y10527" t="s">
        <v>38</v>
      </c>
      <c r="Z10527" t="s">
        <v>172</v>
      </c>
      <c r="AA10527" t="s">
        <v>40</v>
      </c>
      <c r="AB10527" t="s">
        <v>40</v>
      </c>
    </row>
    <row r="10528" spans="1:28" x14ac:dyDescent="0.35">
      <c r="A10528" t="s">
        <v>2397</v>
      </c>
      <c r="B10528" t="s">
        <v>12653</v>
      </c>
      <c r="C10528" t="s">
        <v>2406</v>
      </c>
      <c r="D10528" s="1">
        <v>192171103</v>
      </c>
      <c r="E10528" t="s">
        <v>43</v>
      </c>
      <c r="G10528">
        <v>45340</v>
      </c>
      <c r="H10528" s="3">
        <v>1346</v>
      </c>
      <c r="I10528">
        <v>2379672</v>
      </c>
      <c r="J10528" s="4">
        <v>1386</v>
      </c>
      <c r="K10528" t="s">
        <v>31</v>
      </c>
      <c r="L10528" t="s">
        <v>32</v>
      </c>
      <c r="M10528" t="s">
        <v>33</v>
      </c>
      <c r="N10528" s="4">
        <v>117</v>
      </c>
      <c r="O10528" s="4">
        <v>162162</v>
      </c>
      <c r="P10528" t="s">
        <v>8992</v>
      </c>
      <c r="Q10528" t="s">
        <v>8984</v>
      </c>
      <c r="R10528" t="s">
        <v>8985</v>
      </c>
      <c r="S10528" t="s">
        <v>15105</v>
      </c>
      <c r="T10528" t="s">
        <v>35</v>
      </c>
      <c r="U10528" t="s">
        <v>36</v>
      </c>
      <c r="V10528">
        <v>0</v>
      </c>
      <c r="W10528">
        <v>2024</v>
      </c>
      <c r="X10528" t="s">
        <v>63</v>
      </c>
      <c r="Y10528" t="s">
        <v>38</v>
      </c>
      <c r="Z10528" t="s">
        <v>64</v>
      </c>
      <c r="AA10528" t="s">
        <v>40</v>
      </c>
      <c r="AB10528" t="s">
        <v>40</v>
      </c>
    </row>
    <row r="10529" spans="1:28" x14ac:dyDescent="0.35">
      <c r="A10529" t="s">
        <v>2397</v>
      </c>
      <c r="B10529" t="s">
        <v>12653</v>
      </c>
      <c r="C10529" t="s">
        <v>2417</v>
      </c>
      <c r="D10529" s="1">
        <v>192401101</v>
      </c>
      <c r="E10529" t="s">
        <v>43</v>
      </c>
      <c r="G10529">
        <v>45341</v>
      </c>
      <c r="H10529" s="3">
        <v>1209</v>
      </c>
      <c r="I10529">
        <v>2381051</v>
      </c>
      <c r="J10529" s="4">
        <v>1544</v>
      </c>
      <c r="K10529" t="s">
        <v>31</v>
      </c>
      <c r="L10529" t="s">
        <v>32</v>
      </c>
      <c r="M10529" t="s">
        <v>33</v>
      </c>
      <c r="N10529" s="4">
        <v>9</v>
      </c>
      <c r="O10529" s="4">
        <v>3008</v>
      </c>
      <c r="P10529" t="s">
        <v>8987</v>
      </c>
      <c r="Q10529" t="s">
        <v>57</v>
      </c>
      <c r="R10529" t="s">
        <v>8985</v>
      </c>
      <c r="S10529" t="s">
        <v>15106</v>
      </c>
      <c r="T10529" t="s">
        <v>35</v>
      </c>
      <c r="U10529" t="s">
        <v>36</v>
      </c>
      <c r="V10529">
        <v>0</v>
      </c>
      <c r="W10529">
        <v>2024</v>
      </c>
      <c r="X10529" t="s">
        <v>63</v>
      </c>
      <c r="Y10529" t="s">
        <v>38</v>
      </c>
      <c r="Z10529" t="s">
        <v>39</v>
      </c>
      <c r="AA10529" t="s">
        <v>40</v>
      </c>
      <c r="AB10529" t="s">
        <v>40</v>
      </c>
    </row>
    <row r="10530" spans="1:28" x14ac:dyDescent="0.35">
      <c r="A10530" t="s">
        <v>2397</v>
      </c>
      <c r="B10530" t="s">
        <v>12653</v>
      </c>
      <c r="C10530" t="s">
        <v>2417</v>
      </c>
      <c r="D10530" s="1">
        <v>192401101</v>
      </c>
      <c r="E10530" t="s">
        <v>43</v>
      </c>
      <c r="G10530">
        <v>45333</v>
      </c>
      <c r="H10530" s="3">
        <v>955</v>
      </c>
      <c r="I10530">
        <v>2373218</v>
      </c>
      <c r="J10530" s="4">
        <v>850</v>
      </c>
      <c r="K10530" t="s">
        <v>31</v>
      </c>
      <c r="L10530" t="s">
        <v>60</v>
      </c>
      <c r="M10530" t="s">
        <v>61</v>
      </c>
      <c r="N10530" s="4">
        <v>35</v>
      </c>
      <c r="O10530" s="4">
        <v>24694</v>
      </c>
      <c r="P10530" t="s">
        <v>8983</v>
      </c>
      <c r="Q10530" t="s">
        <v>57</v>
      </c>
      <c r="R10530" t="s">
        <v>8985</v>
      </c>
      <c r="S10530" t="s">
        <v>15107</v>
      </c>
      <c r="T10530" t="s">
        <v>35</v>
      </c>
      <c r="U10530" t="s">
        <v>36</v>
      </c>
      <c r="V10530">
        <v>0</v>
      </c>
      <c r="W10530">
        <v>2024</v>
      </c>
      <c r="X10530" t="s">
        <v>63</v>
      </c>
      <c r="Y10530" t="s">
        <v>38</v>
      </c>
      <c r="Z10530" t="s">
        <v>64</v>
      </c>
      <c r="AA10530" t="s">
        <v>40</v>
      </c>
      <c r="AB10530" t="s">
        <v>40</v>
      </c>
    </row>
    <row r="10531" spans="1:28" x14ac:dyDescent="0.35">
      <c r="A10531" t="s">
        <v>4028</v>
      </c>
      <c r="B10531" t="s">
        <v>12653</v>
      </c>
      <c r="C10531" t="s">
        <v>4072</v>
      </c>
      <c r="D10531" s="1">
        <v>183041102</v>
      </c>
      <c r="E10531" t="s">
        <v>53</v>
      </c>
      <c r="G10531">
        <v>45334</v>
      </c>
      <c r="H10531" s="3">
        <v>619</v>
      </c>
      <c r="I10531">
        <v>2373641</v>
      </c>
      <c r="J10531" s="4">
        <v>469</v>
      </c>
      <c r="K10531" t="s">
        <v>31</v>
      </c>
      <c r="L10531" t="s">
        <v>66</v>
      </c>
      <c r="M10531" t="s">
        <v>415</v>
      </c>
      <c r="N10531" s="4">
        <v>173</v>
      </c>
      <c r="O10531" s="4">
        <v>26940</v>
      </c>
      <c r="P10531" t="s">
        <v>9091</v>
      </c>
      <c r="Q10531" t="s">
        <v>79</v>
      </c>
      <c r="R10531" t="s">
        <v>8985</v>
      </c>
      <c r="S10531" t="s">
        <v>9269</v>
      </c>
      <c r="T10531" t="s">
        <v>35</v>
      </c>
      <c r="U10531" t="s">
        <v>36</v>
      </c>
      <c r="V10531">
        <v>0</v>
      </c>
      <c r="W10531">
        <v>2024</v>
      </c>
      <c r="X10531" t="s">
        <v>63</v>
      </c>
      <c r="Y10531" t="s">
        <v>38</v>
      </c>
      <c r="Z10531" t="s">
        <v>45</v>
      </c>
      <c r="AA10531" t="s">
        <v>40</v>
      </c>
      <c r="AB10531" t="s">
        <v>38</v>
      </c>
    </row>
    <row r="10532" spans="1:28" x14ac:dyDescent="0.35">
      <c r="A10532" t="s">
        <v>4028</v>
      </c>
      <c r="B10532" t="s">
        <v>12653</v>
      </c>
      <c r="C10532" t="s">
        <v>4138</v>
      </c>
      <c r="D10532" s="1">
        <v>183041101</v>
      </c>
      <c r="E10532" t="s">
        <v>43</v>
      </c>
      <c r="G10532">
        <v>45341</v>
      </c>
      <c r="H10532" s="3">
        <v>408</v>
      </c>
      <c r="I10532">
        <v>2380281</v>
      </c>
      <c r="J10532" s="4">
        <v>719</v>
      </c>
      <c r="K10532" t="s">
        <v>31</v>
      </c>
      <c r="L10532" t="s">
        <v>66</v>
      </c>
      <c r="M10532" t="s">
        <v>415</v>
      </c>
      <c r="N10532" s="4">
        <v>26</v>
      </c>
      <c r="O10532" s="4">
        <v>18694</v>
      </c>
      <c r="P10532" t="s">
        <v>9171</v>
      </c>
      <c r="Q10532" t="s">
        <v>57</v>
      </c>
      <c r="R10532" t="s">
        <v>8985</v>
      </c>
      <c r="S10532" t="s">
        <v>9270</v>
      </c>
      <c r="T10532" t="s">
        <v>35</v>
      </c>
      <c r="U10532" t="s">
        <v>36</v>
      </c>
      <c r="V10532">
        <v>0</v>
      </c>
      <c r="W10532">
        <v>2024</v>
      </c>
      <c r="X10532" t="s">
        <v>63</v>
      </c>
      <c r="Y10532" t="s">
        <v>38</v>
      </c>
      <c r="Z10532" t="s">
        <v>51</v>
      </c>
      <c r="AA10532" t="s">
        <v>40</v>
      </c>
      <c r="AB10532" t="s">
        <v>40</v>
      </c>
    </row>
    <row r="10533" spans="1:28" x14ac:dyDescent="0.35">
      <c r="A10533" t="s">
        <v>4028</v>
      </c>
      <c r="B10533" t="s">
        <v>12653</v>
      </c>
      <c r="C10533" t="s">
        <v>4074</v>
      </c>
      <c r="D10533" s="1">
        <v>182811102</v>
      </c>
      <c r="E10533" t="s">
        <v>43</v>
      </c>
      <c r="G10533">
        <v>45347</v>
      </c>
      <c r="H10533" s="3">
        <v>1639</v>
      </c>
      <c r="I10533">
        <v>2387525</v>
      </c>
      <c r="J10533" s="4">
        <v>1362</v>
      </c>
      <c r="K10533" t="s">
        <v>31</v>
      </c>
      <c r="L10533" t="s">
        <v>66</v>
      </c>
      <c r="M10533" t="s">
        <v>415</v>
      </c>
      <c r="N10533" s="4">
        <v>54</v>
      </c>
      <c r="O10533" s="4">
        <v>48276</v>
      </c>
      <c r="P10533" t="s">
        <v>8987</v>
      </c>
      <c r="Q10533" t="s">
        <v>79</v>
      </c>
      <c r="R10533" t="s">
        <v>8985</v>
      </c>
      <c r="S10533" t="s">
        <v>15108</v>
      </c>
      <c r="T10533" t="s">
        <v>35</v>
      </c>
      <c r="U10533" t="s">
        <v>36</v>
      </c>
      <c r="V10533">
        <v>31685064</v>
      </c>
      <c r="W10533">
        <v>2024</v>
      </c>
      <c r="X10533" t="s">
        <v>63</v>
      </c>
      <c r="Y10533" t="s">
        <v>38</v>
      </c>
      <c r="Z10533" t="s">
        <v>39</v>
      </c>
      <c r="AA10533" t="s">
        <v>40</v>
      </c>
      <c r="AB10533" t="s">
        <v>40</v>
      </c>
    </row>
    <row r="10534" spans="1:28" x14ac:dyDescent="0.35">
      <c r="A10534" t="s">
        <v>4028</v>
      </c>
      <c r="B10534" t="s">
        <v>12653</v>
      </c>
      <c r="C10534" t="s">
        <v>4039</v>
      </c>
      <c r="D10534" s="1">
        <v>182601102</v>
      </c>
      <c r="E10534" t="s">
        <v>30</v>
      </c>
      <c r="G10534">
        <v>45334</v>
      </c>
      <c r="H10534" s="3">
        <v>613</v>
      </c>
      <c r="I10534">
        <v>2373569</v>
      </c>
      <c r="J10534" s="4">
        <v>770</v>
      </c>
      <c r="K10534" t="s">
        <v>31</v>
      </c>
      <c r="L10534" t="s">
        <v>60</v>
      </c>
      <c r="M10534" t="s">
        <v>94</v>
      </c>
      <c r="N10534" s="4">
        <v>2065</v>
      </c>
      <c r="O10534" s="4">
        <v>89045</v>
      </c>
      <c r="P10534" t="s">
        <v>9267</v>
      </c>
      <c r="Q10534" t="s">
        <v>57</v>
      </c>
      <c r="R10534" t="s">
        <v>8985</v>
      </c>
      <c r="S10534" t="s">
        <v>9268</v>
      </c>
      <c r="T10534" t="s">
        <v>35</v>
      </c>
      <c r="U10534" t="s">
        <v>36</v>
      </c>
      <c r="V10534">
        <v>35530981</v>
      </c>
      <c r="W10534">
        <v>2024</v>
      </c>
      <c r="X10534" t="s">
        <v>63</v>
      </c>
      <c r="Y10534" t="s">
        <v>38</v>
      </c>
      <c r="Z10534" t="s">
        <v>39</v>
      </c>
      <c r="AA10534" t="s">
        <v>40</v>
      </c>
      <c r="AB10534" t="s">
        <v>40</v>
      </c>
    </row>
    <row r="10535" spans="1:28" x14ac:dyDescent="0.35">
      <c r="A10535" t="s">
        <v>4028</v>
      </c>
      <c r="B10535" t="s">
        <v>12653</v>
      </c>
      <c r="C10535" t="s">
        <v>4122</v>
      </c>
      <c r="D10535" s="1">
        <v>182601104</v>
      </c>
      <c r="E10535" t="s">
        <v>43</v>
      </c>
      <c r="G10535">
        <v>45329</v>
      </c>
      <c r="H10535" s="3">
        <v>1608</v>
      </c>
      <c r="I10535">
        <v>2368064</v>
      </c>
      <c r="J10535" s="4">
        <v>1134</v>
      </c>
      <c r="K10535" t="s">
        <v>31</v>
      </c>
      <c r="L10535" t="s">
        <v>32</v>
      </c>
      <c r="M10535" t="s">
        <v>33</v>
      </c>
      <c r="N10535" s="4">
        <v>45</v>
      </c>
      <c r="O10535" s="4">
        <v>51030</v>
      </c>
      <c r="P10535" t="s">
        <v>9143</v>
      </c>
      <c r="Q10535" t="s">
        <v>8984</v>
      </c>
      <c r="R10535" t="s">
        <v>8985</v>
      </c>
      <c r="S10535" t="s">
        <v>15109</v>
      </c>
      <c r="T10535" t="s">
        <v>35</v>
      </c>
      <c r="U10535" t="s">
        <v>36</v>
      </c>
      <c r="V10535">
        <v>0</v>
      </c>
      <c r="W10535">
        <v>2024</v>
      </c>
      <c r="X10535" t="s">
        <v>63</v>
      </c>
      <c r="Y10535" t="s">
        <v>38</v>
      </c>
      <c r="Z10535" t="s">
        <v>39</v>
      </c>
      <c r="AA10535" t="s">
        <v>40</v>
      </c>
      <c r="AB10535" t="s">
        <v>40</v>
      </c>
    </row>
    <row r="10536" spans="1:28" x14ac:dyDescent="0.35">
      <c r="A10536" t="s">
        <v>4028</v>
      </c>
      <c r="B10536" t="s">
        <v>12653</v>
      </c>
      <c r="C10536" t="s">
        <v>4061</v>
      </c>
      <c r="D10536" s="1">
        <v>182951101</v>
      </c>
      <c r="E10536" t="s">
        <v>30</v>
      </c>
      <c r="G10536">
        <v>45329</v>
      </c>
      <c r="H10536" s="3">
        <v>1549</v>
      </c>
      <c r="I10536">
        <v>2367979</v>
      </c>
      <c r="J10536" s="4">
        <v>817</v>
      </c>
      <c r="K10536" t="s">
        <v>31</v>
      </c>
      <c r="L10536" t="s">
        <v>66</v>
      </c>
      <c r="M10536" t="s">
        <v>415</v>
      </c>
      <c r="N10536" s="4">
        <v>382</v>
      </c>
      <c r="O10536" s="4">
        <v>85997</v>
      </c>
      <c r="P10536" t="s">
        <v>8987</v>
      </c>
      <c r="Q10536" t="s">
        <v>57</v>
      </c>
      <c r="R10536" t="s">
        <v>8985</v>
      </c>
      <c r="S10536" t="s">
        <v>15110</v>
      </c>
      <c r="T10536" t="s">
        <v>35</v>
      </c>
      <c r="U10536" t="s">
        <v>36</v>
      </c>
      <c r="V10536">
        <v>0</v>
      </c>
      <c r="W10536">
        <v>2024</v>
      </c>
      <c r="X10536" t="s">
        <v>63</v>
      </c>
      <c r="Y10536" t="s">
        <v>38</v>
      </c>
      <c r="Z10536" t="s">
        <v>172</v>
      </c>
      <c r="AA10536" t="s">
        <v>40</v>
      </c>
      <c r="AB10536" t="s">
        <v>40</v>
      </c>
    </row>
    <row r="10537" spans="1:28" x14ac:dyDescent="0.35">
      <c r="A10537" t="s">
        <v>4433</v>
      </c>
      <c r="B10537" t="s">
        <v>12654</v>
      </c>
      <c r="C10537" t="s">
        <v>4454</v>
      </c>
      <c r="D10537" s="1">
        <v>14241101</v>
      </c>
      <c r="E10537" t="s">
        <v>30</v>
      </c>
      <c r="G10537">
        <v>45341</v>
      </c>
      <c r="H10537" s="3">
        <v>1007</v>
      </c>
      <c r="I10537">
        <v>2380665</v>
      </c>
      <c r="J10537" s="4">
        <v>504</v>
      </c>
      <c r="K10537" t="s">
        <v>31</v>
      </c>
      <c r="L10537" t="s">
        <v>32</v>
      </c>
      <c r="M10537" t="s">
        <v>33</v>
      </c>
      <c r="N10537" s="4">
        <v>203</v>
      </c>
      <c r="O10537" s="4">
        <v>83104</v>
      </c>
      <c r="P10537" t="s">
        <v>9278</v>
      </c>
      <c r="Q10537" t="s">
        <v>8984</v>
      </c>
      <c r="R10537" t="s">
        <v>8985</v>
      </c>
      <c r="S10537" t="s">
        <v>9279</v>
      </c>
      <c r="T10537" t="s">
        <v>35</v>
      </c>
      <c r="U10537" t="s">
        <v>36</v>
      </c>
      <c r="V10537">
        <v>0</v>
      </c>
      <c r="W10537">
        <v>2024</v>
      </c>
      <c r="X10537" t="s">
        <v>63</v>
      </c>
      <c r="Y10537" t="s">
        <v>38</v>
      </c>
      <c r="Z10537" t="s">
        <v>64</v>
      </c>
      <c r="AA10537" t="s">
        <v>40</v>
      </c>
      <c r="AB10537" t="s">
        <v>40</v>
      </c>
    </row>
    <row r="10538" spans="1:28" x14ac:dyDescent="0.35">
      <c r="A10538" t="s">
        <v>4487</v>
      </c>
      <c r="B10538" t="s">
        <v>12654</v>
      </c>
      <c r="C10538" t="s">
        <v>4519</v>
      </c>
      <c r="D10538" s="1">
        <v>42031125</v>
      </c>
      <c r="E10538" t="s">
        <v>43</v>
      </c>
      <c r="G10538">
        <v>45343</v>
      </c>
      <c r="H10538" s="3">
        <v>258</v>
      </c>
      <c r="I10538">
        <v>2383511</v>
      </c>
      <c r="J10538" s="4">
        <v>385</v>
      </c>
      <c r="K10538" t="s">
        <v>31</v>
      </c>
      <c r="L10538" t="s">
        <v>32</v>
      </c>
      <c r="M10538" t="s">
        <v>33</v>
      </c>
      <c r="N10538" s="4">
        <v>21</v>
      </c>
      <c r="O10538" s="4">
        <v>8085</v>
      </c>
      <c r="P10538" t="s">
        <v>9002</v>
      </c>
      <c r="Q10538" t="s">
        <v>8984</v>
      </c>
      <c r="R10538" t="s">
        <v>8985</v>
      </c>
      <c r="S10538" t="s">
        <v>9289</v>
      </c>
      <c r="T10538" t="s">
        <v>35</v>
      </c>
      <c r="U10538" t="s">
        <v>36</v>
      </c>
      <c r="V10538">
        <v>0</v>
      </c>
      <c r="W10538">
        <v>2024</v>
      </c>
      <c r="X10538" t="s">
        <v>63</v>
      </c>
      <c r="Y10538" t="s">
        <v>38</v>
      </c>
      <c r="Z10538" t="s">
        <v>64</v>
      </c>
      <c r="AA10538" t="s">
        <v>40</v>
      </c>
      <c r="AB10538" t="s">
        <v>40</v>
      </c>
    </row>
    <row r="10539" spans="1:28" x14ac:dyDescent="0.35">
      <c r="A10539" t="s">
        <v>4487</v>
      </c>
      <c r="B10539" t="s">
        <v>12654</v>
      </c>
      <c r="C10539" t="s">
        <v>4544</v>
      </c>
      <c r="D10539" s="1">
        <v>42011107</v>
      </c>
      <c r="E10539" t="s">
        <v>43</v>
      </c>
      <c r="G10539">
        <v>45341</v>
      </c>
      <c r="H10539" s="3">
        <v>1825</v>
      </c>
      <c r="I10539">
        <v>2381982</v>
      </c>
      <c r="J10539" s="4">
        <v>469</v>
      </c>
      <c r="K10539" t="s">
        <v>31</v>
      </c>
      <c r="L10539" t="s">
        <v>32</v>
      </c>
      <c r="M10539" t="s">
        <v>33</v>
      </c>
      <c r="N10539" s="4">
        <v>38</v>
      </c>
      <c r="O10539" s="4">
        <v>17822</v>
      </c>
      <c r="P10539" t="s">
        <v>9011</v>
      </c>
      <c r="Q10539" t="s">
        <v>8984</v>
      </c>
      <c r="R10539" t="s">
        <v>47</v>
      </c>
      <c r="S10539" t="s">
        <v>15111</v>
      </c>
      <c r="T10539" t="s">
        <v>35</v>
      </c>
      <c r="U10539" t="s">
        <v>36</v>
      </c>
      <c r="V10539">
        <v>0</v>
      </c>
      <c r="W10539">
        <v>2024</v>
      </c>
      <c r="X10539" t="s">
        <v>63</v>
      </c>
      <c r="Y10539" t="s">
        <v>38</v>
      </c>
      <c r="Z10539" t="s">
        <v>422</v>
      </c>
      <c r="AA10539" t="s">
        <v>40</v>
      </c>
      <c r="AB10539" t="s">
        <v>38</v>
      </c>
    </row>
    <row r="10540" spans="1:28" x14ac:dyDescent="0.35">
      <c r="A10540" t="s">
        <v>4487</v>
      </c>
      <c r="B10540" t="s">
        <v>12653</v>
      </c>
      <c r="C10540" t="s">
        <v>4507</v>
      </c>
      <c r="D10540" s="1">
        <v>42291101</v>
      </c>
      <c r="E10540" t="s">
        <v>43</v>
      </c>
      <c r="G10540">
        <v>45325</v>
      </c>
      <c r="H10540" s="3">
        <v>1504</v>
      </c>
      <c r="I10540">
        <v>2333757</v>
      </c>
      <c r="J10540" s="4">
        <v>469</v>
      </c>
      <c r="K10540" t="s">
        <v>31</v>
      </c>
      <c r="L10540" t="s">
        <v>66</v>
      </c>
      <c r="M10540" t="s">
        <v>415</v>
      </c>
      <c r="N10540" s="4">
        <v>2</v>
      </c>
      <c r="O10540" s="4">
        <v>938</v>
      </c>
      <c r="P10540" t="s">
        <v>8987</v>
      </c>
      <c r="Q10540" t="s">
        <v>8984</v>
      </c>
      <c r="R10540" t="s">
        <v>47</v>
      </c>
      <c r="S10540" t="s">
        <v>15112</v>
      </c>
      <c r="T10540" t="s">
        <v>35</v>
      </c>
      <c r="U10540" t="s">
        <v>36</v>
      </c>
      <c r="V10540">
        <v>31683252</v>
      </c>
      <c r="W10540">
        <v>2024</v>
      </c>
      <c r="X10540" t="s">
        <v>63</v>
      </c>
      <c r="Y10540" t="s">
        <v>38</v>
      </c>
      <c r="Z10540" t="s">
        <v>39</v>
      </c>
      <c r="AA10540" t="s">
        <v>40</v>
      </c>
      <c r="AB10540" t="s">
        <v>40</v>
      </c>
    </row>
    <row r="10541" spans="1:28" x14ac:dyDescent="0.35">
      <c r="A10541" t="s">
        <v>4487</v>
      </c>
      <c r="B10541" t="s">
        <v>12653</v>
      </c>
      <c r="C10541" t="s">
        <v>4507</v>
      </c>
      <c r="D10541" s="1">
        <v>42291101</v>
      </c>
      <c r="E10541" t="s">
        <v>43</v>
      </c>
      <c r="G10541">
        <v>45330</v>
      </c>
      <c r="H10541" s="3">
        <v>1423</v>
      </c>
      <c r="I10541" t="s">
        <v>13048</v>
      </c>
      <c r="J10541" s="4">
        <v>8288</v>
      </c>
      <c r="K10541" t="s">
        <v>31</v>
      </c>
      <c r="L10541" t="s">
        <v>32</v>
      </c>
      <c r="M10541" t="s">
        <v>33</v>
      </c>
      <c r="N10541" s="4">
        <v>5</v>
      </c>
      <c r="O10541" s="4">
        <v>29496</v>
      </c>
      <c r="P10541" t="s">
        <v>8987</v>
      </c>
      <c r="Q10541" t="s">
        <v>8984</v>
      </c>
      <c r="R10541" t="s">
        <v>8985</v>
      </c>
      <c r="S10541" t="s">
        <v>15113</v>
      </c>
      <c r="T10541" t="s">
        <v>35</v>
      </c>
      <c r="U10541" t="s">
        <v>36</v>
      </c>
      <c r="V10541">
        <v>0</v>
      </c>
      <c r="W10541">
        <v>2024</v>
      </c>
      <c r="X10541" t="s">
        <v>63</v>
      </c>
      <c r="Y10541" t="s">
        <v>38</v>
      </c>
      <c r="Z10541" t="s">
        <v>39</v>
      </c>
      <c r="AA10541" t="s">
        <v>40</v>
      </c>
      <c r="AB10541" t="s">
        <v>40</v>
      </c>
    </row>
    <row r="10542" spans="1:28" x14ac:dyDescent="0.35">
      <c r="A10542" t="s">
        <v>4487</v>
      </c>
      <c r="B10542" t="s">
        <v>12654</v>
      </c>
      <c r="C10542" t="s">
        <v>4636</v>
      </c>
      <c r="D10542" s="1">
        <v>42991105</v>
      </c>
      <c r="E10542" t="s">
        <v>43</v>
      </c>
      <c r="G10542">
        <v>45327</v>
      </c>
      <c r="H10542" s="3">
        <v>1117</v>
      </c>
      <c r="I10542">
        <v>2368943</v>
      </c>
      <c r="J10542" s="4">
        <v>7744</v>
      </c>
      <c r="K10542" t="s">
        <v>31</v>
      </c>
      <c r="L10542" t="s">
        <v>32</v>
      </c>
      <c r="M10542" t="s">
        <v>33</v>
      </c>
      <c r="N10542" s="4">
        <v>5</v>
      </c>
      <c r="O10542" s="4">
        <v>38720</v>
      </c>
      <c r="P10542" t="s">
        <v>8983</v>
      </c>
      <c r="Q10542" t="s">
        <v>8984</v>
      </c>
      <c r="R10542" t="s">
        <v>8985</v>
      </c>
      <c r="S10542" t="s">
        <v>15114</v>
      </c>
      <c r="T10542" t="s">
        <v>35</v>
      </c>
      <c r="U10542" t="s">
        <v>36</v>
      </c>
      <c r="V10542">
        <v>0</v>
      </c>
      <c r="W10542">
        <v>2024</v>
      </c>
      <c r="X10542" t="s">
        <v>63</v>
      </c>
      <c r="Y10542" t="s">
        <v>38</v>
      </c>
      <c r="Z10542" t="s">
        <v>172</v>
      </c>
      <c r="AA10542" t="s">
        <v>40</v>
      </c>
      <c r="AB10542" t="s">
        <v>40</v>
      </c>
    </row>
    <row r="10543" spans="1:28" x14ac:dyDescent="0.35">
      <c r="A10543" t="s">
        <v>4487</v>
      </c>
      <c r="B10543" t="s">
        <v>12653</v>
      </c>
      <c r="C10543" t="s">
        <v>4507</v>
      </c>
      <c r="D10543" s="1">
        <v>42291101</v>
      </c>
      <c r="E10543" t="s">
        <v>505</v>
      </c>
      <c r="G10543">
        <v>45337</v>
      </c>
      <c r="H10543" s="3">
        <v>1458</v>
      </c>
      <c r="I10543">
        <v>2377407</v>
      </c>
      <c r="J10543" s="4">
        <v>548</v>
      </c>
      <c r="K10543" t="s">
        <v>31</v>
      </c>
      <c r="L10543" t="s">
        <v>32</v>
      </c>
      <c r="M10543" t="s">
        <v>83</v>
      </c>
      <c r="N10543" s="4">
        <v>4</v>
      </c>
      <c r="O10543" s="4">
        <v>1737</v>
      </c>
      <c r="P10543" t="s">
        <v>8987</v>
      </c>
      <c r="Q10543" t="s">
        <v>781</v>
      </c>
      <c r="R10543" t="s">
        <v>8985</v>
      </c>
      <c r="S10543" t="s">
        <v>15115</v>
      </c>
      <c r="T10543" t="s">
        <v>35</v>
      </c>
      <c r="U10543" t="s">
        <v>36</v>
      </c>
      <c r="V10543">
        <v>0</v>
      </c>
      <c r="W10543">
        <v>2024</v>
      </c>
      <c r="X10543" t="s">
        <v>63</v>
      </c>
      <c r="Y10543" t="s">
        <v>38</v>
      </c>
      <c r="Z10543" t="s">
        <v>39</v>
      </c>
      <c r="AA10543" t="s">
        <v>40</v>
      </c>
      <c r="AB10543" t="s">
        <v>40</v>
      </c>
    </row>
    <row r="10544" spans="1:28" x14ac:dyDescent="0.35">
      <c r="A10544" t="s">
        <v>4487</v>
      </c>
      <c r="B10544" t="s">
        <v>12653</v>
      </c>
      <c r="C10544" t="s">
        <v>4507</v>
      </c>
      <c r="D10544" s="1">
        <v>42291101</v>
      </c>
      <c r="E10544" t="s">
        <v>43</v>
      </c>
      <c r="G10544">
        <v>45327</v>
      </c>
      <c r="H10544" s="3">
        <v>1657</v>
      </c>
      <c r="I10544">
        <v>2361164</v>
      </c>
      <c r="J10544" s="4">
        <v>4379</v>
      </c>
      <c r="K10544" t="s">
        <v>31</v>
      </c>
      <c r="L10544" t="s">
        <v>32</v>
      </c>
      <c r="M10544" t="s">
        <v>33</v>
      </c>
      <c r="N10544" s="4">
        <v>6</v>
      </c>
      <c r="O10544" s="4">
        <v>26274</v>
      </c>
      <c r="P10544" t="s">
        <v>8987</v>
      </c>
      <c r="Q10544" t="s">
        <v>8984</v>
      </c>
      <c r="R10544" t="s">
        <v>8985</v>
      </c>
      <c r="S10544" t="s">
        <v>15116</v>
      </c>
      <c r="T10544" t="s">
        <v>35</v>
      </c>
      <c r="U10544" t="s">
        <v>36</v>
      </c>
      <c r="V10544">
        <v>0</v>
      </c>
      <c r="W10544">
        <v>2024</v>
      </c>
      <c r="X10544" t="s">
        <v>63</v>
      </c>
      <c r="Y10544" t="s">
        <v>38</v>
      </c>
      <c r="Z10544" t="s">
        <v>422</v>
      </c>
      <c r="AA10544" t="s">
        <v>40</v>
      </c>
      <c r="AB10544" t="s">
        <v>40</v>
      </c>
    </row>
    <row r="10545" spans="1:28" x14ac:dyDescent="0.35">
      <c r="A10545" t="s">
        <v>4487</v>
      </c>
      <c r="B10545" t="s">
        <v>12654</v>
      </c>
      <c r="C10545" t="s">
        <v>4488</v>
      </c>
      <c r="D10545" s="1">
        <v>43292103</v>
      </c>
      <c r="E10545" t="s">
        <v>43</v>
      </c>
      <c r="G10545">
        <v>45341</v>
      </c>
      <c r="H10545" s="3">
        <v>2136</v>
      </c>
      <c r="I10545">
        <v>2382261</v>
      </c>
      <c r="J10545" s="4">
        <v>450</v>
      </c>
      <c r="K10545" t="s">
        <v>31</v>
      </c>
      <c r="L10545" t="s">
        <v>32</v>
      </c>
      <c r="M10545" t="s">
        <v>33</v>
      </c>
      <c r="N10545" s="4">
        <v>80</v>
      </c>
      <c r="O10545" s="4">
        <v>23607</v>
      </c>
      <c r="P10545" t="s">
        <v>8987</v>
      </c>
      <c r="Q10545" t="s">
        <v>8984</v>
      </c>
      <c r="R10545" t="s">
        <v>47</v>
      </c>
      <c r="S10545" t="s">
        <v>15117</v>
      </c>
      <c r="T10545" t="s">
        <v>35</v>
      </c>
      <c r="U10545" t="s">
        <v>36</v>
      </c>
      <c r="V10545">
        <v>0</v>
      </c>
      <c r="W10545">
        <v>2024</v>
      </c>
      <c r="X10545" t="s">
        <v>63</v>
      </c>
      <c r="Y10545" t="s">
        <v>38</v>
      </c>
      <c r="Z10545" t="s">
        <v>39</v>
      </c>
      <c r="AA10545" t="s">
        <v>40</v>
      </c>
      <c r="AB10545" t="s">
        <v>40</v>
      </c>
    </row>
    <row r="10546" spans="1:28" x14ac:dyDescent="0.35">
      <c r="A10546" t="s">
        <v>4487</v>
      </c>
      <c r="B10546" t="s">
        <v>12653</v>
      </c>
      <c r="C10546" t="s">
        <v>4516</v>
      </c>
      <c r="D10546" s="1">
        <v>43291105</v>
      </c>
      <c r="E10546" t="s">
        <v>448</v>
      </c>
      <c r="G10546">
        <v>45331</v>
      </c>
      <c r="H10546" s="3">
        <v>1559</v>
      </c>
      <c r="I10546">
        <v>2372101</v>
      </c>
      <c r="J10546" s="4">
        <v>1361</v>
      </c>
      <c r="K10546" t="s">
        <v>31</v>
      </c>
      <c r="L10546" t="s">
        <v>32</v>
      </c>
      <c r="M10546" t="s">
        <v>33</v>
      </c>
      <c r="N10546" s="4">
        <v>10</v>
      </c>
      <c r="O10546" s="4">
        <v>12386</v>
      </c>
      <c r="P10546" t="s">
        <v>8987</v>
      </c>
      <c r="Q10546" t="s">
        <v>8984</v>
      </c>
      <c r="R10546" t="s">
        <v>8985</v>
      </c>
      <c r="S10546" t="s">
        <v>15118</v>
      </c>
      <c r="T10546" t="s">
        <v>35</v>
      </c>
      <c r="U10546" t="s">
        <v>36</v>
      </c>
      <c r="V10546">
        <v>0</v>
      </c>
      <c r="W10546">
        <v>2024</v>
      </c>
      <c r="X10546" t="s">
        <v>63</v>
      </c>
      <c r="Y10546" t="s">
        <v>38</v>
      </c>
      <c r="Z10546" t="s">
        <v>422</v>
      </c>
      <c r="AA10546" t="s">
        <v>40</v>
      </c>
      <c r="AB10546" t="s">
        <v>40</v>
      </c>
    </row>
    <row r="10547" spans="1:28" x14ac:dyDescent="0.35">
      <c r="A10547" t="s">
        <v>4487</v>
      </c>
      <c r="B10547" t="s">
        <v>12653</v>
      </c>
      <c r="C10547" t="s">
        <v>4492</v>
      </c>
      <c r="D10547" s="1">
        <v>43051101</v>
      </c>
      <c r="E10547" t="s">
        <v>43</v>
      </c>
      <c r="G10547">
        <v>45327</v>
      </c>
      <c r="H10547" s="3">
        <v>1235</v>
      </c>
      <c r="I10547">
        <v>2359648</v>
      </c>
      <c r="J10547" s="4">
        <v>3373</v>
      </c>
      <c r="K10547" t="s">
        <v>31</v>
      </c>
      <c r="L10547" t="s">
        <v>32</v>
      </c>
      <c r="M10547" t="s">
        <v>33</v>
      </c>
      <c r="N10547" s="4">
        <v>12</v>
      </c>
      <c r="O10547" s="4">
        <v>40476</v>
      </c>
      <c r="P10547" t="s">
        <v>8987</v>
      </c>
      <c r="Q10547" t="s">
        <v>8984</v>
      </c>
      <c r="R10547" t="s">
        <v>8985</v>
      </c>
      <c r="S10547" t="s">
        <v>15119</v>
      </c>
      <c r="T10547" t="s">
        <v>35</v>
      </c>
      <c r="U10547" t="s">
        <v>36</v>
      </c>
      <c r="V10547">
        <v>0</v>
      </c>
      <c r="W10547">
        <v>2024</v>
      </c>
      <c r="X10547" t="s">
        <v>63</v>
      </c>
      <c r="Y10547" t="s">
        <v>38</v>
      </c>
      <c r="Z10547" t="s">
        <v>39</v>
      </c>
      <c r="AA10547" t="s">
        <v>40</v>
      </c>
      <c r="AB10547" t="s">
        <v>40</v>
      </c>
    </row>
    <row r="10548" spans="1:28" x14ac:dyDescent="0.35">
      <c r="A10548" t="s">
        <v>4487</v>
      </c>
      <c r="B10548" t="s">
        <v>12653</v>
      </c>
      <c r="C10548" t="s">
        <v>4597</v>
      </c>
      <c r="D10548" s="1">
        <v>43432102</v>
      </c>
      <c r="E10548" t="s">
        <v>30</v>
      </c>
      <c r="G10548">
        <v>45328</v>
      </c>
      <c r="H10548" s="3">
        <v>1054</v>
      </c>
      <c r="I10548">
        <v>2351321</v>
      </c>
      <c r="J10548" s="4">
        <v>4651</v>
      </c>
      <c r="K10548" t="s">
        <v>31</v>
      </c>
      <c r="L10548" t="s">
        <v>66</v>
      </c>
      <c r="M10548" t="s">
        <v>415</v>
      </c>
      <c r="N10548" s="4">
        <v>131</v>
      </c>
      <c r="O10548" s="4">
        <v>149567</v>
      </c>
      <c r="P10548" t="s">
        <v>9306</v>
      </c>
      <c r="Q10548" t="s">
        <v>8984</v>
      </c>
      <c r="R10548" t="s">
        <v>8985</v>
      </c>
      <c r="S10548" t="s">
        <v>15120</v>
      </c>
      <c r="T10548" t="s">
        <v>35</v>
      </c>
      <c r="U10548" t="s">
        <v>36</v>
      </c>
      <c r="V10548">
        <v>0</v>
      </c>
      <c r="W10548">
        <v>2024</v>
      </c>
      <c r="X10548" t="s">
        <v>63</v>
      </c>
      <c r="Y10548" t="s">
        <v>38</v>
      </c>
      <c r="Z10548" t="s">
        <v>422</v>
      </c>
      <c r="AA10548" t="s">
        <v>40</v>
      </c>
      <c r="AB10548" t="s">
        <v>40</v>
      </c>
    </row>
    <row r="10549" spans="1:28" x14ac:dyDescent="0.35">
      <c r="A10549" t="s">
        <v>4487</v>
      </c>
      <c r="B10549" t="s">
        <v>12654</v>
      </c>
      <c r="C10549" t="s">
        <v>4610</v>
      </c>
      <c r="D10549" s="1">
        <v>42711102</v>
      </c>
      <c r="E10549" t="s">
        <v>43</v>
      </c>
      <c r="G10549">
        <v>45330</v>
      </c>
      <c r="H10549" s="3">
        <v>1213</v>
      </c>
      <c r="I10549">
        <v>2370051</v>
      </c>
      <c r="J10549" s="4">
        <v>4205</v>
      </c>
      <c r="K10549" t="s">
        <v>31</v>
      </c>
      <c r="L10549" t="s">
        <v>32</v>
      </c>
      <c r="M10549" t="s">
        <v>33</v>
      </c>
      <c r="N10549" s="4">
        <v>5</v>
      </c>
      <c r="O10549" s="4">
        <v>21025</v>
      </c>
      <c r="P10549" t="s">
        <v>8983</v>
      </c>
      <c r="Q10549" t="s">
        <v>8984</v>
      </c>
      <c r="R10549" t="s">
        <v>8985</v>
      </c>
      <c r="S10549" t="s">
        <v>15121</v>
      </c>
      <c r="T10549" t="s">
        <v>35</v>
      </c>
      <c r="U10549" t="s">
        <v>36</v>
      </c>
      <c r="V10549">
        <v>0</v>
      </c>
      <c r="W10549">
        <v>2024</v>
      </c>
      <c r="X10549" t="s">
        <v>63</v>
      </c>
      <c r="Y10549" t="s">
        <v>38</v>
      </c>
      <c r="Z10549" t="s">
        <v>39</v>
      </c>
      <c r="AA10549" t="s">
        <v>40</v>
      </c>
      <c r="AB10549" t="s">
        <v>40</v>
      </c>
    </row>
    <row r="10550" spans="1:28" x14ac:dyDescent="0.35">
      <c r="A10550" t="s">
        <v>4487</v>
      </c>
      <c r="B10550" t="s">
        <v>12654</v>
      </c>
      <c r="C10550" t="s">
        <v>4497</v>
      </c>
      <c r="D10550" s="1">
        <v>42711101</v>
      </c>
      <c r="E10550" t="s">
        <v>91</v>
      </c>
      <c r="G10550">
        <v>45329</v>
      </c>
      <c r="H10550" s="3">
        <v>2100</v>
      </c>
      <c r="I10550">
        <v>2368889</v>
      </c>
      <c r="J10550" s="4">
        <v>3952</v>
      </c>
      <c r="K10550" t="s">
        <v>31</v>
      </c>
      <c r="L10550" t="s">
        <v>32</v>
      </c>
      <c r="M10550" t="s">
        <v>33</v>
      </c>
      <c r="N10550" s="4">
        <v>14</v>
      </c>
      <c r="O10550" s="4">
        <v>21838</v>
      </c>
      <c r="P10550" t="s">
        <v>8987</v>
      </c>
      <c r="Q10550" t="s">
        <v>8984</v>
      </c>
      <c r="R10550" t="s">
        <v>8985</v>
      </c>
      <c r="S10550" t="s">
        <v>15122</v>
      </c>
      <c r="T10550" t="s">
        <v>35</v>
      </c>
      <c r="U10550" t="s">
        <v>36</v>
      </c>
      <c r="V10550">
        <v>0</v>
      </c>
      <c r="W10550">
        <v>2024</v>
      </c>
      <c r="X10550" t="s">
        <v>63</v>
      </c>
      <c r="Y10550" t="s">
        <v>38</v>
      </c>
      <c r="Z10550" t="s">
        <v>51</v>
      </c>
      <c r="AA10550" t="s">
        <v>40</v>
      </c>
      <c r="AB10550" t="s">
        <v>40</v>
      </c>
    </row>
    <row r="10551" spans="1:28" x14ac:dyDescent="0.35">
      <c r="A10551" t="s">
        <v>4487</v>
      </c>
      <c r="B10551" t="s">
        <v>12654</v>
      </c>
      <c r="C10551" t="s">
        <v>4500</v>
      </c>
      <c r="D10551" s="1">
        <v>43432104</v>
      </c>
      <c r="E10551" t="s">
        <v>43</v>
      </c>
      <c r="G10551">
        <v>45328</v>
      </c>
      <c r="H10551" s="3">
        <v>1059</v>
      </c>
      <c r="I10551">
        <v>2364116</v>
      </c>
      <c r="J10551" s="4">
        <v>4751</v>
      </c>
      <c r="K10551" t="s">
        <v>31</v>
      </c>
      <c r="L10551" t="s">
        <v>66</v>
      </c>
      <c r="M10551" t="s">
        <v>415</v>
      </c>
      <c r="N10551" s="4">
        <v>35</v>
      </c>
      <c r="O10551" s="4">
        <v>67124</v>
      </c>
      <c r="P10551" t="s">
        <v>8983</v>
      </c>
      <c r="Q10551" t="s">
        <v>57</v>
      </c>
      <c r="R10551" t="s">
        <v>8985</v>
      </c>
      <c r="S10551" t="s">
        <v>15123</v>
      </c>
      <c r="T10551" t="s">
        <v>35</v>
      </c>
      <c r="U10551" t="s">
        <v>36</v>
      </c>
      <c r="V10551">
        <v>0</v>
      </c>
      <c r="W10551">
        <v>2024</v>
      </c>
      <c r="X10551" t="s">
        <v>63</v>
      </c>
      <c r="Y10551" t="s">
        <v>38</v>
      </c>
      <c r="Z10551" t="s">
        <v>172</v>
      </c>
      <c r="AA10551" t="s">
        <v>40</v>
      </c>
      <c r="AB10551" t="s">
        <v>40</v>
      </c>
    </row>
    <row r="10552" spans="1:28" x14ac:dyDescent="0.35">
      <c r="A10552" t="s">
        <v>4487</v>
      </c>
      <c r="B10552" t="s">
        <v>12654</v>
      </c>
      <c r="C10552" t="s">
        <v>4497</v>
      </c>
      <c r="D10552" s="1">
        <v>42711101</v>
      </c>
      <c r="E10552" t="s">
        <v>43</v>
      </c>
      <c r="G10552">
        <v>45329</v>
      </c>
      <c r="H10552" s="3">
        <v>712</v>
      </c>
      <c r="I10552">
        <v>2366280</v>
      </c>
      <c r="J10552" s="4">
        <v>4762</v>
      </c>
      <c r="K10552" t="s">
        <v>31</v>
      </c>
      <c r="L10552" t="s">
        <v>32</v>
      </c>
      <c r="M10552" t="s">
        <v>33</v>
      </c>
      <c r="N10552" s="4">
        <v>12</v>
      </c>
      <c r="O10552" s="4">
        <v>45330</v>
      </c>
      <c r="P10552" t="s">
        <v>8987</v>
      </c>
      <c r="Q10552" t="s">
        <v>57</v>
      </c>
      <c r="R10552" t="s">
        <v>8985</v>
      </c>
      <c r="S10552" t="s">
        <v>15124</v>
      </c>
      <c r="T10552" t="s">
        <v>35</v>
      </c>
      <c r="U10552" t="s">
        <v>36</v>
      </c>
      <c r="V10552">
        <v>0</v>
      </c>
      <c r="W10552">
        <v>2024</v>
      </c>
      <c r="X10552" t="s">
        <v>63</v>
      </c>
      <c r="Y10552" t="s">
        <v>38</v>
      </c>
      <c r="Z10552" t="s">
        <v>64</v>
      </c>
      <c r="AA10552" t="s">
        <v>40</v>
      </c>
      <c r="AB10552" t="s">
        <v>40</v>
      </c>
    </row>
    <row r="10553" spans="1:28" x14ac:dyDescent="0.35">
      <c r="A10553" t="s">
        <v>4487</v>
      </c>
      <c r="B10553" t="s">
        <v>12654</v>
      </c>
      <c r="C10553" t="s">
        <v>4610</v>
      </c>
      <c r="D10553" s="1">
        <v>42711102</v>
      </c>
      <c r="E10553" t="s">
        <v>30</v>
      </c>
      <c r="G10553">
        <v>45328</v>
      </c>
      <c r="H10553" s="3">
        <v>615</v>
      </c>
      <c r="I10553">
        <v>2363037</v>
      </c>
      <c r="J10553" s="4">
        <v>3587</v>
      </c>
      <c r="K10553" t="s">
        <v>31</v>
      </c>
      <c r="L10553" t="s">
        <v>66</v>
      </c>
      <c r="M10553" t="s">
        <v>415</v>
      </c>
      <c r="N10553" s="4">
        <v>277</v>
      </c>
      <c r="O10553" s="4">
        <v>193176</v>
      </c>
      <c r="P10553" t="s">
        <v>9002</v>
      </c>
      <c r="Q10553" t="s">
        <v>9125</v>
      </c>
      <c r="R10553" t="s">
        <v>8985</v>
      </c>
      <c r="S10553" t="s">
        <v>15125</v>
      </c>
      <c r="T10553" t="s">
        <v>35</v>
      </c>
      <c r="U10553" t="s">
        <v>36</v>
      </c>
      <c r="V10553">
        <v>0</v>
      </c>
      <c r="W10553">
        <v>2024</v>
      </c>
      <c r="X10553" t="s">
        <v>63</v>
      </c>
      <c r="Y10553" t="s">
        <v>38</v>
      </c>
      <c r="Z10553" t="s">
        <v>172</v>
      </c>
      <c r="AA10553" t="s">
        <v>40</v>
      </c>
      <c r="AB10553" t="s">
        <v>40</v>
      </c>
    </row>
    <row r="10554" spans="1:28" x14ac:dyDescent="0.35">
      <c r="A10554" t="s">
        <v>4487</v>
      </c>
      <c r="B10554" t="s">
        <v>12654</v>
      </c>
      <c r="C10554" t="s">
        <v>4500</v>
      </c>
      <c r="D10554" s="1">
        <v>43432104</v>
      </c>
      <c r="E10554" t="s">
        <v>30</v>
      </c>
      <c r="G10554">
        <v>45339</v>
      </c>
      <c r="H10554" s="3">
        <v>1720</v>
      </c>
      <c r="I10554">
        <v>2379122</v>
      </c>
      <c r="J10554" s="4">
        <v>1089</v>
      </c>
      <c r="K10554" t="s">
        <v>31</v>
      </c>
      <c r="L10554" t="s">
        <v>32</v>
      </c>
      <c r="M10554" t="s">
        <v>33</v>
      </c>
      <c r="N10554" s="4">
        <v>346</v>
      </c>
      <c r="O10554" s="4">
        <v>163531</v>
      </c>
      <c r="P10554" t="s">
        <v>9013</v>
      </c>
      <c r="Q10554" t="s">
        <v>57</v>
      </c>
      <c r="R10554" t="s">
        <v>8985</v>
      </c>
      <c r="S10554" t="s">
        <v>15126</v>
      </c>
      <c r="T10554" t="s">
        <v>35</v>
      </c>
      <c r="U10554" t="s">
        <v>36</v>
      </c>
      <c r="V10554">
        <v>0</v>
      </c>
      <c r="W10554">
        <v>2024</v>
      </c>
      <c r="X10554" t="s">
        <v>63</v>
      </c>
      <c r="Y10554" t="s">
        <v>38</v>
      </c>
      <c r="Z10554" t="s">
        <v>51</v>
      </c>
      <c r="AA10554" t="s">
        <v>40</v>
      </c>
      <c r="AB10554" t="s">
        <v>40</v>
      </c>
    </row>
    <row r="10555" spans="1:28" x14ac:dyDescent="0.35">
      <c r="A10555" t="s">
        <v>4487</v>
      </c>
      <c r="B10555" t="s">
        <v>12654</v>
      </c>
      <c r="C10555" t="s">
        <v>4497</v>
      </c>
      <c r="D10555" s="1">
        <v>42711101</v>
      </c>
      <c r="E10555" t="s">
        <v>43</v>
      </c>
      <c r="G10555">
        <v>45342</v>
      </c>
      <c r="H10555" s="3">
        <v>1349</v>
      </c>
      <c r="I10555">
        <v>2383105</v>
      </c>
      <c r="J10555" s="4">
        <v>494</v>
      </c>
      <c r="K10555" t="s">
        <v>31</v>
      </c>
      <c r="L10555" t="s">
        <v>66</v>
      </c>
      <c r="M10555" t="s">
        <v>415</v>
      </c>
      <c r="N10555" s="4">
        <v>2</v>
      </c>
      <c r="O10555" s="4">
        <v>988</v>
      </c>
      <c r="P10555" t="s">
        <v>8992</v>
      </c>
      <c r="Q10555" t="s">
        <v>8984</v>
      </c>
      <c r="R10555" t="s">
        <v>8985</v>
      </c>
      <c r="S10555" t="s">
        <v>9288</v>
      </c>
      <c r="T10555" t="s">
        <v>35</v>
      </c>
      <c r="U10555" t="s">
        <v>36</v>
      </c>
      <c r="V10555">
        <v>0</v>
      </c>
      <c r="W10555">
        <v>2024</v>
      </c>
      <c r="X10555" t="s">
        <v>63</v>
      </c>
      <c r="Y10555" t="s">
        <v>38</v>
      </c>
      <c r="Z10555" t="s">
        <v>39</v>
      </c>
      <c r="AA10555" t="s">
        <v>40</v>
      </c>
      <c r="AB10555" t="s">
        <v>40</v>
      </c>
    </row>
    <row r="10556" spans="1:28" x14ac:dyDescent="0.35">
      <c r="A10556" t="s">
        <v>4487</v>
      </c>
      <c r="B10556" t="s">
        <v>12654</v>
      </c>
      <c r="C10556" t="s">
        <v>4497</v>
      </c>
      <c r="D10556" s="1">
        <v>42711101</v>
      </c>
      <c r="E10556" t="s">
        <v>43</v>
      </c>
      <c r="G10556">
        <v>45342</v>
      </c>
      <c r="H10556" s="3">
        <v>1148</v>
      </c>
      <c r="I10556">
        <v>2383453</v>
      </c>
      <c r="J10556" s="4">
        <v>840</v>
      </c>
      <c r="K10556" t="s">
        <v>31</v>
      </c>
      <c r="L10556" t="s">
        <v>32</v>
      </c>
      <c r="M10556" t="s">
        <v>33</v>
      </c>
      <c r="N10556" s="4">
        <v>4</v>
      </c>
      <c r="O10556" s="4">
        <v>3360</v>
      </c>
      <c r="P10556" t="s">
        <v>9171</v>
      </c>
      <c r="Q10556" t="s">
        <v>8984</v>
      </c>
      <c r="R10556" t="s">
        <v>8985</v>
      </c>
      <c r="S10556" t="s">
        <v>15127</v>
      </c>
      <c r="T10556" t="s">
        <v>35</v>
      </c>
      <c r="U10556" t="s">
        <v>36</v>
      </c>
      <c r="V10556">
        <v>0</v>
      </c>
      <c r="W10556">
        <v>2024</v>
      </c>
      <c r="X10556" t="s">
        <v>63</v>
      </c>
      <c r="Y10556" t="s">
        <v>38</v>
      </c>
      <c r="Z10556" t="s">
        <v>64</v>
      </c>
      <c r="AA10556" t="s">
        <v>40</v>
      </c>
      <c r="AB10556" t="s">
        <v>40</v>
      </c>
    </row>
    <row r="10557" spans="1:28" x14ac:dyDescent="0.35">
      <c r="A10557" t="s">
        <v>5113</v>
      </c>
      <c r="B10557" t="s">
        <v>12654</v>
      </c>
      <c r="C10557" t="s">
        <v>5303</v>
      </c>
      <c r="D10557" s="1">
        <v>103201102</v>
      </c>
      <c r="E10557" t="s">
        <v>43</v>
      </c>
      <c r="G10557">
        <v>45345</v>
      </c>
      <c r="H10557" s="3">
        <v>1046</v>
      </c>
      <c r="I10557">
        <v>2386182</v>
      </c>
      <c r="J10557" s="4">
        <v>504</v>
      </c>
      <c r="K10557" t="s">
        <v>31</v>
      </c>
      <c r="L10557" t="s">
        <v>32</v>
      </c>
      <c r="M10557" t="s">
        <v>33</v>
      </c>
      <c r="N10557" s="4">
        <v>19</v>
      </c>
      <c r="O10557" s="4">
        <v>4606</v>
      </c>
      <c r="P10557" t="s">
        <v>8987</v>
      </c>
      <c r="Q10557" t="s">
        <v>8984</v>
      </c>
      <c r="R10557" t="s">
        <v>8985</v>
      </c>
      <c r="S10557" t="s">
        <v>9315</v>
      </c>
      <c r="T10557" t="s">
        <v>35</v>
      </c>
      <c r="U10557" t="s">
        <v>36</v>
      </c>
      <c r="V10557">
        <v>0</v>
      </c>
      <c r="W10557">
        <v>2024</v>
      </c>
      <c r="X10557" t="s">
        <v>63</v>
      </c>
      <c r="Y10557" t="s">
        <v>38</v>
      </c>
      <c r="Z10557" t="s">
        <v>64</v>
      </c>
      <c r="AA10557" t="s">
        <v>40</v>
      </c>
      <c r="AB10557" t="s">
        <v>40</v>
      </c>
    </row>
    <row r="10558" spans="1:28" x14ac:dyDescent="0.35">
      <c r="A10558" t="s">
        <v>5113</v>
      </c>
      <c r="B10558" t="s">
        <v>12653</v>
      </c>
      <c r="C10558" t="s">
        <v>5428</v>
      </c>
      <c r="D10558" s="1">
        <v>103751101</v>
      </c>
      <c r="E10558" t="s">
        <v>30</v>
      </c>
      <c r="G10558">
        <v>45330</v>
      </c>
      <c r="H10558" s="3">
        <v>1400</v>
      </c>
      <c r="I10558">
        <v>2370307</v>
      </c>
      <c r="J10558" s="4">
        <v>1398</v>
      </c>
      <c r="K10558" t="s">
        <v>31</v>
      </c>
      <c r="L10558" t="s">
        <v>66</v>
      </c>
      <c r="M10558" t="s">
        <v>415</v>
      </c>
      <c r="N10558" s="4">
        <v>2</v>
      </c>
      <c r="O10558" s="4">
        <v>2796</v>
      </c>
      <c r="P10558" t="s">
        <v>8983</v>
      </c>
      <c r="Q10558" t="s">
        <v>8984</v>
      </c>
      <c r="R10558" t="s">
        <v>47</v>
      </c>
      <c r="S10558" t="s">
        <v>15128</v>
      </c>
      <c r="T10558" t="s">
        <v>35</v>
      </c>
      <c r="U10558" t="s">
        <v>36</v>
      </c>
      <c r="V10558">
        <v>0</v>
      </c>
      <c r="W10558">
        <v>2024</v>
      </c>
      <c r="X10558" t="s">
        <v>63</v>
      </c>
      <c r="Y10558" t="s">
        <v>38</v>
      </c>
      <c r="Z10558" t="s">
        <v>422</v>
      </c>
      <c r="AA10558" t="s">
        <v>40</v>
      </c>
      <c r="AB10558" t="s">
        <v>40</v>
      </c>
    </row>
    <row r="10559" spans="1:28" x14ac:dyDescent="0.35">
      <c r="A10559" t="s">
        <v>5113</v>
      </c>
      <c r="B10559" t="s">
        <v>12654</v>
      </c>
      <c r="C10559" t="s">
        <v>5120</v>
      </c>
      <c r="D10559" s="1">
        <v>103031102</v>
      </c>
      <c r="E10559" t="s">
        <v>43</v>
      </c>
      <c r="G10559">
        <v>45340</v>
      </c>
      <c r="H10559" s="3">
        <v>2008</v>
      </c>
      <c r="I10559">
        <v>2380080</v>
      </c>
      <c r="J10559" s="4">
        <v>1083</v>
      </c>
      <c r="K10559" t="s">
        <v>31</v>
      </c>
      <c r="L10559" t="s">
        <v>32</v>
      </c>
      <c r="M10559" t="s">
        <v>33</v>
      </c>
      <c r="N10559" s="4">
        <v>21</v>
      </c>
      <c r="O10559" s="4">
        <v>2623</v>
      </c>
      <c r="P10559" t="s">
        <v>8992</v>
      </c>
      <c r="Q10559" t="s">
        <v>8984</v>
      </c>
      <c r="R10559" t="s">
        <v>8985</v>
      </c>
      <c r="S10559" t="s">
        <v>15129</v>
      </c>
      <c r="T10559" t="s">
        <v>35</v>
      </c>
      <c r="U10559" t="s">
        <v>36</v>
      </c>
      <c r="V10559">
        <v>0</v>
      </c>
      <c r="W10559">
        <v>2024</v>
      </c>
      <c r="X10559" t="s">
        <v>63</v>
      </c>
      <c r="Y10559" t="s">
        <v>38</v>
      </c>
      <c r="Z10559" t="s">
        <v>64</v>
      </c>
      <c r="AA10559" t="s">
        <v>40</v>
      </c>
      <c r="AB10559" t="s">
        <v>40</v>
      </c>
    </row>
    <row r="10560" spans="1:28" x14ac:dyDescent="0.35">
      <c r="A10560" t="s">
        <v>5113</v>
      </c>
      <c r="B10560" t="s">
        <v>12654</v>
      </c>
      <c r="C10560" t="s">
        <v>5145</v>
      </c>
      <c r="D10560" s="1">
        <v>102971111</v>
      </c>
      <c r="E10560" t="s">
        <v>43</v>
      </c>
      <c r="G10560">
        <v>45327</v>
      </c>
      <c r="H10560" s="3">
        <v>2110</v>
      </c>
      <c r="I10560">
        <v>2362212</v>
      </c>
      <c r="J10560" s="4">
        <v>3809</v>
      </c>
      <c r="K10560" t="s">
        <v>31</v>
      </c>
      <c r="L10560" t="s">
        <v>32</v>
      </c>
      <c r="M10560" t="s">
        <v>33</v>
      </c>
      <c r="N10560" s="4">
        <v>5</v>
      </c>
      <c r="O10560" s="4">
        <v>19045</v>
      </c>
      <c r="P10560" t="s">
        <v>8983</v>
      </c>
      <c r="Q10560" t="s">
        <v>8984</v>
      </c>
      <c r="R10560" t="s">
        <v>8985</v>
      </c>
      <c r="S10560" t="s">
        <v>15130</v>
      </c>
      <c r="T10560" t="s">
        <v>35</v>
      </c>
      <c r="U10560" t="s">
        <v>36</v>
      </c>
      <c r="V10560">
        <v>0</v>
      </c>
      <c r="W10560">
        <v>2024</v>
      </c>
      <c r="X10560" t="s">
        <v>63</v>
      </c>
      <c r="Y10560" t="s">
        <v>38</v>
      </c>
      <c r="Z10560" t="s">
        <v>422</v>
      </c>
      <c r="AA10560" t="s">
        <v>40</v>
      </c>
      <c r="AB10560" t="s">
        <v>38</v>
      </c>
    </row>
    <row r="10561" spans="1:28" x14ac:dyDescent="0.35">
      <c r="A10561" t="s">
        <v>5113</v>
      </c>
      <c r="B10561" t="s">
        <v>12654</v>
      </c>
      <c r="C10561" t="s">
        <v>5213</v>
      </c>
      <c r="D10561" s="1">
        <v>102551101</v>
      </c>
      <c r="E10561" t="s">
        <v>53</v>
      </c>
      <c r="G10561">
        <v>45332</v>
      </c>
      <c r="H10561" s="3">
        <v>2000</v>
      </c>
      <c r="I10561">
        <v>2373017</v>
      </c>
      <c r="J10561" s="4">
        <v>297</v>
      </c>
      <c r="K10561" t="s">
        <v>31</v>
      </c>
      <c r="L10561" t="s">
        <v>66</v>
      </c>
      <c r="M10561" t="s">
        <v>415</v>
      </c>
      <c r="N10561" s="4">
        <v>81</v>
      </c>
      <c r="O10561" s="4">
        <v>21177</v>
      </c>
      <c r="P10561" t="s">
        <v>9174</v>
      </c>
      <c r="Q10561" t="s">
        <v>122</v>
      </c>
      <c r="R10561" t="s">
        <v>9094</v>
      </c>
      <c r="S10561" t="s">
        <v>15131</v>
      </c>
      <c r="T10561" t="s">
        <v>35</v>
      </c>
      <c r="U10561" t="s">
        <v>36</v>
      </c>
      <c r="V10561">
        <v>0</v>
      </c>
      <c r="W10561">
        <v>2024</v>
      </c>
      <c r="X10561" t="s">
        <v>63</v>
      </c>
      <c r="Y10561" t="s">
        <v>38</v>
      </c>
      <c r="Z10561" t="s">
        <v>39</v>
      </c>
      <c r="AA10561" t="s">
        <v>40</v>
      </c>
      <c r="AB10561" t="s">
        <v>38</v>
      </c>
    </row>
    <row r="10562" spans="1:28" x14ac:dyDescent="0.35">
      <c r="A10562" t="s">
        <v>5113</v>
      </c>
      <c r="B10562" t="s">
        <v>12653</v>
      </c>
      <c r="C10562" t="s">
        <v>5122</v>
      </c>
      <c r="D10562" s="1">
        <v>102541101</v>
      </c>
      <c r="E10562" t="s">
        <v>30</v>
      </c>
      <c r="G10562">
        <v>45341</v>
      </c>
      <c r="H10562" s="3">
        <v>1323</v>
      </c>
      <c r="I10562">
        <v>2381402</v>
      </c>
      <c r="J10562" s="4">
        <v>756</v>
      </c>
      <c r="K10562" t="s">
        <v>31</v>
      </c>
      <c r="L10562" t="s">
        <v>32</v>
      </c>
      <c r="M10562" t="s">
        <v>83</v>
      </c>
      <c r="N10562" s="4">
        <v>216</v>
      </c>
      <c r="O10562" s="4">
        <v>52063</v>
      </c>
      <c r="P10562" t="s">
        <v>9143</v>
      </c>
      <c r="Q10562" t="s">
        <v>8984</v>
      </c>
      <c r="R10562" t="s">
        <v>8985</v>
      </c>
      <c r="S10562" t="s">
        <v>15132</v>
      </c>
      <c r="T10562" t="s">
        <v>35</v>
      </c>
      <c r="U10562" t="s">
        <v>36</v>
      </c>
      <c r="V10562">
        <v>0</v>
      </c>
      <c r="W10562">
        <v>2024</v>
      </c>
      <c r="X10562" t="s">
        <v>63</v>
      </c>
      <c r="Y10562" t="s">
        <v>38</v>
      </c>
      <c r="Z10562" t="s">
        <v>39</v>
      </c>
      <c r="AA10562" t="s">
        <v>40</v>
      </c>
      <c r="AB10562" t="s">
        <v>40</v>
      </c>
    </row>
    <row r="10563" spans="1:28" x14ac:dyDescent="0.35">
      <c r="A10563" t="s">
        <v>5113</v>
      </c>
      <c r="B10563" t="s">
        <v>12653</v>
      </c>
      <c r="C10563" t="s">
        <v>5118</v>
      </c>
      <c r="D10563" s="1">
        <v>102541102</v>
      </c>
      <c r="E10563" t="s">
        <v>43</v>
      </c>
      <c r="G10563">
        <v>45327</v>
      </c>
      <c r="H10563" s="3">
        <v>449</v>
      </c>
      <c r="I10563">
        <v>2356810</v>
      </c>
      <c r="J10563" s="4">
        <v>668</v>
      </c>
      <c r="K10563" t="s">
        <v>31</v>
      </c>
      <c r="L10563" t="s">
        <v>32</v>
      </c>
      <c r="M10563" t="s">
        <v>33</v>
      </c>
      <c r="N10563" s="4">
        <v>45</v>
      </c>
      <c r="O10563" s="4">
        <v>26119</v>
      </c>
      <c r="P10563" t="s">
        <v>9004</v>
      </c>
      <c r="Q10563" t="s">
        <v>8984</v>
      </c>
      <c r="R10563" t="s">
        <v>8985</v>
      </c>
      <c r="S10563" t="s">
        <v>9314</v>
      </c>
      <c r="T10563" t="s">
        <v>35</v>
      </c>
      <c r="U10563" t="s">
        <v>36</v>
      </c>
      <c r="V10563">
        <v>0</v>
      </c>
      <c r="W10563">
        <v>2024</v>
      </c>
      <c r="X10563" t="s">
        <v>63</v>
      </c>
      <c r="Y10563" t="s">
        <v>38</v>
      </c>
      <c r="Z10563" t="s">
        <v>39</v>
      </c>
      <c r="AA10563" t="s">
        <v>40</v>
      </c>
      <c r="AB10563" t="s">
        <v>40</v>
      </c>
    </row>
    <row r="10564" spans="1:28" x14ac:dyDescent="0.35">
      <c r="A10564" t="s">
        <v>5113</v>
      </c>
      <c r="B10564" t="s">
        <v>12653</v>
      </c>
      <c r="C10564" t="s">
        <v>5215</v>
      </c>
      <c r="D10564" s="1">
        <v>103381102</v>
      </c>
      <c r="E10564" t="s">
        <v>43</v>
      </c>
      <c r="G10564">
        <v>45323</v>
      </c>
      <c r="H10564" s="3">
        <v>712</v>
      </c>
      <c r="I10564">
        <v>2330873</v>
      </c>
      <c r="J10564" s="4">
        <v>11775</v>
      </c>
      <c r="K10564" t="s">
        <v>31</v>
      </c>
      <c r="L10564" t="s">
        <v>32</v>
      </c>
      <c r="M10564" t="s">
        <v>33</v>
      </c>
      <c r="N10564" s="4">
        <v>4</v>
      </c>
      <c r="O10564" s="4">
        <v>47100</v>
      </c>
      <c r="P10564" t="s">
        <v>8987</v>
      </c>
      <c r="Q10564" t="s">
        <v>8984</v>
      </c>
      <c r="R10564" t="s">
        <v>47</v>
      </c>
      <c r="S10564" t="s">
        <v>15133</v>
      </c>
      <c r="T10564" t="s">
        <v>35</v>
      </c>
      <c r="U10564" t="s">
        <v>36</v>
      </c>
      <c r="V10564">
        <v>0</v>
      </c>
      <c r="W10564">
        <v>2024</v>
      </c>
      <c r="X10564" t="s">
        <v>63</v>
      </c>
      <c r="Y10564" t="s">
        <v>38</v>
      </c>
      <c r="Z10564" t="s">
        <v>422</v>
      </c>
      <c r="AA10564" t="s">
        <v>40</v>
      </c>
      <c r="AB10564" t="s">
        <v>40</v>
      </c>
    </row>
    <row r="10565" spans="1:28" x14ac:dyDescent="0.35">
      <c r="A10565" t="s">
        <v>5113</v>
      </c>
      <c r="B10565" t="s">
        <v>12654</v>
      </c>
      <c r="C10565" t="s">
        <v>5143</v>
      </c>
      <c r="D10565" s="1">
        <v>103601101</v>
      </c>
      <c r="E10565" t="s">
        <v>43</v>
      </c>
      <c r="G10565">
        <v>45327</v>
      </c>
      <c r="H10565" s="3">
        <v>1313</v>
      </c>
      <c r="I10565">
        <v>2359893</v>
      </c>
      <c r="J10565" s="4">
        <v>1598</v>
      </c>
      <c r="K10565" t="s">
        <v>31</v>
      </c>
      <c r="L10565" t="s">
        <v>32</v>
      </c>
      <c r="M10565" t="s">
        <v>33</v>
      </c>
      <c r="N10565" s="4">
        <v>26</v>
      </c>
      <c r="O10565" s="4">
        <v>41548</v>
      </c>
      <c r="P10565" t="s">
        <v>9004</v>
      </c>
      <c r="Q10565" t="s">
        <v>8984</v>
      </c>
      <c r="R10565" t="s">
        <v>8985</v>
      </c>
      <c r="S10565" t="s">
        <v>15134</v>
      </c>
      <c r="T10565" t="s">
        <v>35</v>
      </c>
      <c r="U10565" t="s">
        <v>36</v>
      </c>
      <c r="V10565">
        <v>0</v>
      </c>
      <c r="W10565">
        <v>2024</v>
      </c>
      <c r="X10565" t="s">
        <v>63</v>
      </c>
      <c r="Y10565" t="s">
        <v>38</v>
      </c>
      <c r="Z10565" t="s">
        <v>64</v>
      </c>
      <c r="AA10565" t="s">
        <v>40</v>
      </c>
      <c r="AB10565" t="s">
        <v>40</v>
      </c>
    </row>
    <row r="10566" spans="1:28" x14ac:dyDescent="0.35">
      <c r="A10566" t="s">
        <v>5113</v>
      </c>
      <c r="B10566" t="s">
        <v>12653</v>
      </c>
      <c r="C10566" t="s">
        <v>5170</v>
      </c>
      <c r="D10566" s="1">
        <v>103271101</v>
      </c>
      <c r="E10566" t="s">
        <v>448</v>
      </c>
      <c r="G10566">
        <v>45327</v>
      </c>
      <c r="H10566" s="3">
        <v>158</v>
      </c>
      <c r="I10566">
        <v>2356263</v>
      </c>
      <c r="J10566" s="4">
        <v>762</v>
      </c>
      <c r="K10566" t="s">
        <v>31</v>
      </c>
      <c r="L10566" t="s">
        <v>32</v>
      </c>
      <c r="M10566" t="s">
        <v>83</v>
      </c>
      <c r="N10566" s="4">
        <v>21</v>
      </c>
      <c r="O10566" s="4">
        <v>16002</v>
      </c>
      <c r="P10566" t="s">
        <v>9029</v>
      </c>
      <c r="Q10566" t="s">
        <v>8984</v>
      </c>
      <c r="R10566" t="s">
        <v>8985</v>
      </c>
      <c r="S10566" t="s">
        <v>9313</v>
      </c>
      <c r="T10566" t="s">
        <v>35</v>
      </c>
      <c r="U10566" t="s">
        <v>36</v>
      </c>
      <c r="V10566">
        <v>0</v>
      </c>
      <c r="W10566">
        <v>2024</v>
      </c>
      <c r="X10566" t="s">
        <v>63</v>
      </c>
      <c r="Y10566" t="s">
        <v>38</v>
      </c>
      <c r="Z10566" t="s">
        <v>39</v>
      </c>
      <c r="AA10566" t="s">
        <v>40</v>
      </c>
      <c r="AB10566" t="s">
        <v>40</v>
      </c>
    </row>
    <row r="10567" spans="1:28" x14ac:dyDescent="0.35">
      <c r="A10567" t="s">
        <v>5113</v>
      </c>
      <c r="B10567" t="s">
        <v>12653</v>
      </c>
      <c r="C10567" t="s">
        <v>5211</v>
      </c>
      <c r="D10567" s="1">
        <v>103321101</v>
      </c>
      <c r="E10567" t="s">
        <v>43</v>
      </c>
      <c r="G10567">
        <v>45327</v>
      </c>
      <c r="H10567" s="3">
        <v>851</v>
      </c>
      <c r="I10567">
        <v>2358460</v>
      </c>
      <c r="J10567" s="4">
        <v>1101</v>
      </c>
      <c r="K10567" t="s">
        <v>31</v>
      </c>
      <c r="L10567" t="s">
        <v>32</v>
      </c>
      <c r="M10567" t="s">
        <v>33</v>
      </c>
      <c r="N10567" s="4">
        <v>32</v>
      </c>
      <c r="O10567" s="4">
        <v>35232</v>
      </c>
      <c r="P10567" t="s">
        <v>9278</v>
      </c>
      <c r="Q10567" t="s">
        <v>57</v>
      </c>
      <c r="R10567" t="s">
        <v>8985</v>
      </c>
      <c r="S10567" t="s">
        <v>15135</v>
      </c>
      <c r="T10567" t="s">
        <v>35</v>
      </c>
      <c r="U10567" t="s">
        <v>36</v>
      </c>
      <c r="V10567">
        <v>0</v>
      </c>
      <c r="W10567">
        <v>2024</v>
      </c>
      <c r="X10567" t="s">
        <v>63</v>
      </c>
      <c r="Y10567" t="s">
        <v>38</v>
      </c>
      <c r="Z10567" t="s">
        <v>39</v>
      </c>
      <c r="AA10567" t="s">
        <v>40</v>
      </c>
      <c r="AB10567" t="s">
        <v>40</v>
      </c>
    </row>
    <row r="10568" spans="1:28" x14ac:dyDescent="0.35">
      <c r="A10568" t="s">
        <v>5113</v>
      </c>
      <c r="B10568" t="s">
        <v>12653</v>
      </c>
      <c r="C10568" t="s">
        <v>5254</v>
      </c>
      <c r="D10568" s="1">
        <v>103732101</v>
      </c>
      <c r="E10568" t="s">
        <v>43</v>
      </c>
      <c r="G10568">
        <v>45328</v>
      </c>
      <c r="H10568" s="3">
        <v>1109</v>
      </c>
      <c r="I10568">
        <v>2364139</v>
      </c>
      <c r="J10568" s="4">
        <v>1169</v>
      </c>
      <c r="K10568" t="s">
        <v>31</v>
      </c>
      <c r="L10568" t="s">
        <v>32</v>
      </c>
      <c r="M10568" t="s">
        <v>33</v>
      </c>
      <c r="N10568" s="4">
        <v>4</v>
      </c>
      <c r="O10568" s="4">
        <v>4676</v>
      </c>
      <c r="P10568" t="s">
        <v>8983</v>
      </c>
      <c r="Q10568" t="s">
        <v>57</v>
      </c>
      <c r="R10568" t="s">
        <v>8985</v>
      </c>
      <c r="S10568" t="s">
        <v>15136</v>
      </c>
      <c r="T10568" t="s">
        <v>35</v>
      </c>
      <c r="U10568" t="s">
        <v>36</v>
      </c>
      <c r="V10568">
        <v>0</v>
      </c>
      <c r="W10568">
        <v>2024</v>
      </c>
      <c r="X10568" t="s">
        <v>63</v>
      </c>
      <c r="Y10568" t="s">
        <v>38</v>
      </c>
      <c r="Z10568" t="s">
        <v>64</v>
      </c>
      <c r="AA10568" t="s">
        <v>40</v>
      </c>
      <c r="AB10568" t="s">
        <v>40</v>
      </c>
    </row>
    <row r="10569" spans="1:28" x14ac:dyDescent="0.35">
      <c r="A10569" t="s">
        <v>5879</v>
      </c>
      <c r="B10569" t="s">
        <v>12653</v>
      </c>
      <c r="C10569" t="s">
        <v>5880</v>
      </c>
      <c r="D10569" s="1">
        <v>24101103</v>
      </c>
      <c r="E10569" t="s">
        <v>43</v>
      </c>
      <c r="G10569">
        <v>45343</v>
      </c>
      <c r="H10569" s="3">
        <v>53</v>
      </c>
      <c r="I10569">
        <v>2383501</v>
      </c>
      <c r="J10569" s="4">
        <v>821</v>
      </c>
      <c r="K10569" t="s">
        <v>31</v>
      </c>
      <c r="L10569" t="s">
        <v>32</v>
      </c>
      <c r="M10569" t="s">
        <v>33</v>
      </c>
      <c r="N10569" s="4">
        <v>34</v>
      </c>
      <c r="O10569" s="4">
        <v>27914</v>
      </c>
      <c r="P10569" t="s">
        <v>8987</v>
      </c>
      <c r="Q10569" t="s">
        <v>8984</v>
      </c>
      <c r="R10569" t="s">
        <v>8985</v>
      </c>
      <c r="S10569" t="s">
        <v>9352</v>
      </c>
      <c r="T10569" t="s">
        <v>35</v>
      </c>
      <c r="U10569" t="s">
        <v>36</v>
      </c>
      <c r="V10569">
        <v>31684753</v>
      </c>
      <c r="W10569">
        <v>2024</v>
      </c>
      <c r="X10569" t="s">
        <v>63</v>
      </c>
      <c r="Y10569" t="s">
        <v>38</v>
      </c>
      <c r="Z10569" t="s">
        <v>64</v>
      </c>
      <c r="AA10569" t="s">
        <v>40</v>
      </c>
      <c r="AB10569" t="s">
        <v>40</v>
      </c>
    </row>
    <row r="10570" spans="1:28" x14ac:dyDescent="0.35">
      <c r="A10570" t="s">
        <v>5879</v>
      </c>
      <c r="B10570" t="s">
        <v>12653</v>
      </c>
      <c r="C10570" t="s">
        <v>5883</v>
      </c>
      <c r="D10570" s="1">
        <v>24131103</v>
      </c>
      <c r="E10570" t="s">
        <v>43</v>
      </c>
      <c r="G10570">
        <v>45345</v>
      </c>
      <c r="H10570" s="3">
        <v>1840</v>
      </c>
      <c r="I10570">
        <v>2386923</v>
      </c>
      <c r="J10570" s="4">
        <v>2902</v>
      </c>
      <c r="K10570" t="s">
        <v>31</v>
      </c>
      <c r="L10570" t="s">
        <v>32</v>
      </c>
      <c r="M10570" t="s">
        <v>33</v>
      </c>
      <c r="N10570" s="4">
        <v>13</v>
      </c>
      <c r="O10570" s="4">
        <v>37726</v>
      </c>
      <c r="P10570" t="s">
        <v>8987</v>
      </c>
      <c r="Q10570" t="s">
        <v>8984</v>
      </c>
      <c r="R10570" t="s">
        <v>8985</v>
      </c>
      <c r="S10570" t="s">
        <v>15137</v>
      </c>
      <c r="T10570" t="s">
        <v>35</v>
      </c>
      <c r="U10570" t="s">
        <v>36</v>
      </c>
      <c r="V10570">
        <v>31685001</v>
      </c>
      <c r="W10570">
        <v>2024</v>
      </c>
      <c r="X10570" t="s">
        <v>63</v>
      </c>
      <c r="Y10570" t="s">
        <v>38</v>
      </c>
      <c r="Z10570" t="s">
        <v>64</v>
      </c>
      <c r="AA10570" t="s">
        <v>40</v>
      </c>
      <c r="AB10570" t="s">
        <v>40</v>
      </c>
    </row>
    <row r="10571" spans="1:28" x14ac:dyDescent="0.35">
      <c r="A10571" t="s">
        <v>5879</v>
      </c>
      <c r="B10571" t="s">
        <v>12653</v>
      </c>
      <c r="C10571" t="s">
        <v>5880</v>
      </c>
      <c r="D10571" s="1">
        <v>24101103</v>
      </c>
      <c r="E10571" t="s">
        <v>43</v>
      </c>
      <c r="G10571">
        <v>45327</v>
      </c>
      <c r="H10571" s="3">
        <v>16</v>
      </c>
      <c r="I10571" t="s">
        <v>13049</v>
      </c>
      <c r="J10571" s="4">
        <v>3597</v>
      </c>
      <c r="K10571" t="s">
        <v>31</v>
      </c>
      <c r="L10571" t="s">
        <v>32</v>
      </c>
      <c r="M10571" t="s">
        <v>83</v>
      </c>
      <c r="N10571" s="4">
        <v>3</v>
      </c>
      <c r="O10571" s="4">
        <v>10791</v>
      </c>
      <c r="P10571" t="s">
        <v>8987</v>
      </c>
      <c r="Q10571" t="s">
        <v>8984</v>
      </c>
      <c r="R10571" t="s">
        <v>8985</v>
      </c>
      <c r="S10571" t="s">
        <v>15138</v>
      </c>
      <c r="T10571" t="s">
        <v>35</v>
      </c>
      <c r="U10571" t="s">
        <v>36</v>
      </c>
      <c r="V10571">
        <v>0</v>
      </c>
      <c r="W10571">
        <v>2024</v>
      </c>
      <c r="X10571" t="s">
        <v>63</v>
      </c>
      <c r="Y10571" t="s">
        <v>38</v>
      </c>
      <c r="Z10571" t="s">
        <v>39</v>
      </c>
      <c r="AA10571" t="s">
        <v>40</v>
      </c>
      <c r="AB10571" t="s">
        <v>40</v>
      </c>
    </row>
    <row r="10572" spans="1:28" x14ac:dyDescent="0.35">
      <c r="A10572" t="s">
        <v>5879</v>
      </c>
      <c r="B10572" t="s">
        <v>12654</v>
      </c>
      <c r="C10572" t="s">
        <v>5887</v>
      </c>
      <c r="D10572" s="1">
        <v>24251101</v>
      </c>
      <c r="E10572" t="s">
        <v>43</v>
      </c>
      <c r="G10572">
        <v>45330</v>
      </c>
      <c r="H10572" s="3">
        <v>1046</v>
      </c>
      <c r="I10572">
        <v>2369828</v>
      </c>
      <c r="J10572" s="4">
        <v>66</v>
      </c>
      <c r="K10572" t="s">
        <v>31</v>
      </c>
      <c r="L10572" t="s">
        <v>66</v>
      </c>
      <c r="M10572" t="s">
        <v>415</v>
      </c>
      <c r="N10572" s="4">
        <v>59</v>
      </c>
      <c r="O10572" s="4">
        <v>3894</v>
      </c>
      <c r="P10572" t="s">
        <v>8983</v>
      </c>
      <c r="Q10572" t="s">
        <v>8984</v>
      </c>
      <c r="R10572" t="s">
        <v>8985</v>
      </c>
      <c r="S10572" t="s">
        <v>9349</v>
      </c>
      <c r="T10572" t="s">
        <v>35</v>
      </c>
      <c r="U10572" t="s">
        <v>36</v>
      </c>
      <c r="V10572">
        <v>0</v>
      </c>
      <c r="W10572">
        <v>2024</v>
      </c>
      <c r="X10572" t="s">
        <v>63</v>
      </c>
      <c r="Y10572" t="s">
        <v>38</v>
      </c>
      <c r="Z10572" t="s">
        <v>39</v>
      </c>
      <c r="AA10572" t="s">
        <v>40</v>
      </c>
      <c r="AB10572" t="s">
        <v>40</v>
      </c>
    </row>
    <row r="10573" spans="1:28" x14ac:dyDescent="0.35">
      <c r="A10573" t="s">
        <v>5879</v>
      </c>
      <c r="B10573" t="s">
        <v>12653</v>
      </c>
      <c r="C10573" t="s">
        <v>5880</v>
      </c>
      <c r="D10573" s="1">
        <v>24101103</v>
      </c>
      <c r="E10573" t="s">
        <v>43</v>
      </c>
      <c r="G10573">
        <v>45325</v>
      </c>
      <c r="H10573" s="3">
        <v>2355</v>
      </c>
      <c r="I10573">
        <v>2334187</v>
      </c>
      <c r="J10573" s="4">
        <v>5245</v>
      </c>
      <c r="K10573" t="s">
        <v>31</v>
      </c>
      <c r="L10573" t="s">
        <v>32</v>
      </c>
      <c r="M10573" t="s">
        <v>33</v>
      </c>
      <c r="N10573" s="4">
        <v>22</v>
      </c>
      <c r="O10573" s="4">
        <v>115390</v>
      </c>
      <c r="P10573" t="s">
        <v>9171</v>
      </c>
      <c r="Q10573" t="s">
        <v>8984</v>
      </c>
      <c r="R10573" t="s">
        <v>8985</v>
      </c>
      <c r="S10573" t="s">
        <v>15139</v>
      </c>
      <c r="T10573" t="s">
        <v>35</v>
      </c>
      <c r="U10573" t="s">
        <v>36</v>
      </c>
      <c r="V10573">
        <v>0</v>
      </c>
      <c r="W10573">
        <v>2024</v>
      </c>
      <c r="X10573" t="s">
        <v>63</v>
      </c>
      <c r="Y10573" t="s">
        <v>38</v>
      </c>
      <c r="Z10573" t="s">
        <v>172</v>
      </c>
      <c r="AA10573" t="s">
        <v>40</v>
      </c>
      <c r="AB10573" t="s">
        <v>40</v>
      </c>
    </row>
    <row r="10574" spans="1:28" x14ac:dyDescent="0.35">
      <c r="A10574" t="s">
        <v>5879</v>
      </c>
      <c r="B10574" t="s">
        <v>12653</v>
      </c>
      <c r="C10574" t="s">
        <v>6002</v>
      </c>
      <c r="D10574" s="1">
        <v>24080401</v>
      </c>
      <c r="E10574" t="s">
        <v>43</v>
      </c>
      <c r="G10574">
        <v>45327</v>
      </c>
      <c r="H10574" s="3">
        <v>1831</v>
      </c>
      <c r="I10574">
        <v>2361718</v>
      </c>
      <c r="J10574" s="4">
        <v>2325</v>
      </c>
      <c r="K10574" t="s">
        <v>31</v>
      </c>
      <c r="L10574" t="s">
        <v>66</v>
      </c>
      <c r="M10574" t="s">
        <v>415</v>
      </c>
      <c r="N10574" s="4">
        <v>49</v>
      </c>
      <c r="O10574" s="4">
        <v>113925</v>
      </c>
      <c r="P10574" t="s">
        <v>8983</v>
      </c>
      <c r="Q10574" t="s">
        <v>8984</v>
      </c>
      <c r="R10574" t="s">
        <v>8985</v>
      </c>
      <c r="S10574" t="s">
        <v>15140</v>
      </c>
      <c r="T10574" t="s">
        <v>35</v>
      </c>
      <c r="U10574" t="s">
        <v>36</v>
      </c>
      <c r="V10574">
        <v>0</v>
      </c>
      <c r="W10574">
        <v>2024</v>
      </c>
      <c r="X10574" t="s">
        <v>63</v>
      </c>
      <c r="Y10574" t="s">
        <v>38</v>
      </c>
      <c r="Z10574" t="s">
        <v>39</v>
      </c>
      <c r="AA10574" t="s">
        <v>40</v>
      </c>
      <c r="AB10574" t="s">
        <v>40</v>
      </c>
    </row>
    <row r="10575" spans="1:28" x14ac:dyDescent="0.35">
      <c r="A10575" t="s">
        <v>5879</v>
      </c>
      <c r="B10575" t="s">
        <v>12653</v>
      </c>
      <c r="C10575" t="s">
        <v>5902</v>
      </c>
      <c r="D10575" s="1">
        <v>24101101</v>
      </c>
      <c r="E10575" t="s">
        <v>43</v>
      </c>
      <c r="G10575">
        <v>45341</v>
      </c>
      <c r="H10575" s="3">
        <v>908</v>
      </c>
      <c r="I10575">
        <v>2380572</v>
      </c>
      <c r="J10575" s="4">
        <v>437</v>
      </c>
      <c r="K10575" t="s">
        <v>31</v>
      </c>
      <c r="L10575" t="s">
        <v>32</v>
      </c>
      <c r="M10575" t="s">
        <v>33</v>
      </c>
      <c r="N10575" s="4">
        <v>13</v>
      </c>
      <c r="O10575" s="4">
        <v>5681</v>
      </c>
      <c r="P10575" t="s">
        <v>9350</v>
      </c>
      <c r="Q10575" t="s">
        <v>8984</v>
      </c>
      <c r="R10575" t="s">
        <v>8985</v>
      </c>
      <c r="S10575" t="s">
        <v>9351</v>
      </c>
      <c r="T10575" t="s">
        <v>35</v>
      </c>
      <c r="U10575" t="s">
        <v>36</v>
      </c>
      <c r="V10575">
        <v>0</v>
      </c>
      <c r="W10575">
        <v>2024</v>
      </c>
      <c r="X10575" t="s">
        <v>63</v>
      </c>
      <c r="Y10575" t="s">
        <v>38</v>
      </c>
      <c r="Z10575" t="s">
        <v>39</v>
      </c>
      <c r="AA10575" t="s">
        <v>40</v>
      </c>
      <c r="AB10575" t="s">
        <v>40</v>
      </c>
    </row>
    <row r="10576" spans="1:28" x14ac:dyDescent="0.35">
      <c r="A10576" t="s">
        <v>5879</v>
      </c>
      <c r="B10576" t="s">
        <v>12653</v>
      </c>
      <c r="C10576" t="s">
        <v>5902</v>
      </c>
      <c r="D10576" s="1">
        <v>24101101</v>
      </c>
      <c r="E10576" t="s">
        <v>43</v>
      </c>
      <c r="G10576">
        <v>45328</v>
      </c>
      <c r="H10576" s="3">
        <v>1112</v>
      </c>
      <c r="I10576">
        <v>2364027</v>
      </c>
      <c r="J10576" s="4">
        <v>1884</v>
      </c>
      <c r="K10576" t="s">
        <v>31</v>
      </c>
      <c r="L10576" t="s">
        <v>66</v>
      </c>
      <c r="M10576" t="s">
        <v>415</v>
      </c>
      <c r="N10576" s="4">
        <v>38</v>
      </c>
      <c r="O10576" s="4">
        <v>10483</v>
      </c>
      <c r="P10576" t="s">
        <v>8983</v>
      </c>
      <c r="Q10576" t="s">
        <v>8984</v>
      </c>
      <c r="R10576" t="s">
        <v>8985</v>
      </c>
      <c r="S10576" t="s">
        <v>15141</v>
      </c>
      <c r="T10576" t="s">
        <v>35</v>
      </c>
      <c r="U10576" t="s">
        <v>36</v>
      </c>
      <c r="V10576">
        <v>0</v>
      </c>
      <c r="W10576">
        <v>2024</v>
      </c>
      <c r="X10576" t="s">
        <v>63</v>
      </c>
      <c r="Y10576" t="s">
        <v>38</v>
      </c>
      <c r="Z10576" t="s">
        <v>45</v>
      </c>
      <c r="AA10576" t="s">
        <v>40</v>
      </c>
      <c r="AB10576" t="s">
        <v>40</v>
      </c>
    </row>
    <row r="10577" spans="1:28" x14ac:dyDescent="0.35">
      <c r="A10577" t="s">
        <v>5879</v>
      </c>
      <c r="B10577" t="s">
        <v>12653</v>
      </c>
      <c r="C10577" t="s">
        <v>6064</v>
      </c>
      <c r="D10577" s="1">
        <v>24060404</v>
      </c>
      <c r="E10577" t="s">
        <v>43</v>
      </c>
      <c r="G10577">
        <v>45329</v>
      </c>
      <c r="H10577" s="3">
        <v>2042</v>
      </c>
      <c r="I10577">
        <v>2368848</v>
      </c>
      <c r="J10577" s="4">
        <v>1054</v>
      </c>
      <c r="K10577" t="s">
        <v>31</v>
      </c>
      <c r="L10577" t="s">
        <v>66</v>
      </c>
      <c r="M10577" t="s">
        <v>415</v>
      </c>
      <c r="N10577" s="4">
        <v>20</v>
      </c>
      <c r="O10577" s="4">
        <v>21080</v>
      </c>
      <c r="P10577" t="s">
        <v>8983</v>
      </c>
      <c r="Q10577" t="s">
        <v>8984</v>
      </c>
      <c r="R10577" t="s">
        <v>8985</v>
      </c>
      <c r="S10577" t="s">
        <v>15142</v>
      </c>
      <c r="T10577" t="s">
        <v>35</v>
      </c>
      <c r="U10577" t="s">
        <v>36</v>
      </c>
      <c r="V10577">
        <v>0</v>
      </c>
      <c r="W10577">
        <v>2024</v>
      </c>
      <c r="X10577" t="s">
        <v>63</v>
      </c>
      <c r="Y10577" t="s">
        <v>38</v>
      </c>
      <c r="Z10577" t="s">
        <v>422</v>
      </c>
      <c r="AA10577" t="s">
        <v>40</v>
      </c>
      <c r="AB10577" t="s">
        <v>38</v>
      </c>
    </row>
    <row r="10578" spans="1:28" x14ac:dyDescent="0.35">
      <c r="A10578" t="s">
        <v>6195</v>
      </c>
      <c r="B10578" t="s">
        <v>12653</v>
      </c>
      <c r="C10578" t="s">
        <v>6215</v>
      </c>
      <c r="D10578" s="1">
        <v>152921101</v>
      </c>
      <c r="E10578" t="s">
        <v>978</v>
      </c>
      <c r="G10578">
        <v>45330</v>
      </c>
      <c r="H10578" s="3">
        <v>1028</v>
      </c>
      <c r="I10578">
        <v>2369713</v>
      </c>
      <c r="J10578" s="4">
        <v>471</v>
      </c>
      <c r="K10578" t="s">
        <v>31</v>
      </c>
      <c r="L10578" t="s">
        <v>66</v>
      </c>
      <c r="M10578" t="s">
        <v>415</v>
      </c>
      <c r="N10578" s="4">
        <v>23</v>
      </c>
      <c r="O10578" s="4">
        <v>10833</v>
      </c>
      <c r="P10578" t="s">
        <v>8987</v>
      </c>
      <c r="Q10578" t="s">
        <v>8984</v>
      </c>
      <c r="R10578" t="s">
        <v>8985</v>
      </c>
      <c r="S10578" t="s">
        <v>9360</v>
      </c>
      <c r="T10578" t="s">
        <v>35</v>
      </c>
      <c r="U10578" t="s">
        <v>36</v>
      </c>
      <c r="V10578">
        <v>0</v>
      </c>
      <c r="W10578">
        <v>2024</v>
      </c>
      <c r="X10578" t="s">
        <v>63</v>
      </c>
      <c r="Y10578" t="s">
        <v>38</v>
      </c>
      <c r="Z10578" t="s">
        <v>64</v>
      </c>
      <c r="AA10578" t="s">
        <v>40</v>
      </c>
      <c r="AB10578" t="s">
        <v>40</v>
      </c>
    </row>
    <row r="10579" spans="1:28" x14ac:dyDescent="0.35">
      <c r="A10579" t="s">
        <v>6273</v>
      </c>
      <c r="B10579" t="s">
        <v>12653</v>
      </c>
      <c r="C10579" t="s">
        <v>6274</v>
      </c>
      <c r="D10579" s="1">
        <v>83242105</v>
      </c>
      <c r="E10579" t="s">
        <v>43</v>
      </c>
      <c r="G10579">
        <v>45327</v>
      </c>
      <c r="H10579" s="3">
        <v>849</v>
      </c>
      <c r="I10579">
        <v>2358623</v>
      </c>
      <c r="J10579" s="4">
        <v>4540</v>
      </c>
      <c r="K10579" t="s">
        <v>31</v>
      </c>
      <c r="L10579" t="s">
        <v>66</v>
      </c>
      <c r="M10579" t="s">
        <v>415</v>
      </c>
      <c r="N10579" s="4">
        <v>63</v>
      </c>
      <c r="O10579" s="4">
        <v>109020</v>
      </c>
      <c r="P10579" t="s">
        <v>8987</v>
      </c>
      <c r="Q10579" t="s">
        <v>57</v>
      </c>
      <c r="R10579" t="s">
        <v>8985</v>
      </c>
      <c r="S10579" t="s">
        <v>15143</v>
      </c>
      <c r="T10579" t="s">
        <v>35</v>
      </c>
      <c r="U10579" t="s">
        <v>36</v>
      </c>
      <c r="V10579">
        <v>0</v>
      </c>
      <c r="W10579">
        <v>2024</v>
      </c>
      <c r="X10579" t="s">
        <v>63</v>
      </c>
      <c r="Y10579" t="s">
        <v>38</v>
      </c>
      <c r="Z10579" t="s">
        <v>39</v>
      </c>
      <c r="AA10579" t="s">
        <v>40</v>
      </c>
      <c r="AB10579" t="s">
        <v>40</v>
      </c>
    </row>
    <row r="10580" spans="1:28" x14ac:dyDescent="0.35">
      <c r="A10580" t="s">
        <v>6273</v>
      </c>
      <c r="B10580" t="s">
        <v>12654</v>
      </c>
      <c r="C10580" t="s">
        <v>6276</v>
      </c>
      <c r="D10580" s="1">
        <v>83242111</v>
      </c>
      <c r="E10580" t="s">
        <v>43</v>
      </c>
      <c r="G10580">
        <v>45328</v>
      </c>
      <c r="H10580" s="3">
        <v>1723</v>
      </c>
      <c r="I10580">
        <v>2365756</v>
      </c>
      <c r="J10580" s="4">
        <v>2694</v>
      </c>
      <c r="K10580" t="s">
        <v>31</v>
      </c>
      <c r="L10580" t="s">
        <v>66</v>
      </c>
      <c r="M10580" t="s">
        <v>415</v>
      </c>
      <c r="N10580" s="4">
        <v>42</v>
      </c>
      <c r="O10580" s="4">
        <v>84744</v>
      </c>
      <c r="P10580" t="s">
        <v>8987</v>
      </c>
      <c r="Q10580" t="s">
        <v>57</v>
      </c>
      <c r="R10580" t="s">
        <v>8985</v>
      </c>
      <c r="S10580" t="s">
        <v>15144</v>
      </c>
      <c r="T10580" t="s">
        <v>35</v>
      </c>
      <c r="U10580" t="s">
        <v>36</v>
      </c>
      <c r="V10580">
        <v>0</v>
      </c>
      <c r="W10580">
        <v>2024</v>
      </c>
      <c r="X10580" t="s">
        <v>63</v>
      </c>
      <c r="Y10580" t="s">
        <v>38</v>
      </c>
      <c r="Z10580" t="s">
        <v>51</v>
      </c>
      <c r="AA10580" t="s">
        <v>40</v>
      </c>
      <c r="AB10580" t="s">
        <v>40</v>
      </c>
    </row>
    <row r="10581" spans="1:28" x14ac:dyDescent="0.35">
      <c r="A10581" t="s">
        <v>6337</v>
      </c>
      <c r="B10581" t="s">
        <v>12653</v>
      </c>
      <c r="C10581" t="s">
        <v>6342</v>
      </c>
      <c r="D10581" s="1">
        <v>153662102</v>
      </c>
      <c r="E10581" t="s">
        <v>53</v>
      </c>
      <c r="G10581">
        <v>45341</v>
      </c>
      <c r="H10581" s="3">
        <v>1141</v>
      </c>
      <c r="I10581">
        <v>2380981</v>
      </c>
      <c r="J10581" s="4">
        <v>341</v>
      </c>
      <c r="K10581" t="s">
        <v>31</v>
      </c>
      <c r="L10581" t="s">
        <v>32</v>
      </c>
      <c r="M10581" t="s">
        <v>33</v>
      </c>
      <c r="N10581" s="4">
        <v>9</v>
      </c>
      <c r="O10581" s="4">
        <v>2899</v>
      </c>
      <c r="P10581" t="s">
        <v>9177</v>
      </c>
      <c r="Q10581" t="s">
        <v>8984</v>
      </c>
      <c r="R10581" t="s">
        <v>8985</v>
      </c>
      <c r="S10581" t="s">
        <v>9368</v>
      </c>
      <c r="T10581" t="s">
        <v>35</v>
      </c>
      <c r="U10581" t="s">
        <v>36</v>
      </c>
      <c r="V10581">
        <v>0</v>
      </c>
      <c r="W10581">
        <v>2024</v>
      </c>
      <c r="X10581" t="s">
        <v>63</v>
      </c>
      <c r="Y10581" t="s">
        <v>38</v>
      </c>
      <c r="Z10581" t="s">
        <v>39</v>
      </c>
      <c r="AA10581" t="s">
        <v>40</v>
      </c>
      <c r="AB10581" t="s">
        <v>38</v>
      </c>
    </row>
    <row r="10582" spans="1:28" x14ac:dyDescent="0.35">
      <c r="A10582" t="s">
        <v>6337</v>
      </c>
      <c r="B10582" t="s">
        <v>12653</v>
      </c>
      <c r="C10582" t="s">
        <v>6342</v>
      </c>
      <c r="D10582" s="1">
        <v>153662102</v>
      </c>
      <c r="E10582" t="s">
        <v>30</v>
      </c>
      <c r="G10582">
        <v>45327</v>
      </c>
      <c r="H10582" s="3">
        <v>1821</v>
      </c>
      <c r="I10582">
        <v>2361657</v>
      </c>
      <c r="J10582" s="4">
        <v>1039</v>
      </c>
      <c r="K10582" t="s">
        <v>31</v>
      </c>
      <c r="L10582" t="s">
        <v>66</v>
      </c>
      <c r="M10582" t="s">
        <v>415</v>
      </c>
      <c r="N10582" s="4">
        <v>1726</v>
      </c>
      <c r="O10582" s="4">
        <v>148248</v>
      </c>
      <c r="P10582" t="s">
        <v>8994</v>
      </c>
      <c r="Q10582" t="s">
        <v>8984</v>
      </c>
      <c r="R10582" t="s">
        <v>8985</v>
      </c>
      <c r="S10582" t="s">
        <v>15145</v>
      </c>
      <c r="T10582" t="s">
        <v>35</v>
      </c>
      <c r="U10582" t="s">
        <v>36</v>
      </c>
      <c r="V10582">
        <v>0</v>
      </c>
      <c r="W10582">
        <v>2024</v>
      </c>
      <c r="X10582" t="s">
        <v>63</v>
      </c>
      <c r="Y10582" t="s">
        <v>38</v>
      </c>
      <c r="Z10582" t="s">
        <v>39</v>
      </c>
      <c r="AA10582" t="s">
        <v>40</v>
      </c>
      <c r="AB10582" t="s">
        <v>40</v>
      </c>
    </row>
    <row r="10583" spans="1:28" x14ac:dyDescent="0.35">
      <c r="A10583" t="s">
        <v>6337</v>
      </c>
      <c r="B10583" t="s">
        <v>12653</v>
      </c>
      <c r="C10583" t="s">
        <v>6380</v>
      </c>
      <c r="D10583" s="1">
        <v>153082106</v>
      </c>
      <c r="E10583" t="s">
        <v>43</v>
      </c>
      <c r="G10583">
        <v>45328</v>
      </c>
      <c r="H10583" s="3">
        <v>759</v>
      </c>
      <c r="I10583" t="s">
        <v>13050</v>
      </c>
      <c r="J10583" s="4">
        <v>3608</v>
      </c>
      <c r="K10583" t="s">
        <v>31</v>
      </c>
      <c r="L10583" t="s">
        <v>32</v>
      </c>
      <c r="M10583" t="s">
        <v>33</v>
      </c>
      <c r="N10583" s="4">
        <v>1</v>
      </c>
      <c r="O10583" s="4">
        <v>3608</v>
      </c>
      <c r="P10583" t="s">
        <v>8987</v>
      </c>
      <c r="Q10583" t="s">
        <v>8984</v>
      </c>
      <c r="R10583" t="s">
        <v>8985</v>
      </c>
      <c r="S10583" t="s">
        <v>15146</v>
      </c>
      <c r="T10583" t="s">
        <v>35</v>
      </c>
      <c r="U10583" t="s">
        <v>36</v>
      </c>
      <c r="V10583">
        <v>0</v>
      </c>
      <c r="W10583">
        <v>2024</v>
      </c>
      <c r="X10583" t="s">
        <v>63</v>
      </c>
      <c r="Y10583" t="s">
        <v>38</v>
      </c>
      <c r="Z10583" t="s">
        <v>64</v>
      </c>
      <c r="AA10583" t="s">
        <v>40</v>
      </c>
      <c r="AB10583" t="s">
        <v>40</v>
      </c>
    </row>
    <row r="10584" spans="1:28" x14ac:dyDescent="0.35">
      <c r="A10584" t="s">
        <v>6337</v>
      </c>
      <c r="B10584" t="s">
        <v>12653</v>
      </c>
      <c r="C10584" t="s">
        <v>6424</v>
      </c>
      <c r="D10584" s="1">
        <v>152561103</v>
      </c>
      <c r="E10584" t="s">
        <v>43</v>
      </c>
      <c r="G10584">
        <v>45328</v>
      </c>
      <c r="H10584" s="3">
        <v>522</v>
      </c>
      <c r="I10584">
        <v>2362981</v>
      </c>
      <c r="J10584" s="4">
        <v>3641</v>
      </c>
      <c r="K10584" t="s">
        <v>31</v>
      </c>
      <c r="L10584" t="s">
        <v>32</v>
      </c>
      <c r="M10584" t="s">
        <v>33</v>
      </c>
      <c r="N10584" s="4">
        <v>4</v>
      </c>
      <c r="O10584" s="4">
        <v>14564</v>
      </c>
      <c r="P10584" t="s">
        <v>9013</v>
      </c>
      <c r="Q10584" t="s">
        <v>8984</v>
      </c>
      <c r="R10584" t="s">
        <v>8985</v>
      </c>
      <c r="S10584" t="s">
        <v>15147</v>
      </c>
      <c r="T10584" t="s">
        <v>35</v>
      </c>
      <c r="U10584" t="s">
        <v>36</v>
      </c>
      <c r="V10584">
        <v>0</v>
      </c>
      <c r="W10584">
        <v>2024</v>
      </c>
      <c r="X10584" t="s">
        <v>63</v>
      </c>
      <c r="Y10584" t="s">
        <v>38</v>
      </c>
      <c r="Z10584" t="s">
        <v>64</v>
      </c>
      <c r="AA10584" t="s">
        <v>40</v>
      </c>
      <c r="AB10584" t="s">
        <v>40</v>
      </c>
    </row>
    <row r="10585" spans="1:28" x14ac:dyDescent="0.35">
      <c r="A10585" t="s">
        <v>6337</v>
      </c>
      <c r="B10585" t="s">
        <v>12653</v>
      </c>
      <c r="C10585" t="s">
        <v>6524</v>
      </c>
      <c r="D10585" s="1">
        <v>152271101</v>
      </c>
      <c r="E10585" t="s">
        <v>43</v>
      </c>
      <c r="G10585">
        <v>45328</v>
      </c>
      <c r="H10585" s="3">
        <v>302</v>
      </c>
      <c r="I10585">
        <v>2362781</v>
      </c>
      <c r="J10585" s="4">
        <v>3530</v>
      </c>
      <c r="K10585" t="s">
        <v>31</v>
      </c>
      <c r="L10585" t="s">
        <v>32</v>
      </c>
      <c r="M10585" t="s">
        <v>83</v>
      </c>
      <c r="N10585" s="4">
        <v>5</v>
      </c>
      <c r="O10585" s="4">
        <v>17650</v>
      </c>
      <c r="P10585" t="s">
        <v>9013</v>
      </c>
      <c r="Q10585" t="s">
        <v>8984</v>
      </c>
      <c r="R10585" t="s">
        <v>8985</v>
      </c>
      <c r="S10585" t="s">
        <v>15148</v>
      </c>
      <c r="T10585" t="s">
        <v>35</v>
      </c>
      <c r="U10585" t="s">
        <v>36</v>
      </c>
      <c r="V10585">
        <v>0</v>
      </c>
      <c r="W10585">
        <v>2024</v>
      </c>
      <c r="X10585" t="s">
        <v>63</v>
      </c>
      <c r="Y10585" t="s">
        <v>38</v>
      </c>
      <c r="Z10585" t="s">
        <v>39</v>
      </c>
      <c r="AA10585" t="s">
        <v>40</v>
      </c>
      <c r="AB10585" t="s">
        <v>40</v>
      </c>
    </row>
    <row r="10586" spans="1:28" x14ac:dyDescent="0.35">
      <c r="A10586" t="s">
        <v>6337</v>
      </c>
      <c r="B10586" t="s">
        <v>12653</v>
      </c>
      <c r="C10586" t="s">
        <v>6691</v>
      </c>
      <c r="D10586" s="1">
        <v>153701101</v>
      </c>
      <c r="E10586" t="s">
        <v>43</v>
      </c>
      <c r="G10586">
        <v>45328</v>
      </c>
      <c r="H10586" s="3">
        <v>740</v>
      </c>
      <c r="I10586">
        <v>2363456</v>
      </c>
      <c r="J10586" s="4">
        <v>4617</v>
      </c>
      <c r="K10586" t="s">
        <v>31</v>
      </c>
      <c r="L10586" t="s">
        <v>66</v>
      </c>
      <c r="M10586" t="s">
        <v>415</v>
      </c>
      <c r="N10586" s="4">
        <v>10</v>
      </c>
      <c r="O10586" s="4">
        <v>38711</v>
      </c>
      <c r="P10586" t="s">
        <v>9013</v>
      </c>
      <c r="Q10586" t="s">
        <v>57</v>
      </c>
      <c r="R10586" t="s">
        <v>8985</v>
      </c>
      <c r="S10586" t="s">
        <v>15149</v>
      </c>
      <c r="T10586" t="s">
        <v>35</v>
      </c>
      <c r="U10586" t="s">
        <v>36</v>
      </c>
      <c r="V10586">
        <v>0</v>
      </c>
      <c r="W10586">
        <v>2024</v>
      </c>
      <c r="X10586" t="s">
        <v>63</v>
      </c>
      <c r="Y10586" t="s">
        <v>38</v>
      </c>
      <c r="Z10586" t="s">
        <v>39</v>
      </c>
      <c r="AA10586" t="s">
        <v>40</v>
      </c>
      <c r="AB10586" t="s">
        <v>40</v>
      </c>
    </row>
    <row r="10587" spans="1:28" x14ac:dyDescent="0.35">
      <c r="A10587" t="s">
        <v>6337</v>
      </c>
      <c r="B10587" t="s">
        <v>12653</v>
      </c>
      <c r="C10587" t="s">
        <v>6691</v>
      </c>
      <c r="D10587" s="1">
        <v>153701101</v>
      </c>
      <c r="E10587" t="s">
        <v>53</v>
      </c>
      <c r="G10587">
        <v>45329</v>
      </c>
      <c r="H10587" s="3">
        <v>1456</v>
      </c>
      <c r="I10587">
        <v>2368766</v>
      </c>
      <c r="J10587" s="4">
        <v>1267</v>
      </c>
      <c r="K10587" t="s">
        <v>31</v>
      </c>
      <c r="L10587" t="s">
        <v>32</v>
      </c>
      <c r="M10587" t="s">
        <v>33</v>
      </c>
      <c r="N10587" s="4">
        <v>14</v>
      </c>
      <c r="O10587" s="4">
        <v>16853</v>
      </c>
      <c r="P10587" t="s">
        <v>9013</v>
      </c>
      <c r="Q10587" t="s">
        <v>8984</v>
      </c>
      <c r="R10587" t="s">
        <v>8985</v>
      </c>
      <c r="S10587" t="s">
        <v>15150</v>
      </c>
      <c r="T10587" t="s">
        <v>35</v>
      </c>
      <c r="U10587" t="s">
        <v>36</v>
      </c>
      <c r="V10587">
        <v>0</v>
      </c>
      <c r="W10587">
        <v>2024</v>
      </c>
      <c r="X10587" t="s">
        <v>63</v>
      </c>
      <c r="Y10587" t="s">
        <v>38</v>
      </c>
      <c r="Z10587" t="s">
        <v>39</v>
      </c>
      <c r="AA10587" t="s">
        <v>40</v>
      </c>
      <c r="AB10587" t="s">
        <v>38</v>
      </c>
    </row>
    <row r="10588" spans="1:28" x14ac:dyDescent="0.35">
      <c r="A10588" t="s">
        <v>6337</v>
      </c>
      <c r="B10588" t="s">
        <v>12653</v>
      </c>
      <c r="C10588" t="s">
        <v>6344</v>
      </c>
      <c r="D10588" s="1">
        <v>152282101</v>
      </c>
      <c r="E10588" t="s">
        <v>43</v>
      </c>
      <c r="G10588">
        <v>45327</v>
      </c>
      <c r="H10588" s="3">
        <v>1633</v>
      </c>
      <c r="I10588">
        <v>2361034</v>
      </c>
      <c r="J10588" s="4">
        <v>4083</v>
      </c>
      <c r="K10588" t="s">
        <v>31</v>
      </c>
      <c r="L10588" t="s">
        <v>32</v>
      </c>
      <c r="M10588" t="s">
        <v>33</v>
      </c>
      <c r="N10588" s="4">
        <v>1</v>
      </c>
      <c r="O10588" s="4">
        <v>4083</v>
      </c>
      <c r="P10588" t="s">
        <v>8990</v>
      </c>
      <c r="Q10588" t="s">
        <v>8984</v>
      </c>
      <c r="R10588" t="s">
        <v>8985</v>
      </c>
      <c r="S10588" t="s">
        <v>15151</v>
      </c>
      <c r="T10588" t="s">
        <v>35</v>
      </c>
      <c r="U10588" t="s">
        <v>36</v>
      </c>
      <c r="V10588">
        <v>0</v>
      </c>
      <c r="W10588">
        <v>2024</v>
      </c>
      <c r="X10588" t="s">
        <v>63</v>
      </c>
      <c r="Y10588" t="s">
        <v>38</v>
      </c>
      <c r="Z10588" t="s">
        <v>64</v>
      </c>
      <c r="AA10588" t="s">
        <v>40</v>
      </c>
      <c r="AB10588" t="s">
        <v>40</v>
      </c>
    </row>
    <row r="10589" spans="1:28" x14ac:dyDescent="0.35">
      <c r="A10589" t="s">
        <v>6337</v>
      </c>
      <c r="B10589" t="s">
        <v>12653</v>
      </c>
      <c r="C10589" t="s">
        <v>6387</v>
      </c>
      <c r="D10589" s="1">
        <v>152701107</v>
      </c>
      <c r="E10589" t="s">
        <v>43</v>
      </c>
      <c r="G10589">
        <v>45327</v>
      </c>
      <c r="H10589" s="3">
        <v>845</v>
      </c>
      <c r="I10589">
        <v>2348293</v>
      </c>
      <c r="J10589" s="4">
        <v>3635</v>
      </c>
      <c r="K10589" t="s">
        <v>31</v>
      </c>
      <c r="L10589" t="s">
        <v>32</v>
      </c>
      <c r="M10589" t="s">
        <v>83</v>
      </c>
      <c r="N10589" s="4">
        <v>17</v>
      </c>
      <c r="O10589" s="4">
        <v>61795</v>
      </c>
      <c r="P10589" t="s">
        <v>8994</v>
      </c>
      <c r="Q10589" t="s">
        <v>8984</v>
      </c>
      <c r="R10589" t="s">
        <v>8985</v>
      </c>
      <c r="S10589" t="s">
        <v>15152</v>
      </c>
      <c r="T10589" t="s">
        <v>35</v>
      </c>
      <c r="U10589" t="s">
        <v>36</v>
      </c>
      <c r="V10589">
        <v>0</v>
      </c>
      <c r="W10589">
        <v>2024</v>
      </c>
      <c r="X10589" t="s">
        <v>63</v>
      </c>
      <c r="Y10589" t="s">
        <v>38</v>
      </c>
      <c r="Z10589" t="s">
        <v>39</v>
      </c>
      <c r="AA10589" t="s">
        <v>40</v>
      </c>
      <c r="AB10589" t="s">
        <v>40</v>
      </c>
    </row>
    <row r="10590" spans="1:28" x14ac:dyDescent="0.35">
      <c r="A10590" t="s">
        <v>6337</v>
      </c>
      <c r="B10590" t="s">
        <v>12653</v>
      </c>
      <c r="C10590" t="s">
        <v>6338</v>
      </c>
      <c r="D10590" s="1">
        <v>152241101</v>
      </c>
      <c r="E10590" t="s">
        <v>43</v>
      </c>
      <c r="G10590">
        <v>45339</v>
      </c>
      <c r="H10590" s="3">
        <v>1924</v>
      </c>
      <c r="I10590">
        <v>2379199</v>
      </c>
      <c r="J10590" s="4">
        <v>1154</v>
      </c>
      <c r="K10590" t="s">
        <v>31</v>
      </c>
      <c r="L10590" t="s">
        <v>32</v>
      </c>
      <c r="M10590" t="s">
        <v>33</v>
      </c>
      <c r="N10590" s="4">
        <v>52</v>
      </c>
      <c r="O10590" s="4">
        <v>60008</v>
      </c>
      <c r="P10590" t="s">
        <v>8992</v>
      </c>
      <c r="Q10590" t="s">
        <v>8984</v>
      </c>
      <c r="R10590" t="s">
        <v>8985</v>
      </c>
      <c r="S10590" t="s">
        <v>15153</v>
      </c>
      <c r="T10590" t="s">
        <v>35</v>
      </c>
      <c r="U10590" t="s">
        <v>36</v>
      </c>
      <c r="V10590">
        <v>0</v>
      </c>
      <c r="W10590">
        <v>2024</v>
      </c>
      <c r="X10590" t="s">
        <v>63</v>
      </c>
      <c r="Y10590" t="s">
        <v>38</v>
      </c>
      <c r="Z10590" t="s">
        <v>64</v>
      </c>
      <c r="AA10590" t="s">
        <v>40</v>
      </c>
      <c r="AB10590" t="s">
        <v>40</v>
      </c>
    </row>
    <row r="10591" spans="1:28" x14ac:dyDescent="0.35">
      <c r="A10591" t="s">
        <v>6337</v>
      </c>
      <c r="B10591" t="s">
        <v>12653</v>
      </c>
      <c r="C10591" t="s">
        <v>6433</v>
      </c>
      <c r="D10591" s="1">
        <v>152701108</v>
      </c>
      <c r="E10591" t="s">
        <v>43</v>
      </c>
      <c r="G10591">
        <v>45327</v>
      </c>
      <c r="H10591" s="3">
        <v>1724</v>
      </c>
      <c r="I10591">
        <v>2361315</v>
      </c>
      <c r="J10591" s="4">
        <v>4266</v>
      </c>
      <c r="K10591" t="s">
        <v>31</v>
      </c>
      <c r="L10591" t="s">
        <v>66</v>
      </c>
      <c r="M10591" t="s">
        <v>415</v>
      </c>
      <c r="N10591" s="4">
        <v>15</v>
      </c>
      <c r="O10591" s="4">
        <v>63990</v>
      </c>
      <c r="P10591" t="s">
        <v>9011</v>
      </c>
      <c r="Q10591" t="s">
        <v>57</v>
      </c>
      <c r="R10591" t="s">
        <v>8985</v>
      </c>
      <c r="S10591" t="s">
        <v>15154</v>
      </c>
      <c r="T10591" t="s">
        <v>35</v>
      </c>
      <c r="U10591" t="s">
        <v>36</v>
      </c>
      <c r="V10591">
        <v>0</v>
      </c>
      <c r="W10591">
        <v>2024</v>
      </c>
      <c r="X10591" t="s">
        <v>63</v>
      </c>
      <c r="Y10591" t="s">
        <v>38</v>
      </c>
      <c r="Z10591" t="s">
        <v>64</v>
      </c>
      <c r="AA10591" t="s">
        <v>40</v>
      </c>
      <c r="AB10591" t="s">
        <v>40</v>
      </c>
    </row>
    <row r="10592" spans="1:28" x14ac:dyDescent="0.35">
      <c r="A10592" t="s">
        <v>6337</v>
      </c>
      <c r="B10592" t="s">
        <v>12653</v>
      </c>
      <c r="C10592" t="s">
        <v>6415</v>
      </c>
      <c r="D10592" s="1">
        <v>152691103</v>
      </c>
      <c r="E10592" t="s">
        <v>505</v>
      </c>
      <c r="G10592">
        <v>45327</v>
      </c>
      <c r="H10592" s="3">
        <v>1143</v>
      </c>
      <c r="I10592">
        <v>2359328</v>
      </c>
      <c r="J10592" s="4">
        <v>4752</v>
      </c>
      <c r="K10592" t="s">
        <v>31</v>
      </c>
      <c r="L10592" t="s">
        <v>32</v>
      </c>
      <c r="M10592" t="s">
        <v>33</v>
      </c>
      <c r="N10592" s="4">
        <v>2</v>
      </c>
      <c r="O10592" s="4">
        <v>9504</v>
      </c>
      <c r="P10592" t="s">
        <v>8994</v>
      </c>
      <c r="Q10592" t="s">
        <v>8984</v>
      </c>
      <c r="R10592" t="s">
        <v>8985</v>
      </c>
      <c r="S10592" t="s">
        <v>15155</v>
      </c>
      <c r="T10592" t="s">
        <v>35</v>
      </c>
      <c r="U10592" t="s">
        <v>36</v>
      </c>
      <c r="V10592">
        <v>0</v>
      </c>
      <c r="W10592">
        <v>2024</v>
      </c>
      <c r="X10592" t="s">
        <v>63</v>
      </c>
      <c r="Y10592" t="s">
        <v>38</v>
      </c>
      <c r="Z10592" t="s">
        <v>39</v>
      </c>
      <c r="AA10592" t="s">
        <v>40</v>
      </c>
      <c r="AB10592" t="s">
        <v>40</v>
      </c>
    </row>
    <row r="10593" spans="1:28" x14ac:dyDescent="0.35">
      <c r="A10593" t="s">
        <v>6337</v>
      </c>
      <c r="B10593" t="s">
        <v>12653</v>
      </c>
      <c r="C10593" t="s">
        <v>6415</v>
      </c>
      <c r="D10593" s="1">
        <v>152691103</v>
      </c>
      <c r="E10593" t="s">
        <v>43</v>
      </c>
      <c r="G10593">
        <v>45329</v>
      </c>
      <c r="H10593" s="3">
        <v>1358</v>
      </c>
      <c r="I10593">
        <v>2367593</v>
      </c>
      <c r="J10593" s="4">
        <v>1737</v>
      </c>
      <c r="K10593" t="s">
        <v>31</v>
      </c>
      <c r="L10593" t="s">
        <v>32</v>
      </c>
      <c r="M10593" t="s">
        <v>33</v>
      </c>
      <c r="N10593" s="4">
        <v>1</v>
      </c>
      <c r="O10593" s="4">
        <v>1737</v>
      </c>
      <c r="P10593" t="s">
        <v>8994</v>
      </c>
      <c r="Q10593" t="s">
        <v>8984</v>
      </c>
      <c r="R10593" t="s">
        <v>8985</v>
      </c>
      <c r="S10593" t="s">
        <v>15156</v>
      </c>
      <c r="T10593" t="s">
        <v>35</v>
      </c>
      <c r="U10593" t="s">
        <v>36</v>
      </c>
      <c r="V10593">
        <v>0</v>
      </c>
      <c r="W10593">
        <v>2024</v>
      </c>
      <c r="X10593" t="s">
        <v>63</v>
      </c>
      <c r="Y10593" t="s">
        <v>38</v>
      </c>
      <c r="Z10593" t="s">
        <v>39</v>
      </c>
      <c r="AA10593" t="s">
        <v>40</v>
      </c>
      <c r="AB10593" t="s">
        <v>40</v>
      </c>
    </row>
    <row r="10594" spans="1:28" x14ac:dyDescent="0.35">
      <c r="A10594" t="s">
        <v>6337</v>
      </c>
      <c r="B10594" t="s">
        <v>12653</v>
      </c>
      <c r="C10594" t="s">
        <v>6389</v>
      </c>
      <c r="D10594" s="1">
        <v>153132105</v>
      </c>
      <c r="E10594" t="s">
        <v>43</v>
      </c>
      <c r="G10594">
        <v>45328</v>
      </c>
      <c r="H10594" s="3">
        <v>1435</v>
      </c>
      <c r="I10594">
        <v>2365445</v>
      </c>
      <c r="J10594" s="4">
        <v>4506</v>
      </c>
      <c r="K10594" t="s">
        <v>31</v>
      </c>
      <c r="L10594" t="s">
        <v>32</v>
      </c>
      <c r="M10594" t="s">
        <v>33</v>
      </c>
      <c r="N10594" s="4">
        <v>9</v>
      </c>
      <c r="O10594" s="4">
        <v>40554</v>
      </c>
      <c r="P10594" t="s">
        <v>8987</v>
      </c>
      <c r="Q10594" t="s">
        <v>9125</v>
      </c>
      <c r="R10594" t="s">
        <v>8985</v>
      </c>
      <c r="S10594" t="s">
        <v>15157</v>
      </c>
      <c r="T10594" t="s">
        <v>35</v>
      </c>
      <c r="U10594" t="s">
        <v>36</v>
      </c>
      <c r="V10594">
        <v>0</v>
      </c>
      <c r="W10594">
        <v>2024</v>
      </c>
      <c r="X10594" t="s">
        <v>63</v>
      </c>
      <c r="Y10594" t="s">
        <v>38</v>
      </c>
      <c r="Z10594" t="s">
        <v>88</v>
      </c>
      <c r="AA10594" t="s">
        <v>40</v>
      </c>
      <c r="AB10594" t="s">
        <v>40</v>
      </c>
    </row>
    <row r="10595" spans="1:28" x14ac:dyDescent="0.35">
      <c r="A10595" t="s">
        <v>6337</v>
      </c>
      <c r="B10595" t="s">
        <v>12654</v>
      </c>
      <c r="C10595" t="s">
        <v>6350</v>
      </c>
      <c r="D10595" s="1">
        <v>152481106</v>
      </c>
      <c r="E10595" t="s">
        <v>43</v>
      </c>
      <c r="G10595">
        <v>45323</v>
      </c>
      <c r="H10595" s="3">
        <v>319</v>
      </c>
      <c r="I10595">
        <v>2330773</v>
      </c>
      <c r="J10595" s="4">
        <v>598</v>
      </c>
      <c r="K10595" t="s">
        <v>31</v>
      </c>
      <c r="L10595" t="s">
        <v>32</v>
      </c>
      <c r="M10595" t="s">
        <v>33</v>
      </c>
      <c r="N10595" s="4">
        <v>26</v>
      </c>
      <c r="O10595" s="4">
        <v>5076</v>
      </c>
      <c r="P10595" t="s">
        <v>9013</v>
      </c>
      <c r="Q10595" t="s">
        <v>57</v>
      </c>
      <c r="R10595" t="s">
        <v>8985</v>
      </c>
      <c r="S10595" t="s">
        <v>9367</v>
      </c>
      <c r="T10595" t="s">
        <v>35</v>
      </c>
      <c r="U10595" t="s">
        <v>36</v>
      </c>
      <c r="V10595">
        <v>0</v>
      </c>
      <c r="W10595">
        <v>2024</v>
      </c>
      <c r="X10595" t="s">
        <v>63</v>
      </c>
      <c r="Y10595" t="s">
        <v>38</v>
      </c>
      <c r="Z10595" t="s">
        <v>64</v>
      </c>
      <c r="AA10595" t="s">
        <v>40</v>
      </c>
      <c r="AB10595" t="s">
        <v>40</v>
      </c>
    </row>
    <row r="10596" spans="1:28" x14ac:dyDescent="0.35">
      <c r="A10596" t="s">
        <v>6337</v>
      </c>
      <c r="B10596" t="s">
        <v>12653</v>
      </c>
      <c r="C10596" t="s">
        <v>6576</v>
      </c>
      <c r="D10596" s="1">
        <v>152481107</v>
      </c>
      <c r="E10596" t="s">
        <v>43</v>
      </c>
      <c r="G10596">
        <v>45327</v>
      </c>
      <c r="H10596" s="3">
        <v>219</v>
      </c>
      <c r="I10596">
        <v>2357879</v>
      </c>
      <c r="J10596" s="4">
        <v>6721</v>
      </c>
      <c r="K10596" t="s">
        <v>31</v>
      </c>
      <c r="L10596" t="s">
        <v>32</v>
      </c>
      <c r="M10596" t="s">
        <v>33</v>
      </c>
      <c r="N10596" s="4">
        <v>1</v>
      </c>
      <c r="O10596" s="4">
        <v>6721</v>
      </c>
      <c r="P10596" t="s">
        <v>8994</v>
      </c>
      <c r="Q10596" t="s">
        <v>57</v>
      </c>
      <c r="R10596" t="s">
        <v>8985</v>
      </c>
      <c r="S10596" t="s">
        <v>15158</v>
      </c>
      <c r="T10596" t="s">
        <v>35</v>
      </c>
      <c r="U10596" t="s">
        <v>36</v>
      </c>
      <c r="V10596">
        <v>0</v>
      </c>
      <c r="W10596">
        <v>2024</v>
      </c>
      <c r="X10596" t="s">
        <v>63</v>
      </c>
      <c r="Y10596" t="s">
        <v>38</v>
      </c>
      <c r="Z10596" t="s">
        <v>64</v>
      </c>
      <c r="AA10596" t="s">
        <v>40</v>
      </c>
      <c r="AB10596" t="s">
        <v>40</v>
      </c>
    </row>
    <row r="10597" spans="1:28" x14ac:dyDescent="0.35">
      <c r="A10597" t="s">
        <v>6337</v>
      </c>
      <c r="B10597" t="s">
        <v>12654</v>
      </c>
      <c r="C10597" t="s">
        <v>6358</v>
      </c>
      <c r="D10597" s="1">
        <v>152481103</v>
      </c>
      <c r="E10597" t="s">
        <v>43</v>
      </c>
      <c r="G10597">
        <v>45327</v>
      </c>
      <c r="H10597" s="3">
        <v>257</v>
      </c>
      <c r="I10597">
        <v>2356420</v>
      </c>
      <c r="J10597" s="4">
        <v>4993</v>
      </c>
      <c r="K10597" t="s">
        <v>31</v>
      </c>
      <c r="L10597" t="s">
        <v>32</v>
      </c>
      <c r="M10597" t="s">
        <v>33</v>
      </c>
      <c r="N10597" s="4">
        <v>7</v>
      </c>
      <c r="O10597" s="4">
        <v>34951</v>
      </c>
      <c r="P10597" t="s">
        <v>8997</v>
      </c>
      <c r="Q10597" t="s">
        <v>8984</v>
      </c>
      <c r="R10597" t="s">
        <v>8985</v>
      </c>
      <c r="S10597" t="s">
        <v>15159</v>
      </c>
      <c r="T10597" t="s">
        <v>35</v>
      </c>
      <c r="U10597" t="s">
        <v>36</v>
      </c>
      <c r="V10597">
        <v>0</v>
      </c>
      <c r="W10597">
        <v>2024</v>
      </c>
      <c r="X10597" t="s">
        <v>63</v>
      </c>
      <c r="Y10597" t="s">
        <v>38</v>
      </c>
      <c r="Z10597" t="s">
        <v>39</v>
      </c>
      <c r="AA10597" t="s">
        <v>40</v>
      </c>
      <c r="AB10597" t="s">
        <v>40</v>
      </c>
    </row>
    <row r="10598" spans="1:28" x14ac:dyDescent="0.35">
      <c r="A10598" t="s">
        <v>6337</v>
      </c>
      <c r="B10598" t="s">
        <v>12653</v>
      </c>
      <c r="C10598" t="s">
        <v>6428</v>
      </c>
      <c r="D10598" s="1">
        <v>152251101</v>
      </c>
      <c r="E10598" t="s">
        <v>43</v>
      </c>
      <c r="G10598">
        <v>45328</v>
      </c>
      <c r="H10598" s="3">
        <v>235</v>
      </c>
      <c r="I10598">
        <v>2363261</v>
      </c>
      <c r="J10598" s="4">
        <v>5018</v>
      </c>
      <c r="K10598" t="s">
        <v>31</v>
      </c>
      <c r="L10598" t="s">
        <v>32</v>
      </c>
      <c r="M10598" t="s">
        <v>33</v>
      </c>
      <c r="N10598" s="4">
        <v>6</v>
      </c>
      <c r="O10598" s="4">
        <v>30108</v>
      </c>
      <c r="P10598" t="s">
        <v>9398</v>
      </c>
      <c r="Q10598" t="s">
        <v>57</v>
      </c>
      <c r="R10598" t="s">
        <v>8985</v>
      </c>
      <c r="S10598" t="s">
        <v>15160</v>
      </c>
      <c r="T10598" t="s">
        <v>35</v>
      </c>
      <c r="U10598" t="s">
        <v>36</v>
      </c>
      <c r="V10598">
        <v>0</v>
      </c>
      <c r="W10598">
        <v>2024</v>
      </c>
      <c r="X10598" t="s">
        <v>63</v>
      </c>
      <c r="Y10598" t="s">
        <v>38</v>
      </c>
      <c r="Z10598" t="s">
        <v>39</v>
      </c>
      <c r="AA10598" t="s">
        <v>40</v>
      </c>
      <c r="AB10598" t="s">
        <v>40</v>
      </c>
    </row>
    <row r="10599" spans="1:28" x14ac:dyDescent="0.35">
      <c r="A10599" t="s">
        <v>6337</v>
      </c>
      <c r="B10599" t="s">
        <v>12654</v>
      </c>
      <c r="C10599" t="s">
        <v>6354</v>
      </c>
      <c r="D10599" s="1">
        <v>152471101</v>
      </c>
      <c r="E10599" t="s">
        <v>43</v>
      </c>
      <c r="G10599">
        <v>45328</v>
      </c>
      <c r="H10599" s="3">
        <v>1648</v>
      </c>
      <c r="I10599">
        <v>2365274</v>
      </c>
      <c r="J10599" s="4">
        <v>4262</v>
      </c>
      <c r="K10599" t="s">
        <v>31</v>
      </c>
      <c r="L10599" t="s">
        <v>32</v>
      </c>
      <c r="M10599" t="s">
        <v>33</v>
      </c>
      <c r="N10599" s="4">
        <v>92</v>
      </c>
      <c r="O10599" s="4">
        <v>392104</v>
      </c>
      <c r="P10599" t="s">
        <v>8987</v>
      </c>
      <c r="Q10599" t="s">
        <v>9125</v>
      </c>
      <c r="R10599" t="s">
        <v>8985</v>
      </c>
      <c r="S10599" t="s">
        <v>15161</v>
      </c>
      <c r="T10599" t="s">
        <v>35</v>
      </c>
      <c r="U10599" t="s">
        <v>36</v>
      </c>
      <c r="V10599">
        <v>0</v>
      </c>
      <c r="W10599">
        <v>2024</v>
      </c>
      <c r="X10599" t="s">
        <v>63</v>
      </c>
      <c r="Y10599" t="s">
        <v>38</v>
      </c>
      <c r="Z10599" t="s">
        <v>39</v>
      </c>
      <c r="AA10599" t="s">
        <v>40</v>
      </c>
      <c r="AB10599" t="s">
        <v>40</v>
      </c>
    </row>
    <row r="10600" spans="1:28" x14ac:dyDescent="0.35">
      <c r="A10600" t="s">
        <v>7410</v>
      </c>
      <c r="B10600" t="s">
        <v>12653</v>
      </c>
      <c r="C10600" t="s">
        <v>7505</v>
      </c>
      <c r="D10600" s="1">
        <v>42271103</v>
      </c>
      <c r="E10600" t="s">
        <v>448</v>
      </c>
      <c r="G10600">
        <v>45325</v>
      </c>
      <c r="H10600" s="3">
        <v>2339</v>
      </c>
      <c r="I10600">
        <v>2372521</v>
      </c>
      <c r="J10600" s="4">
        <v>9724</v>
      </c>
      <c r="K10600" t="s">
        <v>31</v>
      </c>
      <c r="L10600" t="s">
        <v>66</v>
      </c>
      <c r="M10600" t="s">
        <v>415</v>
      </c>
      <c r="N10600" s="4">
        <v>34</v>
      </c>
      <c r="O10600" s="4">
        <v>330608</v>
      </c>
      <c r="P10600" t="s">
        <v>8987</v>
      </c>
      <c r="Q10600" t="s">
        <v>79</v>
      </c>
      <c r="R10600" t="s">
        <v>8985</v>
      </c>
      <c r="S10600" t="s">
        <v>15162</v>
      </c>
      <c r="T10600" t="s">
        <v>35</v>
      </c>
      <c r="U10600" t="s">
        <v>36</v>
      </c>
      <c r="V10600">
        <v>0</v>
      </c>
      <c r="W10600">
        <v>2024</v>
      </c>
      <c r="X10600" t="s">
        <v>63</v>
      </c>
      <c r="Y10600" t="s">
        <v>38</v>
      </c>
      <c r="Z10600" t="s">
        <v>88</v>
      </c>
      <c r="AA10600" t="s">
        <v>40</v>
      </c>
      <c r="AB10600" t="s">
        <v>40</v>
      </c>
    </row>
    <row r="10601" spans="1:28" x14ac:dyDescent="0.35">
      <c r="A10601" t="s">
        <v>7410</v>
      </c>
      <c r="B10601" t="s">
        <v>12653</v>
      </c>
      <c r="C10601" t="s">
        <v>7415</v>
      </c>
      <c r="D10601" s="1">
        <v>42631108</v>
      </c>
      <c r="E10601" t="s">
        <v>30</v>
      </c>
      <c r="G10601">
        <v>45341</v>
      </c>
      <c r="H10601" s="3">
        <v>854</v>
      </c>
      <c r="I10601">
        <v>2380548</v>
      </c>
      <c r="J10601" s="4">
        <v>224</v>
      </c>
      <c r="K10601" t="s">
        <v>31</v>
      </c>
      <c r="L10601" t="s">
        <v>66</v>
      </c>
      <c r="M10601" t="s">
        <v>415</v>
      </c>
      <c r="N10601" s="4">
        <v>329</v>
      </c>
      <c r="O10601" s="4">
        <v>49774</v>
      </c>
      <c r="P10601" t="s">
        <v>9432</v>
      </c>
      <c r="Q10601" t="s">
        <v>8984</v>
      </c>
      <c r="R10601" t="s">
        <v>8985</v>
      </c>
      <c r="S10601" t="s">
        <v>9433</v>
      </c>
      <c r="T10601" t="s">
        <v>35</v>
      </c>
      <c r="U10601" t="s">
        <v>36</v>
      </c>
      <c r="V10601">
        <v>0</v>
      </c>
      <c r="W10601">
        <v>2024</v>
      </c>
      <c r="X10601" t="s">
        <v>63</v>
      </c>
      <c r="Y10601" t="s">
        <v>38</v>
      </c>
      <c r="Z10601" t="s">
        <v>39</v>
      </c>
      <c r="AA10601" t="s">
        <v>40</v>
      </c>
      <c r="AB10601" t="s">
        <v>40</v>
      </c>
    </row>
    <row r="10602" spans="1:28" x14ac:dyDescent="0.35">
      <c r="A10602" t="s">
        <v>7410</v>
      </c>
      <c r="B10602" t="s">
        <v>12653</v>
      </c>
      <c r="C10602" t="s">
        <v>7505</v>
      </c>
      <c r="D10602" s="1">
        <v>42271103</v>
      </c>
      <c r="E10602" t="s">
        <v>43</v>
      </c>
      <c r="G10602">
        <v>45325</v>
      </c>
      <c r="H10602" s="3">
        <v>2338</v>
      </c>
      <c r="I10602">
        <v>2372583</v>
      </c>
      <c r="J10602" s="4">
        <v>9721</v>
      </c>
      <c r="K10602" t="s">
        <v>31</v>
      </c>
      <c r="L10602" t="s">
        <v>32</v>
      </c>
      <c r="M10602" t="s">
        <v>33</v>
      </c>
      <c r="N10602" s="4">
        <v>1</v>
      </c>
      <c r="O10602" s="4">
        <v>9721</v>
      </c>
      <c r="P10602" t="s">
        <v>9143</v>
      </c>
      <c r="Q10602" t="s">
        <v>8984</v>
      </c>
      <c r="R10602" t="s">
        <v>8985</v>
      </c>
      <c r="S10602" t="s">
        <v>15163</v>
      </c>
      <c r="T10602" t="s">
        <v>35</v>
      </c>
      <c r="U10602" t="s">
        <v>36</v>
      </c>
      <c r="V10602">
        <v>0</v>
      </c>
      <c r="W10602">
        <v>2024</v>
      </c>
      <c r="X10602" t="s">
        <v>63</v>
      </c>
      <c r="Y10602" t="s">
        <v>38</v>
      </c>
      <c r="Z10602" t="s">
        <v>39</v>
      </c>
      <c r="AA10602" t="s">
        <v>40</v>
      </c>
      <c r="AB10602" t="s">
        <v>40</v>
      </c>
    </row>
    <row r="10603" spans="1:28" x14ac:dyDescent="0.35">
      <c r="A10603" t="s">
        <v>7410</v>
      </c>
      <c r="B10603" t="s">
        <v>12653</v>
      </c>
      <c r="C10603" t="s">
        <v>7505</v>
      </c>
      <c r="D10603" s="1">
        <v>42271103</v>
      </c>
      <c r="E10603" t="s">
        <v>43</v>
      </c>
      <c r="G10603">
        <v>45325</v>
      </c>
      <c r="H10603" s="3">
        <v>2338</v>
      </c>
      <c r="I10603">
        <v>2372679</v>
      </c>
      <c r="J10603" s="4">
        <v>9721</v>
      </c>
      <c r="K10603" t="s">
        <v>31</v>
      </c>
      <c r="L10603" t="s">
        <v>32</v>
      </c>
      <c r="M10603" t="s">
        <v>33</v>
      </c>
      <c r="N10603" s="4">
        <v>3</v>
      </c>
      <c r="O10603" s="4">
        <v>29163</v>
      </c>
      <c r="P10603" t="s">
        <v>9143</v>
      </c>
      <c r="Q10603" t="s">
        <v>8984</v>
      </c>
      <c r="R10603" t="s">
        <v>8985</v>
      </c>
      <c r="S10603" t="s">
        <v>15164</v>
      </c>
      <c r="T10603" t="s">
        <v>35</v>
      </c>
      <c r="U10603" t="s">
        <v>36</v>
      </c>
      <c r="V10603">
        <v>0</v>
      </c>
      <c r="W10603">
        <v>2024</v>
      </c>
      <c r="X10603" t="s">
        <v>63</v>
      </c>
      <c r="Y10603" t="s">
        <v>38</v>
      </c>
      <c r="Z10603" t="s">
        <v>88</v>
      </c>
      <c r="AA10603" t="s">
        <v>40</v>
      </c>
      <c r="AB10603" t="s">
        <v>40</v>
      </c>
    </row>
    <row r="10604" spans="1:28" x14ac:dyDescent="0.35">
      <c r="A10604" t="s">
        <v>7410</v>
      </c>
      <c r="B10604" t="s">
        <v>12653</v>
      </c>
      <c r="C10604" t="s">
        <v>7505</v>
      </c>
      <c r="D10604" s="1">
        <v>42271103</v>
      </c>
      <c r="E10604" t="s">
        <v>30</v>
      </c>
      <c r="G10604">
        <v>45325</v>
      </c>
      <c r="H10604" s="3">
        <v>2339</v>
      </c>
      <c r="I10604">
        <v>2334007</v>
      </c>
      <c r="J10604" s="4">
        <v>9196</v>
      </c>
      <c r="K10604" t="s">
        <v>31</v>
      </c>
      <c r="L10604" t="s">
        <v>32</v>
      </c>
      <c r="M10604" t="s">
        <v>33</v>
      </c>
      <c r="N10604" s="4">
        <v>110</v>
      </c>
      <c r="O10604" s="4">
        <v>1069200</v>
      </c>
      <c r="P10604" t="s">
        <v>8987</v>
      </c>
      <c r="Q10604" t="s">
        <v>8984</v>
      </c>
      <c r="R10604" t="s">
        <v>8985</v>
      </c>
      <c r="S10604" t="s">
        <v>15165</v>
      </c>
      <c r="T10604" t="s">
        <v>35</v>
      </c>
      <c r="U10604" t="s">
        <v>36</v>
      </c>
      <c r="V10604">
        <v>0</v>
      </c>
      <c r="W10604">
        <v>2024</v>
      </c>
      <c r="X10604" t="s">
        <v>63</v>
      </c>
      <c r="Y10604" t="s">
        <v>38</v>
      </c>
      <c r="Z10604" t="s">
        <v>51</v>
      </c>
      <c r="AA10604" t="s">
        <v>40</v>
      </c>
      <c r="AB10604" t="s">
        <v>40</v>
      </c>
    </row>
    <row r="10605" spans="1:28" x14ac:dyDescent="0.35">
      <c r="A10605" t="s">
        <v>7410</v>
      </c>
      <c r="B10605" t="s">
        <v>12653</v>
      </c>
      <c r="C10605" t="s">
        <v>7415</v>
      </c>
      <c r="D10605" s="1">
        <v>42631108</v>
      </c>
      <c r="E10605" t="s">
        <v>43</v>
      </c>
      <c r="G10605">
        <v>45329</v>
      </c>
      <c r="H10605" s="3">
        <v>851</v>
      </c>
      <c r="I10605">
        <v>2366518</v>
      </c>
      <c r="J10605" s="4">
        <v>425</v>
      </c>
      <c r="K10605" t="s">
        <v>31</v>
      </c>
      <c r="L10605" t="s">
        <v>32</v>
      </c>
      <c r="M10605" t="s">
        <v>33</v>
      </c>
      <c r="N10605" s="4">
        <v>54</v>
      </c>
      <c r="O10605" s="4">
        <v>22950</v>
      </c>
      <c r="P10605" t="s">
        <v>9013</v>
      </c>
      <c r="Q10605" t="s">
        <v>8984</v>
      </c>
      <c r="R10605" t="s">
        <v>9094</v>
      </c>
      <c r="S10605" t="s">
        <v>9424</v>
      </c>
      <c r="T10605" t="s">
        <v>35</v>
      </c>
      <c r="U10605" t="s">
        <v>36</v>
      </c>
      <c r="V10605">
        <v>0</v>
      </c>
      <c r="W10605">
        <v>2024</v>
      </c>
      <c r="X10605" t="s">
        <v>63</v>
      </c>
      <c r="Y10605" t="s">
        <v>38</v>
      </c>
      <c r="Z10605" t="s">
        <v>422</v>
      </c>
      <c r="AA10605" t="s">
        <v>40</v>
      </c>
      <c r="AB10605" t="s">
        <v>38</v>
      </c>
    </row>
    <row r="10606" spans="1:28" x14ac:dyDescent="0.35">
      <c r="A10606" t="s">
        <v>7410</v>
      </c>
      <c r="B10606" t="s">
        <v>12653</v>
      </c>
      <c r="C10606" t="s">
        <v>7415</v>
      </c>
      <c r="D10606" s="1">
        <v>42631108</v>
      </c>
      <c r="E10606" t="s">
        <v>30</v>
      </c>
      <c r="G10606">
        <v>45339</v>
      </c>
      <c r="H10606" s="3">
        <v>2349</v>
      </c>
      <c r="I10606">
        <v>2379341</v>
      </c>
      <c r="J10606" s="4">
        <v>710</v>
      </c>
      <c r="K10606" t="s">
        <v>31</v>
      </c>
      <c r="L10606" t="s">
        <v>66</v>
      </c>
      <c r="M10606" t="s">
        <v>415</v>
      </c>
      <c r="N10606" s="4">
        <v>143</v>
      </c>
      <c r="O10606" s="4">
        <v>36850</v>
      </c>
      <c r="P10606" t="s">
        <v>9013</v>
      </c>
      <c r="Q10606" t="s">
        <v>79</v>
      </c>
      <c r="R10606" t="s">
        <v>8985</v>
      </c>
      <c r="S10606" t="s">
        <v>9430</v>
      </c>
      <c r="T10606" t="s">
        <v>35</v>
      </c>
      <c r="U10606" t="s">
        <v>36</v>
      </c>
      <c r="V10606">
        <v>0</v>
      </c>
      <c r="W10606">
        <v>2024</v>
      </c>
      <c r="X10606" t="s">
        <v>63</v>
      </c>
      <c r="Y10606" t="s">
        <v>38</v>
      </c>
      <c r="Z10606" t="s">
        <v>39</v>
      </c>
      <c r="AA10606" t="s">
        <v>40</v>
      </c>
      <c r="AB10606" t="s">
        <v>40</v>
      </c>
    </row>
    <row r="10607" spans="1:28" x14ac:dyDescent="0.35">
      <c r="A10607" t="s">
        <v>7410</v>
      </c>
      <c r="B10607" t="s">
        <v>12653</v>
      </c>
      <c r="C10607" t="s">
        <v>7505</v>
      </c>
      <c r="D10607" s="1">
        <v>42271103</v>
      </c>
      <c r="E10607" t="s">
        <v>53</v>
      </c>
      <c r="G10607">
        <v>45324</v>
      </c>
      <c r="H10607" s="3">
        <v>2111</v>
      </c>
      <c r="I10607">
        <v>2333311</v>
      </c>
      <c r="J10607" s="4">
        <v>483</v>
      </c>
      <c r="K10607" t="s">
        <v>31</v>
      </c>
      <c r="L10607" t="s">
        <v>66</v>
      </c>
      <c r="M10607" t="s">
        <v>415</v>
      </c>
      <c r="N10607" s="4">
        <v>1029</v>
      </c>
      <c r="O10607" s="4">
        <v>107555</v>
      </c>
      <c r="P10607" t="s">
        <v>9013</v>
      </c>
      <c r="Q10607" t="s">
        <v>79</v>
      </c>
      <c r="R10607" t="s">
        <v>8985</v>
      </c>
      <c r="S10607" t="s">
        <v>9423</v>
      </c>
      <c r="T10607" t="s">
        <v>35</v>
      </c>
      <c r="U10607" t="s">
        <v>36</v>
      </c>
      <c r="V10607">
        <v>46178480</v>
      </c>
      <c r="W10607">
        <v>2024</v>
      </c>
      <c r="X10607" t="s">
        <v>63</v>
      </c>
      <c r="Y10607" t="s">
        <v>38</v>
      </c>
      <c r="Z10607" t="s">
        <v>39</v>
      </c>
      <c r="AA10607" t="s">
        <v>40</v>
      </c>
      <c r="AB10607" t="s">
        <v>38</v>
      </c>
    </row>
    <row r="10608" spans="1:28" x14ac:dyDescent="0.35">
      <c r="A10608" t="s">
        <v>7410</v>
      </c>
      <c r="B10608" t="s">
        <v>12653</v>
      </c>
      <c r="C10608" t="s">
        <v>7482</v>
      </c>
      <c r="D10608" s="1">
        <v>42571101</v>
      </c>
      <c r="E10608" t="s">
        <v>43</v>
      </c>
      <c r="G10608">
        <v>45328</v>
      </c>
      <c r="H10608" s="3">
        <v>1700</v>
      </c>
      <c r="I10608">
        <v>2365334</v>
      </c>
      <c r="J10608" s="4">
        <v>4689</v>
      </c>
      <c r="K10608" t="s">
        <v>31</v>
      </c>
      <c r="L10608" t="s">
        <v>32</v>
      </c>
      <c r="M10608" t="s">
        <v>33</v>
      </c>
      <c r="N10608" s="4">
        <v>125</v>
      </c>
      <c r="O10608" s="4">
        <v>586125</v>
      </c>
      <c r="P10608" t="s">
        <v>8987</v>
      </c>
      <c r="Q10608" t="s">
        <v>57</v>
      </c>
      <c r="R10608" t="s">
        <v>8985</v>
      </c>
      <c r="S10608" t="s">
        <v>15166</v>
      </c>
      <c r="T10608" t="s">
        <v>35</v>
      </c>
      <c r="U10608" t="s">
        <v>36</v>
      </c>
      <c r="V10608">
        <v>0</v>
      </c>
      <c r="W10608">
        <v>2024</v>
      </c>
      <c r="X10608" t="s">
        <v>63</v>
      </c>
      <c r="Y10608" t="s">
        <v>38</v>
      </c>
      <c r="Z10608" t="s">
        <v>88</v>
      </c>
      <c r="AA10608" t="s">
        <v>40</v>
      </c>
      <c r="AB10608" t="s">
        <v>40</v>
      </c>
    </row>
    <row r="10609" spans="1:28" x14ac:dyDescent="0.35">
      <c r="A10609" t="s">
        <v>7410</v>
      </c>
      <c r="B10609" t="s">
        <v>12654</v>
      </c>
      <c r="C10609" t="s">
        <v>7539</v>
      </c>
      <c r="D10609" s="1">
        <v>43071101</v>
      </c>
      <c r="E10609" t="s">
        <v>43</v>
      </c>
      <c r="G10609">
        <v>45332</v>
      </c>
      <c r="H10609" s="3">
        <v>1305</v>
      </c>
      <c r="I10609">
        <v>2372768</v>
      </c>
      <c r="J10609" s="4">
        <v>139</v>
      </c>
      <c r="K10609" t="s">
        <v>31</v>
      </c>
      <c r="L10609" t="s">
        <v>32</v>
      </c>
      <c r="M10609" t="s">
        <v>102</v>
      </c>
      <c r="N10609" s="4">
        <v>6</v>
      </c>
      <c r="O10609" s="4">
        <v>834</v>
      </c>
      <c r="P10609" t="s">
        <v>8987</v>
      </c>
      <c r="Q10609" t="s">
        <v>8984</v>
      </c>
      <c r="R10609" t="s">
        <v>8985</v>
      </c>
      <c r="S10609" t="s">
        <v>9425</v>
      </c>
      <c r="T10609" t="s">
        <v>35</v>
      </c>
      <c r="U10609" t="s">
        <v>36</v>
      </c>
      <c r="V10609">
        <v>0</v>
      </c>
      <c r="W10609">
        <v>2024</v>
      </c>
      <c r="X10609" t="s">
        <v>63</v>
      </c>
      <c r="Y10609" t="s">
        <v>38</v>
      </c>
      <c r="Z10609" t="s">
        <v>64</v>
      </c>
      <c r="AA10609" t="s">
        <v>40</v>
      </c>
      <c r="AB10609" t="s">
        <v>40</v>
      </c>
    </row>
    <row r="10610" spans="1:28" x14ac:dyDescent="0.35">
      <c r="A10610" t="s">
        <v>7410</v>
      </c>
      <c r="B10610" t="s">
        <v>12654</v>
      </c>
      <c r="C10610" t="s">
        <v>7426</v>
      </c>
      <c r="D10610" s="1">
        <v>42571102</v>
      </c>
      <c r="E10610" t="s">
        <v>43</v>
      </c>
      <c r="G10610">
        <v>45329</v>
      </c>
      <c r="H10610" s="3">
        <v>1735</v>
      </c>
      <c r="I10610">
        <v>2369220</v>
      </c>
      <c r="J10610" s="4">
        <v>2914</v>
      </c>
      <c r="K10610" t="s">
        <v>31</v>
      </c>
      <c r="L10610" t="s">
        <v>32</v>
      </c>
      <c r="M10610" t="s">
        <v>33</v>
      </c>
      <c r="N10610" s="4">
        <v>27</v>
      </c>
      <c r="O10610" s="4">
        <v>78678</v>
      </c>
      <c r="P10610" t="s">
        <v>8987</v>
      </c>
      <c r="Q10610" t="s">
        <v>8984</v>
      </c>
      <c r="R10610" t="s">
        <v>8985</v>
      </c>
      <c r="S10610" t="s">
        <v>15167</v>
      </c>
      <c r="T10610" t="s">
        <v>35</v>
      </c>
      <c r="U10610" t="s">
        <v>36</v>
      </c>
      <c r="V10610">
        <v>0</v>
      </c>
      <c r="W10610">
        <v>2024</v>
      </c>
      <c r="X10610" t="s">
        <v>63</v>
      </c>
      <c r="Y10610" t="s">
        <v>38</v>
      </c>
      <c r="Z10610" t="s">
        <v>39</v>
      </c>
      <c r="AA10610" t="s">
        <v>40</v>
      </c>
      <c r="AB10610" t="s">
        <v>40</v>
      </c>
    </row>
    <row r="10611" spans="1:28" x14ac:dyDescent="0.35">
      <c r="A10611" t="s">
        <v>7410</v>
      </c>
      <c r="B10611" t="s">
        <v>12653</v>
      </c>
      <c r="C10611" t="s">
        <v>7426</v>
      </c>
      <c r="D10611" s="1">
        <v>42571102</v>
      </c>
      <c r="E10611" t="s">
        <v>43</v>
      </c>
      <c r="G10611">
        <v>45330</v>
      </c>
      <c r="H10611" s="3">
        <v>1504</v>
      </c>
      <c r="I10611">
        <v>2370431</v>
      </c>
      <c r="J10611" s="4">
        <v>2929</v>
      </c>
      <c r="K10611" t="s">
        <v>31</v>
      </c>
      <c r="L10611" t="s">
        <v>32</v>
      </c>
      <c r="M10611" t="s">
        <v>33</v>
      </c>
      <c r="N10611" s="4">
        <v>4</v>
      </c>
      <c r="O10611" s="4">
        <v>11716</v>
      </c>
      <c r="P10611" t="s">
        <v>8987</v>
      </c>
      <c r="Q10611" t="s">
        <v>8984</v>
      </c>
      <c r="R10611" t="s">
        <v>8985</v>
      </c>
      <c r="S10611" t="s">
        <v>15168</v>
      </c>
      <c r="T10611" t="s">
        <v>35</v>
      </c>
      <c r="U10611" t="s">
        <v>36</v>
      </c>
      <c r="V10611">
        <v>0</v>
      </c>
      <c r="W10611">
        <v>2024</v>
      </c>
      <c r="X10611" t="s">
        <v>63</v>
      </c>
      <c r="Y10611" t="s">
        <v>38</v>
      </c>
      <c r="Z10611" t="s">
        <v>51</v>
      </c>
      <c r="AA10611" t="s">
        <v>40</v>
      </c>
      <c r="AB10611" t="s">
        <v>40</v>
      </c>
    </row>
    <row r="10612" spans="1:28" x14ac:dyDescent="0.35">
      <c r="A10612" t="s">
        <v>7410</v>
      </c>
      <c r="B10612" t="s">
        <v>12654</v>
      </c>
      <c r="C10612" t="s">
        <v>7499</v>
      </c>
      <c r="D10612" s="1">
        <v>43071103</v>
      </c>
      <c r="E10612" t="s">
        <v>43</v>
      </c>
      <c r="G10612">
        <v>45329</v>
      </c>
      <c r="H10612" s="3">
        <v>849</v>
      </c>
      <c r="I10612">
        <v>2366505</v>
      </c>
      <c r="J10612" s="4">
        <v>3536</v>
      </c>
      <c r="K10612" t="s">
        <v>31</v>
      </c>
      <c r="L10612" t="s">
        <v>32</v>
      </c>
      <c r="M10612" t="s">
        <v>33</v>
      </c>
      <c r="N10612" s="4">
        <v>3</v>
      </c>
      <c r="O10612" s="4">
        <v>10608</v>
      </c>
      <c r="P10612" t="s">
        <v>8987</v>
      </c>
      <c r="Q10612" t="s">
        <v>8984</v>
      </c>
      <c r="R10612" t="s">
        <v>8985</v>
      </c>
      <c r="S10612" t="s">
        <v>15169</v>
      </c>
      <c r="T10612" t="s">
        <v>35</v>
      </c>
      <c r="U10612" t="s">
        <v>36</v>
      </c>
      <c r="V10612">
        <v>0</v>
      </c>
      <c r="W10612">
        <v>2024</v>
      </c>
      <c r="X10612" t="s">
        <v>63</v>
      </c>
      <c r="Y10612" t="s">
        <v>38</v>
      </c>
      <c r="Z10612" t="s">
        <v>88</v>
      </c>
      <c r="AA10612" t="s">
        <v>40</v>
      </c>
      <c r="AB10612" t="s">
        <v>40</v>
      </c>
    </row>
    <row r="10613" spans="1:28" x14ac:dyDescent="0.35">
      <c r="A10613" t="s">
        <v>7410</v>
      </c>
      <c r="B10613" t="s">
        <v>12653</v>
      </c>
      <c r="C10613" t="s">
        <v>7423</v>
      </c>
      <c r="D10613" s="1">
        <v>42811111</v>
      </c>
      <c r="E10613" t="s">
        <v>91</v>
      </c>
      <c r="G10613">
        <v>45340</v>
      </c>
      <c r="H10613" s="3">
        <v>2134</v>
      </c>
      <c r="I10613">
        <v>2380138</v>
      </c>
      <c r="J10613" s="4">
        <v>145</v>
      </c>
      <c r="K10613" t="s">
        <v>31</v>
      </c>
      <c r="L10613" t="s">
        <v>32</v>
      </c>
      <c r="M10613" t="s">
        <v>33</v>
      </c>
      <c r="N10613" s="4">
        <v>224</v>
      </c>
      <c r="O10613" s="4">
        <v>29815</v>
      </c>
      <c r="P10613" t="s">
        <v>9004</v>
      </c>
      <c r="Q10613" t="s">
        <v>8984</v>
      </c>
      <c r="R10613" t="s">
        <v>8985</v>
      </c>
      <c r="S10613" t="s">
        <v>15170</v>
      </c>
      <c r="T10613" t="s">
        <v>35</v>
      </c>
      <c r="U10613" t="s">
        <v>36</v>
      </c>
      <c r="V10613">
        <v>0</v>
      </c>
      <c r="W10613">
        <v>2024</v>
      </c>
      <c r="X10613" t="s">
        <v>63</v>
      </c>
      <c r="Y10613" t="s">
        <v>38</v>
      </c>
      <c r="Z10613" t="s">
        <v>422</v>
      </c>
      <c r="AA10613" t="s">
        <v>40</v>
      </c>
      <c r="AB10613" t="s">
        <v>40</v>
      </c>
    </row>
    <row r="10614" spans="1:28" x14ac:dyDescent="0.35">
      <c r="A10614" t="s">
        <v>7410</v>
      </c>
      <c r="B10614" t="s">
        <v>12654</v>
      </c>
      <c r="C10614" t="s">
        <v>7423</v>
      </c>
      <c r="D10614" s="1">
        <v>42811111</v>
      </c>
      <c r="E10614" t="s">
        <v>43</v>
      </c>
      <c r="G10614">
        <v>45329</v>
      </c>
      <c r="H10614" s="3">
        <v>1345</v>
      </c>
      <c r="I10614">
        <v>2367596</v>
      </c>
      <c r="J10614" s="4">
        <v>2759</v>
      </c>
      <c r="K10614" t="s">
        <v>31</v>
      </c>
      <c r="L10614" t="s">
        <v>32</v>
      </c>
      <c r="M10614" t="s">
        <v>33</v>
      </c>
      <c r="N10614" s="4">
        <v>13</v>
      </c>
      <c r="O10614" s="4">
        <v>35867</v>
      </c>
      <c r="P10614" t="s">
        <v>8987</v>
      </c>
      <c r="Q10614" t="s">
        <v>8984</v>
      </c>
      <c r="R10614" t="s">
        <v>8985</v>
      </c>
      <c r="S10614" t="s">
        <v>15171</v>
      </c>
      <c r="T10614" t="s">
        <v>35</v>
      </c>
      <c r="U10614" t="s">
        <v>36</v>
      </c>
      <c r="V10614">
        <v>0</v>
      </c>
      <c r="W10614">
        <v>2024</v>
      </c>
      <c r="X10614" t="s">
        <v>63</v>
      </c>
      <c r="Y10614" t="s">
        <v>38</v>
      </c>
      <c r="Z10614" t="s">
        <v>39</v>
      </c>
      <c r="AA10614" t="s">
        <v>40</v>
      </c>
      <c r="AB10614" t="s">
        <v>40</v>
      </c>
    </row>
    <row r="10615" spans="1:28" x14ac:dyDescent="0.35">
      <c r="A10615" t="s">
        <v>7410</v>
      </c>
      <c r="B10615" t="s">
        <v>12654</v>
      </c>
      <c r="C10615" t="s">
        <v>7430</v>
      </c>
      <c r="D10615" s="1">
        <v>42091101</v>
      </c>
      <c r="E10615" t="s">
        <v>30</v>
      </c>
      <c r="G10615">
        <v>45341</v>
      </c>
      <c r="H10615" s="3">
        <v>1118</v>
      </c>
      <c r="I10615">
        <v>2380924</v>
      </c>
      <c r="J10615" s="4">
        <v>360</v>
      </c>
      <c r="K10615" t="s">
        <v>31</v>
      </c>
      <c r="L10615" t="s">
        <v>32</v>
      </c>
      <c r="M10615" t="s">
        <v>83</v>
      </c>
      <c r="N10615" s="4">
        <v>12</v>
      </c>
      <c r="O10615" s="4">
        <v>4320</v>
      </c>
      <c r="P10615" t="s">
        <v>8987</v>
      </c>
      <c r="Q10615" t="s">
        <v>8984</v>
      </c>
      <c r="R10615" t="s">
        <v>8985</v>
      </c>
      <c r="S10615" t="s">
        <v>9435</v>
      </c>
      <c r="T10615" t="s">
        <v>35</v>
      </c>
      <c r="U10615" t="s">
        <v>36</v>
      </c>
      <c r="V10615">
        <v>0</v>
      </c>
      <c r="W10615">
        <v>2024</v>
      </c>
      <c r="X10615" t="s">
        <v>63</v>
      </c>
      <c r="Y10615" t="s">
        <v>38</v>
      </c>
      <c r="Z10615" t="s">
        <v>39</v>
      </c>
      <c r="AA10615" t="s">
        <v>40</v>
      </c>
      <c r="AB10615" t="s">
        <v>40</v>
      </c>
    </row>
    <row r="10616" spans="1:28" x14ac:dyDescent="0.35">
      <c r="A10616" t="s">
        <v>7410</v>
      </c>
      <c r="B10616" t="s">
        <v>12653</v>
      </c>
      <c r="C10616" t="s">
        <v>7607</v>
      </c>
      <c r="D10616" s="1">
        <v>42151104</v>
      </c>
      <c r="E10616" t="s">
        <v>43</v>
      </c>
      <c r="G10616">
        <v>45327</v>
      </c>
      <c r="H10616" s="3">
        <v>1918</v>
      </c>
      <c r="I10616">
        <v>2361891</v>
      </c>
      <c r="J10616" s="4">
        <v>2366</v>
      </c>
      <c r="K10616" t="s">
        <v>31</v>
      </c>
      <c r="L10616" t="s">
        <v>32</v>
      </c>
      <c r="M10616" t="s">
        <v>33</v>
      </c>
      <c r="N10616" s="4">
        <v>5</v>
      </c>
      <c r="O10616" s="4">
        <v>11830</v>
      </c>
      <c r="P10616" t="s">
        <v>9029</v>
      </c>
      <c r="Q10616" t="s">
        <v>8984</v>
      </c>
      <c r="R10616" t="s">
        <v>8985</v>
      </c>
      <c r="S10616" t="s">
        <v>15172</v>
      </c>
      <c r="T10616" t="s">
        <v>35</v>
      </c>
      <c r="U10616" t="s">
        <v>36</v>
      </c>
      <c r="V10616">
        <v>0</v>
      </c>
      <c r="W10616">
        <v>2024</v>
      </c>
      <c r="X10616" t="s">
        <v>63</v>
      </c>
      <c r="Y10616" t="s">
        <v>38</v>
      </c>
      <c r="Z10616" t="s">
        <v>88</v>
      </c>
      <c r="AA10616" t="s">
        <v>40</v>
      </c>
      <c r="AB10616" t="s">
        <v>40</v>
      </c>
    </row>
    <row r="10617" spans="1:28" x14ac:dyDescent="0.35">
      <c r="A10617" t="s">
        <v>7410</v>
      </c>
      <c r="B10617" t="s">
        <v>12654</v>
      </c>
      <c r="C10617" t="s">
        <v>7423</v>
      </c>
      <c r="D10617" s="1">
        <v>42811111</v>
      </c>
      <c r="E10617" t="s">
        <v>43</v>
      </c>
      <c r="G10617">
        <v>45332</v>
      </c>
      <c r="H10617" s="3">
        <v>1406</v>
      </c>
      <c r="I10617">
        <v>2372807</v>
      </c>
      <c r="J10617" s="4">
        <v>150</v>
      </c>
      <c r="K10617" t="s">
        <v>31</v>
      </c>
      <c r="L10617" t="s">
        <v>32</v>
      </c>
      <c r="M10617" t="s">
        <v>33</v>
      </c>
      <c r="N10617" s="4">
        <v>24</v>
      </c>
      <c r="O10617" s="4">
        <v>3600</v>
      </c>
      <c r="P10617" t="s">
        <v>8987</v>
      </c>
      <c r="Q10617" t="s">
        <v>8984</v>
      </c>
      <c r="R10617" t="s">
        <v>8985</v>
      </c>
      <c r="S10617" t="s">
        <v>9426</v>
      </c>
      <c r="T10617" t="s">
        <v>35</v>
      </c>
      <c r="U10617" t="s">
        <v>36</v>
      </c>
      <c r="V10617">
        <v>0</v>
      </c>
      <c r="W10617">
        <v>2024</v>
      </c>
      <c r="X10617" t="s">
        <v>63</v>
      </c>
      <c r="Y10617" t="s">
        <v>38</v>
      </c>
      <c r="Z10617" t="s">
        <v>64</v>
      </c>
      <c r="AA10617" t="s">
        <v>40</v>
      </c>
      <c r="AB10617" t="s">
        <v>40</v>
      </c>
    </row>
    <row r="10618" spans="1:28" x14ac:dyDescent="0.35">
      <c r="A10618" t="s">
        <v>7410</v>
      </c>
      <c r="B10618" t="s">
        <v>12654</v>
      </c>
      <c r="C10618" t="s">
        <v>7413</v>
      </c>
      <c r="D10618" s="1">
        <v>42811113</v>
      </c>
      <c r="E10618" t="s">
        <v>30</v>
      </c>
      <c r="G10618">
        <v>45336</v>
      </c>
      <c r="H10618" s="3">
        <v>2337</v>
      </c>
      <c r="I10618">
        <v>2376813</v>
      </c>
      <c r="J10618" s="4">
        <v>905</v>
      </c>
      <c r="K10618" t="s">
        <v>31</v>
      </c>
      <c r="L10618" t="s">
        <v>32</v>
      </c>
      <c r="M10618" t="s">
        <v>33</v>
      </c>
      <c r="N10618" s="4">
        <v>96</v>
      </c>
      <c r="O10618" s="4">
        <v>86880</v>
      </c>
      <c r="P10618" t="s">
        <v>8987</v>
      </c>
      <c r="Q10618" t="s">
        <v>8984</v>
      </c>
      <c r="R10618" t="s">
        <v>8985</v>
      </c>
      <c r="S10618" t="s">
        <v>9429</v>
      </c>
      <c r="T10618" t="s">
        <v>35</v>
      </c>
      <c r="U10618" t="s">
        <v>36</v>
      </c>
      <c r="V10618">
        <v>31684292</v>
      </c>
      <c r="W10618">
        <v>2024</v>
      </c>
      <c r="X10618" t="s">
        <v>63</v>
      </c>
      <c r="Y10618" t="s">
        <v>38</v>
      </c>
      <c r="Z10618" t="s">
        <v>39</v>
      </c>
      <c r="AA10618" t="s">
        <v>40</v>
      </c>
      <c r="AB10618" t="s">
        <v>40</v>
      </c>
    </row>
    <row r="10619" spans="1:28" x14ac:dyDescent="0.35">
      <c r="A10619" t="s">
        <v>7410</v>
      </c>
      <c r="B10619" t="s">
        <v>12654</v>
      </c>
      <c r="C10619" t="s">
        <v>7413</v>
      </c>
      <c r="D10619" s="1">
        <v>42811113</v>
      </c>
      <c r="E10619" t="s">
        <v>43</v>
      </c>
      <c r="G10619">
        <v>45327</v>
      </c>
      <c r="H10619" s="3">
        <v>1542</v>
      </c>
      <c r="I10619">
        <v>2365300</v>
      </c>
      <c r="J10619" s="4">
        <v>5551</v>
      </c>
      <c r="K10619" t="s">
        <v>31</v>
      </c>
      <c r="L10619" t="s">
        <v>32</v>
      </c>
      <c r="M10619" t="s">
        <v>33</v>
      </c>
      <c r="N10619" s="4">
        <v>8</v>
      </c>
      <c r="O10619" s="4">
        <v>44408</v>
      </c>
      <c r="P10619" t="s">
        <v>8987</v>
      </c>
      <c r="Q10619" t="s">
        <v>8984</v>
      </c>
      <c r="R10619" t="s">
        <v>8985</v>
      </c>
      <c r="S10619" t="s">
        <v>15173</v>
      </c>
      <c r="T10619" t="s">
        <v>35</v>
      </c>
      <c r="U10619" t="s">
        <v>36</v>
      </c>
      <c r="V10619">
        <v>0</v>
      </c>
      <c r="W10619">
        <v>2024</v>
      </c>
      <c r="X10619" t="s">
        <v>63</v>
      </c>
      <c r="Y10619" t="s">
        <v>38</v>
      </c>
      <c r="Z10619" t="s">
        <v>39</v>
      </c>
      <c r="AA10619" t="s">
        <v>40</v>
      </c>
      <c r="AB10619" t="s">
        <v>40</v>
      </c>
    </row>
    <row r="10620" spans="1:28" x14ac:dyDescent="0.35">
      <c r="A10620" t="s">
        <v>7410</v>
      </c>
      <c r="B10620" t="s">
        <v>12654</v>
      </c>
      <c r="C10620" t="s">
        <v>7420</v>
      </c>
      <c r="D10620" s="1">
        <v>42091102</v>
      </c>
      <c r="E10620" t="s">
        <v>43</v>
      </c>
      <c r="G10620">
        <v>45328</v>
      </c>
      <c r="H10620" s="3">
        <v>1817</v>
      </c>
      <c r="I10620">
        <v>2365532</v>
      </c>
      <c r="J10620" s="4">
        <v>2432</v>
      </c>
      <c r="K10620" t="s">
        <v>31</v>
      </c>
      <c r="L10620" t="s">
        <v>32</v>
      </c>
      <c r="M10620" t="s">
        <v>83</v>
      </c>
      <c r="N10620" s="4">
        <v>66</v>
      </c>
      <c r="O10620" s="4">
        <v>160512</v>
      </c>
      <c r="P10620" t="s">
        <v>8987</v>
      </c>
      <c r="Q10620" t="s">
        <v>8984</v>
      </c>
      <c r="R10620" t="s">
        <v>8985</v>
      </c>
      <c r="S10620" t="s">
        <v>15174</v>
      </c>
      <c r="T10620" t="s">
        <v>35</v>
      </c>
      <c r="U10620" t="s">
        <v>36</v>
      </c>
      <c r="V10620">
        <v>0</v>
      </c>
      <c r="W10620">
        <v>2024</v>
      </c>
      <c r="X10620" t="s">
        <v>63</v>
      </c>
      <c r="Y10620" t="s">
        <v>38</v>
      </c>
      <c r="Z10620" t="s">
        <v>39</v>
      </c>
      <c r="AA10620" t="s">
        <v>40</v>
      </c>
      <c r="AB10620" t="s">
        <v>40</v>
      </c>
    </row>
    <row r="10621" spans="1:28" x14ac:dyDescent="0.35">
      <c r="A10621" t="s">
        <v>7410</v>
      </c>
      <c r="B10621" t="s">
        <v>12654</v>
      </c>
      <c r="C10621" t="s">
        <v>7413</v>
      </c>
      <c r="D10621" s="1">
        <v>42811113</v>
      </c>
      <c r="E10621" t="s">
        <v>43</v>
      </c>
      <c r="G10621">
        <v>45339</v>
      </c>
      <c r="H10621" s="3">
        <v>1839</v>
      </c>
      <c r="I10621">
        <v>2379173</v>
      </c>
      <c r="J10621" s="4">
        <v>506</v>
      </c>
      <c r="K10621" t="s">
        <v>31</v>
      </c>
      <c r="L10621" t="s">
        <v>32</v>
      </c>
      <c r="M10621" t="s">
        <v>33</v>
      </c>
      <c r="N10621" s="4">
        <v>38</v>
      </c>
      <c r="O10621" s="4">
        <v>7193</v>
      </c>
      <c r="P10621" t="s">
        <v>8987</v>
      </c>
      <c r="Q10621" t="s">
        <v>8984</v>
      </c>
      <c r="R10621" t="s">
        <v>8985</v>
      </c>
      <c r="S10621" t="s">
        <v>15175</v>
      </c>
      <c r="T10621" t="s">
        <v>35</v>
      </c>
      <c r="U10621" t="s">
        <v>36</v>
      </c>
      <c r="V10621">
        <v>0</v>
      </c>
      <c r="W10621">
        <v>2024</v>
      </c>
      <c r="X10621" t="s">
        <v>63</v>
      </c>
      <c r="Y10621" t="s">
        <v>38</v>
      </c>
      <c r="Z10621" t="s">
        <v>39</v>
      </c>
      <c r="AA10621" t="s">
        <v>40</v>
      </c>
      <c r="AB10621" t="s">
        <v>40</v>
      </c>
    </row>
    <row r="10622" spans="1:28" x14ac:dyDescent="0.35">
      <c r="A10622" t="s">
        <v>7410</v>
      </c>
      <c r="B10622" t="s">
        <v>12654</v>
      </c>
      <c r="C10622" t="s">
        <v>7413</v>
      </c>
      <c r="D10622" s="1">
        <v>42811113</v>
      </c>
      <c r="E10622" t="s">
        <v>978</v>
      </c>
      <c r="G10622">
        <v>45336</v>
      </c>
      <c r="H10622" s="3">
        <v>1513</v>
      </c>
      <c r="I10622">
        <v>2376451</v>
      </c>
      <c r="J10622" s="4">
        <v>3917</v>
      </c>
      <c r="K10622" t="s">
        <v>31</v>
      </c>
      <c r="L10622" t="s">
        <v>32</v>
      </c>
      <c r="M10622" t="s">
        <v>33</v>
      </c>
      <c r="N10622" s="4">
        <v>51</v>
      </c>
      <c r="O10622" s="4">
        <v>74367</v>
      </c>
      <c r="P10622" t="s">
        <v>8987</v>
      </c>
      <c r="Q10622" t="s">
        <v>8984</v>
      </c>
      <c r="R10622" t="s">
        <v>8985</v>
      </c>
      <c r="S10622" t="s">
        <v>15176</v>
      </c>
      <c r="T10622" t="s">
        <v>35</v>
      </c>
      <c r="U10622" t="s">
        <v>36</v>
      </c>
      <c r="V10622">
        <v>31684289</v>
      </c>
      <c r="W10622">
        <v>2024</v>
      </c>
      <c r="X10622" t="s">
        <v>63</v>
      </c>
      <c r="Y10622" t="s">
        <v>38</v>
      </c>
      <c r="Z10622" t="s">
        <v>64</v>
      </c>
      <c r="AA10622" t="s">
        <v>40</v>
      </c>
      <c r="AB10622" t="s">
        <v>40</v>
      </c>
    </row>
    <row r="10623" spans="1:28" x14ac:dyDescent="0.35">
      <c r="A10623" t="s">
        <v>7410</v>
      </c>
      <c r="B10623" t="s">
        <v>12654</v>
      </c>
      <c r="C10623" t="s">
        <v>7423</v>
      </c>
      <c r="D10623" s="1">
        <v>42811111</v>
      </c>
      <c r="E10623" t="s">
        <v>30</v>
      </c>
      <c r="G10623">
        <v>45341</v>
      </c>
      <c r="H10623" s="3">
        <v>2024</v>
      </c>
      <c r="I10623">
        <v>2382057</v>
      </c>
      <c r="J10623" s="4">
        <v>991</v>
      </c>
      <c r="K10623" t="s">
        <v>31</v>
      </c>
      <c r="L10623" t="s">
        <v>32</v>
      </c>
      <c r="M10623" t="s">
        <v>83</v>
      </c>
      <c r="N10623" s="4">
        <v>75</v>
      </c>
      <c r="O10623" s="4">
        <v>29761</v>
      </c>
      <c r="P10623" t="s">
        <v>8994</v>
      </c>
      <c r="Q10623" t="s">
        <v>8984</v>
      </c>
      <c r="R10623" t="s">
        <v>8985</v>
      </c>
      <c r="S10623" t="s">
        <v>15177</v>
      </c>
      <c r="T10623" t="s">
        <v>35</v>
      </c>
      <c r="U10623" t="s">
        <v>36</v>
      </c>
      <c r="V10623">
        <v>0</v>
      </c>
      <c r="W10623">
        <v>2024</v>
      </c>
      <c r="X10623" t="s">
        <v>63</v>
      </c>
      <c r="Y10623" t="s">
        <v>38</v>
      </c>
      <c r="Z10623" t="s">
        <v>39</v>
      </c>
      <c r="AA10623" t="s">
        <v>40</v>
      </c>
      <c r="AB10623" t="s">
        <v>40</v>
      </c>
    </row>
    <row r="10624" spans="1:28" x14ac:dyDescent="0.35">
      <c r="A10624" t="s">
        <v>7410</v>
      </c>
      <c r="B10624" t="s">
        <v>12653</v>
      </c>
      <c r="C10624" t="s">
        <v>7420</v>
      </c>
      <c r="D10624" s="1">
        <v>42091102</v>
      </c>
      <c r="E10624" t="s">
        <v>43</v>
      </c>
      <c r="G10624">
        <v>45341</v>
      </c>
      <c r="H10624" s="3">
        <v>831</v>
      </c>
      <c r="I10624">
        <v>2380506</v>
      </c>
      <c r="J10624" s="4">
        <v>586</v>
      </c>
      <c r="K10624" t="s">
        <v>31</v>
      </c>
      <c r="L10624" t="s">
        <v>32</v>
      </c>
      <c r="M10624" t="s">
        <v>33</v>
      </c>
      <c r="N10624" s="4">
        <v>10</v>
      </c>
      <c r="O10624" s="4">
        <v>5860</v>
      </c>
      <c r="P10624" t="s">
        <v>9171</v>
      </c>
      <c r="Q10624" t="s">
        <v>8984</v>
      </c>
      <c r="R10624" t="s">
        <v>8985</v>
      </c>
      <c r="S10624" t="s">
        <v>9431</v>
      </c>
      <c r="T10624" t="s">
        <v>35</v>
      </c>
      <c r="U10624" t="s">
        <v>36</v>
      </c>
      <c r="V10624">
        <v>0</v>
      </c>
      <c r="W10624">
        <v>2024</v>
      </c>
      <c r="X10624" t="s">
        <v>63</v>
      </c>
      <c r="Y10624" t="s">
        <v>38</v>
      </c>
      <c r="Z10624" t="s">
        <v>51</v>
      </c>
      <c r="AA10624" t="s">
        <v>40</v>
      </c>
      <c r="AB10624" t="s">
        <v>40</v>
      </c>
    </row>
    <row r="10625" spans="1:28" x14ac:dyDescent="0.35">
      <c r="A10625" t="s">
        <v>7410</v>
      </c>
      <c r="B10625" t="s">
        <v>12654</v>
      </c>
      <c r="C10625" t="s">
        <v>7423</v>
      </c>
      <c r="D10625" s="1">
        <v>42811111</v>
      </c>
      <c r="E10625" t="s">
        <v>53</v>
      </c>
      <c r="G10625">
        <v>45347</v>
      </c>
      <c r="H10625" s="3">
        <v>1234</v>
      </c>
      <c r="I10625">
        <v>2387417</v>
      </c>
      <c r="J10625" s="4">
        <v>646</v>
      </c>
      <c r="K10625" t="s">
        <v>31</v>
      </c>
      <c r="L10625" t="s">
        <v>32</v>
      </c>
      <c r="M10625" t="s">
        <v>33</v>
      </c>
      <c r="N10625" s="4">
        <v>9</v>
      </c>
      <c r="O10625" s="4">
        <v>4590</v>
      </c>
      <c r="P10625" t="s">
        <v>8983</v>
      </c>
      <c r="Q10625" t="s">
        <v>8984</v>
      </c>
      <c r="R10625" t="s">
        <v>8985</v>
      </c>
      <c r="S10625" t="s">
        <v>9439</v>
      </c>
      <c r="T10625" t="s">
        <v>35</v>
      </c>
      <c r="U10625" t="s">
        <v>36</v>
      </c>
      <c r="V10625">
        <v>31685023</v>
      </c>
      <c r="W10625">
        <v>2024</v>
      </c>
      <c r="X10625" t="s">
        <v>63</v>
      </c>
      <c r="Y10625" t="s">
        <v>38</v>
      </c>
      <c r="Z10625" t="s">
        <v>39</v>
      </c>
      <c r="AA10625" t="s">
        <v>40</v>
      </c>
      <c r="AB10625" t="s">
        <v>38</v>
      </c>
    </row>
    <row r="10626" spans="1:28" x14ac:dyDescent="0.35">
      <c r="A10626" t="s">
        <v>7410</v>
      </c>
      <c r="B10626" t="s">
        <v>12654</v>
      </c>
      <c r="C10626" t="s">
        <v>7413</v>
      </c>
      <c r="D10626" s="1">
        <v>42811113</v>
      </c>
      <c r="E10626" t="s">
        <v>43</v>
      </c>
      <c r="G10626">
        <v>45331</v>
      </c>
      <c r="H10626" s="3">
        <v>1904</v>
      </c>
      <c r="I10626">
        <v>2372336</v>
      </c>
      <c r="J10626" s="4">
        <v>1333</v>
      </c>
      <c r="K10626" t="s">
        <v>31</v>
      </c>
      <c r="L10626" t="s">
        <v>66</v>
      </c>
      <c r="M10626" t="s">
        <v>415</v>
      </c>
      <c r="N10626" s="4">
        <v>23</v>
      </c>
      <c r="O10626" s="4">
        <v>30284</v>
      </c>
      <c r="P10626" t="s">
        <v>8987</v>
      </c>
      <c r="Q10626" t="s">
        <v>8984</v>
      </c>
      <c r="R10626" t="s">
        <v>8985</v>
      </c>
      <c r="S10626" t="s">
        <v>15178</v>
      </c>
      <c r="T10626" t="s">
        <v>35</v>
      </c>
      <c r="U10626" t="s">
        <v>36</v>
      </c>
      <c r="V10626">
        <v>0</v>
      </c>
      <c r="W10626">
        <v>2024</v>
      </c>
      <c r="X10626" t="s">
        <v>63</v>
      </c>
      <c r="Y10626" t="s">
        <v>38</v>
      </c>
      <c r="Z10626" t="s">
        <v>39</v>
      </c>
      <c r="AA10626" t="s">
        <v>40</v>
      </c>
      <c r="AB10626" t="s">
        <v>40</v>
      </c>
    </row>
    <row r="10627" spans="1:28" x14ac:dyDescent="0.35">
      <c r="A10627" t="s">
        <v>7410</v>
      </c>
      <c r="B10627" t="s">
        <v>12654</v>
      </c>
      <c r="C10627" t="s">
        <v>3584</v>
      </c>
      <c r="D10627" s="1">
        <v>42851121</v>
      </c>
      <c r="E10627" t="s">
        <v>43</v>
      </c>
      <c r="G10627">
        <v>45341</v>
      </c>
      <c r="H10627" s="3">
        <v>1155</v>
      </c>
      <c r="I10627">
        <v>2381474</v>
      </c>
      <c r="J10627" s="4">
        <v>472</v>
      </c>
      <c r="K10627" t="s">
        <v>31</v>
      </c>
      <c r="L10627" t="s">
        <v>32</v>
      </c>
      <c r="M10627" t="s">
        <v>33</v>
      </c>
      <c r="N10627" s="4">
        <v>105</v>
      </c>
      <c r="O10627" s="4">
        <v>45544</v>
      </c>
      <c r="P10627" t="s">
        <v>8987</v>
      </c>
      <c r="Q10627" t="s">
        <v>8984</v>
      </c>
      <c r="R10627" t="s">
        <v>8985</v>
      </c>
      <c r="S10627" t="s">
        <v>9437</v>
      </c>
      <c r="T10627" t="s">
        <v>35</v>
      </c>
      <c r="U10627" t="s">
        <v>36</v>
      </c>
      <c r="V10627">
        <v>0</v>
      </c>
      <c r="W10627">
        <v>2024</v>
      </c>
      <c r="X10627" t="s">
        <v>63</v>
      </c>
      <c r="Y10627" t="s">
        <v>38</v>
      </c>
      <c r="Z10627" t="s">
        <v>64</v>
      </c>
      <c r="AA10627" t="s">
        <v>40</v>
      </c>
      <c r="AB10627" t="s">
        <v>40</v>
      </c>
    </row>
    <row r="10628" spans="1:28" x14ac:dyDescent="0.35">
      <c r="A10628" t="s">
        <v>7410</v>
      </c>
      <c r="B10628" t="s">
        <v>12653</v>
      </c>
      <c r="C10628" t="s">
        <v>3584</v>
      </c>
      <c r="D10628" s="1">
        <v>42851121</v>
      </c>
      <c r="E10628" t="s">
        <v>43</v>
      </c>
      <c r="G10628">
        <v>45325</v>
      </c>
      <c r="H10628" s="3">
        <v>2318</v>
      </c>
      <c r="I10628">
        <v>2340216</v>
      </c>
      <c r="J10628" s="4">
        <v>9858</v>
      </c>
      <c r="K10628" t="s">
        <v>31</v>
      </c>
      <c r="L10628" t="s">
        <v>32</v>
      </c>
      <c r="M10628" t="s">
        <v>33</v>
      </c>
      <c r="N10628" s="4">
        <v>14</v>
      </c>
      <c r="O10628" s="4">
        <v>138012</v>
      </c>
      <c r="P10628" t="s">
        <v>8987</v>
      </c>
      <c r="Q10628" t="s">
        <v>8984</v>
      </c>
      <c r="R10628" t="s">
        <v>8985</v>
      </c>
      <c r="S10628" t="s">
        <v>15179</v>
      </c>
      <c r="T10628" t="s">
        <v>35</v>
      </c>
      <c r="U10628" t="s">
        <v>36</v>
      </c>
      <c r="V10628">
        <v>0</v>
      </c>
      <c r="W10628">
        <v>2024</v>
      </c>
      <c r="X10628" t="s">
        <v>63</v>
      </c>
      <c r="Y10628" t="s">
        <v>38</v>
      </c>
      <c r="Z10628" t="s">
        <v>88</v>
      </c>
      <c r="AA10628" t="s">
        <v>40</v>
      </c>
      <c r="AB10628" t="s">
        <v>40</v>
      </c>
    </row>
    <row r="10629" spans="1:28" x14ac:dyDescent="0.35">
      <c r="A10629" t="s">
        <v>7410</v>
      </c>
      <c r="B10629" t="s">
        <v>12653</v>
      </c>
      <c r="C10629" t="s">
        <v>3584</v>
      </c>
      <c r="D10629" s="1">
        <v>42851121</v>
      </c>
      <c r="E10629" t="s">
        <v>59</v>
      </c>
      <c r="G10629">
        <v>45325</v>
      </c>
      <c r="H10629" s="3">
        <v>2318</v>
      </c>
      <c r="I10629">
        <v>2374269</v>
      </c>
      <c r="J10629" s="4">
        <v>12510</v>
      </c>
      <c r="K10629" t="s">
        <v>31</v>
      </c>
      <c r="L10629" t="s">
        <v>32</v>
      </c>
      <c r="M10629" t="s">
        <v>33</v>
      </c>
      <c r="N10629" s="4">
        <v>194</v>
      </c>
      <c r="O10629" s="4">
        <v>2162793</v>
      </c>
      <c r="P10629" t="s">
        <v>8987</v>
      </c>
      <c r="Q10629" t="s">
        <v>8984</v>
      </c>
      <c r="R10629" t="s">
        <v>8985</v>
      </c>
      <c r="S10629" t="s">
        <v>15180</v>
      </c>
      <c r="T10629" t="s">
        <v>35</v>
      </c>
      <c r="U10629" t="s">
        <v>36</v>
      </c>
      <c r="V10629">
        <v>35529034</v>
      </c>
      <c r="W10629">
        <v>2024</v>
      </c>
      <c r="X10629" t="s">
        <v>63</v>
      </c>
      <c r="Y10629" t="s">
        <v>38</v>
      </c>
      <c r="Z10629" t="s">
        <v>64</v>
      </c>
      <c r="AA10629" t="s">
        <v>40</v>
      </c>
      <c r="AB10629" t="s">
        <v>40</v>
      </c>
    </row>
    <row r="10630" spans="1:28" x14ac:dyDescent="0.35">
      <c r="A10630" t="s">
        <v>7410</v>
      </c>
      <c r="B10630" t="s">
        <v>12653</v>
      </c>
      <c r="C10630" t="s">
        <v>3584</v>
      </c>
      <c r="D10630" s="1">
        <v>42851121</v>
      </c>
      <c r="E10630" t="s">
        <v>43</v>
      </c>
      <c r="G10630">
        <v>45340</v>
      </c>
      <c r="H10630" s="3">
        <v>1445</v>
      </c>
      <c r="I10630">
        <v>2379743</v>
      </c>
      <c r="J10630" s="4">
        <v>775</v>
      </c>
      <c r="K10630" t="s">
        <v>31</v>
      </c>
      <c r="L10630" t="s">
        <v>32</v>
      </c>
      <c r="M10630" t="s">
        <v>33</v>
      </c>
      <c r="N10630" s="4">
        <v>35</v>
      </c>
      <c r="O10630" s="4">
        <v>9029</v>
      </c>
      <c r="P10630" t="s">
        <v>8987</v>
      </c>
      <c r="Q10630" t="s">
        <v>8984</v>
      </c>
      <c r="R10630" t="s">
        <v>8985</v>
      </c>
      <c r="S10630" t="s">
        <v>15181</v>
      </c>
      <c r="T10630" t="s">
        <v>35</v>
      </c>
      <c r="U10630" t="s">
        <v>36</v>
      </c>
      <c r="V10630">
        <v>0</v>
      </c>
      <c r="W10630">
        <v>2024</v>
      </c>
      <c r="X10630" t="s">
        <v>63</v>
      </c>
      <c r="Y10630" t="s">
        <v>38</v>
      </c>
      <c r="Z10630" t="s">
        <v>39</v>
      </c>
      <c r="AA10630" t="s">
        <v>40</v>
      </c>
      <c r="AB10630" t="s">
        <v>40</v>
      </c>
    </row>
    <row r="10631" spans="1:28" x14ac:dyDescent="0.35">
      <c r="A10631" t="s">
        <v>7410</v>
      </c>
      <c r="B10631" t="s">
        <v>12653</v>
      </c>
      <c r="C10631" t="s">
        <v>3584</v>
      </c>
      <c r="D10631" s="1">
        <v>42851121</v>
      </c>
      <c r="E10631" t="s">
        <v>43</v>
      </c>
      <c r="G10631">
        <v>45325</v>
      </c>
      <c r="H10631" s="3">
        <v>2318</v>
      </c>
      <c r="I10631">
        <v>2339527</v>
      </c>
      <c r="J10631" s="4">
        <v>9857</v>
      </c>
      <c r="K10631" t="s">
        <v>31</v>
      </c>
      <c r="L10631" t="s">
        <v>32</v>
      </c>
      <c r="M10631" t="s">
        <v>33</v>
      </c>
      <c r="N10631" s="4">
        <v>22</v>
      </c>
      <c r="O10631" s="4">
        <v>216854</v>
      </c>
      <c r="P10631" t="s">
        <v>8987</v>
      </c>
      <c r="Q10631" t="s">
        <v>8984</v>
      </c>
      <c r="R10631" t="s">
        <v>8985</v>
      </c>
      <c r="S10631" t="s">
        <v>15182</v>
      </c>
      <c r="T10631" t="s">
        <v>35</v>
      </c>
      <c r="U10631" t="s">
        <v>36</v>
      </c>
      <c r="V10631">
        <v>0</v>
      </c>
      <c r="W10631">
        <v>2024</v>
      </c>
      <c r="X10631" t="s">
        <v>63</v>
      </c>
      <c r="Y10631" t="s">
        <v>38</v>
      </c>
      <c r="Z10631" t="s">
        <v>88</v>
      </c>
      <c r="AA10631" t="s">
        <v>40</v>
      </c>
      <c r="AB10631" t="s">
        <v>40</v>
      </c>
    </row>
    <row r="10632" spans="1:28" x14ac:dyDescent="0.35">
      <c r="A10632" t="s">
        <v>7410</v>
      </c>
      <c r="B10632" t="s">
        <v>12653</v>
      </c>
      <c r="C10632" t="s">
        <v>3584</v>
      </c>
      <c r="D10632" s="1">
        <v>42851121</v>
      </c>
      <c r="E10632" t="s">
        <v>448</v>
      </c>
      <c r="G10632">
        <v>45325</v>
      </c>
      <c r="H10632" s="3">
        <v>2318</v>
      </c>
      <c r="I10632">
        <v>2373421</v>
      </c>
      <c r="J10632" s="4">
        <v>12365</v>
      </c>
      <c r="K10632" t="s">
        <v>31</v>
      </c>
      <c r="L10632" t="s">
        <v>32</v>
      </c>
      <c r="M10632" t="s">
        <v>33</v>
      </c>
      <c r="N10632" s="4">
        <v>1</v>
      </c>
      <c r="O10632" s="4">
        <v>12365</v>
      </c>
      <c r="P10632" t="s">
        <v>8987</v>
      </c>
      <c r="Q10632" t="s">
        <v>8984</v>
      </c>
      <c r="R10632" t="s">
        <v>8985</v>
      </c>
      <c r="S10632" t="s">
        <v>15183</v>
      </c>
      <c r="T10632" t="s">
        <v>35</v>
      </c>
      <c r="U10632" t="s">
        <v>36</v>
      </c>
      <c r="V10632">
        <v>0</v>
      </c>
      <c r="W10632">
        <v>2024</v>
      </c>
      <c r="X10632" t="s">
        <v>63</v>
      </c>
      <c r="Y10632" t="s">
        <v>38</v>
      </c>
      <c r="Z10632" t="s">
        <v>88</v>
      </c>
      <c r="AA10632" t="s">
        <v>40</v>
      </c>
      <c r="AB10632" t="s">
        <v>40</v>
      </c>
    </row>
    <row r="10633" spans="1:28" x14ac:dyDescent="0.35">
      <c r="A10633" t="s">
        <v>7410</v>
      </c>
      <c r="B10633" t="s">
        <v>12653</v>
      </c>
      <c r="C10633" t="s">
        <v>3584</v>
      </c>
      <c r="D10633" s="1">
        <v>42851121</v>
      </c>
      <c r="E10633" t="s">
        <v>43</v>
      </c>
      <c r="G10633">
        <v>45325</v>
      </c>
      <c r="H10633" s="3">
        <v>2318</v>
      </c>
      <c r="I10633">
        <v>2337198</v>
      </c>
      <c r="J10633" s="4">
        <v>9548</v>
      </c>
      <c r="K10633" t="s">
        <v>31</v>
      </c>
      <c r="L10633" t="s">
        <v>32</v>
      </c>
      <c r="M10633" t="s">
        <v>33</v>
      </c>
      <c r="N10633" s="4">
        <v>1</v>
      </c>
      <c r="O10633" s="4">
        <v>9548</v>
      </c>
      <c r="P10633" t="s">
        <v>8987</v>
      </c>
      <c r="Q10633" t="s">
        <v>8984</v>
      </c>
      <c r="R10633" t="s">
        <v>8985</v>
      </c>
      <c r="S10633" t="s">
        <v>15184</v>
      </c>
      <c r="T10633" t="s">
        <v>35</v>
      </c>
      <c r="U10633" t="s">
        <v>36</v>
      </c>
      <c r="V10633">
        <v>0</v>
      </c>
      <c r="W10633">
        <v>2024</v>
      </c>
      <c r="X10633" t="s">
        <v>63</v>
      </c>
      <c r="Y10633" t="s">
        <v>38</v>
      </c>
      <c r="Z10633" t="s">
        <v>88</v>
      </c>
      <c r="AA10633" t="s">
        <v>40</v>
      </c>
      <c r="AB10633" t="s">
        <v>40</v>
      </c>
    </row>
    <row r="10634" spans="1:28" x14ac:dyDescent="0.35">
      <c r="A10634" t="s">
        <v>7410</v>
      </c>
      <c r="B10634" t="s">
        <v>12653</v>
      </c>
      <c r="C10634" t="s">
        <v>3584</v>
      </c>
      <c r="D10634" s="1">
        <v>42851121</v>
      </c>
      <c r="E10634" t="s">
        <v>43</v>
      </c>
      <c r="G10634">
        <v>45334</v>
      </c>
      <c r="H10634" s="3">
        <v>855</v>
      </c>
      <c r="I10634">
        <v>2373717</v>
      </c>
      <c r="J10634" s="4">
        <v>212</v>
      </c>
      <c r="K10634" t="s">
        <v>31</v>
      </c>
      <c r="L10634" t="s">
        <v>32</v>
      </c>
      <c r="M10634" t="s">
        <v>33</v>
      </c>
      <c r="N10634" s="4">
        <v>1</v>
      </c>
      <c r="O10634" s="4">
        <v>212</v>
      </c>
      <c r="P10634" t="s">
        <v>8987</v>
      </c>
      <c r="Q10634" t="s">
        <v>8984</v>
      </c>
      <c r="R10634" t="s">
        <v>8985</v>
      </c>
      <c r="S10634" t="s">
        <v>9428</v>
      </c>
      <c r="T10634" t="s">
        <v>35</v>
      </c>
      <c r="U10634" t="s">
        <v>36</v>
      </c>
      <c r="V10634">
        <v>0</v>
      </c>
      <c r="W10634">
        <v>2024</v>
      </c>
      <c r="X10634" t="s">
        <v>63</v>
      </c>
      <c r="Y10634" t="s">
        <v>38</v>
      </c>
      <c r="Z10634" t="s">
        <v>45</v>
      </c>
      <c r="AA10634" t="s">
        <v>40</v>
      </c>
      <c r="AB10634" t="s">
        <v>40</v>
      </c>
    </row>
    <row r="10635" spans="1:28" x14ac:dyDescent="0.35">
      <c r="A10635" t="s">
        <v>7410</v>
      </c>
      <c r="B10635" t="s">
        <v>12653</v>
      </c>
      <c r="C10635" t="s">
        <v>7437</v>
      </c>
      <c r="D10635" s="1">
        <v>42751113</v>
      </c>
      <c r="E10635" t="s">
        <v>43</v>
      </c>
      <c r="G10635">
        <v>45342</v>
      </c>
      <c r="H10635" s="3">
        <v>1224</v>
      </c>
      <c r="I10635">
        <v>2382962</v>
      </c>
      <c r="J10635" s="4">
        <v>600</v>
      </c>
      <c r="K10635" t="s">
        <v>31</v>
      </c>
      <c r="L10635" t="s">
        <v>32</v>
      </c>
      <c r="M10635" t="s">
        <v>83</v>
      </c>
      <c r="N10635" s="4">
        <v>14</v>
      </c>
      <c r="O10635" s="4">
        <v>8088</v>
      </c>
      <c r="P10635" t="s">
        <v>8992</v>
      </c>
      <c r="Q10635" t="s">
        <v>8984</v>
      </c>
      <c r="R10635" t="s">
        <v>8985</v>
      </c>
      <c r="S10635" t="s">
        <v>9438</v>
      </c>
      <c r="T10635" t="s">
        <v>35</v>
      </c>
      <c r="U10635" t="s">
        <v>36</v>
      </c>
      <c r="V10635">
        <v>0</v>
      </c>
      <c r="W10635">
        <v>2024</v>
      </c>
      <c r="X10635" t="s">
        <v>63</v>
      </c>
      <c r="Y10635" t="s">
        <v>38</v>
      </c>
      <c r="Z10635" t="s">
        <v>39</v>
      </c>
      <c r="AA10635" t="s">
        <v>40</v>
      </c>
      <c r="AB10635" t="s">
        <v>40</v>
      </c>
    </row>
    <row r="10636" spans="1:28" x14ac:dyDescent="0.35">
      <c r="A10636" t="s">
        <v>7410</v>
      </c>
      <c r="B10636" t="s">
        <v>12653</v>
      </c>
      <c r="C10636" t="s">
        <v>3584</v>
      </c>
      <c r="D10636" s="1">
        <v>42851121</v>
      </c>
      <c r="E10636" t="s">
        <v>43</v>
      </c>
      <c r="G10636">
        <v>45332</v>
      </c>
      <c r="H10636" s="3">
        <v>1507</v>
      </c>
      <c r="I10636">
        <v>2373254</v>
      </c>
      <c r="J10636" s="4">
        <v>1613</v>
      </c>
      <c r="K10636" t="s">
        <v>31</v>
      </c>
      <c r="L10636" t="s">
        <v>32</v>
      </c>
      <c r="M10636" t="s">
        <v>33</v>
      </c>
      <c r="N10636" s="4">
        <v>14</v>
      </c>
      <c r="O10636" s="4">
        <v>22582</v>
      </c>
      <c r="P10636" t="s">
        <v>8987</v>
      </c>
      <c r="Q10636" t="s">
        <v>8984</v>
      </c>
      <c r="R10636" t="s">
        <v>8985</v>
      </c>
      <c r="S10636" t="s">
        <v>15185</v>
      </c>
      <c r="T10636" t="s">
        <v>35</v>
      </c>
      <c r="U10636" t="s">
        <v>36</v>
      </c>
      <c r="V10636">
        <v>0</v>
      </c>
      <c r="W10636">
        <v>2024</v>
      </c>
      <c r="X10636" t="s">
        <v>63</v>
      </c>
      <c r="Y10636" t="s">
        <v>38</v>
      </c>
      <c r="Z10636" t="s">
        <v>39</v>
      </c>
      <c r="AA10636" t="s">
        <v>40</v>
      </c>
      <c r="AB10636" t="s">
        <v>40</v>
      </c>
    </row>
    <row r="10637" spans="1:28" x14ac:dyDescent="0.35">
      <c r="A10637" t="s">
        <v>7410</v>
      </c>
      <c r="B10637" t="s">
        <v>12654</v>
      </c>
      <c r="C10637" t="s">
        <v>7437</v>
      </c>
      <c r="D10637" s="1">
        <v>42751113</v>
      </c>
      <c r="E10637" t="s">
        <v>43</v>
      </c>
      <c r="G10637">
        <v>45340</v>
      </c>
      <c r="H10637" s="3">
        <v>1421</v>
      </c>
      <c r="I10637">
        <v>2379724</v>
      </c>
      <c r="J10637" s="4">
        <v>653</v>
      </c>
      <c r="K10637" t="s">
        <v>31</v>
      </c>
      <c r="L10637" t="s">
        <v>32</v>
      </c>
      <c r="M10637" t="s">
        <v>33</v>
      </c>
      <c r="N10637" s="4">
        <v>1</v>
      </c>
      <c r="O10637" s="4">
        <v>653</v>
      </c>
      <c r="P10637" t="s">
        <v>8992</v>
      </c>
      <c r="Q10637" t="s">
        <v>9125</v>
      </c>
      <c r="R10637" t="s">
        <v>8985</v>
      </c>
      <c r="S10637" t="s">
        <v>15186</v>
      </c>
      <c r="T10637" t="s">
        <v>35</v>
      </c>
      <c r="U10637" t="s">
        <v>36</v>
      </c>
      <c r="V10637">
        <v>0</v>
      </c>
      <c r="W10637">
        <v>2024</v>
      </c>
      <c r="X10637" t="s">
        <v>63</v>
      </c>
      <c r="Y10637" t="s">
        <v>38</v>
      </c>
      <c r="Z10637" t="s">
        <v>39</v>
      </c>
      <c r="AA10637" t="s">
        <v>40</v>
      </c>
      <c r="AB10637" t="s">
        <v>40</v>
      </c>
    </row>
    <row r="10638" spans="1:28" x14ac:dyDescent="0.35">
      <c r="A10638" t="s">
        <v>7410</v>
      </c>
      <c r="B10638" t="s">
        <v>12654</v>
      </c>
      <c r="C10638" t="s">
        <v>7749</v>
      </c>
      <c r="D10638" s="1">
        <v>42891102</v>
      </c>
      <c r="E10638" t="s">
        <v>53</v>
      </c>
      <c r="G10638">
        <v>45333</v>
      </c>
      <c r="H10638" s="3">
        <v>1355</v>
      </c>
      <c r="I10638">
        <v>2373351</v>
      </c>
      <c r="J10638" s="4">
        <v>1565</v>
      </c>
      <c r="K10638" t="s">
        <v>31</v>
      </c>
      <c r="L10638" t="s">
        <v>32</v>
      </c>
      <c r="M10638" t="s">
        <v>952</v>
      </c>
      <c r="N10638" s="4">
        <v>36</v>
      </c>
      <c r="O10638" s="4">
        <v>56340</v>
      </c>
      <c r="P10638" t="s">
        <v>8983</v>
      </c>
      <c r="Q10638" t="s">
        <v>8984</v>
      </c>
      <c r="R10638" t="s">
        <v>8985</v>
      </c>
      <c r="S10638" t="s">
        <v>15187</v>
      </c>
      <c r="T10638" t="s">
        <v>35</v>
      </c>
      <c r="U10638" t="s">
        <v>36</v>
      </c>
      <c r="V10638">
        <v>0</v>
      </c>
      <c r="W10638">
        <v>2024</v>
      </c>
      <c r="X10638" t="s">
        <v>63</v>
      </c>
      <c r="Y10638" t="s">
        <v>38</v>
      </c>
      <c r="Z10638" t="s">
        <v>45</v>
      </c>
      <c r="AA10638" t="s">
        <v>40</v>
      </c>
      <c r="AB10638" t="s">
        <v>38</v>
      </c>
    </row>
    <row r="10639" spans="1:28" x14ac:dyDescent="0.35">
      <c r="A10639" t="s">
        <v>7410</v>
      </c>
      <c r="B10639" t="s">
        <v>12653</v>
      </c>
      <c r="C10639" t="s">
        <v>7437</v>
      </c>
      <c r="D10639" s="1">
        <v>42751113</v>
      </c>
      <c r="E10639" t="s">
        <v>43</v>
      </c>
      <c r="G10639">
        <v>45341</v>
      </c>
      <c r="H10639" s="3">
        <v>1034</v>
      </c>
      <c r="I10639">
        <v>2380791</v>
      </c>
      <c r="J10639" s="4">
        <v>501</v>
      </c>
      <c r="K10639" t="s">
        <v>31</v>
      </c>
      <c r="L10639" t="s">
        <v>32</v>
      </c>
      <c r="M10639" t="s">
        <v>33</v>
      </c>
      <c r="N10639" s="4">
        <v>3</v>
      </c>
      <c r="O10639" s="4">
        <v>1503</v>
      </c>
      <c r="P10639" t="s">
        <v>9171</v>
      </c>
      <c r="Q10639" t="s">
        <v>8984</v>
      </c>
      <c r="R10639" t="s">
        <v>8985</v>
      </c>
      <c r="S10639" t="s">
        <v>9434</v>
      </c>
      <c r="T10639" t="s">
        <v>35</v>
      </c>
      <c r="U10639" t="s">
        <v>36</v>
      </c>
      <c r="V10639">
        <v>0</v>
      </c>
      <c r="W10639">
        <v>2024</v>
      </c>
      <c r="X10639" t="s">
        <v>63</v>
      </c>
      <c r="Y10639" t="s">
        <v>38</v>
      </c>
      <c r="Z10639" t="s">
        <v>64</v>
      </c>
      <c r="AA10639" t="s">
        <v>40</v>
      </c>
      <c r="AB10639" t="s">
        <v>40</v>
      </c>
    </row>
    <row r="10640" spans="1:28" x14ac:dyDescent="0.35">
      <c r="A10640" t="s">
        <v>7410</v>
      </c>
      <c r="B10640" t="s">
        <v>12654</v>
      </c>
      <c r="C10640" t="s">
        <v>7749</v>
      </c>
      <c r="D10640" s="1">
        <v>42891102</v>
      </c>
      <c r="E10640" t="s">
        <v>43</v>
      </c>
      <c r="G10640">
        <v>45333</v>
      </c>
      <c r="H10640" s="3">
        <v>920</v>
      </c>
      <c r="I10640">
        <v>2373493</v>
      </c>
      <c r="J10640" s="4">
        <v>1936</v>
      </c>
      <c r="K10640" t="s">
        <v>31</v>
      </c>
      <c r="L10640" t="s">
        <v>32</v>
      </c>
      <c r="M10640" t="s">
        <v>33</v>
      </c>
      <c r="N10640" s="4">
        <v>9</v>
      </c>
      <c r="O10640" s="4">
        <v>17424</v>
      </c>
      <c r="P10640" t="s">
        <v>9004</v>
      </c>
      <c r="Q10640" t="s">
        <v>8984</v>
      </c>
      <c r="R10640" t="s">
        <v>8985</v>
      </c>
      <c r="S10640" t="s">
        <v>15188</v>
      </c>
      <c r="T10640" t="s">
        <v>35</v>
      </c>
      <c r="U10640" t="s">
        <v>36</v>
      </c>
      <c r="V10640">
        <v>0</v>
      </c>
      <c r="W10640">
        <v>2024</v>
      </c>
      <c r="X10640" t="s">
        <v>63</v>
      </c>
      <c r="Y10640" t="s">
        <v>38</v>
      </c>
      <c r="Z10640" t="s">
        <v>64</v>
      </c>
      <c r="AA10640" t="s">
        <v>40</v>
      </c>
      <c r="AB10640" t="s">
        <v>40</v>
      </c>
    </row>
    <row r="10641" spans="1:28" x14ac:dyDescent="0.35">
      <c r="A10641" t="s">
        <v>7410</v>
      </c>
      <c r="B10641" t="s">
        <v>12654</v>
      </c>
      <c r="C10641" t="s">
        <v>7437</v>
      </c>
      <c r="D10641" s="1">
        <v>42751113</v>
      </c>
      <c r="E10641" t="s">
        <v>53</v>
      </c>
      <c r="G10641">
        <v>45333</v>
      </c>
      <c r="H10641" s="3">
        <v>1009</v>
      </c>
      <c r="I10641">
        <v>2373222</v>
      </c>
      <c r="J10641" s="4">
        <v>606</v>
      </c>
      <c r="K10641" t="s">
        <v>31</v>
      </c>
      <c r="L10641" t="s">
        <v>32</v>
      </c>
      <c r="M10641" t="s">
        <v>33</v>
      </c>
      <c r="N10641" s="4">
        <v>12</v>
      </c>
      <c r="O10641" s="4">
        <v>7272</v>
      </c>
      <c r="P10641" t="s">
        <v>8983</v>
      </c>
      <c r="Q10641" t="s">
        <v>9125</v>
      </c>
      <c r="R10641" t="s">
        <v>8985</v>
      </c>
      <c r="S10641" t="s">
        <v>9427</v>
      </c>
      <c r="T10641" t="s">
        <v>35</v>
      </c>
      <c r="U10641" t="s">
        <v>36</v>
      </c>
      <c r="V10641">
        <v>0</v>
      </c>
      <c r="W10641">
        <v>2024</v>
      </c>
      <c r="X10641" t="s">
        <v>63</v>
      </c>
      <c r="Y10641" t="s">
        <v>38</v>
      </c>
      <c r="Z10641" t="s">
        <v>45</v>
      </c>
      <c r="AA10641" t="s">
        <v>40</v>
      </c>
      <c r="AB10641" t="s">
        <v>40</v>
      </c>
    </row>
    <row r="10642" spans="1:28" x14ac:dyDescent="0.35">
      <c r="A10642" t="s">
        <v>7410</v>
      </c>
      <c r="B10642" t="s">
        <v>12653</v>
      </c>
      <c r="C10642" t="s">
        <v>7466</v>
      </c>
      <c r="D10642" s="1">
        <v>42561102</v>
      </c>
      <c r="E10642" t="s">
        <v>43</v>
      </c>
      <c r="G10642">
        <v>45328</v>
      </c>
      <c r="H10642" s="3">
        <v>2103</v>
      </c>
      <c r="I10642">
        <v>2365846</v>
      </c>
      <c r="J10642" s="4">
        <v>4116</v>
      </c>
      <c r="K10642" t="s">
        <v>31</v>
      </c>
      <c r="L10642" t="s">
        <v>32</v>
      </c>
      <c r="M10642" t="s">
        <v>33</v>
      </c>
      <c r="N10642" s="4">
        <v>35</v>
      </c>
      <c r="O10642" s="4">
        <v>63681</v>
      </c>
      <c r="P10642" t="s">
        <v>8987</v>
      </c>
      <c r="Q10642" t="s">
        <v>8984</v>
      </c>
      <c r="R10642" t="s">
        <v>8985</v>
      </c>
      <c r="S10642" t="s">
        <v>15189</v>
      </c>
      <c r="T10642" t="s">
        <v>35</v>
      </c>
      <c r="U10642" t="s">
        <v>36</v>
      </c>
      <c r="V10642">
        <v>0</v>
      </c>
      <c r="W10642">
        <v>2024</v>
      </c>
      <c r="X10642" t="s">
        <v>63</v>
      </c>
      <c r="Y10642" t="s">
        <v>38</v>
      </c>
      <c r="Z10642" t="s">
        <v>64</v>
      </c>
      <c r="AA10642" t="s">
        <v>40</v>
      </c>
      <c r="AB10642" t="s">
        <v>40</v>
      </c>
    </row>
    <row r="10643" spans="1:28" x14ac:dyDescent="0.35">
      <c r="A10643" t="s">
        <v>7410</v>
      </c>
      <c r="B10643" t="s">
        <v>12653</v>
      </c>
      <c r="C10643" t="s">
        <v>7437</v>
      </c>
      <c r="D10643" s="1">
        <v>42751113</v>
      </c>
      <c r="E10643" t="s">
        <v>43</v>
      </c>
      <c r="G10643">
        <v>45341</v>
      </c>
      <c r="H10643" s="3">
        <v>1134</v>
      </c>
      <c r="I10643">
        <v>2380969</v>
      </c>
      <c r="J10643" s="4">
        <v>414</v>
      </c>
      <c r="K10643" t="s">
        <v>31</v>
      </c>
      <c r="L10643" t="s">
        <v>32</v>
      </c>
      <c r="M10643" t="s">
        <v>33</v>
      </c>
      <c r="N10643" s="4">
        <v>94</v>
      </c>
      <c r="O10643" s="4">
        <v>38916</v>
      </c>
      <c r="P10643" t="s">
        <v>9171</v>
      </c>
      <c r="Q10643" t="s">
        <v>8984</v>
      </c>
      <c r="R10643" t="s">
        <v>8985</v>
      </c>
      <c r="S10643" t="s">
        <v>9436</v>
      </c>
      <c r="T10643" t="s">
        <v>35</v>
      </c>
      <c r="U10643" t="s">
        <v>36</v>
      </c>
      <c r="V10643">
        <v>0</v>
      </c>
      <c r="W10643">
        <v>2024</v>
      </c>
      <c r="X10643" t="s">
        <v>63</v>
      </c>
      <c r="Y10643" t="s">
        <v>38</v>
      </c>
      <c r="Z10643" t="s">
        <v>64</v>
      </c>
      <c r="AA10643" t="s">
        <v>40</v>
      </c>
      <c r="AB10643" t="s">
        <v>40</v>
      </c>
    </row>
    <row r="10644" spans="1:28" x14ac:dyDescent="0.35">
      <c r="A10644" t="s">
        <v>7410</v>
      </c>
      <c r="B10644" t="s">
        <v>12653</v>
      </c>
      <c r="C10644" t="s">
        <v>7613</v>
      </c>
      <c r="D10644" s="1">
        <v>42891101</v>
      </c>
      <c r="E10644" t="s">
        <v>43</v>
      </c>
      <c r="G10644">
        <v>45331</v>
      </c>
      <c r="H10644" s="3">
        <v>1700</v>
      </c>
      <c r="I10644">
        <v>2372276</v>
      </c>
      <c r="J10644" s="4">
        <v>2995</v>
      </c>
      <c r="K10644" t="s">
        <v>31</v>
      </c>
      <c r="L10644" t="s">
        <v>32</v>
      </c>
      <c r="M10644" t="s">
        <v>33</v>
      </c>
      <c r="N10644" s="4">
        <v>6</v>
      </c>
      <c r="O10644" s="4">
        <v>17970</v>
      </c>
      <c r="P10644" t="s">
        <v>8983</v>
      </c>
      <c r="Q10644" t="s">
        <v>8984</v>
      </c>
      <c r="R10644" t="s">
        <v>8985</v>
      </c>
      <c r="S10644" t="s">
        <v>15190</v>
      </c>
      <c r="T10644" t="s">
        <v>35</v>
      </c>
      <c r="U10644" t="s">
        <v>36</v>
      </c>
      <c r="V10644">
        <v>0</v>
      </c>
      <c r="W10644">
        <v>2024</v>
      </c>
      <c r="X10644" t="s">
        <v>63</v>
      </c>
      <c r="Y10644" t="s">
        <v>38</v>
      </c>
      <c r="Z10644" t="s">
        <v>51</v>
      </c>
      <c r="AA10644" t="s">
        <v>40</v>
      </c>
      <c r="AB10644" t="s">
        <v>40</v>
      </c>
    </row>
    <row r="10645" spans="1:28" x14ac:dyDescent="0.35">
      <c r="A10645" t="s">
        <v>7410</v>
      </c>
      <c r="B10645" t="s">
        <v>12653</v>
      </c>
      <c r="C10645" t="s">
        <v>7749</v>
      </c>
      <c r="D10645" s="1">
        <v>42891102</v>
      </c>
      <c r="E10645" t="s">
        <v>30</v>
      </c>
      <c r="G10645">
        <v>45327</v>
      </c>
      <c r="H10645" s="3">
        <v>841</v>
      </c>
      <c r="I10645">
        <v>2358073</v>
      </c>
      <c r="J10645" s="4">
        <v>7348</v>
      </c>
      <c r="K10645" t="s">
        <v>31</v>
      </c>
      <c r="L10645" t="s">
        <v>32</v>
      </c>
      <c r="M10645" t="s">
        <v>33</v>
      </c>
      <c r="N10645" s="4">
        <v>65</v>
      </c>
      <c r="O10645" s="4">
        <v>56244</v>
      </c>
      <c r="P10645" t="s">
        <v>8987</v>
      </c>
      <c r="Q10645" t="s">
        <v>8984</v>
      </c>
      <c r="R10645" t="s">
        <v>8985</v>
      </c>
      <c r="S10645" t="s">
        <v>15191</v>
      </c>
      <c r="T10645" t="s">
        <v>35</v>
      </c>
      <c r="U10645" t="s">
        <v>36</v>
      </c>
      <c r="V10645">
        <v>0</v>
      </c>
      <c r="W10645">
        <v>2024</v>
      </c>
      <c r="X10645" t="s">
        <v>63</v>
      </c>
      <c r="Y10645" t="s">
        <v>38</v>
      </c>
      <c r="Z10645" t="s">
        <v>39</v>
      </c>
      <c r="AA10645" t="s">
        <v>40</v>
      </c>
      <c r="AB10645" t="s">
        <v>40</v>
      </c>
    </row>
    <row r="10646" spans="1:28" x14ac:dyDescent="0.35">
      <c r="A10646" t="s">
        <v>8258</v>
      </c>
      <c r="B10646" t="s">
        <v>12653</v>
      </c>
      <c r="C10646" t="s">
        <v>8402</v>
      </c>
      <c r="D10646" s="1">
        <v>162821701</v>
      </c>
      <c r="E10646" t="s">
        <v>91</v>
      </c>
      <c r="G10646">
        <v>45342</v>
      </c>
      <c r="H10646" s="3">
        <v>1648</v>
      </c>
      <c r="I10646">
        <v>2383229</v>
      </c>
      <c r="J10646" s="4">
        <v>423</v>
      </c>
      <c r="K10646" t="s">
        <v>31</v>
      </c>
      <c r="L10646" t="s">
        <v>66</v>
      </c>
      <c r="M10646" t="s">
        <v>415</v>
      </c>
      <c r="N10646" s="4">
        <v>4372</v>
      </c>
      <c r="O10646" s="4">
        <v>1797861</v>
      </c>
      <c r="P10646" t="s">
        <v>9004</v>
      </c>
      <c r="Q10646" t="s">
        <v>122</v>
      </c>
      <c r="R10646" t="s">
        <v>9094</v>
      </c>
      <c r="S10646" t="s">
        <v>15192</v>
      </c>
      <c r="T10646" t="s">
        <v>35</v>
      </c>
      <c r="U10646" t="s">
        <v>36</v>
      </c>
      <c r="V10646">
        <v>35532217</v>
      </c>
      <c r="W10646">
        <v>2024</v>
      </c>
      <c r="X10646" t="s">
        <v>63</v>
      </c>
      <c r="Y10646" t="s">
        <v>38</v>
      </c>
      <c r="Z10646" t="s">
        <v>422</v>
      </c>
      <c r="AA10646" t="s">
        <v>40</v>
      </c>
      <c r="AB10646" t="s">
        <v>40</v>
      </c>
    </row>
    <row r="10647" spans="1:28" x14ac:dyDescent="0.35">
      <c r="A10647" t="s">
        <v>8258</v>
      </c>
      <c r="B10647" t="s">
        <v>12653</v>
      </c>
      <c r="C10647" t="s">
        <v>8387</v>
      </c>
      <c r="D10647" s="1">
        <v>163692101</v>
      </c>
      <c r="E10647" t="s">
        <v>43</v>
      </c>
      <c r="G10647">
        <v>45338</v>
      </c>
      <c r="H10647" s="3">
        <v>1450</v>
      </c>
      <c r="I10647">
        <v>2378739</v>
      </c>
      <c r="J10647" s="4">
        <v>1471</v>
      </c>
      <c r="K10647" t="s">
        <v>31</v>
      </c>
      <c r="L10647" t="s">
        <v>32</v>
      </c>
      <c r="M10647" t="s">
        <v>83</v>
      </c>
      <c r="N10647" s="4">
        <v>14</v>
      </c>
      <c r="O10647" s="4">
        <v>20594</v>
      </c>
      <c r="P10647" t="s">
        <v>9004</v>
      </c>
      <c r="Q10647" t="s">
        <v>8984</v>
      </c>
      <c r="R10647" t="s">
        <v>8985</v>
      </c>
      <c r="S10647" t="s">
        <v>9499</v>
      </c>
      <c r="T10647" t="s">
        <v>35</v>
      </c>
      <c r="U10647" t="s">
        <v>36</v>
      </c>
      <c r="V10647">
        <v>46192065</v>
      </c>
      <c r="W10647">
        <v>2024</v>
      </c>
      <c r="X10647" t="s">
        <v>63</v>
      </c>
      <c r="Y10647" t="s">
        <v>38</v>
      </c>
      <c r="Z10647" t="s">
        <v>39</v>
      </c>
      <c r="AA10647" t="s">
        <v>40</v>
      </c>
      <c r="AB10647" t="s">
        <v>40</v>
      </c>
    </row>
    <row r="10648" spans="1:28" x14ac:dyDescent="0.35">
      <c r="A10648" t="s">
        <v>8579</v>
      </c>
      <c r="B10648" t="s">
        <v>12653</v>
      </c>
      <c r="C10648" t="s">
        <v>8593</v>
      </c>
      <c r="D10648" s="1">
        <v>254421101</v>
      </c>
      <c r="E10648" t="s">
        <v>43</v>
      </c>
      <c r="G10648">
        <v>45330</v>
      </c>
      <c r="H10648" s="3">
        <v>707</v>
      </c>
      <c r="I10648">
        <v>2369461</v>
      </c>
      <c r="J10648" s="4">
        <v>1745</v>
      </c>
      <c r="K10648" t="s">
        <v>31</v>
      </c>
      <c r="L10648" t="s">
        <v>384</v>
      </c>
      <c r="M10648" t="s">
        <v>2270</v>
      </c>
      <c r="N10648" s="4">
        <v>2</v>
      </c>
      <c r="O10648" s="4">
        <v>3490</v>
      </c>
      <c r="P10648" t="s">
        <v>9398</v>
      </c>
      <c r="Q10648" t="s">
        <v>8984</v>
      </c>
      <c r="R10648" t="s">
        <v>8985</v>
      </c>
      <c r="S10648" t="s">
        <v>15193</v>
      </c>
      <c r="T10648" t="s">
        <v>35</v>
      </c>
      <c r="U10648" t="s">
        <v>36</v>
      </c>
      <c r="V10648">
        <v>0</v>
      </c>
      <c r="W10648">
        <v>2024</v>
      </c>
      <c r="X10648" t="s">
        <v>63</v>
      </c>
      <c r="Y10648" t="s">
        <v>38</v>
      </c>
      <c r="Z10648" t="s">
        <v>39</v>
      </c>
      <c r="AA10648" t="s">
        <v>40</v>
      </c>
      <c r="AB10648" t="s">
        <v>40</v>
      </c>
    </row>
    <row r="10649" spans="1:28" x14ac:dyDescent="0.35">
      <c r="A10649" t="s">
        <v>8579</v>
      </c>
      <c r="B10649" t="s">
        <v>12654</v>
      </c>
      <c r="C10649" t="s">
        <v>8646</v>
      </c>
      <c r="D10649" s="1">
        <v>254421103</v>
      </c>
      <c r="E10649" t="s">
        <v>30</v>
      </c>
      <c r="G10649">
        <v>45323</v>
      </c>
      <c r="H10649" s="3">
        <v>824</v>
      </c>
      <c r="I10649">
        <v>2330979</v>
      </c>
      <c r="J10649" s="4">
        <v>300</v>
      </c>
      <c r="K10649" t="s">
        <v>31</v>
      </c>
      <c r="L10649" t="s">
        <v>32</v>
      </c>
      <c r="M10649" t="s">
        <v>33</v>
      </c>
      <c r="N10649" s="4">
        <v>469</v>
      </c>
      <c r="O10649" s="4">
        <v>93079</v>
      </c>
      <c r="P10649" t="s">
        <v>9171</v>
      </c>
      <c r="Q10649" t="s">
        <v>8984</v>
      </c>
      <c r="R10649" t="s">
        <v>8985</v>
      </c>
      <c r="S10649" t="s">
        <v>9533</v>
      </c>
      <c r="T10649" t="s">
        <v>35</v>
      </c>
      <c r="U10649" t="s">
        <v>36</v>
      </c>
      <c r="V10649">
        <v>46176173</v>
      </c>
      <c r="W10649">
        <v>2024</v>
      </c>
      <c r="X10649" t="s">
        <v>63</v>
      </c>
      <c r="Y10649" t="s">
        <v>38</v>
      </c>
      <c r="Z10649" t="s">
        <v>172</v>
      </c>
      <c r="AA10649" t="s">
        <v>40</v>
      </c>
      <c r="AB10649" t="s">
        <v>40</v>
      </c>
    </row>
    <row r="10650" spans="1:28" x14ac:dyDescent="0.35">
      <c r="A10650" t="s">
        <v>8579</v>
      </c>
      <c r="B10650" t="s">
        <v>12653</v>
      </c>
      <c r="C10650" t="s">
        <v>8593</v>
      </c>
      <c r="D10650" s="1">
        <v>254421101</v>
      </c>
      <c r="E10650" t="s">
        <v>43</v>
      </c>
      <c r="G10650">
        <v>45330</v>
      </c>
      <c r="H10650" s="3">
        <v>737</v>
      </c>
      <c r="I10650">
        <v>2369751</v>
      </c>
      <c r="J10650" s="4">
        <v>1608</v>
      </c>
      <c r="K10650" t="s">
        <v>31</v>
      </c>
      <c r="L10650" t="s">
        <v>384</v>
      </c>
      <c r="M10650" t="s">
        <v>2270</v>
      </c>
      <c r="N10650" s="4">
        <v>1</v>
      </c>
      <c r="O10650" s="4">
        <v>1608</v>
      </c>
      <c r="P10650" t="s">
        <v>9398</v>
      </c>
      <c r="Q10650" t="s">
        <v>8984</v>
      </c>
      <c r="R10650" t="s">
        <v>8985</v>
      </c>
      <c r="S10650" t="s">
        <v>15194</v>
      </c>
      <c r="T10650" t="s">
        <v>35</v>
      </c>
      <c r="U10650" t="s">
        <v>36</v>
      </c>
      <c r="V10650">
        <v>0</v>
      </c>
      <c r="W10650">
        <v>2024</v>
      </c>
      <c r="X10650" t="s">
        <v>63</v>
      </c>
      <c r="Y10650" t="s">
        <v>38</v>
      </c>
      <c r="Z10650" t="s">
        <v>39</v>
      </c>
      <c r="AA10650" t="s">
        <v>40</v>
      </c>
      <c r="AB10650" t="s">
        <v>40</v>
      </c>
    </row>
    <row r="10651" spans="1:28" x14ac:dyDescent="0.35">
      <c r="A10651" t="s">
        <v>8579</v>
      </c>
      <c r="B10651" t="s">
        <v>12653</v>
      </c>
      <c r="C10651" t="s">
        <v>8593</v>
      </c>
      <c r="D10651" s="1">
        <v>254421101</v>
      </c>
      <c r="E10651" t="s">
        <v>53</v>
      </c>
      <c r="G10651">
        <v>45330</v>
      </c>
      <c r="H10651" s="3">
        <v>854</v>
      </c>
      <c r="I10651">
        <v>2370367</v>
      </c>
      <c r="J10651" s="4">
        <v>1431</v>
      </c>
      <c r="K10651" t="s">
        <v>31</v>
      </c>
      <c r="L10651" t="s">
        <v>32</v>
      </c>
      <c r="M10651" t="s">
        <v>33</v>
      </c>
      <c r="N10651" s="4">
        <v>26</v>
      </c>
      <c r="O10651" s="4">
        <v>3781</v>
      </c>
      <c r="P10651" t="s">
        <v>9002</v>
      </c>
      <c r="Q10651" t="s">
        <v>8984</v>
      </c>
      <c r="R10651" t="s">
        <v>8985</v>
      </c>
      <c r="S10651" t="s">
        <v>15195</v>
      </c>
      <c r="T10651" t="s">
        <v>35</v>
      </c>
      <c r="U10651" t="s">
        <v>36</v>
      </c>
      <c r="V10651">
        <v>0</v>
      </c>
      <c r="W10651">
        <v>2024</v>
      </c>
      <c r="X10651" t="s">
        <v>63</v>
      </c>
      <c r="Y10651" t="s">
        <v>38</v>
      </c>
      <c r="Z10651" t="s">
        <v>39</v>
      </c>
      <c r="AA10651" t="s">
        <v>40</v>
      </c>
      <c r="AB10651" t="s">
        <v>40</v>
      </c>
    </row>
    <row r="10652" spans="1:28" x14ac:dyDescent="0.35">
      <c r="A10652" t="s">
        <v>8579</v>
      </c>
      <c r="B10652" t="s">
        <v>12653</v>
      </c>
      <c r="C10652" t="s">
        <v>8593</v>
      </c>
      <c r="D10652" s="1">
        <v>254421101</v>
      </c>
      <c r="E10652" t="s">
        <v>53</v>
      </c>
      <c r="G10652">
        <v>45330</v>
      </c>
      <c r="H10652" s="3">
        <v>757</v>
      </c>
      <c r="I10652">
        <v>2369251</v>
      </c>
      <c r="J10652" s="4">
        <v>1810</v>
      </c>
      <c r="K10652" t="s">
        <v>31</v>
      </c>
      <c r="L10652" t="s">
        <v>66</v>
      </c>
      <c r="M10652" t="s">
        <v>415</v>
      </c>
      <c r="N10652" s="4">
        <v>3</v>
      </c>
      <c r="O10652" s="4">
        <v>5430</v>
      </c>
      <c r="P10652" t="s">
        <v>9398</v>
      </c>
      <c r="Q10652" t="s">
        <v>8984</v>
      </c>
      <c r="R10652" t="s">
        <v>8985</v>
      </c>
      <c r="S10652" t="s">
        <v>15196</v>
      </c>
      <c r="T10652" t="s">
        <v>35</v>
      </c>
      <c r="U10652" t="s">
        <v>36</v>
      </c>
      <c r="V10652">
        <v>0</v>
      </c>
      <c r="W10652">
        <v>2024</v>
      </c>
      <c r="X10652" t="s">
        <v>63</v>
      </c>
      <c r="Y10652" t="s">
        <v>38</v>
      </c>
      <c r="Z10652" t="s">
        <v>45</v>
      </c>
      <c r="AA10652" t="s">
        <v>40</v>
      </c>
      <c r="AB10652" t="s">
        <v>38</v>
      </c>
    </row>
    <row r="10653" spans="1:28" x14ac:dyDescent="0.35">
      <c r="A10653" t="s">
        <v>8579</v>
      </c>
      <c r="B10653" t="s">
        <v>12653</v>
      </c>
      <c r="C10653" t="s">
        <v>8659</v>
      </c>
      <c r="D10653" s="1">
        <v>252811102</v>
      </c>
      <c r="E10653" t="s">
        <v>43</v>
      </c>
      <c r="G10653">
        <v>45323</v>
      </c>
      <c r="H10653" s="3">
        <v>724</v>
      </c>
      <c r="I10653">
        <v>2330959</v>
      </c>
      <c r="J10653" s="4">
        <v>409</v>
      </c>
      <c r="K10653" t="s">
        <v>31</v>
      </c>
      <c r="L10653" t="s">
        <v>32</v>
      </c>
      <c r="M10653" t="s">
        <v>83</v>
      </c>
      <c r="N10653" s="4">
        <v>15</v>
      </c>
      <c r="O10653" s="4">
        <v>6135</v>
      </c>
      <c r="P10653" t="s">
        <v>9013</v>
      </c>
      <c r="Q10653" t="s">
        <v>9125</v>
      </c>
      <c r="R10653" t="s">
        <v>8985</v>
      </c>
      <c r="S10653" t="s">
        <v>9532</v>
      </c>
      <c r="T10653" t="s">
        <v>35</v>
      </c>
      <c r="U10653" t="s">
        <v>36</v>
      </c>
      <c r="V10653">
        <v>31682699</v>
      </c>
      <c r="W10653">
        <v>2024</v>
      </c>
      <c r="X10653" t="s">
        <v>63</v>
      </c>
      <c r="Y10653" t="s">
        <v>38</v>
      </c>
      <c r="Z10653" t="s">
        <v>51</v>
      </c>
      <c r="AA10653" t="s">
        <v>40</v>
      </c>
      <c r="AB10653" t="s">
        <v>40</v>
      </c>
    </row>
    <row r="10654" spans="1:28" x14ac:dyDescent="0.35">
      <c r="A10654" t="s">
        <v>8579</v>
      </c>
      <c r="B10654" t="s">
        <v>12653</v>
      </c>
      <c r="C10654" t="s">
        <v>8591</v>
      </c>
      <c r="D10654" s="1">
        <v>254452101</v>
      </c>
      <c r="E10654" t="s">
        <v>43</v>
      </c>
      <c r="G10654">
        <v>45330</v>
      </c>
      <c r="H10654" s="3">
        <v>24</v>
      </c>
      <c r="I10654">
        <v>2369045</v>
      </c>
      <c r="J10654" s="4">
        <v>1036</v>
      </c>
      <c r="K10654" t="s">
        <v>31</v>
      </c>
      <c r="L10654" t="s">
        <v>384</v>
      </c>
      <c r="M10654" t="s">
        <v>2270</v>
      </c>
      <c r="N10654" s="4">
        <v>37</v>
      </c>
      <c r="O10654" s="4">
        <v>38332</v>
      </c>
      <c r="P10654" t="s">
        <v>9013</v>
      </c>
      <c r="Q10654" t="s">
        <v>8984</v>
      </c>
      <c r="R10654" t="s">
        <v>8985</v>
      </c>
      <c r="S10654" t="s">
        <v>9535</v>
      </c>
      <c r="T10654" t="s">
        <v>35</v>
      </c>
      <c r="U10654" t="s">
        <v>36</v>
      </c>
      <c r="V10654">
        <v>0</v>
      </c>
      <c r="W10654">
        <v>2024</v>
      </c>
      <c r="X10654" t="s">
        <v>63</v>
      </c>
      <c r="Y10654" t="s">
        <v>38</v>
      </c>
      <c r="Z10654" t="s">
        <v>39</v>
      </c>
      <c r="AA10654" t="s">
        <v>40</v>
      </c>
      <c r="AB10654" t="s">
        <v>40</v>
      </c>
    </row>
    <row r="10655" spans="1:28" x14ac:dyDescent="0.35">
      <c r="A10655" t="s">
        <v>8579</v>
      </c>
      <c r="B10655" t="s">
        <v>12654</v>
      </c>
      <c r="C10655" t="s">
        <v>8591</v>
      </c>
      <c r="D10655" s="1">
        <v>254452101</v>
      </c>
      <c r="E10655" t="s">
        <v>43</v>
      </c>
      <c r="G10655">
        <v>45330</v>
      </c>
      <c r="H10655" s="3">
        <v>651</v>
      </c>
      <c r="I10655">
        <v>2369155</v>
      </c>
      <c r="J10655" s="4">
        <v>1664</v>
      </c>
      <c r="K10655" t="s">
        <v>31</v>
      </c>
      <c r="L10655" t="s">
        <v>32</v>
      </c>
      <c r="M10655" t="s">
        <v>33</v>
      </c>
      <c r="N10655" s="4">
        <v>6</v>
      </c>
      <c r="O10655" s="4">
        <v>9984</v>
      </c>
      <c r="P10655" t="s">
        <v>9503</v>
      </c>
      <c r="Q10655" t="s">
        <v>8984</v>
      </c>
      <c r="R10655" t="s">
        <v>8985</v>
      </c>
      <c r="S10655" t="s">
        <v>15197</v>
      </c>
      <c r="T10655" t="s">
        <v>35</v>
      </c>
      <c r="U10655" t="s">
        <v>36</v>
      </c>
      <c r="V10655">
        <v>0</v>
      </c>
      <c r="W10655">
        <v>2024</v>
      </c>
      <c r="X10655" t="s">
        <v>63</v>
      </c>
      <c r="Y10655" t="s">
        <v>38</v>
      </c>
      <c r="Z10655" t="s">
        <v>39</v>
      </c>
      <c r="AA10655" t="s">
        <v>40</v>
      </c>
      <c r="AB10655" t="s">
        <v>40</v>
      </c>
    </row>
    <row r="10656" spans="1:28" x14ac:dyDescent="0.35">
      <c r="A10656" t="s">
        <v>8579</v>
      </c>
      <c r="B10656" t="s">
        <v>12653</v>
      </c>
      <c r="C10656" t="s">
        <v>8659</v>
      </c>
      <c r="D10656" s="1">
        <v>252811102</v>
      </c>
      <c r="E10656" t="s">
        <v>30</v>
      </c>
      <c r="G10656">
        <v>45323</v>
      </c>
      <c r="H10656" s="3">
        <v>3</v>
      </c>
      <c r="I10656">
        <v>2330682</v>
      </c>
      <c r="J10656" s="4">
        <v>552</v>
      </c>
      <c r="K10656" t="s">
        <v>31</v>
      </c>
      <c r="L10656" t="s">
        <v>66</v>
      </c>
      <c r="M10656" t="s">
        <v>415</v>
      </c>
      <c r="N10656" s="4">
        <v>1309</v>
      </c>
      <c r="O10656" s="4">
        <v>153091</v>
      </c>
      <c r="P10656" t="s">
        <v>9004</v>
      </c>
      <c r="Q10656" t="s">
        <v>8984</v>
      </c>
      <c r="R10656" t="s">
        <v>8985</v>
      </c>
      <c r="S10656" t="s">
        <v>9531</v>
      </c>
      <c r="T10656" t="s">
        <v>35</v>
      </c>
      <c r="U10656" t="s">
        <v>36</v>
      </c>
      <c r="V10656">
        <v>46176132</v>
      </c>
      <c r="W10656">
        <v>2024</v>
      </c>
      <c r="X10656" t="s">
        <v>63</v>
      </c>
      <c r="Y10656" t="s">
        <v>38</v>
      </c>
      <c r="Z10656" t="s">
        <v>64</v>
      </c>
      <c r="AA10656" t="s">
        <v>40</v>
      </c>
      <c r="AB10656" t="s">
        <v>40</v>
      </c>
    </row>
    <row r="10657" spans="1:28" x14ac:dyDescent="0.35">
      <c r="A10657" t="s">
        <v>8579</v>
      </c>
      <c r="B10657" t="s">
        <v>12653</v>
      </c>
      <c r="C10657" t="s">
        <v>8587</v>
      </c>
      <c r="D10657" s="1">
        <v>163351703</v>
      </c>
      <c r="E10657" t="s">
        <v>30</v>
      </c>
      <c r="G10657">
        <v>45329</v>
      </c>
      <c r="H10657" s="3">
        <v>2320</v>
      </c>
      <c r="I10657">
        <v>2369009</v>
      </c>
      <c r="J10657" s="4">
        <v>771</v>
      </c>
      <c r="K10657" t="s">
        <v>31</v>
      </c>
      <c r="L10657" t="s">
        <v>384</v>
      </c>
      <c r="M10657" t="s">
        <v>2270</v>
      </c>
      <c r="N10657" s="4">
        <v>162</v>
      </c>
      <c r="O10657" s="4">
        <v>124902</v>
      </c>
      <c r="P10657" t="s">
        <v>9321</v>
      </c>
      <c r="Q10657" t="s">
        <v>8984</v>
      </c>
      <c r="R10657" t="s">
        <v>8985</v>
      </c>
      <c r="S10657" t="s">
        <v>9534</v>
      </c>
      <c r="T10657" t="s">
        <v>35</v>
      </c>
      <c r="U10657" t="s">
        <v>36</v>
      </c>
      <c r="V10657">
        <v>0</v>
      </c>
      <c r="W10657">
        <v>2024</v>
      </c>
      <c r="X10657" t="s">
        <v>63</v>
      </c>
      <c r="Y10657" t="s">
        <v>38</v>
      </c>
      <c r="Z10657" t="s">
        <v>39</v>
      </c>
      <c r="AA10657" t="s">
        <v>40</v>
      </c>
      <c r="AB10657" t="s">
        <v>40</v>
      </c>
    </row>
    <row r="10658" spans="1:28" x14ac:dyDescent="0.35">
      <c r="A10658" t="s">
        <v>8579</v>
      </c>
      <c r="B10658" t="s">
        <v>12653</v>
      </c>
      <c r="C10658" t="s">
        <v>8587</v>
      </c>
      <c r="D10658" s="1">
        <v>163351703</v>
      </c>
      <c r="E10658" t="s">
        <v>30</v>
      </c>
      <c r="G10658">
        <v>45341</v>
      </c>
      <c r="H10658" s="3">
        <v>2011</v>
      </c>
      <c r="I10658">
        <v>2382055</v>
      </c>
      <c r="J10658" s="4">
        <v>395</v>
      </c>
      <c r="K10658" t="s">
        <v>31</v>
      </c>
      <c r="L10658" t="s">
        <v>32</v>
      </c>
      <c r="M10658" t="s">
        <v>33</v>
      </c>
      <c r="N10658" s="4">
        <v>81</v>
      </c>
      <c r="O10658" s="4">
        <v>21303</v>
      </c>
      <c r="P10658" t="s">
        <v>8992</v>
      </c>
      <c r="Q10658" t="s">
        <v>8984</v>
      </c>
      <c r="R10658" t="s">
        <v>8985</v>
      </c>
      <c r="S10658" t="s">
        <v>15198</v>
      </c>
      <c r="T10658" t="s">
        <v>35</v>
      </c>
      <c r="U10658" t="s">
        <v>36</v>
      </c>
      <c r="V10658">
        <v>0</v>
      </c>
      <c r="W10658">
        <v>2024</v>
      </c>
      <c r="X10658" t="s">
        <v>63</v>
      </c>
      <c r="Y10658" t="s">
        <v>38</v>
      </c>
      <c r="Z10658" t="s">
        <v>64</v>
      </c>
      <c r="AA10658" t="s">
        <v>40</v>
      </c>
      <c r="AB10658" t="s">
        <v>40</v>
      </c>
    </row>
    <row r="10659" spans="1:28" x14ac:dyDescent="0.35">
      <c r="A10659" t="s">
        <v>28</v>
      </c>
      <c r="B10659" t="s">
        <v>12653</v>
      </c>
      <c r="C10659" t="s">
        <v>74</v>
      </c>
      <c r="D10659" s="1">
        <v>182941101</v>
      </c>
      <c r="E10659" t="s">
        <v>43</v>
      </c>
      <c r="G10659">
        <v>45294</v>
      </c>
      <c r="H10659" s="3">
        <v>2127</v>
      </c>
      <c r="I10659">
        <v>2306715</v>
      </c>
      <c r="J10659" s="4">
        <v>334</v>
      </c>
      <c r="K10659" t="s">
        <v>31</v>
      </c>
      <c r="L10659" t="s">
        <v>32</v>
      </c>
      <c r="M10659" t="s">
        <v>83</v>
      </c>
      <c r="N10659" s="4">
        <v>21</v>
      </c>
      <c r="O10659" s="4">
        <v>4715</v>
      </c>
      <c r="P10659" t="s">
        <v>8983</v>
      </c>
      <c r="Q10659" t="s">
        <v>8984</v>
      </c>
      <c r="R10659" t="s">
        <v>8985</v>
      </c>
      <c r="S10659" t="s">
        <v>8986</v>
      </c>
      <c r="T10659" t="s">
        <v>35</v>
      </c>
      <c r="U10659" t="s">
        <v>36</v>
      </c>
      <c r="V10659">
        <v>31680993</v>
      </c>
      <c r="W10659">
        <v>2024</v>
      </c>
      <c r="X10659" t="s">
        <v>37</v>
      </c>
      <c r="Y10659" t="s">
        <v>38</v>
      </c>
      <c r="Z10659" t="s">
        <v>64</v>
      </c>
      <c r="AA10659" t="s">
        <v>40</v>
      </c>
      <c r="AB10659" t="s">
        <v>40</v>
      </c>
    </row>
    <row r="10660" spans="1:28" x14ac:dyDescent="0.35">
      <c r="A10660" t="s">
        <v>28</v>
      </c>
      <c r="B10660" t="s">
        <v>12653</v>
      </c>
      <c r="C10660" t="s">
        <v>443</v>
      </c>
      <c r="D10660" s="1">
        <v>182371112</v>
      </c>
      <c r="E10660" t="s">
        <v>43</v>
      </c>
      <c r="G10660">
        <v>45301</v>
      </c>
      <c r="H10660" s="3">
        <v>2210</v>
      </c>
      <c r="I10660">
        <v>2312444</v>
      </c>
      <c r="J10660" s="4">
        <v>905</v>
      </c>
      <c r="K10660" t="s">
        <v>31</v>
      </c>
      <c r="L10660" t="s">
        <v>66</v>
      </c>
      <c r="M10660" t="s">
        <v>415</v>
      </c>
      <c r="N10660" s="4">
        <v>19</v>
      </c>
      <c r="O10660" s="4">
        <v>17195</v>
      </c>
      <c r="P10660" t="s">
        <v>8987</v>
      </c>
      <c r="Q10660" t="s">
        <v>79</v>
      </c>
      <c r="R10660" t="s">
        <v>8985</v>
      </c>
      <c r="S10660" t="s">
        <v>15199</v>
      </c>
      <c r="T10660" t="s">
        <v>35</v>
      </c>
      <c r="U10660" t="s">
        <v>36</v>
      </c>
      <c r="V10660">
        <v>46140996</v>
      </c>
      <c r="W10660">
        <v>2024</v>
      </c>
      <c r="X10660" t="s">
        <v>37</v>
      </c>
      <c r="Y10660" t="s">
        <v>38</v>
      </c>
      <c r="Z10660" t="s">
        <v>64</v>
      </c>
      <c r="AA10660" t="s">
        <v>40</v>
      </c>
      <c r="AB10660" t="s">
        <v>40</v>
      </c>
    </row>
    <row r="10661" spans="1:28" x14ac:dyDescent="0.35">
      <c r="A10661" t="s">
        <v>28</v>
      </c>
      <c r="B10661" t="s">
        <v>12653</v>
      </c>
      <c r="C10661" t="s">
        <v>98</v>
      </c>
      <c r="D10661" s="1">
        <v>83692104</v>
      </c>
      <c r="E10661" t="s">
        <v>53</v>
      </c>
      <c r="G10661">
        <v>45313</v>
      </c>
      <c r="H10661" s="3">
        <v>2234</v>
      </c>
      <c r="I10661">
        <v>2321882</v>
      </c>
      <c r="J10661" s="4">
        <v>937</v>
      </c>
      <c r="K10661" t="s">
        <v>31</v>
      </c>
      <c r="L10661" t="s">
        <v>32</v>
      </c>
      <c r="M10661" t="s">
        <v>33</v>
      </c>
      <c r="N10661" s="4">
        <v>2394</v>
      </c>
      <c r="O10661" s="4">
        <v>248442</v>
      </c>
      <c r="P10661" t="s">
        <v>9002</v>
      </c>
      <c r="Q10661" t="s">
        <v>8984</v>
      </c>
      <c r="R10661" t="s">
        <v>8985</v>
      </c>
      <c r="S10661" t="s">
        <v>9003</v>
      </c>
      <c r="T10661" t="s">
        <v>35</v>
      </c>
      <c r="U10661" t="s">
        <v>36</v>
      </c>
      <c r="V10661">
        <v>0</v>
      </c>
      <c r="W10661">
        <v>2024</v>
      </c>
      <c r="X10661" t="s">
        <v>37</v>
      </c>
      <c r="Y10661" t="s">
        <v>38</v>
      </c>
      <c r="Z10661" t="s">
        <v>39</v>
      </c>
      <c r="AA10661" t="s">
        <v>40</v>
      </c>
      <c r="AB10661" t="s">
        <v>40</v>
      </c>
    </row>
    <row r="10662" spans="1:28" x14ac:dyDescent="0.35">
      <c r="A10662" t="s">
        <v>28</v>
      </c>
      <c r="B10662" t="s">
        <v>12654</v>
      </c>
      <c r="C10662" t="s">
        <v>89</v>
      </c>
      <c r="D10662" s="1">
        <v>83622103</v>
      </c>
      <c r="E10662" t="s">
        <v>43</v>
      </c>
      <c r="G10662">
        <v>45313</v>
      </c>
      <c r="H10662" s="3">
        <v>239</v>
      </c>
      <c r="I10662">
        <v>2320875</v>
      </c>
      <c r="J10662" s="4">
        <v>598</v>
      </c>
      <c r="K10662" t="s">
        <v>31</v>
      </c>
      <c r="L10662" t="s">
        <v>32</v>
      </c>
      <c r="M10662" t="s">
        <v>83</v>
      </c>
      <c r="N10662" s="4">
        <v>79</v>
      </c>
      <c r="O10662" s="4">
        <v>47242</v>
      </c>
      <c r="P10662" t="s">
        <v>8997</v>
      </c>
      <c r="Q10662" t="s">
        <v>8984</v>
      </c>
      <c r="R10662" t="s">
        <v>8985</v>
      </c>
      <c r="S10662" t="s">
        <v>8998</v>
      </c>
      <c r="T10662" t="s">
        <v>35</v>
      </c>
      <c r="U10662" t="s">
        <v>36</v>
      </c>
      <c r="V10662">
        <v>31682206</v>
      </c>
      <c r="W10662">
        <v>2024</v>
      </c>
      <c r="X10662" t="s">
        <v>37</v>
      </c>
      <c r="Y10662" t="s">
        <v>38</v>
      </c>
      <c r="Z10662" t="s">
        <v>39</v>
      </c>
      <c r="AA10662" t="s">
        <v>40</v>
      </c>
      <c r="AB10662" t="s">
        <v>40</v>
      </c>
    </row>
    <row r="10663" spans="1:28" x14ac:dyDescent="0.35">
      <c r="A10663" t="s">
        <v>28</v>
      </c>
      <c r="B10663" t="s">
        <v>12654</v>
      </c>
      <c r="C10663" t="s">
        <v>71</v>
      </c>
      <c r="D10663" s="1">
        <v>82931101</v>
      </c>
      <c r="E10663" t="s">
        <v>43</v>
      </c>
      <c r="G10663">
        <v>45296</v>
      </c>
      <c r="H10663" s="3">
        <v>927</v>
      </c>
      <c r="I10663">
        <v>2307767</v>
      </c>
      <c r="J10663" s="4">
        <v>581</v>
      </c>
      <c r="K10663" t="s">
        <v>31</v>
      </c>
      <c r="L10663" t="s">
        <v>32</v>
      </c>
      <c r="M10663" t="s">
        <v>33</v>
      </c>
      <c r="N10663" s="4">
        <v>49</v>
      </c>
      <c r="O10663" s="4">
        <v>19208</v>
      </c>
      <c r="P10663" t="s">
        <v>8987</v>
      </c>
      <c r="Q10663" t="s">
        <v>8984</v>
      </c>
      <c r="R10663" t="s">
        <v>8985</v>
      </c>
      <c r="S10663" t="s">
        <v>8988</v>
      </c>
      <c r="T10663" t="s">
        <v>35</v>
      </c>
      <c r="U10663" t="s">
        <v>36</v>
      </c>
      <c r="V10663">
        <v>31681066</v>
      </c>
      <c r="W10663">
        <v>2024</v>
      </c>
      <c r="X10663" t="s">
        <v>37</v>
      </c>
      <c r="Y10663" t="s">
        <v>38</v>
      </c>
      <c r="Z10663" t="s">
        <v>64</v>
      </c>
      <c r="AA10663" t="s">
        <v>40</v>
      </c>
      <c r="AB10663" t="s">
        <v>40</v>
      </c>
    </row>
    <row r="10664" spans="1:28" x14ac:dyDescent="0.35">
      <c r="A10664" t="s">
        <v>28</v>
      </c>
      <c r="B10664" t="s">
        <v>12654</v>
      </c>
      <c r="C10664" t="s">
        <v>46</v>
      </c>
      <c r="D10664" s="1">
        <v>83622106</v>
      </c>
      <c r="E10664" t="s">
        <v>43</v>
      </c>
      <c r="G10664">
        <v>45311</v>
      </c>
      <c r="H10664" s="3">
        <v>1627</v>
      </c>
      <c r="I10664">
        <v>2320055</v>
      </c>
      <c r="J10664" s="4">
        <v>558</v>
      </c>
      <c r="K10664" t="s">
        <v>31</v>
      </c>
      <c r="L10664" t="s">
        <v>32</v>
      </c>
      <c r="M10664" t="s">
        <v>33</v>
      </c>
      <c r="N10664" s="4">
        <v>60</v>
      </c>
      <c r="O10664" s="4">
        <v>33480</v>
      </c>
      <c r="P10664" t="s">
        <v>8992</v>
      </c>
      <c r="Q10664" t="s">
        <v>8984</v>
      </c>
      <c r="R10664" t="s">
        <v>8985</v>
      </c>
      <c r="S10664" t="s">
        <v>8993</v>
      </c>
      <c r="T10664" t="s">
        <v>35</v>
      </c>
      <c r="U10664" t="s">
        <v>36</v>
      </c>
      <c r="V10664">
        <v>46166313</v>
      </c>
      <c r="W10664">
        <v>2024</v>
      </c>
      <c r="X10664" t="s">
        <v>37</v>
      </c>
      <c r="Y10664" t="s">
        <v>38</v>
      </c>
      <c r="Z10664" t="s">
        <v>39</v>
      </c>
      <c r="AA10664" t="s">
        <v>40</v>
      </c>
      <c r="AB10664" t="s">
        <v>40</v>
      </c>
    </row>
    <row r="10665" spans="1:28" x14ac:dyDescent="0.35">
      <c r="A10665" t="s">
        <v>28</v>
      </c>
      <c r="B10665" t="s">
        <v>12654</v>
      </c>
      <c r="C10665" t="s">
        <v>46</v>
      </c>
      <c r="D10665" s="1">
        <v>83622106</v>
      </c>
      <c r="E10665" t="s">
        <v>43</v>
      </c>
      <c r="G10665">
        <v>45312</v>
      </c>
      <c r="H10665" s="3">
        <v>2039</v>
      </c>
      <c r="I10665">
        <v>2320692</v>
      </c>
      <c r="J10665" s="4">
        <v>828</v>
      </c>
      <c r="K10665" t="s">
        <v>31</v>
      </c>
      <c r="L10665" t="s">
        <v>32</v>
      </c>
      <c r="M10665" t="s">
        <v>33</v>
      </c>
      <c r="N10665" s="4">
        <v>39</v>
      </c>
      <c r="O10665" s="4">
        <v>32292</v>
      </c>
      <c r="P10665" t="s">
        <v>8994</v>
      </c>
      <c r="Q10665" t="s">
        <v>8984</v>
      </c>
      <c r="R10665" t="s">
        <v>8985</v>
      </c>
      <c r="S10665" t="s">
        <v>15200</v>
      </c>
      <c r="T10665" t="s">
        <v>35</v>
      </c>
      <c r="U10665" t="s">
        <v>36</v>
      </c>
      <c r="V10665">
        <v>46166397</v>
      </c>
      <c r="W10665">
        <v>2024</v>
      </c>
      <c r="X10665" t="s">
        <v>37</v>
      </c>
      <c r="Y10665" t="s">
        <v>38</v>
      </c>
      <c r="Z10665" t="s">
        <v>39</v>
      </c>
      <c r="AA10665" t="s">
        <v>40</v>
      </c>
      <c r="AB10665" t="s">
        <v>40</v>
      </c>
    </row>
    <row r="10666" spans="1:28" x14ac:dyDescent="0.35">
      <c r="A10666" t="s">
        <v>28</v>
      </c>
      <c r="B10666" t="s">
        <v>12654</v>
      </c>
      <c r="C10666" t="s">
        <v>89</v>
      </c>
      <c r="D10666" s="1">
        <v>83622103</v>
      </c>
      <c r="E10666" t="s">
        <v>43</v>
      </c>
      <c r="G10666">
        <v>45321</v>
      </c>
      <c r="H10666" s="3">
        <v>1053</v>
      </c>
      <c r="I10666">
        <v>2328197</v>
      </c>
      <c r="J10666" s="4">
        <v>505</v>
      </c>
      <c r="K10666" t="s">
        <v>31</v>
      </c>
      <c r="L10666" t="s">
        <v>32</v>
      </c>
      <c r="M10666" t="s">
        <v>33</v>
      </c>
      <c r="N10666" s="4">
        <v>15</v>
      </c>
      <c r="O10666" s="4">
        <v>5160</v>
      </c>
      <c r="P10666" t="s">
        <v>9004</v>
      </c>
      <c r="Q10666" t="s">
        <v>8984</v>
      </c>
      <c r="R10666" t="s">
        <v>8985</v>
      </c>
      <c r="S10666" t="s">
        <v>9006</v>
      </c>
      <c r="T10666" t="s">
        <v>35</v>
      </c>
      <c r="U10666" t="s">
        <v>36</v>
      </c>
      <c r="V10666">
        <v>0</v>
      </c>
      <c r="W10666">
        <v>2024</v>
      </c>
      <c r="X10666" t="s">
        <v>37</v>
      </c>
      <c r="Y10666" t="s">
        <v>38</v>
      </c>
      <c r="Z10666" t="s">
        <v>39</v>
      </c>
      <c r="AA10666" t="s">
        <v>40</v>
      </c>
      <c r="AB10666" t="s">
        <v>40</v>
      </c>
    </row>
    <row r="10667" spans="1:28" x14ac:dyDescent="0.35">
      <c r="A10667" t="s">
        <v>28</v>
      </c>
      <c r="B10667" t="s">
        <v>12654</v>
      </c>
      <c r="C10667" t="s">
        <v>46</v>
      </c>
      <c r="D10667" s="1">
        <v>83622106</v>
      </c>
      <c r="E10667" t="s">
        <v>448</v>
      </c>
      <c r="G10667">
        <v>45313</v>
      </c>
      <c r="H10667" s="3">
        <v>926</v>
      </c>
      <c r="I10667">
        <v>2321596</v>
      </c>
      <c r="J10667" s="4">
        <v>794</v>
      </c>
      <c r="K10667" t="s">
        <v>31</v>
      </c>
      <c r="L10667" t="s">
        <v>32</v>
      </c>
      <c r="M10667" t="s">
        <v>33</v>
      </c>
      <c r="N10667" s="4">
        <v>19</v>
      </c>
      <c r="O10667" s="4">
        <v>9051</v>
      </c>
      <c r="P10667" t="s">
        <v>8994</v>
      </c>
      <c r="Q10667" t="s">
        <v>8984</v>
      </c>
      <c r="R10667" t="s">
        <v>8985</v>
      </c>
      <c r="S10667" t="s">
        <v>9001</v>
      </c>
      <c r="T10667" t="s">
        <v>35</v>
      </c>
      <c r="U10667" t="s">
        <v>36</v>
      </c>
      <c r="V10667">
        <v>46170543</v>
      </c>
      <c r="W10667">
        <v>2024</v>
      </c>
      <c r="X10667" t="s">
        <v>37</v>
      </c>
      <c r="Y10667" t="s">
        <v>38</v>
      </c>
      <c r="Z10667" t="s">
        <v>45</v>
      </c>
      <c r="AA10667" t="s">
        <v>40</v>
      </c>
      <c r="AB10667" t="s">
        <v>38</v>
      </c>
    </row>
    <row r="10668" spans="1:28" x14ac:dyDescent="0.35">
      <c r="A10668" t="s">
        <v>28</v>
      </c>
      <c r="B10668" t="s">
        <v>12654</v>
      </c>
      <c r="C10668" t="s">
        <v>82</v>
      </c>
      <c r="D10668" s="1">
        <v>83252106</v>
      </c>
      <c r="E10668" t="s">
        <v>30</v>
      </c>
      <c r="G10668">
        <v>45312</v>
      </c>
      <c r="H10668" s="3">
        <v>320</v>
      </c>
      <c r="I10668">
        <v>2320260</v>
      </c>
      <c r="J10668" s="4">
        <v>640</v>
      </c>
      <c r="K10668" t="s">
        <v>31</v>
      </c>
      <c r="L10668" t="s">
        <v>32</v>
      </c>
      <c r="M10668" t="s">
        <v>33</v>
      </c>
      <c r="N10668" s="4">
        <v>91</v>
      </c>
      <c r="O10668" s="4">
        <v>57408</v>
      </c>
      <c r="P10668" t="s">
        <v>8994</v>
      </c>
      <c r="Q10668" t="s">
        <v>8984</v>
      </c>
      <c r="R10668" t="s">
        <v>8985</v>
      </c>
      <c r="S10668" t="s">
        <v>8995</v>
      </c>
      <c r="T10668" t="s">
        <v>35</v>
      </c>
      <c r="U10668" t="s">
        <v>36</v>
      </c>
      <c r="V10668">
        <v>46166443</v>
      </c>
      <c r="W10668">
        <v>2024</v>
      </c>
      <c r="X10668" t="s">
        <v>37</v>
      </c>
      <c r="Y10668" t="s">
        <v>38</v>
      </c>
      <c r="Z10668" t="s">
        <v>39</v>
      </c>
      <c r="AA10668" t="s">
        <v>40</v>
      </c>
      <c r="AB10668" t="s">
        <v>40</v>
      </c>
    </row>
    <row r="10669" spans="1:28" x14ac:dyDescent="0.35">
      <c r="A10669" t="s">
        <v>28</v>
      </c>
      <c r="B10669" t="s">
        <v>12654</v>
      </c>
      <c r="C10669" t="s">
        <v>129</v>
      </c>
      <c r="D10669" s="1">
        <v>83622105</v>
      </c>
      <c r="E10669" t="s">
        <v>43</v>
      </c>
      <c r="G10669">
        <v>45313</v>
      </c>
      <c r="H10669" s="3">
        <v>144</v>
      </c>
      <c r="I10669">
        <v>2320839</v>
      </c>
      <c r="J10669" s="4">
        <v>777</v>
      </c>
      <c r="K10669" t="s">
        <v>31</v>
      </c>
      <c r="L10669" t="s">
        <v>32</v>
      </c>
      <c r="M10669" t="s">
        <v>33</v>
      </c>
      <c r="N10669" s="4">
        <v>9</v>
      </c>
      <c r="O10669" s="4">
        <v>6993</v>
      </c>
      <c r="P10669" t="s">
        <v>8987</v>
      </c>
      <c r="Q10669" t="s">
        <v>57</v>
      </c>
      <c r="R10669" t="s">
        <v>8985</v>
      </c>
      <c r="S10669" t="s">
        <v>8996</v>
      </c>
      <c r="T10669" t="s">
        <v>35</v>
      </c>
      <c r="U10669" t="s">
        <v>36</v>
      </c>
      <c r="V10669">
        <v>0</v>
      </c>
      <c r="W10669">
        <v>2024</v>
      </c>
      <c r="X10669" t="s">
        <v>37</v>
      </c>
      <c r="Y10669" t="s">
        <v>38</v>
      </c>
      <c r="Z10669" t="s">
        <v>39</v>
      </c>
      <c r="AA10669" t="s">
        <v>40</v>
      </c>
      <c r="AB10669" t="s">
        <v>40</v>
      </c>
    </row>
    <row r="10670" spans="1:28" x14ac:dyDescent="0.35">
      <c r="A10670" t="s">
        <v>28</v>
      </c>
      <c r="B10670" t="s">
        <v>12654</v>
      </c>
      <c r="C10670" t="s">
        <v>149</v>
      </c>
      <c r="D10670" s="1">
        <v>83622104</v>
      </c>
      <c r="E10670" t="s">
        <v>43</v>
      </c>
      <c r="G10670">
        <v>45311</v>
      </c>
      <c r="H10670" s="3">
        <v>1406</v>
      </c>
      <c r="I10670">
        <v>2319980</v>
      </c>
      <c r="J10670" s="4">
        <v>698</v>
      </c>
      <c r="K10670" t="s">
        <v>31</v>
      </c>
      <c r="L10670" t="s">
        <v>32</v>
      </c>
      <c r="M10670" t="s">
        <v>33</v>
      </c>
      <c r="N10670" s="4">
        <v>16</v>
      </c>
      <c r="O10670" s="4">
        <v>3849</v>
      </c>
      <c r="P10670" t="s">
        <v>8990</v>
      </c>
      <c r="Q10670" t="s">
        <v>8984</v>
      </c>
      <c r="R10670" t="s">
        <v>8985</v>
      </c>
      <c r="S10670" t="s">
        <v>8991</v>
      </c>
      <c r="T10670" t="s">
        <v>35</v>
      </c>
      <c r="U10670" t="s">
        <v>36</v>
      </c>
      <c r="V10670">
        <v>0</v>
      </c>
      <c r="W10670">
        <v>2024</v>
      </c>
      <c r="X10670" t="s">
        <v>37</v>
      </c>
      <c r="Y10670" t="s">
        <v>38</v>
      </c>
      <c r="Z10670" t="s">
        <v>39</v>
      </c>
      <c r="AA10670" t="s">
        <v>40</v>
      </c>
      <c r="AB10670" t="s">
        <v>40</v>
      </c>
    </row>
    <row r="10671" spans="1:28" x14ac:dyDescent="0.35">
      <c r="A10671" t="s">
        <v>28</v>
      </c>
      <c r="B10671" t="s">
        <v>12654</v>
      </c>
      <c r="C10671" t="s">
        <v>149</v>
      </c>
      <c r="D10671" s="1">
        <v>83622104</v>
      </c>
      <c r="E10671" t="s">
        <v>43</v>
      </c>
      <c r="G10671">
        <v>45316</v>
      </c>
      <c r="H10671" s="3">
        <v>1749</v>
      </c>
      <c r="I10671">
        <v>2324311</v>
      </c>
      <c r="J10671" s="4">
        <v>627</v>
      </c>
      <c r="K10671" t="s">
        <v>31</v>
      </c>
      <c r="L10671" t="s">
        <v>32</v>
      </c>
      <c r="M10671" t="s">
        <v>33</v>
      </c>
      <c r="N10671" s="4">
        <v>79</v>
      </c>
      <c r="O10671" s="4">
        <v>39013</v>
      </c>
      <c r="P10671" t="s">
        <v>8987</v>
      </c>
      <c r="Q10671" t="s">
        <v>8984</v>
      </c>
      <c r="R10671" t="s">
        <v>8985</v>
      </c>
      <c r="S10671" t="s">
        <v>15201</v>
      </c>
      <c r="T10671" t="s">
        <v>35</v>
      </c>
      <c r="U10671" t="s">
        <v>36</v>
      </c>
      <c r="V10671">
        <v>0</v>
      </c>
      <c r="W10671">
        <v>2024</v>
      </c>
      <c r="X10671" t="s">
        <v>37</v>
      </c>
      <c r="Y10671" t="s">
        <v>38</v>
      </c>
      <c r="Z10671" t="s">
        <v>39</v>
      </c>
      <c r="AA10671" t="s">
        <v>40</v>
      </c>
      <c r="AB10671" t="s">
        <v>40</v>
      </c>
    </row>
    <row r="10672" spans="1:28" x14ac:dyDescent="0.35">
      <c r="A10672" t="s">
        <v>28</v>
      </c>
      <c r="B10672" t="s">
        <v>12654</v>
      </c>
      <c r="C10672" t="s">
        <v>129</v>
      </c>
      <c r="D10672" s="1">
        <v>83622105</v>
      </c>
      <c r="E10672" t="s">
        <v>43</v>
      </c>
      <c r="G10672">
        <v>45313</v>
      </c>
      <c r="H10672" s="3">
        <v>451</v>
      </c>
      <c r="I10672">
        <v>2320912</v>
      </c>
      <c r="J10672" s="4">
        <v>889</v>
      </c>
      <c r="K10672" t="s">
        <v>31</v>
      </c>
      <c r="L10672" t="s">
        <v>32</v>
      </c>
      <c r="M10672" t="s">
        <v>33</v>
      </c>
      <c r="N10672" s="4">
        <v>16</v>
      </c>
      <c r="O10672" s="4">
        <v>9769</v>
      </c>
      <c r="P10672" t="s">
        <v>8999</v>
      </c>
      <c r="Q10672" t="s">
        <v>8984</v>
      </c>
      <c r="R10672" t="s">
        <v>8985</v>
      </c>
      <c r="S10672" t="s">
        <v>9000</v>
      </c>
      <c r="T10672" t="s">
        <v>35</v>
      </c>
      <c r="U10672" t="s">
        <v>36</v>
      </c>
      <c r="V10672">
        <v>46170437</v>
      </c>
      <c r="W10672">
        <v>2024</v>
      </c>
      <c r="X10672" t="s">
        <v>37</v>
      </c>
      <c r="Y10672" t="s">
        <v>38</v>
      </c>
      <c r="Z10672" t="s">
        <v>39</v>
      </c>
      <c r="AA10672" t="s">
        <v>40</v>
      </c>
      <c r="AB10672" t="s">
        <v>40</v>
      </c>
    </row>
    <row r="10673" spans="1:28" x14ac:dyDescent="0.35">
      <c r="A10673" t="s">
        <v>28</v>
      </c>
      <c r="B10673" t="s">
        <v>12654</v>
      </c>
      <c r="C10673" t="s">
        <v>42</v>
      </c>
      <c r="D10673" s="1">
        <v>82841101</v>
      </c>
      <c r="E10673" t="s">
        <v>30</v>
      </c>
      <c r="G10673">
        <v>45318</v>
      </c>
      <c r="H10673" s="3">
        <v>1258</v>
      </c>
      <c r="I10673">
        <v>2325627</v>
      </c>
      <c r="J10673" s="4">
        <v>698</v>
      </c>
      <c r="K10673" t="s">
        <v>31</v>
      </c>
      <c r="L10673" t="s">
        <v>32</v>
      </c>
      <c r="M10673" t="s">
        <v>83</v>
      </c>
      <c r="N10673" s="4">
        <v>143</v>
      </c>
      <c r="O10673" s="4">
        <v>8470</v>
      </c>
      <c r="P10673" t="s">
        <v>9004</v>
      </c>
      <c r="Q10673" t="s">
        <v>57</v>
      </c>
      <c r="R10673" t="s">
        <v>8985</v>
      </c>
      <c r="S10673" t="s">
        <v>9005</v>
      </c>
      <c r="T10673" t="s">
        <v>35</v>
      </c>
      <c r="U10673" t="s">
        <v>36</v>
      </c>
      <c r="V10673">
        <v>35526418</v>
      </c>
      <c r="W10673">
        <v>2024</v>
      </c>
      <c r="X10673" t="s">
        <v>37</v>
      </c>
      <c r="Y10673" t="s">
        <v>38</v>
      </c>
      <c r="Z10673" t="s">
        <v>172</v>
      </c>
      <c r="AA10673" t="s">
        <v>40</v>
      </c>
      <c r="AB10673" t="s">
        <v>40</v>
      </c>
    </row>
    <row r="10674" spans="1:28" x14ac:dyDescent="0.35">
      <c r="A10674" t="s">
        <v>28</v>
      </c>
      <c r="B10674" t="s">
        <v>12654</v>
      </c>
      <c r="C10674" t="s">
        <v>42</v>
      </c>
      <c r="D10674" s="1">
        <v>82841101</v>
      </c>
      <c r="E10674" t="s">
        <v>43</v>
      </c>
      <c r="G10674">
        <v>45311</v>
      </c>
      <c r="H10674" s="3">
        <v>739</v>
      </c>
      <c r="I10674">
        <v>2319674</v>
      </c>
      <c r="J10674" s="4">
        <v>403</v>
      </c>
      <c r="K10674" t="s">
        <v>31</v>
      </c>
      <c r="L10674" t="s">
        <v>32</v>
      </c>
      <c r="M10674" t="s">
        <v>33</v>
      </c>
      <c r="N10674" s="4">
        <v>14</v>
      </c>
      <c r="O10674" s="4">
        <v>5642</v>
      </c>
      <c r="P10674" t="s">
        <v>8987</v>
      </c>
      <c r="Q10674" t="s">
        <v>8984</v>
      </c>
      <c r="R10674" t="s">
        <v>8985</v>
      </c>
      <c r="S10674" t="s">
        <v>8989</v>
      </c>
      <c r="T10674" t="s">
        <v>35</v>
      </c>
      <c r="U10674" t="s">
        <v>36</v>
      </c>
      <c r="V10674">
        <v>31682039</v>
      </c>
      <c r="W10674">
        <v>2024</v>
      </c>
      <c r="X10674" t="s">
        <v>37</v>
      </c>
      <c r="Y10674" t="s">
        <v>38</v>
      </c>
      <c r="Z10674" t="s">
        <v>39</v>
      </c>
      <c r="AA10674" t="s">
        <v>40</v>
      </c>
      <c r="AB10674" t="s">
        <v>40</v>
      </c>
    </row>
    <row r="10675" spans="1:28" x14ac:dyDescent="0.35">
      <c r="A10675" t="s">
        <v>1655</v>
      </c>
      <c r="B10675" t="s">
        <v>12654</v>
      </c>
      <c r="C10675" t="s">
        <v>1658</v>
      </c>
      <c r="D10675" s="1">
        <v>82021107</v>
      </c>
      <c r="E10675" t="s">
        <v>43</v>
      </c>
      <c r="G10675">
        <v>45295</v>
      </c>
      <c r="H10675" s="3">
        <v>652</v>
      </c>
      <c r="I10675">
        <v>2306779</v>
      </c>
      <c r="J10675" s="4">
        <v>355</v>
      </c>
      <c r="K10675" t="s">
        <v>31</v>
      </c>
      <c r="L10675" t="s">
        <v>60</v>
      </c>
      <c r="M10675" t="s">
        <v>94</v>
      </c>
      <c r="N10675" s="4">
        <v>18</v>
      </c>
      <c r="O10675" s="4">
        <v>6390</v>
      </c>
      <c r="P10675" t="s">
        <v>8983</v>
      </c>
      <c r="Q10675" t="s">
        <v>57</v>
      </c>
      <c r="R10675" t="s">
        <v>8985</v>
      </c>
      <c r="S10675" t="s">
        <v>9101</v>
      </c>
      <c r="T10675" t="s">
        <v>35</v>
      </c>
      <c r="U10675" t="s">
        <v>36</v>
      </c>
      <c r="V10675">
        <v>0</v>
      </c>
      <c r="W10675">
        <v>2024</v>
      </c>
      <c r="X10675" t="s">
        <v>37</v>
      </c>
      <c r="Y10675" t="s">
        <v>38</v>
      </c>
      <c r="Z10675" t="s">
        <v>422</v>
      </c>
      <c r="AA10675" t="s">
        <v>40</v>
      </c>
      <c r="AB10675" t="s">
        <v>40</v>
      </c>
    </row>
    <row r="10676" spans="1:28" x14ac:dyDescent="0.35">
      <c r="A10676" t="s">
        <v>1655</v>
      </c>
      <c r="B10676" t="s">
        <v>12654</v>
      </c>
      <c r="C10676" t="s">
        <v>1487</v>
      </c>
      <c r="D10676" s="1">
        <v>82021106</v>
      </c>
      <c r="E10676" t="s">
        <v>43</v>
      </c>
      <c r="G10676">
        <v>45313</v>
      </c>
      <c r="H10676" s="3">
        <v>250</v>
      </c>
      <c r="I10676">
        <v>2320821</v>
      </c>
      <c r="J10676" s="4">
        <v>488</v>
      </c>
      <c r="K10676" t="s">
        <v>31</v>
      </c>
      <c r="L10676" t="s">
        <v>66</v>
      </c>
      <c r="M10676" t="s">
        <v>415</v>
      </c>
      <c r="N10676" s="4">
        <v>17</v>
      </c>
      <c r="O10676" s="4">
        <v>8296</v>
      </c>
      <c r="P10676" t="s">
        <v>8999</v>
      </c>
      <c r="Q10676" t="s">
        <v>8984</v>
      </c>
      <c r="R10676" t="s">
        <v>8985</v>
      </c>
      <c r="S10676" t="s">
        <v>9103</v>
      </c>
      <c r="T10676" t="s">
        <v>35</v>
      </c>
      <c r="U10676" t="s">
        <v>36</v>
      </c>
      <c r="V10676">
        <v>0</v>
      </c>
      <c r="W10676">
        <v>2024</v>
      </c>
      <c r="X10676" t="s">
        <v>37</v>
      </c>
      <c r="Y10676" t="s">
        <v>38</v>
      </c>
      <c r="Z10676" t="s">
        <v>422</v>
      </c>
      <c r="AA10676" t="s">
        <v>40</v>
      </c>
      <c r="AB10676" t="s">
        <v>40</v>
      </c>
    </row>
    <row r="10677" spans="1:28" x14ac:dyDescent="0.35">
      <c r="A10677" t="s">
        <v>1655</v>
      </c>
      <c r="B10677" t="s">
        <v>12654</v>
      </c>
      <c r="C10677" t="s">
        <v>1658</v>
      </c>
      <c r="D10677" s="1">
        <v>82021107</v>
      </c>
      <c r="E10677" t="s">
        <v>30</v>
      </c>
      <c r="G10677">
        <v>45312</v>
      </c>
      <c r="H10677" s="3">
        <v>1354</v>
      </c>
      <c r="I10677">
        <v>2320473</v>
      </c>
      <c r="J10677" s="4">
        <v>1022</v>
      </c>
      <c r="K10677" t="s">
        <v>31</v>
      </c>
      <c r="L10677" t="s">
        <v>32</v>
      </c>
      <c r="M10677" t="s">
        <v>33</v>
      </c>
      <c r="N10677" s="4">
        <v>1137</v>
      </c>
      <c r="O10677" s="4">
        <v>69050</v>
      </c>
      <c r="P10677" t="s">
        <v>8983</v>
      </c>
      <c r="Q10677" t="s">
        <v>8984</v>
      </c>
      <c r="R10677" t="s">
        <v>8985</v>
      </c>
      <c r="S10677" t="s">
        <v>15202</v>
      </c>
      <c r="T10677" t="s">
        <v>35</v>
      </c>
      <c r="U10677" t="s">
        <v>36</v>
      </c>
      <c r="V10677">
        <v>0</v>
      </c>
      <c r="W10677">
        <v>2024</v>
      </c>
      <c r="X10677" t="s">
        <v>37</v>
      </c>
      <c r="Y10677" t="s">
        <v>38</v>
      </c>
      <c r="Z10677" t="s">
        <v>39</v>
      </c>
      <c r="AA10677" t="s">
        <v>40</v>
      </c>
      <c r="AB10677" t="s">
        <v>40</v>
      </c>
    </row>
    <row r="10678" spans="1:28" x14ac:dyDescent="0.35">
      <c r="A10678" t="s">
        <v>1655</v>
      </c>
      <c r="B10678" t="s">
        <v>12653</v>
      </c>
      <c r="C10678" t="s">
        <v>1741</v>
      </c>
      <c r="D10678" s="1">
        <v>83431116</v>
      </c>
      <c r="E10678" t="s">
        <v>53</v>
      </c>
      <c r="G10678">
        <v>45292</v>
      </c>
      <c r="H10678" s="3">
        <v>355</v>
      </c>
      <c r="I10678">
        <v>2303815</v>
      </c>
      <c r="J10678" s="4">
        <v>720</v>
      </c>
      <c r="K10678" t="s">
        <v>31</v>
      </c>
      <c r="L10678" t="s">
        <v>32</v>
      </c>
      <c r="M10678" t="s">
        <v>33</v>
      </c>
      <c r="N10678" s="4">
        <v>501</v>
      </c>
      <c r="O10678" s="4">
        <v>38228</v>
      </c>
      <c r="P10678" t="s">
        <v>8987</v>
      </c>
      <c r="Q10678" t="s">
        <v>8984</v>
      </c>
      <c r="R10678" t="s">
        <v>9094</v>
      </c>
      <c r="S10678" t="s">
        <v>15203</v>
      </c>
      <c r="T10678" t="s">
        <v>35</v>
      </c>
      <c r="U10678" t="s">
        <v>36</v>
      </c>
      <c r="V10678">
        <v>31680626</v>
      </c>
      <c r="W10678">
        <v>2024</v>
      </c>
      <c r="X10678" t="s">
        <v>37</v>
      </c>
      <c r="Y10678" t="s">
        <v>38</v>
      </c>
      <c r="Z10678" t="s">
        <v>39</v>
      </c>
      <c r="AA10678" t="s">
        <v>40</v>
      </c>
      <c r="AB10678" t="s">
        <v>38</v>
      </c>
    </row>
    <row r="10679" spans="1:28" x14ac:dyDescent="0.35">
      <c r="A10679" t="s">
        <v>1655</v>
      </c>
      <c r="B10679" t="s">
        <v>12654</v>
      </c>
      <c r="C10679" t="s">
        <v>1666</v>
      </c>
      <c r="D10679" s="1">
        <v>83481110</v>
      </c>
      <c r="E10679" t="s">
        <v>30</v>
      </c>
      <c r="G10679">
        <v>45305</v>
      </c>
      <c r="H10679" s="3">
        <v>452</v>
      </c>
      <c r="I10679">
        <v>2315197</v>
      </c>
      <c r="J10679" s="4">
        <v>832</v>
      </c>
      <c r="K10679" t="s">
        <v>31</v>
      </c>
      <c r="L10679" t="s">
        <v>66</v>
      </c>
      <c r="M10679" t="s">
        <v>415</v>
      </c>
      <c r="N10679" s="4">
        <v>271</v>
      </c>
      <c r="O10679" s="4">
        <v>147762</v>
      </c>
      <c r="P10679" t="s">
        <v>9004</v>
      </c>
      <c r="Q10679" t="s">
        <v>8984</v>
      </c>
      <c r="R10679" t="s">
        <v>8985</v>
      </c>
      <c r="S10679" t="s">
        <v>9102</v>
      </c>
      <c r="T10679" t="s">
        <v>35</v>
      </c>
      <c r="U10679" t="s">
        <v>36</v>
      </c>
      <c r="V10679">
        <v>0</v>
      </c>
      <c r="W10679">
        <v>2024</v>
      </c>
      <c r="X10679" t="s">
        <v>37</v>
      </c>
      <c r="Y10679" t="s">
        <v>38</v>
      </c>
      <c r="Z10679" t="s">
        <v>39</v>
      </c>
      <c r="AA10679" t="s">
        <v>40</v>
      </c>
      <c r="AB10679" t="s">
        <v>40</v>
      </c>
    </row>
    <row r="10680" spans="1:28" x14ac:dyDescent="0.35">
      <c r="A10680" t="s">
        <v>1655</v>
      </c>
      <c r="B10680" t="s">
        <v>12653</v>
      </c>
      <c r="C10680" t="s">
        <v>1666</v>
      </c>
      <c r="D10680" s="1">
        <v>83481110</v>
      </c>
      <c r="E10680" t="s">
        <v>43</v>
      </c>
      <c r="G10680">
        <v>45322</v>
      </c>
      <c r="H10680" s="3">
        <v>618</v>
      </c>
      <c r="I10680">
        <v>2328835</v>
      </c>
      <c r="J10680" s="4">
        <v>836</v>
      </c>
      <c r="K10680" t="s">
        <v>31</v>
      </c>
      <c r="L10680" t="s">
        <v>32</v>
      </c>
      <c r="M10680" t="s">
        <v>33</v>
      </c>
      <c r="N10680" s="4">
        <v>10</v>
      </c>
      <c r="O10680" s="4">
        <v>8360</v>
      </c>
      <c r="P10680" t="s">
        <v>8987</v>
      </c>
      <c r="Q10680" t="s">
        <v>8984</v>
      </c>
      <c r="R10680" t="s">
        <v>8985</v>
      </c>
      <c r="S10680" t="s">
        <v>9104</v>
      </c>
      <c r="T10680" t="s">
        <v>35</v>
      </c>
      <c r="U10680" t="s">
        <v>36</v>
      </c>
      <c r="V10680">
        <v>0</v>
      </c>
      <c r="W10680">
        <v>2024</v>
      </c>
      <c r="X10680" t="s">
        <v>37</v>
      </c>
      <c r="Y10680" t="s">
        <v>38</v>
      </c>
      <c r="Z10680" t="s">
        <v>39</v>
      </c>
      <c r="AA10680" t="s">
        <v>40</v>
      </c>
      <c r="AB10680" t="s">
        <v>40</v>
      </c>
    </row>
    <row r="10681" spans="1:28" x14ac:dyDescent="0.35">
      <c r="A10681" t="s">
        <v>1655</v>
      </c>
      <c r="B10681" t="s">
        <v>12653</v>
      </c>
      <c r="C10681" t="s">
        <v>1666</v>
      </c>
      <c r="D10681" s="1">
        <v>83481110</v>
      </c>
      <c r="E10681" t="s">
        <v>43</v>
      </c>
      <c r="G10681">
        <v>45295</v>
      </c>
      <c r="H10681" s="3">
        <v>138</v>
      </c>
      <c r="I10681">
        <v>2306837</v>
      </c>
      <c r="J10681" s="4">
        <v>1397</v>
      </c>
      <c r="K10681" t="s">
        <v>31</v>
      </c>
      <c r="L10681" t="s">
        <v>32</v>
      </c>
      <c r="M10681" t="s">
        <v>33</v>
      </c>
      <c r="N10681" s="4">
        <v>4</v>
      </c>
      <c r="O10681" s="4">
        <v>5588</v>
      </c>
      <c r="P10681" t="s">
        <v>8987</v>
      </c>
      <c r="Q10681" t="s">
        <v>8984</v>
      </c>
      <c r="R10681" t="s">
        <v>8985</v>
      </c>
      <c r="S10681" t="s">
        <v>15204</v>
      </c>
      <c r="T10681" t="s">
        <v>35</v>
      </c>
      <c r="U10681" t="s">
        <v>36</v>
      </c>
      <c r="V10681">
        <v>46129463</v>
      </c>
      <c r="W10681">
        <v>2024</v>
      </c>
      <c r="X10681" t="s">
        <v>37</v>
      </c>
      <c r="Y10681" t="s">
        <v>38</v>
      </c>
      <c r="Z10681" t="s">
        <v>422</v>
      </c>
      <c r="AA10681" t="s">
        <v>40</v>
      </c>
      <c r="AB10681" t="s">
        <v>40</v>
      </c>
    </row>
    <row r="10682" spans="1:28" x14ac:dyDescent="0.35">
      <c r="A10682" t="s">
        <v>2264</v>
      </c>
      <c r="B10682" t="s">
        <v>12654</v>
      </c>
      <c r="C10682" t="s">
        <v>2267</v>
      </c>
      <c r="D10682" s="1">
        <v>254151101</v>
      </c>
      <c r="E10682" t="s">
        <v>43</v>
      </c>
      <c r="G10682">
        <v>45311</v>
      </c>
      <c r="H10682" s="3">
        <v>318</v>
      </c>
      <c r="I10682">
        <v>2319538</v>
      </c>
      <c r="J10682" s="4">
        <v>950</v>
      </c>
      <c r="K10682" t="s">
        <v>31</v>
      </c>
      <c r="L10682" t="s">
        <v>32</v>
      </c>
      <c r="M10682" t="s">
        <v>33</v>
      </c>
      <c r="N10682" s="4">
        <v>24</v>
      </c>
      <c r="O10682" s="4">
        <v>22800</v>
      </c>
      <c r="P10682" t="s">
        <v>8987</v>
      </c>
      <c r="Q10682" t="s">
        <v>8984</v>
      </c>
      <c r="R10682" t="s">
        <v>8985</v>
      </c>
      <c r="S10682" t="s">
        <v>9123</v>
      </c>
      <c r="T10682" t="s">
        <v>35</v>
      </c>
      <c r="U10682" t="s">
        <v>36</v>
      </c>
      <c r="V10682">
        <v>46165998</v>
      </c>
      <c r="W10682">
        <v>2024</v>
      </c>
      <c r="X10682" t="s">
        <v>37</v>
      </c>
      <c r="Y10682" t="s">
        <v>38</v>
      </c>
      <c r="Z10682" t="s">
        <v>64</v>
      </c>
      <c r="AA10682" t="s">
        <v>40</v>
      </c>
      <c r="AB10682" t="s">
        <v>40</v>
      </c>
    </row>
    <row r="10683" spans="1:28" x14ac:dyDescent="0.35">
      <c r="A10683" t="s">
        <v>2397</v>
      </c>
      <c r="B10683" t="s">
        <v>12653</v>
      </c>
      <c r="C10683" t="s">
        <v>2421</v>
      </c>
      <c r="D10683" s="1">
        <v>42841112</v>
      </c>
      <c r="E10683" t="s">
        <v>43</v>
      </c>
      <c r="G10683">
        <v>45322</v>
      </c>
      <c r="H10683" s="3">
        <v>613</v>
      </c>
      <c r="I10683">
        <v>2328832</v>
      </c>
      <c r="J10683" s="4">
        <v>1769</v>
      </c>
      <c r="K10683" t="s">
        <v>31</v>
      </c>
      <c r="L10683" t="s">
        <v>32</v>
      </c>
      <c r="M10683" t="s">
        <v>33</v>
      </c>
      <c r="N10683" s="4">
        <v>7</v>
      </c>
      <c r="O10683" s="4">
        <v>12383</v>
      </c>
      <c r="P10683" t="s">
        <v>9143</v>
      </c>
      <c r="Q10683" t="s">
        <v>8984</v>
      </c>
      <c r="R10683" t="s">
        <v>8985</v>
      </c>
      <c r="S10683" t="s">
        <v>15205</v>
      </c>
      <c r="T10683" t="s">
        <v>35</v>
      </c>
      <c r="U10683" t="s">
        <v>36</v>
      </c>
      <c r="V10683">
        <v>0</v>
      </c>
      <c r="W10683">
        <v>2024</v>
      </c>
      <c r="X10683" t="s">
        <v>37</v>
      </c>
      <c r="Y10683" t="s">
        <v>38</v>
      </c>
      <c r="Z10683" t="s">
        <v>39</v>
      </c>
      <c r="AA10683" t="s">
        <v>40</v>
      </c>
      <c r="AB10683" t="s">
        <v>40</v>
      </c>
    </row>
    <row r="10684" spans="1:28" x14ac:dyDescent="0.35">
      <c r="A10684" t="s">
        <v>2397</v>
      </c>
      <c r="B10684" t="s">
        <v>12653</v>
      </c>
      <c r="C10684" t="s">
        <v>2421</v>
      </c>
      <c r="D10684" s="1">
        <v>42841112</v>
      </c>
      <c r="E10684" t="s">
        <v>30</v>
      </c>
      <c r="G10684">
        <v>45322</v>
      </c>
      <c r="H10684" s="3">
        <v>916</v>
      </c>
      <c r="I10684">
        <v>2329232</v>
      </c>
      <c r="J10684" s="4">
        <v>1482</v>
      </c>
      <c r="K10684" t="s">
        <v>31</v>
      </c>
      <c r="L10684" t="s">
        <v>32</v>
      </c>
      <c r="M10684" t="s">
        <v>33</v>
      </c>
      <c r="N10684" s="4">
        <v>635</v>
      </c>
      <c r="O10684" s="4">
        <v>237727</v>
      </c>
      <c r="P10684" t="s">
        <v>9143</v>
      </c>
      <c r="Q10684" t="s">
        <v>8984</v>
      </c>
      <c r="R10684" t="s">
        <v>8985</v>
      </c>
      <c r="S10684" t="s">
        <v>15206</v>
      </c>
      <c r="T10684" t="s">
        <v>35</v>
      </c>
      <c r="U10684" t="s">
        <v>36</v>
      </c>
      <c r="V10684">
        <v>0</v>
      </c>
      <c r="W10684">
        <v>2024</v>
      </c>
      <c r="X10684" t="s">
        <v>37</v>
      </c>
      <c r="Y10684" t="s">
        <v>38</v>
      </c>
      <c r="Z10684" t="s">
        <v>39</v>
      </c>
      <c r="AA10684" t="s">
        <v>40</v>
      </c>
      <c r="AB10684" t="s">
        <v>40</v>
      </c>
    </row>
    <row r="10685" spans="1:28" x14ac:dyDescent="0.35">
      <c r="A10685" t="s">
        <v>2397</v>
      </c>
      <c r="B10685" t="s">
        <v>12653</v>
      </c>
      <c r="C10685" t="s">
        <v>2421</v>
      </c>
      <c r="D10685" s="1">
        <v>42841112</v>
      </c>
      <c r="E10685" t="s">
        <v>30</v>
      </c>
      <c r="G10685">
        <v>45304</v>
      </c>
      <c r="H10685" s="3">
        <v>1945</v>
      </c>
      <c r="I10685">
        <v>2315024</v>
      </c>
      <c r="J10685" s="4">
        <v>899</v>
      </c>
      <c r="K10685" t="s">
        <v>31</v>
      </c>
      <c r="L10685" t="s">
        <v>32</v>
      </c>
      <c r="M10685" t="s">
        <v>33</v>
      </c>
      <c r="N10685" s="4">
        <v>635</v>
      </c>
      <c r="O10685" s="4">
        <v>39778</v>
      </c>
      <c r="P10685" t="s">
        <v>8997</v>
      </c>
      <c r="Q10685" t="s">
        <v>8984</v>
      </c>
      <c r="R10685" t="s">
        <v>8985</v>
      </c>
      <c r="S10685" t="s">
        <v>15207</v>
      </c>
      <c r="T10685" t="s">
        <v>35</v>
      </c>
      <c r="U10685" t="s">
        <v>36</v>
      </c>
      <c r="V10685">
        <v>0</v>
      </c>
      <c r="W10685">
        <v>2024</v>
      </c>
      <c r="X10685" t="s">
        <v>37</v>
      </c>
      <c r="Y10685" t="s">
        <v>38</v>
      </c>
      <c r="Z10685" t="s">
        <v>39</v>
      </c>
      <c r="AA10685" t="s">
        <v>40</v>
      </c>
      <c r="AB10685" t="s">
        <v>40</v>
      </c>
    </row>
    <row r="10686" spans="1:28" x14ac:dyDescent="0.35">
      <c r="A10686" t="s">
        <v>2397</v>
      </c>
      <c r="B10686" t="s">
        <v>12653</v>
      </c>
      <c r="C10686" t="s">
        <v>2421</v>
      </c>
      <c r="D10686" s="1">
        <v>42841112</v>
      </c>
      <c r="E10686" t="s">
        <v>43</v>
      </c>
      <c r="G10686">
        <v>45322</v>
      </c>
      <c r="H10686" s="3">
        <v>612</v>
      </c>
      <c r="I10686" t="s">
        <v>13051</v>
      </c>
      <c r="J10686" s="4">
        <v>468</v>
      </c>
      <c r="K10686" t="s">
        <v>31</v>
      </c>
      <c r="L10686" t="s">
        <v>32</v>
      </c>
      <c r="M10686" t="s">
        <v>33</v>
      </c>
      <c r="N10686" s="4">
        <v>25</v>
      </c>
      <c r="O10686" s="4">
        <v>11700</v>
      </c>
      <c r="P10686" t="s">
        <v>9161</v>
      </c>
      <c r="Q10686" t="s">
        <v>8984</v>
      </c>
      <c r="R10686" t="s">
        <v>8985</v>
      </c>
      <c r="S10686" t="s">
        <v>15208</v>
      </c>
      <c r="T10686" t="s">
        <v>35</v>
      </c>
      <c r="U10686" t="s">
        <v>36</v>
      </c>
      <c r="V10686">
        <v>0</v>
      </c>
      <c r="W10686">
        <v>2024</v>
      </c>
      <c r="X10686" t="s">
        <v>37</v>
      </c>
      <c r="Y10686" t="s">
        <v>38</v>
      </c>
      <c r="Z10686" t="s">
        <v>51</v>
      </c>
      <c r="AA10686" t="s">
        <v>40</v>
      </c>
      <c r="AB10686" t="s">
        <v>40</v>
      </c>
    </row>
    <row r="10687" spans="1:28" x14ac:dyDescent="0.35">
      <c r="A10687" t="s">
        <v>2397</v>
      </c>
      <c r="B10687" t="s">
        <v>12653</v>
      </c>
      <c r="C10687" t="s">
        <v>2421</v>
      </c>
      <c r="D10687" s="1">
        <v>42841112</v>
      </c>
      <c r="E10687" t="s">
        <v>43</v>
      </c>
      <c r="G10687">
        <v>45322</v>
      </c>
      <c r="H10687" s="3">
        <v>1257</v>
      </c>
      <c r="I10687">
        <v>2329697</v>
      </c>
      <c r="J10687" s="4">
        <v>1454</v>
      </c>
      <c r="K10687" t="s">
        <v>31</v>
      </c>
      <c r="L10687" t="s">
        <v>32</v>
      </c>
      <c r="M10687" t="s">
        <v>33</v>
      </c>
      <c r="N10687" s="4">
        <v>17</v>
      </c>
      <c r="O10687" s="4">
        <v>24718</v>
      </c>
      <c r="P10687" t="s">
        <v>9227</v>
      </c>
      <c r="Q10687" t="s">
        <v>57</v>
      </c>
      <c r="R10687" t="s">
        <v>8985</v>
      </c>
      <c r="S10687" t="s">
        <v>15209</v>
      </c>
      <c r="T10687" t="s">
        <v>35</v>
      </c>
      <c r="U10687" t="s">
        <v>36</v>
      </c>
      <c r="V10687">
        <v>0</v>
      </c>
      <c r="W10687">
        <v>2024</v>
      </c>
      <c r="X10687" t="s">
        <v>37</v>
      </c>
      <c r="Y10687" t="s">
        <v>38</v>
      </c>
      <c r="Z10687" t="s">
        <v>64</v>
      </c>
      <c r="AA10687" t="s">
        <v>40</v>
      </c>
      <c r="AB10687" t="s">
        <v>40</v>
      </c>
    </row>
    <row r="10688" spans="1:28" x14ac:dyDescent="0.35">
      <c r="A10688" t="s">
        <v>2397</v>
      </c>
      <c r="B10688" t="s">
        <v>12653</v>
      </c>
      <c r="C10688" t="s">
        <v>2421</v>
      </c>
      <c r="D10688" s="1">
        <v>42841112</v>
      </c>
      <c r="E10688" t="s">
        <v>43</v>
      </c>
      <c r="G10688">
        <v>45322</v>
      </c>
      <c r="H10688" s="3">
        <v>1405</v>
      </c>
      <c r="I10688">
        <v>2330214</v>
      </c>
      <c r="J10688" s="4">
        <v>1337</v>
      </c>
      <c r="K10688" t="s">
        <v>31</v>
      </c>
      <c r="L10688" t="s">
        <v>32</v>
      </c>
      <c r="M10688" t="s">
        <v>33</v>
      </c>
      <c r="N10688" s="4">
        <v>9</v>
      </c>
      <c r="O10688" s="4">
        <v>12033</v>
      </c>
      <c r="P10688" t="s">
        <v>8987</v>
      </c>
      <c r="Q10688" t="s">
        <v>8984</v>
      </c>
      <c r="R10688" t="s">
        <v>8985</v>
      </c>
      <c r="S10688" t="s">
        <v>15210</v>
      </c>
      <c r="T10688" t="s">
        <v>35</v>
      </c>
      <c r="U10688" t="s">
        <v>36</v>
      </c>
      <c r="V10688">
        <v>0</v>
      </c>
      <c r="W10688">
        <v>2024</v>
      </c>
      <c r="X10688" t="s">
        <v>37</v>
      </c>
      <c r="Y10688" t="s">
        <v>38</v>
      </c>
      <c r="Z10688" t="s">
        <v>39</v>
      </c>
      <c r="AA10688" t="s">
        <v>40</v>
      </c>
      <c r="AB10688" t="s">
        <v>40</v>
      </c>
    </row>
    <row r="10689" spans="1:28" x14ac:dyDescent="0.35">
      <c r="A10689" t="s">
        <v>2397</v>
      </c>
      <c r="B10689" t="s">
        <v>12653</v>
      </c>
      <c r="C10689" t="s">
        <v>2421</v>
      </c>
      <c r="D10689" s="1">
        <v>42841112</v>
      </c>
      <c r="E10689" t="s">
        <v>53</v>
      </c>
      <c r="G10689">
        <v>45301</v>
      </c>
      <c r="H10689" s="3">
        <v>1629</v>
      </c>
      <c r="I10689">
        <v>2311980</v>
      </c>
      <c r="J10689" s="4">
        <v>382</v>
      </c>
      <c r="K10689" t="s">
        <v>31</v>
      </c>
      <c r="L10689" t="s">
        <v>32</v>
      </c>
      <c r="M10689" t="s">
        <v>33</v>
      </c>
      <c r="N10689" s="4">
        <v>4</v>
      </c>
      <c r="O10689" s="4">
        <v>1528</v>
      </c>
      <c r="P10689" t="s">
        <v>8987</v>
      </c>
      <c r="Q10689" t="s">
        <v>8984</v>
      </c>
      <c r="R10689" t="s">
        <v>8985</v>
      </c>
      <c r="S10689" t="s">
        <v>9130</v>
      </c>
      <c r="T10689" t="s">
        <v>35</v>
      </c>
      <c r="U10689" t="s">
        <v>36</v>
      </c>
      <c r="V10689">
        <v>0</v>
      </c>
      <c r="W10689">
        <v>2024</v>
      </c>
      <c r="X10689" t="s">
        <v>37</v>
      </c>
      <c r="Y10689" t="s">
        <v>38</v>
      </c>
      <c r="Z10689" t="s">
        <v>39</v>
      </c>
      <c r="AA10689" t="s">
        <v>40</v>
      </c>
      <c r="AB10689" t="s">
        <v>38</v>
      </c>
    </row>
    <row r="10690" spans="1:28" x14ac:dyDescent="0.35">
      <c r="A10690" t="s">
        <v>2397</v>
      </c>
      <c r="B10690" t="s">
        <v>12653</v>
      </c>
      <c r="C10690" t="s">
        <v>2428</v>
      </c>
      <c r="D10690" s="1">
        <v>43381101</v>
      </c>
      <c r="E10690" t="s">
        <v>43</v>
      </c>
      <c r="G10690">
        <v>45322</v>
      </c>
      <c r="H10690" s="3">
        <v>2140</v>
      </c>
      <c r="I10690">
        <v>2330507</v>
      </c>
      <c r="J10690" s="4">
        <v>1082</v>
      </c>
      <c r="K10690" t="s">
        <v>31</v>
      </c>
      <c r="L10690" t="s">
        <v>32</v>
      </c>
      <c r="M10690" t="s">
        <v>33</v>
      </c>
      <c r="N10690" s="4">
        <v>5</v>
      </c>
      <c r="O10690" s="4">
        <v>5410</v>
      </c>
      <c r="P10690" t="s">
        <v>8987</v>
      </c>
      <c r="Q10690" t="s">
        <v>8984</v>
      </c>
      <c r="R10690" t="s">
        <v>8985</v>
      </c>
      <c r="S10690" t="s">
        <v>15211</v>
      </c>
      <c r="T10690" t="s">
        <v>35</v>
      </c>
      <c r="U10690" t="s">
        <v>36</v>
      </c>
      <c r="V10690">
        <v>0</v>
      </c>
      <c r="W10690">
        <v>2024</v>
      </c>
      <c r="X10690" t="s">
        <v>37</v>
      </c>
      <c r="Y10690" t="s">
        <v>38</v>
      </c>
      <c r="Z10690" t="s">
        <v>64</v>
      </c>
      <c r="AA10690" t="s">
        <v>40</v>
      </c>
      <c r="AB10690" t="s">
        <v>40</v>
      </c>
    </row>
    <row r="10691" spans="1:28" x14ac:dyDescent="0.35">
      <c r="A10691" t="s">
        <v>2397</v>
      </c>
      <c r="B10691" t="s">
        <v>12653</v>
      </c>
      <c r="C10691" t="s">
        <v>2428</v>
      </c>
      <c r="D10691" s="1">
        <v>43381101</v>
      </c>
      <c r="E10691" t="s">
        <v>43</v>
      </c>
      <c r="G10691">
        <v>45322</v>
      </c>
      <c r="H10691" s="3">
        <v>1622</v>
      </c>
      <c r="I10691">
        <v>2330008</v>
      </c>
      <c r="J10691" s="4">
        <v>1358</v>
      </c>
      <c r="K10691" t="s">
        <v>31</v>
      </c>
      <c r="L10691" t="s">
        <v>32</v>
      </c>
      <c r="M10691" t="s">
        <v>33</v>
      </c>
      <c r="N10691" s="4">
        <v>30</v>
      </c>
      <c r="O10691" s="4">
        <v>29652</v>
      </c>
      <c r="P10691" t="s">
        <v>8987</v>
      </c>
      <c r="Q10691" t="s">
        <v>8984</v>
      </c>
      <c r="R10691" t="s">
        <v>8985</v>
      </c>
      <c r="S10691" t="s">
        <v>15212</v>
      </c>
      <c r="T10691" t="s">
        <v>35</v>
      </c>
      <c r="U10691" t="s">
        <v>36</v>
      </c>
      <c r="V10691">
        <v>0</v>
      </c>
      <c r="W10691">
        <v>2024</v>
      </c>
      <c r="X10691" t="s">
        <v>37</v>
      </c>
      <c r="Y10691" t="s">
        <v>38</v>
      </c>
      <c r="Z10691" t="s">
        <v>39</v>
      </c>
      <c r="AA10691" t="s">
        <v>40</v>
      </c>
      <c r="AB10691" t="s">
        <v>40</v>
      </c>
    </row>
    <row r="10692" spans="1:28" x14ac:dyDescent="0.35">
      <c r="A10692" t="s">
        <v>2397</v>
      </c>
      <c r="B10692" t="s">
        <v>12653</v>
      </c>
      <c r="C10692" t="s">
        <v>2473</v>
      </c>
      <c r="D10692" s="1">
        <v>42601102</v>
      </c>
      <c r="E10692" t="s">
        <v>30</v>
      </c>
      <c r="G10692">
        <v>45311</v>
      </c>
      <c r="H10692" s="3">
        <v>1445</v>
      </c>
      <c r="I10692">
        <v>2319999</v>
      </c>
      <c r="J10692" s="4">
        <v>1505</v>
      </c>
      <c r="K10692" t="s">
        <v>31</v>
      </c>
      <c r="L10692" t="s">
        <v>32</v>
      </c>
      <c r="M10692" t="s">
        <v>33</v>
      </c>
      <c r="N10692" s="4">
        <v>98</v>
      </c>
      <c r="O10692" s="4">
        <v>25089</v>
      </c>
      <c r="P10692" t="s">
        <v>8992</v>
      </c>
      <c r="Q10692" t="s">
        <v>8984</v>
      </c>
      <c r="R10692" t="s">
        <v>8985</v>
      </c>
      <c r="S10692" t="s">
        <v>9137</v>
      </c>
      <c r="T10692" t="s">
        <v>35</v>
      </c>
      <c r="U10692" t="s">
        <v>36</v>
      </c>
      <c r="V10692">
        <v>0</v>
      </c>
      <c r="W10692">
        <v>2024</v>
      </c>
      <c r="X10692" t="s">
        <v>37</v>
      </c>
      <c r="Y10692" t="s">
        <v>38</v>
      </c>
      <c r="Z10692" t="s">
        <v>64</v>
      </c>
      <c r="AA10692" t="s">
        <v>40</v>
      </c>
      <c r="AB10692" t="s">
        <v>40</v>
      </c>
    </row>
    <row r="10693" spans="1:28" x14ac:dyDescent="0.35">
      <c r="A10693" t="s">
        <v>2397</v>
      </c>
      <c r="B10693" t="s">
        <v>12653</v>
      </c>
      <c r="C10693" t="s">
        <v>2473</v>
      </c>
      <c r="D10693" s="1">
        <v>42601102</v>
      </c>
      <c r="E10693" t="s">
        <v>30</v>
      </c>
      <c r="G10693">
        <v>45322</v>
      </c>
      <c r="H10693" s="3">
        <v>1118</v>
      </c>
      <c r="I10693">
        <v>2329481</v>
      </c>
      <c r="J10693" s="4">
        <v>606</v>
      </c>
      <c r="K10693" t="s">
        <v>31</v>
      </c>
      <c r="L10693" t="s">
        <v>32</v>
      </c>
      <c r="M10693" t="s">
        <v>33</v>
      </c>
      <c r="N10693" s="4">
        <v>98</v>
      </c>
      <c r="O10693" s="4">
        <v>28401</v>
      </c>
      <c r="P10693" t="s">
        <v>8999</v>
      </c>
      <c r="Q10693" t="s">
        <v>8984</v>
      </c>
      <c r="R10693" t="s">
        <v>8985</v>
      </c>
      <c r="S10693" t="s">
        <v>9147</v>
      </c>
      <c r="T10693" t="s">
        <v>35</v>
      </c>
      <c r="U10693" t="s">
        <v>36</v>
      </c>
      <c r="V10693">
        <v>0</v>
      </c>
      <c r="W10693">
        <v>2024</v>
      </c>
      <c r="X10693" t="s">
        <v>37</v>
      </c>
      <c r="Y10693" t="s">
        <v>38</v>
      </c>
      <c r="Z10693" t="s">
        <v>64</v>
      </c>
      <c r="AA10693" t="s">
        <v>40</v>
      </c>
      <c r="AB10693" t="s">
        <v>40</v>
      </c>
    </row>
    <row r="10694" spans="1:28" x14ac:dyDescent="0.35">
      <c r="A10694" t="s">
        <v>2397</v>
      </c>
      <c r="B10694" t="s">
        <v>12653</v>
      </c>
      <c r="C10694" t="s">
        <v>2819</v>
      </c>
      <c r="D10694" s="1">
        <v>43211101</v>
      </c>
      <c r="E10694" t="s">
        <v>30</v>
      </c>
      <c r="G10694">
        <v>45304</v>
      </c>
      <c r="H10694" s="3">
        <v>2339</v>
      </c>
      <c r="I10694">
        <v>2315136</v>
      </c>
      <c r="J10694" s="4">
        <v>988</v>
      </c>
      <c r="K10694" t="s">
        <v>31</v>
      </c>
      <c r="L10694" t="s">
        <v>32</v>
      </c>
      <c r="M10694" t="s">
        <v>33</v>
      </c>
      <c r="N10694" s="4">
        <v>242</v>
      </c>
      <c r="O10694" s="4">
        <v>25191</v>
      </c>
      <c r="P10694" t="s">
        <v>9002</v>
      </c>
      <c r="Q10694" t="s">
        <v>57</v>
      </c>
      <c r="R10694" t="s">
        <v>8985</v>
      </c>
      <c r="S10694" t="s">
        <v>9134</v>
      </c>
      <c r="T10694" t="s">
        <v>35</v>
      </c>
      <c r="U10694" t="s">
        <v>36</v>
      </c>
      <c r="V10694">
        <v>0</v>
      </c>
      <c r="W10694">
        <v>2024</v>
      </c>
      <c r="X10694" t="s">
        <v>37</v>
      </c>
      <c r="Y10694" t="s">
        <v>38</v>
      </c>
      <c r="Z10694" t="s">
        <v>172</v>
      </c>
      <c r="AA10694" t="s">
        <v>40</v>
      </c>
      <c r="AB10694" t="s">
        <v>40</v>
      </c>
    </row>
    <row r="10695" spans="1:28" x14ac:dyDescent="0.35">
      <c r="A10695" t="s">
        <v>2397</v>
      </c>
      <c r="B10695" t="s">
        <v>12653</v>
      </c>
      <c r="C10695" t="s">
        <v>2473</v>
      </c>
      <c r="D10695" s="1">
        <v>42601102</v>
      </c>
      <c r="E10695" t="s">
        <v>43</v>
      </c>
      <c r="G10695">
        <v>45301</v>
      </c>
      <c r="H10695" s="3">
        <v>1406</v>
      </c>
      <c r="I10695">
        <v>2311830</v>
      </c>
      <c r="J10695" s="4">
        <v>420</v>
      </c>
      <c r="K10695" t="s">
        <v>31</v>
      </c>
      <c r="L10695" t="s">
        <v>32</v>
      </c>
      <c r="M10695" t="s">
        <v>33</v>
      </c>
      <c r="N10695" s="4">
        <v>26</v>
      </c>
      <c r="O10695" s="4">
        <v>3537</v>
      </c>
      <c r="P10695" t="s">
        <v>8992</v>
      </c>
      <c r="Q10695" t="s">
        <v>8984</v>
      </c>
      <c r="R10695" t="s">
        <v>8985</v>
      </c>
      <c r="S10695" t="s">
        <v>9129</v>
      </c>
      <c r="T10695" t="s">
        <v>35</v>
      </c>
      <c r="U10695" t="s">
        <v>36</v>
      </c>
      <c r="V10695">
        <v>0</v>
      </c>
      <c r="W10695">
        <v>2024</v>
      </c>
      <c r="X10695" t="s">
        <v>37</v>
      </c>
      <c r="Y10695" t="s">
        <v>38</v>
      </c>
      <c r="Z10695" t="s">
        <v>64</v>
      </c>
      <c r="AA10695" t="s">
        <v>40</v>
      </c>
      <c r="AB10695" t="s">
        <v>40</v>
      </c>
    </row>
    <row r="10696" spans="1:28" x14ac:dyDescent="0.35">
      <c r="A10696" t="s">
        <v>2397</v>
      </c>
      <c r="B10696" t="s">
        <v>12653</v>
      </c>
      <c r="C10696" t="s">
        <v>2414</v>
      </c>
      <c r="D10696" s="1">
        <v>42761102</v>
      </c>
      <c r="E10696" t="s">
        <v>43</v>
      </c>
      <c r="G10696">
        <v>45301</v>
      </c>
      <c r="H10696" s="3">
        <v>1845</v>
      </c>
      <c r="I10696">
        <v>2312021</v>
      </c>
      <c r="J10696" s="4">
        <v>312</v>
      </c>
      <c r="K10696" t="s">
        <v>31</v>
      </c>
      <c r="L10696" t="s">
        <v>32</v>
      </c>
      <c r="M10696" t="s">
        <v>33</v>
      </c>
      <c r="N10696" s="4">
        <v>35</v>
      </c>
      <c r="O10696" s="4">
        <v>10920</v>
      </c>
      <c r="P10696" t="s">
        <v>8983</v>
      </c>
      <c r="Q10696" t="s">
        <v>8984</v>
      </c>
      <c r="R10696" t="s">
        <v>8985</v>
      </c>
      <c r="S10696" t="s">
        <v>9131</v>
      </c>
      <c r="T10696" t="s">
        <v>35</v>
      </c>
      <c r="U10696" t="s">
        <v>36</v>
      </c>
      <c r="V10696">
        <v>0</v>
      </c>
      <c r="W10696">
        <v>2024</v>
      </c>
      <c r="X10696" t="s">
        <v>37</v>
      </c>
      <c r="Y10696" t="s">
        <v>38</v>
      </c>
      <c r="Z10696" t="s">
        <v>422</v>
      </c>
      <c r="AA10696" t="s">
        <v>40</v>
      </c>
      <c r="AB10696" t="s">
        <v>40</v>
      </c>
    </row>
    <row r="10697" spans="1:28" x14ac:dyDescent="0.35">
      <c r="A10697" t="s">
        <v>2397</v>
      </c>
      <c r="B10697" t="s">
        <v>12653</v>
      </c>
      <c r="C10697" t="s">
        <v>2414</v>
      </c>
      <c r="D10697" s="1">
        <v>42761102</v>
      </c>
      <c r="E10697" t="s">
        <v>53</v>
      </c>
      <c r="G10697">
        <v>45304</v>
      </c>
      <c r="H10697" s="3">
        <v>1625</v>
      </c>
      <c r="I10697">
        <v>2314961</v>
      </c>
      <c r="J10697" s="4">
        <v>158</v>
      </c>
      <c r="K10697" t="s">
        <v>31</v>
      </c>
      <c r="L10697" t="s">
        <v>32</v>
      </c>
      <c r="M10697" t="s">
        <v>33</v>
      </c>
      <c r="N10697" s="4">
        <v>24</v>
      </c>
      <c r="O10697" s="4">
        <v>1284</v>
      </c>
      <c r="P10697" t="s">
        <v>8987</v>
      </c>
      <c r="Q10697" t="s">
        <v>8984</v>
      </c>
      <c r="R10697" t="s">
        <v>8985</v>
      </c>
      <c r="S10697" t="s">
        <v>9133</v>
      </c>
      <c r="T10697" t="s">
        <v>35</v>
      </c>
      <c r="U10697" t="s">
        <v>36</v>
      </c>
      <c r="V10697">
        <v>0</v>
      </c>
      <c r="W10697">
        <v>2024</v>
      </c>
      <c r="X10697" t="s">
        <v>37</v>
      </c>
      <c r="Y10697" t="s">
        <v>38</v>
      </c>
      <c r="Z10697" t="s">
        <v>39</v>
      </c>
      <c r="AA10697" t="s">
        <v>40</v>
      </c>
      <c r="AB10697" t="s">
        <v>38</v>
      </c>
    </row>
    <row r="10698" spans="1:28" x14ac:dyDescent="0.35">
      <c r="A10698" t="s">
        <v>2397</v>
      </c>
      <c r="B10698" t="s">
        <v>12653</v>
      </c>
      <c r="C10698" t="s">
        <v>2412</v>
      </c>
      <c r="D10698" s="1">
        <v>42761101</v>
      </c>
      <c r="E10698" t="s">
        <v>53</v>
      </c>
      <c r="G10698">
        <v>45322</v>
      </c>
      <c r="H10698" s="3">
        <v>1142</v>
      </c>
      <c r="I10698">
        <v>2329509</v>
      </c>
      <c r="J10698" s="4">
        <v>217</v>
      </c>
      <c r="K10698" t="s">
        <v>31</v>
      </c>
      <c r="L10698" t="s">
        <v>32</v>
      </c>
      <c r="M10698" t="s">
        <v>33</v>
      </c>
      <c r="N10698" s="4">
        <v>30</v>
      </c>
      <c r="O10698" s="4">
        <v>5838</v>
      </c>
      <c r="P10698" t="s">
        <v>8987</v>
      </c>
      <c r="Q10698" t="s">
        <v>8984</v>
      </c>
      <c r="R10698" t="s">
        <v>8985</v>
      </c>
      <c r="S10698" t="s">
        <v>9148</v>
      </c>
      <c r="T10698" t="s">
        <v>35</v>
      </c>
      <c r="U10698" t="s">
        <v>36</v>
      </c>
      <c r="V10698">
        <v>0</v>
      </c>
      <c r="W10698">
        <v>2024</v>
      </c>
      <c r="X10698" t="s">
        <v>37</v>
      </c>
      <c r="Y10698" t="s">
        <v>38</v>
      </c>
      <c r="Z10698" t="s">
        <v>39</v>
      </c>
      <c r="AA10698" t="s">
        <v>40</v>
      </c>
      <c r="AB10698" t="s">
        <v>38</v>
      </c>
    </row>
    <row r="10699" spans="1:28" x14ac:dyDescent="0.35">
      <c r="A10699" t="s">
        <v>2397</v>
      </c>
      <c r="B10699" t="s">
        <v>12653</v>
      </c>
      <c r="C10699" t="s">
        <v>2412</v>
      </c>
      <c r="D10699" s="1">
        <v>42761101</v>
      </c>
      <c r="E10699" t="s">
        <v>30</v>
      </c>
      <c r="G10699">
        <v>45322</v>
      </c>
      <c r="H10699" s="3">
        <v>936</v>
      </c>
      <c r="I10699">
        <v>2329293</v>
      </c>
      <c r="J10699" s="4">
        <v>497</v>
      </c>
      <c r="K10699" t="s">
        <v>31</v>
      </c>
      <c r="L10699" t="s">
        <v>32</v>
      </c>
      <c r="M10699" t="s">
        <v>33</v>
      </c>
      <c r="N10699" s="4">
        <v>374</v>
      </c>
      <c r="O10699" s="4">
        <v>185878</v>
      </c>
      <c r="P10699" t="s">
        <v>8987</v>
      </c>
      <c r="Q10699" t="s">
        <v>8984</v>
      </c>
      <c r="R10699" t="s">
        <v>8985</v>
      </c>
      <c r="S10699" t="s">
        <v>9146</v>
      </c>
      <c r="T10699" t="s">
        <v>35</v>
      </c>
      <c r="U10699" t="s">
        <v>36</v>
      </c>
      <c r="V10699">
        <v>0</v>
      </c>
      <c r="W10699">
        <v>2024</v>
      </c>
      <c r="X10699" t="s">
        <v>37</v>
      </c>
      <c r="Y10699" t="s">
        <v>38</v>
      </c>
      <c r="Z10699" t="s">
        <v>39</v>
      </c>
      <c r="AA10699" t="s">
        <v>40</v>
      </c>
      <c r="AB10699" t="s">
        <v>40</v>
      </c>
    </row>
    <row r="10700" spans="1:28" x14ac:dyDescent="0.35">
      <c r="A10700" t="s">
        <v>2397</v>
      </c>
      <c r="B10700" t="s">
        <v>12653</v>
      </c>
      <c r="C10700" t="s">
        <v>2412</v>
      </c>
      <c r="D10700" s="1">
        <v>42761101</v>
      </c>
      <c r="E10700" t="s">
        <v>43</v>
      </c>
      <c r="G10700">
        <v>45305</v>
      </c>
      <c r="H10700" s="3">
        <v>757</v>
      </c>
      <c r="I10700">
        <v>2315225</v>
      </c>
      <c r="J10700" s="4">
        <v>368</v>
      </c>
      <c r="K10700" t="s">
        <v>31</v>
      </c>
      <c r="L10700" t="s">
        <v>32</v>
      </c>
      <c r="M10700" t="s">
        <v>33</v>
      </c>
      <c r="N10700" s="4">
        <v>2</v>
      </c>
      <c r="O10700" s="4">
        <v>736</v>
      </c>
      <c r="P10700" t="s">
        <v>9013</v>
      </c>
      <c r="Q10700" t="s">
        <v>8984</v>
      </c>
      <c r="R10700" t="s">
        <v>8985</v>
      </c>
      <c r="S10700" t="s">
        <v>9135</v>
      </c>
      <c r="T10700" t="s">
        <v>35</v>
      </c>
      <c r="U10700" t="s">
        <v>36</v>
      </c>
      <c r="V10700">
        <v>0</v>
      </c>
      <c r="W10700">
        <v>2024</v>
      </c>
      <c r="X10700" t="s">
        <v>37</v>
      </c>
      <c r="Y10700" t="s">
        <v>38</v>
      </c>
      <c r="Z10700" t="s">
        <v>39</v>
      </c>
      <c r="AA10700" t="s">
        <v>40</v>
      </c>
      <c r="AB10700" t="s">
        <v>40</v>
      </c>
    </row>
    <row r="10701" spans="1:28" x14ac:dyDescent="0.35">
      <c r="A10701" t="s">
        <v>2397</v>
      </c>
      <c r="B10701" t="s">
        <v>12653</v>
      </c>
      <c r="C10701" t="s">
        <v>2404</v>
      </c>
      <c r="D10701" s="1">
        <v>192221102</v>
      </c>
      <c r="E10701" t="s">
        <v>43</v>
      </c>
      <c r="G10701">
        <v>45311</v>
      </c>
      <c r="H10701" s="3">
        <v>745</v>
      </c>
      <c r="I10701">
        <v>2319663</v>
      </c>
      <c r="J10701" s="4">
        <v>682</v>
      </c>
      <c r="K10701" t="s">
        <v>31</v>
      </c>
      <c r="L10701" t="s">
        <v>32</v>
      </c>
      <c r="M10701" t="s">
        <v>33</v>
      </c>
      <c r="N10701" s="4">
        <v>8</v>
      </c>
      <c r="O10701" s="4">
        <v>5076</v>
      </c>
      <c r="P10701" t="s">
        <v>8987</v>
      </c>
      <c r="Q10701" t="s">
        <v>8984</v>
      </c>
      <c r="R10701" t="s">
        <v>8985</v>
      </c>
      <c r="S10701" t="s">
        <v>9136</v>
      </c>
      <c r="T10701" t="s">
        <v>35</v>
      </c>
      <c r="U10701" t="s">
        <v>36</v>
      </c>
      <c r="V10701">
        <v>46166321</v>
      </c>
      <c r="W10701">
        <v>2024</v>
      </c>
      <c r="X10701" t="s">
        <v>37</v>
      </c>
      <c r="Y10701" t="s">
        <v>38</v>
      </c>
      <c r="Z10701" t="s">
        <v>64</v>
      </c>
      <c r="AA10701" t="s">
        <v>40</v>
      </c>
      <c r="AB10701" t="s">
        <v>38</v>
      </c>
    </row>
    <row r="10702" spans="1:28" x14ac:dyDescent="0.35">
      <c r="A10702" t="s">
        <v>2397</v>
      </c>
      <c r="B10702" t="s">
        <v>12653</v>
      </c>
      <c r="C10702" t="s">
        <v>2437</v>
      </c>
      <c r="D10702" s="1">
        <v>192311142</v>
      </c>
      <c r="E10702" t="s">
        <v>43</v>
      </c>
      <c r="G10702">
        <v>45304</v>
      </c>
      <c r="H10702" s="3">
        <v>1415</v>
      </c>
      <c r="I10702">
        <v>2314797</v>
      </c>
      <c r="J10702" s="4">
        <v>288</v>
      </c>
      <c r="K10702" t="s">
        <v>31</v>
      </c>
      <c r="L10702" t="s">
        <v>32</v>
      </c>
      <c r="M10702" t="s">
        <v>33</v>
      </c>
      <c r="N10702" s="4">
        <v>12</v>
      </c>
      <c r="O10702" s="4">
        <v>3456</v>
      </c>
      <c r="P10702" t="s">
        <v>8997</v>
      </c>
      <c r="Q10702" t="s">
        <v>8984</v>
      </c>
      <c r="R10702" t="s">
        <v>8985</v>
      </c>
      <c r="S10702" t="s">
        <v>9132</v>
      </c>
      <c r="T10702" t="s">
        <v>35</v>
      </c>
      <c r="U10702" t="s">
        <v>36</v>
      </c>
      <c r="V10702">
        <v>0</v>
      </c>
      <c r="W10702">
        <v>2024</v>
      </c>
      <c r="X10702" t="s">
        <v>37</v>
      </c>
      <c r="Y10702" t="s">
        <v>38</v>
      </c>
      <c r="Z10702" t="s">
        <v>51</v>
      </c>
      <c r="AA10702" t="s">
        <v>40</v>
      </c>
      <c r="AB10702" t="s">
        <v>40</v>
      </c>
    </row>
    <row r="10703" spans="1:28" x14ac:dyDescent="0.35">
      <c r="A10703" t="s">
        <v>2397</v>
      </c>
      <c r="B10703" t="s">
        <v>12653</v>
      </c>
      <c r="C10703" t="s">
        <v>2592</v>
      </c>
      <c r="D10703" s="1">
        <v>192251102</v>
      </c>
      <c r="E10703" t="s">
        <v>30</v>
      </c>
      <c r="G10703">
        <v>45321</v>
      </c>
      <c r="H10703" s="3">
        <v>2241</v>
      </c>
      <c r="I10703">
        <v>2328674</v>
      </c>
      <c r="J10703" s="4">
        <v>94</v>
      </c>
      <c r="K10703" t="s">
        <v>31</v>
      </c>
      <c r="L10703" t="s">
        <v>32</v>
      </c>
      <c r="M10703" t="s">
        <v>33</v>
      </c>
      <c r="N10703" s="4">
        <v>48</v>
      </c>
      <c r="O10703" s="4">
        <v>2250</v>
      </c>
      <c r="P10703" t="s">
        <v>8987</v>
      </c>
      <c r="Q10703" t="s">
        <v>8984</v>
      </c>
      <c r="R10703" t="s">
        <v>8985</v>
      </c>
      <c r="S10703" t="s">
        <v>9141</v>
      </c>
      <c r="T10703" t="s">
        <v>35</v>
      </c>
      <c r="U10703" t="s">
        <v>36</v>
      </c>
      <c r="V10703">
        <v>0</v>
      </c>
      <c r="W10703">
        <v>2024</v>
      </c>
      <c r="X10703" t="s">
        <v>37</v>
      </c>
      <c r="Y10703" t="s">
        <v>38</v>
      </c>
      <c r="Z10703" t="s">
        <v>39</v>
      </c>
      <c r="AA10703" t="s">
        <v>40</v>
      </c>
      <c r="AB10703" t="s">
        <v>40</v>
      </c>
    </row>
    <row r="10704" spans="1:28" x14ac:dyDescent="0.35">
      <c r="A10704" t="s">
        <v>2397</v>
      </c>
      <c r="B10704" t="s">
        <v>12653</v>
      </c>
      <c r="C10704" t="s">
        <v>2842</v>
      </c>
      <c r="D10704" s="1">
        <v>192461101</v>
      </c>
      <c r="E10704" t="s">
        <v>30</v>
      </c>
      <c r="G10704">
        <v>45322</v>
      </c>
      <c r="H10704" s="3">
        <v>1222</v>
      </c>
      <c r="I10704">
        <v>2329617</v>
      </c>
      <c r="J10704" s="4">
        <v>1593</v>
      </c>
      <c r="K10704" t="s">
        <v>31</v>
      </c>
      <c r="L10704" t="s">
        <v>32</v>
      </c>
      <c r="M10704" t="s">
        <v>33</v>
      </c>
      <c r="N10704" s="4">
        <v>89</v>
      </c>
      <c r="O10704" s="4">
        <v>139586</v>
      </c>
      <c r="P10704" t="s">
        <v>8987</v>
      </c>
      <c r="Q10704" t="s">
        <v>8984</v>
      </c>
      <c r="R10704" t="s">
        <v>8985</v>
      </c>
      <c r="S10704" t="s">
        <v>15213</v>
      </c>
      <c r="T10704" t="s">
        <v>35</v>
      </c>
      <c r="U10704" t="s">
        <v>36</v>
      </c>
      <c r="V10704">
        <v>0</v>
      </c>
      <c r="W10704">
        <v>2024</v>
      </c>
      <c r="X10704" t="s">
        <v>37</v>
      </c>
      <c r="Y10704" t="s">
        <v>38</v>
      </c>
      <c r="Z10704" t="s">
        <v>64</v>
      </c>
      <c r="AA10704" t="s">
        <v>40</v>
      </c>
      <c r="AB10704" t="s">
        <v>40</v>
      </c>
    </row>
    <row r="10705" spans="1:28" x14ac:dyDescent="0.35">
      <c r="A10705" t="s">
        <v>2397</v>
      </c>
      <c r="B10705" t="s">
        <v>12653</v>
      </c>
      <c r="C10705" t="s">
        <v>2842</v>
      </c>
      <c r="D10705" s="1">
        <v>192461101</v>
      </c>
      <c r="E10705" t="s">
        <v>43</v>
      </c>
      <c r="G10705">
        <v>45322</v>
      </c>
      <c r="H10705" s="3">
        <v>538</v>
      </c>
      <c r="I10705">
        <v>2328809</v>
      </c>
      <c r="J10705" s="4">
        <v>1997</v>
      </c>
      <c r="K10705" t="s">
        <v>31</v>
      </c>
      <c r="L10705" t="s">
        <v>32</v>
      </c>
      <c r="M10705" t="s">
        <v>33</v>
      </c>
      <c r="N10705" s="4">
        <v>9</v>
      </c>
      <c r="O10705" s="4">
        <v>17973</v>
      </c>
      <c r="P10705" t="s">
        <v>8987</v>
      </c>
      <c r="Q10705" t="s">
        <v>8984</v>
      </c>
      <c r="R10705" t="s">
        <v>8985</v>
      </c>
      <c r="S10705" t="s">
        <v>15214</v>
      </c>
      <c r="T10705" t="s">
        <v>35</v>
      </c>
      <c r="U10705" t="s">
        <v>36</v>
      </c>
      <c r="V10705">
        <v>0</v>
      </c>
      <c r="W10705">
        <v>2024</v>
      </c>
      <c r="X10705" t="s">
        <v>37</v>
      </c>
      <c r="Y10705" t="s">
        <v>38</v>
      </c>
      <c r="Z10705" t="s">
        <v>64</v>
      </c>
      <c r="AA10705" t="s">
        <v>40</v>
      </c>
      <c r="AB10705" t="s">
        <v>40</v>
      </c>
    </row>
    <row r="10706" spans="1:28" x14ac:dyDescent="0.35">
      <c r="A10706" t="s">
        <v>2397</v>
      </c>
      <c r="B10706" t="s">
        <v>12653</v>
      </c>
      <c r="C10706" t="s">
        <v>2419</v>
      </c>
      <c r="D10706" s="1">
        <v>192431109</v>
      </c>
      <c r="E10706" t="s">
        <v>43</v>
      </c>
      <c r="G10706">
        <v>45317</v>
      </c>
      <c r="H10706" s="3">
        <v>706</v>
      </c>
      <c r="I10706">
        <v>2324484</v>
      </c>
      <c r="J10706" s="4">
        <v>381</v>
      </c>
      <c r="K10706" t="s">
        <v>31</v>
      </c>
      <c r="L10706" t="s">
        <v>32</v>
      </c>
      <c r="M10706" t="s">
        <v>33</v>
      </c>
      <c r="N10706" s="4">
        <v>28</v>
      </c>
      <c r="O10706" s="4">
        <v>4011</v>
      </c>
      <c r="P10706" t="s">
        <v>9139</v>
      </c>
      <c r="Q10706" t="s">
        <v>8984</v>
      </c>
      <c r="R10706" t="s">
        <v>8985</v>
      </c>
      <c r="S10706" t="s">
        <v>9140</v>
      </c>
      <c r="T10706" t="s">
        <v>35</v>
      </c>
      <c r="U10706" t="s">
        <v>36</v>
      </c>
      <c r="V10706">
        <v>0</v>
      </c>
      <c r="W10706">
        <v>2024</v>
      </c>
      <c r="X10706" t="s">
        <v>37</v>
      </c>
      <c r="Y10706" t="s">
        <v>38</v>
      </c>
      <c r="Z10706" t="s">
        <v>39</v>
      </c>
      <c r="AA10706" t="s">
        <v>40</v>
      </c>
      <c r="AB10706" t="s">
        <v>40</v>
      </c>
    </row>
    <row r="10707" spans="1:28" x14ac:dyDescent="0.35">
      <c r="A10707" t="s">
        <v>2397</v>
      </c>
      <c r="B10707" t="s">
        <v>12653</v>
      </c>
      <c r="C10707" t="s">
        <v>2557</v>
      </c>
      <c r="D10707" s="1">
        <v>192021121</v>
      </c>
      <c r="E10707" t="s">
        <v>43</v>
      </c>
      <c r="G10707">
        <v>45322</v>
      </c>
      <c r="H10707" s="3">
        <v>3</v>
      </c>
      <c r="I10707">
        <v>2328799</v>
      </c>
      <c r="J10707" s="4">
        <v>930</v>
      </c>
      <c r="K10707" t="s">
        <v>31</v>
      </c>
      <c r="L10707" t="s">
        <v>32</v>
      </c>
      <c r="M10707" t="s">
        <v>33</v>
      </c>
      <c r="N10707" s="4">
        <v>14</v>
      </c>
      <c r="O10707" s="4">
        <v>13020</v>
      </c>
      <c r="P10707" t="s">
        <v>9139</v>
      </c>
      <c r="Q10707" t="s">
        <v>8984</v>
      </c>
      <c r="R10707" t="s">
        <v>8985</v>
      </c>
      <c r="S10707" t="s">
        <v>9142</v>
      </c>
      <c r="T10707" t="s">
        <v>35</v>
      </c>
      <c r="U10707" t="s">
        <v>36</v>
      </c>
      <c r="V10707">
        <v>0</v>
      </c>
      <c r="W10707">
        <v>2024</v>
      </c>
      <c r="X10707" t="s">
        <v>37</v>
      </c>
      <c r="Y10707" t="s">
        <v>38</v>
      </c>
      <c r="Z10707" t="s">
        <v>64</v>
      </c>
      <c r="AA10707" t="s">
        <v>40</v>
      </c>
      <c r="AB10707" t="s">
        <v>40</v>
      </c>
    </row>
    <row r="10708" spans="1:28" x14ac:dyDescent="0.35">
      <c r="A10708" t="s">
        <v>2397</v>
      </c>
      <c r="B10708" t="s">
        <v>12653</v>
      </c>
      <c r="C10708" t="s">
        <v>2406</v>
      </c>
      <c r="D10708" s="1">
        <v>192171103</v>
      </c>
      <c r="E10708" t="s">
        <v>30</v>
      </c>
      <c r="G10708">
        <v>45314</v>
      </c>
      <c r="H10708" s="3">
        <v>813</v>
      </c>
      <c r="I10708">
        <v>2322034</v>
      </c>
      <c r="J10708" s="4">
        <v>727</v>
      </c>
      <c r="K10708" t="s">
        <v>31</v>
      </c>
      <c r="L10708" t="s">
        <v>32</v>
      </c>
      <c r="M10708" t="s">
        <v>33</v>
      </c>
      <c r="N10708" s="4">
        <v>289</v>
      </c>
      <c r="O10708" s="4">
        <v>210103</v>
      </c>
      <c r="P10708" t="s">
        <v>9002</v>
      </c>
      <c r="Q10708" t="s">
        <v>8984</v>
      </c>
      <c r="R10708" t="s">
        <v>8985</v>
      </c>
      <c r="S10708" t="s">
        <v>9138</v>
      </c>
      <c r="T10708" t="s">
        <v>35</v>
      </c>
      <c r="U10708" t="s">
        <v>36</v>
      </c>
      <c r="V10708">
        <v>0</v>
      </c>
      <c r="W10708">
        <v>2024</v>
      </c>
      <c r="X10708" t="s">
        <v>37</v>
      </c>
      <c r="Y10708" t="s">
        <v>38</v>
      </c>
      <c r="Z10708" t="s">
        <v>39</v>
      </c>
      <c r="AA10708" t="s">
        <v>40</v>
      </c>
      <c r="AB10708" t="s">
        <v>40</v>
      </c>
    </row>
    <row r="10709" spans="1:28" x14ac:dyDescent="0.35">
      <c r="A10709" t="s">
        <v>2397</v>
      </c>
      <c r="B10709" t="s">
        <v>12654</v>
      </c>
      <c r="C10709" t="s">
        <v>2541</v>
      </c>
      <c r="D10709" s="1">
        <v>192171101</v>
      </c>
      <c r="E10709" t="s">
        <v>43</v>
      </c>
      <c r="G10709">
        <v>45304</v>
      </c>
      <c r="H10709" s="3">
        <v>1447</v>
      </c>
      <c r="I10709">
        <v>2314870</v>
      </c>
      <c r="J10709" s="4">
        <v>1396</v>
      </c>
      <c r="K10709" t="s">
        <v>31</v>
      </c>
      <c r="L10709" t="s">
        <v>32</v>
      </c>
      <c r="M10709" t="s">
        <v>33</v>
      </c>
      <c r="N10709" s="4">
        <v>1</v>
      </c>
      <c r="O10709" s="4">
        <v>1396</v>
      </c>
      <c r="P10709" t="s">
        <v>8987</v>
      </c>
      <c r="Q10709" t="s">
        <v>8984</v>
      </c>
      <c r="R10709" t="s">
        <v>8985</v>
      </c>
      <c r="S10709" t="s">
        <v>15215</v>
      </c>
      <c r="T10709" t="s">
        <v>35</v>
      </c>
      <c r="U10709" t="s">
        <v>36</v>
      </c>
      <c r="V10709">
        <v>0</v>
      </c>
      <c r="W10709">
        <v>2024</v>
      </c>
      <c r="X10709" t="s">
        <v>37</v>
      </c>
      <c r="Y10709" t="s">
        <v>38</v>
      </c>
      <c r="Z10709" t="s">
        <v>64</v>
      </c>
      <c r="AA10709" t="s">
        <v>40</v>
      </c>
      <c r="AB10709" t="s">
        <v>40</v>
      </c>
    </row>
    <row r="10710" spans="1:28" x14ac:dyDescent="0.35">
      <c r="A10710" t="s">
        <v>2397</v>
      </c>
      <c r="B10710" t="s">
        <v>12653</v>
      </c>
      <c r="C10710" t="s">
        <v>2406</v>
      </c>
      <c r="D10710" s="1">
        <v>192171103</v>
      </c>
      <c r="E10710" t="s">
        <v>43</v>
      </c>
      <c r="G10710">
        <v>45322</v>
      </c>
      <c r="H10710" s="3">
        <v>29</v>
      </c>
      <c r="I10710">
        <v>2328712</v>
      </c>
      <c r="J10710" s="4">
        <v>2365</v>
      </c>
      <c r="K10710" t="s">
        <v>31</v>
      </c>
      <c r="L10710" t="s">
        <v>32</v>
      </c>
      <c r="M10710" t="s">
        <v>33</v>
      </c>
      <c r="N10710" s="4">
        <v>35</v>
      </c>
      <c r="O10710" s="4">
        <v>41478</v>
      </c>
      <c r="P10710" t="s">
        <v>8987</v>
      </c>
      <c r="Q10710" t="s">
        <v>57</v>
      </c>
      <c r="R10710" t="s">
        <v>8985</v>
      </c>
      <c r="S10710" t="s">
        <v>15216</v>
      </c>
      <c r="T10710" t="s">
        <v>35</v>
      </c>
      <c r="U10710" t="s">
        <v>36</v>
      </c>
      <c r="V10710">
        <v>0</v>
      </c>
      <c r="W10710">
        <v>2024</v>
      </c>
      <c r="X10710" t="s">
        <v>37</v>
      </c>
      <c r="Y10710" t="s">
        <v>38</v>
      </c>
      <c r="Z10710" t="s">
        <v>39</v>
      </c>
      <c r="AA10710" t="s">
        <v>40</v>
      </c>
      <c r="AB10710" t="s">
        <v>40</v>
      </c>
    </row>
    <row r="10711" spans="1:28" x14ac:dyDescent="0.35">
      <c r="A10711" t="s">
        <v>2397</v>
      </c>
      <c r="B10711" t="s">
        <v>12654</v>
      </c>
      <c r="C10711" t="s">
        <v>2541</v>
      </c>
      <c r="D10711" s="1">
        <v>192171101</v>
      </c>
      <c r="E10711" t="s">
        <v>43</v>
      </c>
      <c r="G10711">
        <v>45322</v>
      </c>
      <c r="H10711" s="3">
        <v>32</v>
      </c>
      <c r="I10711">
        <v>2328713</v>
      </c>
      <c r="J10711" s="4">
        <v>1076</v>
      </c>
      <c r="K10711" t="s">
        <v>31</v>
      </c>
      <c r="L10711" t="s">
        <v>32</v>
      </c>
      <c r="M10711" t="s">
        <v>33</v>
      </c>
      <c r="N10711" s="4">
        <v>7</v>
      </c>
      <c r="O10711" s="4">
        <v>7532</v>
      </c>
      <c r="P10711" t="s">
        <v>9143</v>
      </c>
      <c r="Q10711" t="s">
        <v>8984</v>
      </c>
      <c r="R10711" t="s">
        <v>8985</v>
      </c>
      <c r="S10711" t="s">
        <v>9144</v>
      </c>
      <c r="T10711" t="s">
        <v>35</v>
      </c>
      <c r="U10711" t="s">
        <v>36</v>
      </c>
      <c r="V10711">
        <v>0</v>
      </c>
      <c r="W10711">
        <v>2024</v>
      </c>
      <c r="X10711" t="s">
        <v>37</v>
      </c>
      <c r="Y10711" t="s">
        <v>38</v>
      </c>
      <c r="Z10711" t="s">
        <v>39</v>
      </c>
      <c r="AA10711" t="s">
        <v>40</v>
      </c>
      <c r="AB10711" t="s">
        <v>40</v>
      </c>
    </row>
    <row r="10712" spans="1:28" x14ac:dyDescent="0.35">
      <c r="A10712" t="s">
        <v>2397</v>
      </c>
      <c r="B10712" t="s">
        <v>12654</v>
      </c>
      <c r="C10712" t="s">
        <v>2541</v>
      </c>
      <c r="D10712" s="1">
        <v>192171101</v>
      </c>
      <c r="E10712" t="s">
        <v>30</v>
      </c>
      <c r="G10712">
        <v>45301</v>
      </c>
      <c r="H10712" s="3">
        <v>1624</v>
      </c>
      <c r="I10712">
        <v>2311977</v>
      </c>
      <c r="J10712" s="4">
        <v>713</v>
      </c>
      <c r="K10712" t="s">
        <v>31</v>
      </c>
      <c r="L10712" t="s">
        <v>32</v>
      </c>
      <c r="M10712" t="s">
        <v>33</v>
      </c>
      <c r="N10712" s="4">
        <v>595</v>
      </c>
      <c r="O10712" s="4">
        <v>114689</v>
      </c>
      <c r="P10712" t="s">
        <v>9013</v>
      </c>
      <c r="Q10712" t="s">
        <v>8984</v>
      </c>
      <c r="R10712" t="s">
        <v>8985</v>
      </c>
      <c r="S10712" t="s">
        <v>15217</v>
      </c>
      <c r="T10712" t="s">
        <v>35</v>
      </c>
      <c r="U10712" t="s">
        <v>36</v>
      </c>
      <c r="V10712">
        <v>0</v>
      </c>
      <c r="W10712">
        <v>2024</v>
      </c>
      <c r="X10712" t="s">
        <v>37</v>
      </c>
      <c r="Y10712" t="s">
        <v>38</v>
      </c>
      <c r="Z10712" t="s">
        <v>64</v>
      </c>
      <c r="AA10712" t="s">
        <v>40</v>
      </c>
      <c r="AB10712" t="s">
        <v>40</v>
      </c>
    </row>
    <row r="10713" spans="1:28" x14ac:dyDescent="0.35">
      <c r="A10713" t="s">
        <v>2397</v>
      </c>
      <c r="B10713" t="s">
        <v>12653</v>
      </c>
      <c r="C10713" t="s">
        <v>2417</v>
      </c>
      <c r="D10713" s="1">
        <v>192401101</v>
      </c>
      <c r="E10713" t="s">
        <v>43</v>
      </c>
      <c r="G10713">
        <v>45322</v>
      </c>
      <c r="H10713" s="3">
        <v>125</v>
      </c>
      <c r="I10713">
        <v>2328739</v>
      </c>
      <c r="J10713" s="4">
        <v>2108</v>
      </c>
      <c r="K10713" t="s">
        <v>31</v>
      </c>
      <c r="L10713" t="s">
        <v>32</v>
      </c>
      <c r="M10713" t="s">
        <v>33</v>
      </c>
      <c r="N10713" s="4">
        <v>16</v>
      </c>
      <c r="O10713" s="4">
        <v>19527</v>
      </c>
      <c r="P10713" t="s">
        <v>9029</v>
      </c>
      <c r="Q10713" t="s">
        <v>8984</v>
      </c>
      <c r="R10713" t="s">
        <v>8985</v>
      </c>
      <c r="S10713" t="s">
        <v>15218</v>
      </c>
      <c r="T10713" t="s">
        <v>35</v>
      </c>
      <c r="U10713" t="s">
        <v>36</v>
      </c>
      <c r="V10713">
        <v>0</v>
      </c>
      <c r="W10713">
        <v>2024</v>
      </c>
      <c r="X10713" t="s">
        <v>37</v>
      </c>
      <c r="Y10713" t="s">
        <v>38</v>
      </c>
      <c r="Z10713" t="s">
        <v>64</v>
      </c>
      <c r="AA10713" t="s">
        <v>40</v>
      </c>
      <c r="AB10713" t="s">
        <v>40</v>
      </c>
    </row>
    <row r="10714" spans="1:28" x14ac:dyDescent="0.35">
      <c r="A10714" t="s">
        <v>2397</v>
      </c>
      <c r="B10714" t="s">
        <v>12653</v>
      </c>
      <c r="C10714" t="s">
        <v>2417</v>
      </c>
      <c r="D10714" s="1">
        <v>192401101</v>
      </c>
      <c r="E10714" t="s">
        <v>43</v>
      </c>
      <c r="G10714">
        <v>45322</v>
      </c>
      <c r="H10714" s="3">
        <v>55</v>
      </c>
      <c r="I10714">
        <v>2328722</v>
      </c>
      <c r="J10714" s="4">
        <v>914</v>
      </c>
      <c r="K10714" t="s">
        <v>31</v>
      </c>
      <c r="L10714" t="s">
        <v>32</v>
      </c>
      <c r="M10714" t="s">
        <v>33</v>
      </c>
      <c r="N10714" s="4">
        <v>67</v>
      </c>
      <c r="O10714" s="4">
        <v>61238</v>
      </c>
      <c r="P10714" t="s">
        <v>9029</v>
      </c>
      <c r="Q10714" t="s">
        <v>8984</v>
      </c>
      <c r="R10714" t="s">
        <v>8985</v>
      </c>
      <c r="S10714" t="s">
        <v>9145</v>
      </c>
      <c r="T10714" t="s">
        <v>35</v>
      </c>
      <c r="U10714" t="s">
        <v>36</v>
      </c>
      <c r="V10714">
        <v>0</v>
      </c>
      <c r="W10714">
        <v>2024</v>
      </c>
      <c r="X10714" t="s">
        <v>37</v>
      </c>
      <c r="Y10714" t="s">
        <v>38</v>
      </c>
      <c r="Z10714" t="s">
        <v>51</v>
      </c>
      <c r="AA10714" t="s">
        <v>40</v>
      </c>
      <c r="AB10714" t="s">
        <v>40</v>
      </c>
    </row>
    <row r="10715" spans="1:28" x14ac:dyDescent="0.35">
      <c r="A10715" t="s">
        <v>2397</v>
      </c>
      <c r="B10715" t="s">
        <v>12653</v>
      </c>
      <c r="C10715" t="s">
        <v>2417</v>
      </c>
      <c r="D10715" s="1">
        <v>192401101</v>
      </c>
      <c r="E10715" t="s">
        <v>30</v>
      </c>
      <c r="G10715">
        <v>45322</v>
      </c>
      <c r="H10715" s="3">
        <v>25</v>
      </c>
      <c r="I10715">
        <v>2328699</v>
      </c>
      <c r="J10715" s="4">
        <v>3730</v>
      </c>
      <c r="K10715" t="s">
        <v>31</v>
      </c>
      <c r="L10715" t="s">
        <v>32</v>
      </c>
      <c r="M10715" t="s">
        <v>33</v>
      </c>
      <c r="N10715" s="4">
        <v>673</v>
      </c>
      <c r="O10715" s="4">
        <v>1312275</v>
      </c>
      <c r="P10715" t="s">
        <v>9143</v>
      </c>
      <c r="Q10715" t="s">
        <v>8984</v>
      </c>
      <c r="R10715" t="s">
        <v>8985</v>
      </c>
      <c r="S10715" t="s">
        <v>15219</v>
      </c>
      <c r="T10715" t="s">
        <v>35</v>
      </c>
      <c r="U10715" t="s">
        <v>36</v>
      </c>
      <c r="V10715">
        <v>0</v>
      </c>
      <c r="W10715">
        <v>2024</v>
      </c>
      <c r="X10715" t="s">
        <v>37</v>
      </c>
      <c r="Y10715" t="s">
        <v>38</v>
      </c>
      <c r="Z10715" t="s">
        <v>39</v>
      </c>
      <c r="AA10715" t="s">
        <v>40</v>
      </c>
      <c r="AB10715" t="s">
        <v>40</v>
      </c>
    </row>
    <row r="10716" spans="1:28" x14ac:dyDescent="0.35">
      <c r="A10716" t="s">
        <v>4028</v>
      </c>
      <c r="B10716" t="s">
        <v>12653</v>
      </c>
      <c r="C10716" t="s">
        <v>4065</v>
      </c>
      <c r="D10716" s="1">
        <v>183101103</v>
      </c>
      <c r="E10716" t="s">
        <v>53</v>
      </c>
      <c r="G10716">
        <v>45310</v>
      </c>
      <c r="H10716" s="3">
        <v>1740</v>
      </c>
      <c r="I10716">
        <v>2319378</v>
      </c>
      <c r="J10716" s="4">
        <v>1226</v>
      </c>
      <c r="K10716" t="s">
        <v>31</v>
      </c>
      <c r="L10716" t="s">
        <v>66</v>
      </c>
      <c r="M10716" t="s">
        <v>415</v>
      </c>
      <c r="N10716" s="4">
        <v>275</v>
      </c>
      <c r="O10716" s="4">
        <v>75311</v>
      </c>
      <c r="P10716" t="s">
        <v>8983</v>
      </c>
      <c r="Q10716" t="s">
        <v>79</v>
      </c>
      <c r="R10716" t="s">
        <v>8985</v>
      </c>
      <c r="S10716" t="s">
        <v>15220</v>
      </c>
      <c r="T10716" t="s">
        <v>35</v>
      </c>
      <c r="U10716" t="s">
        <v>36</v>
      </c>
      <c r="V10716">
        <v>46166064</v>
      </c>
      <c r="W10716">
        <v>2024</v>
      </c>
      <c r="X10716" t="s">
        <v>37</v>
      </c>
      <c r="Y10716" t="s">
        <v>38</v>
      </c>
      <c r="Z10716" t="s">
        <v>45</v>
      </c>
      <c r="AA10716" t="s">
        <v>40</v>
      </c>
      <c r="AB10716" t="s">
        <v>38</v>
      </c>
    </row>
    <row r="10717" spans="1:28" x14ac:dyDescent="0.35">
      <c r="A10717" t="s">
        <v>4028</v>
      </c>
      <c r="B10717" t="s">
        <v>12653</v>
      </c>
      <c r="C10717" t="s">
        <v>4059</v>
      </c>
      <c r="D10717" s="1">
        <v>182631107</v>
      </c>
      <c r="E10717" t="s">
        <v>30</v>
      </c>
      <c r="G10717">
        <v>45301</v>
      </c>
      <c r="H10717" s="3">
        <v>1603</v>
      </c>
      <c r="I10717">
        <v>2311960</v>
      </c>
      <c r="J10717" s="4">
        <v>581</v>
      </c>
      <c r="K10717" t="s">
        <v>31</v>
      </c>
      <c r="L10717" t="s">
        <v>32</v>
      </c>
      <c r="M10717" t="s">
        <v>33</v>
      </c>
      <c r="N10717" s="4">
        <v>188</v>
      </c>
      <c r="O10717" s="4">
        <v>56005</v>
      </c>
      <c r="P10717" t="s">
        <v>8983</v>
      </c>
      <c r="Q10717" t="s">
        <v>8984</v>
      </c>
      <c r="R10717" t="s">
        <v>8985</v>
      </c>
      <c r="S10717" t="s">
        <v>15221</v>
      </c>
      <c r="T10717" t="s">
        <v>35</v>
      </c>
      <c r="U10717" t="s">
        <v>36</v>
      </c>
      <c r="V10717">
        <v>46141049</v>
      </c>
      <c r="W10717">
        <v>2024</v>
      </c>
      <c r="X10717" t="s">
        <v>37</v>
      </c>
      <c r="Y10717" t="s">
        <v>38</v>
      </c>
      <c r="Z10717" t="s">
        <v>39</v>
      </c>
      <c r="AA10717" t="s">
        <v>40</v>
      </c>
      <c r="AB10717" t="s">
        <v>40</v>
      </c>
    </row>
    <row r="10718" spans="1:28" x14ac:dyDescent="0.35">
      <c r="A10718" t="s">
        <v>4028</v>
      </c>
      <c r="B10718" t="s">
        <v>12653</v>
      </c>
      <c r="C10718" t="s">
        <v>4059</v>
      </c>
      <c r="D10718" s="1">
        <v>182631107</v>
      </c>
      <c r="E10718" t="s">
        <v>30</v>
      </c>
      <c r="G10718">
        <v>45321</v>
      </c>
      <c r="H10718" s="3">
        <v>1155</v>
      </c>
      <c r="I10718">
        <v>2328276</v>
      </c>
      <c r="J10718" s="4">
        <v>814</v>
      </c>
      <c r="K10718" t="s">
        <v>31</v>
      </c>
      <c r="L10718" t="s">
        <v>60</v>
      </c>
      <c r="M10718" t="s">
        <v>61</v>
      </c>
      <c r="N10718" s="4">
        <v>188</v>
      </c>
      <c r="O10718" s="4">
        <v>153032</v>
      </c>
      <c r="P10718" t="s">
        <v>8983</v>
      </c>
      <c r="Q10718" t="s">
        <v>8984</v>
      </c>
      <c r="R10718" t="s">
        <v>8985</v>
      </c>
      <c r="S10718" t="s">
        <v>15222</v>
      </c>
      <c r="T10718" t="s">
        <v>35</v>
      </c>
      <c r="U10718" t="s">
        <v>36</v>
      </c>
      <c r="V10718">
        <v>31682844</v>
      </c>
      <c r="W10718">
        <v>2024</v>
      </c>
      <c r="X10718" t="s">
        <v>37</v>
      </c>
      <c r="Y10718" t="s">
        <v>38</v>
      </c>
      <c r="Z10718" t="s">
        <v>39</v>
      </c>
      <c r="AA10718" t="s">
        <v>40</v>
      </c>
      <c r="AB10718" t="s">
        <v>40</v>
      </c>
    </row>
    <row r="10719" spans="1:28" x14ac:dyDescent="0.35">
      <c r="A10719" t="s">
        <v>4028</v>
      </c>
      <c r="B10719" t="s">
        <v>12653</v>
      </c>
      <c r="C10719" t="s">
        <v>4057</v>
      </c>
      <c r="D10719" s="1">
        <v>183052113</v>
      </c>
      <c r="E10719" t="s">
        <v>43</v>
      </c>
      <c r="G10719">
        <v>45320</v>
      </c>
      <c r="H10719" s="3">
        <v>1515</v>
      </c>
      <c r="I10719">
        <v>2327489</v>
      </c>
      <c r="J10719" s="4">
        <v>635</v>
      </c>
      <c r="K10719" t="s">
        <v>31</v>
      </c>
      <c r="L10719" t="s">
        <v>60</v>
      </c>
      <c r="M10719" t="s">
        <v>94</v>
      </c>
      <c r="N10719" s="4">
        <v>12</v>
      </c>
      <c r="O10719" s="4">
        <v>4148</v>
      </c>
      <c r="P10719" t="s">
        <v>8987</v>
      </c>
      <c r="Q10719" t="s">
        <v>57</v>
      </c>
      <c r="R10719" t="s">
        <v>8985</v>
      </c>
      <c r="S10719" t="s">
        <v>15223</v>
      </c>
      <c r="T10719" t="s">
        <v>35</v>
      </c>
      <c r="U10719" t="s">
        <v>36</v>
      </c>
      <c r="V10719">
        <v>0</v>
      </c>
      <c r="W10719">
        <v>2024</v>
      </c>
      <c r="X10719" t="s">
        <v>37</v>
      </c>
      <c r="Y10719" t="s">
        <v>38</v>
      </c>
      <c r="Z10719" t="s">
        <v>64</v>
      </c>
      <c r="AA10719" t="s">
        <v>40</v>
      </c>
      <c r="AB10719" t="s">
        <v>40</v>
      </c>
    </row>
    <row r="10720" spans="1:28" x14ac:dyDescent="0.35">
      <c r="A10720" t="s">
        <v>4028</v>
      </c>
      <c r="B10720" t="s">
        <v>12653</v>
      </c>
      <c r="C10720" t="s">
        <v>4031</v>
      </c>
      <c r="D10720" s="1">
        <v>183071101</v>
      </c>
      <c r="E10720" t="s">
        <v>91</v>
      </c>
      <c r="G10720">
        <v>45304</v>
      </c>
      <c r="H10720" s="3">
        <v>2039</v>
      </c>
      <c r="I10720">
        <v>2315071</v>
      </c>
      <c r="J10720" s="4">
        <v>320</v>
      </c>
      <c r="K10720" t="s">
        <v>31</v>
      </c>
      <c r="L10720" t="s">
        <v>66</v>
      </c>
      <c r="M10720" t="s">
        <v>415</v>
      </c>
      <c r="N10720" s="4">
        <v>2992</v>
      </c>
      <c r="O10720" s="4">
        <v>795620</v>
      </c>
      <c r="P10720" t="s">
        <v>8983</v>
      </c>
      <c r="Q10720" t="s">
        <v>79</v>
      </c>
      <c r="R10720" t="s">
        <v>8985</v>
      </c>
      <c r="S10720" t="s">
        <v>15224</v>
      </c>
      <c r="T10720" t="s">
        <v>35</v>
      </c>
      <c r="U10720" t="s">
        <v>36</v>
      </c>
      <c r="V10720">
        <v>46151677</v>
      </c>
      <c r="W10720">
        <v>2024</v>
      </c>
      <c r="X10720" t="s">
        <v>37</v>
      </c>
      <c r="Y10720" t="s">
        <v>38</v>
      </c>
      <c r="Z10720" t="s">
        <v>39</v>
      </c>
      <c r="AA10720" t="s">
        <v>40</v>
      </c>
      <c r="AB10720" t="s">
        <v>40</v>
      </c>
    </row>
    <row r="10721" spans="1:28" x14ac:dyDescent="0.35">
      <c r="A10721" t="s">
        <v>4433</v>
      </c>
      <c r="B10721" t="s">
        <v>12653</v>
      </c>
      <c r="C10721" t="s">
        <v>13052</v>
      </c>
      <c r="D10721" s="1">
        <v>13751102</v>
      </c>
      <c r="E10721" t="s">
        <v>53</v>
      </c>
      <c r="G10721">
        <v>45301</v>
      </c>
      <c r="H10721" s="3">
        <v>648</v>
      </c>
      <c r="I10721">
        <v>2311310</v>
      </c>
      <c r="J10721" s="4">
        <v>207</v>
      </c>
      <c r="K10721" t="s">
        <v>31</v>
      </c>
      <c r="L10721" t="s">
        <v>66</v>
      </c>
      <c r="M10721" t="s">
        <v>415</v>
      </c>
      <c r="N10721" s="4">
        <v>153</v>
      </c>
      <c r="O10721" s="4">
        <v>20645</v>
      </c>
      <c r="P10721" t="s">
        <v>8987</v>
      </c>
      <c r="Q10721" t="s">
        <v>8984</v>
      </c>
      <c r="R10721" t="s">
        <v>8985</v>
      </c>
      <c r="S10721" t="s">
        <v>15225</v>
      </c>
      <c r="T10721" t="s">
        <v>35</v>
      </c>
      <c r="U10721" t="s">
        <v>36</v>
      </c>
      <c r="V10721">
        <v>46139463</v>
      </c>
      <c r="W10721">
        <v>2024</v>
      </c>
      <c r="X10721" t="s">
        <v>37</v>
      </c>
      <c r="Y10721" t="s">
        <v>38</v>
      </c>
      <c r="Z10721" t="s">
        <v>39</v>
      </c>
      <c r="AA10721" t="s">
        <v>40</v>
      </c>
      <c r="AB10721" t="s">
        <v>38</v>
      </c>
    </row>
    <row r="10722" spans="1:28" x14ac:dyDescent="0.35">
      <c r="A10722" t="s">
        <v>4487</v>
      </c>
      <c r="B10722" t="s">
        <v>12653</v>
      </c>
      <c r="C10722" t="s">
        <v>4519</v>
      </c>
      <c r="D10722" s="1">
        <v>42031125</v>
      </c>
      <c r="E10722" t="s">
        <v>43</v>
      </c>
      <c r="G10722">
        <v>45307</v>
      </c>
      <c r="H10722" s="3">
        <v>2148</v>
      </c>
      <c r="I10722">
        <v>2317114</v>
      </c>
      <c r="J10722" s="4">
        <v>1084</v>
      </c>
      <c r="K10722" t="s">
        <v>31</v>
      </c>
      <c r="L10722" t="s">
        <v>32</v>
      </c>
      <c r="M10722" t="s">
        <v>33</v>
      </c>
      <c r="N10722" s="4">
        <v>361</v>
      </c>
      <c r="O10722" s="4">
        <v>256674</v>
      </c>
      <c r="P10722" t="s">
        <v>8992</v>
      </c>
      <c r="Q10722" t="s">
        <v>57</v>
      </c>
      <c r="R10722" t="s">
        <v>8985</v>
      </c>
      <c r="S10722" t="s">
        <v>9284</v>
      </c>
      <c r="T10722" t="s">
        <v>35</v>
      </c>
      <c r="U10722" t="s">
        <v>36</v>
      </c>
      <c r="V10722">
        <v>0</v>
      </c>
      <c r="W10722">
        <v>2024</v>
      </c>
      <c r="X10722" t="s">
        <v>37</v>
      </c>
      <c r="Y10722" t="s">
        <v>38</v>
      </c>
      <c r="Z10722" t="s">
        <v>64</v>
      </c>
      <c r="AA10722" t="s">
        <v>40</v>
      </c>
      <c r="AB10722" t="s">
        <v>40</v>
      </c>
    </row>
    <row r="10723" spans="1:28" x14ac:dyDescent="0.35">
      <c r="A10723" t="s">
        <v>4487</v>
      </c>
      <c r="B10723" t="s">
        <v>12654</v>
      </c>
      <c r="C10723" t="s">
        <v>4519</v>
      </c>
      <c r="D10723" s="1">
        <v>42031125</v>
      </c>
      <c r="E10723" t="s">
        <v>43</v>
      </c>
      <c r="G10723">
        <v>45318</v>
      </c>
      <c r="H10723" s="3">
        <v>2146</v>
      </c>
      <c r="I10723">
        <v>2325807</v>
      </c>
      <c r="J10723" s="4">
        <v>905</v>
      </c>
      <c r="K10723" t="s">
        <v>31</v>
      </c>
      <c r="L10723" t="s">
        <v>32</v>
      </c>
      <c r="M10723" t="s">
        <v>33</v>
      </c>
      <c r="N10723" s="4">
        <v>12</v>
      </c>
      <c r="O10723" s="4">
        <v>10860</v>
      </c>
      <c r="P10723" t="s">
        <v>8987</v>
      </c>
      <c r="Q10723" t="s">
        <v>8984</v>
      </c>
      <c r="R10723" t="s">
        <v>8985</v>
      </c>
      <c r="S10723" t="s">
        <v>9287</v>
      </c>
      <c r="T10723" t="s">
        <v>35</v>
      </c>
      <c r="U10723" t="s">
        <v>36</v>
      </c>
      <c r="V10723">
        <v>46173760</v>
      </c>
      <c r="W10723">
        <v>2024</v>
      </c>
      <c r="X10723" t="s">
        <v>37</v>
      </c>
      <c r="Y10723" t="s">
        <v>38</v>
      </c>
      <c r="Z10723" t="s">
        <v>64</v>
      </c>
      <c r="AA10723" t="s">
        <v>40</v>
      </c>
      <c r="AB10723" t="s">
        <v>40</v>
      </c>
    </row>
    <row r="10724" spans="1:28" x14ac:dyDescent="0.35">
      <c r="A10724" t="s">
        <v>4487</v>
      </c>
      <c r="B10724" t="s">
        <v>12653</v>
      </c>
      <c r="C10724" t="s">
        <v>4507</v>
      </c>
      <c r="D10724" s="1">
        <v>42291101</v>
      </c>
      <c r="E10724" t="s">
        <v>43</v>
      </c>
      <c r="G10724">
        <v>45312</v>
      </c>
      <c r="H10724" s="3">
        <v>2258</v>
      </c>
      <c r="I10724">
        <v>2320862</v>
      </c>
      <c r="J10724" s="4">
        <v>766</v>
      </c>
      <c r="K10724" t="s">
        <v>31</v>
      </c>
      <c r="L10724" t="s">
        <v>66</v>
      </c>
      <c r="M10724" t="s">
        <v>415</v>
      </c>
      <c r="N10724" s="4">
        <v>101</v>
      </c>
      <c r="O10724" s="4">
        <v>77366</v>
      </c>
      <c r="P10724" t="s">
        <v>9171</v>
      </c>
      <c r="Q10724" t="s">
        <v>8984</v>
      </c>
      <c r="R10724" t="s">
        <v>8985</v>
      </c>
      <c r="S10724" t="s">
        <v>9285</v>
      </c>
      <c r="T10724" t="s">
        <v>35</v>
      </c>
      <c r="U10724" t="s">
        <v>36</v>
      </c>
      <c r="V10724">
        <v>0</v>
      </c>
      <c r="W10724">
        <v>2024</v>
      </c>
      <c r="X10724" t="s">
        <v>37</v>
      </c>
      <c r="Y10724" t="s">
        <v>38</v>
      </c>
      <c r="Z10724" t="s">
        <v>39</v>
      </c>
      <c r="AA10724" t="s">
        <v>40</v>
      </c>
      <c r="AB10724" t="s">
        <v>40</v>
      </c>
    </row>
    <row r="10725" spans="1:28" x14ac:dyDescent="0.35">
      <c r="A10725" t="s">
        <v>4487</v>
      </c>
      <c r="B10725" t="s">
        <v>12654</v>
      </c>
      <c r="C10725" t="s">
        <v>13018</v>
      </c>
      <c r="D10725" s="1">
        <v>43292104</v>
      </c>
      <c r="E10725" t="s">
        <v>43</v>
      </c>
      <c r="G10725">
        <v>45313</v>
      </c>
      <c r="H10725" s="3">
        <v>937</v>
      </c>
      <c r="I10725">
        <v>2321200</v>
      </c>
      <c r="J10725" s="4">
        <v>7523</v>
      </c>
      <c r="K10725" t="s">
        <v>31</v>
      </c>
      <c r="L10725" t="s">
        <v>32</v>
      </c>
      <c r="M10725" t="s">
        <v>33</v>
      </c>
      <c r="N10725" s="4">
        <v>51</v>
      </c>
      <c r="O10725" s="4">
        <v>12723</v>
      </c>
      <c r="P10725" t="s">
        <v>8987</v>
      </c>
      <c r="Q10725" t="s">
        <v>8984</v>
      </c>
      <c r="R10725" t="s">
        <v>8985</v>
      </c>
      <c r="S10725" t="s">
        <v>15226</v>
      </c>
      <c r="T10725" t="s">
        <v>35</v>
      </c>
      <c r="U10725" t="s">
        <v>36</v>
      </c>
      <c r="V10725">
        <v>0</v>
      </c>
      <c r="W10725">
        <v>2024</v>
      </c>
      <c r="X10725" t="s">
        <v>37</v>
      </c>
      <c r="Y10725" t="s">
        <v>38</v>
      </c>
      <c r="Z10725" t="s">
        <v>39</v>
      </c>
      <c r="AA10725" t="s">
        <v>40</v>
      </c>
      <c r="AB10725" t="s">
        <v>40</v>
      </c>
    </row>
    <row r="10726" spans="1:28" x14ac:dyDescent="0.35">
      <c r="A10726" t="s">
        <v>4487</v>
      </c>
      <c r="B10726" t="s">
        <v>12654</v>
      </c>
      <c r="C10726" t="s">
        <v>4597</v>
      </c>
      <c r="D10726" s="1">
        <v>43432102</v>
      </c>
      <c r="E10726" t="s">
        <v>43</v>
      </c>
      <c r="G10726">
        <v>45300</v>
      </c>
      <c r="H10726" s="3">
        <v>643</v>
      </c>
      <c r="I10726">
        <v>2310283</v>
      </c>
      <c r="J10726" s="4">
        <v>864</v>
      </c>
      <c r="K10726" t="s">
        <v>31</v>
      </c>
      <c r="L10726" t="s">
        <v>60</v>
      </c>
      <c r="M10726" t="s">
        <v>94</v>
      </c>
      <c r="N10726" s="4">
        <v>43</v>
      </c>
      <c r="O10726" s="4">
        <v>37152</v>
      </c>
      <c r="P10726" t="s">
        <v>8994</v>
      </c>
      <c r="Q10726" t="s">
        <v>57</v>
      </c>
      <c r="R10726" t="s">
        <v>8985</v>
      </c>
      <c r="S10726" t="s">
        <v>15227</v>
      </c>
      <c r="T10726" t="s">
        <v>35</v>
      </c>
      <c r="U10726" t="s">
        <v>36</v>
      </c>
      <c r="V10726">
        <v>0</v>
      </c>
      <c r="W10726">
        <v>2024</v>
      </c>
      <c r="X10726" t="s">
        <v>37</v>
      </c>
      <c r="Y10726" t="s">
        <v>38</v>
      </c>
      <c r="Z10726" t="s">
        <v>39</v>
      </c>
      <c r="AA10726" t="s">
        <v>40</v>
      </c>
      <c r="AB10726" t="s">
        <v>40</v>
      </c>
    </row>
    <row r="10727" spans="1:28" x14ac:dyDescent="0.35">
      <c r="A10727" t="s">
        <v>4487</v>
      </c>
      <c r="B10727" t="s">
        <v>12654</v>
      </c>
      <c r="C10727" t="s">
        <v>4500</v>
      </c>
      <c r="D10727" s="1">
        <v>43432104</v>
      </c>
      <c r="E10727" t="s">
        <v>30</v>
      </c>
      <c r="G10727">
        <v>45301</v>
      </c>
      <c r="H10727" s="3">
        <v>1411</v>
      </c>
      <c r="I10727">
        <v>2311849</v>
      </c>
      <c r="J10727" s="4">
        <v>711</v>
      </c>
      <c r="K10727" t="s">
        <v>31</v>
      </c>
      <c r="L10727" t="s">
        <v>32</v>
      </c>
      <c r="M10727" t="s">
        <v>33</v>
      </c>
      <c r="N10727" s="4">
        <v>740</v>
      </c>
      <c r="O10727" s="4">
        <v>405006</v>
      </c>
      <c r="P10727" t="s">
        <v>9004</v>
      </c>
      <c r="Q10727" t="s">
        <v>8984</v>
      </c>
      <c r="R10727" t="s">
        <v>8985</v>
      </c>
      <c r="S10727" t="s">
        <v>15228</v>
      </c>
      <c r="T10727" t="s">
        <v>35</v>
      </c>
      <c r="U10727" t="s">
        <v>36</v>
      </c>
      <c r="V10727">
        <v>0</v>
      </c>
      <c r="W10727">
        <v>2024</v>
      </c>
      <c r="X10727" t="s">
        <v>37</v>
      </c>
      <c r="Y10727" t="s">
        <v>38</v>
      </c>
      <c r="Z10727" t="s">
        <v>39</v>
      </c>
      <c r="AA10727" t="s">
        <v>40</v>
      </c>
      <c r="AB10727" t="s">
        <v>40</v>
      </c>
    </row>
    <row r="10728" spans="1:28" x14ac:dyDescent="0.35">
      <c r="A10728" t="s">
        <v>4487</v>
      </c>
      <c r="B10728" t="s">
        <v>12654</v>
      </c>
      <c r="C10728" t="s">
        <v>4497</v>
      </c>
      <c r="D10728" s="1">
        <v>42711101</v>
      </c>
      <c r="E10728" t="s">
        <v>30</v>
      </c>
      <c r="G10728">
        <v>45312</v>
      </c>
      <c r="H10728" s="3">
        <v>2348</v>
      </c>
      <c r="I10728">
        <v>2320798</v>
      </c>
      <c r="J10728" s="4">
        <v>589</v>
      </c>
      <c r="K10728" t="s">
        <v>31</v>
      </c>
      <c r="L10728" t="s">
        <v>32</v>
      </c>
      <c r="M10728" t="s">
        <v>33</v>
      </c>
      <c r="N10728" s="4">
        <v>360</v>
      </c>
      <c r="O10728" s="4">
        <v>149250</v>
      </c>
      <c r="P10728" t="s">
        <v>8987</v>
      </c>
      <c r="Q10728" t="s">
        <v>8984</v>
      </c>
      <c r="R10728" t="s">
        <v>8985</v>
      </c>
      <c r="S10728" t="s">
        <v>9286</v>
      </c>
      <c r="T10728" t="s">
        <v>35</v>
      </c>
      <c r="U10728" t="s">
        <v>36</v>
      </c>
      <c r="V10728">
        <v>46170074</v>
      </c>
      <c r="W10728">
        <v>2024</v>
      </c>
      <c r="X10728" t="s">
        <v>37</v>
      </c>
      <c r="Y10728" t="s">
        <v>38</v>
      </c>
      <c r="Z10728" t="s">
        <v>39</v>
      </c>
      <c r="AA10728" t="s">
        <v>40</v>
      </c>
      <c r="AB10728" t="s">
        <v>40</v>
      </c>
    </row>
    <row r="10729" spans="1:28" x14ac:dyDescent="0.35">
      <c r="A10729" t="s">
        <v>4487</v>
      </c>
      <c r="B10729" t="s">
        <v>12654</v>
      </c>
      <c r="C10729" t="s">
        <v>4497</v>
      </c>
      <c r="D10729" s="1">
        <v>42711101</v>
      </c>
      <c r="E10729" t="s">
        <v>43</v>
      </c>
      <c r="G10729">
        <v>45301</v>
      </c>
      <c r="H10729" s="3">
        <v>1149</v>
      </c>
      <c r="I10729">
        <v>2311712</v>
      </c>
      <c r="J10729" s="4">
        <v>565</v>
      </c>
      <c r="K10729" t="s">
        <v>31</v>
      </c>
      <c r="L10729" t="s">
        <v>32</v>
      </c>
      <c r="M10729" t="s">
        <v>33</v>
      </c>
      <c r="N10729" s="4">
        <v>5</v>
      </c>
      <c r="O10729" s="4">
        <v>2825</v>
      </c>
      <c r="P10729" t="s">
        <v>8987</v>
      </c>
      <c r="Q10729" t="s">
        <v>8984</v>
      </c>
      <c r="R10729" t="s">
        <v>8985</v>
      </c>
      <c r="S10729" t="s">
        <v>9283</v>
      </c>
      <c r="T10729" t="s">
        <v>35</v>
      </c>
      <c r="U10729" t="s">
        <v>36</v>
      </c>
      <c r="V10729">
        <v>31681501</v>
      </c>
      <c r="W10729">
        <v>2024</v>
      </c>
      <c r="X10729" t="s">
        <v>37</v>
      </c>
      <c r="Y10729" t="s">
        <v>38</v>
      </c>
      <c r="Z10729" t="s">
        <v>64</v>
      </c>
      <c r="AA10729" t="s">
        <v>40</v>
      </c>
      <c r="AB10729" t="s">
        <v>40</v>
      </c>
    </row>
    <row r="10730" spans="1:28" x14ac:dyDescent="0.35">
      <c r="A10730" t="s">
        <v>5113</v>
      </c>
      <c r="B10730" t="s">
        <v>12654</v>
      </c>
      <c r="C10730" t="s">
        <v>5233</v>
      </c>
      <c r="D10730" s="1">
        <v>103201101</v>
      </c>
      <c r="E10730" t="s">
        <v>59</v>
      </c>
      <c r="G10730">
        <v>45292</v>
      </c>
      <c r="H10730" s="3">
        <v>7</v>
      </c>
      <c r="I10730">
        <v>2303395</v>
      </c>
      <c r="J10730" s="4">
        <v>441</v>
      </c>
      <c r="K10730" t="s">
        <v>31</v>
      </c>
      <c r="L10730" t="s">
        <v>66</v>
      </c>
      <c r="M10730" t="s">
        <v>415</v>
      </c>
      <c r="N10730" s="4">
        <v>707</v>
      </c>
      <c r="O10730" s="4">
        <v>65746</v>
      </c>
      <c r="P10730" t="s">
        <v>8983</v>
      </c>
      <c r="Q10730" t="s">
        <v>8984</v>
      </c>
      <c r="R10730" t="s">
        <v>8985</v>
      </c>
      <c r="S10730" t="s">
        <v>9309</v>
      </c>
      <c r="T10730" t="s">
        <v>35</v>
      </c>
      <c r="U10730" t="s">
        <v>36</v>
      </c>
      <c r="V10730">
        <v>46122504</v>
      </c>
      <c r="W10730">
        <v>2024</v>
      </c>
      <c r="X10730" t="s">
        <v>37</v>
      </c>
      <c r="Y10730" t="s">
        <v>38</v>
      </c>
      <c r="Z10730" t="s">
        <v>39</v>
      </c>
      <c r="AA10730" t="s">
        <v>40</v>
      </c>
      <c r="AB10730" t="s">
        <v>40</v>
      </c>
    </row>
    <row r="10731" spans="1:28" x14ac:dyDescent="0.35">
      <c r="A10731" t="s">
        <v>5113</v>
      </c>
      <c r="B10731" t="s">
        <v>12653</v>
      </c>
      <c r="C10731" t="s">
        <v>5128</v>
      </c>
      <c r="D10731" s="1">
        <v>103611101</v>
      </c>
      <c r="E10731" t="s">
        <v>30</v>
      </c>
      <c r="G10731">
        <v>45304</v>
      </c>
      <c r="H10731" s="3">
        <v>1441</v>
      </c>
      <c r="I10731">
        <v>2314804</v>
      </c>
      <c r="J10731" s="4">
        <v>1360</v>
      </c>
      <c r="K10731" t="s">
        <v>31</v>
      </c>
      <c r="L10731" t="s">
        <v>32</v>
      </c>
      <c r="M10731" t="s">
        <v>33</v>
      </c>
      <c r="N10731" s="4">
        <v>83</v>
      </c>
      <c r="O10731" s="4">
        <v>110568</v>
      </c>
      <c r="P10731" t="s">
        <v>8999</v>
      </c>
      <c r="Q10731" t="s">
        <v>8984</v>
      </c>
      <c r="R10731" t="s">
        <v>8985</v>
      </c>
      <c r="S10731" t="s">
        <v>15229</v>
      </c>
      <c r="T10731" t="s">
        <v>35</v>
      </c>
      <c r="U10731" t="s">
        <v>36</v>
      </c>
      <c r="V10731">
        <v>0</v>
      </c>
      <c r="W10731">
        <v>2024</v>
      </c>
      <c r="X10731" t="s">
        <v>37</v>
      </c>
      <c r="Y10731" t="s">
        <v>38</v>
      </c>
      <c r="Z10731" t="s">
        <v>39</v>
      </c>
      <c r="AA10731" t="s">
        <v>40</v>
      </c>
      <c r="AB10731" t="s">
        <v>40</v>
      </c>
    </row>
    <row r="10732" spans="1:28" x14ac:dyDescent="0.35">
      <c r="A10732" t="s">
        <v>5113</v>
      </c>
      <c r="B10732" t="s">
        <v>12654</v>
      </c>
      <c r="C10732" t="s">
        <v>5118</v>
      </c>
      <c r="D10732" s="1">
        <v>102541102</v>
      </c>
      <c r="E10732" t="s">
        <v>53</v>
      </c>
      <c r="G10732">
        <v>45322</v>
      </c>
      <c r="H10732" s="3">
        <v>1049</v>
      </c>
      <c r="I10732">
        <v>2329408</v>
      </c>
      <c r="J10732" s="4">
        <v>327</v>
      </c>
      <c r="K10732" t="s">
        <v>31</v>
      </c>
      <c r="L10732" t="s">
        <v>32</v>
      </c>
      <c r="M10732" t="s">
        <v>33</v>
      </c>
      <c r="N10732" s="4">
        <v>28</v>
      </c>
      <c r="O10732" s="4">
        <v>8012</v>
      </c>
      <c r="P10732" t="s">
        <v>8987</v>
      </c>
      <c r="Q10732" t="s">
        <v>8984</v>
      </c>
      <c r="R10732" t="s">
        <v>8985</v>
      </c>
      <c r="S10732" t="s">
        <v>9311</v>
      </c>
      <c r="T10732" t="s">
        <v>35</v>
      </c>
      <c r="U10732" t="s">
        <v>36</v>
      </c>
      <c r="V10732">
        <v>0</v>
      </c>
      <c r="W10732">
        <v>2024</v>
      </c>
      <c r="X10732" t="s">
        <v>37</v>
      </c>
      <c r="Y10732" t="s">
        <v>38</v>
      </c>
      <c r="Z10732" t="s">
        <v>39</v>
      </c>
      <c r="AA10732" t="s">
        <v>40</v>
      </c>
      <c r="AB10732" t="s">
        <v>38</v>
      </c>
    </row>
    <row r="10733" spans="1:28" x14ac:dyDescent="0.35">
      <c r="A10733" t="s">
        <v>5113</v>
      </c>
      <c r="B10733" t="s">
        <v>12653</v>
      </c>
      <c r="C10733" t="s">
        <v>5217</v>
      </c>
      <c r="D10733" s="1">
        <v>103521103</v>
      </c>
      <c r="E10733" t="s">
        <v>43</v>
      </c>
      <c r="G10733">
        <v>45321</v>
      </c>
      <c r="H10733" s="3">
        <v>1614</v>
      </c>
      <c r="I10733">
        <v>2328499</v>
      </c>
      <c r="J10733" s="4">
        <v>591</v>
      </c>
      <c r="K10733" t="s">
        <v>31</v>
      </c>
      <c r="L10733" t="s">
        <v>60</v>
      </c>
      <c r="M10733" t="s">
        <v>61</v>
      </c>
      <c r="N10733" s="4">
        <v>17</v>
      </c>
      <c r="O10733" s="4">
        <v>10047</v>
      </c>
      <c r="P10733" t="s">
        <v>8983</v>
      </c>
      <c r="Q10733" t="s">
        <v>8984</v>
      </c>
      <c r="R10733" t="s">
        <v>8985</v>
      </c>
      <c r="S10733" t="s">
        <v>15230</v>
      </c>
      <c r="T10733" t="s">
        <v>35</v>
      </c>
      <c r="U10733" t="s">
        <v>36</v>
      </c>
      <c r="V10733">
        <v>0</v>
      </c>
      <c r="W10733">
        <v>2024</v>
      </c>
      <c r="X10733" t="s">
        <v>37</v>
      </c>
      <c r="Y10733" t="s">
        <v>38</v>
      </c>
      <c r="Z10733" t="s">
        <v>64</v>
      </c>
      <c r="AA10733" t="s">
        <v>40</v>
      </c>
      <c r="AB10733" t="s">
        <v>40</v>
      </c>
    </row>
    <row r="10734" spans="1:28" x14ac:dyDescent="0.35">
      <c r="A10734" t="s">
        <v>5113</v>
      </c>
      <c r="B10734" t="s">
        <v>12653</v>
      </c>
      <c r="C10734" t="s">
        <v>5211</v>
      </c>
      <c r="D10734" s="1">
        <v>103321101</v>
      </c>
      <c r="E10734" t="s">
        <v>53</v>
      </c>
      <c r="G10734">
        <v>45304</v>
      </c>
      <c r="H10734" s="3">
        <v>1525</v>
      </c>
      <c r="I10734">
        <v>2314936</v>
      </c>
      <c r="J10734" s="4">
        <v>373</v>
      </c>
      <c r="K10734" t="s">
        <v>31</v>
      </c>
      <c r="L10734" t="s">
        <v>32</v>
      </c>
      <c r="M10734" t="s">
        <v>33</v>
      </c>
      <c r="N10734" s="4">
        <v>96</v>
      </c>
      <c r="O10734" s="4">
        <v>34572</v>
      </c>
      <c r="P10734" t="s">
        <v>9171</v>
      </c>
      <c r="Q10734" t="s">
        <v>8984</v>
      </c>
      <c r="R10734" t="s">
        <v>8985</v>
      </c>
      <c r="S10734" t="s">
        <v>9310</v>
      </c>
      <c r="T10734" t="s">
        <v>35</v>
      </c>
      <c r="U10734" t="s">
        <v>36</v>
      </c>
      <c r="V10734">
        <v>0</v>
      </c>
      <c r="W10734">
        <v>2024</v>
      </c>
      <c r="X10734" t="s">
        <v>37</v>
      </c>
      <c r="Y10734" t="s">
        <v>38</v>
      </c>
      <c r="Z10734" t="s">
        <v>39</v>
      </c>
      <c r="AA10734" t="s">
        <v>40</v>
      </c>
      <c r="AB10734" t="s">
        <v>40</v>
      </c>
    </row>
    <row r="10735" spans="1:28" x14ac:dyDescent="0.35">
      <c r="A10735" t="s">
        <v>5113</v>
      </c>
      <c r="B10735" t="s">
        <v>12653</v>
      </c>
      <c r="C10735" t="s">
        <v>5170</v>
      </c>
      <c r="D10735" s="1">
        <v>103271101</v>
      </c>
      <c r="E10735" t="s">
        <v>53</v>
      </c>
      <c r="G10735">
        <v>45322</v>
      </c>
      <c r="H10735" s="3">
        <v>1209</v>
      </c>
      <c r="I10735">
        <v>2329708</v>
      </c>
      <c r="J10735" s="4">
        <v>265</v>
      </c>
      <c r="K10735" t="s">
        <v>31</v>
      </c>
      <c r="L10735" t="s">
        <v>32</v>
      </c>
      <c r="M10735" t="s">
        <v>33</v>
      </c>
      <c r="N10735" s="4">
        <v>8</v>
      </c>
      <c r="O10735" s="4">
        <v>2120</v>
      </c>
      <c r="P10735" t="s">
        <v>9227</v>
      </c>
      <c r="Q10735" t="s">
        <v>8984</v>
      </c>
      <c r="R10735" t="s">
        <v>47</v>
      </c>
      <c r="S10735" t="s">
        <v>9312</v>
      </c>
      <c r="T10735" t="s">
        <v>35</v>
      </c>
      <c r="U10735" t="s">
        <v>36</v>
      </c>
      <c r="V10735">
        <v>31682851</v>
      </c>
      <c r="W10735">
        <v>2024</v>
      </c>
      <c r="X10735" t="s">
        <v>37</v>
      </c>
      <c r="Y10735" t="s">
        <v>38</v>
      </c>
      <c r="Z10735" t="s">
        <v>422</v>
      </c>
      <c r="AA10735" t="s">
        <v>40</v>
      </c>
      <c r="AB10735" t="s">
        <v>38</v>
      </c>
    </row>
    <row r="10736" spans="1:28" x14ac:dyDescent="0.35">
      <c r="A10736" t="s">
        <v>5113</v>
      </c>
      <c r="B10736" t="s">
        <v>12653</v>
      </c>
      <c r="C10736" t="s">
        <v>5211</v>
      </c>
      <c r="D10736" s="1">
        <v>103321101</v>
      </c>
      <c r="E10736" t="s">
        <v>43</v>
      </c>
      <c r="G10736">
        <v>45304</v>
      </c>
      <c r="H10736" s="3">
        <v>1443</v>
      </c>
      <c r="I10736">
        <v>2314806</v>
      </c>
      <c r="J10736" s="4">
        <v>1735</v>
      </c>
      <c r="K10736" t="s">
        <v>31</v>
      </c>
      <c r="L10736" t="s">
        <v>66</v>
      </c>
      <c r="M10736" t="s">
        <v>415</v>
      </c>
      <c r="N10736" s="4">
        <v>32</v>
      </c>
      <c r="O10736" s="4">
        <v>48863</v>
      </c>
      <c r="P10736" t="s">
        <v>15231</v>
      </c>
      <c r="Q10736" t="s">
        <v>8984</v>
      </c>
      <c r="R10736" t="s">
        <v>8985</v>
      </c>
      <c r="S10736" t="s">
        <v>15232</v>
      </c>
      <c r="T10736" t="s">
        <v>35</v>
      </c>
      <c r="U10736" t="s">
        <v>36</v>
      </c>
      <c r="V10736">
        <v>0</v>
      </c>
      <c r="W10736">
        <v>2024</v>
      </c>
      <c r="X10736" t="s">
        <v>37</v>
      </c>
      <c r="Y10736" t="s">
        <v>38</v>
      </c>
      <c r="Z10736" t="s">
        <v>64</v>
      </c>
      <c r="AA10736" t="s">
        <v>40</v>
      </c>
      <c r="AB10736" t="s">
        <v>40</v>
      </c>
    </row>
    <row r="10737" spans="1:28" x14ac:dyDescent="0.35">
      <c r="A10737" t="s">
        <v>5113</v>
      </c>
      <c r="B10737" t="s">
        <v>12653</v>
      </c>
      <c r="C10737" t="s">
        <v>5312</v>
      </c>
      <c r="D10737" s="1">
        <v>101321101</v>
      </c>
      <c r="E10737" t="s">
        <v>30</v>
      </c>
      <c r="G10737">
        <v>45304</v>
      </c>
      <c r="H10737" s="3">
        <v>1246</v>
      </c>
      <c r="I10737">
        <v>2314683</v>
      </c>
      <c r="J10737" s="4">
        <v>235</v>
      </c>
      <c r="K10737" t="s">
        <v>31</v>
      </c>
      <c r="L10737" t="s">
        <v>32</v>
      </c>
      <c r="M10737" t="s">
        <v>33</v>
      </c>
      <c r="N10737" s="4">
        <v>114</v>
      </c>
      <c r="O10737" s="4">
        <v>26358</v>
      </c>
      <c r="P10737" t="s">
        <v>8997</v>
      </c>
      <c r="Q10737" t="s">
        <v>8984</v>
      </c>
      <c r="R10737" t="s">
        <v>8985</v>
      </c>
      <c r="S10737" t="s">
        <v>15233</v>
      </c>
      <c r="T10737" t="s">
        <v>35</v>
      </c>
      <c r="U10737" t="s">
        <v>36</v>
      </c>
      <c r="V10737">
        <v>0</v>
      </c>
      <c r="W10737">
        <v>2024</v>
      </c>
      <c r="X10737" t="s">
        <v>37</v>
      </c>
      <c r="Y10737" t="s">
        <v>38</v>
      </c>
      <c r="Z10737" t="s">
        <v>64</v>
      </c>
      <c r="AA10737" t="s">
        <v>40</v>
      </c>
      <c r="AB10737" t="s">
        <v>40</v>
      </c>
    </row>
    <row r="10738" spans="1:28" x14ac:dyDescent="0.35">
      <c r="A10738" t="s">
        <v>5879</v>
      </c>
      <c r="B10738" t="s">
        <v>12653</v>
      </c>
      <c r="C10738" t="s">
        <v>5883</v>
      </c>
      <c r="D10738" s="1">
        <v>24131103</v>
      </c>
      <c r="E10738" t="s">
        <v>43</v>
      </c>
      <c r="G10738">
        <v>45315</v>
      </c>
      <c r="H10738" s="3">
        <v>1112</v>
      </c>
      <c r="I10738">
        <v>2323184</v>
      </c>
      <c r="J10738" s="4">
        <v>633</v>
      </c>
      <c r="K10738" t="s">
        <v>31</v>
      </c>
      <c r="L10738" t="s">
        <v>66</v>
      </c>
      <c r="M10738" t="s">
        <v>415</v>
      </c>
      <c r="N10738" s="4">
        <v>27</v>
      </c>
      <c r="O10738" s="4">
        <v>17091</v>
      </c>
      <c r="P10738" t="s">
        <v>8987</v>
      </c>
      <c r="Q10738" t="s">
        <v>8984</v>
      </c>
      <c r="R10738" t="s">
        <v>8985</v>
      </c>
      <c r="S10738" t="s">
        <v>9347</v>
      </c>
      <c r="T10738" t="s">
        <v>35</v>
      </c>
      <c r="U10738" t="s">
        <v>36</v>
      </c>
      <c r="V10738">
        <v>31682463</v>
      </c>
      <c r="W10738">
        <v>2024</v>
      </c>
      <c r="X10738" t="s">
        <v>37</v>
      </c>
      <c r="Y10738" t="s">
        <v>38</v>
      </c>
      <c r="Z10738" t="s">
        <v>39</v>
      </c>
      <c r="AA10738" t="s">
        <v>40</v>
      </c>
      <c r="AB10738" t="s">
        <v>40</v>
      </c>
    </row>
    <row r="10739" spans="1:28" x14ac:dyDescent="0.35">
      <c r="A10739" t="s">
        <v>5879</v>
      </c>
      <c r="B10739" t="s">
        <v>12653</v>
      </c>
      <c r="C10739" t="s">
        <v>5880</v>
      </c>
      <c r="D10739" s="1">
        <v>24101103</v>
      </c>
      <c r="E10739" t="s">
        <v>30</v>
      </c>
      <c r="G10739">
        <v>45301</v>
      </c>
      <c r="H10739" s="3">
        <v>2034</v>
      </c>
      <c r="I10739">
        <v>2312361</v>
      </c>
      <c r="J10739" s="4">
        <v>1013</v>
      </c>
      <c r="K10739" t="s">
        <v>31</v>
      </c>
      <c r="L10739" t="s">
        <v>32</v>
      </c>
      <c r="M10739" t="s">
        <v>33</v>
      </c>
      <c r="N10739" s="4">
        <v>156</v>
      </c>
      <c r="O10739" s="4">
        <v>100128</v>
      </c>
      <c r="P10739" t="s">
        <v>8990</v>
      </c>
      <c r="Q10739" t="s">
        <v>8984</v>
      </c>
      <c r="R10739" t="s">
        <v>8985</v>
      </c>
      <c r="S10739" t="s">
        <v>15234</v>
      </c>
      <c r="T10739" t="s">
        <v>35</v>
      </c>
      <c r="U10739" t="s">
        <v>36</v>
      </c>
      <c r="V10739">
        <v>31681542</v>
      </c>
      <c r="W10739">
        <v>2024</v>
      </c>
      <c r="X10739" t="s">
        <v>37</v>
      </c>
      <c r="Y10739" t="s">
        <v>38</v>
      </c>
      <c r="Z10739" t="s">
        <v>64</v>
      </c>
      <c r="AA10739" t="s">
        <v>40</v>
      </c>
      <c r="AB10739" t="s">
        <v>40</v>
      </c>
    </row>
    <row r="10740" spans="1:28" x14ac:dyDescent="0.35">
      <c r="A10740" t="s">
        <v>5879</v>
      </c>
      <c r="B10740" t="s">
        <v>12653</v>
      </c>
      <c r="C10740" t="s">
        <v>5880</v>
      </c>
      <c r="D10740" s="1">
        <v>24101103</v>
      </c>
      <c r="E10740" t="s">
        <v>30</v>
      </c>
      <c r="G10740">
        <v>45305</v>
      </c>
      <c r="H10740" s="3">
        <v>43</v>
      </c>
      <c r="I10740">
        <v>2315155</v>
      </c>
      <c r="J10740" s="4">
        <v>2552</v>
      </c>
      <c r="K10740" t="s">
        <v>31</v>
      </c>
      <c r="L10740" t="s">
        <v>32</v>
      </c>
      <c r="M10740" t="s">
        <v>33</v>
      </c>
      <c r="N10740" s="4">
        <v>156</v>
      </c>
      <c r="O10740" s="4">
        <v>41922</v>
      </c>
      <c r="P10740" t="s">
        <v>8992</v>
      </c>
      <c r="Q10740" t="s">
        <v>8984</v>
      </c>
      <c r="R10740" t="s">
        <v>8985</v>
      </c>
      <c r="S10740" t="s">
        <v>15235</v>
      </c>
      <c r="T10740" t="s">
        <v>35</v>
      </c>
      <c r="U10740" t="s">
        <v>36</v>
      </c>
      <c r="V10740">
        <v>46153422</v>
      </c>
      <c r="W10740">
        <v>2024</v>
      </c>
      <c r="X10740" t="s">
        <v>37</v>
      </c>
      <c r="Y10740" t="s">
        <v>38</v>
      </c>
      <c r="Z10740" t="s">
        <v>39</v>
      </c>
      <c r="AA10740" t="s">
        <v>40</v>
      </c>
      <c r="AB10740" t="s">
        <v>40</v>
      </c>
    </row>
    <row r="10741" spans="1:28" x14ac:dyDescent="0.35">
      <c r="A10741" t="s">
        <v>5879</v>
      </c>
      <c r="B10741" t="s">
        <v>12653</v>
      </c>
      <c r="C10741" t="s">
        <v>5883</v>
      </c>
      <c r="D10741" s="1">
        <v>24131103</v>
      </c>
      <c r="E10741" t="s">
        <v>30</v>
      </c>
      <c r="G10741">
        <v>45294</v>
      </c>
      <c r="H10741" s="3">
        <v>1351</v>
      </c>
      <c r="I10741">
        <v>2306474</v>
      </c>
      <c r="J10741" s="4">
        <v>754</v>
      </c>
      <c r="K10741" t="s">
        <v>31</v>
      </c>
      <c r="L10741" t="s">
        <v>32</v>
      </c>
      <c r="M10741" t="s">
        <v>33</v>
      </c>
      <c r="N10741" s="4">
        <v>141</v>
      </c>
      <c r="O10741" s="4">
        <v>29328</v>
      </c>
      <c r="P10741" t="s">
        <v>8983</v>
      </c>
      <c r="Q10741" t="s">
        <v>8984</v>
      </c>
      <c r="R10741" t="s">
        <v>8985</v>
      </c>
      <c r="S10741" t="s">
        <v>15236</v>
      </c>
      <c r="T10741" t="s">
        <v>35</v>
      </c>
      <c r="U10741" t="s">
        <v>36</v>
      </c>
      <c r="V10741">
        <v>31681020</v>
      </c>
      <c r="W10741">
        <v>2024</v>
      </c>
      <c r="X10741" t="s">
        <v>37</v>
      </c>
      <c r="Y10741" t="s">
        <v>38</v>
      </c>
      <c r="Z10741" t="s">
        <v>39</v>
      </c>
      <c r="AA10741" t="s">
        <v>40</v>
      </c>
      <c r="AB10741" t="s">
        <v>40</v>
      </c>
    </row>
    <row r="10742" spans="1:28" x14ac:dyDescent="0.35">
      <c r="A10742" t="s">
        <v>5879</v>
      </c>
      <c r="B10742" t="s">
        <v>12653</v>
      </c>
      <c r="C10742" t="s">
        <v>5887</v>
      </c>
      <c r="D10742" s="1">
        <v>24251101</v>
      </c>
      <c r="E10742" t="s">
        <v>448</v>
      </c>
      <c r="G10742">
        <v>45318</v>
      </c>
      <c r="H10742" s="3">
        <v>2015</v>
      </c>
      <c r="I10742">
        <v>2325771</v>
      </c>
      <c r="J10742" s="4">
        <v>1498</v>
      </c>
      <c r="K10742" t="s">
        <v>31</v>
      </c>
      <c r="L10742" t="s">
        <v>32</v>
      </c>
      <c r="M10742" t="s">
        <v>33</v>
      </c>
      <c r="N10742" s="4">
        <v>8</v>
      </c>
      <c r="O10742" s="4">
        <v>11109</v>
      </c>
      <c r="P10742" t="s">
        <v>9004</v>
      </c>
      <c r="Q10742" t="s">
        <v>8984</v>
      </c>
      <c r="R10742" t="s">
        <v>8985</v>
      </c>
      <c r="S10742" t="s">
        <v>9348</v>
      </c>
      <c r="T10742" t="s">
        <v>35</v>
      </c>
      <c r="U10742" t="s">
        <v>36</v>
      </c>
      <c r="V10742">
        <v>31682660</v>
      </c>
      <c r="W10742">
        <v>2024</v>
      </c>
      <c r="X10742" t="s">
        <v>37</v>
      </c>
      <c r="Y10742" t="s">
        <v>38</v>
      </c>
      <c r="Z10742" t="s">
        <v>45</v>
      </c>
      <c r="AA10742" t="s">
        <v>40</v>
      </c>
      <c r="AB10742" t="s">
        <v>40</v>
      </c>
    </row>
    <row r="10743" spans="1:28" x14ac:dyDescent="0.35">
      <c r="A10743" t="s">
        <v>5879</v>
      </c>
      <c r="B10743" t="s">
        <v>12654</v>
      </c>
      <c r="C10743" t="s">
        <v>5887</v>
      </c>
      <c r="D10743" s="1">
        <v>24251101</v>
      </c>
      <c r="E10743" t="s">
        <v>30</v>
      </c>
      <c r="G10743">
        <v>45293</v>
      </c>
      <c r="H10743" s="3">
        <v>1742</v>
      </c>
      <c r="I10743">
        <v>2305268</v>
      </c>
      <c r="J10743" s="4">
        <v>1792</v>
      </c>
      <c r="K10743" t="s">
        <v>31</v>
      </c>
      <c r="L10743" t="s">
        <v>32</v>
      </c>
      <c r="M10743" t="s">
        <v>33</v>
      </c>
      <c r="N10743" s="4">
        <v>249</v>
      </c>
      <c r="O10743" s="4">
        <v>240976</v>
      </c>
      <c r="P10743" t="s">
        <v>8992</v>
      </c>
      <c r="Q10743" t="s">
        <v>8984</v>
      </c>
      <c r="R10743" t="s">
        <v>8985</v>
      </c>
      <c r="S10743" t="s">
        <v>15237</v>
      </c>
      <c r="T10743" t="s">
        <v>35</v>
      </c>
      <c r="U10743" t="s">
        <v>36</v>
      </c>
      <c r="V10743">
        <v>31680612</v>
      </c>
      <c r="W10743">
        <v>2024</v>
      </c>
      <c r="X10743" t="s">
        <v>37</v>
      </c>
      <c r="Y10743" t="s">
        <v>38</v>
      </c>
      <c r="Z10743" t="s">
        <v>39</v>
      </c>
      <c r="AA10743" t="s">
        <v>40</v>
      </c>
      <c r="AB10743" t="s">
        <v>40</v>
      </c>
    </row>
    <row r="10744" spans="1:28" x14ac:dyDescent="0.35">
      <c r="A10744" t="s">
        <v>5879</v>
      </c>
      <c r="B10744" t="s">
        <v>12654</v>
      </c>
      <c r="C10744" t="s">
        <v>5918</v>
      </c>
      <c r="D10744" s="1">
        <v>24251104</v>
      </c>
      <c r="E10744" t="s">
        <v>43</v>
      </c>
      <c r="G10744">
        <v>45313</v>
      </c>
      <c r="H10744" s="3">
        <v>117</v>
      </c>
      <c r="I10744">
        <v>2320829</v>
      </c>
      <c r="J10744" s="4">
        <v>729</v>
      </c>
      <c r="K10744" t="s">
        <v>31</v>
      </c>
      <c r="L10744" t="s">
        <v>32</v>
      </c>
      <c r="M10744" t="s">
        <v>33</v>
      </c>
      <c r="N10744" s="4">
        <v>60</v>
      </c>
      <c r="O10744" s="4">
        <v>43740</v>
      </c>
      <c r="P10744" t="s">
        <v>8992</v>
      </c>
      <c r="Q10744" t="s">
        <v>8984</v>
      </c>
      <c r="R10744" t="s">
        <v>8985</v>
      </c>
      <c r="S10744" t="s">
        <v>9346</v>
      </c>
      <c r="T10744" t="s">
        <v>35</v>
      </c>
      <c r="U10744" t="s">
        <v>36</v>
      </c>
      <c r="V10744">
        <v>31682242</v>
      </c>
      <c r="W10744">
        <v>2024</v>
      </c>
      <c r="X10744" t="s">
        <v>37</v>
      </c>
      <c r="Y10744" t="s">
        <v>38</v>
      </c>
      <c r="Z10744" t="s">
        <v>39</v>
      </c>
      <c r="AA10744" t="s">
        <v>40</v>
      </c>
      <c r="AB10744" t="s">
        <v>40</v>
      </c>
    </row>
    <row r="10745" spans="1:28" x14ac:dyDescent="0.35">
      <c r="A10745" t="s">
        <v>6337</v>
      </c>
      <c r="B10745" t="s">
        <v>12653</v>
      </c>
      <c r="C10745" t="s">
        <v>6360</v>
      </c>
      <c r="D10745" s="1">
        <v>158031101</v>
      </c>
      <c r="E10745" t="s">
        <v>30</v>
      </c>
      <c r="G10745">
        <v>45301</v>
      </c>
      <c r="H10745" s="3">
        <v>2054</v>
      </c>
      <c r="I10745">
        <v>2312777</v>
      </c>
      <c r="J10745" s="4">
        <v>6522</v>
      </c>
      <c r="K10745" t="s">
        <v>31</v>
      </c>
      <c r="L10745" t="s">
        <v>32</v>
      </c>
      <c r="M10745" t="s">
        <v>33</v>
      </c>
      <c r="N10745" s="4">
        <v>40</v>
      </c>
      <c r="O10745" s="4">
        <v>54727</v>
      </c>
      <c r="P10745" t="s">
        <v>13099</v>
      </c>
      <c r="Q10745" t="s">
        <v>8984</v>
      </c>
      <c r="R10745" t="s">
        <v>8985</v>
      </c>
      <c r="S10745" t="s">
        <v>15238</v>
      </c>
      <c r="T10745" t="s">
        <v>35</v>
      </c>
      <c r="U10745" t="s">
        <v>36</v>
      </c>
      <c r="V10745">
        <v>0</v>
      </c>
      <c r="W10745">
        <v>2024</v>
      </c>
      <c r="X10745" t="s">
        <v>37</v>
      </c>
      <c r="Y10745" t="s">
        <v>38</v>
      </c>
      <c r="Z10745" t="s">
        <v>39</v>
      </c>
      <c r="AA10745" t="s">
        <v>40</v>
      </c>
      <c r="AB10745" t="s">
        <v>40</v>
      </c>
    </row>
    <row r="10746" spans="1:28" x14ac:dyDescent="0.35">
      <c r="A10746" t="s">
        <v>6337</v>
      </c>
      <c r="B10746" t="s">
        <v>12653</v>
      </c>
      <c r="C10746" t="s">
        <v>6344</v>
      </c>
      <c r="D10746" s="1">
        <v>152282101</v>
      </c>
      <c r="E10746" t="s">
        <v>43</v>
      </c>
      <c r="G10746">
        <v>45322</v>
      </c>
      <c r="H10746" s="3">
        <v>1721</v>
      </c>
      <c r="I10746">
        <v>2330095</v>
      </c>
      <c r="J10746" s="4">
        <v>1383</v>
      </c>
      <c r="K10746" t="s">
        <v>31</v>
      </c>
      <c r="L10746" t="s">
        <v>32</v>
      </c>
      <c r="M10746" t="s">
        <v>33</v>
      </c>
      <c r="N10746" s="4">
        <v>58</v>
      </c>
      <c r="O10746" s="4">
        <v>25428</v>
      </c>
      <c r="P10746" t="s">
        <v>8992</v>
      </c>
      <c r="Q10746" t="s">
        <v>57</v>
      </c>
      <c r="R10746" t="s">
        <v>8985</v>
      </c>
      <c r="S10746" t="s">
        <v>15239</v>
      </c>
      <c r="T10746" t="s">
        <v>35</v>
      </c>
      <c r="U10746" t="s">
        <v>36</v>
      </c>
      <c r="V10746">
        <v>0</v>
      </c>
      <c r="W10746">
        <v>2024</v>
      </c>
      <c r="X10746" t="s">
        <v>37</v>
      </c>
      <c r="Y10746" t="s">
        <v>38</v>
      </c>
      <c r="Z10746" t="s">
        <v>64</v>
      </c>
      <c r="AA10746" t="s">
        <v>40</v>
      </c>
      <c r="AB10746" t="s">
        <v>40</v>
      </c>
    </row>
    <row r="10747" spans="1:28" x14ac:dyDescent="0.35">
      <c r="A10747" t="s">
        <v>6337</v>
      </c>
      <c r="B10747" t="s">
        <v>12653</v>
      </c>
      <c r="C10747" t="s">
        <v>6387</v>
      </c>
      <c r="D10747" s="1">
        <v>152701107</v>
      </c>
      <c r="E10747" t="s">
        <v>43</v>
      </c>
      <c r="G10747">
        <v>45310</v>
      </c>
      <c r="H10747" s="3">
        <v>2017</v>
      </c>
      <c r="I10747">
        <v>2319463</v>
      </c>
      <c r="J10747" s="4">
        <v>459</v>
      </c>
      <c r="K10747" t="s">
        <v>31</v>
      </c>
      <c r="L10747" t="s">
        <v>60</v>
      </c>
      <c r="M10747" t="s">
        <v>94</v>
      </c>
      <c r="N10747" s="4">
        <v>54</v>
      </c>
      <c r="O10747" s="4">
        <v>24786</v>
      </c>
      <c r="P10747" t="s">
        <v>8992</v>
      </c>
      <c r="Q10747" t="s">
        <v>57</v>
      </c>
      <c r="R10747" t="s">
        <v>8985</v>
      </c>
      <c r="S10747" t="s">
        <v>9366</v>
      </c>
      <c r="T10747" t="s">
        <v>35</v>
      </c>
      <c r="U10747" t="s">
        <v>36</v>
      </c>
      <c r="V10747">
        <v>0</v>
      </c>
      <c r="W10747">
        <v>2024</v>
      </c>
      <c r="X10747" t="s">
        <v>37</v>
      </c>
      <c r="Y10747" t="s">
        <v>38</v>
      </c>
      <c r="Z10747" t="s">
        <v>64</v>
      </c>
      <c r="AA10747" t="s">
        <v>40</v>
      </c>
      <c r="AB10747" t="s">
        <v>40</v>
      </c>
    </row>
    <row r="10748" spans="1:28" x14ac:dyDescent="0.35">
      <c r="A10748" t="s">
        <v>6337</v>
      </c>
      <c r="B10748" t="s">
        <v>12653</v>
      </c>
      <c r="C10748" t="s">
        <v>6393</v>
      </c>
      <c r="D10748" s="1">
        <v>152271102</v>
      </c>
      <c r="E10748" t="s">
        <v>30</v>
      </c>
      <c r="G10748">
        <v>45322</v>
      </c>
      <c r="H10748" s="3">
        <v>1700</v>
      </c>
      <c r="I10748">
        <v>2330057</v>
      </c>
      <c r="J10748" s="4">
        <v>1252</v>
      </c>
      <c r="K10748" t="s">
        <v>31</v>
      </c>
      <c r="L10748" t="s">
        <v>60</v>
      </c>
      <c r="M10748" t="s">
        <v>67</v>
      </c>
      <c r="N10748" s="4">
        <v>276</v>
      </c>
      <c r="O10748" s="4">
        <v>165950</v>
      </c>
      <c r="P10748" t="s">
        <v>8992</v>
      </c>
      <c r="Q10748" t="s">
        <v>8984</v>
      </c>
      <c r="R10748" t="s">
        <v>8985</v>
      </c>
      <c r="S10748" t="s">
        <v>15240</v>
      </c>
      <c r="T10748" t="s">
        <v>35</v>
      </c>
      <c r="U10748" t="s">
        <v>36</v>
      </c>
      <c r="V10748">
        <v>0</v>
      </c>
      <c r="W10748">
        <v>2024</v>
      </c>
      <c r="X10748" t="s">
        <v>37</v>
      </c>
      <c r="Y10748" t="s">
        <v>38</v>
      </c>
      <c r="Z10748" t="s">
        <v>172</v>
      </c>
      <c r="AA10748" t="s">
        <v>40</v>
      </c>
      <c r="AB10748" t="s">
        <v>40</v>
      </c>
    </row>
    <row r="10749" spans="1:28" x14ac:dyDescent="0.35">
      <c r="A10749" t="s">
        <v>6337</v>
      </c>
      <c r="B10749" t="s">
        <v>12653</v>
      </c>
      <c r="C10749" t="s">
        <v>6344</v>
      </c>
      <c r="D10749" s="1">
        <v>152282101</v>
      </c>
      <c r="E10749" t="s">
        <v>43</v>
      </c>
      <c r="G10749">
        <v>45293</v>
      </c>
      <c r="H10749" s="3">
        <v>1804</v>
      </c>
      <c r="I10749">
        <v>2305150</v>
      </c>
      <c r="J10749" s="4">
        <v>564</v>
      </c>
      <c r="K10749" t="s">
        <v>31</v>
      </c>
      <c r="L10749" t="s">
        <v>32</v>
      </c>
      <c r="M10749" t="s">
        <v>33</v>
      </c>
      <c r="N10749" s="4">
        <v>4</v>
      </c>
      <c r="O10749" s="4">
        <v>2256</v>
      </c>
      <c r="P10749" t="s">
        <v>8990</v>
      </c>
      <c r="Q10749" t="s">
        <v>8984</v>
      </c>
      <c r="R10749" t="s">
        <v>8985</v>
      </c>
      <c r="S10749" t="s">
        <v>15241</v>
      </c>
      <c r="T10749" t="s">
        <v>35</v>
      </c>
      <c r="U10749" t="s">
        <v>36</v>
      </c>
      <c r="V10749">
        <v>31680654</v>
      </c>
      <c r="W10749">
        <v>2024</v>
      </c>
      <c r="X10749" t="s">
        <v>37</v>
      </c>
      <c r="Y10749" t="s">
        <v>38</v>
      </c>
      <c r="Z10749" t="s">
        <v>39</v>
      </c>
      <c r="AA10749" t="s">
        <v>40</v>
      </c>
      <c r="AB10749" t="s">
        <v>40</v>
      </c>
    </row>
    <row r="10750" spans="1:28" x14ac:dyDescent="0.35">
      <c r="A10750" t="s">
        <v>6337</v>
      </c>
      <c r="B10750" t="s">
        <v>12653</v>
      </c>
      <c r="C10750" t="s">
        <v>6464</v>
      </c>
      <c r="D10750" s="1">
        <v>152241102</v>
      </c>
      <c r="E10750" t="s">
        <v>43</v>
      </c>
      <c r="G10750">
        <v>45297</v>
      </c>
      <c r="H10750" s="3">
        <v>1226</v>
      </c>
      <c r="I10750">
        <v>2308696</v>
      </c>
      <c r="J10750" s="4">
        <v>210</v>
      </c>
      <c r="K10750" t="s">
        <v>31</v>
      </c>
      <c r="L10750" t="s">
        <v>60</v>
      </c>
      <c r="M10750" t="s">
        <v>67</v>
      </c>
      <c r="N10750" s="4">
        <v>904</v>
      </c>
      <c r="O10750" s="4">
        <v>42868</v>
      </c>
      <c r="P10750" t="s">
        <v>8994</v>
      </c>
      <c r="Q10750" t="s">
        <v>8984</v>
      </c>
      <c r="R10750" t="s">
        <v>8985</v>
      </c>
      <c r="S10750" t="s">
        <v>9364</v>
      </c>
      <c r="T10750" t="s">
        <v>35</v>
      </c>
      <c r="U10750" t="s">
        <v>36</v>
      </c>
      <c r="V10750">
        <v>46131898</v>
      </c>
      <c r="W10750">
        <v>2024</v>
      </c>
      <c r="X10750" t="s">
        <v>37</v>
      </c>
      <c r="Y10750" t="s">
        <v>38</v>
      </c>
      <c r="Z10750" t="s">
        <v>64</v>
      </c>
      <c r="AA10750" t="s">
        <v>40</v>
      </c>
      <c r="AB10750" t="s">
        <v>40</v>
      </c>
    </row>
    <row r="10751" spans="1:28" x14ac:dyDescent="0.35">
      <c r="A10751" t="s">
        <v>6337</v>
      </c>
      <c r="B10751" t="s">
        <v>12653</v>
      </c>
      <c r="C10751" t="s">
        <v>6536</v>
      </c>
      <c r="D10751" s="1">
        <v>152691104</v>
      </c>
      <c r="E10751" t="s">
        <v>978</v>
      </c>
      <c r="G10751">
        <v>45305</v>
      </c>
      <c r="H10751" s="3">
        <v>15</v>
      </c>
      <c r="I10751">
        <v>2315147</v>
      </c>
      <c r="J10751" s="4">
        <v>883</v>
      </c>
      <c r="K10751" t="s">
        <v>31</v>
      </c>
      <c r="L10751" t="s">
        <v>32</v>
      </c>
      <c r="M10751" t="s">
        <v>33</v>
      </c>
      <c r="N10751" s="4">
        <v>135</v>
      </c>
      <c r="O10751" s="4">
        <v>36941</v>
      </c>
      <c r="P10751" t="s">
        <v>9013</v>
      </c>
      <c r="Q10751" t="s">
        <v>57</v>
      </c>
      <c r="R10751" t="s">
        <v>8985</v>
      </c>
      <c r="S10751" t="s">
        <v>9365</v>
      </c>
      <c r="T10751" t="s">
        <v>35</v>
      </c>
      <c r="U10751" t="s">
        <v>36</v>
      </c>
      <c r="V10751">
        <v>0</v>
      </c>
      <c r="W10751">
        <v>2024</v>
      </c>
      <c r="X10751" t="s">
        <v>37</v>
      </c>
      <c r="Y10751" t="s">
        <v>38</v>
      </c>
      <c r="Z10751" t="s">
        <v>172</v>
      </c>
      <c r="AA10751" t="s">
        <v>40</v>
      </c>
      <c r="AB10751" t="s">
        <v>40</v>
      </c>
    </row>
    <row r="10752" spans="1:28" x14ac:dyDescent="0.35">
      <c r="A10752" t="s">
        <v>6337</v>
      </c>
      <c r="B10752" t="s">
        <v>12653</v>
      </c>
      <c r="C10752" t="s">
        <v>6529</v>
      </c>
      <c r="D10752" s="1">
        <v>152431101</v>
      </c>
      <c r="E10752" t="s">
        <v>43</v>
      </c>
      <c r="G10752">
        <v>45322</v>
      </c>
      <c r="H10752" s="3">
        <v>2031</v>
      </c>
      <c r="I10752">
        <v>2330264</v>
      </c>
      <c r="J10752" s="4">
        <v>1044</v>
      </c>
      <c r="K10752" t="s">
        <v>31</v>
      </c>
      <c r="L10752" t="s">
        <v>32</v>
      </c>
      <c r="M10752" t="s">
        <v>33</v>
      </c>
      <c r="N10752" s="4">
        <v>19</v>
      </c>
      <c r="O10752" s="4">
        <v>19836</v>
      </c>
      <c r="P10752" t="s">
        <v>8983</v>
      </c>
      <c r="Q10752" t="s">
        <v>8984</v>
      </c>
      <c r="R10752" t="s">
        <v>8985</v>
      </c>
      <c r="S10752" t="s">
        <v>15242</v>
      </c>
      <c r="T10752" t="s">
        <v>35</v>
      </c>
      <c r="U10752" t="s">
        <v>36</v>
      </c>
      <c r="V10752">
        <v>0</v>
      </c>
      <c r="W10752">
        <v>2024</v>
      </c>
      <c r="X10752" t="s">
        <v>37</v>
      </c>
      <c r="Y10752" t="s">
        <v>38</v>
      </c>
      <c r="Z10752" t="s">
        <v>39</v>
      </c>
      <c r="AA10752" t="s">
        <v>40</v>
      </c>
      <c r="AB10752" t="s">
        <v>40</v>
      </c>
    </row>
    <row r="10753" spans="1:28" x14ac:dyDescent="0.35">
      <c r="A10753" t="s">
        <v>6337</v>
      </c>
      <c r="B10753" t="s">
        <v>12653</v>
      </c>
      <c r="C10753" t="s">
        <v>6415</v>
      </c>
      <c r="D10753" s="1">
        <v>152691103</v>
      </c>
      <c r="E10753" t="s">
        <v>43</v>
      </c>
      <c r="G10753">
        <v>45299</v>
      </c>
      <c r="H10753" s="3">
        <v>1523</v>
      </c>
      <c r="I10753">
        <v>2310074</v>
      </c>
      <c r="J10753" s="4">
        <v>476</v>
      </c>
      <c r="K10753" t="s">
        <v>31</v>
      </c>
      <c r="L10753" t="s">
        <v>60</v>
      </c>
      <c r="M10753" t="s">
        <v>61</v>
      </c>
      <c r="N10753" s="4">
        <v>1415</v>
      </c>
      <c r="O10753" s="4">
        <v>50095</v>
      </c>
      <c r="P10753" t="s">
        <v>8983</v>
      </c>
      <c r="Q10753" t="s">
        <v>8984</v>
      </c>
      <c r="R10753" t="s">
        <v>8985</v>
      </c>
      <c r="S10753" t="s">
        <v>15243</v>
      </c>
      <c r="T10753" t="s">
        <v>35</v>
      </c>
      <c r="U10753" t="s">
        <v>36</v>
      </c>
      <c r="V10753">
        <v>0</v>
      </c>
      <c r="W10753">
        <v>2024</v>
      </c>
      <c r="X10753" t="s">
        <v>37</v>
      </c>
      <c r="Y10753" t="s">
        <v>38</v>
      </c>
      <c r="Z10753" t="s">
        <v>39</v>
      </c>
      <c r="AA10753" t="s">
        <v>40</v>
      </c>
      <c r="AB10753" t="s">
        <v>40</v>
      </c>
    </row>
    <row r="10754" spans="1:28" x14ac:dyDescent="0.35">
      <c r="A10754" t="s">
        <v>6337</v>
      </c>
      <c r="B10754" t="s">
        <v>12653</v>
      </c>
      <c r="C10754" t="s">
        <v>6445</v>
      </c>
      <c r="D10754" s="1">
        <v>152591102</v>
      </c>
      <c r="E10754" t="s">
        <v>53</v>
      </c>
      <c r="G10754">
        <v>45304</v>
      </c>
      <c r="H10754" s="3">
        <v>1745</v>
      </c>
      <c r="I10754">
        <v>2315114</v>
      </c>
      <c r="J10754" s="4">
        <v>1226</v>
      </c>
      <c r="K10754" t="s">
        <v>31</v>
      </c>
      <c r="L10754" t="s">
        <v>66</v>
      </c>
      <c r="M10754" t="s">
        <v>415</v>
      </c>
      <c r="N10754" s="4">
        <v>211</v>
      </c>
      <c r="O10754" s="4">
        <v>30681</v>
      </c>
      <c r="P10754" t="s">
        <v>9537</v>
      </c>
      <c r="Q10754" t="s">
        <v>8984</v>
      </c>
      <c r="R10754" t="s">
        <v>8985</v>
      </c>
      <c r="S10754" t="s">
        <v>15244</v>
      </c>
      <c r="T10754" t="s">
        <v>35</v>
      </c>
      <c r="U10754" t="s">
        <v>36</v>
      </c>
      <c r="V10754">
        <v>0</v>
      </c>
      <c r="W10754">
        <v>2024</v>
      </c>
      <c r="X10754" t="s">
        <v>37</v>
      </c>
      <c r="Y10754" t="s">
        <v>38</v>
      </c>
      <c r="Z10754" t="s">
        <v>39</v>
      </c>
      <c r="AA10754" t="s">
        <v>40</v>
      </c>
      <c r="AB10754" t="s">
        <v>38</v>
      </c>
    </row>
    <row r="10755" spans="1:28" x14ac:dyDescent="0.35">
      <c r="A10755" t="s">
        <v>6337</v>
      </c>
      <c r="B10755" t="s">
        <v>12654</v>
      </c>
      <c r="C10755" t="s">
        <v>6667</v>
      </c>
      <c r="D10755" s="1">
        <v>152201102</v>
      </c>
      <c r="E10755" t="s">
        <v>43</v>
      </c>
      <c r="G10755">
        <v>45300</v>
      </c>
      <c r="H10755" s="3">
        <v>1039</v>
      </c>
      <c r="I10755">
        <v>2310786</v>
      </c>
      <c r="J10755" s="4">
        <v>693</v>
      </c>
      <c r="K10755" t="s">
        <v>31</v>
      </c>
      <c r="L10755" t="s">
        <v>32</v>
      </c>
      <c r="M10755" t="s">
        <v>33</v>
      </c>
      <c r="N10755" s="4">
        <v>11</v>
      </c>
      <c r="O10755" s="4">
        <v>7623</v>
      </c>
      <c r="P10755" t="s">
        <v>9013</v>
      </c>
      <c r="Q10755" t="s">
        <v>8984</v>
      </c>
      <c r="R10755" t="s">
        <v>8985</v>
      </c>
      <c r="S10755" t="s">
        <v>15245</v>
      </c>
      <c r="T10755" t="s">
        <v>35</v>
      </c>
      <c r="U10755" t="s">
        <v>36</v>
      </c>
      <c r="V10755">
        <v>0</v>
      </c>
      <c r="W10755">
        <v>2024</v>
      </c>
      <c r="X10755" t="s">
        <v>37</v>
      </c>
      <c r="Y10755" t="s">
        <v>38</v>
      </c>
      <c r="Z10755" t="s">
        <v>39</v>
      </c>
      <c r="AA10755" t="s">
        <v>40</v>
      </c>
      <c r="AB10755" t="s">
        <v>40</v>
      </c>
    </row>
    <row r="10756" spans="1:28" x14ac:dyDescent="0.35">
      <c r="A10756" t="s">
        <v>7410</v>
      </c>
      <c r="B10756" t="s">
        <v>12653</v>
      </c>
      <c r="C10756" t="s">
        <v>7476</v>
      </c>
      <c r="D10756" s="1">
        <v>42631109</v>
      </c>
      <c r="E10756" t="s">
        <v>30</v>
      </c>
      <c r="G10756">
        <v>45313</v>
      </c>
      <c r="H10756" s="3">
        <v>202</v>
      </c>
      <c r="I10756">
        <v>2320847</v>
      </c>
      <c r="J10756" s="4">
        <v>508</v>
      </c>
      <c r="K10756" t="s">
        <v>31</v>
      </c>
      <c r="L10756" t="s">
        <v>32</v>
      </c>
      <c r="M10756" t="s">
        <v>33</v>
      </c>
      <c r="N10756" s="4">
        <v>226</v>
      </c>
      <c r="O10756" s="4">
        <v>44023</v>
      </c>
      <c r="P10756" t="s">
        <v>8997</v>
      </c>
      <c r="Q10756" t="s">
        <v>8984</v>
      </c>
      <c r="R10756" t="s">
        <v>8985</v>
      </c>
      <c r="S10756" t="s">
        <v>9420</v>
      </c>
      <c r="T10756" t="s">
        <v>35</v>
      </c>
      <c r="U10756" t="s">
        <v>36</v>
      </c>
      <c r="V10756">
        <v>31682205</v>
      </c>
      <c r="W10756">
        <v>2024</v>
      </c>
      <c r="X10756" t="s">
        <v>37</v>
      </c>
      <c r="Y10756" t="s">
        <v>38</v>
      </c>
      <c r="Z10756" t="s">
        <v>172</v>
      </c>
      <c r="AA10756" t="s">
        <v>40</v>
      </c>
      <c r="AB10756" t="s">
        <v>40</v>
      </c>
    </row>
    <row r="10757" spans="1:28" x14ac:dyDescent="0.35">
      <c r="A10757" t="s">
        <v>7410</v>
      </c>
      <c r="B10757" t="s">
        <v>12654</v>
      </c>
      <c r="C10757" t="s">
        <v>7426</v>
      </c>
      <c r="D10757" s="1">
        <v>42571102</v>
      </c>
      <c r="E10757" t="s">
        <v>43</v>
      </c>
      <c r="G10757">
        <v>45304</v>
      </c>
      <c r="H10757" s="3">
        <v>2114</v>
      </c>
      <c r="I10757">
        <v>2315083</v>
      </c>
      <c r="J10757" s="4">
        <v>1126</v>
      </c>
      <c r="K10757" t="s">
        <v>31</v>
      </c>
      <c r="L10757" t="s">
        <v>32</v>
      </c>
      <c r="M10757" t="s">
        <v>33</v>
      </c>
      <c r="N10757" s="4">
        <v>13</v>
      </c>
      <c r="O10757" s="4">
        <v>14638</v>
      </c>
      <c r="P10757" t="s">
        <v>8987</v>
      </c>
      <c r="Q10757" t="s">
        <v>8984</v>
      </c>
      <c r="R10757" t="s">
        <v>8985</v>
      </c>
      <c r="S10757" t="s">
        <v>15246</v>
      </c>
      <c r="T10757" t="s">
        <v>35</v>
      </c>
      <c r="U10757" t="s">
        <v>36</v>
      </c>
      <c r="V10757">
        <v>31681800</v>
      </c>
      <c r="W10757">
        <v>2024</v>
      </c>
      <c r="X10757" t="s">
        <v>37</v>
      </c>
      <c r="Y10757" t="s">
        <v>38</v>
      </c>
      <c r="Z10757" t="s">
        <v>64</v>
      </c>
      <c r="AA10757" t="s">
        <v>40</v>
      </c>
      <c r="AB10757" t="s">
        <v>40</v>
      </c>
    </row>
    <row r="10758" spans="1:28" x14ac:dyDescent="0.35">
      <c r="A10758" t="s">
        <v>7410</v>
      </c>
      <c r="B10758" t="s">
        <v>12653</v>
      </c>
      <c r="C10758" t="s">
        <v>7499</v>
      </c>
      <c r="D10758" s="1">
        <v>43071103</v>
      </c>
      <c r="E10758" t="s">
        <v>53</v>
      </c>
      <c r="G10758">
        <v>45308</v>
      </c>
      <c r="H10758" s="3">
        <v>1735</v>
      </c>
      <c r="I10758">
        <v>2317978</v>
      </c>
      <c r="J10758" s="4">
        <v>554</v>
      </c>
      <c r="K10758" t="s">
        <v>31</v>
      </c>
      <c r="L10758" t="s">
        <v>66</v>
      </c>
      <c r="M10758" t="s">
        <v>415</v>
      </c>
      <c r="N10758" s="4">
        <v>182</v>
      </c>
      <c r="O10758" s="4">
        <v>78632</v>
      </c>
      <c r="P10758" t="s">
        <v>9013</v>
      </c>
      <c r="Q10758" t="s">
        <v>8984</v>
      </c>
      <c r="R10758" t="s">
        <v>8985</v>
      </c>
      <c r="S10758" t="s">
        <v>9416</v>
      </c>
      <c r="T10758" t="s">
        <v>35</v>
      </c>
      <c r="U10758" t="s">
        <v>36</v>
      </c>
      <c r="V10758">
        <v>46161985</v>
      </c>
      <c r="W10758">
        <v>2024</v>
      </c>
      <c r="X10758" t="s">
        <v>37</v>
      </c>
      <c r="Y10758" t="s">
        <v>38</v>
      </c>
      <c r="Z10758" t="s">
        <v>39</v>
      </c>
      <c r="AA10758" t="s">
        <v>40</v>
      </c>
      <c r="AB10758" t="s">
        <v>38</v>
      </c>
    </row>
    <row r="10759" spans="1:28" x14ac:dyDescent="0.35">
      <c r="A10759" t="s">
        <v>7410</v>
      </c>
      <c r="B10759" t="s">
        <v>12654</v>
      </c>
      <c r="C10759" t="s">
        <v>7426</v>
      </c>
      <c r="D10759" s="1">
        <v>42571102</v>
      </c>
      <c r="E10759" t="s">
        <v>53</v>
      </c>
      <c r="G10759">
        <v>45301</v>
      </c>
      <c r="H10759" s="3">
        <v>1409</v>
      </c>
      <c r="I10759">
        <v>2311880</v>
      </c>
      <c r="J10759" s="4">
        <v>590</v>
      </c>
      <c r="K10759" t="s">
        <v>31</v>
      </c>
      <c r="L10759" t="s">
        <v>32</v>
      </c>
      <c r="M10759" t="s">
        <v>83</v>
      </c>
      <c r="N10759" s="4">
        <v>35</v>
      </c>
      <c r="O10759" s="4">
        <v>19726</v>
      </c>
      <c r="P10759" t="s">
        <v>8987</v>
      </c>
      <c r="Q10759" t="s">
        <v>8984</v>
      </c>
      <c r="R10759" t="s">
        <v>8985</v>
      </c>
      <c r="S10759" t="s">
        <v>9415</v>
      </c>
      <c r="T10759" t="s">
        <v>35</v>
      </c>
      <c r="U10759" t="s">
        <v>36</v>
      </c>
      <c r="V10759">
        <v>0</v>
      </c>
      <c r="W10759">
        <v>2024</v>
      </c>
      <c r="X10759" t="s">
        <v>37</v>
      </c>
      <c r="Y10759" t="s">
        <v>38</v>
      </c>
      <c r="Z10759" t="s">
        <v>39</v>
      </c>
      <c r="AA10759" t="s">
        <v>40</v>
      </c>
      <c r="AB10759" t="s">
        <v>38</v>
      </c>
    </row>
    <row r="10760" spans="1:28" x14ac:dyDescent="0.35">
      <c r="A10760" t="s">
        <v>7410</v>
      </c>
      <c r="B10760" t="s">
        <v>12654</v>
      </c>
      <c r="C10760" t="s">
        <v>7426</v>
      </c>
      <c r="D10760" s="1">
        <v>42571102</v>
      </c>
      <c r="E10760" t="s">
        <v>43</v>
      </c>
      <c r="G10760">
        <v>45301</v>
      </c>
      <c r="H10760" s="3">
        <v>1243</v>
      </c>
      <c r="I10760">
        <v>2311764</v>
      </c>
      <c r="J10760" s="4">
        <v>752</v>
      </c>
      <c r="K10760" t="s">
        <v>31</v>
      </c>
      <c r="L10760" t="s">
        <v>32</v>
      </c>
      <c r="M10760" t="s">
        <v>33</v>
      </c>
      <c r="N10760" s="4">
        <v>45</v>
      </c>
      <c r="O10760" s="4">
        <v>9753</v>
      </c>
      <c r="P10760" t="s">
        <v>8987</v>
      </c>
      <c r="Q10760" t="s">
        <v>8984</v>
      </c>
      <c r="R10760" t="s">
        <v>8985</v>
      </c>
      <c r="S10760" t="s">
        <v>15247</v>
      </c>
      <c r="T10760" t="s">
        <v>35</v>
      </c>
      <c r="U10760" t="s">
        <v>36</v>
      </c>
      <c r="V10760">
        <v>31681502</v>
      </c>
      <c r="W10760">
        <v>2024</v>
      </c>
      <c r="X10760" t="s">
        <v>37</v>
      </c>
      <c r="Y10760" t="s">
        <v>38</v>
      </c>
      <c r="Z10760" t="s">
        <v>39</v>
      </c>
      <c r="AA10760" t="s">
        <v>40</v>
      </c>
      <c r="AB10760" t="s">
        <v>40</v>
      </c>
    </row>
    <row r="10761" spans="1:28" x14ac:dyDescent="0.35">
      <c r="A10761" t="s">
        <v>7410</v>
      </c>
      <c r="B10761" t="s">
        <v>12654</v>
      </c>
      <c r="C10761" t="s">
        <v>7430</v>
      </c>
      <c r="D10761" s="1">
        <v>42091101</v>
      </c>
      <c r="E10761" t="s">
        <v>53</v>
      </c>
      <c r="G10761">
        <v>45313</v>
      </c>
      <c r="H10761" s="3">
        <v>855</v>
      </c>
      <c r="I10761">
        <v>2321318</v>
      </c>
      <c r="J10761" s="4">
        <v>361</v>
      </c>
      <c r="K10761" t="s">
        <v>31</v>
      </c>
      <c r="L10761" t="s">
        <v>32</v>
      </c>
      <c r="M10761" t="s">
        <v>83</v>
      </c>
      <c r="N10761" s="4">
        <v>9</v>
      </c>
      <c r="O10761" s="4">
        <v>2949</v>
      </c>
      <c r="P10761" t="s">
        <v>9013</v>
      </c>
      <c r="Q10761" t="s">
        <v>8984</v>
      </c>
      <c r="R10761" t="s">
        <v>8985</v>
      </c>
      <c r="S10761" t="s">
        <v>9421</v>
      </c>
      <c r="T10761" t="s">
        <v>35</v>
      </c>
      <c r="U10761" t="s">
        <v>36</v>
      </c>
      <c r="V10761">
        <v>46170237</v>
      </c>
      <c r="W10761">
        <v>2024</v>
      </c>
      <c r="X10761" t="s">
        <v>37</v>
      </c>
      <c r="Y10761" t="s">
        <v>38</v>
      </c>
      <c r="Z10761" t="s">
        <v>39</v>
      </c>
      <c r="AA10761" t="s">
        <v>40</v>
      </c>
      <c r="AB10761" t="s">
        <v>38</v>
      </c>
    </row>
    <row r="10762" spans="1:28" x14ac:dyDescent="0.35">
      <c r="A10762" t="s">
        <v>7410</v>
      </c>
      <c r="B10762" t="s">
        <v>12654</v>
      </c>
      <c r="C10762" t="s">
        <v>7423</v>
      </c>
      <c r="D10762" s="1">
        <v>42811111</v>
      </c>
      <c r="E10762" t="s">
        <v>43</v>
      </c>
      <c r="G10762">
        <v>45311</v>
      </c>
      <c r="H10762" s="3">
        <v>1911</v>
      </c>
      <c r="I10762">
        <v>2320120</v>
      </c>
      <c r="J10762" s="4">
        <v>372</v>
      </c>
      <c r="K10762" t="s">
        <v>31</v>
      </c>
      <c r="L10762" t="s">
        <v>32</v>
      </c>
      <c r="M10762" t="s">
        <v>33</v>
      </c>
      <c r="N10762" s="4">
        <v>45</v>
      </c>
      <c r="O10762" s="4">
        <v>16740</v>
      </c>
      <c r="P10762" t="s">
        <v>8987</v>
      </c>
      <c r="Q10762" t="s">
        <v>8984</v>
      </c>
      <c r="R10762" t="s">
        <v>8985</v>
      </c>
      <c r="S10762" t="s">
        <v>9418</v>
      </c>
      <c r="T10762" t="s">
        <v>35</v>
      </c>
      <c r="U10762" t="s">
        <v>36</v>
      </c>
      <c r="V10762">
        <v>31682056</v>
      </c>
      <c r="W10762">
        <v>2024</v>
      </c>
      <c r="X10762" t="s">
        <v>37</v>
      </c>
      <c r="Y10762" t="s">
        <v>38</v>
      </c>
      <c r="Z10762" t="s">
        <v>64</v>
      </c>
      <c r="AA10762" t="s">
        <v>40</v>
      </c>
      <c r="AB10762" t="s">
        <v>40</v>
      </c>
    </row>
    <row r="10763" spans="1:28" x14ac:dyDescent="0.35">
      <c r="A10763" t="s">
        <v>7410</v>
      </c>
      <c r="B10763" t="s">
        <v>12654</v>
      </c>
      <c r="C10763" t="s">
        <v>7423</v>
      </c>
      <c r="D10763" s="1">
        <v>42811111</v>
      </c>
      <c r="E10763" t="s">
        <v>43</v>
      </c>
      <c r="G10763">
        <v>45311</v>
      </c>
      <c r="H10763" s="3">
        <v>546</v>
      </c>
      <c r="I10763">
        <v>2319555</v>
      </c>
      <c r="J10763" s="4">
        <v>511</v>
      </c>
      <c r="K10763" t="s">
        <v>31</v>
      </c>
      <c r="L10763" t="s">
        <v>66</v>
      </c>
      <c r="M10763" t="s">
        <v>415</v>
      </c>
      <c r="N10763" s="4">
        <v>24</v>
      </c>
      <c r="O10763" s="4">
        <v>12264</v>
      </c>
      <c r="P10763" t="s">
        <v>8992</v>
      </c>
      <c r="Q10763" t="s">
        <v>79</v>
      </c>
      <c r="R10763" t="s">
        <v>8985</v>
      </c>
      <c r="S10763" t="s">
        <v>9417</v>
      </c>
      <c r="T10763" t="s">
        <v>35</v>
      </c>
      <c r="U10763" t="s">
        <v>36</v>
      </c>
      <c r="V10763">
        <v>46166103</v>
      </c>
      <c r="W10763">
        <v>2024</v>
      </c>
      <c r="X10763" t="s">
        <v>37</v>
      </c>
      <c r="Y10763" t="s">
        <v>38</v>
      </c>
      <c r="Z10763" t="s">
        <v>39</v>
      </c>
      <c r="AA10763" t="s">
        <v>40</v>
      </c>
      <c r="AB10763" t="s">
        <v>40</v>
      </c>
    </row>
    <row r="10764" spans="1:28" x14ac:dyDescent="0.35">
      <c r="A10764" t="s">
        <v>7410</v>
      </c>
      <c r="B10764" t="s">
        <v>12654</v>
      </c>
      <c r="C10764" t="s">
        <v>7423</v>
      </c>
      <c r="D10764" s="1">
        <v>42811111</v>
      </c>
      <c r="E10764" t="s">
        <v>30</v>
      </c>
      <c r="G10764">
        <v>45312</v>
      </c>
      <c r="H10764" s="3">
        <v>707</v>
      </c>
      <c r="I10764">
        <v>2320285</v>
      </c>
      <c r="J10764" s="4">
        <v>611</v>
      </c>
      <c r="K10764" t="s">
        <v>31</v>
      </c>
      <c r="L10764" t="s">
        <v>32</v>
      </c>
      <c r="M10764" t="s">
        <v>33</v>
      </c>
      <c r="N10764" s="4">
        <v>284</v>
      </c>
      <c r="O10764" s="4">
        <v>48028</v>
      </c>
      <c r="P10764" t="s">
        <v>9171</v>
      </c>
      <c r="Q10764" t="s">
        <v>8984</v>
      </c>
      <c r="R10764" t="s">
        <v>8985</v>
      </c>
      <c r="S10764" t="s">
        <v>9419</v>
      </c>
      <c r="T10764" t="s">
        <v>35</v>
      </c>
      <c r="U10764" t="s">
        <v>36</v>
      </c>
      <c r="V10764">
        <v>31682240</v>
      </c>
      <c r="W10764">
        <v>2024</v>
      </c>
      <c r="X10764" t="s">
        <v>37</v>
      </c>
      <c r="Y10764" t="s">
        <v>38</v>
      </c>
      <c r="Z10764" t="s">
        <v>64</v>
      </c>
      <c r="AA10764" t="s">
        <v>40</v>
      </c>
      <c r="AB10764" t="s">
        <v>40</v>
      </c>
    </row>
    <row r="10765" spans="1:28" x14ac:dyDescent="0.35">
      <c r="A10765" t="s">
        <v>7410</v>
      </c>
      <c r="B10765" t="s">
        <v>12654</v>
      </c>
      <c r="C10765" t="s">
        <v>7413</v>
      </c>
      <c r="D10765" s="1">
        <v>42811113</v>
      </c>
      <c r="E10765" t="s">
        <v>978</v>
      </c>
      <c r="G10765">
        <v>45321</v>
      </c>
      <c r="H10765" s="3">
        <v>948</v>
      </c>
      <c r="I10765">
        <v>2328134</v>
      </c>
      <c r="J10765" s="4">
        <v>475</v>
      </c>
      <c r="K10765" t="s">
        <v>31</v>
      </c>
      <c r="L10765" t="s">
        <v>32</v>
      </c>
      <c r="M10765" t="s">
        <v>33</v>
      </c>
      <c r="N10765" s="4">
        <v>43</v>
      </c>
      <c r="O10765" s="4">
        <v>8358</v>
      </c>
      <c r="P10765" t="s">
        <v>8987</v>
      </c>
      <c r="Q10765" t="s">
        <v>8984</v>
      </c>
      <c r="R10765" t="s">
        <v>8985</v>
      </c>
      <c r="S10765" t="s">
        <v>9422</v>
      </c>
      <c r="T10765" t="s">
        <v>35</v>
      </c>
      <c r="U10765" t="s">
        <v>36</v>
      </c>
      <c r="V10765">
        <v>46175052</v>
      </c>
      <c r="W10765">
        <v>2024</v>
      </c>
      <c r="X10765" t="s">
        <v>37</v>
      </c>
      <c r="Y10765" t="s">
        <v>38</v>
      </c>
      <c r="Z10765" t="s">
        <v>39</v>
      </c>
      <c r="AA10765" t="s">
        <v>40</v>
      </c>
      <c r="AB10765" t="s">
        <v>40</v>
      </c>
    </row>
    <row r="10766" spans="1:28" x14ac:dyDescent="0.35">
      <c r="A10766" t="s">
        <v>7410</v>
      </c>
      <c r="B10766" t="s">
        <v>12653</v>
      </c>
      <c r="C10766" t="s">
        <v>3584</v>
      </c>
      <c r="D10766" s="1">
        <v>42851121</v>
      </c>
      <c r="E10766" t="s">
        <v>30</v>
      </c>
      <c r="G10766">
        <v>45312</v>
      </c>
      <c r="H10766" s="3">
        <v>2144</v>
      </c>
      <c r="I10766">
        <v>2320724</v>
      </c>
      <c r="J10766" s="4">
        <v>852</v>
      </c>
      <c r="K10766" t="s">
        <v>31</v>
      </c>
      <c r="L10766" t="s">
        <v>32</v>
      </c>
      <c r="M10766" t="s">
        <v>33</v>
      </c>
      <c r="N10766" s="4">
        <v>433</v>
      </c>
      <c r="O10766" s="4">
        <v>93054</v>
      </c>
      <c r="P10766" t="s">
        <v>8987</v>
      </c>
      <c r="Q10766" t="s">
        <v>9125</v>
      </c>
      <c r="R10766" t="s">
        <v>8985</v>
      </c>
      <c r="S10766" t="s">
        <v>15248</v>
      </c>
      <c r="T10766" t="s">
        <v>35</v>
      </c>
      <c r="U10766" t="s">
        <v>36</v>
      </c>
      <c r="V10766">
        <v>46166453</v>
      </c>
      <c r="W10766">
        <v>2024</v>
      </c>
      <c r="X10766" t="s">
        <v>37</v>
      </c>
      <c r="Y10766" t="s">
        <v>38</v>
      </c>
      <c r="Z10766" t="s">
        <v>39</v>
      </c>
      <c r="AA10766" t="s">
        <v>40</v>
      </c>
      <c r="AB10766" t="s">
        <v>40</v>
      </c>
    </row>
    <row r="10767" spans="1:28" x14ac:dyDescent="0.35">
      <c r="A10767" t="s">
        <v>7410</v>
      </c>
      <c r="B10767" t="s">
        <v>12653</v>
      </c>
      <c r="C10767" t="s">
        <v>3584</v>
      </c>
      <c r="D10767" s="1">
        <v>42851121</v>
      </c>
      <c r="E10767" t="s">
        <v>43</v>
      </c>
      <c r="G10767">
        <v>45297</v>
      </c>
      <c r="H10767" s="3">
        <v>1154</v>
      </c>
      <c r="I10767">
        <v>2308633</v>
      </c>
      <c r="J10767" s="4">
        <v>579</v>
      </c>
      <c r="K10767" t="s">
        <v>31</v>
      </c>
      <c r="L10767" t="s">
        <v>32</v>
      </c>
      <c r="M10767" t="s">
        <v>33</v>
      </c>
      <c r="N10767" s="4">
        <v>35</v>
      </c>
      <c r="O10767" s="4">
        <v>20265</v>
      </c>
      <c r="P10767" t="s">
        <v>8987</v>
      </c>
      <c r="Q10767" t="s">
        <v>8984</v>
      </c>
      <c r="R10767" t="s">
        <v>8985</v>
      </c>
      <c r="S10767" t="s">
        <v>9414</v>
      </c>
      <c r="T10767" t="s">
        <v>35</v>
      </c>
      <c r="U10767" t="s">
        <v>36</v>
      </c>
      <c r="V10767">
        <v>31681053</v>
      </c>
      <c r="W10767">
        <v>2024</v>
      </c>
      <c r="X10767" t="s">
        <v>37</v>
      </c>
      <c r="Y10767" t="s">
        <v>38</v>
      </c>
      <c r="Z10767" t="s">
        <v>64</v>
      </c>
      <c r="AA10767" t="s">
        <v>40</v>
      </c>
      <c r="AB10767" t="s">
        <v>40</v>
      </c>
    </row>
    <row r="10768" spans="1:28" x14ac:dyDescent="0.35">
      <c r="A10768" t="s">
        <v>7410</v>
      </c>
      <c r="B10768" t="s">
        <v>12653</v>
      </c>
      <c r="C10768" t="s">
        <v>3584</v>
      </c>
      <c r="D10768" s="1">
        <v>42851121</v>
      </c>
      <c r="E10768" t="s">
        <v>43</v>
      </c>
      <c r="G10768">
        <v>45322</v>
      </c>
      <c r="H10768" s="3">
        <v>1415</v>
      </c>
      <c r="I10768">
        <v>2329828</v>
      </c>
      <c r="J10768" s="4">
        <v>1568</v>
      </c>
      <c r="K10768" t="s">
        <v>31</v>
      </c>
      <c r="L10768" t="s">
        <v>32</v>
      </c>
      <c r="M10768" t="s">
        <v>33</v>
      </c>
      <c r="N10768" s="4">
        <v>7</v>
      </c>
      <c r="O10768" s="4">
        <v>10510</v>
      </c>
      <c r="P10768" t="s">
        <v>8987</v>
      </c>
      <c r="Q10768" t="s">
        <v>8984</v>
      </c>
      <c r="R10768" t="s">
        <v>8985</v>
      </c>
      <c r="S10768" t="s">
        <v>15249</v>
      </c>
      <c r="T10768" t="s">
        <v>35</v>
      </c>
      <c r="U10768" t="s">
        <v>36</v>
      </c>
      <c r="V10768">
        <v>0</v>
      </c>
      <c r="W10768">
        <v>2024</v>
      </c>
      <c r="X10768" t="s">
        <v>37</v>
      </c>
      <c r="Y10768" t="s">
        <v>38</v>
      </c>
      <c r="Z10768" t="s">
        <v>39</v>
      </c>
      <c r="AA10768" t="s">
        <v>40</v>
      </c>
      <c r="AB10768" t="s">
        <v>40</v>
      </c>
    </row>
    <row r="10769" spans="1:28" x14ac:dyDescent="0.35">
      <c r="A10769" t="s">
        <v>8258</v>
      </c>
      <c r="B10769" t="s">
        <v>12654</v>
      </c>
      <c r="C10769" t="s">
        <v>8266</v>
      </c>
      <c r="D10769" s="1">
        <v>163201102</v>
      </c>
      <c r="E10769" t="s">
        <v>30</v>
      </c>
      <c r="G10769">
        <v>45312</v>
      </c>
      <c r="H10769" s="3">
        <v>238</v>
      </c>
      <c r="I10769">
        <v>2320255</v>
      </c>
      <c r="J10769" s="4">
        <v>560</v>
      </c>
      <c r="K10769" t="s">
        <v>31</v>
      </c>
      <c r="L10769" t="s">
        <v>66</v>
      </c>
      <c r="M10769" t="s">
        <v>415</v>
      </c>
      <c r="N10769" s="4">
        <v>199</v>
      </c>
      <c r="O10769" s="4">
        <v>48910</v>
      </c>
      <c r="P10769" t="s">
        <v>8994</v>
      </c>
      <c r="Q10769" t="s">
        <v>781</v>
      </c>
      <c r="R10769" t="s">
        <v>8985</v>
      </c>
      <c r="S10769" t="s">
        <v>9497</v>
      </c>
      <c r="T10769" t="s">
        <v>35</v>
      </c>
      <c r="U10769" t="s">
        <v>36</v>
      </c>
      <c r="V10769">
        <v>35525361</v>
      </c>
      <c r="W10769">
        <v>2024</v>
      </c>
      <c r="X10769" t="s">
        <v>37</v>
      </c>
      <c r="Y10769" t="s">
        <v>38</v>
      </c>
      <c r="Z10769" t="s">
        <v>39</v>
      </c>
      <c r="AA10769" t="s">
        <v>40</v>
      </c>
      <c r="AB10769" t="s">
        <v>40</v>
      </c>
    </row>
    <row r="10770" spans="1:28" x14ac:dyDescent="0.35">
      <c r="A10770" t="s">
        <v>8258</v>
      </c>
      <c r="B10770" t="s">
        <v>12653</v>
      </c>
      <c r="C10770" t="s">
        <v>8259</v>
      </c>
      <c r="D10770" s="1">
        <v>163751102</v>
      </c>
      <c r="E10770" t="s">
        <v>53</v>
      </c>
      <c r="G10770">
        <v>45322</v>
      </c>
      <c r="H10770" s="3">
        <v>1752</v>
      </c>
      <c r="I10770">
        <v>2330163</v>
      </c>
      <c r="J10770" s="4">
        <v>361</v>
      </c>
      <c r="K10770" t="s">
        <v>31</v>
      </c>
      <c r="L10770" t="s">
        <v>32</v>
      </c>
      <c r="M10770" t="s">
        <v>33</v>
      </c>
      <c r="N10770" s="4">
        <v>1070</v>
      </c>
      <c r="O10770" s="4">
        <v>53996</v>
      </c>
      <c r="P10770" t="s">
        <v>9004</v>
      </c>
      <c r="Q10770" t="s">
        <v>8984</v>
      </c>
      <c r="R10770" t="s">
        <v>8985</v>
      </c>
      <c r="S10770" t="s">
        <v>9498</v>
      </c>
      <c r="T10770" t="s">
        <v>35</v>
      </c>
      <c r="U10770" t="s">
        <v>36</v>
      </c>
      <c r="V10770">
        <v>0</v>
      </c>
      <c r="W10770">
        <v>2024</v>
      </c>
      <c r="X10770" t="s">
        <v>37</v>
      </c>
      <c r="Y10770" t="s">
        <v>38</v>
      </c>
      <c r="Z10770" t="s">
        <v>45</v>
      </c>
      <c r="AA10770" t="s">
        <v>40</v>
      </c>
      <c r="AB10770" t="s">
        <v>38</v>
      </c>
    </row>
    <row r="10771" spans="1:28" x14ac:dyDescent="0.35">
      <c r="A10771" t="s">
        <v>8258</v>
      </c>
      <c r="B10771" t="s">
        <v>12654</v>
      </c>
      <c r="C10771" t="s">
        <v>8277</v>
      </c>
      <c r="D10771" s="1">
        <v>163201101</v>
      </c>
      <c r="E10771" t="s">
        <v>53</v>
      </c>
      <c r="G10771">
        <v>45294</v>
      </c>
      <c r="H10771" s="3">
        <v>441</v>
      </c>
      <c r="I10771">
        <v>2305725</v>
      </c>
      <c r="J10771" s="4">
        <v>499</v>
      </c>
      <c r="K10771" t="s">
        <v>31</v>
      </c>
      <c r="L10771" t="s">
        <v>32</v>
      </c>
      <c r="M10771" t="s">
        <v>33</v>
      </c>
      <c r="N10771" s="4">
        <v>681</v>
      </c>
      <c r="O10771" s="4">
        <v>29751</v>
      </c>
      <c r="P10771" t="s">
        <v>8994</v>
      </c>
      <c r="Q10771" t="s">
        <v>9125</v>
      </c>
      <c r="R10771" t="s">
        <v>8985</v>
      </c>
      <c r="S10771" t="s">
        <v>9496</v>
      </c>
      <c r="T10771" t="s">
        <v>35</v>
      </c>
      <c r="U10771" t="s">
        <v>36</v>
      </c>
      <c r="V10771">
        <v>0</v>
      </c>
      <c r="W10771">
        <v>2024</v>
      </c>
      <c r="X10771" t="s">
        <v>37</v>
      </c>
      <c r="Y10771" t="s">
        <v>38</v>
      </c>
      <c r="Z10771" t="s">
        <v>39</v>
      </c>
      <c r="AA10771" t="s">
        <v>40</v>
      </c>
      <c r="AB10771" t="s">
        <v>38</v>
      </c>
    </row>
    <row r="10772" spans="1:28" x14ac:dyDescent="0.35">
      <c r="A10772" t="s">
        <v>8258</v>
      </c>
      <c r="B10772" t="s">
        <v>12653</v>
      </c>
      <c r="C10772" t="s">
        <v>6512</v>
      </c>
      <c r="D10772" s="1">
        <v>163541102</v>
      </c>
      <c r="E10772" t="s">
        <v>53</v>
      </c>
      <c r="G10772">
        <v>45322</v>
      </c>
      <c r="H10772" s="3">
        <v>2159</v>
      </c>
      <c r="I10772">
        <v>2330518</v>
      </c>
      <c r="J10772" s="4">
        <v>1459</v>
      </c>
      <c r="K10772" t="s">
        <v>31</v>
      </c>
      <c r="L10772" t="s">
        <v>66</v>
      </c>
      <c r="M10772" t="s">
        <v>415</v>
      </c>
      <c r="N10772" s="4">
        <v>1</v>
      </c>
      <c r="O10772" s="4">
        <v>1459</v>
      </c>
      <c r="P10772" t="s">
        <v>8987</v>
      </c>
      <c r="Q10772" t="s">
        <v>79</v>
      </c>
      <c r="R10772" t="s">
        <v>8985</v>
      </c>
      <c r="S10772" t="s">
        <v>15250</v>
      </c>
      <c r="T10772" t="s">
        <v>35</v>
      </c>
      <c r="U10772" t="s">
        <v>36</v>
      </c>
      <c r="V10772">
        <v>0</v>
      </c>
      <c r="W10772">
        <v>2024</v>
      </c>
      <c r="X10772" t="s">
        <v>37</v>
      </c>
      <c r="Y10772" t="s">
        <v>38</v>
      </c>
      <c r="Z10772" t="s">
        <v>39</v>
      </c>
      <c r="AA10772" t="s">
        <v>40</v>
      </c>
      <c r="AB10772" t="s">
        <v>38</v>
      </c>
    </row>
    <row r="10773" spans="1:28" x14ac:dyDescent="0.35">
      <c r="A10773" t="s">
        <v>8579</v>
      </c>
      <c r="B10773" t="s">
        <v>12653</v>
      </c>
      <c r="C10773" t="s">
        <v>8635</v>
      </c>
      <c r="D10773" s="1">
        <v>163781705</v>
      </c>
      <c r="E10773" t="s">
        <v>59</v>
      </c>
      <c r="G10773">
        <v>45307</v>
      </c>
      <c r="H10773" s="3">
        <v>2359</v>
      </c>
      <c r="I10773">
        <v>2317176</v>
      </c>
      <c r="J10773" s="4">
        <v>600</v>
      </c>
      <c r="K10773" t="s">
        <v>31</v>
      </c>
      <c r="L10773" t="s">
        <v>1061</v>
      </c>
      <c r="M10773" t="s">
        <v>67</v>
      </c>
      <c r="N10773" s="4">
        <v>2222</v>
      </c>
      <c r="O10773" s="4">
        <v>595817</v>
      </c>
      <c r="P10773" t="s">
        <v>9171</v>
      </c>
      <c r="Q10773" t="s">
        <v>57</v>
      </c>
      <c r="R10773" t="s">
        <v>8985</v>
      </c>
      <c r="S10773" t="s">
        <v>9527</v>
      </c>
      <c r="T10773" t="s">
        <v>35</v>
      </c>
      <c r="U10773" t="s">
        <v>36</v>
      </c>
      <c r="V10773">
        <v>35524091</v>
      </c>
      <c r="W10773">
        <v>2024</v>
      </c>
      <c r="X10773" t="s">
        <v>37</v>
      </c>
      <c r="Y10773" t="s">
        <v>38</v>
      </c>
      <c r="Z10773" t="s">
        <v>51</v>
      </c>
      <c r="AA10773" t="s">
        <v>40</v>
      </c>
      <c r="AB10773" t="s">
        <v>40</v>
      </c>
    </row>
    <row r="10774" spans="1:28" x14ac:dyDescent="0.35">
      <c r="A10774" t="s">
        <v>8579</v>
      </c>
      <c r="B10774" t="s">
        <v>12653</v>
      </c>
      <c r="C10774" t="s">
        <v>8587</v>
      </c>
      <c r="D10774" s="1">
        <v>163351703</v>
      </c>
      <c r="E10774" t="s">
        <v>43</v>
      </c>
      <c r="G10774">
        <v>45321</v>
      </c>
      <c r="H10774" s="3">
        <v>2222</v>
      </c>
      <c r="I10774">
        <v>2328663</v>
      </c>
      <c r="J10774" s="4">
        <v>470</v>
      </c>
      <c r="K10774" t="s">
        <v>31</v>
      </c>
      <c r="L10774" t="s">
        <v>60</v>
      </c>
      <c r="M10774" t="s">
        <v>94</v>
      </c>
      <c r="N10774" s="4">
        <v>105</v>
      </c>
      <c r="O10774" s="4">
        <v>22486</v>
      </c>
      <c r="P10774" t="s">
        <v>8983</v>
      </c>
      <c r="Q10774" t="s">
        <v>57</v>
      </c>
      <c r="R10774" t="s">
        <v>8985</v>
      </c>
      <c r="S10774" t="s">
        <v>9530</v>
      </c>
      <c r="T10774" t="s">
        <v>35</v>
      </c>
      <c r="U10774" t="s">
        <v>36</v>
      </c>
      <c r="V10774">
        <v>0</v>
      </c>
      <c r="W10774">
        <v>2024</v>
      </c>
      <c r="X10774" t="s">
        <v>37</v>
      </c>
      <c r="Y10774" t="s">
        <v>38</v>
      </c>
      <c r="Z10774" t="s">
        <v>64</v>
      </c>
      <c r="AA10774" t="s">
        <v>40</v>
      </c>
      <c r="AB10774" t="s">
        <v>40</v>
      </c>
    </row>
    <row r="10775" spans="1:28" x14ac:dyDescent="0.35">
      <c r="A10775" t="s">
        <v>8579</v>
      </c>
      <c r="B10775" t="s">
        <v>12653</v>
      </c>
      <c r="C10775" t="s">
        <v>8595</v>
      </c>
      <c r="D10775" s="1">
        <v>163761703</v>
      </c>
      <c r="E10775" t="s">
        <v>43</v>
      </c>
      <c r="G10775">
        <v>45315</v>
      </c>
      <c r="H10775" s="3">
        <v>658</v>
      </c>
      <c r="I10775">
        <v>2322779</v>
      </c>
      <c r="J10775" s="4">
        <v>400</v>
      </c>
      <c r="K10775" t="s">
        <v>31</v>
      </c>
      <c r="L10775" t="s">
        <v>32</v>
      </c>
      <c r="M10775" t="s">
        <v>33</v>
      </c>
      <c r="N10775" s="4">
        <v>463</v>
      </c>
      <c r="O10775" s="4">
        <v>35375</v>
      </c>
      <c r="P10775" t="s">
        <v>9013</v>
      </c>
      <c r="Q10775" t="s">
        <v>9125</v>
      </c>
      <c r="R10775" t="s">
        <v>8985</v>
      </c>
      <c r="S10775" t="s">
        <v>9529</v>
      </c>
      <c r="T10775" t="s">
        <v>35</v>
      </c>
      <c r="U10775" t="s">
        <v>36</v>
      </c>
      <c r="V10775">
        <v>31682384</v>
      </c>
      <c r="W10775">
        <v>2024</v>
      </c>
      <c r="X10775" t="s">
        <v>37</v>
      </c>
      <c r="Y10775" t="s">
        <v>38</v>
      </c>
      <c r="Z10775" t="s">
        <v>64</v>
      </c>
      <c r="AA10775" t="s">
        <v>40</v>
      </c>
      <c r="AB10775" t="s">
        <v>40</v>
      </c>
    </row>
    <row r="10776" spans="1:28" x14ac:dyDescent="0.35">
      <c r="A10776" t="s">
        <v>8579</v>
      </c>
      <c r="B10776" t="s">
        <v>12654</v>
      </c>
      <c r="C10776" t="s">
        <v>8669</v>
      </c>
      <c r="D10776" s="1">
        <v>163351702</v>
      </c>
      <c r="E10776" t="s">
        <v>53</v>
      </c>
      <c r="G10776">
        <v>45313</v>
      </c>
      <c r="H10776" s="3">
        <v>710</v>
      </c>
      <c r="I10776">
        <v>2320981</v>
      </c>
      <c r="J10776" s="4">
        <v>217</v>
      </c>
      <c r="K10776" t="s">
        <v>31</v>
      </c>
      <c r="L10776" t="s">
        <v>32</v>
      </c>
      <c r="M10776" t="s">
        <v>33</v>
      </c>
      <c r="N10776" s="4">
        <v>38</v>
      </c>
      <c r="O10776" s="4">
        <v>7926</v>
      </c>
      <c r="P10776" t="s">
        <v>9171</v>
      </c>
      <c r="Q10776" t="s">
        <v>8984</v>
      </c>
      <c r="R10776" t="s">
        <v>8985</v>
      </c>
      <c r="S10776" t="s">
        <v>9528</v>
      </c>
      <c r="T10776" t="s">
        <v>35</v>
      </c>
      <c r="U10776" t="s">
        <v>36</v>
      </c>
      <c r="V10776">
        <v>46170220</v>
      </c>
      <c r="W10776">
        <v>2024</v>
      </c>
      <c r="X10776" t="s">
        <v>37</v>
      </c>
      <c r="Y10776" t="s">
        <v>38</v>
      </c>
      <c r="Z10776" t="s">
        <v>39</v>
      </c>
      <c r="AA10776" t="s">
        <v>40</v>
      </c>
      <c r="AB10776" t="s">
        <v>38</v>
      </c>
    </row>
    <row r="10777" spans="1:28" x14ac:dyDescent="0.35">
      <c r="A10777" t="s">
        <v>28</v>
      </c>
      <c r="B10777" t="s">
        <v>12653</v>
      </c>
      <c r="C10777" t="s">
        <v>443</v>
      </c>
      <c r="D10777" s="1">
        <v>182371112</v>
      </c>
      <c r="E10777" t="s">
        <v>30</v>
      </c>
      <c r="G10777">
        <v>45482</v>
      </c>
      <c r="H10777" s="3">
        <v>1731</v>
      </c>
      <c r="I10777">
        <v>2511787</v>
      </c>
      <c r="J10777" s="4">
        <v>1099</v>
      </c>
      <c r="K10777" t="s">
        <v>31</v>
      </c>
      <c r="L10777" t="s">
        <v>32</v>
      </c>
      <c r="M10777" t="s">
        <v>33</v>
      </c>
      <c r="N10777" s="4">
        <v>977</v>
      </c>
      <c r="O10777" s="4">
        <v>953169</v>
      </c>
      <c r="P10777" t="s">
        <v>8987</v>
      </c>
      <c r="Q10777" t="s">
        <v>8984</v>
      </c>
      <c r="R10777" t="s">
        <v>8985</v>
      </c>
      <c r="S10777" t="s">
        <v>15251</v>
      </c>
      <c r="T10777" t="s">
        <v>35</v>
      </c>
      <c r="U10777" t="s">
        <v>36</v>
      </c>
      <c r="V10777">
        <v>31700524</v>
      </c>
      <c r="W10777">
        <v>2024</v>
      </c>
      <c r="X10777" t="s">
        <v>134</v>
      </c>
      <c r="Y10777" t="s">
        <v>38</v>
      </c>
      <c r="Z10777" t="s">
        <v>39</v>
      </c>
      <c r="AA10777" t="s">
        <v>40</v>
      </c>
      <c r="AB10777" t="s">
        <v>40</v>
      </c>
    </row>
    <row r="10778" spans="1:28" x14ac:dyDescent="0.35">
      <c r="A10778" t="s">
        <v>28</v>
      </c>
      <c r="B10778" t="s">
        <v>12653</v>
      </c>
      <c r="C10778" t="s">
        <v>487</v>
      </c>
      <c r="D10778" s="1">
        <v>182742104</v>
      </c>
      <c r="E10778" t="s">
        <v>30</v>
      </c>
      <c r="G10778">
        <v>45475</v>
      </c>
      <c r="H10778" s="3">
        <v>1739</v>
      </c>
      <c r="I10778">
        <v>2502602</v>
      </c>
      <c r="J10778" s="4">
        <v>526</v>
      </c>
      <c r="K10778" t="s">
        <v>31</v>
      </c>
      <c r="L10778" t="s">
        <v>60</v>
      </c>
      <c r="M10778" t="s">
        <v>94</v>
      </c>
      <c r="N10778" s="4">
        <v>1254</v>
      </c>
      <c r="O10778" s="4">
        <v>96412</v>
      </c>
      <c r="P10778" t="s">
        <v>8987</v>
      </c>
      <c r="Q10778" t="s">
        <v>57</v>
      </c>
      <c r="R10778" t="s">
        <v>8985</v>
      </c>
      <c r="S10778" t="s">
        <v>15252</v>
      </c>
      <c r="T10778" t="s">
        <v>35</v>
      </c>
      <c r="U10778" t="s">
        <v>36</v>
      </c>
      <c r="V10778">
        <v>35564457</v>
      </c>
      <c r="W10778">
        <v>2024</v>
      </c>
      <c r="X10778" t="s">
        <v>134</v>
      </c>
      <c r="Y10778" t="s">
        <v>38</v>
      </c>
      <c r="Z10778" t="s">
        <v>64</v>
      </c>
      <c r="AA10778" t="s">
        <v>40</v>
      </c>
      <c r="AB10778" t="s">
        <v>40</v>
      </c>
    </row>
    <row r="10779" spans="1:28" x14ac:dyDescent="0.35">
      <c r="A10779" t="s">
        <v>28</v>
      </c>
      <c r="B10779" t="s">
        <v>12654</v>
      </c>
      <c r="C10779" t="s">
        <v>46</v>
      </c>
      <c r="D10779" s="1">
        <v>83622106</v>
      </c>
      <c r="E10779" t="s">
        <v>53</v>
      </c>
      <c r="G10779">
        <v>45490</v>
      </c>
      <c r="H10779" s="3">
        <v>1648</v>
      </c>
      <c r="I10779">
        <v>2519881</v>
      </c>
      <c r="J10779" s="4">
        <v>567</v>
      </c>
      <c r="K10779" t="s">
        <v>31</v>
      </c>
      <c r="L10779" t="s">
        <v>32</v>
      </c>
      <c r="M10779" t="s">
        <v>83</v>
      </c>
      <c r="N10779" s="4">
        <v>13</v>
      </c>
      <c r="O10779" s="4">
        <v>6258</v>
      </c>
      <c r="P10779" t="s">
        <v>8987</v>
      </c>
      <c r="Q10779" t="s">
        <v>8984</v>
      </c>
      <c r="R10779" t="s">
        <v>8985</v>
      </c>
      <c r="S10779" t="s">
        <v>15253</v>
      </c>
      <c r="T10779" t="s">
        <v>35</v>
      </c>
      <c r="U10779" t="s">
        <v>36</v>
      </c>
      <c r="V10779">
        <v>46281089</v>
      </c>
      <c r="W10779">
        <v>2024</v>
      </c>
      <c r="X10779" t="s">
        <v>134</v>
      </c>
      <c r="Y10779" t="s">
        <v>38</v>
      </c>
      <c r="Z10779" t="s">
        <v>39</v>
      </c>
      <c r="AA10779" t="s">
        <v>40</v>
      </c>
      <c r="AB10779" t="s">
        <v>40</v>
      </c>
    </row>
    <row r="10780" spans="1:28" x14ac:dyDescent="0.35">
      <c r="A10780" t="s">
        <v>28</v>
      </c>
      <c r="B10780" t="s">
        <v>12654</v>
      </c>
      <c r="C10780" t="s">
        <v>71</v>
      </c>
      <c r="D10780" s="1">
        <v>82931101</v>
      </c>
      <c r="E10780" t="s">
        <v>43</v>
      </c>
      <c r="G10780">
        <v>45491</v>
      </c>
      <c r="H10780" s="3">
        <v>1847</v>
      </c>
      <c r="I10780">
        <v>2520487</v>
      </c>
      <c r="J10780" s="4">
        <v>1083</v>
      </c>
      <c r="K10780" t="s">
        <v>31</v>
      </c>
      <c r="L10780" t="s">
        <v>32</v>
      </c>
      <c r="M10780" t="s">
        <v>83</v>
      </c>
      <c r="N10780" s="4">
        <v>1</v>
      </c>
      <c r="O10780" s="4">
        <v>1083</v>
      </c>
      <c r="P10780" t="s">
        <v>8987</v>
      </c>
      <c r="Q10780" t="s">
        <v>8984</v>
      </c>
      <c r="R10780" t="s">
        <v>8985</v>
      </c>
      <c r="S10780" t="s">
        <v>9066</v>
      </c>
      <c r="T10780" t="s">
        <v>35</v>
      </c>
      <c r="U10780" t="s">
        <v>36</v>
      </c>
      <c r="V10780">
        <v>46281516</v>
      </c>
      <c r="W10780">
        <v>2024</v>
      </c>
      <c r="X10780" t="s">
        <v>134</v>
      </c>
      <c r="Y10780" t="s">
        <v>38</v>
      </c>
      <c r="Z10780" t="s">
        <v>64</v>
      </c>
      <c r="AA10780" t="s">
        <v>40</v>
      </c>
      <c r="AB10780" t="s">
        <v>40</v>
      </c>
    </row>
    <row r="10781" spans="1:28" x14ac:dyDescent="0.35">
      <c r="A10781" t="s">
        <v>28</v>
      </c>
      <c r="B10781" t="s">
        <v>12654</v>
      </c>
      <c r="C10781" t="s">
        <v>46</v>
      </c>
      <c r="D10781" s="1">
        <v>83622106</v>
      </c>
      <c r="E10781" t="s">
        <v>43</v>
      </c>
      <c r="G10781">
        <v>45488</v>
      </c>
      <c r="H10781" s="3">
        <v>1919</v>
      </c>
      <c r="I10781">
        <v>2517714</v>
      </c>
      <c r="J10781" s="4">
        <v>1140</v>
      </c>
      <c r="K10781" t="s">
        <v>31</v>
      </c>
      <c r="L10781" t="s">
        <v>32</v>
      </c>
      <c r="M10781" t="s">
        <v>83</v>
      </c>
      <c r="N10781" s="4">
        <v>5</v>
      </c>
      <c r="O10781" s="4">
        <v>5700</v>
      </c>
      <c r="P10781" t="s">
        <v>8987</v>
      </c>
      <c r="Q10781" t="s">
        <v>8984</v>
      </c>
      <c r="R10781" t="s">
        <v>8985</v>
      </c>
      <c r="S10781" t="s">
        <v>15254</v>
      </c>
      <c r="T10781" t="s">
        <v>35</v>
      </c>
      <c r="U10781" t="s">
        <v>36</v>
      </c>
      <c r="V10781">
        <v>46280250</v>
      </c>
      <c r="W10781">
        <v>2024</v>
      </c>
      <c r="X10781" t="s">
        <v>134</v>
      </c>
      <c r="Y10781" t="s">
        <v>38</v>
      </c>
      <c r="Z10781" t="s">
        <v>39</v>
      </c>
      <c r="AA10781" t="s">
        <v>40</v>
      </c>
      <c r="AB10781" t="s">
        <v>40</v>
      </c>
    </row>
    <row r="10782" spans="1:28" x14ac:dyDescent="0.35">
      <c r="A10782" t="s">
        <v>28</v>
      </c>
      <c r="B10782" t="s">
        <v>12654</v>
      </c>
      <c r="C10782" t="s">
        <v>129</v>
      </c>
      <c r="D10782" s="1">
        <v>83622105</v>
      </c>
      <c r="E10782" t="s">
        <v>43</v>
      </c>
      <c r="G10782">
        <v>45475</v>
      </c>
      <c r="H10782" s="3">
        <v>926</v>
      </c>
      <c r="I10782">
        <v>2501779</v>
      </c>
      <c r="J10782" s="4">
        <v>645</v>
      </c>
      <c r="K10782" t="s">
        <v>31</v>
      </c>
      <c r="L10782" t="s">
        <v>32</v>
      </c>
      <c r="M10782" t="s">
        <v>33</v>
      </c>
      <c r="N10782" s="4">
        <v>2</v>
      </c>
      <c r="O10782" s="4">
        <v>1290</v>
      </c>
      <c r="P10782" t="s">
        <v>8987</v>
      </c>
      <c r="Q10782" t="s">
        <v>8984</v>
      </c>
      <c r="R10782" t="s">
        <v>8985</v>
      </c>
      <c r="S10782" t="s">
        <v>9063</v>
      </c>
      <c r="T10782" t="s">
        <v>35</v>
      </c>
      <c r="U10782" t="s">
        <v>36</v>
      </c>
      <c r="V10782">
        <v>31698912</v>
      </c>
      <c r="W10782">
        <v>2024</v>
      </c>
      <c r="X10782" t="s">
        <v>134</v>
      </c>
      <c r="Y10782" t="s">
        <v>38</v>
      </c>
      <c r="Z10782" t="s">
        <v>39</v>
      </c>
      <c r="AA10782" t="s">
        <v>40</v>
      </c>
      <c r="AB10782" t="s">
        <v>40</v>
      </c>
    </row>
    <row r="10783" spans="1:28" x14ac:dyDescent="0.35">
      <c r="A10783" t="s">
        <v>28</v>
      </c>
      <c r="B10783" t="s">
        <v>12654</v>
      </c>
      <c r="C10783" t="s">
        <v>129</v>
      </c>
      <c r="D10783" s="1">
        <v>83622105</v>
      </c>
      <c r="E10783" t="s">
        <v>53</v>
      </c>
      <c r="G10783">
        <v>45500</v>
      </c>
      <c r="H10783" s="3">
        <v>1335</v>
      </c>
      <c r="I10783">
        <v>2528341</v>
      </c>
      <c r="J10783" s="4">
        <v>880</v>
      </c>
      <c r="K10783" t="s">
        <v>31</v>
      </c>
      <c r="L10783" t="s">
        <v>32</v>
      </c>
      <c r="M10783" t="s">
        <v>83</v>
      </c>
      <c r="N10783" s="4">
        <v>18</v>
      </c>
      <c r="O10783" s="4">
        <v>15840</v>
      </c>
      <c r="P10783" t="s">
        <v>8987</v>
      </c>
      <c r="Q10783" t="s">
        <v>8984</v>
      </c>
      <c r="R10783" t="s">
        <v>8985</v>
      </c>
      <c r="S10783" t="s">
        <v>9068</v>
      </c>
      <c r="T10783" t="s">
        <v>35</v>
      </c>
      <c r="U10783" t="s">
        <v>36</v>
      </c>
      <c r="V10783">
        <v>0</v>
      </c>
      <c r="W10783">
        <v>2024</v>
      </c>
      <c r="X10783" t="s">
        <v>134</v>
      </c>
      <c r="Y10783" t="s">
        <v>38</v>
      </c>
      <c r="Z10783" t="s">
        <v>39</v>
      </c>
      <c r="AA10783" t="s">
        <v>40</v>
      </c>
      <c r="AB10783" t="s">
        <v>38</v>
      </c>
    </row>
    <row r="10784" spans="1:28" x14ac:dyDescent="0.35">
      <c r="A10784" t="s">
        <v>28</v>
      </c>
      <c r="B10784" t="s">
        <v>12654</v>
      </c>
      <c r="C10784" t="s">
        <v>718</v>
      </c>
      <c r="D10784" s="1">
        <v>183582101</v>
      </c>
      <c r="E10784" t="s">
        <v>43</v>
      </c>
      <c r="G10784">
        <v>45477</v>
      </c>
      <c r="H10784" s="3">
        <v>1412</v>
      </c>
      <c r="I10784">
        <v>2505092</v>
      </c>
      <c r="J10784" s="4">
        <v>285</v>
      </c>
      <c r="K10784" t="s">
        <v>31</v>
      </c>
      <c r="L10784" t="s">
        <v>32</v>
      </c>
      <c r="M10784" t="s">
        <v>33</v>
      </c>
      <c r="N10784" s="4">
        <v>8</v>
      </c>
      <c r="O10784" s="4">
        <v>2280</v>
      </c>
      <c r="P10784" t="s">
        <v>9064</v>
      </c>
      <c r="Q10784" t="s">
        <v>8984</v>
      </c>
      <c r="R10784" t="s">
        <v>8985</v>
      </c>
      <c r="S10784" t="s">
        <v>9065</v>
      </c>
      <c r="T10784" t="s">
        <v>35</v>
      </c>
      <c r="U10784" t="s">
        <v>36</v>
      </c>
      <c r="V10784">
        <v>0</v>
      </c>
      <c r="W10784">
        <v>2024</v>
      </c>
      <c r="X10784" t="s">
        <v>134</v>
      </c>
      <c r="Y10784" t="s">
        <v>38</v>
      </c>
      <c r="Z10784" t="s">
        <v>39</v>
      </c>
      <c r="AA10784" t="s">
        <v>40</v>
      </c>
      <c r="AB10784" t="s">
        <v>40</v>
      </c>
    </row>
    <row r="10785" spans="1:28" x14ac:dyDescent="0.35">
      <c r="A10785" t="s">
        <v>28</v>
      </c>
      <c r="B10785" t="s">
        <v>12654</v>
      </c>
      <c r="C10785" t="s">
        <v>153</v>
      </c>
      <c r="D10785" s="1">
        <v>83040401</v>
      </c>
      <c r="E10785" t="s">
        <v>30</v>
      </c>
      <c r="G10785">
        <v>45503</v>
      </c>
      <c r="H10785" s="3">
        <v>1751</v>
      </c>
      <c r="I10785">
        <v>2530588</v>
      </c>
      <c r="J10785" s="4">
        <v>598</v>
      </c>
      <c r="K10785" t="s">
        <v>31</v>
      </c>
      <c r="L10785" t="s">
        <v>32</v>
      </c>
      <c r="M10785" t="s">
        <v>33</v>
      </c>
      <c r="N10785" s="4">
        <v>123</v>
      </c>
      <c r="O10785" s="4">
        <v>17845</v>
      </c>
      <c r="P10785" t="s">
        <v>8987</v>
      </c>
      <c r="Q10785" t="s">
        <v>8984</v>
      </c>
      <c r="R10785" t="s">
        <v>8985</v>
      </c>
      <c r="S10785" t="s">
        <v>15255</v>
      </c>
      <c r="T10785" t="s">
        <v>35</v>
      </c>
      <c r="U10785" t="s">
        <v>36</v>
      </c>
      <c r="V10785">
        <v>31702855</v>
      </c>
      <c r="W10785">
        <v>2024</v>
      </c>
      <c r="X10785" t="s">
        <v>134</v>
      </c>
      <c r="Y10785" t="s">
        <v>38</v>
      </c>
      <c r="Z10785" t="s">
        <v>39</v>
      </c>
      <c r="AA10785" t="s">
        <v>40</v>
      </c>
      <c r="AB10785" t="s">
        <v>40</v>
      </c>
    </row>
    <row r="10786" spans="1:28" x14ac:dyDescent="0.35">
      <c r="A10786" t="s">
        <v>28</v>
      </c>
      <c r="B10786" t="s">
        <v>12654</v>
      </c>
      <c r="C10786" t="s">
        <v>129</v>
      </c>
      <c r="D10786" s="1">
        <v>83622105</v>
      </c>
      <c r="E10786" t="s">
        <v>53</v>
      </c>
      <c r="G10786">
        <v>45496</v>
      </c>
      <c r="H10786" s="3">
        <v>2034</v>
      </c>
      <c r="I10786">
        <v>2524976</v>
      </c>
      <c r="J10786" s="4">
        <v>543</v>
      </c>
      <c r="K10786" t="s">
        <v>31</v>
      </c>
      <c r="L10786" t="s">
        <v>32</v>
      </c>
      <c r="M10786" t="s">
        <v>83</v>
      </c>
      <c r="N10786" s="4">
        <v>305</v>
      </c>
      <c r="O10786" s="4">
        <v>40425</v>
      </c>
      <c r="P10786" t="s">
        <v>8987</v>
      </c>
      <c r="Q10786" t="s">
        <v>8984</v>
      </c>
      <c r="R10786" t="s">
        <v>8985</v>
      </c>
      <c r="S10786" t="s">
        <v>9067</v>
      </c>
      <c r="T10786" t="s">
        <v>35</v>
      </c>
      <c r="U10786" t="s">
        <v>36</v>
      </c>
      <c r="V10786">
        <v>46283474</v>
      </c>
      <c r="W10786">
        <v>2024</v>
      </c>
      <c r="X10786" t="s">
        <v>134</v>
      </c>
      <c r="Y10786" t="s">
        <v>38</v>
      </c>
      <c r="Z10786" t="s">
        <v>39</v>
      </c>
      <c r="AA10786" t="s">
        <v>40</v>
      </c>
      <c r="AB10786" t="s">
        <v>38</v>
      </c>
    </row>
    <row r="10787" spans="1:28" x14ac:dyDescent="0.35">
      <c r="A10787" t="s">
        <v>28</v>
      </c>
      <c r="B10787" t="s">
        <v>12654</v>
      </c>
      <c r="C10787" t="s">
        <v>126</v>
      </c>
      <c r="D10787" s="1">
        <v>82841102</v>
      </c>
      <c r="E10787" t="s">
        <v>53</v>
      </c>
      <c r="G10787">
        <v>45485</v>
      </c>
      <c r="H10787" s="3">
        <v>1856</v>
      </c>
      <c r="I10787">
        <v>2515632</v>
      </c>
      <c r="J10787" s="4">
        <v>979</v>
      </c>
      <c r="K10787" t="s">
        <v>31</v>
      </c>
      <c r="L10787" t="s">
        <v>32</v>
      </c>
      <c r="M10787" t="s">
        <v>33</v>
      </c>
      <c r="N10787" s="4">
        <v>4</v>
      </c>
      <c r="O10787" s="4">
        <v>3667</v>
      </c>
      <c r="P10787" t="s">
        <v>8987</v>
      </c>
      <c r="Q10787" t="s">
        <v>8984</v>
      </c>
      <c r="R10787" t="s">
        <v>8985</v>
      </c>
      <c r="S10787" t="s">
        <v>15256</v>
      </c>
      <c r="T10787" t="s">
        <v>35</v>
      </c>
      <c r="U10787" t="s">
        <v>36</v>
      </c>
      <c r="V10787">
        <v>0</v>
      </c>
      <c r="W10787">
        <v>2024</v>
      </c>
      <c r="X10787" t="s">
        <v>134</v>
      </c>
      <c r="Y10787" t="s">
        <v>38</v>
      </c>
      <c r="Z10787" t="s">
        <v>39</v>
      </c>
      <c r="AA10787" t="s">
        <v>40</v>
      </c>
      <c r="AB10787" t="s">
        <v>38</v>
      </c>
    </row>
    <row r="10788" spans="1:28" x14ac:dyDescent="0.35">
      <c r="A10788" t="s">
        <v>1655</v>
      </c>
      <c r="B10788" t="s">
        <v>12654</v>
      </c>
      <c r="C10788" t="s">
        <v>1658</v>
      </c>
      <c r="D10788" s="1">
        <v>82021107</v>
      </c>
      <c r="E10788" t="s">
        <v>30</v>
      </c>
      <c r="G10788">
        <v>45491</v>
      </c>
      <c r="H10788" s="3">
        <v>2245</v>
      </c>
      <c r="I10788">
        <v>2520697</v>
      </c>
      <c r="J10788" s="4">
        <v>850</v>
      </c>
      <c r="K10788" t="s">
        <v>31</v>
      </c>
      <c r="L10788" t="s">
        <v>32</v>
      </c>
      <c r="M10788" t="s">
        <v>33</v>
      </c>
      <c r="N10788" s="4">
        <v>1136</v>
      </c>
      <c r="O10788" s="4">
        <v>399071</v>
      </c>
      <c r="P10788" t="s">
        <v>8987</v>
      </c>
      <c r="Q10788" t="s">
        <v>8984</v>
      </c>
      <c r="R10788" t="s">
        <v>8985</v>
      </c>
      <c r="S10788" t="s">
        <v>9109</v>
      </c>
      <c r="T10788" t="s">
        <v>35</v>
      </c>
      <c r="U10788" t="s">
        <v>36</v>
      </c>
      <c r="V10788">
        <v>31701115</v>
      </c>
      <c r="W10788">
        <v>2024</v>
      </c>
      <c r="X10788" t="s">
        <v>134</v>
      </c>
      <c r="Y10788" t="s">
        <v>38</v>
      </c>
      <c r="Z10788" t="s">
        <v>64</v>
      </c>
      <c r="AA10788" t="s">
        <v>40</v>
      </c>
      <c r="AB10788" t="s">
        <v>40</v>
      </c>
    </row>
    <row r="10789" spans="1:28" x14ac:dyDescent="0.35">
      <c r="A10789" t="s">
        <v>1655</v>
      </c>
      <c r="B10789" t="s">
        <v>12654</v>
      </c>
      <c r="C10789" t="s">
        <v>1487</v>
      </c>
      <c r="D10789" s="1">
        <v>82021106</v>
      </c>
      <c r="E10789" t="s">
        <v>53</v>
      </c>
      <c r="G10789">
        <v>45497</v>
      </c>
      <c r="H10789" s="3">
        <v>212</v>
      </c>
      <c r="I10789">
        <v>2525137</v>
      </c>
      <c r="J10789" s="4">
        <v>638</v>
      </c>
      <c r="K10789" t="s">
        <v>31</v>
      </c>
      <c r="L10789" t="s">
        <v>32</v>
      </c>
      <c r="M10789" t="s">
        <v>83</v>
      </c>
      <c r="N10789" s="4">
        <v>1585</v>
      </c>
      <c r="O10789" s="4">
        <v>57583</v>
      </c>
      <c r="P10789" t="s">
        <v>8987</v>
      </c>
      <c r="Q10789" t="s">
        <v>8984</v>
      </c>
      <c r="R10789" t="s">
        <v>8985</v>
      </c>
      <c r="S10789" t="s">
        <v>15257</v>
      </c>
      <c r="T10789" t="s">
        <v>35</v>
      </c>
      <c r="U10789" t="s">
        <v>36</v>
      </c>
      <c r="V10789">
        <v>31702062</v>
      </c>
      <c r="W10789">
        <v>2024</v>
      </c>
      <c r="X10789" t="s">
        <v>134</v>
      </c>
      <c r="Y10789" t="s">
        <v>38</v>
      </c>
      <c r="Z10789" t="s">
        <v>39</v>
      </c>
      <c r="AA10789" t="s">
        <v>40</v>
      </c>
      <c r="AB10789" t="s">
        <v>38</v>
      </c>
    </row>
    <row r="10790" spans="1:28" x14ac:dyDescent="0.35">
      <c r="A10790" t="s">
        <v>1956</v>
      </c>
      <c r="B10790" t="s">
        <v>12654</v>
      </c>
      <c r="C10790" t="s">
        <v>1969</v>
      </c>
      <c r="D10790" s="1">
        <v>13801101</v>
      </c>
      <c r="E10790" t="s">
        <v>448</v>
      </c>
      <c r="G10790">
        <v>45488</v>
      </c>
      <c r="H10790" s="3">
        <v>1139</v>
      </c>
      <c r="I10790">
        <v>2517356</v>
      </c>
      <c r="J10790" s="4">
        <v>990</v>
      </c>
      <c r="K10790" t="s">
        <v>31</v>
      </c>
      <c r="L10790" t="s">
        <v>60</v>
      </c>
      <c r="M10790" t="s">
        <v>94</v>
      </c>
      <c r="N10790" s="4">
        <v>195</v>
      </c>
      <c r="O10790" s="4">
        <v>67775</v>
      </c>
      <c r="P10790" t="s">
        <v>8983</v>
      </c>
      <c r="Q10790" t="s">
        <v>8984</v>
      </c>
      <c r="R10790" t="s">
        <v>8985</v>
      </c>
      <c r="S10790" t="s">
        <v>15258</v>
      </c>
      <c r="T10790" t="s">
        <v>35</v>
      </c>
      <c r="U10790" t="s">
        <v>36</v>
      </c>
      <c r="V10790">
        <v>0</v>
      </c>
      <c r="W10790">
        <v>2024</v>
      </c>
      <c r="X10790" t="s">
        <v>134</v>
      </c>
      <c r="Y10790" t="s">
        <v>38</v>
      </c>
      <c r="Z10790" t="s">
        <v>39</v>
      </c>
      <c r="AA10790" t="s">
        <v>40</v>
      </c>
      <c r="AB10790" t="s">
        <v>38</v>
      </c>
    </row>
    <row r="10791" spans="1:28" x14ac:dyDescent="0.35">
      <c r="A10791" t="s">
        <v>1956</v>
      </c>
      <c r="B10791" t="s">
        <v>12653</v>
      </c>
      <c r="C10791" t="s">
        <v>2030</v>
      </c>
      <c r="D10791" s="1">
        <v>14671103</v>
      </c>
      <c r="E10791" t="s">
        <v>43</v>
      </c>
      <c r="G10791">
        <v>45498</v>
      </c>
      <c r="H10791" s="3">
        <v>2019</v>
      </c>
      <c r="I10791">
        <v>2527012</v>
      </c>
      <c r="J10791" s="4">
        <v>414</v>
      </c>
      <c r="K10791" t="s">
        <v>31</v>
      </c>
      <c r="L10791" t="s">
        <v>32</v>
      </c>
      <c r="M10791" t="s">
        <v>33</v>
      </c>
      <c r="N10791" s="4">
        <v>23</v>
      </c>
      <c r="O10791" s="4">
        <v>5670</v>
      </c>
      <c r="P10791" t="s">
        <v>8987</v>
      </c>
      <c r="Q10791" t="s">
        <v>8984</v>
      </c>
      <c r="R10791" t="s">
        <v>8985</v>
      </c>
      <c r="S10791" t="s">
        <v>15259</v>
      </c>
      <c r="T10791" t="s">
        <v>35</v>
      </c>
      <c r="U10791" t="s">
        <v>36</v>
      </c>
      <c r="V10791">
        <v>0</v>
      </c>
      <c r="W10791">
        <v>2024</v>
      </c>
      <c r="X10791" t="s">
        <v>134</v>
      </c>
      <c r="Y10791" t="s">
        <v>38</v>
      </c>
      <c r="Z10791" t="s">
        <v>64</v>
      </c>
      <c r="AA10791" t="s">
        <v>40</v>
      </c>
      <c r="AB10791" t="s">
        <v>40</v>
      </c>
    </row>
    <row r="10792" spans="1:28" x14ac:dyDescent="0.35">
      <c r="A10792" t="s">
        <v>2264</v>
      </c>
      <c r="B10792" t="s">
        <v>12653</v>
      </c>
      <c r="C10792" t="s">
        <v>2267</v>
      </c>
      <c r="D10792" s="1">
        <v>254151101</v>
      </c>
      <c r="E10792" t="s">
        <v>43</v>
      </c>
      <c r="G10792">
        <v>45481</v>
      </c>
      <c r="H10792" s="3">
        <v>1211</v>
      </c>
      <c r="I10792">
        <v>2510285</v>
      </c>
      <c r="J10792" s="4">
        <v>179</v>
      </c>
      <c r="K10792" t="s">
        <v>31</v>
      </c>
      <c r="L10792" t="s">
        <v>66</v>
      </c>
      <c r="M10792" t="s">
        <v>415</v>
      </c>
      <c r="N10792" s="4">
        <v>5</v>
      </c>
      <c r="O10792" s="4">
        <v>895</v>
      </c>
      <c r="P10792" t="s">
        <v>9127</v>
      </c>
      <c r="Q10792" t="s">
        <v>2323</v>
      </c>
      <c r="R10792" t="s">
        <v>9094</v>
      </c>
      <c r="S10792" t="s">
        <v>9128</v>
      </c>
      <c r="T10792" t="s">
        <v>35</v>
      </c>
      <c r="U10792" t="s">
        <v>36</v>
      </c>
      <c r="V10792">
        <v>0</v>
      </c>
      <c r="W10792">
        <v>2024</v>
      </c>
      <c r="X10792" t="s">
        <v>134</v>
      </c>
      <c r="Y10792" t="s">
        <v>38</v>
      </c>
      <c r="Z10792" t="s">
        <v>422</v>
      </c>
      <c r="AA10792" t="s">
        <v>40</v>
      </c>
      <c r="AB10792" t="s">
        <v>40</v>
      </c>
    </row>
    <row r="10793" spans="1:28" x14ac:dyDescent="0.35">
      <c r="A10793" t="s">
        <v>2397</v>
      </c>
      <c r="B10793" t="s">
        <v>12654</v>
      </c>
      <c r="C10793" t="s">
        <v>2454</v>
      </c>
      <c r="D10793" s="1">
        <v>43141101</v>
      </c>
      <c r="E10793" t="s">
        <v>53</v>
      </c>
      <c r="G10793">
        <v>45491</v>
      </c>
      <c r="H10793" s="3">
        <v>1704</v>
      </c>
      <c r="I10793">
        <v>2520459</v>
      </c>
      <c r="J10793" s="4">
        <v>529</v>
      </c>
      <c r="K10793" t="s">
        <v>31</v>
      </c>
      <c r="L10793" t="s">
        <v>32</v>
      </c>
      <c r="M10793" t="s">
        <v>33</v>
      </c>
      <c r="N10793" s="4">
        <v>8</v>
      </c>
      <c r="O10793" s="4">
        <v>4040</v>
      </c>
      <c r="P10793" t="s">
        <v>8987</v>
      </c>
      <c r="Q10793" t="s">
        <v>8984</v>
      </c>
      <c r="R10793" t="s">
        <v>8985</v>
      </c>
      <c r="S10793" t="s">
        <v>9214</v>
      </c>
      <c r="T10793" t="s">
        <v>35</v>
      </c>
      <c r="U10793" t="s">
        <v>36</v>
      </c>
      <c r="V10793">
        <v>46281614</v>
      </c>
      <c r="W10793">
        <v>2024</v>
      </c>
      <c r="X10793" t="s">
        <v>134</v>
      </c>
      <c r="Y10793" t="s">
        <v>38</v>
      </c>
      <c r="Z10793" t="s">
        <v>45</v>
      </c>
      <c r="AA10793" t="s">
        <v>40</v>
      </c>
      <c r="AB10793" t="s">
        <v>38</v>
      </c>
    </row>
    <row r="10794" spans="1:28" x14ac:dyDescent="0.35">
      <c r="A10794" t="s">
        <v>2397</v>
      </c>
      <c r="B10794" t="s">
        <v>12653</v>
      </c>
      <c r="C10794" t="s">
        <v>3025</v>
      </c>
      <c r="D10794" s="1">
        <v>43311108</v>
      </c>
      <c r="E10794" t="s">
        <v>30</v>
      </c>
      <c r="G10794">
        <v>45479</v>
      </c>
      <c r="H10794" s="3">
        <v>2048</v>
      </c>
      <c r="I10794">
        <v>2508415</v>
      </c>
      <c r="J10794" s="4">
        <v>557</v>
      </c>
      <c r="K10794" t="s">
        <v>31</v>
      </c>
      <c r="L10794" t="s">
        <v>32</v>
      </c>
      <c r="M10794" t="s">
        <v>33</v>
      </c>
      <c r="N10794" s="4">
        <v>1484</v>
      </c>
      <c r="O10794" s="4">
        <v>135847</v>
      </c>
      <c r="P10794" t="s">
        <v>9064</v>
      </c>
      <c r="Q10794" t="s">
        <v>57</v>
      </c>
      <c r="R10794" t="s">
        <v>8985</v>
      </c>
      <c r="S10794" t="s">
        <v>9207</v>
      </c>
      <c r="T10794" t="s">
        <v>35</v>
      </c>
      <c r="U10794" t="s">
        <v>36</v>
      </c>
      <c r="V10794">
        <v>0</v>
      </c>
      <c r="W10794">
        <v>2024</v>
      </c>
      <c r="X10794" t="s">
        <v>134</v>
      </c>
      <c r="Y10794" t="s">
        <v>38</v>
      </c>
      <c r="Z10794" t="s">
        <v>64</v>
      </c>
      <c r="AA10794" t="s">
        <v>40</v>
      </c>
      <c r="AB10794" t="s">
        <v>40</v>
      </c>
    </row>
    <row r="10795" spans="1:28" x14ac:dyDescent="0.35">
      <c r="A10795" t="s">
        <v>2397</v>
      </c>
      <c r="B10795" t="s">
        <v>12653</v>
      </c>
      <c r="C10795" t="s">
        <v>3025</v>
      </c>
      <c r="D10795" s="1">
        <v>43311108</v>
      </c>
      <c r="E10795" t="s">
        <v>30</v>
      </c>
      <c r="G10795">
        <v>45484</v>
      </c>
      <c r="H10795" s="3">
        <v>53</v>
      </c>
      <c r="I10795">
        <v>2513084</v>
      </c>
      <c r="J10795" s="4">
        <v>338</v>
      </c>
      <c r="K10795" t="s">
        <v>31</v>
      </c>
      <c r="L10795" t="s">
        <v>32</v>
      </c>
      <c r="M10795" t="s">
        <v>33</v>
      </c>
      <c r="N10795" s="4">
        <v>1037</v>
      </c>
      <c r="O10795" s="4">
        <v>92959</v>
      </c>
      <c r="P10795" t="s">
        <v>8987</v>
      </c>
      <c r="Q10795" t="s">
        <v>8984</v>
      </c>
      <c r="R10795" t="s">
        <v>8985</v>
      </c>
      <c r="S10795" t="s">
        <v>9208</v>
      </c>
      <c r="T10795" t="s">
        <v>35</v>
      </c>
      <c r="U10795" t="s">
        <v>36</v>
      </c>
      <c r="V10795">
        <v>46278208</v>
      </c>
      <c r="W10795">
        <v>2024</v>
      </c>
      <c r="X10795" t="s">
        <v>134</v>
      </c>
      <c r="Y10795" t="s">
        <v>38</v>
      </c>
      <c r="Z10795" t="s">
        <v>39</v>
      </c>
      <c r="AA10795" t="s">
        <v>40</v>
      </c>
      <c r="AB10795" t="s">
        <v>40</v>
      </c>
    </row>
    <row r="10796" spans="1:28" x14ac:dyDescent="0.35">
      <c r="A10796" t="s">
        <v>2397</v>
      </c>
      <c r="B10796" t="s">
        <v>12653</v>
      </c>
      <c r="C10796" t="s">
        <v>2473</v>
      </c>
      <c r="D10796" s="1">
        <v>42601102</v>
      </c>
      <c r="E10796" t="s">
        <v>30</v>
      </c>
      <c r="G10796">
        <v>45490</v>
      </c>
      <c r="H10796" s="3">
        <v>533</v>
      </c>
      <c r="I10796">
        <v>2519037</v>
      </c>
      <c r="J10796" s="4">
        <v>792</v>
      </c>
      <c r="K10796" t="s">
        <v>31</v>
      </c>
      <c r="L10796" t="s">
        <v>32</v>
      </c>
      <c r="M10796" t="s">
        <v>33</v>
      </c>
      <c r="N10796" s="4">
        <v>100</v>
      </c>
      <c r="O10796" s="4">
        <v>38648</v>
      </c>
      <c r="P10796" t="s">
        <v>8983</v>
      </c>
      <c r="Q10796" t="s">
        <v>8984</v>
      </c>
      <c r="R10796" t="s">
        <v>8985</v>
      </c>
      <c r="S10796" t="s">
        <v>9213</v>
      </c>
      <c r="T10796" t="s">
        <v>35</v>
      </c>
      <c r="U10796" t="s">
        <v>36</v>
      </c>
      <c r="V10796">
        <v>0</v>
      </c>
      <c r="W10796">
        <v>2024</v>
      </c>
      <c r="X10796" t="s">
        <v>134</v>
      </c>
      <c r="Y10796" t="s">
        <v>38</v>
      </c>
      <c r="Z10796" t="s">
        <v>64</v>
      </c>
      <c r="AA10796" t="s">
        <v>40</v>
      </c>
      <c r="AB10796" t="s">
        <v>40</v>
      </c>
    </row>
    <row r="10797" spans="1:28" x14ac:dyDescent="0.35">
      <c r="A10797" t="s">
        <v>2397</v>
      </c>
      <c r="B10797" t="s">
        <v>12653</v>
      </c>
      <c r="C10797" t="s">
        <v>2473</v>
      </c>
      <c r="D10797" s="1">
        <v>42601102</v>
      </c>
      <c r="E10797" t="s">
        <v>30</v>
      </c>
      <c r="G10797">
        <v>45484</v>
      </c>
      <c r="H10797" s="3">
        <v>2340</v>
      </c>
      <c r="I10797">
        <v>2514538</v>
      </c>
      <c r="J10797" s="4">
        <v>761</v>
      </c>
      <c r="K10797" t="s">
        <v>31</v>
      </c>
      <c r="L10797" t="s">
        <v>32</v>
      </c>
      <c r="M10797" t="s">
        <v>33</v>
      </c>
      <c r="N10797" s="4">
        <v>98</v>
      </c>
      <c r="O10797" s="4">
        <v>55588</v>
      </c>
      <c r="P10797" t="s">
        <v>8987</v>
      </c>
      <c r="Q10797" t="s">
        <v>57</v>
      </c>
      <c r="R10797" t="s">
        <v>8985</v>
      </c>
      <c r="S10797" t="s">
        <v>9209</v>
      </c>
      <c r="T10797" t="s">
        <v>35</v>
      </c>
      <c r="U10797" t="s">
        <v>36</v>
      </c>
      <c r="V10797">
        <v>0</v>
      </c>
      <c r="W10797">
        <v>2024</v>
      </c>
      <c r="X10797" t="s">
        <v>134</v>
      </c>
      <c r="Y10797" t="s">
        <v>38</v>
      </c>
      <c r="Z10797" t="s">
        <v>39</v>
      </c>
      <c r="AA10797" t="s">
        <v>40</v>
      </c>
      <c r="AB10797" t="s">
        <v>40</v>
      </c>
    </row>
    <row r="10798" spans="1:28" x14ac:dyDescent="0.35">
      <c r="A10798" t="s">
        <v>2397</v>
      </c>
      <c r="B10798" t="s">
        <v>12653</v>
      </c>
      <c r="C10798" t="s">
        <v>2434</v>
      </c>
      <c r="D10798" s="1">
        <v>42981101</v>
      </c>
      <c r="E10798" t="s">
        <v>53</v>
      </c>
      <c r="G10798">
        <v>45501</v>
      </c>
      <c r="H10798" s="3">
        <v>2039</v>
      </c>
      <c r="I10798">
        <v>2528811</v>
      </c>
      <c r="J10798" s="4">
        <v>276</v>
      </c>
      <c r="K10798" t="s">
        <v>31</v>
      </c>
      <c r="L10798" t="s">
        <v>32</v>
      </c>
      <c r="M10798" t="s">
        <v>83</v>
      </c>
      <c r="N10798" s="4">
        <v>6</v>
      </c>
      <c r="O10798" s="4">
        <v>1651</v>
      </c>
      <c r="P10798" t="s">
        <v>8987</v>
      </c>
      <c r="Q10798" t="s">
        <v>8984</v>
      </c>
      <c r="R10798" t="s">
        <v>8985</v>
      </c>
      <c r="S10798" t="s">
        <v>9215</v>
      </c>
      <c r="T10798" t="s">
        <v>35</v>
      </c>
      <c r="U10798" t="s">
        <v>36</v>
      </c>
      <c r="V10798">
        <v>31702621</v>
      </c>
      <c r="W10798">
        <v>2024</v>
      </c>
      <c r="X10798" t="s">
        <v>134</v>
      </c>
      <c r="Y10798" t="s">
        <v>38</v>
      </c>
      <c r="Z10798" t="s">
        <v>39</v>
      </c>
      <c r="AA10798" t="s">
        <v>40</v>
      </c>
      <c r="AB10798" t="s">
        <v>38</v>
      </c>
    </row>
    <row r="10799" spans="1:28" x14ac:dyDescent="0.35">
      <c r="A10799" t="s">
        <v>2397</v>
      </c>
      <c r="B10799" t="s">
        <v>12653</v>
      </c>
      <c r="C10799" t="s">
        <v>2464</v>
      </c>
      <c r="D10799" s="1">
        <v>42281105</v>
      </c>
      <c r="E10799" t="s">
        <v>30</v>
      </c>
      <c r="G10799">
        <v>45490</v>
      </c>
      <c r="H10799" s="3">
        <v>407</v>
      </c>
      <c r="I10799">
        <v>2519030</v>
      </c>
      <c r="J10799" s="4">
        <v>673</v>
      </c>
      <c r="K10799" t="s">
        <v>31</v>
      </c>
      <c r="L10799" t="s">
        <v>66</v>
      </c>
      <c r="M10799" t="s">
        <v>415</v>
      </c>
      <c r="N10799" s="4">
        <v>307</v>
      </c>
      <c r="O10799" s="4">
        <v>74797</v>
      </c>
      <c r="P10799" t="s">
        <v>9091</v>
      </c>
      <c r="Q10799" t="s">
        <v>8984</v>
      </c>
      <c r="R10799" t="s">
        <v>8985</v>
      </c>
      <c r="S10799" t="s">
        <v>9212</v>
      </c>
      <c r="T10799" t="s">
        <v>35</v>
      </c>
      <c r="U10799" t="s">
        <v>36</v>
      </c>
      <c r="V10799">
        <v>0</v>
      </c>
      <c r="W10799">
        <v>2024</v>
      </c>
      <c r="X10799" t="s">
        <v>134</v>
      </c>
      <c r="Y10799" t="s">
        <v>38</v>
      </c>
      <c r="Z10799" t="s">
        <v>64</v>
      </c>
      <c r="AA10799" t="s">
        <v>40</v>
      </c>
      <c r="AB10799" t="s">
        <v>40</v>
      </c>
    </row>
    <row r="10800" spans="1:28" x14ac:dyDescent="0.35">
      <c r="A10800" t="s">
        <v>2397</v>
      </c>
      <c r="B10800" t="s">
        <v>12653</v>
      </c>
      <c r="C10800" t="s">
        <v>2468</v>
      </c>
      <c r="D10800" s="1">
        <v>42681102</v>
      </c>
      <c r="E10800" t="s">
        <v>43</v>
      </c>
      <c r="G10800">
        <v>45486</v>
      </c>
      <c r="H10800" s="3">
        <v>1041</v>
      </c>
      <c r="I10800">
        <v>2515929</v>
      </c>
      <c r="J10800" s="4">
        <v>277</v>
      </c>
      <c r="K10800" t="s">
        <v>31</v>
      </c>
      <c r="L10800" t="s">
        <v>66</v>
      </c>
      <c r="M10800" t="s">
        <v>415</v>
      </c>
      <c r="N10800" s="4">
        <v>398</v>
      </c>
      <c r="O10800" s="4">
        <v>48693</v>
      </c>
      <c r="P10800" t="s">
        <v>8983</v>
      </c>
      <c r="Q10800" t="s">
        <v>122</v>
      </c>
      <c r="R10800" t="s">
        <v>8985</v>
      </c>
      <c r="S10800" t="s">
        <v>9210</v>
      </c>
      <c r="T10800" t="s">
        <v>35</v>
      </c>
      <c r="U10800" t="s">
        <v>36</v>
      </c>
      <c r="V10800">
        <v>0</v>
      </c>
      <c r="W10800">
        <v>2024</v>
      </c>
      <c r="X10800" t="s">
        <v>134</v>
      </c>
      <c r="Y10800" t="s">
        <v>38</v>
      </c>
      <c r="Z10800" t="s">
        <v>39</v>
      </c>
      <c r="AA10800" t="s">
        <v>40</v>
      </c>
      <c r="AB10800" t="s">
        <v>40</v>
      </c>
    </row>
    <row r="10801" spans="1:28" x14ac:dyDescent="0.35">
      <c r="A10801" t="s">
        <v>2397</v>
      </c>
      <c r="B10801" t="s">
        <v>12653</v>
      </c>
      <c r="C10801" t="s">
        <v>2404</v>
      </c>
      <c r="D10801" s="1">
        <v>192221102</v>
      </c>
      <c r="E10801" t="s">
        <v>30</v>
      </c>
      <c r="G10801">
        <v>45488</v>
      </c>
      <c r="H10801" s="3">
        <v>1020</v>
      </c>
      <c r="I10801">
        <v>2517272</v>
      </c>
      <c r="J10801" s="4">
        <v>350</v>
      </c>
      <c r="K10801" t="s">
        <v>31</v>
      </c>
      <c r="L10801" t="s">
        <v>66</v>
      </c>
      <c r="M10801" t="s">
        <v>415</v>
      </c>
      <c r="N10801" s="4">
        <v>2606</v>
      </c>
      <c r="O10801" s="4">
        <v>550628</v>
      </c>
      <c r="P10801" t="s">
        <v>8987</v>
      </c>
      <c r="Q10801" t="s">
        <v>122</v>
      </c>
      <c r="R10801" t="s">
        <v>8985</v>
      </c>
      <c r="S10801" t="s">
        <v>9211</v>
      </c>
      <c r="T10801" t="s">
        <v>35</v>
      </c>
      <c r="U10801" t="s">
        <v>36</v>
      </c>
      <c r="V10801">
        <v>0</v>
      </c>
      <c r="W10801">
        <v>2024</v>
      </c>
      <c r="X10801" t="s">
        <v>134</v>
      </c>
      <c r="Y10801" t="s">
        <v>38</v>
      </c>
      <c r="Z10801" t="s">
        <v>39</v>
      </c>
      <c r="AA10801" t="s">
        <v>40</v>
      </c>
      <c r="AB10801" t="s">
        <v>40</v>
      </c>
    </row>
    <row r="10802" spans="1:28" x14ac:dyDescent="0.35">
      <c r="A10802" t="s">
        <v>2397</v>
      </c>
      <c r="B10802" t="s">
        <v>12653</v>
      </c>
      <c r="C10802" t="s">
        <v>2398</v>
      </c>
      <c r="D10802" s="1">
        <v>192221101</v>
      </c>
      <c r="E10802" t="s">
        <v>59</v>
      </c>
      <c r="G10802">
        <v>45477</v>
      </c>
      <c r="H10802" s="3">
        <v>1153</v>
      </c>
      <c r="I10802">
        <v>2505005</v>
      </c>
      <c r="J10802" s="4">
        <v>361</v>
      </c>
      <c r="K10802" t="s">
        <v>31</v>
      </c>
      <c r="L10802" t="s">
        <v>32</v>
      </c>
      <c r="M10802" t="s">
        <v>33</v>
      </c>
      <c r="N10802" s="4">
        <v>1013</v>
      </c>
      <c r="O10802" s="4">
        <v>48362</v>
      </c>
      <c r="P10802" t="s">
        <v>9064</v>
      </c>
      <c r="Q10802" t="s">
        <v>8984</v>
      </c>
      <c r="R10802" t="s">
        <v>8985</v>
      </c>
      <c r="S10802" t="s">
        <v>9206</v>
      </c>
      <c r="T10802" t="s">
        <v>35</v>
      </c>
      <c r="U10802" t="s">
        <v>36</v>
      </c>
      <c r="V10802">
        <v>0</v>
      </c>
      <c r="W10802">
        <v>2024</v>
      </c>
      <c r="X10802" t="s">
        <v>134</v>
      </c>
      <c r="Y10802" t="s">
        <v>38</v>
      </c>
      <c r="Z10802" t="s">
        <v>39</v>
      </c>
      <c r="AA10802" t="s">
        <v>40</v>
      </c>
      <c r="AB10802" t="s">
        <v>40</v>
      </c>
    </row>
    <row r="10803" spans="1:28" x14ac:dyDescent="0.35">
      <c r="A10803" t="s">
        <v>2397</v>
      </c>
      <c r="B10803" t="s">
        <v>12653</v>
      </c>
      <c r="C10803" t="s">
        <v>2430</v>
      </c>
      <c r="D10803" s="1">
        <v>192311141</v>
      </c>
      <c r="E10803" t="s">
        <v>30</v>
      </c>
      <c r="G10803">
        <v>45474</v>
      </c>
      <c r="H10803" s="3">
        <v>158</v>
      </c>
      <c r="I10803">
        <v>2500283</v>
      </c>
      <c r="J10803" s="4">
        <v>553</v>
      </c>
      <c r="K10803" t="s">
        <v>31</v>
      </c>
      <c r="L10803" t="s">
        <v>32</v>
      </c>
      <c r="M10803" t="s">
        <v>33</v>
      </c>
      <c r="N10803" s="4">
        <v>176</v>
      </c>
      <c r="O10803" s="4">
        <v>35378</v>
      </c>
      <c r="P10803" t="s">
        <v>8983</v>
      </c>
      <c r="Q10803" t="s">
        <v>57</v>
      </c>
      <c r="R10803" t="s">
        <v>8985</v>
      </c>
      <c r="S10803" t="s">
        <v>9205</v>
      </c>
      <c r="T10803" t="s">
        <v>35</v>
      </c>
      <c r="U10803" t="s">
        <v>36</v>
      </c>
      <c r="V10803">
        <v>0</v>
      </c>
      <c r="W10803">
        <v>2024</v>
      </c>
      <c r="X10803" t="s">
        <v>134</v>
      </c>
      <c r="Y10803" t="s">
        <v>38</v>
      </c>
      <c r="Z10803" t="s">
        <v>39</v>
      </c>
      <c r="AA10803" t="s">
        <v>40</v>
      </c>
      <c r="AB10803" t="s">
        <v>40</v>
      </c>
    </row>
    <row r="10804" spans="1:28" x14ac:dyDescent="0.35">
      <c r="A10804" t="s">
        <v>2397</v>
      </c>
      <c r="B10804" t="s">
        <v>12653</v>
      </c>
      <c r="C10804" t="s">
        <v>2424</v>
      </c>
      <c r="D10804" s="1">
        <v>192411101</v>
      </c>
      <c r="E10804" t="s">
        <v>43</v>
      </c>
      <c r="G10804">
        <v>45485</v>
      </c>
      <c r="H10804" s="3">
        <v>1655</v>
      </c>
      <c r="I10804">
        <v>2515367</v>
      </c>
      <c r="J10804" s="4">
        <v>910</v>
      </c>
      <c r="K10804" t="s">
        <v>31</v>
      </c>
      <c r="L10804" t="s">
        <v>60</v>
      </c>
      <c r="M10804" t="s">
        <v>94</v>
      </c>
      <c r="N10804" s="4">
        <v>7</v>
      </c>
      <c r="O10804" s="4">
        <v>6370</v>
      </c>
      <c r="P10804" t="s">
        <v>9064</v>
      </c>
      <c r="Q10804" t="s">
        <v>8984</v>
      </c>
      <c r="R10804" t="s">
        <v>8985</v>
      </c>
      <c r="S10804" t="s">
        <v>15260</v>
      </c>
      <c r="T10804" t="s">
        <v>35</v>
      </c>
      <c r="U10804" t="s">
        <v>36</v>
      </c>
      <c r="V10804">
        <v>0</v>
      </c>
      <c r="W10804">
        <v>2024</v>
      </c>
      <c r="X10804" t="s">
        <v>134</v>
      </c>
      <c r="Y10804" t="s">
        <v>38</v>
      </c>
      <c r="Z10804" t="s">
        <v>64</v>
      </c>
      <c r="AA10804" t="s">
        <v>40</v>
      </c>
      <c r="AB10804" t="s">
        <v>40</v>
      </c>
    </row>
    <row r="10805" spans="1:28" x14ac:dyDescent="0.35">
      <c r="A10805" t="s">
        <v>2397</v>
      </c>
      <c r="B10805" t="s">
        <v>12653</v>
      </c>
      <c r="C10805" t="s">
        <v>2417</v>
      </c>
      <c r="D10805" s="1">
        <v>192401101</v>
      </c>
      <c r="E10805" t="s">
        <v>30</v>
      </c>
      <c r="G10805">
        <v>45493</v>
      </c>
      <c r="H10805" s="3">
        <v>2359</v>
      </c>
      <c r="I10805">
        <v>2522220</v>
      </c>
      <c r="J10805" s="4">
        <v>1452</v>
      </c>
      <c r="K10805" t="s">
        <v>31</v>
      </c>
      <c r="L10805" t="s">
        <v>32</v>
      </c>
      <c r="M10805" t="s">
        <v>33</v>
      </c>
      <c r="N10805" s="4">
        <v>487</v>
      </c>
      <c r="O10805" s="4">
        <v>366388</v>
      </c>
      <c r="P10805" t="s">
        <v>8983</v>
      </c>
      <c r="Q10805" t="s">
        <v>8984</v>
      </c>
      <c r="R10805" t="s">
        <v>8985</v>
      </c>
      <c r="S10805" t="s">
        <v>15261</v>
      </c>
      <c r="T10805" t="s">
        <v>35</v>
      </c>
      <c r="U10805" t="s">
        <v>36</v>
      </c>
      <c r="V10805">
        <v>0</v>
      </c>
      <c r="W10805">
        <v>2024</v>
      </c>
      <c r="X10805" t="s">
        <v>134</v>
      </c>
      <c r="Y10805" t="s">
        <v>38</v>
      </c>
      <c r="Z10805" t="s">
        <v>172</v>
      </c>
      <c r="AA10805" t="s">
        <v>40</v>
      </c>
      <c r="AB10805" t="s">
        <v>40</v>
      </c>
    </row>
    <row r="10806" spans="1:28" x14ac:dyDescent="0.35">
      <c r="A10806" t="s">
        <v>4028</v>
      </c>
      <c r="B10806" t="s">
        <v>12654</v>
      </c>
      <c r="C10806" t="s">
        <v>4052</v>
      </c>
      <c r="D10806" s="1">
        <v>182671108</v>
      </c>
      <c r="E10806" t="s">
        <v>30</v>
      </c>
      <c r="G10806">
        <v>45483</v>
      </c>
      <c r="H10806" s="3">
        <v>747</v>
      </c>
      <c r="I10806">
        <v>2512120</v>
      </c>
      <c r="J10806" s="4">
        <v>673</v>
      </c>
      <c r="K10806" t="s">
        <v>31</v>
      </c>
      <c r="L10806" t="s">
        <v>60</v>
      </c>
      <c r="M10806" t="s">
        <v>94</v>
      </c>
      <c r="N10806" s="4">
        <v>384</v>
      </c>
      <c r="O10806" s="4">
        <v>93188</v>
      </c>
      <c r="P10806" t="s">
        <v>8987</v>
      </c>
      <c r="Q10806" t="s">
        <v>57</v>
      </c>
      <c r="R10806" t="s">
        <v>8985</v>
      </c>
      <c r="S10806" t="s">
        <v>9275</v>
      </c>
      <c r="T10806" t="s">
        <v>35</v>
      </c>
      <c r="U10806" t="s">
        <v>36</v>
      </c>
      <c r="V10806">
        <v>0</v>
      </c>
      <c r="W10806">
        <v>2024</v>
      </c>
      <c r="X10806" t="s">
        <v>134</v>
      </c>
      <c r="Y10806" t="s">
        <v>38</v>
      </c>
      <c r="Z10806" t="s">
        <v>64</v>
      </c>
      <c r="AA10806" t="s">
        <v>40</v>
      </c>
      <c r="AB10806" t="s">
        <v>40</v>
      </c>
    </row>
    <row r="10807" spans="1:28" x14ac:dyDescent="0.35">
      <c r="A10807" t="s">
        <v>4487</v>
      </c>
      <c r="B10807" t="s">
        <v>12653</v>
      </c>
      <c r="C10807" t="s">
        <v>4492</v>
      </c>
      <c r="D10807" s="1">
        <v>43051101</v>
      </c>
      <c r="E10807" t="s">
        <v>43</v>
      </c>
      <c r="G10807">
        <v>45479</v>
      </c>
      <c r="H10807" s="3">
        <v>23</v>
      </c>
      <c r="I10807">
        <v>2507243</v>
      </c>
      <c r="J10807" s="4">
        <v>332</v>
      </c>
      <c r="K10807" t="s">
        <v>31</v>
      </c>
      <c r="L10807" t="s">
        <v>32</v>
      </c>
      <c r="M10807" t="s">
        <v>33</v>
      </c>
      <c r="N10807" s="4">
        <v>3</v>
      </c>
      <c r="O10807" s="4">
        <v>996</v>
      </c>
      <c r="P10807" t="s">
        <v>8987</v>
      </c>
      <c r="Q10807" t="s">
        <v>8984</v>
      </c>
      <c r="R10807" t="s">
        <v>8985</v>
      </c>
      <c r="S10807" t="s">
        <v>15262</v>
      </c>
      <c r="T10807" t="s">
        <v>35</v>
      </c>
      <c r="U10807" t="s">
        <v>36</v>
      </c>
      <c r="V10807">
        <v>0</v>
      </c>
      <c r="W10807">
        <v>2024</v>
      </c>
      <c r="X10807" t="s">
        <v>134</v>
      </c>
      <c r="Y10807" t="s">
        <v>38</v>
      </c>
      <c r="Z10807" t="s">
        <v>39</v>
      </c>
      <c r="AA10807" t="s">
        <v>40</v>
      </c>
      <c r="AB10807" t="s">
        <v>40</v>
      </c>
    </row>
    <row r="10808" spans="1:28" x14ac:dyDescent="0.35">
      <c r="A10808" t="s">
        <v>4487</v>
      </c>
      <c r="B10808" t="s">
        <v>12653</v>
      </c>
      <c r="C10808" t="s">
        <v>4597</v>
      </c>
      <c r="D10808" s="1">
        <v>43432102</v>
      </c>
      <c r="E10808" t="s">
        <v>30</v>
      </c>
      <c r="G10808">
        <v>45481</v>
      </c>
      <c r="H10808" s="3">
        <v>2258</v>
      </c>
      <c r="I10808">
        <v>2511025</v>
      </c>
      <c r="J10808" s="4">
        <v>869</v>
      </c>
      <c r="K10808" t="s">
        <v>31</v>
      </c>
      <c r="L10808" t="s">
        <v>60</v>
      </c>
      <c r="M10808" t="s">
        <v>94</v>
      </c>
      <c r="N10808" s="4">
        <v>1118</v>
      </c>
      <c r="O10808" s="4">
        <v>116034</v>
      </c>
      <c r="P10808" t="s">
        <v>8987</v>
      </c>
      <c r="Q10808" t="s">
        <v>57</v>
      </c>
      <c r="R10808" t="s">
        <v>8985</v>
      </c>
      <c r="S10808" t="s">
        <v>15263</v>
      </c>
      <c r="T10808" t="s">
        <v>35</v>
      </c>
      <c r="U10808" t="s">
        <v>36</v>
      </c>
      <c r="V10808">
        <v>0</v>
      </c>
      <c r="W10808">
        <v>2024</v>
      </c>
      <c r="X10808" t="s">
        <v>134</v>
      </c>
      <c r="Y10808" t="s">
        <v>38</v>
      </c>
      <c r="Z10808" t="s">
        <v>64</v>
      </c>
      <c r="AA10808" t="s">
        <v>40</v>
      </c>
      <c r="AB10808" t="s">
        <v>40</v>
      </c>
    </row>
    <row r="10809" spans="1:28" x14ac:dyDescent="0.35">
      <c r="A10809" t="s">
        <v>4487</v>
      </c>
      <c r="B10809" t="s">
        <v>12654</v>
      </c>
      <c r="C10809" t="s">
        <v>4500</v>
      </c>
      <c r="D10809" s="1">
        <v>43432104</v>
      </c>
      <c r="E10809" t="s">
        <v>30</v>
      </c>
      <c r="G10809">
        <v>45501</v>
      </c>
      <c r="H10809" s="3">
        <v>1907</v>
      </c>
      <c r="I10809">
        <v>2528780</v>
      </c>
      <c r="J10809" s="4">
        <v>644</v>
      </c>
      <c r="K10809" t="s">
        <v>31</v>
      </c>
      <c r="L10809" t="s">
        <v>32</v>
      </c>
      <c r="M10809" t="s">
        <v>33</v>
      </c>
      <c r="N10809" s="4">
        <v>219</v>
      </c>
      <c r="O10809" s="4">
        <v>41404</v>
      </c>
      <c r="P10809" t="s">
        <v>8987</v>
      </c>
      <c r="Q10809" t="s">
        <v>8984</v>
      </c>
      <c r="R10809" t="s">
        <v>8985</v>
      </c>
      <c r="S10809" t="s">
        <v>9298</v>
      </c>
      <c r="T10809" t="s">
        <v>35</v>
      </c>
      <c r="U10809" t="s">
        <v>36</v>
      </c>
      <c r="V10809">
        <v>0</v>
      </c>
      <c r="W10809">
        <v>2024</v>
      </c>
      <c r="X10809" t="s">
        <v>134</v>
      </c>
      <c r="Y10809" t="s">
        <v>38</v>
      </c>
      <c r="Z10809" t="s">
        <v>39</v>
      </c>
      <c r="AA10809" t="s">
        <v>40</v>
      </c>
      <c r="AB10809" t="s">
        <v>40</v>
      </c>
    </row>
    <row r="10810" spans="1:28" x14ac:dyDescent="0.35">
      <c r="A10810" t="s">
        <v>4487</v>
      </c>
      <c r="B10810" t="s">
        <v>12654</v>
      </c>
      <c r="C10810" t="s">
        <v>4500</v>
      </c>
      <c r="D10810" s="1">
        <v>43432104</v>
      </c>
      <c r="E10810" t="s">
        <v>30</v>
      </c>
      <c r="G10810">
        <v>45480</v>
      </c>
      <c r="H10810" s="3">
        <v>1451</v>
      </c>
      <c r="I10810">
        <v>2509023</v>
      </c>
      <c r="J10810" s="4">
        <v>625</v>
      </c>
      <c r="K10810" t="s">
        <v>31</v>
      </c>
      <c r="L10810" t="s">
        <v>32</v>
      </c>
      <c r="M10810" t="s">
        <v>33</v>
      </c>
      <c r="N10810" s="4">
        <v>219</v>
      </c>
      <c r="O10810" s="4">
        <v>29216</v>
      </c>
      <c r="P10810" t="s">
        <v>9064</v>
      </c>
      <c r="Q10810" t="s">
        <v>8984</v>
      </c>
      <c r="R10810" t="s">
        <v>8985</v>
      </c>
      <c r="S10810" t="s">
        <v>15264</v>
      </c>
      <c r="T10810" t="s">
        <v>35</v>
      </c>
      <c r="U10810" t="s">
        <v>36</v>
      </c>
      <c r="V10810">
        <v>0</v>
      </c>
      <c r="W10810">
        <v>2024</v>
      </c>
      <c r="X10810" t="s">
        <v>134</v>
      </c>
      <c r="Y10810" t="s">
        <v>38</v>
      </c>
      <c r="Z10810" t="s">
        <v>39</v>
      </c>
      <c r="AA10810" t="s">
        <v>40</v>
      </c>
      <c r="AB10810" t="s">
        <v>40</v>
      </c>
    </row>
    <row r="10811" spans="1:28" x14ac:dyDescent="0.35">
      <c r="A10811" t="s">
        <v>4487</v>
      </c>
      <c r="B10811" t="s">
        <v>12653</v>
      </c>
      <c r="C10811" t="s">
        <v>4497</v>
      </c>
      <c r="D10811" s="1">
        <v>42711101</v>
      </c>
      <c r="E10811" t="s">
        <v>30</v>
      </c>
      <c r="G10811">
        <v>45478</v>
      </c>
      <c r="H10811" s="3">
        <v>44</v>
      </c>
      <c r="I10811">
        <v>2505625</v>
      </c>
      <c r="J10811" s="4">
        <v>555</v>
      </c>
      <c r="K10811" t="s">
        <v>31</v>
      </c>
      <c r="L10811" t="s">
        <v>32</v>
      </c>
      <c r="M10811" t="s">
        <v>33</v>
      </c>
      <c r="N10811" s="4">
        <v>65</v>
      </c>
      <c r="O10811" s="4">
        <v>17077</v>
      </c>
      <c r="P10811" t="s">
        <v>8987</v>
      </c>
      <c r="Q10811" t="s">
        <v>8984</v>
      </c>
      <c r="R10811" t="s">
        <v>8985</v>
      </c>
      <c r="S10811" t="s">
        <v>9297</v>
      </c>
      <c r="T10811" t="s">
        <v>35</v>
      </c>
      <c r="U10811" t="s">
        <v>36</v>
      </c>
      <c r="V10811">
        <v>0</v>
      </c>
      <c r="W10811">
        <v>2024</v>
      </c>
      <c r="X10811" t="s">
        <v>134</v>
      </c>
      <c r="Y10811" t="s">
        <v>38</v>
      </c>
      <c r="Z10811" t="s">
        <v>39</v>
      </c>
      <c r="AA10811" t="s">
        <v>40</v>
      </c>
      <c r="AB10811" t="s">
        <v>40</v>
      </c>
    </row>
    <row r="10812" spans="1:28" x14ac:dyDescent="0.35">
      <c r="A10812" t="s">
        <v>5113</v>
      </c>
      <c r="B10812" t="s">
        <v>12653</v>
      </c>
      <c r="C10812" t="s">
        <v>5145</v>
      </c>
      <c r="D10812" s="1">
        <v>102971111</v>
      </c>
      <c r="E10812" t="s">
        <v>30</v>
      </c>
      <c r="G10812">
        <v>45497</v>
      </c>
      <c r="H10812" s="3">
        <v>1844</v>
      </c>
      <c r="I10812">
        <v>2526076</v>
      </c>
      <c r="J10812" s="4">
        <v>24018</v>
      </c>
      <c r="K10812" t="s">
        <v>31</v>
      </c>
      <c r="L10812" t="s">
        <v>384</v>
      </c>
      <c r="M10812" t="s">
        <v>674</v>
      </c>
      <c r="N10812" s="4">
        <v>400</v>
      </c>
      <c r="O10812" s="4">
        <v>5769</v>
      </c>
      <c r="P10812" t="s">
        <v>9127</v>
      </c>
      <c r="Q10812" t="s">
        <v>57</v>
      </c>
      <c r="R10812" t="s">
        <v>8985</v>
      </c>
      <c r="S10812" t="s">
        <v>15265</v>
      </c>
      <c r="T10812" t="s">
        <v>35</v>
      </c>
      <c r="U10812" t="s">
        <v>36</v>
      </c>
      <c r="V10812">
        <v>0</v>
      </c>
      <c r="W10812">
        <v>2024</v>
      </c>
      <c r="X10812" t="s">
        <v>134</v>
      </c>
      <c r="Y10812" t="s">
        <v>38</v>
      </c>
      <c r="Z10812" t="s">
        <v>422</v>
      </c>
      <c r="AA10812" t="s">
        <v>40</v>
      </c>
      <c r="AB10812" t="s">
        <v>40</v>
      </c>
    </row>
    <row r="10813" spans="1:28" x14ac:dyDescent="0.35">
      <c r="A10813" t="s">
        <v>5113</v>
      </c>
      <c r="B10813" t="s">
        <v>12654</v>
      </c>
      <c r="C10813" t="s">
        <v>5120</v>
      </c>
      <c r="D10813" s="1">
        <v>103031102</v>
      </c>
      <c r="E10813" t="s">
        <v>30</v>
      </c>
      <c r="G10813">
        <v>45498</v>
      </c>
      <c r="H10813" s="3">
        <v>1652</v>
      </c>
      <c r="I10813">
        <v>2526894</v>
      </c>
      <c r="J10813" s="4">
        <v>27003</v>
      </c>
      <c r="K10813" t="s">
        <v>31</v>
      </c>
      <c r="L10813" t="s">
        <v>384</v>
      </c>
      <c r="M10813" t="s">
        <v>674</v>
      </c>
      <c r="N10813" s="4">
        <v>1098</v>
      </c>
      <c r="O10813" s="4">
        <v>58070</v>
      </c>
      <c r="P10813" t="s">
        <v>8987</v>
      </c>
      <c r="Q10813" t="s">
        <v>57</v>
      </c>
      <c r="R10813" t="s">
        <v>8985</v>
      </c>
      <c r="S10813" t="s">
        <v>15266</v>
      </c>
      <c r="T10813" t="s">
        <v>35</v>
      </c>
      <c r="U10813" t="s">
        <v>36</v>
      </c>
      <c r="V10813">
        <v>0</v>
      </c>
      <c r="W10813">
        <v>2024</v>
      </c>
      <c r="X10813" t="s">
        <v>134</v>
      </c>
      <c r="Y10813" t="s">
        <v>38</v>
      </c>
      <c r="Z10813" t="s">
        <v>422</v>
      </c>
      <c r="AA10813" t="s">
        <v>40</v>
      </c>
      <c r="AB10813" t="s">
        <v>40</v>
      </c>
    </row>
    <row r="10814" spans="1:28" x14ac:dyDescent="0.35">
      <c r="A10814" t="s">
        <v>5113</v>
      </c>
      <c r="B10814" t="s">
        <v>12654</v>
      </c>
      <c r="C10814" t="s">
        <v>5145</v>
      </c>
      <c r="D10814" s="1">
        <v>102971111</v>
      </c>
      <c r="E10814" t="s">
        <v>43</v>
      </c>
      <c r="G10814">
        <v>45497</v>
      </c>
      <c r="H10814" s="3">
        <v>1927</v>
      </c>
      <c r="I10814" t="s">
        <v>13053</v>
      </c>
      <c r="J10814" s="4">
        <v>6533</v>
      </c>
      <c r="K10814" t="s">
        <v>31</v>
      </c>
      <c r="L10814" t="s">
        <v>384</v>
      </c>
      <c r="M10814" t="s">
        <v>674</v>
      </c>
      <c r="N10814" s="4">
        <v>22</v>
      </c>
      <c r="O10814" s="4">
        <v>22</v>
      </c>
      <c r="P10814" t="s">
        <v>9127</v>
      </c>
      <c r="Q10814" t="s">
        <v>57</v>
      </c>
      <c r="R10814" t="s">
        <v>8985</v>
      </c>
      <c r="S10814" t="s">
        <v>15265</v>
      </c>
      <c r="T10814" t="s">
        <v>35</v>
      </c>
      <c r="U10814" t="s">
        <v>36</v>
      </c>
      <c r="V10814">
        <v>0</v>
      </c>
      <c r="W10814">
        <v>2024</v>
      </c>
      <c r="X10814" t="s">
        <v>134</v>
      </c>
      <c r="Y10814" t="s">
        <v>38</v>
      </c>
      <c r="Z10814" t="s">
        <v>88</v>
      </c>
      <c r="AA10814" t="s">
        <v>40</v>
      </c>
      <c r="AB10814" t="s">
        <v>40</v>
      </c>
    </row>
    <row r="10815" spans="1:28" x14ac:dyDescent="0.35">
      <c r="A10815" t="s">
        <v>5113</v>
      </c>
      <c r="B10815" t="s">
        <v>12654</v>
      </c>
      <c r="C10815" t="s">
        <v>5145</v>
      </c>
      <c r="D10815" s="1">
        <v>102971111</v>
      </c>
      <c r="E10815" t="s">
        <v>43</v>
      </c>
      <c r="G10815">
        <v>45497</v>
      </c>
      <c r="H10815" s="3">
        <v>1927</v>
      </c>
      <c r="I10815" t="s">
        <v>13054</v>
      </c>
      <c r="J10815" s="4">
        <v>6533</v>
      </c>
      <c r="K10815" t="s">
        <v>31</v>
      </c>
      <c r="L10815" t="s">
        <v>384</v>
      </c>
      <c r="M10815" t="s">
        <v>674</v>
      </c>
      <c r="N10815" s="4">
        <v>4</v>
      </c>
      <c r="O10815" s="4">
        <v>4</v>
      </c>
      <c r="P10815" t="s">
        <v>9127</v>
      </c>
      <c r="Q10815" t="s">
        <v>57</v>
      </c>
      <c r="R10815" t="s">
        <v>8985</v>
      </c>
      <c r="S10815" t="s">
        <v>15265</v>
      </c>
      <c r="T10815" t="s">
        <v>35</v>
      </c>
      <c r="U10815" t="s">
        <v>36</v>
      </c>
      <c r="V10815">
        <v>0</v>
      </c>
      <c r="W10815">
        <v>2024</v>
      </c>
      <c r="X10815" t="s">
        <v>134</v>
      </c>
      <c r="Y10815" t="s">
        <v>38</v>
      </c>
      <c r="Z10815" t="s">
        <v>88</v>
      </c>
      <c r="AA10815" t="s">
        <v>40</v>
      </c>
      <c r="AB10815" t="s">
        <v>40</v>
      </c>
    </row>
    <row r="10816" spans="1:28" x14ac:dyDescent="0.35">
      <c r="A10816" t="s">
        <v>5113</v>
      </c>
      <c r="B10816" t="s">
        <v>12654</v>
      </c>
      <c r="C10816" t="s">
        <v>5145</v>
      </c>
      <c r="D10816" s="1">
        <v>102971111</v>
      </c>
      <c r="E10816" t="s">
        <v>43</v>
      </c>
      <c r="G10816">
        <v>45497</v>
      </c>
      <c r="H10816" s="3">
        <v>1927</v>
      </c>
      <c r="I10816">
        <v>2533932</v>
      </c>
      <c r="J10816" s="4">
        <v>14511</v>
      </c>
      <c r="K10816" t="s">
        <v>31</v>
      </c>
      <c r="L10816" t="s">
        <v>384</v>
      </c>
      <c r="M10816" t="s">
        <v>674</v>
      </c>
      <c r="N10816" s="4">
        <v>2</v>
      </c>
      <c r="O10816" s="4">
        <v>2</v>
      </c>
      <c r="P10816" t="s">
        <v>9127</v>
      </c>
      <c r="Q10816" t="s">
        <v>57</v>
      </c>
      <c r="R10816" t="s">
        <v>8985</v>
      </c>
      <c r="S10816" t="s">
        <v>15265</v>
      </c>
      <c r="T10816" t="s">
        <v>35</v>
      </c>
      <c r="U10816" t="s">
        <v>36</v>
      </c>
      <c r="V10816">
        <v>0</v>
      </c>
      <c r="W10816">
        <v>2024</v>
      </c>
      <c r="X10816" t="s">
        <v>134</v>
      </c>
      <c r="Y10816" t="s">
        <v>38</v>
      </c>
      <c r="Z10816" t="s">
        <v>88</v>
      </c>
      <c r="AA10816" t="s">
        <v>40</v>
      </c>
      <c r="AB10816" t="s">
        <v>40</v>
      </c>
    </row>
    <row r="10817" spans="1:28" x14ac:dyDescent="0.35">
      <c r="A10817" t="s">
        <v>5113</v>
      </c>
      <c r="B10817" t="s">
        <v>12653</v>
      </c>
      <c r="C10817" t="s">
        <v>5162</v>
      </c>
      <c r="D10817" s="1">
        <v>102931103</v>
      </c>
      <c r="E10817" t="s">
        <v>30</v>
      </c>
      <c r="G10817">
        <v>45482</v>
      </c>
      <c r="H10817" s="3">
        <v>1846</v>
      </c>
      <c r="I10817">
        <v>2511846</v>
      </c>
      <c r="J10817" s="4">
        <v>190</v>
      </c>
      <c r="K10817" t="s">
        <v>31</v>
      </c>
      <c r="L10817" t="s">
        <v>66</v>
      </c>
      <c r="M10817" t="s">
        <v>415</v>
      </c>
      <c r="N10817" s="4">
        <v>557</v>
      </c>
      <c r="O10817" s="4">
        <v>87590</v>
      </c>
      <c r="P10817" t="s">
        <v>9064</v>
      </c>
      <c r="Q10817" t="s">
        <v>8984</v>
      </c>
      <c r="R10817" t="s">
        <v>8985</v>
      </c>
      <c r="S10817" t="s">
        <v>9327</v>
      </c>
      <c r="T10817" t="s">
        <v>35</v>
      </c>
      <c r="U10817" t="s">
        <v>36</v>
      </c>
      <c r="V10817">
        <v>0</v>
      </c>
      <c r="W10817">
        <v>2024</v>
      </c>
      <c r="X10817" t="s">
        <v>134</v>
      </c>
      <c r="Y10817" t="s">
        <v>38</v>
      </c>
      <c r="Z10817" t="s">
        <v>64</v>
      </c>
      <c r="AA10817" t="s">
        <v>40</v>
      </c>
      <c r="AB10817" t="s">
        <v>40</v>
      </c>
    </row>
    <row r="10818" spans="1:28" x14ac:dyDescent="0.35">
      <c r="A10818" t="s">
        <v>5113</v>
      </c>
      <c r="B10818" t="s">
        <v>12653</v>
      </c>
      <c r="C10818" t="s">
        <v>5180</v>
      </c>
      <c r="D10818" s="1">
        <v>103561102</v>
      </c>
      <c r="E10818" t="s">
        <v>30</v>
      </c>
      <c r="G10818">
        <v>45480</v>
      </c>
      <c r="H10818" s="3">
        <v>2311</v>
      </c>
      <c r="I10818">
        <v>2509607</v>
      </c>
      <c r="J10818" s="4">
        <v>605</v>
      </c>
      <c r="K10818" t="s">
        <v>31</v>
      </c>
      <c r="L10818" t="s">
        <v>60</v>
      </c>
      <c r="M10818" t="s">
        <v>2295</v>
      </c>
      <c r="N10818" s="4">
        <v>478</v>
      </c>
      <c r="O10818" s="4">
        <v>289190</v>
      </c>
      <c r="P10818" t="s">
        <v>8987</v>
      </c>
      <c r="Q10818" t="s">
        <v>57</v>
      </c>
      <c r="R10818" t="s">
        <v>8985</v>
      </c>
      <c r="S10818" t="s">
        <v>9326</v>
      </c>
      <c r="T10818" t="s">
        <v>35</v>
      </c>
      <c r="U10818" t="s">
        <v>36</v>
      </c>
      <c r="V10818">
        <v>0</v>
      </c>
      <c r="W10818">
        <v>2024</v>
      </c>
      <c r="X10818" t="s">
        <v>134</v>
      </c>
      <c r="Y10818" t="s">
        <v>38</v>
      </c>
      <c r="Z10818" t="s">
        <v>64</v>
      </c>
      <c r="AA10818" t="s">
        <v>40</v>
      </c>
      <c r="AB10818" t="s">
        <v>40</v>
      </c>
    </row>
    <row r="10819" spans="1:28" x14ac:dyDescent="0.35">
      <c r="A10819" t="s">
        <v>5879</v>
      </c>
      <c r="B10819" t="s">
        <v>12653</v>
      </c>
      <c r="C10819" t="s">
        <v>5880</v>
      </c>
      <c r="D10819" s="1">
        <v>24101103</v>
      </c>
      <c r="E10819" t="s">
        <v>30</v>
      </c>
      <c r="G10819">
        <v>45484</v>
      </c>
      <c r="H10819" s="3">
        <v>1316</v>
      </c>
      <c r="I10819">
        <v>2513832</v>
      </c>
      <c r="J10819" s="4">
        <v>1642</v>
      </c>
      <c r="K10819" t="s">
        <v>31</v>
      </c>
      <c r="L10819" t="s">
        <v>60</v>
      </c>
      <c r="M10819" t="s">
        <v>61</v>
      </c>
      <c r="N10819" s="4">
        <v>34</v>
      </c>
      <c r="O10819" s="4">
        <v>48108</v>
      </c>
      <c r="P10819" t="s">
        <v>9127</v>
      </c>
      <c r="Q10819" t="s">
        <v>8984</v>
      </c>
      <c r="R10819" t="s">
        <v>8985</v>
      </c>
      <c r="S10819" t="s">
        <v>15267</v>
      </c>
      <c r="T10819" t="s">
        <v>35</v>
      </c>
      <c r="U10819" t="s">
        <v>36</v>
      </c>
      <c r="V10819">
        <v>31700809</v>
      </c>
      <c r="W10819">
        <v>2024</v>
      </c>
      <c r="X10819" t="s">
        <v>134</v>
      </c>
      <c r="Y10819" t="s">
        <v>38</v>
      </c>
      <c r="Z10819" t="s">
        <v>39</v>
      </c>
      <c r="AA10819" t="s">
        <v>40</v>
      </c>
      <c r="AB10819" t="s">
        <v>40</v>
      </c>
    </row>
    <row r="10820" spans="1:28" x14ac:dyDescent="0.35">
      <c r="A10820" t="s">
        <v>5879</v>
      </c>
      <c r="B10820" t="s">
        <v>12653</v>
      </c>
      <c r="C10820" t="s">
        <v>5880</v>
      </c>
      <c r="D10820" s="1">
        <v>24101103</v>
      </c>
      <c r="E10820" t="s">
        <v>30</v>
      </c>
      <c r="G10820">
        <v>45477</v>
      </c>
      <c r="H10820" s="3">
        <v>1435</v>
      </c>
      <c r="I10820">
        <v>2505129</v>
      </c>
      <c r="J10820" s="4">
        <v>674</v>
      </c>
      <c r="K10820" t="s">
        <v>31</v>
      </c>
      <c r="L10820" t="s">
        <v>32</v>
      </c>
      <c r="M10820" t="s">
        <v>33</v>
      </c>
      <c r="N10820" s="4">
        <v>1920</v>
      </c>
      <c r="O10820" s="4">
        <v>340701</v>
      </c>
      <c r="P10820" t="s">
        <v>13152</v>
      </c>
      <c r="Q10820" t="s">
        <v>8984</v>
      </c>
      <c r="R10820" t="s">
        <v>8985</v>
      </c>
      <c r="S10820" t="s">
        <v>15268</v>
      </c>
      <c r="T10820" t="s">
        <v>35</v>
      </c>
      <c r="U10820" t="s">
        <v>36</v>
      </c>
      <c r="V10820">
        <v>0</v>
      </c>
      <c r="W10820">
        <v>2024</v>
      </c>
      <c r="X10820" t="s">
        <v>134</v>
      </c>
      <c r="Y10820" t="s">
        <v>38</v>
      </c>
      <c r="Z10820" t="s">
        <v>39</v>
      </c>
      <c r="AA10820" t="s">
        <v>40</v>
      </c>
      <c r="AB10820" t="s">
        <v>40</v>
      </c>
    </row>
    <row r="10821" spans="1:28" x14ac:dyDescent="0.35">
      <c r="A10821" t="s">
        <v>5879</v>
      </c>
      <c r="B10821" t="s">
        <v>12653</v>
      </c>
      <c r="C10821" t="s">
        <v>13055</v>
      </c>
      <c r="D10821" s="1">
        <v>24012101</v>
      </c>
      <c r="E10821" t="s">
        <v>43</v>
      </c>
      <c r="G10821">
        <v>45499</v>
      </c>
      <c r="H10821" s="3">
        <v>740</v>
      </c>
      <c r="I10821">
        <v>2527254</v>
      </c>
      <c r="J10821" s="4">
        <v>1544</v>
      </c>
      <c r="K10821" t="s">
        <v>31</v>
      </c>
      <c r="L10821" t="s">
        <v>32</v>
      </c>
      <c r="M10821" t="s">
        <v>33</v>
      </c>
      <c r="N10821" s="4">
        <v>5</v>
      </c>
      <c r="O10821" s="4">
        <v>5024</v>
      </c>
      <c r="P10821" t="s">
        <v>8983</v>
      </c>
      <c r="Q10821" t="s">
        <v>8984</v>
      </c>
      <c r="R10821" t="s">
        <v>8985</v>
      </c>
      <c r="S10821" t="s">
        <v>15269</v>
      </c>
      <c r="T10821" t="s">
        <v>35</v>
      </c>
      <c r="U10821" t="s">
        <v>36</v>
      </c>
      <c r="V10821">
        <v>0</v>
      </c>
      <c r="W10821">
        <v>2024</v>
      </c>
      <c r="X10821" t="s">
        <v>134</v>
      </c>
      <c r="Y10821" t="s">
        <v>38</v>
      </c>
      <c r="Z10821" t="s">
        <v>64</v>
      </c>
      <c r="AA10821" t="s">
        <v>40</v>
      </c>
      <c r="AB10821" t="s">
        <v>40</v>
      </c>
    </row>
    <row r="10822" spans="1:28" x14ac:dyDescent="0.35">
      <c r="A10822" t="s">
        <v>6273</v>
      </c>
      <c r="B10822" t="s">
        <v>12653</v>
      </c>
      <c r="C10822" t="s">
        <v>6276</v>
      </c>
      <c r="D10822" s="1">
        <v>83242111</v>
      </c>
      <c r="E10822" t="s">
        <v>30</v>
      </c>
      <c r="G10822">
        <v>45484</v>
      </c>
      <c r="H10822" s="3">
        <v>2354</v>
      </c>
      <c r="I10822">
        <v>2514546</v>
      </c>
      <c r="J10822" s="4">
        <v>953</v>
      </c>
      <c r="K10822" t="s">
        <v>31</v>
      </c>
      <c r="L10822" t="s">
        <v>32</v>
      </c>
      <c r="M10822" t="s">
        <v>33</v>
      </c>
      <c r="N10822" s="4">
        <v>401</v>
      </c>
      <c r="O10822" s="4">
        <v>55753</v>
      </c>
      <c r="P10822" t="s">
        <v>8987</v>
      </c>
      <c r="Q10822" t="s">
        <v>8984</v>
      </c>
      <c r="R10822" t="s">
        <v>8985</v>
      </c>
      <c r="S10822" t="s">
        <v>9361</v>
      </c>
      <c r="T10822" t="s">
        <v>35</v>
      </c>
      <c r="U10822" t="s">
        <v>36</v>
      </c>
      <c r="V10822">
        <v>0</v>
      </c>
      <c r="W10822">
        <v>2024</v>
      </c>
      <c r="X10822" t="s">
        <v>134</v>
      </c>
      <c r="Y10822" t="s">
        <v>38</v>
      </c>
      <c r="Z10822" t="s">
        <v>39</v>
      </c>
      <c r="AA10822" t="s">
        <v>40</v>
      </c>
      <c r="AB10822" t="s">
        <v>40</v>
      </c>
    </row>
    <row r="10823" spans="1:28" x14ac:dyDescent="0.35">
      <c r="A10823" t="s">
        <v>6337</v>
      </c>
      <c r="B10823" t="s">
        <v>12653</v>
      </c>
      <c r="C10823" t="s">
        <v>6385</v>
      </c>
      <c r="D10823" s="1">
        <v>153612103</v>
      </c>
      <c r="E10823" t="s">
        <v>53</v>
      </c>
      <c r="G10823">
        <v>45475</v>
      </c>
      <c r="H10823" s="3">
        <v>2010</v>
      </c>
      <c r="I10823">
        <v>2503101</v>
      </c>
      <c r="J10823" s="4">
        <v>356</v>
      </c>
      <c r="K10823" t="s">
        <v>31</v>
      </c>
      <c r="L10823" t="s">
        <v>66</v>
      </c>
      <c r="M10823" t="s">
        <v>415</v>
      </c>
      <c r="N10823" s="4">
        <v>377</v>
      </c>
      <c r="O10823" s="4">
        <v>101797</v>
      </c>
      <c r="P10823" t="s">
        <v>9064</v>
      </c>
      <c r="Q10823" t="s">
        <v>8984</v>
      </c>
      <c r="R10823" t="s">
        <v>8985</v>
      </c>
      <c r="S10823" t="s">
        <v>9387</v>
      </c>
      <c r="T10823" t="s">
        <v>35</v>
      </c>
      <c r="U10823" t="s">
        <v>36</v>
      </c>
      <c r="V10823">
        <v>0</v>
      </c>
      <c r="W10823">
        <v>2024</v>
      </c>
      <c r="X10823" t="s">
        <v>134</v>
      </c>
      <c r="Y10823" t="s">
        <v>38</v>
      </c>
      <c r="Z10823" t="s">
        <v>39</v>
      </c>
      <c r="AA10823" t="s">
        <v>40</v>
      </c>
      <c r="AB10823" t="s">
        <v>40</v>
      </c>
    </row>
    <row r="10824" spans="1:28" x14ac:dyDescent="0.35">
      <c r="A10824" t="s">
        <v>6337</v>
      </c>
      <c r="B10824" t="s">
        <v>12653</v>
      </c>
      <c r="C10824" t="s">
        <v>6518</v>
      </c>
      <c r="D10824" s="1">
        <v>153081112</v>
      </c>
      <c r="E10824" t="s">
        <v>30</v>
      </c>
      <c r="G10824">
        <v>45493</v>
      </c>
      <c r="H10824" s="3">
        <v>1511</v>
      </c>
      <c r="I10824">
        <v>2521876</v>
      </c>
      <c r="J10824" s="4">
        <v>493</v>
      </c>
      <c r="K10824" t="s">
        <v>31</v>
      </c>
      <c r="L10824" t="s">
        <v>32</v>
      </c>
      <c r="M10824" t="s">
        <v>33</v>
      </c>
      <c r="N10824" s="4">
        <v>1240</v>
      </c>
      <c r="O10824" s="4">
        <v>85984</v>
      </c>
      <c r="P10824" t="s">
        <v>9064</v>
      </c>
      <c r="Q10824" t="s">
        <v>8984</v>
      </c>
      <c r="R10824" t="s">
        <v>8985</v>
      </c>
      <c r="S10824" t="s">
        <v>9390</v>
      </c>
      <c r="T10824" t="s">
        <v>35</v>
      </c>
      <c r="U10824" t="s">
        <v>36</v>
      </c>
      <c r="V10824">
        <v>46282366</v>
      </c>
      <c r="W10824">
        <v>2024</v>
      </c>
      <c r="X10824" t="s">
        <v>134</v>
      </c>
      <c r="Y10824" t="s">
        <v>38</v>
      </c>
      <c r="Z10824" t="s">
        <v>172</v>
      </c>
      <c r="AA10824" t="s">
        <v>40</v>
      </c>
      <c r="AB10824" t="s">
        <v>40</v>
      </c>
    </row>
    <row r="10825" spans="1:28" x14ac:dyDescent="0.35">
      <c r="A10825" t="s">
        <v>6337</v>
      </c>
      <c r="B10825" t="s">
        <v>12653</v>
      </c>
      <c r="C10825" t="s">
        <v>6485</v>
      </c>
      <c r="D10825" s="1">
        <v>152261103</v>
      </c>
      <c r="E10825" t="s">
        <v>30</v>
      </c>
      <c r="G10825">
        <v>45478</v>
      </c>
      <c r="H10825" s="3">
        <v>2344</v>
      </c>
      <c r="I10825">
        <v>2507230</v>
      </c>
      <c r="J10825" s="4">
        <v>416</v>
      </c>
      <c r="K10825" t="s">
        <v>31</v>
      </c>
      <c r="L10825" t="s">
        <v>32</v>
      </c>
      <c r="M10825" t="s">
        <v>33</v>
      </c>
      <c r="N10825" s="4">
        <v>557</v>
      </c>
      <c r="O10825" s="4">
        <v>157420</v>
      </c>
      <c r="P10825" t="s">
        <v>8987</v>
      </c>
      <c r="Q10825" t="s">
        <v>8984</v>
      </c>
      <c r="R10825" t="s">
        <v>8985</v>
      </c>
      <c r="S10825" t="s">
        <v>9389</v>
      </c>
      <c r="T10825" t="s">
        <v>35</v>
      </c>
      <c r="U10825" t="s">
        <v>36</v>
      </c>
      <c r="V10825">
        <v>0</v>
      </c>
      <c r="W10825">
        <v>2024</v>
      </c>
      <c r="X10825" t="s">
        <v>134</v>
      </c>
      <c r="Y10825" t="s">
        <v>38</v>
      </c>
      <c r="Z10825" t="s">
        <v>64</v>
      </c>
      <c r="AA10825" t="s">
        <v>40</v>
      </c>
      <c r="AB10825" t="s">
        <v>40</v>
      </c>
    </row>
    <row r="10826" spans="1:28" x14ac:dyDescent="0.35">
      <c r="A10826" t="s">
        <v>6337</v>
      </c>
      <c r="B10826" t="s">
        <v>12654</v>
      </c>
      <c r="C10826" t="s">
        <v>6350</v>
      </c>
      <c r="D10826" s="1">
        <v>152481106</v>
      </c>
      <c r="E10826" t="s">
        <v>30</v>
      </c>
      <c r="G10826">
        <v>45477</v>
      </c>
      <c r="H10826" s="3">
        <v>1406</v>
      </c>
      <c r="I10826">
        <v>2505087</v>
      </c>
      <c r="J10826" s="4">
        <v>284</v>
      </c>
      <c r="K10826" t="s">
        <v>31</v>
      </c>
      <c r="L10826" t="s">
        <v>32</v>
      </c>
      <c r="M10826" t="s">
        <v>33</v>
      </c>
      <c r="N10826" s="4">
        <v>871</v>
      </c>
      <c r="O10826" s="4">
        <v>39207</v>
      </c>
      <c r="P10826" t="s">
        <v>9127</v>
      </c>
      <c r="Q10826" t="s">
        <v>8984</v>
      </c>
      <c r="R10826" t="s">
        <v>8985</v>
      </c>
      <c r="S10826" t="s">
        <v>9388</v>
      </c>
      <c r="T10826" t="s">
        <v>35</v>
      </c>
      <c r="U10826" t="s">
        <v>36</v>
      </c>
      <c r="V10826">
        <v>0</v>
      </c>
      <c r="W10826">
        <v>2024</v>
      </c>
      <c r="X10826" t="s">
        <v>134</v>
      </c>
      <c r="Y10826" t="s">
        <v>38</v>
      </c>
      <c r="Z10826" t="s">
        <v>39</v>
      </c>
      <c r="AA10826" t="s">
        <v>40</v>
      </c>
      <c r="AB10826" t="s">
        <v>40</v>
      </c>
    </row>
    <row r="10827" spans="1:28" x14ac:dyDescent="0.35">
      <c r="A10827" t="s">
        <v>7410</v>
      </c>
      <c r="B10827" t="s">
        <v>12653</v>
      </c>
      <c r="C10827" t="s">
        <v>7505</v>
      </c>
      <c r="D10827" s="1">
        <v>42271103</v>
      </c>
      <c r="E10827" t="s">
        <v>30</v>
      </c>
      <c r="G10827">
        <v>45498</v>
      </c>
      <c r="H10827" s="3">
        <v>1058</v>
      </c>
      <c r="I10827">
        <v>2526644</v>
      </c>
      <c r="J10827" s="4">
        <v>806</v>
      </c>
      <c r="K10827" t="s">
        <v>31</v>
      </c>
      <c r="L10827" t="s">
        <v>60</v>
      </c>
      <c r="M10827" t="s">
        <v>94</v>
      </c>
      <c r="N10827" s="4">
        <v>32</v>
      </c>
      <c r="O10827" s="4">
        <v>3999</v>
      </c>
      <c r="P10827" t="s">
        <v>8987</v>
      </c>
      <c r="Q10827" t="s">
        <v>57</v>
      </c>
      <c r="R10827" t="s">
        <v>8985</v>
      </c>
      <c r="S10827" t="s">
        <v>15270</v>
      </c>
      <c r="T10827" t="s">
        <v>35</v>
      </c>
      <c r="U10827" t="s">
        <v>36</v>
      </c>
      <c r="V10827">
        <v>0</v>
      </c>
      <c r="W10827">
        <v>2024</v>
      </c>
      <c r="X10827" t="s">
        <v>134</v>
      </c>
      <c r="Y10827" t="s">
        <v>38</v>
      </c>
      <c r="Z10827" t="s">
        <v>39</v>
      </c>
      <c r="AA10827" t="s">
        <v>40</v>
      </c>
      <c r="AB10827" t="s">
        <v>40</v>
      </c>
    </row>
    <row r="10828" spans="1:28" x14ac:dyDescent="0.35">
      <c r="A10828" t="s">
        <v>7410</v>
      </c>
      <c r="B10828" t="s">
        <v>12653</v>
      </c>
      <c r="C10828" t="s">
        <v>7415</v>
      </c>
      <c r="D10828" s="1">
        <v>42631108</v>
      </c>
      <c r="E10828" t="s">
        <v>30</v>
      </c>
      <c r="G10828">
        <v>45495</v>
      </c>
      <c r="H10828" s="3">
        <v>921</v>
      </c>
      <c r="I10828">
        <v>2523025</v>
      </c>
      <c r="J10828" s="4">
        <v>267</v>
      </c>
      <c r="K10828" t="s">
        <v>31</v>
      </c>
      <c r="L10828" t="s">
        <v>32</v>
      </c>
      <c r="M10828" t="s">
        <v>1000</v>
      </c>
      <c r="N10828" s="4">
        <v>184</v>
      </c>
      <c r="O10828" s="4">
        <v>18128</v>
      </c>
      <c r="P10828" t="s">
        <v>8987</v>
      </c>
      <c r="Q10828" t="s">
        <v>8984</v>
      </c>
      <c r="R10828" t="s">
        <v>8985</v>
      </c>
      <c r="S10828" t="s">
        <v>9461</v>
      </c>
      <c r="T10828" t="s">
        <v>35</v>
      </c>
      <c r="U10828" t="s">
        <v>36</v>
      </c>
      <c r="V10828">
        <v>31701658</v>
      </c>
      <c r="W10828">
        <v>2024</v>
      </c>
      <c r="X10828" t="s">
        <v>134</v>
      </c>
      <c r="Y10828" t="s">
        <v>38</v>
      </c>
      <c r="Z10828" t="s">
        <v>39</v>
      </c>
      <c r="AA10828" t="s">
        <v>40</v>
      </c>
      <c r="AB10828" t="s">
        <v>40</v>
      </c>
    </row>
    <row r="10829" spans="1:28" x14ac:dyDescent="0.35">
      <c r="A10829" t="s">
        <v>7410</v>
      </c>
      <c r="B10829" t="s">
        <v>12654</v>
      </c>
      <c r="C10829" t="s">
        <v>7413</v>
      </c>
      <c r="D10829" s="1">
        <v>42811113</v>
      </c>
      <c r="E10829" t="s">
        <v>30</v>
      </c>
      <c r="G10829">
        <v>45476</v>
      </c>
      <c r="H10829" s="3">
        <v>2011</v>
      </c>
      <c r="I10829">
        <v>2504380</v>
      </c>
      <c r="J10829" s="4">
        <v>488</v>
      </c>
      <c r="K10829" t="s">
        <v>31</v>
      </c>
      <c r="L10829" t="s">
        <v>32</v>
      </c>
      <c r="M10829" t="s">
        <v>33</v>
      </c>
      <c r="N10829" s="4">
        <v>114</v>
      </c>
      <c r="O10829" s="4">
        <v>14772</v>
      </c>
      <c r="P10829" t="s">
        <v>8987</v>
      </c>
      <c r="Q10829" t="s">
        <v>8984</v>
      </c>
      <c r="R10829" t="s">
        <v>8985</v>
      </c>
      <c r="S10829" t="s">
        <v>9460</v>
      </c>
      <c r="T10829" t="s">
        <v>35</v>
      </c>
      <c r="U10829" t="s">
        <v>36</v>
      </c>
      <c r="V10829">
        <v>0</v>
      </c>
      <c r="W10829">
        <v>2024</v>
      </c>
      <c r="X10829" t="s">
        <v>134</v>
      </c>
      <c r="Y10829" t="s">
        <v>38</v>
      </c>
      <c r="Z10829" t="s">
        <v>64</v>
      </c>
      <c r="AA10829" t="s">
        <v>40</v>
      </c>
      <c r="AB10829" t="s">
        <v>40</v>
      </c>
    </row>
    <row r="10830" spans="1:28" x14ac:dyDescent="0.35">
      <c r="A10830" t="s">
        <v>7410</v>
      </c>
      <c r="B10830" t="s">
        <v>12654</v>
      </c>
      <c r="C10830" t="s">
        <v>7420</v>
      </c>
      <c r="D10830" s="1">
        <v>42091102</v>
      </c>
      <c r="E10830" t="s">
        <v>53</v>
      </c>
      <c r="G10830">
        <v>45474</v>
      </c>
      <c r="H10830" s="3">
        <v>750</v>
      </c>
      <c r="I10830">
        <v>2500629</v>
      </c>
      <c r="J10830" s="4">
        <v>259</v>
      </c>
      <c r="K10830" t="s">
        <v>31</v>
      </c>
      <c r="L10830" t="s">
        <v>32</v>
      </c>
      <c r="M10830" t="s">
        <v>83</v>
      </c>
      <c r="N10830" s="4">
        <v>31</v>
      </c>
      <c r="O10830" s="4">
        <v>3277</v>
      </c>
      <c r="P10830" t="s">
        <v>8987</v>
      </c>
      <c r="Q10830" t="s">
        <v>8984</v>
      </c>
      <c r="R10830" t="s">
        <v>8985</v>
      </c>
      <c r="S10830" t="s">
        <v>9459</v>
      </c>
      <c r="T10830" t="s">
        <v>35</v>
      </c>
      <c r="U10830" t="s">
        <v>36</v>
      </c>
      <c r="V10830">
        <v>46270711</v>
      </c>
      <c r="W10830">
        <v>2024</v>
      </c>
      <c r="X10830" t="s">
        <v>134</v>
      </c>
      <c r="Y10830" t="s">
        <v>38</v>
      </c>
      <c r="Z10830" t="s">
        <v>39</v>
      </c>
      <c r="AA10830" t="s">
        <v>40</v>
      </c>
      <c r="AB10830" t="s">
        <v>38</v>
      </c>
    </row>
    <row r="10831" spans="1:28" x14ac:dyDescent="0.35">
      <c r="A10831" t="s">
        <v>8258</v>
      </c>
      <c r="B10831" t="s">
        <v>12653</v>
      </c>
      <c r="C10831" t="s">
        <v>8268</v>
      </c>
      <c r="D10831" s="1">
        <v>163011101</v>
      </c>
      <c r="E10831" t="s">
        <v>30</v>
      </c>
      <c r="G10831">
        <v>45502</v>
      </c>
      <c r="H10831" s="3">
        <v>1348</v>
      </c>
      <c r="I10831">
        <v>2529367</v>
      </c>
      <c r="J10831" s="4">
        <v>491</v>
      </c>
      <c r="K10831" t="s">
        <v>31</v>
      </c>
      <c r="L10831" t="s">
        <v>60</v>
      </c>
      <c r="M10831" t="s">
        <v>61</v>
      </c>
      <c r="N10831" s="4">
        <v>418</v>
      </c>
      <c r="O10831" s="4">
        <v>48926</v>
      </c>
      <c r="P10831" t="s">
        <v>8987</v>
      </c>
      <c r="Q10831" t="s">
        <v>57</v>
      </c>
      <c r="R10831" t="s">
        <v>8985</v>
      </c>
      <c r="S10831" t="s">
        <v>9519</v>
      </c>
      <c r="T10831" t="s">
        <v>35</v>
      </c>
      <c r="U10831" t="s">
        <v>36</v>
      </c>
      <c r="V10831">
        <v>35569582</v>
      </c>
      <c r="W10831">
        <v>2024</v>
      </c>
      <c r="X10831" t="s">
        <v>134</v>
      </c>
      <c r="Y10831" t="s">
        <v>38</v>
      </c>
      <c r="Z10831" t="s">
        <v>422</v>
      </c>
      <c r="AA10831" t="s">
        <v>40</v>
      </c>
      <c r="AB10831" t="s">
        <v>40</v>
      </c>
    </row>
    <row r="10832" spans="1:28" x14ac:dyDescent="0.35">
      <c r="A10832" t="s">
        <v>8579</v>
      </c>
      <c r="B10832" t="s">
        <v>12653</v>
      </c>
      <c r="C10832" t="s">
        <v>8635</v>
      </c>
      <c r="D10832" s="1">
        <v>163781705</v>
      </c>
      <c r="E10832" t="s">
        <v>53</v>
      </c>
      <c r="G10832">
        <v>45494</v>
      </c>
      <c r="H10832" s="3">
        <v>725</v>
      </c>
      <c r="I10832">
        <v>2522296</v>
      </c>
      <c r="J10832" s="4">
        <v>237</v>
      </c>
      <c r="K10832" t="s">
        <v>31</v>
      </c>
      <c r="L10832" t="s">
        <v>66</v>
      </c>
      <c r="M10832" t="s">
        <v>415</v>
      </c>
      <c r="N10832" s="4">
        <v>356</v>
      </c>
      <c r="O10832" s="4">
        <v>55351</v>
      </c>
      <c r="P10832" t="s">
        <v>8987</v>
      </c>
      <c r="Q10832" t="s">
        <v>8984</v>
      </c>
      <c r="R10832" t="s">
        <v>8985</v>
      </c>
      <c r="S10832" t="s">
        <v>9566</v>
      </c>
      <c r="T10832" t="s">
        <v>35</v>
      </c>
      <c r="U10832" t="s">
        <v>36</v>
      </c>
      <c r="V10832">
        <v>46282487</v>
      </c>
      <c r="W10832">
        <v>2024</v>
      </c>
      <c r="X10832" t="s">
        <v>134</v>
      </c>
      <c r="Y10832" t="s">
        <v>38</v>
      </c>
      <c r="Z10832" t="s">
        <v>39</v>
      </c>
      <c r="AA10832" t="s">
        <v>40</v>
      </c>
      <c r="AB10832" t="s">
        <v>38</v>
      </c>
    </row>
    <row r="10833" spans="1:28" x14ac:dyDescent="0.35">
      <c r="A10833" t="s">
        <v>8579</v>
      </c>
      <c r="B10833" t="s">
        <v>12653</v>
      </c>
      <c r="C10833" t="s">
        <v>8613</v>
      </c>
      <c r="D10833" s="1">
        <v>163351701</v>
      </c>
      <c r="E10833" t="s">
        <v>43</v>
      </c>
      <c r="G10833">
        <v>45479</v>
      </c>
      <c r="H10833" s="3">
        <v>400</v>
      </c>
      <c r="I10833">
        <v>2507283</v>
      </c>
      <c r="J10833" s="4">
        <v>299</v>
      </c>
      <c r="K10833" t="s">
        <v>31</v>
      </c>
      <c r="L10833" t="s">
        <v>32</v>
      </c>
      <c r="M10833" t="s">
        <v>33</v>
      </c>
      <c r="N10833" s="4">
        <v>95</v>
      </c>
      <c r="O10833" s="4">
        <v>28405</v>
      </c>
      <c r="P10833" t="s">
        <v>8987</v>
      </c>
      <c r="Q10833" t="s">
        <v>8984</v>
      </c>
      <c r="R10833" t="s">
        <v>8985</v>
      </c>
      <c r="S10833" t="s">
        <v>9565</v>
      </c>
      <c r="T10833" t="s">
        <v>35</v>
      </c>
      <c r="U10833" t="s">
        <v>36</v>
      </c>
      <c r="V10833">
        <v>0</v>
      </c>
      <c r="W10833">
        <v>2024</v>
      </c>
      <c r="X10833" t="s">
        <v>134</v>
      </c>
      <c r="Y10833" t="s">
        <v>38</v>
      </c>
      <c r="Z10833" t="s">
        <v>39</v>
      </c>
      <c r="AA10833" t="s">
        <v>40</v>
      </c>
      <c r="AB10833" t="s">
        <v>40</v>
      </c>
    </row>
    <row r="10834" spans="1:28" x14ac:dyDescent="0.35">
      <c r="A10834" t="s">
        <v>28</v>
      </c>
      <c r="B10834" t="s">
        <v>12654</v>
      </c>
      <c r="C10834" t="s">
        <v>145</v>
      </c>
      <c r="D10834" s="1">
        <v>83692105</v>
      </c>
      <c r="E10834" t="s">
        <v>30</v>
      </c>
      <c r="G10834">
        <v>45465</v>
      </c>
      <c r="H10834" s="3">
        <v>1528</v>
      </c>
      <c r="I10834">
        <v>2492607</v>
      </c>
      <c r="J10834" s="4">
        <v>553</v>
      </c>
      <c r="K10834" t="s">
        <v>31</v>
      </c>
      <c r="L10834" t="s">
        <v>66</v>
      </c>
      <c r="M10834" t="s">
        <v>415</v>
      </c>
      <c r="N10834" s="4">
        <v>269</v>
      </c>
      <c r="O10834" s="4">
        <v>110543</v>
      </c>
      <c r="P10834" t="s">
        <v>8987</v>
      </c>
      <c r="Q10834" t="s">
        <v>79</v>
      </c>
      <c r="R10834" t="s">
        <v>8985</v>
      </c>
      <c r="S10834" t="s">
        <v>15271</v>
      </c>
      <c r="T10834" t="s">
        <v>35</v>
      </c>
      <c r="U10834" t="s">
        <v>36</v>
      </c>
      <c r="V10834">
        <v>46267663</v>
      </c>
      <c r="W10834">
        <v>2024</v>
      </c>
      <c r="X10834" t="s">
        <v>112</v>
      </c>
      <c r="Y10834" t="s">
        <v>38</v>
      </c>
      <c r="Z10834" t="s">
        <v>39</v>
      </c>
      <c r="AA10834" t="s">
        <v>40</v>
      </c>
      <c r="AB10834" t="s">
        <v>40</v>
      </c>
    </row>
    <row r="10835" spans="1:28" x14ac:dyDescent="0.35">
      <c r="A10835" t="s">
        <v>28</v>
      </c>
      <c r="B10835" t="s">
        <v>12654</v>
      </c>
      <c r="C10835" t="s">
        <v>98</v>
      </c>
      <c r="D10835" s="1">
        <v>83692104</v>
      </c>
      <c r="E10835" t="s">
        <v>43</v>
      </c>
      <c r="G10835">
        <v>45459</v>
      </c>
      <c r="H10835" s="3">
        <v>2206</v>
      </c>
      <c r="I10835">
        <v>2487302</v>
      </c>
      <c r="J10835" s="4">
        <v>1166</v>
      </c>
      <c r="K10835" t="s">
        <v>31</v>
      </c>
      <c r="L10835" t="s">
        <v>32</v>
      </c>
      <c r="M10835" t="s">
        <v>33</v>
      </c>
      <c r="N10835" s="4">
        <v>50</v>
      </c>
      <c r="O10835" s="4">
        <v>58300</v>
      </c>
      <c r="P10835" t="s">
        <v>8987</v>
      </c>
      <c r="Q10835" t="s">
        <v>8984</v>
      </c>
      <c r="R10835" t="s">
        <v>8985</v>
      </c>
      <c r="S10835" t="s">
        <v>9060</v>
      </c>
      <c r="T10835" t="s">
        <v>35</v>
      </c>
      <c r="U10835" t="s">
        <v>36</v>
      </c>
      <c r="V10835">
        <v>31697504</v>
      </c>
      <c r="W10835">
        <v>2024</v>
      </c>
      <c r="X10835" t="s">
        <v>112</v>
      </c>
      <c r="Y10835" t="s">
        <v>38</v>
      </c>
      <c r="Z10835" t="s">
        <v>39</v>
      </c>
      <c r="AA10835" t="s">
        <v>40</v>
      </c>
      <c r="AB10835" t="s">
        <v>40</v>
      </c>
    </row>
    <row r="10836" spans="1:28" x14ac:dyDescent="0.35">
      <c r="A10836" t="s">
        <v>28</v>
      </c>
      <c r="B10836" t="s">
        <v>12654</v>
      </c>
      <c r="C10836" t="s">
        <v>46</v>
      </c>
      <c r="D10836" s="1">
        <v>83622106</v>
      </c>
      <c r="E10836" t="s">
        <v>30</v>
      </c>
      <c r="G10836">
        <v>45459</v>
      </c>
      <c r="H10836" s="3">
        <v>1647</v>
      </c>
      <c r="I10836">
        <v>2487095</v>
      </c>
      <c r="J10836" s="4">
        <v>646</v>
      </c>
      <c r="K10836" t="s">
        <v>31</v>
      </c>
      <c r="L10836" t="s">
        <v>32</v>
      </c>
      <c r="M10836" t="s">
        <v>83</v>
      </c>
      <c r="N10836" s="4">
        <v>919</v>
      </c>
      <c r="O10836" s="4">
        <v>227803</v>
      </c>
      <c r="P10836" t="s">
        <v>8987</v>
      </c>
      <c r="Q10836" t="s">
        <v>8984</v>
      </c>
      <c r="R10836" t="s">
        <v>8985</v>
      </c>
      <c r="S10836" t="s">
        <v>15272</v>
      </c>
      <c r="T10836" t="s">
        <v>35</v>
      </c>
      <c r="U10836" t="s">
        <v>36</v>
      </c>
      <c r="V10836">
        <v>31697503</v>
      </c>
      <c r="W10836">
        <v>2024</v>
      </c>
      <c r="X10836" t="s">
        <v>112</v>
      </c>
      <c r="Y10836" t="s">
        <v>38</v>
      </c>
      <c r="Z10836" t="s">
        <v>64</v>
      </c>
      <c r="AA10836" t="s">
        <v>40</v>
      </c>
      <c r="AB10836" t="s">
        <v>40</v>
      </c>
    </row>
    <row r="10837" spans="1:28" x14ac:dyDescent="0.35">
      <c r="A10837" t="s">
        <v>28</v>
      </c>
      <c r="B10837" t="s">
        <v>12654</v>
      </c>
      <c r="C10837" t="s">
        <v>149</v>
      </c>
      <c r="D10837" s="1">
        <v>83622104</v>
      </c>
      <c r="E10837" t="s">
        <v>43</v>
      </c>
      <c r="G10837">
        <v>45445</v>
      </c>
      <c r="H10837" s="3">
        <v>31</v>
      </c>
      <c r="I10837">
        <v>2473035</v>
      </c>
      <c r="J10837" s="4">
        <v>749</v>
      </c>
      <c r="K10837" t="s">
        <v>31</v>
      </c>
      <c r="L10837" t="s">
        <v>32</v>
      </c>
      <c r="M10837" t="s">
        <v>33</v>
      </c>
      <c r="N10837" s="4">
        <v>92</v>
      </c>
      <c r="O10837" s="4">
        <v>14763</v>
      </c>
      <c r="P10837" t="s">
        <v>8987</v>
      </c>
      <c r="Q10837" t="s">
        <v>8984</v>
      </c>
      <c r="R10837" t="s">
        <v>8985</v>
      </c>
      <c r="S10837" t="s">
        <v>9058</v>
      </c>
      <c r="T10837" t="s">
        <v>35</v>
      </c>
      <c r="U10837" t="s">
        <v>36</v>
      </c>
      <c r="V10837">
        <v>31696040</v>
      </c>
      <c r="W10837">
        <v>2024</v>
      </c>
      <c r="X10837" t="s">
        <v>112</v>
      </c>
      <c r="Y10837" t="s">
        <v>38</v>
      </c>
      <c r="Z10837" t="s">
        <v>64</v>
      </c>
      <c r="AA10837" t="s">
        <v>40</v>
      </c>
      <c r="AB10837" t="s">
        <v>40</v>
      </c>
    </row>
    <row r="10838" spans="1:28" x14ac:dyDescent="0.35">
      <c r="A10838" t="s">
        <v>28</v>
      </c>
      <c r="B10838" t="s">
        <v>12653</v>
      </c>
      <c r="C10838" t="s">
        <v>129</v>
      </c>
      <c r="D10838" s="1">
        <v>83622105</v>
      </c>
      <c r="E10838" t="s">
        <v>43</v>
      </c>
      <c r="G10838">
        <v>45448</v>
      </c>
      <c r="H10838" s="3">
        <v>1445</v>
      </c>
      <c r="I10838">
        <v>2476375</v>
      </c>
      <c r="J10838" s="4">
        <v>625</v>
      </c>
      <c r="K10838" t="s">
        <v>31</v>
      </c>
      <c r="L10838" t="s">
        <v>32</v>
      </c>
      <c r="M10838" t="s">
        <v>33</v>
      </c>
      <c r="N10838" s="4">
        <v>41</v>
      </c>
      <c r="O10838" s="4">
        <v>14982</v>
      </c>
      <c r="P10838" t="s">
        <v>9064</v>
      </c>
      <c r="Q10838" t="s">
        <v>8984</v>
      </c>
      <c r="R10838" t="s">
        <v>8985</v>
      </c>
      <c r="S10838" t="s">
        <v>15273</v>
      </c>
      <c r="T10838" t="s">
        <v>35</v>
      </c>
      <c r="U10838" t="s">
        <v>36</v>
      </c>
      <c r="V10838">
        <v>0</v>
      </c>
      <c r="W10838">
        <v>2024</v>
      </c>
      <c r="X10838" t="s">
        <v>112</v>
      </c>
      <c r="Y10838" t="s">
        <v>38</v>
      </c>
      <c r="Z10838" t="s">
        <v>39</v>
      </c>
      <c r="AA10838" t="s">
        <v>40</v>
      </c>
      <c r="AB10838" t="s">
        <v>40</v>
      </c>
    </row>
    <row r="10839" spans="1:28" x14ac:dyDescent="0.35">
      <c r="A10839" t="s">
        <v>28</v>
      </c>
      <c r="B10839" t="s">
        <v>12654</v>
      </c>
      <c r="C10839" t="s">
        <v>129</v>
      </c>
      <c r="D10839" s="1">
        <v>83622105</v>
      </c>
      <c r="E10839" t="s">
        <v>448</v>
      </c>
      <c r="G10839">
        <v>45473</v>
      </c>
      <c r="H10839" s="3">
        <v>1639</v>
      </c>
      <c r="I10839">
        <v>2499987</v>
      </c>
      <c r="J10839" s="4">
        <v>263</v>
      </c>
      <c r="K10839" t="s">
        <v>31</v>
      </c>
      <c r="L10839" t="s">
        <v>32</v>
      </c>
      <c r="M10839" t="s">
        <v>33</v>
      </c>
      <c r="N10839" s="4">
        <v>168</v>
      </c>
      <c r="O10839" s="4">
        <v>43824</v>
      </c>
      <c r="P10839" t="s">
        <v>8987</v>
      </c>
      <c r="Q10839" t="s">
        <v>8984</v>
      </c>
      <c r="R10839" t="s">
        <v>8985</v>
      </c>
      <c r="S10839" t="s">
        <v>9062</v>
      </c>
      <c r="T10839" t="s">
        <v>35</v>
      </c>
      <c r="U10839" t="s">
        <v>36</v>
      </c>
      <c r="V10839">
        <v>46270506</v>
      </c>
      <c r="W10839">
        <v>2024</v>
      </c>
      <c r="X10839" t="s">
        <v>112</v>
      </c>
      <c r="Y10839" t="s">
        <v>38</v>
      </c>
      <c r="Z10839" t="s">
        <v>39</v>
      </c>
      <c r="AA10839" t="s">
        <v>40</v>
      </c>
      <c r="AB10839" t="s">
        <v>40</v>
      </c>
    </row>
    <row r="10840" spans="1:28" x14ac:dyDescent="0.35">
      <c r="A10840" t="s">
        <v>28</v>
      </c>
      <c r="B10840" t="s">
        <v>12654</v>
      </c>
      <c r="C10840" t="s">
        <v>129</v>
      </c>
      <c r="D10840" s="1">
        <v>83622105</v>
      </c>
      <c r="E10840" t="s">
        <v>30</v>
      </c>
      <c r="G10840">
        <v>45460</v>
      </c>
      <c r="H10840" s="3">
        <v>1517</v>
      </c>
      <c r="I10840">
        <v>2488060</v>
      </c>
      <c r="J10840" s="4">
        <v>413</v>
      </c>
      <c r="K10840" t="s">
        <v>31</v>
      </c>
      <c r="L10840" t="s">
        <v>32</v>
      </c>
      <c r="M10840" t="s">
        <v>33</v>
      </c>
      <c r="N10840" s="4">
        <v>218</v>
      </c>
      <c r="O10840" s="4">
        <v>43936</v>
      </c>
      <c r="P10840" t="s">
        <v>8987</v>
      </c>
      <c r="Q10840" t="s">
        <v>8984</v>
      </c>
      <c r="R10840" t="s">
        <v>8985</v>
      </c>
      <c r="S10840" t="s">
        <v>9061</v>
      </c>
      <c r="T10840" t="s">
        <v>35</v>
      </c>
      <c r="U10840" t="s">
        <v>36</v>
      </c>
      <c r="V10840">
        <v>31697657</v>
      </c>
      <c r="W10840">
        <v>2024</v>
      </c>
      <c r="X10840" t="s">
        <v>112</v>
      </c>
      <c r="Y10840" t="s">
        <v>38</v>
      </c>
      <c r="Z10840" t="s">
        <v>64</v>
      </c>
      <c r="AA10840" t="s">
        <v>40</v>
      </c>
      <c r="AB10840" t="s">
        <v>40</v>
      </c>
    </row>
    <row r="10841" spans="1:28" x14ac:dyDescent="0.35">
      <c r="A10841" t="s">
        <v>28</v>
      </c>
      <c r="B10841" t="s">
        <v>12654</v>
      </c>
      <c r="C10841" t="s">
        <v>153</v>
      </c>
      <c r="D10841" s="1">
        <v>83040401</v>
      </c>
      <c r="E10841" t="s">
        <v>30</v>
      </c>
      <c r="G10841">
        <v>45460</v>
      </c>
      <c r="H10841" s="3">
        <v>1215</v>
      </c>
      <c r="I10841">
        <v>2487696</v>
      </c>
      <c r="J10841" s="4">
        <v>856</v>
      </c>
      <c r="K10841" t="s">
        <v>31</v>
      </c>
      <c r="L10841" t="s">
        <v>32</v>
      </c>
      <c r="M10841" t="s">
        <v>33</v>
      </c>
      <c r="N10841" s="4">
        <v>889</v>
      </c>
      <c r="O10841" s="4">
        <v>27661</v>
      </c>
      <c r="P10841" t="s">
        <v>8987</v>
      </c>
      <c r="Q10841" t="s">
        <v>8984</v>
      </c>
      <c r="R10841" t="s">
        <v>8985</v>
      </c>
      <c r="S10841" t="s">
        <v>15274</v>
      </c>
      <c r="T10841" t="s">
        <v>35</v>
      </c>
      <c r="U10841" t="s">
        <v>36</v>
      </c>
      <c r="V10841">
        <v>46264569</v>
      </c>
      <c r="W10841">
        <v>2024</v>
      </c>
      <c r="X10841" t="s">
        <v>112</v>
      </c>
      <c r="Y10841" t="s">
        <v>38</v>
      </c>
      <c r="Z10841" t="s">
        <v>422</v>
      </c>
      <c r="AA10841" t="s">
        <v>40</v>
      </c>
      <c r="AB10841" t="s">
        <v>38</v>
      </c>
    </row>
    <row r="10842" spans="1:28" x14ac:dyDescent="0.35">
      <c r="A10842" t="s">
        <v>28</v>
      </c>
      <c r="B10842" t="s">
        <v>12654</v>
      </c>
      <c r="C10842" t="s">
        <v>129</v>
      </c>
      <c r="D10842" s="1">
        <v>83622105</v>
      </c>
      <c r="E10842" t="s">
        <v>30</v>
      </c>
      <c r="G10842">
        <v>45446</v>
      </c>
      <c r="H10842" s="3">
        <v>1249</v>
      </c>
      <c r="I10842">
        <v>2474172</v>
      </c>
      <c r="J10842" s="4">
        <v>336</v>
      </c>
      <c r="K10842" t="s">
        <v>31</v>
      </c>
      <c r="L10842" t="s">
        <v>32</v>
      </c>
      <c r="M10842" t="s">
        <v>33</v>
      </c>
      <c r="N10842" s="4">
        <v>305</v>
      </c>
      <c r="O10842" s="4">
        <v>23571</v>
      </c>
      <c r="P10842" t="s">
        <v>8983</v>
      </c>
      <c r="Q10842" t="s">
        <v>8984</v>
      </c>
      <c r="R10842" t="s">
        <v>8985</v>
      </c>
      <c r="S10842" t="s">
        <v>9059</v>
      </c>
      <c r="T10842" t="s">
        <v>35</v>
      </c>
      <c r="U10842" t="s">
        <v>36</v>
      </c>
      <c r="V10842">
        <v>46254690</v>
      </c>
      <c r="W10842">
        <v>2024</v>
      </c>
      <c r="X10842" t="s">
        <v>112</v>
      </c>
      <c r="Y10842" t="s">
        <v>38</v>
      </c>
      <c r="Z10842" t="s">
        <v>39</v>
      </c>
      <c r="AA10842" t="s">
        <v>40</v>
      </c>
      <c r="AB10842" t="s">
        <v>40</v>
      </c>
    </row>
    <row r="10843" spans="1:28" x14ac:dyDescent="0.35">
      <c r="A10843" t="s">
        <v>2397</v>
      </c>
      <c r="B10843" t="s">
        <v>12653</v>
      </c>
      <c r="C10843" t="s">
        <v>2421</v>
      </c>
      <c r="D10843" s="1">
        <v>42841112</v>
      </c>
      <c r="E10843" t="s">
        <v>53</v>
      </c>
      <c r="G10843">
        <v>45446</v>
      </c>
      <c r="H10843" s="3">
        <v>740</v>
      </c>
      <c r="I10843">
        <v>2473697</v>
      </c>
      <c r="J10843" s="4">
        <v>462</v>
      </c>
      <c r="K10843" t="s">
        <v>31</v>
      </c>
      <c r="L10843" t="s">
        <v>32</v>
      </c>
      <c r="M10843" t="s">
        <v>33</v>
      </c>
      <c r="N10843" s="4">
        <v>1819</v>
      </c>
      <c r="O10843" s="4">
        <v>163231</v>
      </c>
      <c r="P10843" t="s">
        <v>9004</v>
      </c>
      <c r="Q10843" t="s">
        <v>8984</v>
      </c>
      <c r="R10843" t="s">
        <v>8985</v>
      </c>
      <c r="S10843" t="s">
        <v>9204</v>
      </c>
      <c r="T10843" t="s">
        <v>35</v>
      </c>
      <c r="U10843" t="s">
        <v>36</v>
      </c>
      <c r="V10843">
        <v>0</v>
      </c>
      <c r="W10843">
        <v>2024</v>
      </c>
      <c r="X10843" t="s">
        <v>112</v>
      </c>
      <c r="Y10843" t="s">
        <v>38</v>
      </c>
      <c r="Z10843" t="s">
        <v>39</v>
      </c>
      <c r="AA10843" t="s">
        <v>40</v>
      </c>
      <c r="AB10843" t="s">
        <v>38</v>
      </c>
    </row>
    <row r="10844" spans="1:28" x14ac:dyDescent="0.35">
      <c r="A10844" t="s">
        <v>2397</v>
      </c>
      <c r="B10844" t="s">
        <v>12653</v>
      </c>
      <c r="C10844" t="s">
        <v>2819</v>
      </c>
      <c r="D10844" s="1">
        <v>43211101</v>
      </c>
      <c r="E10844" t="s">
        <v>43</v>
      </c>
      <c r="G10844">
        <v>45447</v>
      </c>
      <c r="H10844" s="3">
        <v>1311</v>
      </c>
      <c r="I10844">
        <v>2475149</v>
      </c>
      <c r="J10844" s="4">
        <v>341</v>
      </c>
      <c r="K10844" t="s">
        <v>31</v>
      </c>
      <c r="L10844" t="s">
        <v>32</v>
      </c>
      <c r="M10844" t="s">
        <v>33</v>
      </c>
      <c r="N10844" s="4">
        <v>1192</v>
      </c>
      <c r="O10844" s="4">
        <v>66314</v>
      </c>
      <c r="P10844" t="s">
        <v>8987</v>
      </c>
      <c r="Q10844" t="s">
        <v>8984</v>
      </c>
      <c r="R10844" t="s">
        <v>8985</v>
      </c>
      <c r="S10844" t="s">
        <v>15275</v>
      </c>
      <c r="T10844" t="s">
        <v>35</v>
      </c>
      <c r="U10844" t="s">
        <v>36</v>
      </c>
      <c r="V10844">
        <v>31696243</v>
      </c>
      <c r="W10844">
        <v>2024</v>
      </c>
      <c r="X10844" t="s">
        <v>112</v>
      </c>
      <c r="Y10844" t="s">
        <v>38</v>
      </c>
      <c r="Z10844" t="s">
        <v>39</v>
      </c>
      <c r="AA10844" t="s">
        <v>40</v>
      </c>
      <c r="AB10844" t="s">
        <v>40</v>
      </c>
    </row>
    <row r="10845" spans="1:28" x14ac:dyDescent="0.35">
      <c r="A10845" t="s">
        <v>2397</v>
      </c>
      <c r="B10845" t="s">
        <v>12653</v>
      </c>
      <c r="C10845" t="s">
        <v>2491</v>
      </c>
      <c r="D10845" s="1">
        <v>43351103</v>
      </c>
      <c r="E10845" t="s">
        <v>59</v>
      </c>
      <c r="G10845">
        <v>45455</v>
      </c>
      <c r="H10845" s="3">
        <v>1929</v>
      </c>
      <c r="I10845">
        <v>2484009</v>
      </c>
      <c r="J10845" s="4">
        <v>482</v>
      </c>
      <c r="K10845" t="s">
        <v>31</v>
      </c>
      <c r="L10845" t="s">
        <v>66</v>
      </c>
      <c r="M10845" t="s">
        <v>415</v>
      </c>
      <c r="N10845" s="4">
        <v>2252</v>
      </c>
      <c r="O10845" s="4">
        <v>319851</v>
      </c>
      <c r="P10845" t="s">
        <v>8987</v>
      </c>
      <c r="Q10845" t="s">
        <v>79</v>
      </c>
      <c r="R10845" t="s">
        <v>8985</v>
      </c>
      <c r="S10845" t="s">
        <v>15276</v>
      </c>
      <c r="T10845" t="s">
        <v>35</v>
      </c>
      <c r="U10845" t="s">
        <v>36</v>
      </c>
      <c r="V10845">
        <v>46262960</v>
      </c>
      <c r="W10845">
        <v>2024</v>
      </c>
      <c r="X10845" t="s">
        <v>112</v>
      </c>
      <c r="Y10845" t="s">
        <v>38</v>
      </c>
      <c r="Z10845" t="s">
        <v>39</v>
      </c>
      <c r="AA10845" t="s">
        <v>40</v>
      </c>
      <c r="AB10845" t="s">
        <v>40</v>
      </c>
    </row>
    <row r="10846" spans="1:28" x14ac:dyDescent="0.35">
      <c r="A10846" t="s">
        <v>2397</v>
      </c>
      <c r="B10846" t="s">
        <v>12653</v>
      </c>
      <c r="C10846" t="s">
        <v>2622</v>
      </c>
      <c r="D10846" s="1">
        <v>43411101</v>
      </c>
      <c r="E10846" t="s">
        <v>30</v>
      </c>
      <c r="G10846">
        <v>45465</v>
      </c>
      <c r="H10846" s="3">
        <v>1645</v>
      </c>
      <c r="I10846">
        <v>2492645</v>
      </c>
      <c r="J10846" s="4">
        <v>609</v>
      </c>
      <c r="K10846" t="s">
        <v>31</v>
      </c>
      <c r="L10846" t="s">
        <v>32</v>
      </c>
      <c r="M10846" t="s">
        <v>33</v>
      </c>
      <c r="N10846" s="4">
        <v>391</v>
      </c>
      <c r="O10846" s="4">
        <v>57853</v>
      </c>
      <c r="P10846" t="s">
        <v>8987</v>
      </c>
      <c r="Q10846" t="s">
        <v>8984</v>
      </c>
      <c r="R10846" t="s">
        <v>8985</v>
      </c>
      <c r="S10846" t="s">
        <v>15277</v>
      </c>
      <c r="T10846" t="s">
        <v>35</v>
      </c>
      <c r="U10846" t="s">
        <v>36</v>
      </c>
      <c r="V10846">
        <v>0</v>
      </c>
      <c r="W10846">
        <v>2024</v>
      </c>
      <c r="X10846" t="s">
        <v>112</v>
      </c>
      <c r="Y10846" t="s">
        <v>38</v>
      </c>
      <c r="Z10846" t="s">
        <v>39</v>
      </c>
      <c r="AA10846" t="s">
        <v>40</v>
      </c>
      <c r="AB10846" t="s">
        <v>40</v>
      </c>
    </row>
    <row r="10847" spans="1:28" x14ac:dyDescent="0.35">
      <c r="A10847" t="s">
        <v>2397</v>
      </c>
      <c r="B10847" t="s">
        <v>12653</v>
      </c>
      <c r="C10847" t="s">
        <v>2446</v>
      </c>
      <c r="D10847" s="1">
        <v>42661104</v>
      </c>
      <c r="E10847" t="s">
        <v>30</v>
      </c>
      <c r="G10847">
        <v>45465</v>
      </c>
      <c r="H10847" s="3">
        <v>1051</v>
      </c>
      <c r="I10847">
        <v>2492476</v>
      </c>
      <c r="J10847" s="4">
        <v>1081</v>
      </c>
      <c r="K10847" t="s">
        <v>31</v>
      </c>
      <c r="L10847" t="s">
        <v>32</v>
      </c>
      <c r="M10847" t="s">
        <v>33</v>
      </c>
      <c r="N10847" s="4">
        <v>951</v>
      </c>
      <c r="O10847" s="4">
        <v>88603</v>
      </c>
      <c r="P10847" t="s">
        <v>8987</v>
      </c>
      <c r="Q10847" t="s">
        <v>8984</v>
      </c>
      <c r="R10847" t="s">
        <v>8985</v>
      </c>
      <c r="S10847" t="s">
        <v>15278</v>
      </c>
      <c r="T10847" t="s">
        <v>35</v>
      </c>
      <c r="U10847" t="s">
        <v>36</v>
      </c>
      <c r="V10847">
        <v>0</v>
      </c>
      <c r="W10847">
        <v>2024</v>
      </c>
      <c r="X10847" t="s">
        <v>112</v>
      </c>
      <c r="Y10847" t="s">
        <v>38</v>
      </c>
      <c r="Z10847" t="s">
        <v>39</v>
      </c>
      <c r="AA10847" t="s">
        <v>40</v>
      </c>
      <c r="AB10847" t="s">
        <v>40</v>
      </c>
    </row>
    <row r="10848" spans="1:28" x14ac:dyDescent="0.35">
      <c r="A10848" t="s">
        <v>4487</v>
      </c>
      <c r="B10848" t="s">
        <v>12653</v>
      </c>
      <c r="C10848" t="s">
        <v>4494</v>
      </c>
      <c r="D10848" s="1">
        <v>43201102</v>
      </c>
      <c r="E10848" t="s">
        <v>30</v>
      </c>
      <c r="G10848">
        <v>45450</v>
      </c>
      <c r="H10848" s="3">
        <v>750</v>
      </c>
      <c r="I10848">
        <v>2478909</v>
      </c>
      <c r="J10848" s="4">
        <v>887</v>
      </c>
      <c r="K10848" t="s">
        <v>31</v>
      </c>
      <c r="L10848" t="s">
        <v>32</v>
      </c>
      <c r="M10848" t="s">
        <v>33</v>
      </c>
      <c r="N10848" s="4">
        <v>53</v>
      </c>
      <c r="O10848" s="4">
        <v>14051</v>
      </c>
      <c r="P10848" t="s">
        <v>8987</v>
      </c>
      <c r="Q10848" t="s">
        <v>9125</v>
      </c>
      <c r="R10848" t="s">
        <v>8985</v>
      </c>
      <c r="S10848" t="s">
        <v>15279</v>
      </c>
      <c r="T10848" t="s">
        <v>35</v>
      </c>
      <c r="U10848" t="s">
        <v>36</v>
      </c>
      <c r="V10848">
        <v>31696434</v>
      </c>
      <c r="W10848">
        <v>2024</v>
      </c>
      <c r="X10848" t="s">
        <v>112</v>
      </c>
      <c r="Y10848" t="s">
        <v>38</v>
      </c>
      <c r="Z10848" t="s">
        <v>39</v>
      </c>
      <c r="AA10848" t="s">
        <v>40</v>
      </c>
      <c r="AB10848" t="s">
        <v>40</v>
      </c>
    </row>
    <row r="10849" spans="1:28" x14ac:dyDescent="0.35">
      <c r="A10849" t="s">
        <v>4487</v>
      </c>
      <c r="B10849" t="s">
        <v>12653</v>
      </c>
      <c r="C10849" t="s">
        <v>4488</v>
      </c>
      <c r="D10849" s="1">
        <v>43292103</v>
      </c>
      <c r="E10849" t="s">
        <v>448</v>
      </c>
      <c r="G10849">
        <v>45447</v>
      </c>
      <c r="H10849" s="3">
        <v>2031</v>
      </c>
      <c r="I10849">
        <v>2475604</v>
      </c>
      <c r="J10849" s="4">
        <v>375</v>
      </c>
      <c r="K10849" t="s">
        <v>31</v>
      </c>
      <c r="L10849" t="s">
        <v>66</v>
      </c>
      <c r="M10849" t="s">
        <v>415</v>
      </c>
      <c r="N10849" s="4">
        <v>38</v>
      </c>
      <c r="O10849" s="4">
        <v>13728</v>
      </c>
      <c r="P10849" t="s">
        <v>8987</v>
      </c>
      <c r="Q10849" t="s">
        <v>79</v>
      </c>
      <c r="R10849" t="s">
        <v>8985</v>
      </c>
      <c r="S10849" t="s">
        <v>15280</v>
      </c>
      <c r="T10849" t="s">
        <v>35</v>
      </c>
      <c r="U10849" t="s">
        <v>36</v>
      </c>
      <c r="V10849">
        <v>31696131</v>
      </c>
      <c r="W10849">
        <v>2024</v>
      </c>
      <c r="X10849" t="s">
        <v>112</v>
      </c>
      <c r="Y10849" t="s">
        <v>38</v>
      </c>
      <c r="Z10849" t="s">
        <v>39</v>
      </c>
      <c r="AA10849" t="s">
        <v>40</v>
      </c>
      <c r="AB10849" t="s">
        <v>38</v>
      </c>
    </row>
    <row r="10850" spans="1:28" x14ac:dyDescent="0.35">
      <c r="A10850" t="s">
        <v>5113</v>
      </c>
      <c r="B10850" t="s">
        <v>12653</v>
      </c>
      <c r="C10850" t="s">
        <v>5139</v>
      </c>
      <c r="D10850" s="1">
        <v>103191101</v>
      </c>
      <c r="E10850" t="s">
        <v>30</v>
      </c>
      <c r="G10850">
        <v>45456</v>
      </c>
      <c r="H10850" s="3">
        <v>733</v>
      </c>
      <c r="I10850">
        <v>2484208</v>
      </c>
      <c r="J10850" s="4">
        <v>390</v>
      </c>
      <c r="K10850" t="s">
        <v>31</v>
      </c>
      <c r="L10850" t="s">
        <v>60</v>
      </c>
      <c r="M10850" t="s">
        <v>94</v>
      </c>
      <c r="N10850" s="4">
        <v>127</v>
      </c>
      <c r="O10850" s="4">
        <v>9408</v>
      </c>
      <c r="P10850" t="s">
        <v>8987</v>
      </c>
      <c r="Q10850" t="s">
        <v>57</v>
      </c>
      <c r="R10850" t="s">
        <v>8985</v>
      </c>
      <c r="S10850" t="s">
        <v>9325</v>
      </c>
      <c r="T10850" t="s">
        <v>35</v>
      </c>
      <c r="U10850" t="s">
        <v>36</v>
      </c>
      <c r="V10850">
        <v>0</v>
      </c>
      <c r="W10850">
        <v>2024</v>
      </c>
      <c r="X10850" t="s">
        <v>112</v>
      </c>
      <c r="Y10850" t="s">
        <v>38</v>
      </c>
      <c r="Z10850" t="s">
        <v>172</v>
      </c>
      <c r="AA10850" t="s">
        <v>40</v>
      </c>
      <c r="AB10850" t="s">
        <v>40</v>
      </c>
    </row>
    <row r="10851" spans="1:28" x14ac:dyDescent="0.35">
      <c r="A10851" t="s">
        <v>5113</v>
      </c>
      <c r="B10851" t="s">
        <v>12653</v>
      </c>
      <c r="C10851" t="s">
        <v>5175</v>
      </c>
      <c r="D10851" s="1">
        <v>102911109</v>
      </c>
      <c r="E10851" t="s">
        <v>43</v>
      </c>
      <c r="G10851">
        <v>45467</v>
      </c>
      <c r="H10851" s="3">
        <v>2040</v>
      </c>
      <c r="I10851">
        <v>2494689</v>
      </c>
      <c r="J10851" s="4">
        <v>2284</v>
      </c>
      <c r="K10851" t="s">
        <v>31</v>
      </c>
      <c r="L10851" t="s">
        <v>384</v>
      </c>
      <c r="M10851" t="s">
        <v>674</v>
      </c>
      <c r="N10851" s="4">
        <v>753</v>
      </c>
      <c r="O10851" s="4">
        <v>2811</v>
      </c>
      <c r="P10851" t="s">
        <v>9064</v>
      </c>
      <c r="Q10851" t="s">
        <v>57</v>
      </c>
      <c r="R10851" t="s">
        <v>8985</v>
      </c>
      <c r="S10851" t="s">
        <v>15281</v>
      </c>
      <c r="T10851" t="s">
        <v>35</v>
      </c>
      <c r="U10851" t="s">
        <v>36</v>
      </c>
      <c r="V10851">
        <v>0</v>
      </c>
      <c r="W10851">
        <v>2024</v>
      </c>
      <c r="X10851" t="s">
        <v>112</v>
      </c>
      <c r="Y10851" t="s">
        <v>38</v>
      </c>
      <c r="Z10851" t="s">
        <v>422</v>
      </c>
      <c r="AA10851" t="s">
        <v>40</v>
      </c>
      <c r="AB10851" t="s">
        <v>40</v>
      </c>
    </row>
    <row r="10852" spans="1:28" x14ac:dyDescent="0.35">
      <c r="A10852" t="s">
        <v>5113</v>
      </c>
      <c r="B10852" t="s">
        <v>12653</v>
      </c>
      <c r="C10852" t="s">
        <v>5145</v>
      </c>
      <c r="D10852" s="1">
        <v>102971111</v>
      </c>
      <c r="E10852" t="s">
        <v>30</v>
      </c>
      <c r="G10852">
        <v>45473</v>
      </c>
      <c r="H10852" s="3">
        <v>1654</v>
      </c>
      <c r="I10852">
        <v>2499931</v>
      </c>
      <c r="J10852" s="4">
        <v>615</v>
      </c>
      <c r="K10852" t="s">
        <v>31</v>
      </c>
      <c r="L10852" t="s">
        <v>66</v>
      </c>
      <c r="M10852" t="s">
        <v>415</v>
      </c>
      <c r="N10852" s="4">
        <v>610</v>
      </c>
      <c r="O10852" s="4">
        <v>313110</v>
      </c>
      <c r="P10852" t="s">
        <v>9064</v>
      </c>
      <c r="Q10852" t="s">
        <v>79</v>
      </c>
      <c r="R10852" t="s">
        <v>8985</v>
      </c>
      <c r="S10852" t="s">
        <v>15282</v>
      </c>
      <c r="T10852" t="s">
        <v>35</v>
      </c>
      <c r="U10852" t="s">
        <v>36</v>
      </c>
      <c r="V10852">
        <v>0</v>
      </c>
      <c r="W10852">
        <v>2024</v>
      </c>
      <c r="X10852" t="s">
        <v>112</v>
      </c>
      <c r="Y10852" t="s">
        <v>38</v>
      </c>
      <c r="Z10852" t="s">
        <v>39</v>
      </c>
      <c r="AA10852" t="s">
        <v>40</v>
      </c>
      <c r="AB10852" t="s">
        <v>40</v>
      </c>
    </row>
    <row r="10853" spans="1:28" x14ac:dyDescent="0.35">
      <c r="A10853" t="s">
        <v>5879</v>
      </c>
      <c r="B10853" t="s">
        <v>12653</v>
      </c>
      <c r="C10853" t="s">
        <v>5883</v>
      </c>
      <c r="D10853" s="1">
        <v>24131103</v>
      </c>
      <c r="E10853" t="s">
        <v>53</v>
      </c>
      <c r="G10853">
        <v>45457</v>
      </c>
      <c r="H10853" s="3">
        <v>1340</v>
      </c>
      <c r="I10853">
        <v>2485691</v>
      </c>
      <c r="J10853" s="4">
        <v>940</v>
      </c>
      <c r="K10853" t="s">
        <v>31</v>
      </c>
      <c r="L10853" t="s">
        <v>32</v>
      </c>
      <c r="M10853" t="s">
        <v>33</v>
      </c>
      <c r="N10853" s="4">
        <v>55</v>
      </c>
      <c r="O10853" s="4">
        <v>13176</v>
      </c>
      <c r="P10853" t="s">
        <v>8987</v>
      </c>
      <c r="Q10853" t="s">
        <v>8984</v>
      </c>
      <c r="R10853" t="s">
        <v>8985</v>
      </c>
      <c r="S10853" t="s">
        <v>15283</v>
      </c>
      <c r="T10853" t="s">
        <v>35</v>
      </c>
      <c r="U10853" t="s">
        <v>36</v>
      </c>
      <c r="V10853">
        <v>46263972</v>
      </c>
      <c r="W10853">
        <v>2024</v>
      </c>
      <c r="X10853" t="s">
        <v>112</v>
      </c>
      <c r="Y10853" t="s">
        <v>38</v>
      </c>
      <c r="Z10853" t="s">
        <v>45</v>
      </c>
      <c r="AA10853" t="s">
        <v>40</v>
      </c>
      <c r="AB10853" t="s">
        <v>38</v>
      </c>
    </row>
    <row r="10854" spans="1:28" x14ac:dyDescent="0.35">
      <c r="A10854" t="s">
        <v>5879</v>
      </c>
      <c r="B10854" t="s">
        <v>12653</v>
      </c>
      <c r="C10854" t="s">
        <v>5883</v>
      </c>
      <c r="D10854" s="1">
        <v>24131103</v>
      </c>
      <c r="E10854" t="s">
        <v>53</v>
      </c>
      <c r="G10854">
        <v>45456</v>
      </c>
      <c r="H10854" s="3">
        <v>1431</v>
      </c>
      <c r="I10854">
        <v>2484812</v>
      </c>
      <c r="J10854" s="4">
        <v>669</v>
      </c>
      <c r="K10854" t="s">
        <v>31</v>
      </c>
      <c r="L10854" t="s">
        <v>32</v>
      </c>
      <c r="M10854" t="s">
        <v>33</v>
      </c>
      <c r="N10854" s="4">
        <v>14</v>
      </c>
      <c r="O10854" s="4">
        <v>9366</v>
      </c>
      <c r="P10854" t="s">
        <v>8987</v>
      </c>
      <c r="Q10854" t="s">
        <v>8984</v>
      </c>
      <c r="R10854" t="s">
        <v>8985</v>
      </c>
      <c r="S10854" t="s">
        <v>15284</v>
      </c>
      <c r="T10854" t="s">
        <v>35</v>
      </c>
      <c r="U10854" t="s">
        <v>36</v>
      </c>
      <c r="V10854">
        <v>31696679</v>
      </c>
      <c r="W10854">
        <v>2024</v>
      </c>
      <c r="X10854" t="s">
        <v>112</v>
      </c>
      <c r="Y10854" t="s">
        <v>38</v>
      </c>
      <c r="Z10854" t="s">
        <v>39</v>
      </c>
      <c r="AA10854" t="s">
        <v>40</v>
      </c>
      <c r="AB10854" t="s">
        <v>40</v>
      </c>
    </row>
    <row r="10855" spans="1:28" x14ac:dyDescent="0.35">
      <c r="A10855" t="s">
        <v>6337</v>
      </c>
      <c r="B10855" t="s">
        <v>12653</v>
      </c>
      <c r="C10855" t="s">
        <v>6356</v>
      </c>
      <c r="D10855" s="1">
        <v>152261106</v>
      </c>
      <c r="E10855" t="s">
        <v>448</v>
      </c>
      <c r="G10855">
        <v>45457</v>
      </c>
      <c r="H10855" s="3">
        <v>1222</v>
      </c>
      <c r="I10855">
        <v>2485529</v>
      </c>
      <c r="J10855" s="4">
        <v>68</v>
      </c>
      <c r="K10855" t="s">
        <v>31</v>
      </c>
      <c r="L10855" t="s">
        <v>60</v>
      </c>
      <c r="M10855" t="s">
        <v>94</v>
      </c>
      <c r="N10855" s="4">
        <v>3</v>
      </c>
      <c r="O10855" s="4">
        <v>204</v>
      </c>
      <c r="P10855" t="s">
        <v>8987</v>
      </c>
      <c r="Q10855" t="s">
        <v>8984</v>
      </c>
      <c r="R10855" t="s">
        <v>8985</v>
      </c>
      <c r="S10855" t="s">
        <v>9385</v>
      </c>
      <c r="T10855" t="s">
        <v>35</v>
      </c>
      <c r="U10855" t="s">
        <v>36</v>
      </c>
      <c r="V10855">
        <v>0</v>
      </c>
      <c r="W10855">
        <v>2024</v>
      </c>
      <c r="X10855" t="s">
        <v>112</v>
      </c>
      <c r="Y10855" t="s">
        <v>38</v>
      </c>
      <c r="Z10855" t="s">
        <v>422</v>
      </c>
      <c r="AA10855" t="s">
        <v>40</v>
      </c>
      <c r="AB10855" t="s">
        <v>40</v>
      </c>
    </row>
    <row r="10856" spans="1:28" x14ac:dyDescent="0.35">
      <c r="A10856" t="s">
        <v>6337</v>
      </c>
      <c r="B10856" t="s">
        <v>12653</v>
      </c>
      <c r="C10856" t="s">
        <v>6485</v>
      </c>
      <c r="D10856" s="1">
        <v>152261103</v>
      </c>
      <c r="E10856" t="s">
        <v>43</v>
      </c>
      <c r="G10856">
        <v>45473</v>
      </c>
      <c r="H10856" s="3">
        <v>210</v>
      </c>
      <c r="I10856">
        <v>2499569</v>
      </c>
      <c r="J10856" s="4">
        <v>674</v>
      </c>
      <c r="K10856" t="s">
        <v>31</v>
      </c>
      <c r="L10856" t="s">
        <v>32</v>
      </c>
      <c r="M10856" t="s">
        <v>33</v>
      </c>
      <c r="N10856" s="4">
        <v>1760</v>
      </c>
      <c r="O10856" s="4">
        <v>113200</v>
      </c>
      <c r="P10856" t="s">
        <v>8987</v>
      </c>
      <c r="Q10856" t="s">
        <v>8984</v>
      </c>
      <c r="R10856" t="s">
        <v>8985</v>
      </c>
      <c r="S10856" t="s">
        <v>15285</v>
      </c>
      <c r="T10856" t="s">
        <v>35</v>
      </c>
      <c r="U10856" t="s">
        <v>36</v>
      </c>
      <c r="V10856">
        <v>46270441</v>
      </c>
      <c r="W10856">
        <v>2024</v>
      </c>
      <c r="X10856" t="s">
        <v>112</v>
      </c>
      <c r="Y10856" t="s">
        <v>38</v>
      </c>
      <c r="Z10856" t="s">
        <v>64</v>
      </c>
      <c r="AA10856" t="s">
        <v>40</v>
      </c>
      <c r="AB10856" t="s">
        <v>40</v>
      </c>
    </row>
    <row r="10857" spans="1:28" x14ac:dyDescent="0.35">
      <c r="A10857" t="s">
        <v>6337</v>
      </c>
      <c r="B10857" t="s">
        <v>12653</v>
      </c>
      <c r="C10857" t="s">
        <v>6373</v>
      </c>
      <c r="D10857" s="1">
        <v>153661104</v>
      </c>
      <c r="E10857" t="s">
        <v>30</v>
      </c>
      <c r="G10857">
        <v>45461</v>
      </c>
      <c r="H10857" s="3">
        <v>2043</v>
      </c>
      <c r="I10857">
        <v>2489642</v>
      </c>
      <c r="J10857" s="4">
        <v>877</v>
      </c>
      <c r="K10857" t="s">
        <v>31</v>
      </c>
      <c r="L10857" t="s">
        <v>32</v>
      </c>
      <c r="M10857" t="s">
        <v>33</v>
      </c>
      <c r="N10857" s="4">
        <v>938</v>
      </c>
      <c r="O10857" s="4">
        <v>883411</v>
      </c>
      <c r="P10857" t="s">
        <v>8987</v>
      </c>
      <c r="Q10857" t="s">
        <v>8984</v>
      </c>
      <c r="R10857" t="s">
        <v>8985</v>
      </c>
      <c r="S10857" t="s">
        <v>15286</v>
      </c>
      <c r="T10857" t="s">
        <v>35</v>
      </c>
      <c r="U10857" t="s">
        <v>36</v>
      </c>
      <c r="V10857">
        <v>0</v>
      </c>
      <c r="W10857">
        <v>2024</v>
      </c>
      <c r="X10857" t="s">
        <v>112</v>
      </c>
      <c r="Y10857" t="s">
        <v>38</v>
      </c>
      <c r="Z10857" t="s">
        <v>39</v>
      </c>
      <c r="AA10857" t="s">
        <v>40</v>
      </c>
      <c r="AB10857" t="s">
        <v>40</v>
      </c>
    </row>
    <row r="10858" spans="1:28" x14ac:dyDescent="0.35">
      <c r="A10858" t="s">
        <v>6337</v>
      </c>
      <c r="B10858" t="s">
        <v>12653</v>
      </c>
      <c r="C10858" t="s">
        <v>6344</v>
      </c>
      <c r="D10858" s="1">
        <v>152282101</v>
      </c>
      <c r="E10858" t="s">
        <v>43</v>
      </c>
      <c r="G10858">
        <v>45447</v>
      </c>
      <c r="H10858" s="3">
        <v>1031</v>
      </c>
      <c r="I10858">
        <v>2474972</v>
      </c>
      <c r="J10858" s="4">
        <v>157</v>
      </c>
      <c r="K10858" t="s">
        <v>31</v>
      </c>
      <c r="L10858" t="s">
        <v>1511</v>
      </c>
      <c r="M10858" t="s">
        <v>2092</v>
      </c>
      <c r="N10858" s="4">
        <v>44</v>
      </c>
      <c r="O10858" s="4">
        <v>6908</v>
      </c>
      <c r="P10858" t="s">
        <v>8987</v>
      </c>
      <c r="Q10858" t="s">
        <v>8984</v>
      </c>
      <c r="R10858" t="s">
        <v>8985</v>
      </c>
      <c r="S10858" t="s">
        <v>9383</v>
      </c>
      <c r="T10858" t="s">
        <v>35</v>
      </c>
      <c r="U10858" t="s">
        <v>36</v>
      </c>
      <c r="V10858">
        <v>35293506</v>
      </c>
      <c r="W10858">
        <v>2024</v>
      </c>
      <c r="X10858" t="s">
        <v>112</v>
      </c>
      <c r="Y10858" t="s">
        <v>38</v>
      </c>
      <c r="Z10858" t="s">
        <v>422</v>
      </c>
      <c r="AA10858" t="s">
        <v>40</v>
      </c>
      <c r="AB10858" t="s">
        <v>38</v>
      </c>
    </row>
    <row r="10859" spans="1:28" x14ac:dyDescent="0.35">
      <c r="A10859" t="s">
        <v>6337</v>
      </c>
      <c r="B10859" t="s">
        <v>12653</v>
      </c>
      <c r="C10859" t="s">
        <v>6393</v>
      </c>
      <c r="D10859" s="1">
        <v>152271102</v>
      </c>
      <c r="E10859" t="s">
        <v>30</v>
      </c>
      <c r="G10859">
        <v>45464</v>
      </c>
      <c r="H10859" s="3">
        <v>2042</v>
      </c>
      <c r="I10859">
        <v>2492177</v>
      </c>
      <c r="J10859" s="4">
        <v>468</v>
      </c>
      <c r="K10859" t="s">
        <v>31</v>
      </c>
      <c r="L10859" t="s">
        <v>32</v>
      </c>
      <c r="M10859" t="s">
        <v>33</v>
      </c>
      <c r="N10859" s="4">
        <v>104</v>
      </c>
      <c r="O10859" s="4">
        <v>19944</v>
      </c>
      <c r="P10859" t="s">
        <v>8987</v>
      </c>
      <c r="Q10859" t="s">
        <v>8984</v>
      </c>
      <c r="R10859" t="s">
        <v>8985</v>
      </c>
      <c r="S10859" t="s">
        <v>9386</v>
      </c>
      <c r="T10859" t="s">
        <v>35</v>
      </c>
      <c r="U10859" t="s">
        <v>36</v>
      </c>
      <c r="V10859">
        <v>31697908</v>
      </c>
      <c r="W10859">
        <v>2024</v>
      </c>
      <c r="X10859" t="s">
        <v>112</v>
      </c>
      <c r="Y10859" t="s">
        <v>38</v>
      </c>
      <c r="Z10859" t="s">
        <v>64</v>
      </c>
      <c r="AA10859" t="s">
        <v>40</v>
      </c>
      <c r="AB10859" t="s">
        <v>40</v>
      </c>
    </row>
    <row r="10860" spans="1:28" x14ac:dyDescent="0.35">
      <c r="A10860" t="s">
        <v>6337</v>
      </c>
      <c r="B10860" t="s">
        <v>12653</v>
      </c>
      <c r="C10860" t="s">
        <v>6793</v>
      </c>
      <c r="D10860" s="1">
        <v>152461103</v>
      </c>
      <c r="E10860" t="s">
        <v>43</v>
      </c>
      <c r="G10860">
        <v>45456</v>
      </c>
      <c r="H10860" s="3">
        <v>1413</v>
      </c>
      <c r="I10860">
        <v>2484771</v>
      </c>
      <c r="J10860" s="4">
        <v>736</v>
      </c>
      <c r="K10860" t="s">
        <v>31</v>
      </c>
      <c r="L10860" t="s">
        <v>32</v>
      </c>
      <c r="M10860" t="s">
        <v>33</v>
      </c>
      <c r="N10860" s="4">
        <v>2</v>
      </c>
      <c r="O10860" s="4">
        <v>1472</v>
      </c>
      <c r="P10860" t="s">
        <v>8987</v>
      </c>
      <c r="Q10860" t="s">
        <v>8984</v>
      </c>
      <c r="R10860" t="s">
        <v>8985</v>
      </c>
      <c r="S10860" t="s">
        <v>15287</v>
      </c>
      <c r="T10860" t="s">
        <v>35</v>
      </c>
      <c r="U10860" t="s">
        <v>36</v>
      </c>
      <c r="V10860">
        <v>31697084</v>
      </c>
      <c r="W10860">
        <v>2024</v>
      </c>
      <c r="X10860" t="s">
        <v>112</v>
      </c>
      <c r="Y10860" t="s">
        <v>38</v>
      </c>
      <c r="Z10860" t="s">
        <v>39</v>
      </c>
      <c r="AA10860" t="s">
        <v>40</v>
      </c>
      <c r="AB10860" t="s">
        <v>40</v>
      </c>
    </row>
    <row r="10861" spans="1:28" x14ac:dyDescent="0.35">
      <c r="A10861" t="s">
        <v>6337</v>
      </c>
      <c r="B10861" t="s">
        <v>12653</v>
      </c>
      <c r="C10861" t="s">
        <v>6415</v>
      </c>
      <c r="D10861" s="1">
        <v>152691103</v>
      </c>
      <c r="E10861" t="s">
        <v>53</v>
      </c>
      <c r="G10861">
        <v>45449</v>
      </c>
      <c r="H10861" s="3">
        <v>1259</v>
      </c>
      <c r="I10861">
        <v>2477987</v>
      </c>
      <c r="J10861" s="4">
        <v>375</v>
      </c>
      <c r="K10861" t="s">
        <v>31</v>
      </c>
      <c r="L10861" t="s">
        <v>32</v>
      </c>
      <c r="M10861" t="s">
        <v>33</v>
      </c>
      <c r="N10861" s="4">
        <v>647</v>
      </c>
      <c r="O10861" s="4">
        <v>17688</v>
      </c>
      <c r="P10861" t="s">
        <v>9064</v>
      </c>
      <c r="Q10861" t="s">
        <v>8984</v>
      </c>
      <c r="R10861" t="s">
        <v>8985</v>
      </c>
      <c r="S10861" t="s">
        <v>9384</v>
      </c>
      <c r="T10861" t="s">
        <v>35</v>
      </c>
      <c r="U10861" t="s">
        <v>36</v>
      </c>
      <c r="V10861">
        <v>46256510</v>
      </c>
      <c r="W10861">
        <v>2024</v>
      </c>
      <c r="X10861" t="s">
        <v>112</v>
      </c>
      <c r="Y10861" t="s">
        <v>38</v>
      </c>
      <c r="Z10861" t="s">
        <v>39</v>
      </c>
      <c r="AA10861" t="s">
        <v>40</v>
      </c>
      <c r="AB10861" t="s">
        <v>38</v>
      </c>
    </row>
    <row r="10862" spans="1:28" x14ac:dyDescent="0.35">
      <c r="A10862" t="s">
        <v>6337</v>
      </c>
      <c r="B10862" t="s">
        <v>12653</v>
      </c>
      <c r="C10862" t="s">
        <v>6389</v>
      </c>
      <c r="D10862" s="1">
        <v>153132105</v>
      </c>
      <c r="E10862" t="s">
        <v>30</v>
      </c>
      <c r="G10862">
        <v>45452</v>
      </c>
      <c r="H10862" s="3">
        <v>1102</v>
      </c>
      <c r="I10862">
        <v>2480558</v>
      </c>
      <c r="J10862" s="4">
        <v>868</v>
      </c>
      <c r="K10862" t="s">
        <v>31</v>
      </c>
      <c r="L10862" t="s">
        <v>32</v>
      </c>
      <c r="M10862" t="s">
        <v>33</v>
      </c>
      <c r="N10862" s="4">
        <v>2114</v>
      </c>
      <c r="O10862" s="4">
        <v>133232</v>
      </c>
      <c r="P10862" t="s">
        <v>8983</v>
      </c>
      <c r="Q10862" t="s">
        <v>8984</v>
      </c>
      <c r="R10862" t="s">
        <v>8985</v>
      </c>
      <c r="S10862" t="s">
        <v>15288</v>
      </c>
      <c r="T10862" t="s">
        <v>35</v>
      </c>
      <c r="U10862" t="s">
        <v>36</v>
      </c>
      <c r="V10862">
        <v>46257705</v>
      </c>
      <c r="W10862">
        <v>2024</v>
      </c>
      <c r="X10862" t="s">
        <v>112</v>
      </c>
      <c r="Y10862" t="s">
        <v>38</v>
      </c>
      <c r="Z10862" t="s">
        <v>39</v>
      </c>
      <c r="AA10862" t="s">
        <v>40</v>
      </c>
      <c r="AB10862" t="s">
        <v>40</v>
      </c>
    </row>
    <row r="10863" spans="1:28" x14ac:dyDescent="0.35">
      <c r="A10863" t="s">
        <v>6337</v>
      </c>
      <c r="B10863" t="s">
        <v>12653</v>
      </c>
      <c r="C10863" t="s">
        <v>6389</v>
      </c>
      <c r="D10863" s="1">
        <v>153132105</v>
      </c>
      <c r="E10863" t="s">
        <v>30</v>
      </c>
      <c r="G10863">
        <v>45469</v>
      </c>
      <c r="H10863" s="3">
        <v>529</v>
      </c>
      <c r="I10863">
        <v>2496092</v>
      </c>
      <c r="J10863" s="4">
        <v>1228</v>
      </c>
      <c r="K10863" t="s">
        <v>31</v>
      </c>
      <c r="L10863" t="s">
        <v>32</v>
      </c>
      <c r="M10863" t="s">
        <v>33</v>
      </c>
      <c r="N10863" s="4">
        <v>2111</v>
      </c>
      <c r="O10863" s="4">
        <v>128635</v>
      </c>
      <c r="P10863" t="s">
        <v>8983</v>
      </c>
      <c r="Q10863" t="s">
        <v>8984</v>
      </c>
      <c r="R10863" t="s">
        <v>8985</v>
      </c>
      <c r="S10863" t="s">
        <v>15289</v>
      </c>
      <c r="T10863" t="s">
        <v>35</v>
      </c>
      <c r="U10863" t="s">
        <v>36</v>
      </c>
      <c r="V10863">
        <v>0</v>
      </c>
      <c r="W10863">
        <v>2024</v>
      </c>
      <c r="X10863" t="s">
        <v>112</v>
      </c>
      <c r="Y10863" t="s">
        <v>38</v>
      </c>
      <c r="Z10863" t="s">
        <v>39</v>
      </c>
      <c r="AA10863" t="s">
        <v>40</v>
      </c>
      <c r="AB10863" t="s">
        <v>40</v>
      </c>
    </row>
    <row r="10864" spans="1:28" x14ac:dyDescent="0.35">
      <c r="A10864" t="s">
        <v>7410</v>
      </c>
      <c r="B10864" t="s">
        <v>12653</v>
      </c>
      <c r="C10864" t="s">
        <v>7505</v>
      </c>
      <c r="D10864" s="1">
        <v>42271103</v>
      </c>
      <c r="E10864" t="s">
        <v>43</v>
      </c>
      <c r="G10864">
        <v>45444</v>
      </c>
      <c r="H10864" s="3">
        <v>1835</v>
      </c>
      <c r="I10864">
        <v>2472765</v>
      </c>
      <c r="J10864" s="4">
        <v>380</v>
      </c>
      <c r="K10864" t="s">
        <v>31</v>
      </c>
      <c r="L10864" t="s">
        <v>32</v>
      </c>
      <c r="M10864" t="s">
        <v>33</v>
      </c>
      <c r="N10864" s="4">
        <v>5</v>
      </c>
      <c r="O10864" s="4">
        <v>1717</v>
      </c>
      <c r="P10864" t="s">
        <v>8987</v>
      </c>
      <c r="Q10864" t="s">
        <v>8984</v>
      </c>
      <c r="R10864" t="s">
        <v>8985</v>
      </c>
      <c r="S10864" t="s">
        <v>15290</v>
      </c>
      <c r="T10864" t="s">
        <v>35</v>
      </c>
      <c r="U10864" t="s">
        <v>36</v>
      </c>
      <c r="V10864">
        <v>31695890</v>
      </c>
      <c r="W10864">
        <v>2024</v>
      </c>
      <c r="X10864" t="s">
        <v>112</v>
      </c>
      <c r="Y10864" t="s">
        <v>38</v>
      </c>
      <c r="Z10864" t="s">
        <v>45</v>
      </c>
      <c r="AA10864" t="s">
        <v>40</v>
      </c>
      <c r="AB10864" t="s">
        <v>38</v>
      </c>
    </row>
    <row r="10865" spans="1:28" x14ac:dyDescent="0.35">
      <c r="A10865" t="s">
        <v>7410</v>
      </c>
      <c r="B10865" t="s">
        <v>12653</v>
      </c>
      <c r="C10865" t="s">
        <v>7443</v>
      </c>
      <c r="D10865" s="1">
        <v>42271105</v>
      </c>
      <c r="E10865" t="s">
        <v>30</v>
      </c>
      <c r="G10865">
        <v>45459</v>
      </c>
      <c r="H10865" s="3">
        <v>957</v>
      </c>
      <c r="I10865">
        <v>2486928</v>
      </c>
      <c r="J10865" s="4">
        <v>640</v>
      </c>
      <c r="K10865" t="s">
        <v>31</v>
      </c>
      <c r="L10865" t="s">
        <v>60</v>
      </c>
      <c r="M10865" t="s">
        <v>94</v>
      </c>
      <c r="N10865" s="4">
        <v>230</v>
      </c>
      <c r="O10865" s="4">
        <v>30267</v>
      </c>
      <c r="P10865" t="s">
        <v>8987</v>
      </c>
      <c r="Q10865" t="s">
        <v>8984</v>
      </c>
      <c r="R10865" t="s">
        <v>8985</v>
      </c>
      <c r="S10865" t="s">
        <v>9456</v>
      </c>
      <c r="T10865" t="s">
        <v>35</v>
      </c>
      <c r="U10865" t="s">
        <v>36</v>
      </c>
      <c r="V10865">
        <v>31697460</v>
      </c>
      <c r="W10865">
        <v>2024</v>
      </c>
      <c r="X10865" t="s">
        <v>112</v>
      </c>
      <c r="Y10865" t="s">
        <v>38</v>
      </c>
      <c r="Z10865" t="s">
        <v>64</v>
      </c>
      <c r="AA10865" t="s">
        <v>40</v>
      </c>
      <c r="AB10865" t="s">
        <v>40</v>
      </c>
    </row>
    <row r="10866" spans="1:28" x14ac:dyDescent="0.35">
      <c r="A10866" t="s">
        <v>7410</v>
      </c>
      <c r="B10866" t="s">
        <v>12653</v>
      </c>
      <c r="C10866" t="s">
        <v>7418</v>
      </c>
      <c r="D10866" s="1">
        <v>43071102</v>
      </c>
      <c r="E10866" t="s">
        <v>43</v>
      </c>
      <c r="G10866">
        <v>45462</v>
      </c>
      <c r="H10866" s="3">
        <v>2036</v>
      </c>
      <c r="I10866">
        <v>2490284</v>
      </c>
      <c r="J10866" s="4">
        <v>546</v>
      </c>
      <c r="K10866" t="s">
        <v>31</v>
      </c>
      <c r="L10866" t="s">
        <v>32</v>
      </c>
      <c r="M10866" t="s">
        <v>33</v>
      </c>
      <c r="N10866" s="4">
        <v>2468</v>
      </c>
      <c r="O10866" s="4">
        <v>118528</v>
      </c>
      <c r="P10866" t="s">
        <v>8983</v>
      </c>
      <c r="Q10866" t="s">
        <v>8984</v>
      </c>
      <c r="R10866" t="s">
        <v>8985</v>
      </c>
      <c r="S10866" t="s">
        <v>15291</v>
      </c>
      <c r="T10866" t="s">
        <v>35</v>
      </c>
      <c r="U10866" t="s">
        <v>36</v>
      </c>
      <c r="V10866">
        <v>0</v>
      </c>
      <c r="W10866">
        <v>2024</v>
      </c>
      <c r="X10866" t="s">
        <v>112</v>
      </c>
      <c r="Y10866" t="s">
        <v>38</v>
      </c>
      <c r="Z10866" t="s">
        <v>39</v>
      </c>
      <c r="AA10866" t="s">
        <v>40</v>
      </c>
      <c r="AB10866" t="s">
        <v>40</v>
      </c>
    </row>
    <row r="10867" spans="1:28" x14ac:dyDescent="0.35">
      <c r="A10867" t="s">
        <v>7410</v>
      </c>
      <c r="B10867" t="s">
        <v>12653</v>
      </c>
      <c r="C10867" t="s">
        <v>7426</v>
      </c>
      <c r="D10867" s="1">
        <v>42571102</v>
      </c>
      <c r="E10867" t="s">
        <v>30</v>
      </c>
      <c r="G10867">
        <v>45451</v>
      </c>
      <c r="H10867" s="3">
        <v>230</v>
      </c>
      <c r="I10867">
        <v>2479851</v>
      </c>
      <c r="J10867" s="4">
        <v>777</v>
      </c>
      <c r="K10867" t="s">
        <v>31</v>
      </c>
      <c r="L10867" t="s">
        <v>32</v>
      </c>
      <c r="M10867" t="s">
        <v>33</v>
      </c>
      <c r="N10867" s="4">
        <v>41</v>
      </c>
      <c r="O10867" s="4">
        <v>11615</v>
      </c>
      <c r="P10867" t="s">
        <v>9013</v>
      </c>
      <c r="Q10867" t="s">
        <v>57</v>
      </c>
      <c r="R10867" t="s">
        <v>8985</v>
      </c>
      <c r="S10867" t="s">
        <v>9454</v>
      </c>
      <c r="T10867" t="s">
        <v>35</v>
      </c>
      <c r="U10867" t="s">
        <v>36</v>
      </c>
      <c r="V10867">
        <v>0</v>
      </c>
      <c r="W10867">
        <v>2024</v>
      </c>
      <c r="X10867" t="s">
        <v>112</v>
      </c>
      <c r="Y10867" t="s">
        <v>38</v>
      </c>
      <c r="Z10867" t="s">
        <v>39</v>
      </c>
      <c r="AA10867" t="s">
        <v>40</v>
      </c>
      <c r="AB10867" t="s">
        <v>40</v>
      </c>
    </row>
    <row r="10868" spans="1:28" x14ac:dyDescent="0.35">
      <c r="A10868" t="s">
        <v>7410</v>
      </c>
      <c r="B10868" t="s">
        <v>12654</v>
      </c>
      <c r="C10868" t="s">
        <v>7426</v>
      </c>
      <c r="D10868" s="1">
        <v>42571102</v>
      </c>
      <c r="E10868" t="s">
        <v>53</v>
      </c>
      <c r="G10868">
        <v>45461</v>
      </c>
      <c r="H10868" s="3">
        <v>1257</v>
      </c>
      <c r="I10868">
        <v>2489412</v>
      </c>
      <c r="J10868" s="4">
        <v>482</v>
      </c>
      <c r="K10868" t="s">
        <v>31</v>
      </c>
      <c r="L10868" t="s">
        <v>32</v>
      </c>
      <c r="M10868" t="s">
        <v>33</v>
      </c>
      <c r="N10868" s="4">
        <v>335</v>
      </c>
      <c r="O10868" s="4">
        <v>58501</v>
      </c>
      <c r="P10868" t="s">
        <v>8987</v>
      </c>
      <c r="Q10868" t="s">
        <v>8984</v>
      </c>
      <c r="R10868" t="s">
        <v>8985</v>
      </c>
      <c r="S10868" t="s">
        <v>9458</v>
      </c>
      <c r="T10868" t="s">
        <v>35</v>
      </c>
      <c r="U10868" t="s">
        <v>36</v>
      </c>
      <c r="V10868">
        <v>0</v>
      </c>
      <c r="W10868">
        <v>2024</v>
      </c>
      <c r="X10868" t="s">
        <v>112</v>
      </c>
      <c r="Y10868" t="s">
        <v>38</v>
      </c>
      <c r="Z10868" t="s">
        <v>39</v>
      </c>
      <c r="AA10868" t="s">
        <v>40</v>
      </c>
      <c r="AB10868" t="s">
        <v>38</v>
      </c>
    </row>
    <row r="10869" spans="1:28" x14ac:dyDescent="0.35">
      <c r="A10869" t="s">
        <v>7410</v>
      </c>
      <c r="B10869" t="s">
        <v>12654</v>
      </c>
      <c r="C10869" t="s">
        <v>7413</v>
      </c>
      <c r="D10869" s="1">
        <v>42811113</v>
      </c>
      <c r="E10869" t="s">
        <v>30</v>
      </c>
      <c r="G10869">
        <v>45455</v>
      </c>
      <c r="H10869" s="3">
        <v>1158</v>
      </c>
      <c r="I10869">
        <v>2483603</v>
      </c>
      <c r="J10869" s="4">
        <v>548</v>
      </c>
      <c r="K10869" t="s">
        <v>31</v>
      </c>
      <c r="L10869" t="s">
        <v>32</v>
      </c>
      <c r="M10869" t="s">
        <v>33</v>
      </c>
      <c r="N10869" s="4">
        <v>413</v>
      </c>
      <c r="O10869" s="4">
        <v>62303</v>
      </c>
      <c r="P10869" t="s">
        <v>8987</v>
      </c>
      <c r="Q10869" t="s">
        <v>8984</v>
      </c>
      <c r="R10869" t="s">
        <v>8985</v>
      </c>
      <c r="S10869" t="s">
        <v>9455</v>
      </c>
      <c r="T10869" t="s">
        <v>35</v>
      </c>
      <c r="U10869" t="s">
        <v>36</v>
      </c>
      <c r="V10869">
        <v>31696867</v>
      </c>
      <c r="W10869">
        <v>2024</v>
      </c>
      <c r="X10869" t="s">
        <v>112</v>
      </c>
      <c r="Y10869" t="s">
        <v>38</v>
      </c>
      <c r="Z10869" t="s">
        <v>172</v>
      </c>
      <c r="AA10869" t="s">
        <v>40</v>
      </c>
      <c r="AB10869" t="s">
        <v>40</v>
      </c>
    </row>
    <row r="10870" spans="1:28" x14ac:dyDescent="0.35">
      <c r="A10870" t="s">
        <v>7410</v>
      </c>
      <c r="B10870" t="s">
        <v>12654</v>
      </c>
      <c r="C10870" t="s">
        <v>7413</v>
      </c>
      <c r="D10870" s="1">
        <v>42811113</v>
      </c>
      <c r="E10870" t="s">
        <v>30</v>
      </c>
      <c r="G10870">
        <v>45461</v>
      </c>
      <c r="H10870" s="3">
        <v>413</v>
      </c>
      <c r="I10870">
        <v>2488857</v>
      </c>
      <c r="J10870" s="4">
        <v>415</v>
      </c>
      <c r="K10870" t="s">
        <v>31</v>
      </c>
      <c r="L10870" t="s">
        <v>32</v>
      </c>
      <c r="M10870" t="s">
        <v>83</v>
      </c>
      <c r="N10870" s="4">
        <v>1016</v>
      </c>
      <c r="O10870" s="4">
        <v>97580</v>
      </c>
      <c r="P10870" t="s">
        <v>8987</v>
      </c>
      <c r="Q10870" t="s">
        <v>8984</v>
      </c>
      <c r="R10870" t="s">
        <v>8985</v>
      </c>
      <c r="S10870" t="s">
        <v>9457</v>
      </c>
      <c r="T10870" t="s">
        <v>35</v>
      </c>
      <c r="U10870" t="s">
        <v>36</v>
      </c>
      <c r="V10870">
        <v>46264712</v>
      </c>
      <c r="W10870">
        <v>2024</v>
      </c>
      <c r="X10870" t="s">
        <v>112</v>
      </c>
      <c r="Y10870" t="s">
        <v>38</v>
      </c>
      <c r="Z10870" t="s">
        <v>39</v>
      </c>
      <c r="AA10870" t="s">
        <v>40</v>
      </c>
      <c r="AB10870" t="s">
        <v>40</v>
      </c>
    </row>
    <row r="10871" spans="1:28" x14ac:dyDescent="0.35">
      <c r="A10871" t="s">
        <v>7410</v>
      </c>
      <c r="B10871" t="s">
        <v>12653</v>
      </c>
      <c r="C10871" t="s">
        <v>7749</v>
      </c>
      <c r="D10871" s="1">
        <v>42891102</v>
      </c>
      <c r="E10871" t="s">
        <v>53</v>
      </c>
      <c r="G10871">
        <v>45473</v>
      </c>
      <c r="H10871" s="3">
        <v>422</v>
      </c>
      <c r="I10871">
        <v>2499586</v>
      </c>
      <c r="J10871" s="4">
        <v>378</v>
      </c>
      <c r="K10871" t="s">
        <v>31</v>
      </c>
      <c r="L10871" t="s">
        <v>32</v>
      </c>
      <c r="M10871" t="s">
        <v>33</v>
      </c>
      <c r="N10871" s="4">
        <v>21</v>
      </c>
      <c r="O10871" s="4">
        <v>7398</v>
      </c>
      <c r="P10871" t="s">
        <v>8987</v>
      </c>
      <c r="Q10871" t="s">
        <v>8984</v>
      </c>
      <c r="R10871" t="s">
        <v>8985</v>
      </c>
      <c r="S10871" t="s">
        <v>15292</v>
      </c>
      <c r="T10871" t="s">
        <v>35</v>
      </c>
      <c r="U10871" t="s">
        <v>36</v>
      </c>
      <c r="V10871">
        <v>46270500</v>
      </c>
      <c r="W10871">
        <v>2024</v>
      </c>
      <c r="X10871" t="s">
        <v>112</v>
      </c>
      <c r="Y10871" t="s">
        <v>38</v>
      </c>
      <c r="Z10871" t="s">
        <v>39</v>
      </c>
      <c r="AA10871" t="s">
        <v>40</v>
      </c>
      <c r="AB10871" t="s">
        <v>40</v>
      </c>
    </row>
    <row r="10872" spans="1:28" x14ac:dyDescent="0.35">
      <c r="A10872" t="s">
        <v>8258</v>
      </c>
      <c r="B10872" t="s">
        <v>12653</v>
      </c>
      <c r="C10872" t="s">
        <v>8299</v>
      </c>
      <c r="D10872" s="1">
        <v>163751101</v>
      </c>
      <c r="E10872" t="s">
        <v>30</v>
      </c>
      <c r="G10872">
        <v>45451</v>
      </c>
      <c r="H10872" s="3">
        <v>433</v>
      </c>
      <c r="I10872">
        <v>2479865</v>
      </c>
      <c r="J10872" s="4">
        <v>487</v>
      </c>
      <c r="K10872" t="s">
        <v>31</v>
      </c>
      <c r="L10872" t="s">
        <v>32</v>
      </c>
      <c r="M10872" t="s">
        <v>33</v>
      </c>
      <c r="N10872" s="4">
        <v>693</v>
      </c>
      <c r="O10872" s="4">
        <v>96123</v>
      </c>
      <c r="P10872" t="s">
        <v>8983</v>
      </c>
      <c r="Q10872" t="s">
        <v>8984</v>
      </c>
      <c r="R10872" t="s">
        <v>8985</v>
      </c>
      <c r="S10872" t="s">
        <v>9518</v>
      </c>
      <c r="T10872" t="s">
        <v>35</v>
      </c>
      <c r="U10872" t="s">
        <v>36</v>
      </c>
      <c r="V10872">
        <v>31696506</v>
      </c>
      <c r="W10872">
        <v>2024</v>
      </c>
      <c r="X10872" t="s">
        <v>112</v>
      </c>
      <c r="Y10872" t="s">
        <v>38</v>
      </c>
      <c r="Z10872" t="s">
        <v>64</v>
      </c>
      <c r="AA10872" t="s">
        <v>40</v>
      </c>
      <c r="AB10872" t="s">
        <v>40</v>
      </c>
    </row>
    <row r="10873" spans="1:28" x14ac:dyDescent="0.35">
      <c r="A10873" t="s">
        <v>8579</v>
      </c>
      <c r="B10873" t="s">
        <v>12653</v>
      </c>
      <c r="C10873" t="s">
        <v>8597</v>
      </c>
      <c r="D10873" s="1">
        <v>252521103</v>
      </c>
      <c r="E10873" t="s">
        <v>43</v>
      </c>
      <c r="G10873">
        <v>45453</v>
      </c>
      <c r="H10873" s="3">
        <v>2114</v>
      </c>
      <c r="I10873">
        <v>2481842</v>
      </c>
      <c r="J10873" s="4">
        <v>564</v>
      </c>
      <c r="K10873" t="s">
        <v>31</v>
      </c>
      <c r="L10873" t="s">
        <v>60</v>
      </c>
      <c r="M10873" t="s">
        <v>94</v>
      </c>
      <c r="N10873" s="4">
        <v>55</v>
      </c>
      <c r="O10873" s="4">
        <v>31020</v>
      </c>
      <c r="P10873" t="s">
        <v>8987</v>
      </c>
      <c r="Q10873" t="s">
        <v>57</v>
      </c>
      <c r="R10873" t="s">
        <v>8985</v>
      </c>
      <c r="S10873" t="s">
        <v>9562</v>
      </c>
      <c r="T10873" t="s">
        <v>35</v>
      </c>
      <c r="U10873" t="s">
        <v>36</v>
      </c>
      <c r="V10873">
        <v>0</v>
      </c>
      <c r="W10873">
        <v>2024</v>
      </c>
      <c r="X10873" t="s">
        <v>112</v>
      </c>
      <c r="Y10873" t="s">
        <v>38</v>
      </c>
      <c r="Z10873" t="s">
        <v>64</v>
      </c>
      <c r="AA10873" t="s">
        <v>40</v>
      </c>
      <c r="AB10873" t="s">
        <v>40</v>
      </c>
    </row>
    <row r="10874" spans="1:28" x14ac:dyDescent="0.35">
      <c r="A10874" t="s">
        <v>8579</v>
      </c>
      <c r="B10874" t="s">
        <v>12653</v>
      </c>
      <c r="C10874" t="s">
        <v>8582</v>
      </c>
      <c r="D10874" s="1">
        <v>254432102</v>
      </c>
      <c r="E10874" t="s">
        <v>59</v>
      </c>
      <c r="G10874">
        <v>45468</v>
      </c>
      <c r="H10874" s="3">
        <v>1858</v>
      </c>
      <c r="I10874">
        <v>2495885</v>
      </c>
      <c r="J10874" s="4">
        <v>1263</v>
      </c>
      <c r="K10874" t="s">
        <v>31</v>
      </c>
      <c r="L10874" t="s">
        <v>66</v>
      </c>
      <c r="M10874" t="s">
        <v>415</v>
      </c>
      <c r="N10874" s="4">
        <v>1602</v>
      </c>
      <c r="O10874" s="4">
        <v>267096</v>
      </c>
      <c r="P10874" t="s">
        <v>9064</v>
      </c>
      <c r="Q10874" t="s">
        <v>79</v>
      </c>
      <c r="R10874" t="s">
        <v>8985</v>
      </c>
      <c r="S10874" t="s">
        <v>9564</v>
      </c>
      <c r="T10874" t="s">
        <v>35</v>
      </c>
      <c r="U10874" t="s">
        <v>36</v>
      </c>
      <c r="V10874">
        <v>0</v>
      </c>
      <c r="W10874">
        <v>2024</v>
      </c>
      <c r="X10874" t="s">
        <v>112</v>
      </c>
      <c r="Y10874" t="s">
        <v>38</v>
      </c>
      <c r="Z10874" t="s">
        <v>64</v>
      </c>
      <c r="AA10874" t="s">
        <v>40</v>
      </c>
      <c r="AB10874" t="s">
        <v>40</v>
      </c>
    </row>
    <row r="10875" spans="1:28" x14ac:dyDescent="0.35">
      <c r="A10875" t="s">
        <v>8579</v>
      </c>
      <c r="B10875" t="s">
        <v>12653</v>
      </c>
      <c r="C10875" t="s">
        <v>8584</v>
      </c>
      <c r="D10875" s="1">
        <v>254432104</v>
      </c>
      <c r="E10875" t="s">
        <v>30</v>
      </c>
      <c r="G10875">
        <v>45466</v>
      </c>
      <c r="H10875" s="3">
        <v>1241</v>
      </c>
      <c r="I10875">
        <v>2492985</v>
      </c>
      <c r="J10875" s="4">
        <v>905</v>
      </c>
      <c r="K10875" t="s">
        <v>31</v>
      </c>
      <c r="L10875" t="s">
        <v>60</v>
      </c>
      <c r="M10875" t="s">
        <v>94</v>
      </c>
      <c r="N10875" s="4">
        <v>1069</v>
      </c>
      <c r="O10875" s="4">
        <v>146933</v>
      </c>
      <c r="P10875" t="s">
        <v>9064</v>
      </c>
      <c r="Q10875" t="s">
        <v>57</v>
      </c>
      <c r="R10875" t="s">
        <v>8985</v>
      </c>
      <c r="S10875" t="s">
        <v>15293</v>
      </c>
      <c r="T10875" t="s">
        <v>35</v>
      </c>
      <c r="U10875" t="s">
        <v>36</v>
      </c>
      <c r="V10875">
        <v>46267805</v>
      </c>
      <c r="W10875">
        <v>2024</v>
      </c>
      <c r="X10875" t="s">
        <v>112</v>
      </c>
      <c r="Y10875" t="s">
        <v>38</v>
      </c>
      <c r="Z10875" t="s">
        <v>172</v>
      </c>
      <c r="AA10875" t="s">
        <v>40</v>
      </c>
      <c r="AB10875" t="s">
        <v>40</v>
      </c>
    </row>
    <row r="10876" spans="1:28" x14ac:dyDescent="0.35">
      <c r="A10876" t="s">
        <v>8579</v>
      </c>
      <c r="B10876" t="s">
        <v>12654</v>
      </c>
      <c r="C10876" t="s">
        <v>8646</v>
      </c>
      <c r="D10876" s="1">
        <v>254421103</v>
      </c>
      <c r="E10876" t="s">
        <v>43</v>
      </c>
      <c r="G10876">
        <v>45460</v>
      </c>
      <c r="H10876" s="3">
        <v>1533</v>
      </c>
      <c r="I10876">
        <v>2487928</v>
      </c>
      <c r="J10876" s="4">
        <v>272</v>
      </c>
      <c r="K10876" t="s">
        <v>31</v>
      </c>
      <c r="L10876" t="s">
        <v>66</v>
      </c>
      <c r="M10876" t="s">
        <v>415</v>
      </c>
      <c r="N10876" s="4">
        <v>13</v>
      </c>
      <c r="O10876" s="4">
        <v>3536</v>
      </c>
      <c r="P10876" t="s">
        <v>8987</v>
      </c>
      <c r="Q10876" t="s">
        <v>9125</v>
      </c>
      <c r="R10876" t="s">
        <v>9094</v>
      </c>
      <c r="S10876" t="s">
        <v>9563</v>
      </c>
      <c r="T10876" t="s">
        <v>35</v>
      </c>
      <c r="U10876" t="s">
        <v>36</v>
      </c>
      <c r="V10876">
        <v>31697447</v>
      </c>
      <c r="W10876">
        <v>2024</v>
      </c>
      <c r="X10876" t="s">
        <v>112</v>
      </c>
      <c r="Y10876" t="s">
        <v>38</v>
      </c>
      <c r="Z10876" t="s">
        <v>45</v>
      </c>
      <c r="AA10876" t="s">
        <v>40</v>
      </c>
      <c r="AB10876" t="s">
        <v>40</v>
      </c>
    </row>
    <row r="10877" spans="1:28" x14ac:dyDescent="0.35">
      <c r="A10877" t="s">
        <v>28</v>
      </c>
      <c r="B10877" t="s">
        <v>12653</v>
      </c>
      <c r="C10877" t="s">
        <v>104</v>
      </c>
      <c r="D10877" s="1">
        <v>182222103</v>
      </c>
      <c r="E10877" t="s">
        <v>43</v>
      </c>
      <c r="G10877">
        <v>45382</v>
      </c>
      <c r="H10877" s="3">
        <v>1842</v>
      </c>
      <c r="I10877">
        <v>2419704</v>
      </c>
      <c r="J10877" s="4">
        <v>903</v>
      </c>
      <c r="K10877" t="s">
        <v>31</v>
      </c>
      <c r="L10877" t="s">
        <v>32</v>
      </c>
      <c r="M10877" t="s">
        <v>33</v>
      </c>
      <c r="N10877" s="4">
        <v>10</v>
      </c>
      <c r="O10877" s="4">
        <v>9030</v>
      </c>
      <c r="P10877" t="s">
        <v>9004</v>
      </c>
      <c r="Q10877" t="s">
        <v>57</v>
      </c>
      <c r="R10877" t="s">
        <v>8985</v>
      </c>
      <c r="S10877" t="s">
        <v>15294</v>
      </c>
      <c r="T10877" t="s">
        <v>35</v>
      </c>
      <c r="U10877" t="s">
        <v>36</v>
      </c>
      <c r="V10877">
        <v>0</v>
      </c>
      <c r="W10877">
        <v>2024</v>
      </c>
      <c r="X10877" t="s">
        <v>76</v>
      </c>
      <c r="Y10877" t="s">
        <v>38</v>
      </c>
      <c r="Z10877" t="s">
        <v>39</v>
      </c>
      <c r="AA10877" t="s">
        <v>40</v>
      </c>
      <c r="AB10877" t="s">
        <v>40</v>
      </c>
    </row>
    <row r="10878" spans="1:28" x14ac:dyDescent="0.35">
      <c r="A10878" t="s">
        <v>28</v>
      </c>
      <c r="B10878" t="s">
        <v>12653</v>
      </c>
      <c r="C10878" t="s">
        <v>98</v>
      </c>
      <c r="D10878" s="1">
        <v>83692104</v>
      </c>
      <c r="E10878" t="s">
        <v>43</v>
      </c>
      <c r="G10878">
        <v>45353</v>
      </c>
      <c r="H10878" s="3">
        <v>1753</v>
      </c>
      <c r="I10878">
        <v>2395588</v>
      </c>
      <c r="J10878" s="4">
        <v>3002</v>
      </c>
      <c r="K10878" t="s">
        <v>31</v>
      </c>
      <c r="L10878" t="s">
        <v>32</v>
      </c>
      <c r="M10878" t="s">
        <v>33</v>
      </c>
      <c r="N10878" s="4">
        <v>6</v>
      </c>
      <c r="O10878" s="4">
        <v>18012</v>
      </c>
      <c r="P10878" t="s">
        <v>13115</v>
      </c>
      <c r="Q10878" t="s">
        <v>8984</v>
      </c>
      <c r="R10878" t="s">
        <v>8985</v>
      </c>
      <c r="S10878" t="s">
        <v>15295</v>
      </c>
      <c r="T10878" t="s">
        <v>35</v>
      </c>
      <c r="U10878" t="s">
        <v>36</v>
      </c>
      <c r="V10878">
        <v>0</v>
      </c>
      <c r="W10878">
        <v>2024</v>
      </c>
      <c r="X10878" t="s">
        <v>76</v>
      </c>
      <c r="Y10878" t="s">
        <v>38</v>
      </c>
      <c r="Z10878" t="s">
        <v>39</v>
      </c>
      <c r="AA10878" t="s">
        <v>40</v>
      </c>
      <c r="AB10878" t="s">
        <v>40</v>
      </c>
    </row>
    <row r="10879" spans="1:28" x14ac:dyDescent="0.35">
      <c r="A10879" t="s">
        <v>28</v>
      </c>
      <c r="B10879" t="s">
        <v>12653</v>
      </c>
      <c r="C10879" t="s">
        <v>98</v>
      </c>
      <c r="D10879" s="1">
        <v>83692104</v>
      </c>
      <c r="E10879" t="s">
        <v>30</v>
      </c>
      <c r="G10879">
        <v>45353</v>
      </c>
      <c r="H10879" s="3">
        <v>1753</v>
      </c>
      <c r="I10879">
        <v>2395469</v>
      </c>
      <c r="J10879" s="4">
        <v>1527</v>
      </c>
      <c r="K10879" t="s">
        <v>31</v>
      </c>
      <c r="L10879" t="s">
        <v>32</v>
      </c>
      <c r="M10879" t="s">
        <v>33</v>
      </c>
      <c r="N10879" s="4">
        <v>422</v>
      </c>
      <c r="O10879" s="4">
        <v>235538</v>
      </c>
      <c r="P10879" t="s">
        <v>8990</v>
      </c>
      <c r="Q10879" t="s">
        <v>8984</v>
      </c>
      <c r="R10879" t="s">
        <v>8985</v>
      </c>
      <c r="S10879" t="s">
        <v>15296</v>
      </c>
      <c r="T10879" t="s">
        <v>35</v>
      </c>
      <c r="U10879" t="s">
        <v>36</v>
      </c>
      <c r="V10879">
        <v>0</v>
      </c>
      <c r="W10879">
        <v>2024</v>
      </c>
      <c r="X10879" t="s">
        <v>76</v>
      </c>
      <c r="Y10879" t="s">
        <v>38</v>
      </c>
      <c r="Z10879" t="s">
        <v>51</v>
      </c>
      <c r="AA10879" t="s">
        <v>40</v>
      </c>
      <c r="AB10879" t="s">
        <v>40</v>
      </c>
    </row>
    <row r="10880" spans="1:28" x14ac:dyDescent="0.35">
      <c r="A10880" t="s">
        <v>28</v>
      </c>
      <c r="B10880" t="s">
        <v>12654</v>
      </c>
      <c r="C10880" t="s">
        <v>89</v>
      </c>
      <c r="D10880" s="1">
        <v>83622103</v>
      </c>
      <c r="E10880" t="s">
        <v>43</v>
      </c>
      <c r="G10880">
        <v>45353</v>
      </c>
      <c r="H10880" s="3">
        <v>120</v>
      </c>
      <c r="I10880">
        <v>2394173</v>
      </c>
      <c r="J10880" s="4">
        <v>668</v>
      </c>
      <c r="K10880" t="s">
        <v>31</v>
      </c>
      <c r="L10880" t="s">
        <v>32</v>
      </c>
      <c r="M10880" t="s">
        <v>33</v>
      </c>
      <c r="N10880" s="4">
        <v>22</v>
      </c>
      <c r="O10880" s="4">
        <v>14696</v>
      </c>
      <c r="P10880" t="s">
        <v>8990</v>
      </c>
      <c r="Q10880" t="s">
        <v>8984</v>
      </c>
      <c r="R10880" t="s">
        <v>8985</v>
      </c>
      <c r="S10880" t="s">
        <v>9036</v>
      </c>
      <c r="T10880" t="s">
        <v>35</v>
      </c>
      <c r="U10880" t="s">
        <v>36</v>
      </c>
      <c r="V10880">
        <v>0</v>
      </c>
      <c r="W10880">
        <v>2024</v>
      </c>
      <c r="X10880" t="s">
        <v>76</v>
      </c>
      <c r="Y10880" t="s">
        <v>38</v>
      </c>
      <c r="Z10880" t="s">
        <v>39</v>
      </c>
      <c r="AA10880" t="s">
        <v>40</v>
      </c>
      <c r="AB10880" t="s">
        <v>40</v>
      </c>
    </row>
    <row r="10881" spans="1:28" x14ac:dyDescent="0.35">
      <c r="A10881" t="s">
        <v>28</v>
      </c>
      <c r="B10881" t="s">
        <v>12654</v>
      </c>
      <c r="C10881">
        <v>83500401</v>
      </c>
      <c r="D10881" s="1">
        <v>83500401</v>
      </c>
      <c r="E10881" t="s">
        <v>43</v>
      </c>
      <c r="G10881">
        <v>45366</v>
      </c>
      <c r="H10881" s="3">
        <v>1649</v>
      </c>
      <c r="I10881">
        <v>2406821</v>
      </c>
      <c r="J10881" s="4">
        <v>272</v>
      </c>
      <c r="K10881" t="s">
        <v>31</v>
      </c>
      <c r="L10881" t="s">
        <v>32</v>
      </c>
      <c r="M10881" t="s">
        <v>33</v>
      </c>
      <c r="N10881" s="4">
        <v>20</v>
      </c>
      <c r="O10881" s="4">
        <v>5440</v>
      </c>
      <c r="P10881" t="s">
        <v>8987</v>
      </c>
      <c r="Q10881" t="s">
        <v>8984</v>
      </c>
      <c r="R10881" t="s">
        <v>8985</v>
      </c>
      <c r="S10881" t="s">
        <v>9045</v>
      </c>
      <c r="T10881" t="s">
        <v>35</v>
      </c>
      <c r="U10881" t="s">
        <v>36</v>
      </c>
      <c r="V10881">
        <v>31686596</v>
      </c>
      <c r="W10881">
        <v>2024</v>
      </c>
      <c r="X10881" t="s">
        <v>76</v>
      </c>
      <c r="Y10881" t="s">
        <v>38</v>
      </c>
      <c r="Z10881" t="s">
        <v>64</v>
      </c>
      <c r="AA10881" t="s">
        <v>40</v>
      </c>
      <c r="AB10881" t="s">
        <v>40</v>
      </c>
    </row>
    <row r="10882" spans="1:28" x14ac:dyDescent="0.35">
      <c r="A10882" t="s">
        <v>28</v>
      </c>
      <c r="B10882" t="s">
        <v>12654</v>
      </c>
      <c r="C10882" t="s">
        <v>145</v>
      </c>
      <c r="D10882" s="1">
        <v>83692105</v>
      </c>
      <c r="E10882" t="s">
        <v>43</v>
      </c>
      <c r="G10882">
        <v>45353</v>
      </c>
      <c r="H10882" s="3">
        <v>707</v>
      </c>
      <c r="I10882">
        <v>2394467</v>
      </c>
      <c r="J10882" s="4">
        <v>459</v>
      </c>
      <c r="K10882" t="s">
        <v>31</v>
      </c>
      <c r="L10882" t="s">
        <v>32</v>
      </c>
      <c r="M10882" t="s">
        <v>33</v>
      </c>
      <c r="N10882" s="4">
        <v>9</v>
      </c>
      <c r="O10882" s="4">
        <v>4131</v>
      </c>
      <c r="P10882" t="s">
        <v>8990</v>
      </c>
      <c r="Q10882" t="s">
        <v>8984</v>
      </c>
      <c r="R10882" t="s">
        <v>8985</v>
      </c>
      <c r="S10882" t="s">
        <v>9038</v>
      </c>
      <c r="T10882" t="s">
        <v>35</v>
      </c>
      <c r="U10882" t="s">
        <v>36</v>
      </c>
      <c r="V10882">
        <v>0</v>
      </c>
      <c r="W10882">
        <v>2024</v>
      </c>
      <c r="X10882" t="s">
        <v>76</v>
      </c>
      <c r="Y10882" t="s">
        <v>38</v>
      </c>
      <c r="Z10882" t="s">
        <v>39</v>
      </c>
      <c r="AA10882" t="s">
        <v>40</v>
      </c>
      <c r="AB10882" t="s">
        <v>40</v>
      </c>
    </row>
    <row r="10883" spans="1:28" x14ac:dyDescent="0.35">
      <c r="A10883" t="s">
        <v>28</v>
      </c>
      <c r="B10883" t="s">
        <v>12654</v>
      </c>
      <c r="C10883" t="s">
        <v>98</v>
      </c>
      <c r="D10883" s="1">
        <v>83692104</v>
      </c>
      <c r="E10883" t="s">
        <v>43</v>
      </c>
      <c r="G10883">
        <v>45357</v>
      </c>
      <c r="H10883" s="3">
        <v>2236</v>
      </c>
      <c r="I10883">
        <v>2398876</v>
      </c>
      <c r="J10883" s="4">
        <v>321</v>
      </c>
      <c r="K10883" t="s">
        <v>31</v>
      </c>
      <c r="L10883" t="s">
        <v>32</v>
      </c>
      <c r="M10883" t="s">
        <v>83</v>
      </c>
      <c r="N10883" s="4">
        <v>72</v>
      </c>
      <c r="O10883" s="4">
        <v>23112</v>
      </c>
      <c r="P10883" t="s">
        <v>9002</v>
      </c>
      <c r="Q10883" t="s">
        <v>8984</v>
      </c>
      <c r="R10883" t="s">
        <v>8985</v>
      </c>
      <c r="S10883" t="s">
        <v>9041</v>
      </c>
      <c r="T10883" t="s">
        <v>35</v>
      </c>
      <c r="U10883" t="s">
        <v>36</v>
      </c>
      <c r="V10883">
        <v>46204057</v>
      </c>
      <c r="W10883">
        <v>2024</v>
      </c>
      <c r="X10883" t="s">
        <v>76</v>
      </c>
      <c r="Y10883" t="s">
        <v>38</v>
      </c>
      <c r="Z10883" t="s">
        <v>39</v>
      </c>
      <c r="AA10883" t="s">
        <v>40</v>
      </c>
      <c r="AB10883" t="s">
        <v>40</v>
      </c>
    </row>
    <row r="10884" spans="1:28" x14ac:dyDescent="0.35">
      <c r="A10884" t="s">
        <v>28</v>
      </c>
      <c r="B10884" t="s">
        <v>12654</v>
      </c>
      <c r="C10884" t="s">
        <v>98</v>
      </c>
      <c r="D10884" s="1">
        <v>83692104</v>
      </c>
      <c r="E10884" t="s">
        <v>43</v>
      </c>
      <c r="G10884">
        <v>45353</v>
      </c>
      <c r="H10884" s="3">
        <v>156</v>
      </c>
      <c r="I10884">
        <v>2394328</v>
      </c>
      <c r="J10884" s="4">
        <v>2023</v>
      </c>
      <c r="K10884" t="s">
        <v>31</v>
      </c>
      <c r="L10884" t="s">
        <v>32</v>
      </c>
      <c r="M10884" t="s">
        <v>33</v>
      </c>
      <c r="N10884" s="4">
        <v>77</v>
      </c>
      <c r="O10884" s="4">
        <v>65961</v>
      </c>
      <c r="P10884" t="s">
        <v>8990</v>
      </c>
      <c r="Q10884" t="s">
        <v>8984</v>
      </c>
      <c r="R10884" t="s">
        <v>8985</v>
      </c>
      <c r="S10884" t="s">
        <v>15297</v>
      </c>
      <c r="T10884" t="s">
        <v>35</v>
      </c>
      <c r="U10884" t="s">
        <v>36</v>
      </c>
      <c r="V10884">
        <v>0</v>
      </c>
      <c r="W10884">
        <v>2024</v>
      </c>
      <c r="X10884" t="s">
        <v>76</v>
      </c>
      <c r="Y10884" t="s">
        <v>38</v>
      </c>
      <c r="Z10884" t="s">
        <v>64</v>
      </c>
      <c r="AA10884" t="s">
        <v>40</v>
      </c>
      <c r="AB10884" t="s">
        <v>40</v>
      </c>
    </row>
    <row r="10885" spans="1:28" x14ac:dyDescent="0.35">
      <c r="A10885" t="s">
        <v>28</v>
      </c>
      <c r="B10885" t="s">
        <v>12654</v>
      </c>
      <c r="C10885" t="s">
        <v>89</v>
      </c>
      <c r="D10885" s="1">
        <v>83622103</v>
      </c>
      <c r="E10885" t="s">
        <v>43</v>
      </c>
      <c r="G10885">
        <v>45353</v>
      </c>
      <c r="H10885" s="3">
        <v>15</v>
      </c>
      <c r="I10885">
        <v>2394147</v>
      </c>
      <c r="J10885" s="4">
        <v>765</v>
      </c>
      <c r="K10885" t="s">
        <v>31</v>
      </c>
      <c r="L10885" t="s">
        <v>32</v>
      </c>
      <c r="M10885" t="s">
        <v>33</v>
      </c>
      <c r="N10885" s="4">
        <v>72</v>
      </c>
      <c r="O10885" s="4">
        <v>55080</v>
      </c>
      <c r="P10885" t="s">
        <v>8990</v>
      </c>
      <c r="Q10885" t="s">
        <v>8984</v>
      </c>
      <c r="R10885" t="s">
        <v>8985</v>
      </c>
      <c r="S10885" t="s">
        <v>9035</v>
      </c>
      <c r="T10885" t="s">
        <v>35</v>
      </c>
      <c r="U10885" t="s">
        <v>36</v>
      </c>
      <c r="V10885">
        <v>0</v>
      </c>
      <c r="W10885">
        <v>2024</v>
      </c>
      <c r="X10885" t="s">
        <v>76</v>
      </c>
      <c r="Y10885" t="s">
        <v>38</v>
      </c>
      <c r="Z10885" t="s">
        <v>64</v>
      </c>
      <c r="AA10885" t="s">
        <v>40</v>
      </c>
      <c r="AB10885" t="s">
        <v>40</v>
      </c>
    </row>
    <row r="10886" spans="1:28" x14ac:dyDescent="0.35">
      <c r="A10886" t="s">
        <v>28</v>
      </c>
      <c r="B10886" t="s">
        <v>12654</v>
      </c>
      <c r="C10886" t="s">
        <v>98</v>
      </c>
      <c r="D10886" s="1">
        <v>83692104</v>
      </c>
      <c r="E10886" t="s">
        <v>43</v>
      </c>
      <c r="G10886">
        <v>45353</v>
      </c>
      <c r="H10886" s="3">
        <v>357</v>
      </c>
      <c r="I10886">
        <v>2394566</v>
      </c>
      <c r="J10886" s="4">
        <v>925</v>
      </c>
      <c r="K10886" t="s">
        <v>31</v>
      </c>
      <c r="L10886" t="s">
        <v>32</v>
      </c>
      <c r="M10886" t="s">
        <v>33</v>
      </c>
      <c r="N10886" s="4">
        <v>60</v>
      </c>
      <c r="O10886" s="4">
        <v>55500</v>
      </c>
      <c r="P10886" t="s">
        <v>9013</v>
      </c>
      <c r="Q10886" t="s">
        <v>8984</v>
      </c>
      <c r="R10886" t="s">
        <v>8985</v>
      </c>
      <c r="S10886" t="s">
        <v>9037</v>
      </c>
      <c r="T10886" t="s">
        <v>35</v>
      </c>
      <c r="U10886" t="s">
        <v>36</v>
      </c>
      <c r="V10886">
        <v>0</v>
      </c>
      <c r="W10886">
        <v>2024</v>
      </c>
      <c r="X10886" t="s">
        <v>76</v>
      </c>
      <c r="Y10886" t="s">
        <v>38</v>
      </c>
      <c r="Z10886" t="s">
        <v>39</v>
      </c>
      <c r="AA10886" t="s">
        <v>40</v>
      </c>
      <c r="AB10886" t="s">
        <v>40</v>
      </c>
    </row>
    <row r="10887" spans="1:28" x14ac:dyDescent="0.35">
      <c r="A10887" t="s">
        <v>28</v>
      </c>
      <c r="B10887" t="s">
        <v>12654</v>
      </c>
      <c r="C10887" t="s">
        <v>149</v>
      </c>
      <c r="D10887" s="1">
        <v>83622104</v>
      </c>
      <c r="E10887" t="s">
        <v>30</v>
      </c>
      <c r="G10887">
        <v>45377</v>
      </c>
      <c r="H10887" s="3">
        <v>2231</v>
      </c>
      <c r="I10887">
        <v>2416082</v>
      </c>
      <c r="J10887" s="4">
        <v>506</v>
      </c>
      <c r="K10887" t="s">
        <v>31</v>
      </c>
      <c r="L10887" t="s">
        <v>60</v>
      </c>
      <c r="M10887" t="s">
        <v>94</v>
      </c>
      <c r="N10887" s="4">
        <v>527</v>
      </c>
      <c r="O10887" s="4">
        <v>175418</v>
      </c>
      <c r="P10887" t="s">
        <v>8983</v>
      </c>
      <c r="Q10887" t="s">
        <v>57</v>
      </c>
      <c r="R10887" t="s">
        <v>8985</v>
      </c>
      <c r="S10887" t="s">
        <v>9048</v>
      </c>
      <c r="T10887" t="s">
        <v>35</v>
      </c>
      <c r="U10887" t="s">
        <v>36</v>
      </c>
      <c r="V10887">
        <v>35540127</v>
      </c>
      <c r="W10887">
        <v>2024</v>
      </c>
      <c r="X10887" t="s">
        <v>76</v>
      </c>
      <c r="Y10887" t="s">
        <v>38</v>
      </c>
      <c r="Z10887" t="s">
        <v>39</v>
      </c>
      <c r="AA10887" t="s">
        <v>40</v>
      </c>
      <c r="AB10887" t="s">
        <v>40</v>
      </c>
    </row>
    <row r="10888" spans="1:28" x14ac:dyDescent="0.35">
      <c r="A10888" t="s">
        <v>28</v>
      </c>
      <c r="B10888" t="s">
        <v>12653</v>
      </c>
      <c r="C10888" t="s">
        <v>46</v>
      </c>
      <c r="D10888" s="1">
        <v>83622106</v>
      </c>
      <c r="E10888" t="s">
        <v>30</v>
      </c>
      <c r="G10888">
        <v>45354</v>
      </c>
      <c r="H10888" s="3">
        <v>1028</v>
      </c>
      <c r="I10888">
        <v>2395995</v>
      </c>
      <c r="J10888" s="4">
        <v>282</v>
      </c>
      <c r="K10888" t="s">
        <v>31</v>
      </c>
      <c r="L10888" t="s">
        <v>1511</v>
      </c>
      <c r="M10888" t="s">
        <v>1512</v>
      </c>
      <c r="N10888" s="4">
        <v>850</v>
      </c>
      <c r="O10888" s="4">
        <v>97360</v>
      </c>
      <c r="P10888" t="s">
        <v>8987</v>
      </c>
      <c r="Q10888" t="s">
        <v>8984</v>
      </c>
      <c r="R10888" t="s">
        <v>8985</v>
      </c>
      <c r="S10888" t="s">
        <v>9039</v>
      </c>
      <c r="T10888" t="s">
        <v>35</v>
      </c>
      <c r="U10888" t="s">
        <v>36</v>
      </c>
      <c r="V10888">
        <v>0</v>
      </c>
      <c r="W10888">
        <v>2024</v>
      </c>
      <c r="X10888" t="s">
        <v>76</v>
      </c>
      <c r="Y10888" t="s">
        <v>38</v>
      </c>
      <c r="Z10888" t="s">
        <v>88</v>
      </c>
      <c r="AA10888" t="s">
        <v>40</v>
      </c>
      <c r="AB10888" t="s">
        <v>40</v>
      </c>
    </row>
    <row r="10889" spans="1:28" x14ac:dyDescent="0.35">
      <c r="A10889" t="s">
        <v>28</v>
      </c>
      <c r="B10889" t="s">
        <v>12654</v>
      </c>
      <c r="C10889" t="s">
        <v>46</v>
      </c>
      <c r="D10889" s="1">
        <v>83622106</v>
      </c>
      <c r="E10889" t="s">
        <v>43</v>
      </c>
      <c r="G10889">
        <v>45353</v>
      </c>
      <c r="H10889" s="3">
        <v>143</v>
      </c>
      <c r="I10889">
        <v>2394267</v>
      </c>
      <c r="J10889" s="4">
        <v>1902</v>
      </c>
      <c r="K10889" t="s">
        <v>31</v>
      </c>
      <c r="L10889" t="s">
        <v>32</v>
      </c>
      <c r="M10889" t="s">
        <v>83</v>
      </c>
      <c r="N10889" s="4">
        <v>1</v>
      </c>
      <c r="O10889" s="4">
        <v>1902</v>
      </c>
      <c r="P10889" t="s">
        <v>8987</v>
      </c>
      <c r="Q10889" t="s">
        <v>8984</v>
      </c>
      <c r="R10889" t="s">
        <v>8985</v>
      </c>
      <c r="S10889" t="s">
        <v>15298</v>
      </c>
      <c r="T10889" t="s">
        <v>35</v>
      </c>
      <c r="U10889" t="s">
        <v>36</v>
      </c>
      <c r="V10889">
        <v>0</v>
      </c>
      <c r="W10889">
        <v>2024</v>
      </c>
      <c r="X10889" t="s">
        <v>76</v>
      </c>
      <c r="Y10889" t="s">
        <v>38</v>
      </c>
      <c r="Z10889" t="s">
        <v>39</v>
      </c>
      <c r="AA10889" t="s">
        <v>40</v>
      </c>
      <c r="AB10889" t="s">
        <v>40</v>
      </c>
    </row>
    <row r="10890" spans="1:28" x14ac:dyDescent="0.35">
      <c r="A10890" t="s">
        <v>28</v>
      </c>
      <c r="B10890" t="s">
        <v>12654</v>
      </c>
      <c r="C10890" t="s">
        <v>71</v>
      </c>
      <c r="D10890" s="1">
        <v>82931101</v>
      </c>
      <c r="E10890" t="s">
        <v>43</v>
      </c>
      <c r="G10890">
        <v>45373</v>
      </c>
      <c r="H10890" s="3">
        <v>1443</v>
      </c>
      <c r="I10890">
        <v>2412145</v>
      </c>
      <c r="J10890" s="4">
        <v>427</v>
      </c>
      <c r="K10890" t="s">
        <v>31</v>
      </c>
      <c r="L10890" t="s">
        <v>32</v>
      </c>
      <c r="M10890" t="s">
        <v>33</v>
      </c>
      <c r="N10890" s="4">
        <v>23</v>
      </c>
      <c r="O10890" s="4">
        <v>9821</v>
      </c>
      <c r="P10890" t="s">
        <v>8987</v>
      </c>
      <c r="Q10890" t="s">
        <v>8984</v>
      </c>
      <c r="R10890" t="s">
        <v>8985</v>
      </c>
      <c r="S10890" t="s">
        <v>15299</v>
      </c>
      <c r="T10890" t="s">
        <v>35</v>
      </c>
      <c r="U10890" t="s">
        <v>36</v>
      </c>
      <c r="V10890">
        <v>31687671</v>
      </c>
      <c r="W10890">
        <v>2024</v>
      </c>
      <c r="X10890" t="s">
        <v>76</v>
      </c>
      <c r="Y10890" t="s">
        <v>38</v>
      </c>
      <c r="Z10890" t="s">
        <v>39</v>
      </c>
      <c r="AA10890" t="s">
        <v>40</v>
      </c>
      <c r="AB10890" t="s">
        <v>40</v>
      </c>
    </row>
    <row r="10891" spans="1:28" x14ac:dyDescent="0.35">
      <c r="A10891" t="s">
        <v>28</v>
      </c>
      <c r="B10891" t="s">
        <v>12654</v>
      </c>
      <c r="C10891" t="s">
        <v>1658</v>
      </c>
      <c r="D10891" s="1">
        <v>82021107</v>
      </c>
      <c r="E10891" t="s">
        <v>43</v>
      </c>
      <c r="G10891">
        <v>45371</v>
      </c>
      <c r="H10891" s="3">
        <v>920</v>
      </c>
      <c r="I10891">
        <v>2410102</v>
      </c>
      <c r="J10891" s="4">
        <v>798</v>
      </c>
      <c r="K10891" t="s">
        <v>31</v>
      </c>
      <c r="L10891" t="s">
        <v>32</v>
      </c>
      <c r="M10891" t="s">
        <v>33</v>
      </c>
      <c r="N10891" s="4">
        <v>8</v>
      </c>
      <c r="O10891" s="4">
        <v>6384</v>
      </c>
      <c r="P10891" t="s">
        <v>8987</v>
      </c>
      <c r="Q10891" t="s">
        <v>8984</v>
      </c>
      <c r="R10891" t="s">
        <v>8985</v>
      </c>
      <c r="S10891" t="s">
        <v>9046</v>
      </c>
      <c r="T10891" t="s">
        <v>35</v>
      </c>
      <c r="U10891" t="s">
        <v>36</v>
      </c>
      <c r="V10891">
        <v>46214114</v>
      </c>
      <c r="W10891">
        <v>2024</v>
      </c>
      <c r="X10891" t="s">
        <v>76</v>
      </c>
      <c r="Y10891" t="s">
        <v>38</v>
      </c>
      <c r="Z10891" t="s">
        <v>64</v>
      </c>
      <c r="AA10891" t="s">
        <v>40</v>
      </c>
      <c r="AB10891" t="s">
        <v>40</v>
      </c>
    </row>
    <row r="10892" spans="1:28" x14ac:dyDescent="0.35">
      <c r="A10892" t="s">
        <v>28</v>
      </c>
      <c r="B10892" t="s">
        <v>12654</v>
      </c>
      <c r="C10892" t="s">
        <v>718</v>
      </c>
      <c r="D10892" s="1">
        <v>183582101</v>
      </c>
      <c r="E10892" t="s">
        <v>43</v>
      </c>
      <c r="G10892">
        <v>45365</v>
      </c>
      <c r="H10892" s="3">
        <v>206</v>
      </c>
      <c r="I10892">
        <v>2404010</v>
      </c>
      <c r="J10892" s="4">
        <v>464</v>
      </c>
      <c r="K10892" t="s">
        <v>31</v>
      </c>
      <c r="L10892" t="s">
        <v>32</v>
      </c>
      <c r="M10892" t="s">
        <v>83</v>
      </c>
      <c r="N10892" s="4">
        <v>61</v>
      </c>
      <c r="O10892" s="4">
        <v>28304</v>
      </c>
      <c r="P10892" t="s">
        <v>8987</v>
      </c>
      <c r="Q10892" t="s">
        <v>8984</v>
      </c>
      <c r="R10892" t="s">
        <v>8985</v>
      </c>
      <c r="S10892" t="s">
        <v>9043</v>
      </c>
      <c r="T10892" t="s">
        <v>35</v>
      </c>
      <c r="U10892" t="s">
        <v>36</v>
      </c>
      <c r="V10892">
        <v>31686485</v>
      </c>
      <c r="W10892">
        <v>2024</v>
      </c>
      <c r="X10892" t="s">
        <v>76</v>
      </c>
      <c r="Y10892" t="s">
        <v>38</v>
      </c>
      <c r="Z10892" t="s">
        <v>39</v>
      </c>
      <c r="AA10892" t="s">
        <v>40</v>
      </c>
      <c r="AB10892" t="s">
        <v>40</v>
      </c>
    </row>
    <row r="10893" spans="1:28" x14ac:dyDescent="0.35">
      <c r="A10893" t="s">
        <v>28</v>
      </c>
      <c r="B10893" t="s">
        <v>12654</v>
      </c>
      <c r="C10893" t="s">
        <v>718</v>
      </c>
      <c r="D10893" s="1">
        <v>183582101</v>
      </c>
      <c r="E10893" t="s">
        <v>53</v>
      </c>
      <c r="G10893">
        <v>45380</v>
      </c>
      <c r="H10893" s="3">
        <v>1004</v>
      </c>
      <c r="I10893">
        <v>2417983</v>
      </c>
      <c r="J10893" s="4">
        <v>520</v>
      </c>
      <c r="K10893" t="s">
        <v>31</v>
      </c>
      <c r="L10893" t="s">
        <v>32</v>
      </c>
      <c r="M10893" t="s">
        <v>33</v>
      </c>
      <c r="N10893" s="4">
        <v>5</v>
      </c>
      <c r="O10893" s="4">
        <v>2484</v>
      </c>
      <c r="P10893" t="s">
        <v>8987</v>
      </c>
      <c r="Q10893" t="s">
        <v>8984</v>
      </c>
      <c r="R10893" t="s">
        <v>8985</v>
      </c>
      <c r="S10893" t="s">
        <v>9049</v>
      </c>
      <c r="T10893" t="s">
        <v>35</v>
      </c>
      <c r="U10893" t="s">
        <v>36</v>
      </c>
      <c r="V10893">
        <v>46218227</v>
      </c>
      <c r="W10893">
        <v>2024</v>
      </c>
      <c r="X10893" t="s">
        <v>76</v>
      </c>
      <c r="Y10893" t="s">
        <v>38</v>
      </c>
      <c r="Z10893" t="s">
        <v>39</v>
      </c>
      <c r="AA10893" t="s">
        <v>40</v>
      </c>
      <c r="AB10893" t="s">
        <v>40</v>
      </c>
    </row>
    <row r="10894" spans="1:28" x14ac:dyDescent="0.35">
      <c r="A10894" t="s">
        <v>28</v>
      </c>
      <c r="B10894" t="s">
        <v>12654</v>
      </c>
      <c r="C10894" t="s">
        <v>149</v>
      </c>
      <c r="D10894" s="1">
        <v>83622104</v>
      </c>
      <c r="E10894" t="s">
        <v>30</v>
      </c>
      <c r="G10894">
        <v>45357</v>
      </c>
      <c r="H10894" s="3">
        <v>243</v>
      </c>
      <c r="I10894">
        <v>2398088</v>
      </c>
      <c r="J10894" s="4">
        <v>527</v>
      </c>
      <c r="K10894" t="s">
        <v>31</v>
      </c>
      <c r="L10894" t="s">
        <v>32</v>
      </c>
      <c r="M10894" t="s">
        <v>33</v>
      </c>
      <c r="N10894" s="4">
        <v>385</v>
      </c>
      <c r="O10894" s="4">
        <v>91854</v>
      </c>
      <c r="P10894" t="s">
        <v>9004</v>
      </c>
      <c r="Q10894" t="s">
        <v>8984</v>
      </c>
      <c r="R10894" t="s">
        <v>8985</v>
      </c>
      <c r="S10894" t="s">
        <v>9040</v>
      </c>
      <c r="T10894" t="s">
        <v>35</v>
      </c>
      <c r="U10894" t="s">
        <v>36</v>
      </c>
      <c r="V10894">
        <v>46203820</v>
      </c>
      <c r="W10894">
        <v>2024</v>
      </c>
      <c r="X10894" t="s">
        <v>76</v>
      </c>
      <c r="Y10894" t="s">
        <v>38</v>
      </c>
      <c r="Z10894" t="s">
        <v>64</v>
      </c>
      <c r="AA10894" t="s">
        <v>40</v>
      </c>
      <c r="AB10894" t="s">
        <v>40</v>
      </c>
    </row>
    <row r="10895" spans="1:28" x14ac:dyDescent="0.35">
      <c r="A10895" t="s">
        <v>28</v>
      </c>
      <c r="B10895" t="s">
        <v>12654</v>
      </c>
      <c r="C10895" t="s">
        <v>42</v>
      </c>
      <c r="D10895" s="1">
        <v>82841101</v>
      </c>
      <c r="E10895" t="s">
        <v>43</v>
      </c>
      <c r="G10895">
        <v>45364</v>
      </c>
      <c r="H10895" s="3">
        <v>2308</v>
      </c>
      <c r="I10895">
        <v>2404155</v>
      </c>
      <c r="J10895" s="4">
        <v>974</v>
      </c>
      <c r="K10895" t="s">
        <v>31</v>
      </c>
      <c r="L10895" t="s">
        <v>32</v>
      </c>
      <c r="M10895" t="s">
        <v>33</v>
      </c>
      <c r="N10895" s="4">
        <v>2</v>
      </c>
      <c r="O10895" s="4">
        <v>1948</v>
      </c>
      <c r="P10895" t="s">
        <v>9029</v>
      </c>
      <c r="Q10895" t="s">
        <v>8984</v>
      </c>
      <c r="R10895" t="s">
        <v>8985</v>
      </c>
      <c r="S10895" t="s">
        <v>9042</v>
      </c>
      <c r="T10895" t="s">
        <v>35</v>
      </c>
      <c r="U10895" t="s">
        <v>36</v>
      </c>
      <c r="V10895">
        <v>0</v>
      </c>
      <c r="W10895">
        <v>2024</v>
      </c>
      <c r="X10895" t="s">
        <v>76</v>
      </c>
      <c r="Y10895" t="s">
        <v>38</v>
      </c>
      <c r="Z10895" t="s">
        <v>64</v>
      </c>
      <c r="AA10895" t="s">
        <v>40</v>
      </c>
      <c r="AB10895" t="s">
        <v>40</v>
      </c>
    </row>
    <row r="10896" spans="1:28" x14ac:dyDescent="0.35">
      <c r="A10896" t="s">
        <v>28</v>
      </c>
      <c r="B10896" t="s">
        <v>12654</v>
      </c>
      <c r="C10896" t="s">
        <v>46</v>
      </c>
      <c r="D10896" s="1">
        <v>83622106</v>
      </c>
      <c r="E10896" t="s">
        <v>53</v>
      </c>
      <c r="G10896">
        <v>45374</v>
      </c>
      <c r="H10896" s="3">
        <v>451</v>
      </c>
      <c r="I10896">
        <v>2412579</v>
      </c>
      <c r="J10896" s="4">
        <v>592</v>
      </c>
      <c r="K10896" t="s">
        <v>31</v>
      </c>
      <c r="L10896" t="s">
        <v>32</v>
      </c>
      <c r="M10896" t="s">
        <v>83</v>
      </c>
      <c r="N10896" s="4">
        <v>15</v>
      </c>
      <c r="O10896" s="4">
        <v>8880</v>
      </c>
      <c r="P10896" t="s">
        <v>8983</v>
      </c>
      <c r="Q10896" t="s">
        <v>8984</v>
      </c>
      <c r="R10896" t="s">
        <v>8985</v>
      </c>
      <c r="S10896" t="s">
        <v>9047</v>
      </c>
      <c r="T10896" t="s">
        <v>35</v>
      </c>
      <c r="U10896" t="s">
        <v>36</v>
      </c>
      <c r="V10896">
        <v>46215606</v>
      </c>
      <c r="W10896">
        <v>2024</v>
      </c>
      <c r="X10896" t="s">
        <v>76</v>
      </c>
      <c r="Y10896" t="s">
        <v>38</v>
      </c>
      <c r="Z10896" t="s">
        <v>39</v>
      </c>
      <c r="AA10896" t="s">
        <v>40</v>
      </c>
      <c r="AB10896" t="s">
        <v>40</v>
      </c>
    </row>
    <row r="10897" spans="1:28" x14ac:dyDescent="0.35">
      <c r="A10897" t="s">
        <v>28</v>
      </c>
      <c r="B10897" t="s">
        <v>12654</v>
      </c>
      <c r="C10897" t="s">
        <v>129</v>
      </c>
      <c r="D10897" s="1">
        <v>83622105</v>
      </c>
      <c r="E10897" t="s">
        <v>53</v>
      </c>
      <c r="G10897">
        <v>45365</v>
      </c>
      <c r="H10897" s="3">
        <v>905</v>
      </c>
      <c r="I10897">
        <v>2404857</v>
      </c>
      <c r="J10897" s="4">
        <v>676</v>
      </c>
      <c r="K10897" t="s">
        <v>31</v>
      </c>
      <c r="L10897" t="s">
        <v>32</v>
      </c>
      <c r="M10897" t="s">
        <v>33</v>
      </c>
      <c r="N10897" s="4">
        <v>19</v>
      </c>
      <c r="O10897" s="4">
        <v>12721</v>
      </c>
      <c r="P10897" t="s">
        <v>8987</v>
      </c>
      <c r="Q10897" t="s">
        <v>8984</v>
      </c>
      <c r="R10897" t="s">
        <v>8985</v>
      </c>
      <c r="S10897" t="s">
        <v>9044</v>
      </c>
      <c r="T10897" t="s">
        <v>35</v>
      </c>
      <c r="U10897" t="s">
        <v>36</v>
      </c>
      <c r="V10897">
        <v>31686558</v>
      </c>
      <c r="W10897">
        <v>2024</v>
      </c>
      <c r="X10897" t="s">
        <v>76</v>
      </c>
      <c r="Y10897" t="s">
        <v>38</v>
      </c>
      <c r="Z10897" t="s">
        <v>39</v>
      </c>
      <c r="AA10897" t="s">
        <v>40</v>
      </c>
      <c r="AB10897" t="s">
        <v>40</v>
      </c>
    </row>
    <row r="10898" spans="1:28" x14ac:dyDescent="0.35">
      <c r="A10898" t="s">
        <v>28</v>
      </c>
      <c r="B10898" t="s">
        <v>12654</v>
      </c>
      <c r="C10898" t="s">
        <v>126</v>
      </c>
      <c r="D10898" s="1">
        <v>82841102</v>
      </c>
      <c r="E10898" t="s">
        <v>43</v>
      </c>
      <c r="G10898">
        <v>45382</v>
      </c>
      <c r="H10898" s="3">
        <v>1611</v>
      </c>
      <c r="I10898">
        <v>2419596</v>
      </c>
      <c r="J10898" s="4">
        <v>1215</v>
      </c>
      <c r="K10898" t="s">
        <v>31</v>
      </c>
      <c r="L10898" t="s">
        <v>32</v>
      </c>
      <c r="M10898" t="s">
        <v>33</v>
      </c>
      <c r="N10898" s="4">
        <v>2</v>
      </c>
      <c r="O10898" s="4">
        <v>2430</v>
      </c>
      <c r="P10898" t="s">
        <v>8987</v>
      </c>
      <c r="Q10898" t="s">
        <v>8984</v>
      </c>
      <c r="R10898" t="s">
        <v>8985</v>
      </c>
      <c r="S10898" t="s">
        <v>15300</v>
      </c>
      <c r="T10898" t="s">
        <v>35</v>
      </c>
      <c r="U10898" t="s">
        <v>36</v>
      </c>
      <c r="V10898">
        <v>46218539</v>
      </c>
      <c r="W10898">
        <v>2024</v>
      </c>
      <c r="X10898" t="s">
        <v>76</v>
      </c>
      <c r="Y10898" t="s">
        <v>38</v>
      </c>
      <c r="Z10898" t="s">
        <v>64</v>
      </c>
      <c r="AA10898" t="s">
        <v>40</v>
      </c>
      <c r="AB10898" t="s">
        <v>40</v>
      </c>
    </row>
    <row r="10899" spans="1:28" x14ac:dyDescent="0.35">
      <c r="A10899" t="s">
        <v>1655</v>
      </c>
      <c r="B10899" t="s">
        <v>12654</v>
      </c>
      <c r="C10899" t="s">
        <v>1487</v>
      </c>
      <c r="D10899" s="1">
        <v>82021106</v>
      </c>
      <c r="E10899" t="s">
        <v>43</v>
      </c>
      <c r="G10899">
        <v>45365</v>
      </c>
      <c r="H10899" s="3">
        <v>931</v>
      </c>
      <c r="I10899">
        <v>2404756</v>
      </c>
      <c r="J10899" s="4">
        <v>919</v>
      </c>
      <c r="K10899" t="s">
        <v>31</v>
      </c>
      <c r="L10899" t="s">
        <v>32</v>
      </c>
      <c r="M10899" t="s">
        <v>33</v>
      </c>
      <c r="N10899" s="4">
        <v>290</v>
      </c>
      <c r="O10899" s="4">
        <v>26102</v>
      </c>
      <c r="P10899" t="s">
        <v>8987</v>
      </c>
      <c r="Q10899" t="s">
        <v>8984</v>
      </c>
      <c r="R10899" t="s">
        <v>8985</v>
      </c>
      <c r="S10899" t="s">
        <v>15301</v>
      </c>
      <c r="T10899" t="s">
        <v>35</v>
      </c>
      <c r="U10899" t="s">
        <v>36</v>
      </c>
      <c r="V10899">
        <v>31686277</v>
      </c>
      <c r="W10899">
        <v>2024</v>
      </c>
      <c r="X10899" t="s">
        <v>76</v>
      </c>
      <c r="Y10899" t="s">
        <v>38</v>
      </c>
      <c r="Z10899" t="s">
        <v>422</v>
      </c>
      <c r="AA10899" t="s">
        <v>40</v>
      </c>
      <c r="AB10899" t="s">
        <v>40</v>
      </c>
    </row>
    <row r="10900" spans="1:28" x14ac:dyDescent="0.35">
      <c r="A10900" t="s">
        <v>1655</v>
      </c>
      <c r="B10900" t="s">
        <v>12654</v>
      </c>
      <c r="C10900" t="s">
        <v>1487</v>
      </c>
      <c r="D10900" s="1">
        <v>82021106</v>
      </c>
      <c r="E10900" t="s">
        <v>43</v>
      </c>
      <c r="G10900">
        <v>45365</v>
      </c>
      <c r="H10900" s="3">
        <v>606</v>
      </c>
      <c r="I10900">
        <v>2404136</v>
      </c>
      <c r="J10900" s="4">
        <v>621</v>
      </c>
      <c r="K10900" t="s">
        <v>31</v>
      </c>
      <c r="L10900" t="s">
        <v>32</v>
      </c>
      <c r="M10900" t="s">
        <v>33</v>
      </c>
      <c r="N10900" s="4">
        <v>23</v>
      </c>
      <c r="O10900" s="4">
        <v>14283</v>
      </c>
      <c r="P10900" t="s">
        <v>8987</v>
      </c>
      <c r="Q10900" t="s">
        <v>8984</v>
      </c>
      <c r="R10900" t="s">
        <v>8985</v>
      </c>
      <c r="S10900" t="s">
        <v>9107</v>
      </c>
      <c r="T10900" t="s">
        <v>35</v>
      </c>
      <c r="U10900" t="s">
        <v>36</v>
      </c>
      <c r="V10900">
        <v>46211564</v>
      </c>
      <c r="W10900">
        <v>2024</v>
      </c>
      <c r="X10900" t="s">
        <v>76</v>
      </c>
      <c r="Y10900" t="s">
        <v>38</v>
      </c>
      <c r="Z10900" t="s">
        <v>39</v>
      </c>
      <c r="AA10900" t="s">
        <v>40</v>
      </c>
      <c r="AB10900" t="s">
        <v>40</v>
      </c>
    </row>
    <row r="10901" spans="1:28" x14ac:dyDescent="0.35">
      <c r="A10901" t="s">
        <v>1655</v>
      </c>
      <c r="B10901" t="s">
        <v>12654</v>
      </c>
      <c r="C10901" t="s">
        <v>1487</v>
      </c>
      <c r="D10901" s="1">
        <v>82021106</v>
      </c>
      <c r="E10901" t="s">
        <v>53</v>
      </c>
      <c r="G10901">
        <v>45356</v>
      </c>
      <c r="H10901" s="3">
        <v>246</v>
      </c>
      <c r="I10901">
        <v>2397281</v>
      </c>
      <c r="J10901" s="4">
        <v>1169</v>
      </c>
      <c r="K10901" t="s">
        <v>31</v>
      </c>
      <c r="L10901" t="s">
        <v>32</v>
      </c>
      <c r="M10901" t="s">
        <v>33</v>
      </c>
      <c r="N10901" s="4">
        <v>8</v>
      </c>
      <c r="O10901" s="4">
        <v>8846</v>
      </c>
      <c r="P10901" t="s">
        <v>8987</v>
      </c>
      <c r="Q10901" t="s">
        <v>8984</v>
      </c>
      <c r="R10901" t="s">
        <v>8985</v>
      </c>
      <c r="S10901" t="s">
        <v>9105</v>
      </c>
      <c r="T10901" t="s">
        <v>35</v>
      </c>
      <c r="U10901" t="s">
        <v>36</v>
      </c>
      <c r="V10901">
        <v>0</v>
      </c>
      <c r="W10901">
        <v>2024</v>
      </c>
      <c r="X10901" t="s">
        <v>76</v>
      </c>
      <c r="Y10901" t="s">
        <v>38</v>
      </c>
      <c r="Z10901" t="s">
        <v>64</v>
      </c>
      <c r="AA10901" t="s">
        <v>40</v>
      </c>
      <c r="AB10901" t="s">
        <v>38</v>
      </c>
    </row>
    <row r="10902" spans="1:28" x14ac:dyDescent="0.35">
      <c r="A10902" t="s">
        <v>1655</v>
      </c>
      <c r="B10902" t="s">
        <v>12653</v>
      </c>
      <c r="C10902" t="s">
        <v>1658</v>
      </c>
      <c r="D10902" s="1">
        <v>82021107</v>
      </c>
      <c r="E10902" t="s">
        <v>30</v>
      </c>
      <c r="G10902">
        <v>45382</v>
      </c>
      <c r="H10902" s="3">
        <v>124</v>
      </c>
      <c r="I10902">
        <v>2419376</v>
      </c>
      <c r="J10902" s="4">
        <v>1103</v>
      </c>
      <c r="K10902" t="s">
        <v>31</v>
      </c>
      <c r="L10902" t="s">
        <v>60</v>
      </c>
      <c r="M10902" t="s">
        <v>94</v>
      </c>
      <c r="N10902" s="4">
        <v>340</v>
      </c>
      <c r="O10902" s="4">
        <v>34988</v>
      </c>
      <c r="P10902" t="s">
        <v>8983</v>
      </c>
      <c r="Q10902" t="s">
        <v>8984</v>
      </c>
      <c r="R10902" t="s">
        <v>9094</v>
      </c>
      <c r="S10902" t="s">
        <v>15302</v>
      </c>
      <c r="T10902" t="s">
        <v>35</v>
      </c>
      <c r="U10902" t="s">
        <v>36</v>
      </c>
      <c r="V10902">
        <v>0</v>
      </c>
      <c r="W10902">
        <v>2024</v>
      </c>
      <c r="X10902" t="s">
        <v>76</v>
      </c>
      <c r="Y10902" t="s">
        <v>38</v>
      </c>
      <c r="Z10902" t="s">
        <v>39</v>
      </c>
      <c r="AA10902" t="s">
        <v>40</v>
      </c>
      <c r="AB10902" t="s">
        <v>38</v>
      </c>
    </row>
    <row r="10903" spans="1:28" x14ac:dyDescent="0.35">
      <c r="A10903" t="s">
        <v>1655</v>
      </c>
      <c r="B10903" t="s">
        <v>12653</v>
      </c>
      <c r="C10903" t="s">
        <v>1663</v>
      </c>
      <c r="D10903" s="1">
        <v>83371107</v>
      </c>
      <c r="E10903" t="s">
        <v>30</v>
      </c>
      <c r="G10903">
        <v>45357</v>
      </c>
      <c r="H10903" s="3">
        <v>719</v>
      </c>
      <c r="I10903">
        <v>2398150</v>
      </c>
      <c r="J10903" s="4">
        <v>549</v>
      </c>
      <c r="K10903" t="s">
        <v>31</v>
      </c>
      <c r="L10903" t="s">
        <v>66</v>
      </c>
      <c r="M10903" t="s">
        <v>415</v>
      </c>
      <c r="N10903" s="4">
        <v>513</v>
      </c>
      <c r="O10903" s="4">
        <v>41091</v>
      </c>
      <c r="P10903" t="s">
        <v>8990</v>
      </c>
      <c r="Q10903" t="s">
        <v>8984</v>
      </c>
      <c r="R10903" t="s">
        <v>8985</v>
      </c>
      <c r="S10903" t="s">
        <v>9106</v>
      </c>
      <c r="T10903" t="s">
        <v>35</v>
      </c>
      <c r="U10903" t="s">
        <v>36</v>
      </c>
      <c r="V10903">
        <v>46203825</v>
      </c>
      <c r="W10903">
        <v>2024</v>
      </c>
      <c r="X10903" t="s">
        <v>76</v>
      </c>
      <c r="Y10903" t="s">
        <v>38</v>
      </c>
      <c r="Z10903" t="s">
        <v>39</v>
      </c>
      <c r="AA10903" t="s">
        <v>40</v>
      </c>
      <c r="AB10903" t="s">
        <v>40</v>
      </c>
    </row>
    <row r="10904" spans="1:28" x14ac:dyDescent="0.35">
      <c r="A10904" t="s">
        <v>2397</v>
      </c>
      <c r="B10904" t="s">
        <v>12653</v>
      </c>
      <c r="C10904" t="s">
        <v>2512</v>
      </c>
      <c r="D10904" s="1">
        <v>42861101</v>
      </c>
      <c r="E10904" t="s">
        <v>43</v>
      </c>
      <c r="G10904">
        <v>45378</v>
      </c>
      <c r="H10904" s="3">
        <v>1907</v>
      </c>
      <c r="I10904">
        <v>2416839</v>
      </c>
      <c r="J10904" s="4">
        <v>2471</v>
      </c>
      <c r="K10904" t="s">
        <v>31</v>
      </c>
      <c r="L10904" t="s">
        <v>32</v>
      </c>
      <c r="M10904" t="s">
        <v>33</v>
      </c>
      <c r="N10904" s="4">
        <v>1</v>
      </c>
      <c r="O10904" s="4">
        <v>2471</v>
      </c>
      <c r="P10904" t="s">
        <v>8990</v>
      </c>
      <c r="Q10904" t="s">
        <v>8984</v>
      </c>
      <c r="R10904" t="s">
        <v>8985</v>
      </c>
      <c r="S10904" t="s">
        <v>15303</v>
      </c>
      <c r="T10904" t="s">
        <v>35</v>
      </c>
      <c r="U10904" t="s">
        <v>36</v>
      </c>
      <c r="V10904">
        <v>0</v>
      </c>
      <c r="W10904">
        <v>2024</v>
      </c>
      <c r="X10904" t="s">
        <v>76</v>
      </c>
      <c r="Y10904" t="s">
        <v>38</v>
      </c>
      <c r="Z10904" t="s">
        <v>39</v>
      </c>
      <c r="AA10904" t="s">
        <v>40</v>
      </c>
      <c r="AB10904" t="s">
        <v>40</v>
      </c>
    </row>
    <row r="10905" spans="1:28" x14ac:dyDescent="0.35">
      <c r="A10905" t="s">
        <v>2397</v>
      </c>
      <c r="B10905" t="s">
        <v>12653</v>
      </c>
      <c r="C10905" t="s">
        <v>2502</v>
      </c>
      <c r="D10905" s="1">
        <v>42841111</v>
      </c>
      <c r="E10905" t="s">
        <v>30</v>
      </c>
      <c r="G10905">
        <v>45353</v>
      </c>
      <c r="H10905" s="3">
        <v>2127</v>
      </c>
      <c r="I10905">
        <v>2395621</v>
      </c>
      <c r="J10905" s="4">
        <v>889</v>
      </c>
      <c r="K10905" t="s">
        <v>31</v>
      </c>
      <c r="L10905" t="s">
        <v>32</v>
      </c>
      <c r="M10905" t="s">
        <v>33</v>
      </c>
      <c r="N10905" s="4">
        <v>322</v>
      </c>
      <c r="O10905" s="4">
        <v>121507</v>
      </c>
      <c r="P10905" t="s">
        <v>9011</v>
      </c>
      <c r="Q10905" t="s">
        <v>8984</v>
      </c>
      <c r="R10905" t="s">
        <v>8985</v>
      </c>
      <c r="S10905" t="s">
        <v>15304</v>
      </c>
      <c r="T10905" t="s">
        <v>35</v>
      </c>
      <c r="U10905" t="s">
        <v>36</v>
      </c>
      <c r="V10905">
        <v>0</v>
      </c>
      <c r="W10905">
        <v>2024</v>
      </c>
      <c r="X10905" t="s">
        <v>76</v>
      </c>
      <c r="Y10905" t="s">
        <v>38</v>
      </c>
      <c r="Z10905" t="s">
        <v>172</v>
      </c>
      <c r="AA10905" t="s">
        <v>40</v>
      </c>
      <c r="AB10905" t="s">
        <v>40</v>
      </c>
    </row>
    <row r="10906" spans="1:28" x14ac:dyDescent="0.35">
      <c r="A10906" t="s">
        <v>2397</v>
      </c>
      <c r="B10906" t="s">
        <v>12653</v>
      </c>
      <c r="C10906" t="s">
        <v>2421</v>
      </c>
      <c r="D10906" s="1">
        <v>42841112</v>
      </c>
      <c r="E10906" t="s">
        <v>43</v>
      </c>
      <c r="G10906">
        <v>45353</v>
      </c>
      <c r="H10906" s="3">
        <v>351</v>
      </c>
      <c r="I10906">
        <v>2394307</v>
      </c>
      <c r="J10906" s="4">
        <v>684</v>
      </c>
      <c r="K10906" t="s">
        <v>31</v>
      </c>
      <c r="L10906" t="s">
        <v>32</v>
      </c>
      <c r="M10906" t="s">
        <v>33</v>
      </c>
      <c r="N10906" s="4">
        <v>27</v>
      </c>
      <c r="O10906" s="4">
        <v>18468</v>
      </c>
      <c r="P10906" t="s">
        <v>9177</v>
      </c>
      <c r="Q10906" t="s">
        <v>8984</v>
      </c>
      <c r="R10906" t="s">
        <v>8985</v>
      </c>
      <c r="S10906" t="s">
        <v>9178</v>
      </c>
      <c r="T10906" t="s">
        <v>35</v>
      </c>
      <c r="U10906" t="s">
        <v>36</v>
      </c>
      <c r="V10906">
        <v>0</v>
      </c>
      <c r="W10906">
        <v>2024</v>
      </c>
      <c r="X10906" t="s">
        <v>76</v>
      </c>
      <c r="Y10906" t="s">
        <v>38</v>
      </c>
      <c r="Z10906" t="s">
        <v>39</v>
      </c>
      <c r="AA10906" t="s">
        <v>40</v>
      </c>
      <c r="AB10906" t="s">
        <v>40</v>
      </c>
    </row>
    <row r="10907" spans="1:28" x14ac:dyDescent="0.35">
      <c r="A10907" t="s">
        <v>2397</v>
      </c>
      <c r="B10907" t="s">
        <v>12653</v>
      </c>
      <c r="C10907" t="s">
        <v>2421</v>
      </c>
      <c r="D10907" s="1">
        <v>42841112</v>
      </c>
      <c r="E10907" t="s">
        <v>30</v>
      </c>
      <c r="G10907">
        <v>45378</v>
      </c>
      <c r="H10907" s="3">
        <v>730</v>
      </c>
      <c r="I10907">
        <v>2416209</v>
      </c>
      <c r="J10907" s="4">
        <v>335</v>
      </c>
      <c r="K10907" t="s">
        <v>31</v>
      </c>
      <c r="L10907" t="s">
        <v>32</v>
      </c>
      <c r="M10907" t="s">
        <v>33</v>
      </c>
      <c r="N10907" s="4">
        <v>409</v>
      </c>
      <c r="O10907" s="4">
        <v>15182</v>
      </c>
      <c r="P10907" t="s">
        <v>8990</v>
      </c>
      <c r="Q10907" t="s">
        <v>8984</v>
      </c>
      <c r="R10907" t="s">
        <v>8985</v>
      </c>
      <c r="S10907" t="s">
        <v>9194</v>
      </c>
      <c r="T10907" t="s">
        <v>35</v>
      </c>
      <c r="U10907" t="s">
        <v>36</v>
      </c>
      <c r="V10907">
        <v>0</v>
      </c>
      <c r="W10907">
        <v>2024</v>
      </c>
      <c r="X10907" t="s">
        <v>76</v>
      </c>
      <c r="Y10907" t="s">
        <v>38</v>
      </c>
      <c r="Z10907" t="s">
        <v>39</v>
      </c>
      <c r="AA10907" t="s">
        <v>40</v>
      </c>
      <c r="AB10907" t="s">
        <v>40</v>
      </c>
    </row>
    <row r="10908" spans="1:28" x14ac:dyDescent="0.35">
      <c r="A10908" t="s">
        <v>2397</v>
      </c>
      <c r="B10908" t="s">
        <v>12653</v>
      </c>
      <c r="C10908" t="s">
        <v>2421</v>
      </c>
      <c r="D10908" s="1">
        <v>42841112</v>
      </c>
      <c r="E10908" t="s">
        <v>30</v>
      </c>
      <c r="G10908">
        <v>45360</v>
      </c>
      <c r="H10908" s="3">
        <v>909</v>
      </c>
      <c r="I10908">
        <v>2400686</v>
      </c>
      <c r="J10908" s="4">
        <v>1798</v>
      </c>
      <c r="K10908" t="s">
        <v>31</v>
      </c>
      <c r="L10908" t="s">
        <v>32</v>
      </c>
      <c r="M10908" t="s">
        <v>33</v>
      </c>
      <c r="N10908" s="4">
        <v>636</v>
      </c>
      <c r="O10908" s="4">
        <v>36723</v>
      </c>
      <c r="P10908" t="s">
        <v>8992</v>
      </c>
      <c r="Q10908" t="s">
        <v>8984</v>
      </c>
      <c r="R10908" t="s">
        <v>8985</v>
      </c>
      <c r="S10908" t="s">
        <v>15305</v>
      </c>
      <c r="T10908" t="s">
        <v>35</v>
      </c>
      <c r="U10908" t="s">
        <v>36</v>
      </c>
      <c r="V10908">
        <v>0</v>
      </c>
      <c r="W10908">
        <v>2024</v>
      </c>
      <c r="X10908" t="s">
        <v>76</v>
      </c>
      <c r="Y10908" t="s">
        <v>38</v>
      </c>
      <c r="Z10908" t="s">
        <v>39</v>
      </c>
      <c r="AA10908" t="s">
        <v>40</v>
      </c>
      <c r="AB10908" t="s">
        <v>40</v>
      </c>
    </row>
    <row r="10909" spans="1:28" x14ac:dyDescent="0.35">
      <c r="A10909" t="s">
        <v>2397</v>
      </c>
      <c r="B10909" t="s">
        <v>12653</v>
      </c>
      <c r="C10909" t="s">
        <v>3025</v>
      </c>
      <c r="D10909" s="1">
        <v>43311108</v>
      </c>
      <c r="E10909" t="s">
        <v>43</v>
      </c>
      <c r="G10909">
        <v>45372</v>
      </c>
      <c r="H10909" s="3">
        <v>1254</v>
      </c>
      <c r="I10909">
        <v>2411232</v>
      </c>
      <c r="J10909" s="4">
        <v>539</v>
      </c>
      <c r="K10909" t="s">
        <v>31</v>
      </c>
      <c r="L10909" t="s">
        <v>60</v>
      </c>
      <c r="M10909" t="s">
        <v>61</v>
      </c>
      <c r="N10909" s="4">
        <v>89</v>
      </c>
      <c r="O10909" s="4">
        <v>10549</v>
      </c>
      <c r="P10909" t="s">
        <v>8987</v>
      </c>
      <c r="Q10909" t="s">
        <v>57</v>
      </c>
      <c r="R10909" t="s">
        <v>8985</v>
      </c>
      <c r="S10909" t="s">
        <v>9192</v>
      </c>
      <c r="T10909" t="s">
        <v>35</v>
      </c>
      <c r="U10909" t="s">
        <v>36</v>
      </c>
      <c r="V10909">
        <v>0</v>
      </c>
      <c r="W10909">
        <v>2024</v>
      </c>
      <c r="X10909" t="s">
        <v>76</v>
      </c>
      <c r="Y10909" t="s">
        <v>38</v>
      </c>
      <c r="Z10909" t="s">
        <v>64</v>
      </c>
      <c r="AA10909" t="s">
        <v>40</v>
      </c>
      <c r="AB10909" t="s">
        <v>40</v>
      </c>
    </row>
    <row r="10910" spans="1:28" x14ac:dyDescent="0.35">
      <c r="A10910" t="s">
        <v>2397</v>
      </c>
      <c r="B10910" t="s">
        <v>12653</v>
      </c>
      <c r="C10910" t="s">
        <v>2586</v>
      </c>
      <c r="D10910" s="1">
        <v>43351106</v>
      </c>
      <c r="E10910" t="s">
        <v>53</v>
      </c>
      <c r="G10910">
        <v>45375</v>
      </c>
      <c r="H10910" s="3">
        <v>1407</v>
      </c>
      <c r="I10910">
        <v>2413459</v>
      </c>
      <c r="J10910" s="4">
        <v>686</v>
      </c>
      <c r="K10910" t="s">
        <v>31</v>
      </c>
      <c r="L10910" t="s">
        <v>32</v>
      </c>
      <c r="M10910" t="s">
        <v>33</v>
      </c>
      <c r="N10910" s="4">
        <v>107</v>
      </c>
      <c r="O10910" s="4">
        <v>50012</v>
      </c>
      <c r="P10910" t="s">
        <v>8987</v>
      </c>
      <c r="Q10910" t="s">
        <v>57</v>
      </c>
      <c r="R10910" t="s">
        <v>8985</v>
      </c>
      <c r="S10910" t="s">
        <v>15306</v>
      </c>
      <c r="T10910" t="s">
        <v>35</v>
      </c>
      <c r="U10910" t="s">
        <v>36</v>
      </c>
      <c r="V10910">
        <v>0</v>
      </c>
      <c r="W10910">
        <v>2024</v>
      </c>
      <c r="X10910" t="s">
        <v>76</v>
      </c>
      <c r="Y10910" t="s">
        <v>38</v>
      </c>
      <c r="Z10910" t="s">
        <v>39</v>
      </c>
      <c r="AA10910" t="s">
        <v>40</v>
      </c>
      <c r="AB10910" t="s">
        <v>40</v>
      </c>
    </row>
    <row r="10911" spans="1:28" x14ac:dyDescent="0.35">
      <c r="A10911" t="s">
        <v>2397</v>
      </c>
      <c r="B10911" t="s">
        <v>12653</v>
      </c>
      <c r="C10911" t="s">
        <v>2473</v>
      </c>
      <c r="D10911" s="1">
        <v>42601102</v>
      </c>
      <c r="E10911" t="s">
        <v>43</v>
      </c>
      <c r="G10911">
        <v>45379</v>
      </c>
      <c r="H10911" s="3">
        <v>26</v>
      </c>
      <c r="I10911">
        <v>2416948</v>
      </c>
      <c r="J10911" s="4">
        <v>552</v>
      </c>
      <c r="K10911" t="s">
        <v>31</v>
      </c>
      <c r="L10911" t="s">
        <v>32</v>
      </c>
      <c r="M10911" t="s">
        <v>33</v>
      </c>
      <c r="N10911" s="4">
        <v>47</v>
      </c>
      <c r="O10911" s="4">
        <v>25944</v>
      </c>
      <c r="P10911" t="s">
        <v>8987</v>
      </c>
      <c r="Q10911" t="s">
        <v>8984</v>
      </c>
      <c r="R10911" t="s">
        <v>8985</v>
      </c>
      <c r="S10911" t="s">
        <v>9195</v>
      </c>
      <c r="T10911" t="s">
        <v>35</v>
      </c>
      <c r="U10911" t="s">
        <v>36</v>
      </c>
      <c r="V10911">
        <v>0</v>
      </c>
      <c r="W10911">
        <v>2024</v>
      </c>
      <c r="X10911" t="s">
        <v>76</v>
      </c>
      <c r="Y10911" t="s">
        <v>38</v>
      </c>
      <c r="Z10911" t="s">
        <v>39</v>
      </c>
      <c r="AA10911" t="s">
        <v>40</v>
      </c>
      <c r="AB10911" t="s">
        <v>40</v>
      </c>
    </row>
    <row r="10912" spans="1:28" x14ac:dyDescent="0.35">
      <c r="A10912" t="s">
        <v>2397</v>
      </c>
      <c r="B10912" t="s">
        <v>12653</v>
      </c>
      <c r="C10912" t="s">
        <v>2441</v>
      </c>
      <c r="D10912" s="1">
        <v>43081101</v>
      </c>
      <c r="E10912" t="s">
        <v>43</v>
      </c>
      <c r="G10912">
        <v>45353</v>
      </c>
      <c r="H10912" s="3">
        <v>405</v>
      </c>
      <c r="I10912">
        <v>2394321</v>
      </c>
      <c r="J10912" s="4">
        <v>400</v>
      </c>
      <c r="K10912" t="s">
        <v>31</v>
      </c>
      <c r="L10912" t="s">
        <v>32</v>
      </c>
      <c r="M10912" t="s">
        <v>33</v>
      </c>
      <c r="N10912" s="4">
        <v>13</v>
      </c>
      <c r="O10912" s="4">
        <v>5200</v>
      </c>
      <c r="P10912" t="s">
        <v>8990</v>
      </c>
      <c r="Q10912" t="s">
        <v>8984</v>
      </c>
      <c r="R10912" t="s">
        <v>8985</v>
      </c>
      <c r="S10912" t="s">
        <v>9180</v>
      </c>
      <c r="T10912" t="s">
        <v>35</v>
      </c>
      <c r="U10912" t="s">
        <v>36</v>
      </c>
      <c r="V10912">
        <v>0</v>
      </c>
      <c r="W10912">
        <v>2024</v>
      </c>
      <c r="X10912" t="s">
        <v>76</v>
      </c>
      <c r="Y10912" t="s">
        <v>38</v>
      </c>
      <c r="Z10912" t="s">
        <v>64</v>
      </c>
      <c r="AA10912" t="s">
        <v>40</v>
      </c>
      <c r="AB10912" t="s">
        <v>40</v>
      </c>
    </row>
    <row r="10913" spans="1:28" x14ac:dyDescent="0.35">
      <c r="A10913" t="s">
        <v>2397</v>
      </c>
      <c r="B10913" t="s">
        <v>12653</v>
      </c>
      <c r="C10913" t="s">
        <v>2414</v>
      </c>
      <c r="D10913" s="1">
        <v>42761102</v>
      </c>
      <c r="E10913" t="s">
        <v>43</v>
      </c>
      <c r="G10913">
        <v>45375</v>
      </c>
      <c r="H10913" s="3">
        <v>329</v>
      </c>
      <c r="I10913">
        <v>2413238</v>
      </c>
      <c r="J10913" s="4">
        <v>2371</v>
      </c>
      <c r="K10913" t="s">
        <v>31</v>
      </c>
      <c r="L10913" t="s">
        <v>32</v>
      </c>
      <c r="M10913" t="s">
        <v>33</v>
      </c>
      <c r="N10913" s="4">
        <v>8</v>
      </c>
      <c r="O10913" s="4">
        <v>17528</v>
      </c>
      <c r="P10913" t="s">
        <v>9013</v>
      </c>
      <c r="Q10913" t="s">
        <v>8984</v>
      </c>
      <c r="R10913" t="s">
        <v>8985</v>
      </c>
      <c r="S10913" t="s">
        <v>15307</v>
      </c>
      <c r="T10913" t="s">
        <v>35</v>
      </c>
      <c r="U10913" t="s">
        <v>36</v>
      </c>
      <c r="V10913">
        <v>46215720</v>
      </c>
      <c r="W10913">
        <v>2024</v>
      </c>
      <c r="X10913" t="s">
        <v>76</v>
      </c>
      <c r="Y10913" t="s">
        <v>38</v>
      </c>
      <c r="Z10913" t="s">
        <v>64</v>
      </c>
      <c r="AA10913" t="s">
        <v>40</v>
      </c>
      <c r="AB10913" t="s">
        <v>40</v>
      </c>
    </row>
    <row r="10914" spans="1:28" x14ac:dyDescent="0.35">
      <c r="A10914" t="s">
        <v>2397</v>
      </c>
      <c r="B10914" t="s">
        <v>12653</v>
      </c>
      <c r="C10914" t="s">
        <v>2414</v>
      </c>
      <c r="D10914" s="1">
        <v>42761102</v>
      </c>
      <c r="E10914" t="s">
        <v>30</v>
      </c>
      <c r="G10914">
        <v>45376</v>
      </c>
      <c r="H10914" s="3">
        <v>920</v>
      </c>
      <c r="I10914">
        <v>2414061</v>
      </c>
      <c r="J10914" s="4">
        <v>339</v>
      </c>
      <c r="K10914" t="s">
        <v>31</v>
      </c>
      <c r="L10914" t="s">
        <v>32</v>
      </c>
      <c r="M10914" t="s">
        <v>33</v>
      </c>
      <c r="N10914" s="4">
        <v>5</v>
      </c>
      <c r="O10914" s="4">
        <v>1695</v>
      </c>
      <c r="P10914" t="s">
        <v>8983</v>
      </c>
      <c r="Q10914" t="s">
        <v>8984</v>
      </c>
      <c r="R10914" t="s">
        <v>8985</v>
      </c>
      <c r="S10914" t="s">
        <v>9193</v>
      </c>
      <c r="T10914" t="s">
        <v>35</v>
      </c>
      <c r="U10914" t="s">
        <v>36</v>
      </c>
      <c r="V10914">
        <v>46216103</v>
      </c>
      <c r="W10914">
        <v>2024</v>
      </c>
      <c r="X10914" t="s">
        <v>76</v>
      </c>
      <c r="Y10914" t="s">
        <v>38</v>
      </c>
      <c r="Z10914" t="s">
        <v>64</v>
      </c>
      <c r="AA10914" t="s">
        <v>40</v>
      </c>
      <c r="AB10914" t="s">
        <v>40</v>
      </c>
    </row>
    <row r="10915" spans="1:28" x14ac:dyDescent="0.35">
      <c r="A10915" t="s">
        <v>2397</v>
      </c>
      <c r="B10915" t="s">
        <v>12653</v>
      </c>
      <c r="C10915" t="s">
        <v>2414</v>
      </c>
      <c r="D10915" s="1">
        <v>42761102</v>
      </c>
      <c r="E10915" t="s">
        <v>43</v>
      </c>
      <c r="G10915">
        <v>45356</v>
      </c>
      <c r="H10915" s="3">
        <v>1859</v>
      </c>
      <c r="I10915">
        <v>2398011</v>
      </c>
      <c r="J10915" s="4">
        <v>271</v>
      </c>
      <c r="K10915" t="s">
        <v>31</v>
      </c>
      <c r="L10915" t="s">
        <v>32</v>
      </c>
      <c r="M10915" t="s">
        <v>33</v>
      </c>
      <c r="N10915" s="4">
        <v>35</v>
      </c>
      <c r="O10915" s="4">
        <v>9485</v>
      </c>
      <c r="P10915" t="s">
        <v>8987</v>
      </c>
      <c r="Q10915" t="s">
        <v>8984</v>
      </c>
      <c r="R10915" t="s">
        <v>8985</v>
      </c>
      <c r="S10915" t="s">
        <v>9189</v>
      </c>
      <c r="T10915" t="s">
        <v>35</v>
      </c>
      <c r="U10915" t="s">
        <v>36</v>
      </c>
      <c r="V10915">
        <v>0</v>
      </c>
      <c r="W10915">
        <v>2024</v>
      </c>
      <c r="X10915" t="s">
        <v>76</v>
      </c>
      <c r="Y10915" t="s">
        <v>38</v>
      </c>
      <c r="Z10915" t="s">
        <v>39</v>
      </c>
      <c r="AA10915" t="s">
        <v>40</v>
      </c>
      <c r="AB10915" t="s">
        <v>40</v>
      </c>
    </row>
    <row r="10916" spans="1:28" x14ac:dyDescent="0.35">
      <c r="A10916" t="s">
        <v>2397</v>
      </c>
      <c r="B10916" t="s">
        <v>12653</v>
      </c>
      <c r="C10916" t="s">
        <v>2412</v>
      </c>
      <c r="D10916" s="1">
        <v>42761101</v>
      </c>
      <c r="E10916" t="s">
        <v>43</v>
      </c>
      <c r="G10916">
        <v>45353</v>
      </c>
      <c r="H10916" s="3">
        <v>154</v>
      </c>
      <c r="I10916">
        <v>2394217</v>
      </c>
      <c r="J10916" s="4">
        <v>2135</v>
      </c>
      <c r="K10916" t="s">
        <v>31</v>
      </c>
      <c r="L10916" t="s">
        <v>32</v>
      </c>
      <c r="M10916" t="s">
        <v>33</v>
      </c>
      <c r="N10916" s="4">
        <v>15</v>
      </c>
      <c r="O10916" s="4">
        <v>19041</v>
      </c>
      <c r="P10916" t="s">
        <v>8987</v>
      </c>
      <c r="Q10916" t="s">
        <v>57</v>
      </c>
      <c r="R10916" t="s">
        <v>8985</v>
      </c>
      <c r="S10916" t="s">
        <v>15308</v>
      </c>
      <c r="T10916" t="s">
        <v>35</v>
      </c>
      <c r="U10916" t="s">
        <v>36</v>
      </c>
      <c r="V10916">
        <v>0</v>
      </c>
      <c r="W10916">
        <v>2024</v>
      </c>
      <c r="X10916" t="s">
        <v>76</v>
      </c>
      <c r="Y10916" t="s">
        <v>38</v>
      </c>
      <c r="Z10916" t="s">
        <v>39</v>
      </c>
      <c r="AA10916" t="s">
        <v>40</v>
      </c>
      <c r="AB10916" t="s">
        <v>40</v>
      </c>
    </row>
    <row r="10917" spans="1:28" x14ac:dyDescent="0.35">
      <c r="A10917" t="s">
        <v>2397</v>
      </c>
      <c r="B10917" t="s">
        <v>12653</v>
      </c>
      <c r="C10917" t="s">
        <v>2412</v>
      </c>
      <c r="D10917" s="1">
        <v>42761101</v>
      </c>
      <c r="E10917" t="s">
        <v>43</v>
      </c>
      <c r="G10917">
        <v>45353</v>
      </c>
      <c r="H10917" s="3">
        <v>915</v>
      </c>
      <c r="I10917">
        <v>2394595</v>
      </c>
      <c r="J10917" s="4">
        <v>419</v>
      </c>
      <c r="K10917" t="s">
        <v>31</v>
      </c>
      <c r="L10917" t="s">
        <v>32</v>
      </c>
      <c r="M10917" t="s">
        <v>33</v>
      </c>
      <c r="N10917" s="4">
        <v>4</v>
      </c>
      <c r="O10917" s="4">
        <v>1676</v>
      </c>
      <c r="P10917" t="s">
        <v>8987</v>
      </c>
      <c r="Q10917" t="s">
        <v>8984</v>
      </c>
      <c r="R10917" t="s">
        <v>8985</v>
      </c>
      <c r="S10917" t="s">
        <v>9181</v>
      </c>
      <c r="T10917" t="s">
        <v>35</v>
      </c>
      <c r="U10917" t="s">
        <v>36</v>
      </c>
      <c r="V10917">
        <v>0</v>
      </c>
      <c r="W10917">
        <v>2024</v>
      </c>
      <c r="X10917" t="s">
        <v>76</v>
      </c>
      <c r="Y10917" t="s">
        <v>38</v>
      </c>
      <c r="Z10917" t="s">
        <v>64</v>
      </c>
      <c r="AA10917" t="s">
        <v>40</v>
      </c>
      <c r="AB10917" t="s">
        <v>40</v>
      </c>
    </row>
    <row r="10918" spans="1:28" x14ac:dyDescent="0.35">
      <c r="A10918" t="s">
        <v>2397</v>
      </c>
      <c r="B10918" t="s">
        <v>12653</v>
      </c>
      <c r="C10918" t="s">
        <v>2412</v>
      </c>
      <c r="D10918" s="1">
        <v>42761101</v>
      </c>
      <c r="E10918" t="s">
        <v>30</v>
      </c>
      <c r="G10918">
        <v>45354</v>
      </c>
      <c r="H10918" s="3">
        <v>707</v>
      </c>
      <c r="I10918">
        <v>2395771</v>
      </c>
      <c r="J10918" s="4">
        <v>519</v>
      </c>
      <c r="K10918" t="s">
        <v>31</v>
      </c>
      <c r="L10918" t="s">
        <v>32</v>
      </c>
      <c r="M10918" t="s">
        <v>33</v>
      </c>
      <c r="N10918" s="4">
        <v>202</v>
      </c>
      <c r="O10918" s="4">
        <v>94663</v>
      </c>
      <c r="P10918" t="s">
        <v>8987</v>
      </c>
      <c r="Q10918" t="s">
        <v>8984</v>
      </c>
      <c r="R10918" t="s">
        <v>8985</v>
      </c>
      <c r="S10918" t="s">
        <v>9184</v>
      </c>
      <c r="T10918" t="s">
        <v>35</v>
      </c>
      <c r="U10918" t="s">
        <v>36</v>
      </c>
      <c r="V10918">
        <v>0</v>
      </c>
      <c r="W10918">
        <v>2024</v>
      </c>
      <c r="X10918" t="s">
        <v>76</v>
      </c>
      <c r="Y10918" t="s">
        <v>38</v>
      </c>
      <c r="Z10918" t="s">
        <v>39</v>
      </c>
      <c r="AA10918" t="s">
        <v>40</v>
      </c>
      <c r="AB10918" t="s">
        <v>40</v>
      </c>
    </row>
    <row r="10919" spans="1:28" x14ac:dyDescent="0.35">
      <c r="A10919" t="s">
        <v>2397</v>
      </c>
      <c r="B10919" t="s">
        <v>12653</v>
      </c>
      <c r="C10919" t="s">
        <v>2412</v>
      </c>
      <c r="D10919" s="1">
        <v>42761101</v>
      </c>
      <c r="E10919" t="s">
        <v>43</v>
      </c>
      <c r="G10919">
        <v>45353</v>
      </c>
      <c r="H10919" s="3">
        <v>1340</v>
      </c>
      <c r="I10919">
        <v>2394992</v>
      </c>
      <c r="J10919" s="4">
        <v>1566</v>
      </c>
      <c r="K10919" t="s">
        <v>31</v>
      </c>
      <c r="L10919" t="s">
        <v>32</v>
      </c>
      <c r="M10919" t="s">
        <v>33</v>
      </c>
      <c r="N10919" s="4">
        <v>2</v>
      </c>
      <c r="O10919" s="4">
        <v>3132</v>
      </c>
      <c r="P10919" t="s">
        <v>8990</v>
      </c>
      <c r="Q10919" t="s">
        <v>8984</v>
      </c>
      <c r="R10919" t="s">
        <v>8985</v>
      </c>
      <c r="S10919" t="s">
        <v>15309</v>
      </c>
      <c r="T10919" t="s">
        <v>35</v>
      </c>
      <c r="U10919" t="s">
        <v>36</v>
      </c>
      <c r="V10919">
        <v>0</v>
      </c>
      <c r="W10919">
        <v>2024</v>
      </c>
      <c r="X10919" t="s">
        <v>76</v>
      </c>
      <c r="Y10919" t="s">
        <v>38</v>
      </c>
      <c r="Z10919" t="s">
        <v>39</v>
      </c>
      <c r="AA10919" t="s">
        <v>40</v>
      </c>
      <c r="AB10919" t="s">
        <v>40</v>
      </c>
    </row>
    <row r="10920" spans="1:28" x14ac:dyDescent="0.35">
      <c r="A10920" t="s">
        <v>2397</v>
      </c>
      <c r="B10920" t="s">
        <v>12653</v>
      </c>
      <c r="C10920" t="s">
        <v>2412</v>
      </c>
      <c r="D10920" s="1">
        <v>42761101</v>
      </c>
      <c r="E10920" t="s">
        <v>43</v>
      </c>
      <c r="G10920">
        <v>45357</v>
      </c>
      <c r="H10920" s="3">
        <v>1850</v>
      </c>
      <c r="I10920">
        <v>2398771</v>
      </c>
      <c r="J10920" s="4">
        <v>1054</v>
      </c>
      <c r="K10920" t="s">
        <v>31</v>
      </c>
      <c r="L10920" t="s">
        <v>32</v>
      </c>
      <c r="M10920" t="s">
        <v>33</v>
      </c>
      <c r="N10920" s="4">
        <v>39</v>
      </c>
      <c r="O10920" s="4">
        <v>41106</v>
      </c>
      <c r="P10920" t="s">
        <v>8983</v>
      </c>
      <c r="Q10920" t="s">
        <v>8984</v>
      </c>
      <c r="R10920" t="s">
        <v>8985</v>
      </c>
      <c r="S10920" t="s">
        <v>15310</v>
      </c>
      <c r="T10920" t="s">
        <v>35</v>
      </c>
      <c r="U10920" t="s">
        <v>36</v>
      </c>
      <c r="V10920">
        <v>46204651</v>
      </c>
      <c r="W10920">
        <v>2024</v>
      </c>
      <c r="X10920" t="s">
        <v>76</v>
      </c>
      <c r="Y10920" t="s">
        <v>38</v>
      </c>
      <c r="Z10920" t="s">
        <v>39</v>
      </c>
      <c r="AA10920" t="s">
        <v>40</v>
      </c>
      <c r="AB10920" t="s">
        <v>40</v>
      </c>
    </row>
    <row r="10921" spans="1:28" x14ac:dyDescent="0.35">
      <c r="A10921" t="s">
        <v>2397</v>
      </c>
      <c r="B10921" t="s">
        <v>12653</v>
      </c>
      <c r="C10921" t="s">
        <v>2398</v>
      </c>
      <c r="D10921" s="1">
        <v>192221101</v>
      </c>
      <c r="E10921" t="s">
        <v>30</v>
      </c>
      <c r="G10921">
        <v>45353</v>
      </c>
      <c r="H10921" s="3">
        <v>618</v>
      </c>
      <c r="I10921">
        <v>2394942</v>
      </c>
      <c r="J10921" s="4">
        <v>2028</v>
      </c>
      <c r="K10921" t="s">
        <v>31</v>
      </c>
      <c r="L10921" t="s">
        <v>32</v>
      </c>
      <c r="M10921" t="s">
        <v>33</v>
      </c>
      <c r="N10921" s="4">
        <v>21</v>
      </c>
      <c r="O10921" s="4">
        <v>35203</v>
      </c>
      <c r="P10921" t="s">
        <v>8987</v>
      </c>
      <c r="Q10921" t="s">
        <v>8984</v>
      </c>
      <c r="R10921" t="s">
        <v>8985</v>
      </c>
      <c r="S10921" t="s">
        <v>15311</v>
      </c>
      <c r="T10921" t="s">
        <v>35</v>
      </c>
      <c r="U10921" t="s">
        <v>36</v>
      </c>
      <c r="V10921">
        <v>0</v>
      </c>
      <c r="W10921">
        <v>2024</v>
      </c>
      <c r="X10921" t="s">
        <v>76</v>
      </c>
      <c r="Y10921" t="s">
        <v>38</v>
      </c>
      <c r="Z10921" t="s">
        <v>39</v>
      </c>
      <c r="AA10921" t="s">
        <v>40</v>
      </c>
      <c r="AB10921" t="s">
        <v>40</v>
      </c>
    </row>
    <row r="10922" spans="1:28" x14ac:dyDescent="0.35">
      <c r="A10922" t="s">
        <v>2397</v>
      </c>
      <c r="B10922" t="s">
        <v>12653</v>
      </c>
      <c r="C10922" t="s">
        <v>2404</v>
      </c>
      <c r="D10922" s="1">
        <v>192221102</v>
      </c>
      <c r="E10922" t="s">
        <v>53</v>
      </c>
      <c r="G10922">
        <v>45356</v>
      </c>
      <c r="H10922" s="3">
        <v>1555</v>
      </c>
      <c r="I10922">
        <v>2397903</v>
      </c>
      <c r="J10922" s="4">
        <v>313</v>
      </c>
      <c r="K10922" t="s">
        <v>31</v>
      </c>
      <c r="L10922" t="s">
        <v>32</v>
      </c>
      <c r="M10922" t="s">
        <v>33</v>
      </c>
      <c r="N10922" s="4">
        <v>67</v>
      </c>
      <c r="O10922" s="4">
        <v>15836</v>
      </c>
      <c r="P10922" t="s">
        <v>9171</v>
      </c>
      <c r="Q10922" t="s">
        <v>8984</v>
      </c>
      <c r="R10922" t="s">
        <v>8985</v>
      </c>
      <c r="S10922" t="s">
        <v>9188</v>
      </c>
      <c r="T10922" t="s">
        <v>35</v>
      </c>
      <c r="U10922" t="s">
        <v>36</v>
      </c>
      <c r="V10922">
        <v>0</v>
      </c>
      <c r="W10922">
        <v>2024</v>
      </c>
      <c r="X10922" t="s">
        <v>76</v>
      </c>
      <c r="Y10922" t="s">
        <v>38</v>
      </c>
      <c r="Z10922" t="s">
        <v>39</v>
      </c>
      <c r="AA10922" t="s">
        <v>40</v>
      </c>
      <c r="AB10922" t="s">
        <v>38</v>
      </c>
    </row>
    <row r="10923" spans="1:28" x14ac:dyDescent="0.35">
      <c r="A10923" t="s">
        <v>2397</v>
      </c>
      <c r="B10923" t="s">
        <v>12653</v>
      </c>
      <c r="C10923" t="s">
        <v>2404</v>
      </c>
      <c r="D10923" s="1">
        <v>192221102</v>
      </c>
      <c r="E10923" t="s">
        <v>30</v>
      </c>
      <c r="G10923">
        <v>45356</v>
      </c>
      <c r="H10923" s="3">
        <v>1419</v>
      </c>
      <c r="I10923">
        <v>2397833</v>
      </c>
      <c r="J10923" s="4">
        <v>164</v>
      </c>
      <c r="K10923" t="s">
        <v>31</v>
      </c>
      <c r="L10923" t="s">
        <v>32</v>
      </c>
      <c r="M10923" t="s">
        <v>33</v>
      </c>
      <c r="N10923" s="4">
        <v>1848</v>
      </c>
      <c r="O10923" s="4">
        <v>98980</v>
      </c>
      <c r="P10923" t="s">
        <v>8992</v>
      </c>
      <c r="Q10923" t="s">
        <v>8984</v>
      </c>
      <c r="R10923" t="s">
        <v>8985</v>
      </c>
      <c r="S10923" t="s">
        <v>9187</v>
      </c>
      <c r="T10923" t="s">
        <v>35</v>
      </c>
      <c r="U10923" t="s">
        <v>36</v>
      </c>
      <c r="V10923">
        <v>0</v>
      </c>
      <c r="W10923">
        <v>2024</v>
      </c>
      <c r="X10923" t="s">
        <v>76</v>
      </c>
      <c r="Y10923" t="s">
        <v>38</v>
      </c>
      <c r="Z10923" t="s">
        <v>39</v>
      </c>
      <c r="AA10923" t="s">
        <v>40</v>
      </c>
      <c r="AB10923" t="s">
        <v>40</v>
      </c>
    </row>
    <row r="10924" spans="1:28" x14ac:dyDescent="0.35">
      <c r="A10924" t="s">
        <v>2397</v>
      </c>
      <c r="B10924" t="s">
        <v>12653</v>
      </c>
      <c r="C10924" t="s">
        <v>2404</v>
      </c>
      <c r="D10924" s="1">
        <v>192221102</v>
      </c>
      <c r="E10924" t="s">
        <v>505</v>
      </c>
      <c r="G10924">
        <v>45353</v>
      </c>
      <c r="H10924" s="3">
        <v>355</v>
      </c>
      <c r="I10924">
        <v>2394310</v>
      </c>
      <c r="J10924" s="4">
        <v>423</v>
      </c>
      <c r="K10924" t="s">
        <v>31</v>
      </c>
      <c r="L10924" t="s">
        <v>66</v>
      </c>
      <c r="M10924" t="s">
        <v>969</v>
      </c>
      <c r="N10924" s="4">
        <v>3</v>
      </c>
      <c r="O10924" s="4">
        <v>1269</v>
      </c>
      <c r="P10924" t="s">
        <v>8994</v>
      </c>
      <c r="Q10924" t="s">
        <v>1988</v>
      </c>
      <c r="R10924" t="s">
        <v>8985</v>
      </c>
      <c r="S10924" t="s">
        <v>9179</v>
      </c>
      <c r="T10924" t="s">
        <v>35</v>
      </c>
      <c r="U10924" t="s">
        <v>36</v>
      </c>
      <c r="V10924">
        <v>0</v>
      </c>
      <c r="W10924">
        <v>2024</v>
      </c>
      <c r="X10924" t="s">
        <v>76</v>
      </c>
      <c r="Y10924" t="s">
        <v>38</v>
      </c>
      <c r="Z10924" t="s">
        <v>39</v>
      </c>
      <c r="AA10924" t="s">
        <v>40</v>
      </c>
      <c r="AB10924" t="s">
        <v>40</v>
      </c>
    </row>
    <row r="10925" spans="1:28" x14ac:dyDescent="0.35">
      <c r="A10925" t="s">
        <v>2397</v>
      </c>
      <c r="B10925" t="s">
        <v>12653</v>
      </c>
      <c r="C10925" t="s">
        <v>2656</v>
      </c>
      <c r="D10925" s="1">
        <v>192321121</v>
      </c>
      <c r="E10925" t="s">
        <v>43</v>
      </c>
      <c r="G10925">
        <v>45353</v>
      </c>
      <c r="H10925" s="3">
        <v>1634</v>
      </c>
      <c r="I10925">
        <v>2397926</v>
      </c>
      <c r="J10925" s="4">
        <v>5765</v>
      </c>
      <c r="K10925" t="s">
        <v>31</v>
      </c>
      <c r="L10925" t="s">
        <v>32</v>
      </c>
      <c r="M10925" t="s">
        <v>33</v>
      </c>
      <c r="N10925" s="4">
        <v>2</v>
      </c>
      <c r="O10925" s="4">
        <v>11530</v>
      </c>
      <c r="P10925" t="s">
        <v>9004</v>
      </c>
      <c r="Q10925" t="s">
        <v>57</v>
      </c>
      <c r="R10925" t="s">
        <v>8985</v>
      </c>
      <c r="S10925" t="s">
        <v>15312</v>
      </c>
      <c r="T10925" t="s">
        <v>35</v>
      </c>
      <c r="U10925" t="s">
        <v>36</v>
      </c>
      <c r="V10925">
        <v>0</v>
      </c>
      <c r="W10925">
        <v>2024</v>
      </c>
      <c r="X10925" t="s">
        <v>76</v>
      </c>
      <c r="Y10925" t="s">
        <v>38</v>
      </c>
      <c r="Z10925" t="s">
        <v>64</v>
      </c>
      <c r="AA10925" t="s">
        <v>40</v>
      </c>
      <c r="AB10925" t="s">
        <v>40</v>
      </c>
    </row>
    <row r="10926" spans="1:28" x14ac:dyDescent="0.35">
      <c r="A10926" t="s">
        <v>2397</v>
      </c>
      <c r="B10926" t="s">
        <v>12653</v>
      </c>
      <c r="C10926" t="s">
        <v>2656</v>
      </c>
      <c r="D10926" s="1">
        <v>192321121</v>
      </c>
      <c r="E10926" t="s">
        <v>43</v>
      </c>
      <c r="G10926">
        <v>45354</v>
      </c>
      <c r="H10926" s="3">
        <v>451</v>
      </c>
      <c r="I10926">
        <v>2398073</v>
      </c>
      <c r="J10926" s="4">
        <v>6345</v>
      </c>
      <c r="K10926" t="s">
        <v>31</v>
      </c>
      <c r="L10926" t="s">
        <v>32</v>
      </c>
      <c r="M10926" t="s">
        <v>33</v>
      </c>
      <c r="N10926" s="4">
        <v>4</v>
      </c>
      <c r="O10926" s="4">
        <v>25380</v>
      </c>
      <c r="P10926" t="s">
        <v>9013</v>
      </c>
      <c r="Q10926" t="s">
        <v>8984</v>
      </c>
      <c r="R10926" t="s">
        <v>8985</v>
      </c>
      <c r="S10926" t="s">
        <v>15313</v>
      </c>
      <c r="T10926" t="s">
        <v>35</v>
      </c>
      <c r="U10926" t="s">
        <v>36</v>
      </c>
      <c r="V10926">
        <v>0</v>
      </c>
      <c r="W10926">
        <v>2024</v>
      </c>
      <c r="X10926" t="s">
        <v>76</v>
      </c>
      <c r="Y10926" t="s">
        <v>38</v>
      </c>
      <c r="Z10926" t="s">
        <v>39</v>
      </c>
      <c r="AA10926" t="s">
        <v>40</v>
      </c>
      <c r="AB10926" t="s">
        <v>40</v>
      </c>
    </row>
    <row r="10927" spans="1:28" x14ac:dyDescent="0.35">
      <c r="A10927" t="s">
        <v>2397</v>
      </c>
      <c r="B10927" t="s">
        <v>12653</v>
      </c>
      <c r="C10927" t="s">
        <v>2656</v>
      </c>
      <c r="D10927" s="1">
        <v>192321121</v>
      </c>
      <c r="E10927" t="s">
        <v>53</v>
      </c>
      <c r="G10927">
        <v>45353</v>
      </c>
      <c r="H10927" s="3">
        <v>1634</v>
      </c>
      <c r="I10927">
        <v>2395423</v>
      </c>
      <c r="J10927" s="4">
        <v>4318</v>
      </c>
      <c r="K10927" t="s">
        <v>31</v>
      </c>
      <c r="L10927" t="s">
        <v>384</v>
      </c>
      <c r="M10927" t="s">
        <v>2270</v>
      </c>
      <c r="N10927" s="4">
        <v>225</v>
      </c>
      <c r="O10927" s="4">
        <v>380661</v>
      </c>
      <c r="P10927" t="s">
        <v>9004</v>
      </c>
      <c r="Q10927" t="s">
        <v>8984</v>
      </c>
      <c r="R10927" t="s">
        <v>8985</v>
      </c>
      <c r="S10927" t="s">
        <v>15314</v>
      </c>
      <c r="T10927" t="s">
        <v>35</v>
      </c>
      <c r="U10927" t="s">
        <v>36</v>
      </c>
      <c r="V10927">
        <v>0</v>
      </c>
      <c r="W10927">
        <v>2024</v>
      </c>
      <c r="X10927" t="s">
        <v>76</v>
      </c>
      <c r="Y10927" t="s">
        <v>38</v>
      </c>
      <c r="Z10927" t="s">
        <v>39</v>
      </c>
      <c r="AA10927" t="s">
        <v>40</v>
      </c>
      <c r="AB10927" t="s">
        <v>38</v>
      </c>
    </row>
    <row r="10928" spans="1:28" x14ac:dyDescent="0.35">
      <c r="A10928" t="s">
        <v>2397</v>
      </c>
      <c r="B10928" t="s">
        <v>12653</v>
      </c>
      <c r="C10928" t="s">
        <v>2404</v>
      </c>
      <c r="D10928" s="1">
        <v>192221102</v>
      </c>
      <c r="E10928" t="s">
        <v>53</v>
      </c>
      <c r="G10928">
        <v>45378</v>
      </c>
      <c r="H10928" s="3">
        <v>1727</v>
      </c>
      <c r="I10928">
        <v>2416776</v>
      </c>
      <c r="J10928" s="4">
        <v>1048</v>
      </c>
      <c r="K10928" t="s">
        <v>31</v>
      </c>
      <c r="L10928" t="s">
        <v>32</v>
      </c>
      <c r="M10928" t="s">
        <v>33</v>
      </c>
      <c r="N10928" s="4">
        <v>95</v>
      </c>
      <c r="O10928" s="4">
        <v>72552</v>
      </c>
      <c r="P10928" t="s">
        <v>9004</v>
      </c>
      <c r="Q10928" t="s">
        <v>8984</v>
      </c>
      <c r="R10928" t="s">
        <v>8985</v>
      </c>
      <c r="S10928" t="s">
        <v>15315</v>
      </c>
      <c r="T10928" t="s">
        <v>35</v>
      </c>
      <c r="U10928" t="s">
        <v>36</v>
      </c>
      <c r="V10928">
        <v>46216999</v>
      </c>
      <c r="W10928">
        <v>2024</v>
      </c>
      <c r="X10928" t="s">
        <v>76</v>
      </c>
      <c r="Y10928" t="s">
        <v>38</v>
      </c>
      <c r="Z10928" t="s">
        <v>39</v>
      </c>
      <c r="AA10928" t="s">
        <v>40</v>
      </c>
      <c r="AB10928" t="s">
        <v>40</v>
      </c>
    </row>
    <row r="10929" spans="1:28" x14ac:dyDescent="0.35">
      <c r="A10929" t="s">
        <v>2397</v>
      </c>
      <c r="B10929" t="s">
        <v>12653</v>
      </c>
      <c r="C10929" t="s">
        <v>2883</v>
      </c>
      <c r="D10929" s="1">
        <v>192321122</v>
      </c>
      <c r="E10929" t="s">
        <v>43</v>
      </c>
      <c r="G10929">
        <v>45353</v>
      </c>
      <c r="H10929" s="3">
        <v>1620</v>
      </c>
      <c r="I10929">
        <v>2396889</v>
      </c>
      <c r="J10929" s="4">
        <v>5835</v>
      </c>
      <c r="K10929" t="s">
        <v>31</v>
      </c>
      <c r="L10929" t="s">
        <v>32</v>
      </c>
      <c r="M10929" t="s">
        <v>33</v>
      </c>
      <c r="N10929" s="4">
        <v>6</v>
      </c>
      <c r="O10929" s="4">
        <v>35010</v>
      </c>
      <c r="P10929" t="s">
        <v>9004</v>
      </c>
      <c r="Q10929" t="s">
        <v>8984</v>
      </c>
      <c r="R10929" t="s">
        <v>8985</v>
      </c>
      <c r="S10929" t="s">
        <v>15316</v>
      </c>
      <c r="T10929" t="s">
        <v>35</v>
      </c>
      <c r="U10929" t="s">
        <v>36</v>
      </c>
      <c r="V10929">
        <v>0</v>
      </c>
      <c r="W10929">
        <v>2024</v>
      </c>
      <c r="X10929" t="s">
        <v>76</v>
      </c>
      <c r="Y10929" t="s">
        <v>38</v>
      </c>
      <c r="Z10929" t="s">
        <v>64</v>
      </c>
      <c r="AA10929" t="s">
        <v>40</v>
      </c>
      <c r="AB10929" t="s">
        <v>40</v>
      </c>
    </row>
    <row r="10930" spans="1:28" x14ac:dyDescent="0.35">
      <c r="A10930" t="s">
        <v>2397</v>
      </c>
      <c r="B10930" t="s">
        <v>12653</v>
      </c>
      <c r="C10930" t="s">
        <v>2883</v>
      </c>
      <c r="D10930" s="1">
        <v>192321122</v>
      </c>
      <c r="E10930" t="s">
        <v>43</v>
      </c>
      <c r="G10930">
        <v>45355</v>
      </c>
      <c r="H10930" s="3">
        <v>305</v>
      </c>
      <c r="I10930">
        <v>2396414</v>
      </c>
      <c r="J10930" s="4">
        <v>2094</v>
      </c>
      <c r="K10930" t="s">
        <v>31</v>
      </c>
      <c r="L10930" t="s">
        <v>32</v>
      </c>
      <c r="M10930" t="s">
        <v>33</v>
      </c>
      <c r="N10930" s="4">
        <v>47</v>
      </c>
      <c r="O10930" s="4">
        <v>98418</v>
      </c>
      <c r="P10930" t="s">
        <v>8987</v>
      </c>
      <c r="Q10930" t="s">
        <v>8984</v>
      </c>
      <c r="R10930" t="s">
        <v>8985</v>
      </c>
      <c r="S10930" t="s">
        <v>15317</v>
      </c>
      <c r="T10930" t="s">
        <v>35</v>
      </c>
      <c r="U10930" t="s">
        <v>36</v>
      </c>
      <c r="V10930">
        <v>0</v>
      </c>
      <c r="W10930">
        <v>2024</v>
      </c>
      <c r="X10930" t="s">
        <v>76</v>
      </c>
      <c r="Y10930" t="s">
        <v>38</v>
      </c>
      <c r="Z10930" t="s">
        <v>39</v>
      </c>
      <c r="AA10930" t="s">
        <v>40</v>
      </c>
      <c r="AB10930" t="s">
        <v>40</v>
      </c>
    </row>
    <row r="10931" spans="1:28" x14ac:dyDescent="0.35">
      <c r="A10931" t="s">
        <v>2397</v>
      </c>
      <c r="B10931" t="s">
        <v>12653</v>
      </c>
      <c r="C10931" t="s">
        <v>2424</v>
      </c>
      <c r="D10931" s="1">
        <v>192411101</v>
      </c>
      <c r="E10931" t="s">
        <v>505</v>
      </c>
      <c r="G10931">
        <v>45364</v>
      </c>
      <c r="H10931" s="3">
        <v>1909</v>
      </c>
      <c r="I10931">
        <v>2403893</v>
      </c>
      <c r="J10931" s="4">
        <v>447</v>
      </c>
      <c r="K10931" t="s">
        <v>31</v>
      </c>
      <c r="L10931" t="s">
        <v>32</v>
      </c>
      <c r="M10931" t="s">
        <v>33</v>
      </c>
      <c r="N10931" s="4">
        <v>2</v>
      </c>
      <c r="O10931" s="4">
        <v>894</v>
      </c>
      <c r="P10931" t="s">
        <v>8987</v>
      </c>
      <c r="Q10931" t="s">
        <v>8984</v>
      </c>
      <c r="R10931" t="s">
        <v>8985</v>
      </c>
      <c r="S10931" t="s">
        <v>15318</v>
      </c>
      <c r="T10931" t="s">
        <v>35</v>
      </c>
      <c r="U10931" t="s">
        <v>36</v>
      </c>
      <c r="V10931">
        <v>46211529</v>
      </c>
      <c r="W10931">
        <v>2024</v>
      </c>
      <c r="X10931" t="s">
        <v>76</v>
      </c>
      <c r="Y10931" t="s">
        <v>38</v>
      </c>
      <c r="Z10931" t="s">
        <v>39</v>
      </c>
      <c r="AA10931" t="s">
        <v>40</v>
      </c>
      <c r="AB10931" t="s">
        <v>40</v>
      </c>
    </row>
    <row r="10932" spans="1:28" x14ac:dyDescent="0.35">
      <c r="A10932" t="s">
        <v>2397</v>
      </c>
      <c r="B10932" t="s">
        <v>12653</v>
      </c>
      <c r="C10932" t="s">
        <v>2424</v>
      </c>
      <c r="D10932" s="1">
        <v>192411101</v>
      </c>
      <c r="E10932" t="s">
        <v>43</v>
      </c>
      <c r="G10932">
        <v>45358</v>
      </c>
      <c r="H10932" s="3">
        <v>1847</v>
      </c>
      <c r="I10932">
        <v>2399645</v>
      </c>
      <c r="J10932" s="4">
        <v>320</v>
      </c>
      <c r="K10932" t="s">
        <v>31</v>
      </c>
      <c r="L10932" t="s">
        <v>32</v>
      </c>
      <c r="M10932" t="s">
        <v>33</v>
      </c>
      <c r="N10932" s="4">
        <v>34</v>
      </c>
      <c r="O10932" s="4">
        <v>10880</v>
      </c>
      <c r="P10932" t="s">
        <v>8987</v>
      </c>
      <c r="Q10932" t="s">
        <v>8984</v>
      </c>
      <c r="R10932" t="s">
        <v>8985</v>
      </c>
      <c r="S10932" t="s">
        <v>15319</v>
      </c>
      <c r="T10932" t="s">
        <v>35</v>
      </c>
      <c r="U10932" t="s">
        <v>36</v>
      </c>
      <c r="V10932">
        <v>46204988</v>
      </c>
      <c r="W10932">
        <v>2024</v>
      </c>
      <c r="X10932" t="s">
        <v>76</v>
      </c>
      <c r="Y10932" t="s">
        <v>38</v>
      </c>
      <c r="Z10932" t="s">
        <v>422</v>
      </c>
      <c r="AA10932" t="s">
        <v>40</v>
      </c>
      <c r="AB10932" t="s">
        <v>40</v>
      </c>
    </row>
    <row r="10933" spans="1:28" x14ac:dyDescent="0.35">
      <c r="A10933" t="s">
        <v>2397</v>
      </c>
      <c r="B10933" t="s">
        <v>12653</v>
      </c>
      <c r="C10933" t="s">
        <v>2883</v>
      </c>
      <c r="D10933" s="1">
        <v>192321122</v>
      </c>
      <c r="E10933" t="s">
        <v>43</v>
      </c>
      <c r="G10933">
        <v>45356</v>
      </c>
      <c r="H10933" s="3">
        <v>1406</v>
      </c>
      <c r="I10933">
        <v>2397813</v>
      </c>
      <c r="J10933" s="4">
        <v>1556</v>
      </c>
      <c r="K10933" t="s">
        <v>31</v>
      </c>
      <c r="L10933" t="s">
        <v>32</v>
      </c>
      <c r="M10933" t="s">
        <v>33</v>
      </c>
      <c r="N10933" s="4">
        <v>12</v>
      </c>
      <c r="O10933" s="4">
        <v>18672</v>
      </c>
      <c r="P10933" t="s">
        <v>8987</v>
      </c>
      <c r="Q10933" t="s">
        <v>8984</v>
      </c>
      <c r="R10933" t="s">
        <v>8985</v>
      </c>
      <c r="S10933" t="s">
        <v>15320</v>
      </c>
      <c r="T10933" t="s">
        <v>35</v>
      </c>
      <c r="U10933" t="s">
        <v>36</v>
      </c>
      <c r="V10933">
        <v>0</v>
      </c>
      <c r="W10933">
        <v>2024</v>
      </c>
      <c r="X10933" t="s">
        <v>76</v>
      </c>
      <c r="Y10933" t="s">
        <v>38</v>
      </c>
      <c r="Z10933" t="s">
        <v>39</v>
      </c>
      <c r="AA10933" t="s">
        <v>40</v>
      </c>
      <c r="AB10933" t="s">
        <v>40</v>
      </c>
    </row>
    <row r="10934" spans="1:28" x14ac:dyDescent="0.35">
      <c r="A10934" t="s">
        <v>2397</v>
      </c>
      <c r="B10934" t="s">
        <v>12653</v>
      </c>
      <c r="C10934" t="s">
        <v>2424</v>
      </c>
      <c r="D10934" s="1">
        <v>192411101</v>
      </c>
      <c r="E10934" t="s">
        <v>43</v>
      </c>
      <c r="G10934">
        <v>45358</v>
      </c>
      <c r="H10934" s="3">
        <v>1044</v>
      </c>
      <c r="I10934">
        <v>2399292</v>
      </c>
      <c r="J10934" s="4">
        <v>676</v>
      </c>
      <c r="K10934" t="s">
        <v>31</v>
      </c>
      <c r="L10934" t="s">
        <v>32</v>
      </c>
      <c r="M10934" t="s">
        <v>33</v>
      </c>
      <c r="N10934" s="4">
        <v>3</v>
      </c>
      <c r="O10934" s="4">
        <v>2028</v>
      </c>
      <c r="P10934" t="s">
        <v>8987</v>
      </c>
      <c r="Q10934" t="s">
        <v>8984</v>
      </c>
      <c r="R10934" t="s">
        <v>8985</v>
      </c>
      <c r="S10934" t="s">
        <v>9190</v>
      </c>
      <c r="T10934" t="s">
        <v>35</v>
      </c>
      <c r="U10934" t="s">
        <v>36</v>
      </c>
      <c r="V10934">
        <v>46204788</v>
      </c>
      <c r="W10934">
        <v>2024</v>
      </c>
      <c r="X10934" t="s">
        <v>76</v>
      </c>
      <c r="Y10934" t="s">
        <v>38</v>
      </c>
      <c r="Z10934" t="s">
        <v>64</v>
      </c>
      <c r="AA10934" t="s">
        <v>40</v>
      </c>
      <c r="AB10934" t="s">
        <v>40</v>
      </c>
    </row>
    <row r="10935" spans="1:28" x14ac:dyDescent="0.35">
      <c r="A10935" t="s">
        <v>2397</v>
      </c>
      <c r="B10935" t="s">
        <v>12653</v>
      </c>
      <c r="C10935" t="s">
        <v>2592</v>
      </c>
      <c r="D10935" s="1">
        <v>192251102</v>
      </c>
      <c r="E10935" t="s">
        <v>43</v>
      </c>
      <c r="G10935">
        <v>45355</v>
      </c>
      <c r="H10935" s="3">
        <v>1050</v>
      </c>
      <c r="I10935">
        <v>2396259</v>
      </c>
      <c r="J10935" s="4">
        <v>430</v>
      </c>
      <c r="K10935" t="s">
        <v>31</v>
      </c>
      <c r="L10935" t="s">
        <v>32</v>
      </c>
      <c r="M10935" t="s">
        <v>33</v>
      </c>
      <c r="N10935" s="4">
        <v>7</v>
      </c>
      <c r="O10935" s="4">
        <v>3010</v>
      </c>
      <c r="P10935" t="s">
        <v>8987</v>
      </c>
      <c r="Q10935" t="s">
        <v>8984</v>
      </c>
      <c r="R10935" t="s">
        <v>8985</v>
      </c>
      <c r="S10935" t="s">
        <v>9186</v>
      </c>
      <c r="T10935" t="s">
        <v>35</v>
      </c>
      <c r="U10935" t="s">
        <v>36</v>
      </c>
      <c r="V10935">
        <v>0</v>
      </c>
      <c r="W10935">
        <v>2024</v>
      </c>
      <c r="X10935" t="s">
        <v>76</v>
      </c>
      <c r="Y10935" t="s">
        <v>38</v>
      </c>
      <c r="Z10935" t="s">
        <v>39</v>
      </c>
      <c r="AA10935" t="s">
        <v>40</v>
      </c>
      <c r="AB10935" t="s">
        <v>40</v>
      </c>
    </row>
    <row r="10936" spans="1:28" x14ac:dyDescent="0.35">
      <c r="A10936" t="s">
        <v>2397</v>
      </c>
      <c r="B10936" t="s">
        <v>12653</v>
      </c>
      <c r="C10936" t="s">
        <v>2424</v>
      </c>
      <c r="D10936" s="1">
        <v>192411101</v>
      </c>
      <c r="E10936" t="s">
        <v>30</v>
      </c>
      <c r="G10936">
        <v>45353</v>
      </c>
      <c r="H10936" s="3">
        <v>46</v>
      </c>
      <c r="I10936">
        <v>2394159</v>
      </c>
      <c r="J10936" s="4">
        <v>890</v>
      </c>
      <c r="K10936" t="s">
        <v>31</v>
      </c>
      <c r="L10936" t="s">
        <v>66</v>
      </c>
      <c r="M10936" t="s">
        <v>415</v>
      </c>
      <c r="N10936" s="4">
        <v>56</v>
      </c>
      <c r="O10936" s="4">
        <v>44159</v>
      </c>
      <c r="P10936" t="s">
        <v>9174</v>
      </c>
      <c r="Q10936" t="s">
        <v>8984</v>
      </c>
      <c r="R10936" t="s">
        <v>8985</v>
      </c>
      <c r="S10936" t="s">
        <v>9175</v>
      </c>
      <c r="T10936" t="s">
        <v>35</v>
      </c>
      <c r="U10936" t="s">
        <v>36</v>
      </c>
      <c r="V10936">
        <v>0</v>
      </c>
      <c r="W10936">
        <v>2024</v>
      </c>
      <c r="X10936" t="s">
        <v>76</v>
      </c>
      <c r="Y10936" t="s">
        <v>38</v>
      </c>
      <c r="Z10936" t="s">
        <v>39</v>
      </c>
      <c r="AA10936" t="s">
        <v>40</v>
      </c>
      <c r="AB10936" t="s">
        <v>40</v>
      </c>
    </row>
    <row r="10937" spans="1:28" x14ac:dyDescent="0.35">
      <c r="A10937" t="s">
        <v>2397</v>
      </c>
      <c r="B10937" t="s">
        <v>12653</v>
      </c>
      <c r="C10937" t="s">
        <v>4000</v>
      </c>
      <c r="D10937" s="1">
        <v>192251101</v>
      </c>
      <c r="E10937" t="s">
        <v>43</v>
      </c>
      <c r="G10937">
        <v>45354</v>
      </c>
      <c r="H10937" s="3">
        <v>702</v>
      </c>
      <c r="I10937">
        <v>2395794</v>
      </c>
      <c r="J10937" s="4">
        <v>626</v>
      </c>
      <c r="K10937" t="s">
        <v>31</v>
      </c>
      <c r="L10937" t="s">
        <v>32</v>
      </c>
      <c r="M10937" t="s">
        <v>33</v>
      </c>
      <c r="N10937" s="4">
        <v>22</v>
      </c>
      <c r="O10937" s="4">
        <v>12102</v>
      </c>
      <c r="P10937" t="s">
        <v>9182</v>
      </c>
      <c r="Q10937" t="s">
        <v>8984</v>
      </c>
      <c r="R10937" t="s">
        <v>8985</v>
      </c>
      <c r="S10937" t="s">
        <v>9183</v>
      </c>
      <c r="T10937" t="s">
        <v>35</v>
      </c>
      <c r="U10937" t="s">
        <v>36</v>
      </c>
      <c r="V10937">
        <v>0</v>
      </c>
      <c r="W10937">
        <v>2024</v>
      </c>
      <c r="X10937" t="s">
        <v>76</v>
      </c>
      <c r="Y10937" t="s">
        <v>38</v>
      </c>
      <c r="Z10937" t="s">
        <v>39</v>
      </c>
      <c r="AA10937" t="s">
        <v>40</v>
      </c>
      <c r="AB10937" t="s">
        <v>40</v>
      </c>
    </row>
    <row r="10938" spans="1:28" x14ac:dyDescent="0.35">
      <c r="A10938" t="s">
        <v>2397</v>
      </c>
      <c r="B10938" t="s">
        <v>12654</v>
      </c>
      <c r="C10938" t="s">
        <v>2509</v>
      </c>
      <c r="D10938" s="1">
        <v>192461102</v>
      </c>
      <c r="E10938" t="s">
        <v>448</v>
      </c>
      <c r="G10938">
        <v>45353</v>
      </c>
      <c r="H10938" s="3">
        <v>130</v>
      </c>
      <c r="I10938">
        <v>2394252</v>
      </c>
      <c r="J10938" s="4">
        <v>610</v>
      </c>
      <c r="K10938" t="s">
        <v>31</v>
      </c>
      <c r="L10938" t="s">
        <v>32</v>
      </c>
      <c r="M10938" t="s">
        <v>33</v>
      </c>
      <c r="N10938" s="4">
        <v>1</v>
      </c>
      <c r="O10938" s="4">
        <v>610</v>
      </c>
      <c r="P10938" t="s">
        <v>8987</v>
      </c>
      <c r="Q10938" t="s">
        <v>8984</v>
      </c>
      <c r="R10938" t="s">
        <v>8985</v>
      </c>
      <c r="S10938" t="s">
        <v>9176</v>
      </c>
      <c r="T10938" t="s">
        <v>35</v>
      </c>
      <c r="U10938" t="s">
        <v>36</v>
      </c>
      <c r="V10938">
        <v>0</v>
      </c>
      <c r="W10938">
        <v>2024</v>
      </c>
      <c r="X10938" t="s">
        <v>76</v>
      </c>
      <c r="Y10938" t="s">
        <v>38</v>
      </c>
      <c r="Z10938" t="s">
        <v>39</v>
      </c>
      <c r="AA10938" t="s">
        <v>40</v>
      </c>
      <c r="AB10938" t="s">
        <v>38</v>
      </c>
    </row>
    <row r="10939" spans="1:28" x14ac:dyDescent="0.35">
      <c r="A10939" t="s">
        <v>2397</v>
      </c>
      <c r="B10939" t="s">
        <v>12653</v>
      </c>
      <c r="C10939" t="s">
        <v>2406</v>
      </c>
      <c r="D10939" s="1">
        <v>192171103</v>
      </c>
      <c r="E10939" t="s">
        <v>30</v>
      </c>
      <c r="G10939">
        <v>45359</v>
      </c>
      <c r="H10939" s="3">
        <v>1322</v>
      </c>
      <c r="I10939">
        <v>2400259</v>
      </c>
      <c r="J10939" s="4">
        <v>531</v>
      </c>
      <c r="K10939" t="s">
        <v>31</v>
      </c>
      <c r="L10939" t="s">
        <v>66</v>
      </c>
      <c r="M10939" t="s">
        <v>415</v>
      </c>
      <c r="N10939" s="4">
        <v>289</v>
      </c>
      <c r="O10939" s="4">
        <v>153459</v>
      </c>
      <c r="P10939" t="s">
        <v>8987</v>
      </c>
      <c r="Q10939" t="s">
        <v>8984</v>
      </c>
      <c r="R10939" t="s">
        <v>8985</v>
      </c>
      <c r="S10939" t="s">
        <v>15321</v>
      </c>
      <c r="T10939" t="s">
        <v>35</v>
      </c>
      <c r="U10939" t="s">
        <v>36</v>
      </c>
      <c r="V10939">
        <v>0</v>
      </c>
      <c r="W10939">
        <v>2024</v>
      </c>
      <c r="X10939" t="s">
        <v>76</v>
      </c>
      <c r="Y10939" t="s">
        <v>38</v>
      </c>
      <c r="Z10939" t="s">
        <v>39</v>
      </c>
      <c r="AA10939" t="s">
        <v>40</v>
      </c>
      <c r="AB10939" t="s">
        <v>40</v>
      </c>
    </row>
    <row r="10940" spans="1:28" x14ac:dyDescent="0.35">
      <c r="A10940" t="s">
        <v>2397</v>
      </c>
      <c r="B10940" t="s">
        <v>12654</v>
      </c>
      <c r="C10940" t="s">
        <v>2541</v>
      </c>
      <c r="D10940" s="1">
        <v>192171101</v>
      </c>
      <c r="E10940" t="s">
        <v>30</v>
      </c>
      <c r="G10940">
        <v>45355</v>
      </c>
      <c r="H10940" s="3">
        <v>1900</v>
      </c>
      <c r="I10940">
        <v>2397148</v>
      </c>
      <c r="J10940" s="4">
        <v>2765</v>
      </c>
      <c r="K10940" t="s">
        <v>31</v>
      </c>
      <c r="L10940" t="s">
        <v>32</v>
      </c>
      <c r="M10940" t="s">
        <v>33</v>
      </c>
      <c r="N10940" s="4">
        <v>16</v>
      </c>
      <c r="O10940" s="4">
        <v>43016</v>
      </c>
      <c r="P10940" t="s">
        <v>9013</v>
      </c>
      <c r="Q10940" t="s">
        <v>8984</v>
      </c>
      <c r="R10940" t="s">
        <v>8985</v>
      </c>
      <c r="S10940" t="s">
        <v>15322</v>
      </c>
      <c r="T10940" t="s">
        <v>35</v>
      </c>
      <c r="U10940" t="s">
        <v>36</v>
      </c>
      <c r="V10940">
        <v>0</v>
      </c>
      <c r="W10940">
        <v>2024</v>
      </c>
      <c r="X10940" t="s">
        <v>76</v>
      </c>
      <c r="Y10940" t="s">
        <v>38</v>
      </c>
      <c r="Z10940" t="s">
        <v>51</v>
      </c>
      <c r="AA10940" t="s">
        <v>40</v>
      </c>
      <c r="AB10940" t="s">
        <v>40</v>
      </c>
    </row>
    <row r="10941" spans="1:28" x14ac:dyDescent="0.35">
      <c r="A10941" t="s">
        <v>2397</v>
      </c>
      <c r="B10941" t="s">
        <v>12654</v>
      </c>
      <c r="C10941" t="s">
        <v>2541</v>
      </c>
      <c r="D10941" s="1">
        <v>192171101</v>
      </c>
      <c r="E10941" t="s">
        <v>43</v>
      </c>
      <c r="G10941">
        <v>45354</v>
      </c>
      <c r="H10941" s="3">
        <v>843</v>
      </c>
      <c r="I10941">
        <v>2395851</v>
      </c>
      <c r="J10941" s="4">
        <v>1660</v>
      </c>
      <c r="K10941" t="s">
        <v>31</v>
      </c>
      <c r="L10941" t="s">
        <v>66</v>
      </c>
      <c r="M10941" t="s">
        <v>415</v>
      </c>
      <c r="N10941" s="4">
        <v>4</v>
      </c>
      <c r="O10941" s="4">
        <v>6264</v>
      </c>
      <c r="P10941" t="s">
        <v>9174</v>
      </c>
      <c r="Q10941" t="s">
        <v>9125</v>
      </c>
      <c r="R10941" t="s">
        <v>8985</v>
      </c>
      <c r="S10941" t="s">
        <v>15323</v>
      </c>
      <c r="T10941" t="s">
        <v>35</v>
      </c>
      <c r="U10941" t="s">
        <v>36</v>
      </c>
      <c r="V10941">
        <v>0</v>
      </c>
      <c r="W10941">
        <v>2024</v>
      </c>
      <c r="X10941" t="s">
        <v>76</v>
      </c>
      <c r="Y10941" t="s">
        <v>38</v>
      </c>
      <c r="Z10941" t="s">
        <v>39</v>
      </c>
      <c r="AA10941" t="s">
        <v>40</v>
      </c>
      <c r="AB10941" t="s">
        <v>40</v>
      </c>
    </row>
    <row r="10942" spans="1:28" x14ac:dyDescent="0.35">
      <c r="A10942" t="s">
        <v>2397</v>
      </c>
      <c r="B10942" t="s">
        <v>12654</v>
      </c>
      <c r="C10942" t="s">
        <v>2541</v>
      </c>
      <c r="D10942" s="1">
        <v>192171101</v>
      </c>
      <c r="E10942" t="s">
        <v>43</v>
      </c>
      <c r="G10942">
        <v>45355</v>
      </c>
      <c r="H10942" s="3">
        <v>138</v>
      </c>
      <c r="I10942">
        <v>2396412</v>
      </c>
      <c r="J10942" s="4">
        <v>812</v>
      </c>
      <c r="K10942" t="s">
        <v>31</v>
      </c>
      <c r="L10942" t="s">
        <v>32</v>
      </c>
      <c r="M10942" t="s">
        <v>33</v>
      </c>
      <c r="N10942" s="4">
        <v>18</v>
      </c>
      <c r="O10942" s="4">
        <v>14616</v>
      </c>
      <c r="P10942" t="s">
        <v>9174</v>
      </c>
      <c r="Q10942" t="s">
        <v>8984</v>
      </c>
      <c r="R10942" t="s">
        <v>8985</v>
      </c>
      <c r="S10942" t="s">
        <v>9185</v>
      </c>
      <c r="T10942" t="s">
        <v>35</v>
      </c>
      <c r="U10942" t="s">
        <v>36</v>
      </c>
      <c r="V10942">
        <v>0</v>
      </c>
      <c r="W10942">
        <v>2024</v>
      </c>
      <c r="X10942" t="s">
        <v>76</v>
      </c>
      <c r="Y10942" t="s">
        <v>38</v>
      </c>
      <c r="Z10942" t="s">
        <v>64</v>
      </c>
      <c r="AA10942" t="s">
        <v>40</v>
      </c>
      <c r="AB10942" t="s">
        <v>40</v>
      </c>
    </row>
    <row r="10943" spans="1:28" x14ac:dyDescent="0.35">
      <c r="A10943" t="s">
        <v>2397</v>
      </c>
      <c r="B10943" t="s">
        <v>12653</v>
      </c>
      <c r="C10943" t="s">
        <v>2417</v>
      </c>
      <c r="D10943" s="1">
        <v>192401101</v>
      </c>
      <c r="E10943" t="s">
        <v>448</v>
      </c>
      <c r="G10943">
        <v>45354</v>
      </c>
      <c r="H10943" s="3">
        <v>817</v>
      </c>
      <c r="I10943">
        <v>2396307</v>
      </c>
      <c r="J10943" s="4">
        <v>3511</v>
      </c>
      <c r="K10943" t="s">
        <v>31</v>
      </c>
      <c r="L10943" t="s">
        <v>32</v>
      </c>
      <c r="M10943" t="s">
        <v>33</v>
      </c>
      <c r="N10943" s="4">
        <v>1</v>
      </c>
      <c r="O10943" s="4">
        <v>3511</v>
      </c>
      <c r="P10943" t="s">
        <v>9174</v>
      </c>
      <c r="Q10943" t="s">
        <v>8984</v>
      </c>
      <c r="R10943" t="s">
        <v>8985</v>
      </c>
      <c r="S10943" t="s">
        <v>15324</v>
      </c>
      <c r="T10943" t="s">
        <v>35</v>
      </c>
      <c r="U10943" t="s">
        <v>36</v>
      </c>
      <c r="V10943">
        <v>0</v>
      </c>
      <c r="W10943">
        <v>2024</v>
      </c>
      <c r="X10943" t="s">
        <v>76</v>
      </c>
      <c r="Y10943" t="s">
        <v>38</v>
      </c>
      <c r="Z10943" t="s">
        <v>45</v>
      </c>
      <c r="AA10943" t="s">
        <v>40</v>
      </c>
      <c r="AB10943" t="s">
        <v>40</v>
      </c>
    </row>
    <row r="10944" spans="1:28" x14ac:dyDescent="0.35">
      <c r="A10944" t="s">
        <v>2397</v>
      </c>
      <c r="B10944" t="s">
        <v>12653</v>
      </c>
      <c r="C10944" t="s">
        <v>2417</v>
      </c>
      <c r="D10944" s="1">
        <v>192401101</v>
      </c>
      <c r="E10944" t="s">
        <v>43</v>
      </c>
      <c r="G10944">
        <v>45355</v>
      </c>
      <c r="H10944" s="3">
        <v>1145</v>
      </c>
      <c r="I10944">
        <v>2396792</v>
      </c>
      <c r="J10944" s="4">
        <v>1863</v>
      </c>
      <c r="K10944" t="s">
        <v>31</v>
      </c>
      <c r="L10944" t="s">
        <v>32</v>
      </c>
      <c r="M10944" t="s">
        <v>33</v>
      </c>
      <c r="N10944" s="4">
        <v>4</v>
      </c>
      <c r="O10944" s="4">
        <v>7452</v>
      </c>
      <c r="P10944" t="s">
        <v>9004</v>
      </c>
      <c r="Q10944" t="s">
        <v>8984</v>
      </c>
      <c r="R10944" t="s">
        <v>8985</v>
      </c>
      <c r="S10944" t="s">
        <v>15325</v>
      </c>
      <c r="T10944" t="s">
        <v>35</v>
      </c>
      <c r="U10944" t="s">
        <v>36</v>
      </c>
      <c r="V10944">
        <v>0</v>
      </c>
      <c r="W10944">
        <v>2024</v>
      </c>
      <c r="X10944" t="s">
        <v>76</v>
      </c>
      <c r="Y10944" t="s">
        <v>38</v>
      </c>
      <c r="Z10944" t="s">
        <v>64</v>
      </c>
      <c r="AA10944" t="s">
        <v>40</v>
      </c>
      <c r="AB10944" t="s">
        <v>40</v>
      </c>
    </row>
    <row r="10945" spans="1:28" x14ac:dyDescent="0.35">
      <c r="A10945" t="s">
        <v>2397</v>
      </c>
      <c r="B10945" t="s">
        <v>12653</v>
      </c>
      <c r="C10945" t="s">
        <v>2417</v>
      </c>
      <c r="D10945" s="1">
        <v>192401101</v>
      </c>
      <c r="E10945" t="s">
        <v>30</v>
      </c>
      <c r="G10945">
        <v>45358</v>
      </c>
      <c r="H10945" s="3">
        <v>2154</v>
      </c>
      <c r="I10945">
        <v>2399711</v>
      </c>
      <c r="J10945" s="4">
        <v>946</v>
      </c>
      <c r="K10945" t="s">
        <v>31</v>
      </c>
      <c r="L10945" t="s">
        <v>32</v>
      </c>
      <c r="M10945" t="s">
        <v>33</v>
      </c>
      <c r="N10945" s="4">
        <v>115</v>
      </c>
      <c r="O10945" s="4">
        <v>64111</v>
      </c>
      <c r="P10945" t="s">
        <v>8987</v>
      </c>
      <c r="Q10945" t="s">
        <v>8984</v>
      </c>
      <c r="R10945" t="s">
        <v>8985</v>
      </c>
      <c r="S10945" t="s">
        <v>9191</v>
      </c>
      <c r="T10945" t="s">
        <v>35</v>
      </c>
      <c r="U10945" t="s">
        <v>36</v>
      </c>
      <c r="V10945">
        <v>0</v>
      </c>
      <c r="W10945">
        <v>2024</v>
      </c>
      <c r="X10945" t="s">
        <v>76</v>
      </c>
      <c r="Y10945" t="s">
        <v>38</v>
      </c>
      <c r="Z10945" t="s">
        <v>39</v>
      </c>
      <c r="AA10945" t="s">
        <v>40</v>
      </c>
      <c r="AB10945" t="s">
        <v>40</v>
      </c>
    </row>
    <row r="10946" spans="1:28" x14ac:dyDescent="0.35">
      <c r="A10946" t="s">
        <v>2397</v>
      </c>
      <c r="B10946" t="s">
        <v>12653</v>
      </c>
      <c r="C10946" t="s">
        <v>2417</v>
      </c>
      <c r="D10946" s="1">
        <v>192401101</v>
      </c>
      <c r="E10946" t="s">
        <v>43</v>
      </c>
      <c r="G10946">
        <v>45354</v>
      </c>
      <c r="H10946" s="3">
        <v>1224</v>
      </c>
      <c r="I10946">
        <v>2396118</v>
      </c>
      <c r="J10946" s="4">
        <v>1644</v>
      </c>
      <c r="K10946" t="s">
        <v>31</v>
      </c>
      <c r="L10946" t="s">
        <v>32</v>
      </c>
      <c r="M10946" t="s">
        <v>33</v>
      </c>
      <c r="N10946" s="4">
        <v>5</v>
      </c>
      <c r="O10946" s="4">
        <v>8220</v>
      </c>
      <c r="P10946" t="s">
        <v>9174</v>
      </c>
      <c r="Q10946" t="s">
        <v>57</v>
      </c>
      <c r="R10946" t="s">
        <v>8985</v>
      </c>
      <c r="S10946" t="s">
        <v>15326</v>
      </c>
      <c r="T10946" t="s">
        <v>35</v>
      </c>
      <c r="U10946" t="s">
        <v>36</v>
      </c>
      <c r="V10946">
        <v>0</v>
      </c>
      <c r="W10946">
        <v>2024</v>
      </c>
      <c r="X10946" t="s">
        <v>76</v>
      </c>
      <c r="Y10946" t="s">
        <v>38</v>
      </c>
      <c r="Z10946" t="s">
        <v>64</v>
      </c>
      <c r="AA10946" t="s">
        <v>40</v>
      </c>
      <c r="AB10946" t="s">
        <v>40</v>
      </c>
    </row>
    <row r="10947" spans="1:28" x14ac:dyDescent="0.35">
      <c r="A10947" t="s">
        <v>4028</v>
      </c>
      <c r="B10947" t="s">
        <v>12653</v>
      </c>
      <c r="C10947" t="s">
        <v>4065</v>
      </c>
      <c r="D10947" s="1">
        <v>183101103</v>
      </c>
      <c r="E10947" t="s">
        <v>43</v>
      </c>
      <c r="G10947">
        <v>45381</v>
      </c>
      <c r="H10947" s="3">
        <v>2156</v>
      </c>
      <c r="I10947">
        <v>2419312</v>
      </c>
      <c r="J10947" s="4">
        <v>1575</v>
      </c>
      <c r="K10947" t="s">
        <v>31</v>
      </c>
      <c r="L10947" t="s">
        <v>32</v>
      </c>
      <c r="M10947" t="s">
        <v>33</v>
      </c>
      <c r="N10947" s="4">
        <v>7</v>
      </c>
      <c r="O10947" s="4">
        <v>11025</v>
      </c>
      <c r="P10947" t="s">
        <v>8992</v>
      </c>
      <c r="Q10947" t="s">
        <v>57</v>
      </c>
      <c r="R10947" t="s">
        <v>8985</v>
      </c>
      <c r="S10947" t="s">
        <v>15327</v>
      </c>
      <c r="T10947" t="s">
        <v>35</v>
      </c>
      <c r="U10947" t="s">
        <v>36</v>
      </c>
      <c r="V10947">
        <v>0</v>
      </c>
      <c r="W10947">
        <v>2024</v>
      </c>
      <c r="X10947" t="s">
        <v>76</v>
      </c>
      <c r="Y10947" t="s">
        <v>38</v>
      </c>
      <c r="Z10947" t="s">
        <v>51</v>
      </c>
      <c r="AA10947" t="s">
        <v>40</v>
      </c>
      <c r="AB10947" t="s">
        <v>40</v>
      </c>
    </row>
    <row r="10948" spans="1:28" x14ac:dyDescent="0.35">
      <c r="A10948" t="s">
        <v>4028</v>
      </c>
      <c r="B10948" t="s">
        <v>12653</v>
      </c>
      <c r="C10948" t="s">
        <v>4031</v>
      </c>
      <c r="D10948" s="1">
        <v>183071101</v>
      </c>
      <c r="E10948" t="s">
        <v>43</v>
      </c>
      <c r="G10948">
        <v>45380</v>
      </c>
      <c r="H10948" s="3">
        <v>1835</v>
      </c>
      <c r="I10948">
        <v>2418471</v>
      </c>
      <c r="J10948" s="4">
        <v>501</v>
      </c>
      <c r="K10948" t="s">
        <v>31</v>
      </c>
      <c r="L10948" t="s">
        <v>32</v>
      </c>
      <c r="M10948" t="s">
        <v>33</v>
      </c>
      <c r="N10948" s="4">
        <v>305</v>
      </c>
      <c r="O10948" s="4">
        <v>8166</v>
      </c>
      <c r="P10948" t="s">
        <v>9171</v>
      </c>
      <c r="Q10948" t="s">
        <v>8984</v>
      </c>
      <c r="R10948" t="s">
        <v>8985</v>
      </c>
      <c r="S10948" t="s">
        <v>9271</v>
      </c>
      <c r="T10948" t="s">
        <v>35</v>
      </c>
      <c r="U10948" t="s">
        <v>36</v>
      </c>
      <c r="V10948">
        <v>46218239</v>
      </c>
      <c r="W10948">
        <v>2024</v>
      </c>
      <c r="X10948" t="s">
        <v>76</v>
      </c>
      <c r="Y10948" t="s">
        <v>38</v>
      </c>
      <c r="Z10948" t="s">
        <v>64</v>
      </c>
      <c r="AA10948" t="s">
        <v>40</v>
      </c>
      <c r="AB10948" t="s">
        <v>40</v>
      </c>
    </row>
    <row r="10949" spans="1:28" x14ac:dyDescent="0.35">
      <c r="A10949" t="s">
        <v>4028</v>
      </c>
      <c r="B10949" t="s">
        <v>12653</v>
      </c>
      <c r="C10949" t="s">
        <v>4147</v>
      </c>
      <c r="D10949" s="1">
        <v>182661106</v>
      </c>
      <c r="E10949" t="s">
        <v>53</v>
      </c>
      <c r="G10949">
        <v>45377</v>
      </c>
      <c r="H10949" s="3">
        <v>1953</v>
      </c>
      <c r="I10949">
        <v>2416046</v>
      </c>
      <c r="J10949" s="4">
        <v>535</v>
      </c>
      <c r="K10949" t="s">
        <v>31</v>
      </c>
      <c r="L10949" t="s">
        <v>66</v>
      </c>
      <c r="M10949" t="s">
        <v>415</v>
      </c>
      <c r="N10949" s="4">
        <v>94</v>
      </c>
      <c r="O10949" s="4">
        <v>21434</v>
      </c>
      <c r="P10949" t="s">
        <v>8987</v>
      </c>
      <c r="Q10949" t="s">
        <v>8984</v>
      </c>
      <c r="R10949" t="s">
        <v>8985</v>
      </c>
      <c r="S10949" t="s">
        <v>15328</v>
      </c>
      <c r="T10949" t="s">
        <v>35</v>
      </c>
      <c r="U10949" t="s">
        <v>36</v>
      </c>
      <c r="V10949">
        <v>31688014</v>
      </c>
      <c r="W10949">
        <v>2024</v>
      </c>
      <c r="X10949" t="s">
        <v>76</v>
      </c>
      <c r="Y10949" t="s">
        <v>38</v>
      </c>
      <c r="Z10949" t="s">
        <v>39</v>
      </c>
      <c r="AA10949" t="s">
        <v>40</v>
      </c>
      <c r="AB10949" t="s">
        <v>38</v>
      </c>
    </row>
    <row r="10950" spans="1:28" x14ac:dyDescent="0.35">
      <c r="A10950" t="s">
        <v>4433</v>
      </c>
      <c r="B10950" t="s">
        <v>12654</v>
      </c>
      <c r="C10950" t="s">
        <v>4474</v>
      </c>
      <c r="D10950" s="1">
        <v>14232108</v>
      </c>
      <c r="E10950" t="s">
        <v>53</v>
      </c>
      <c r="G10950">
        <v>45372</v>
      </c>
      <c r="H10950" s="3">
        <v>844</v>
      </c>
      <c r="I10950">
        <v>2411039</v>
      </c>
      <c r="J10950" s="4">
        <v>423</v>
      </c>
      <c r="K10950" t="s">
        <v>31</v>
      </c>
      <c r="L10950" t="s">
        <v>60</v>
      </c>
      <c r="M10950" t="s">
        <v>94</v>
      </c>
      <c r="N10950" s="4">
        <v>98</v>
      </c>
      <c r="O10950" s="4">
        <v>16031</v>
      </c>
      <c r="P10950" t="s">
        <v>8983</v>
      </c>
      <c r="Q10950" t="s">
        <v>8984</v>
      </c>
      <c r="R10950" t="s">
        <v>8985</v>
      </c>
      <c r="S10950" t="s">
        <v>9281</v>
      </c>
      <c r="T10950" t="s">
        <v>35</v>
      </c>
      <c r="U10950" t="s">
        <v>36</v>
      </c>
      <c r="V10950">
        <v>46214688</v>
      </c>
      <c r="W10950">
        <v>2024</v>
      </c>
      <c r="X10950" t="s">
        <v>76</v>
      </c>
      <c r="Y10950" t="s">
        <v>38</v>
      </c>
      <c r="Z10950" t="s">
        <v>39</v>
      </c>
      <c r="AA10950" t="s">
        <v>40</v>
      </c>
      <c r="AB10950" t="s">
        <v>38</v>
      </c>
    </row>
    <row r="10951" spans="1:28" x14ac:dyDescent="0.35">
      <c r="A10951" t="s">
        <v>4433</v>
      </c>
      <c r="B10951" t="s">
        <v>12654</v>
      </c>
      <c r="C10951" t="s">
        <v>4474</v>
      </c>
      <c r="D10951" s="1">
        <v>14232108</v>
      </c>
      <c r="E10951" t="s">
        <v>30</v>
      </c>
      <c r="G10951">
        <v>45369</v>
      </c>
      <c r="H10951" s="3">
        <v>700</v>
      </c>
      <c r="I10951">
        <v>2407946</v>
      </c>
      <c r="J10951" s="4">
        <v>366</v>
      </c>
      <c r="K10951" t="s">
        <v>31</v>
      </c>
      <c r="L10951" t="s">
        <v>1061</v>
      </c>
      <c r="M10951" t="s">
        <v>1111</v>
      </c>
      <c r="N10951" s="4">
        <v>94</v>
      </c>
      <c r="O10951" s="4">
        <v>19950</v>
      </c>
      <c r="P10951" t="s">
        <v>8983</v>
      </c>
      <c r="Q10951" t="s">
        <v>8984</v>
      </c>
      <c r="R10951" t="s">
        <v>8985</v>
      </c>
      <c r="S10951" t="s">
        <v>9280</v>
      </c>
      <c r="T10951" t="s">
        <v>35</v>
      </c>
      <c r="U10951" t="s">
        <v>36</v>
      </c>
      <c r="V10951">
        <v>0</v>
      </c>
      <c r="W10951">
        <v>2024</v>
      </c>
      <c r="X10951" t="s">
        <v>76</v>
      </c>
      <c r="Y10951" t="s">
        <v>38</v>
      </c>
      <c r="Z10951" t="s">
        <v>39</v>
      </c>
      <c r="AA10951" t="s">
        <v>40</v>
      </c>
      <c r="AB10951" t="s">
        <v>40</v>
      </c>
    </row>
    <row r="10952" spans="1:28" x14ac:dyDescent="0.35">
      <c r="A10952" t="s">
        <v>4487</v>
      </c>
      <c r="B10952" t="s">
        <v>12654</v>
      </c>
      <c r="C10952" t="s">
        <v>4522</v>
      </c>
      <c r="D10952" s="1">
        <v>43021102</v>
      </c>
      <c r="E10952" t="s">
        <v>43</v>
      </c>
      <c r="G10952">
        <v>45366</v>
      </c>
      <c r="H10952" s="3">
        <v>728</v>
      </c>
      <c r="I10952">
        <v>2405764</v>
      </c>
      <c r="J10952" s="4">
        <v>564</v>
      </c>
      <c r="K10952" t="s">
        <v>31</v>
      </c>
      <c r="L10952" t="s">
        <v>32</v>
      </c>
      <c r="M10952" t="s">
        <v>33</v>
      </c>
      <c r="N10952" s="4">
        <v>229</v>
      </c>
      <c r="O10952" s="4">
        <v>35916</v>
      </c>
      <c r="P10952" t="s">
        <v>9029</v>
      </c>
      <c r="Q10952" t="s">
        <v>8984</v>
      </c>
      <c r="R10952" t="s">
        <v>8985</v>
      </c>
      <c r="S10952" t="s">
        <v>9290</v>
      </c>
      <c r="T10952" t="s">
        <v>35</v>
      </c>
      <c r="U10952" t="s">
        <v>36</v>
      </c>
      <c r="V10952">
        <v>0</v>
      </c>
      <c r="W10952">
        <v>2024</v>
      </c>
      <c r="X10952" t="s">
        <v>76</v>
      </c>
      <c r="Y10952" t="s">
        <v>38</v>
      </c>
      <c r="Z10952" t="s">
        <v>39</v>
      </c>
      <c r="AA10952" t="s">
        <v>40</v>
      </c>
      <c r="AB10952" t="s">
        <v>40</v>
      </c>
    </row>
    <row r="10953" spans="1:28" x14ac:dyDescent="0.35">
      <c r="A10953" t="s">
        <v>4487</v>
      </c>
      <c r="B10953" t="s">
        <v>12654</v>
      </c>
      <c r="C10953" t="s">
        <v>13018</v>
      </c>
      <c r="D10953" s="1">
        <v>43292104</v>
      </c>
      <c r="E10953" t="s">
        <v>53</v>
      </c>
      <c r="G10953">
        <v>45353</v>
      </c>
      <c r="H10953" s="3">
        <v>117</v>
      </c>
      <c r="I10953">
        <v>2394171</v>
      </c>
      <c r="J10953" s="4">
        <v>2261</v>
      </c>
      <c r="K10953" t="s">
        <v>31</v>
      </c>
      <c r="L10953" t="s">
        <v>32</v>
      </c>
      <c r="M10953" t="s">
        <v>33</v>
      </c>
      <c r="N10953" s="4">
        <v>340</v>
      </c>
      <c r="O10953" s="4">
        <v>109494</v>
      </c>
      <c r="P10953" t="s">
        <v>8987</v>
      </c>
      <c r="Q10953" t="s">
        <v>8984</v>
      </c>
      <c r="R10953" t="s">
        <v>8985</v>
      </c>
      <c r="S10953" t="s">
        <v>15329</v>
      </c>
      <c r="T10953" t="s">
        <v>35</v>
      </c>
      <c r="U10953" t="s">
        <v>36</v>
      </c>
      <c r="V10953">
        <v>0</v>
      </c>
      <c r="W10953">
        <v>2024</v>
      </c>
      <c r="X10953" t="s">
        <v>76</v>
      </c>
      <c r="Y10953" t="s">
        <v>38</v>
      </c>
      <c r="Z10953" t="s">
        <v>39</v>
      </c>
      <c r="AA10953" t="s">
        <v>40</v>
      </c>
      <c r="AB10953" t="s">
        <v>40</v>
      </c>
    </row>
    <row r="10954" spans="1:28" x14ac:dyDescent="0.35">
      <c r="A10954" t="s">
        <v>4487</v>
      </c>
      <c r="B10954" t="s">
        <v>12654</v>
      </c>
      <c r="C10954" t="s">
        <v>13018</v>
      </c>
      <c r="D10954" s="1">
        <v>43292104</v>
      </c>
      <c r="E10954" t="s">
        <v>43</v>
      </c>
      <c r="G10954">
        <v>45364</v>
      </c>
      <c r="H10954" s="3">
        <v>2353</v>
      </c>
      <c r="I10954">
        <v>2403993</v>
      </c>
      <c r="J10954" s="4">
        <v>718</v>
      </c>
      <c r="K10954" t="s">
        <v>31</v>
      </c>
      <c r="L10954" t="s">
        <v>32</v>
      </c>
      <c r="M10954" t="s">
        <v>33</v>
      </c>
      <c r="N10954" s="4">
        <v>304</v>
      </c>
      <c r="O10954" s="4">
        <v>90760</v>
      </c>
      <c r="P10954" t="s">
        <v>8987</v>
      </c>
      <c r="Q10954" t="s">
        <v>8984</v>
      </c>
      <c r="R10954" t="s">
        <v>8985</v>
      </c>
      <c r="S10954" t="s">
        <v>15330</v>
      </c>
      <c r="T10954" t="s">
        <v>35</v>
      </c>
      <c r="U10954" t="s">
        <v>36</v>
      </c>
      <c r="V10954">
        <v>46211399</v>
      </c>
      <c r="W10954">
        <v>2024</v>
      </c>
      <c r="X10954" t="s">
        <v>76</v>
      </c>
      <c r="Y10954" t="s">
        <v>38</v>
      </c>
      <c r="Z10954" t="s">
        <v>422</v>
      </c>
      <c r="AA10954" t="s">
        <v>40</v>
      </c>
      <c r="AB10954" t="s">
        <v>40</v>
      </c>
    </row>
    <row r="10955" spans="1:28" x14ac:dyDescent="0.35">
      <c r="A10955" t="s">
        <v>4487</v>
      </c>
      <c r="B10955" t="s">
        <v>12653</v>
      </c>
      <c r="C10955" t="s">
        <v>4597</v>
      </c>
      <c r="D10955" s="1">
        <v>43432102</v>
      </c>
      <c r="E10955" t="s">
        <v>448</v>
      </c>
      <c r="G10955">
        <v>45366</v>
      </c>
      <c r="H10955" s="3">
        <v>1111</v>
      </c>
      <c r="I10955">
        <v>2406454</v>
      </c>
      <c r="J10955" s="4">
        <v>510</v>
      </c>
      <c r="K10955" t="s">
        <v>31</v>
      </c>
      <c r="L10955" t="s">
        <v>66</v>
      </c>
      <c r="M10955" t="s">
        <v>415</v>
      </c>
      <c r="N10955" s="4">
        <v>43</v>
      </c>
      <c r="O10955" s="4">
        <v>19878</v>
      </c>
      <c r="P10955" t="s">
        <v>8987</v>
      </c>
      <c r="Q10955" t="s">
        <v>8984</v>
      </c>
      <c r="R10955" t="s">
        <v>8985</v>
      </c>
      <c r="S10955" t="s">
        <v>9291</v>
      </c>
      <c r="T10955" t="s">
        <v>35</v>
      </c>
      <c r="U10955" t="s">
        <v>36</v>
      </c>
      <c r="V10955">
        <v>0</v>
      </c>
      <c r="W10955">
        <v>2024</v>
      </c>
      <c r="X10955" t="s">
        <v>76</v>
      </c>
      <c r="Y10955" t="s">
        <v>38</v>
      </c>
      <c r="Z10955" t="s">
        <v>64</v>
      </c>
      <c r="AA10955" t="s">
        <v>40</v>
      </c>
      <c r="AB10955" t="s">
        <v>40</v>
      </c>
    </row>
    <row r="10956" spans="1:28" x14ac:dyDescent="0.35">
      <c r="A10956" t="s">
        <v>5113</v>
      </c>
      <c r="B10956" t="s">
        <v>12654</v>
      </c>
      <c r="C10956" t="s">
        <v>5233</v>
      </c>
      <c r="D10956" s="1">
        <v>103201101</v>
      </c>
      <c r="E10956" t="s">
        <v>30</v>
      </c>
      <c r="G10956">
        <v>45357</v>
      </c>
      <c r="H10956" s="3">
        <v>150</v>
      </c>
      <c r="I10956">
        <v>2398077</v>
      </c>
      <c r="J10956" s="4">
        <v>518</v>
      </c>
      <c r="K10956" t="s">
        <v>31</v>
      </c>
      <c r="L10956" t="s">
        <v>32</v>
      </c>
      <c r="M10956" t="s">
        <v>33</v>
      </c>
      <c r="N10956" s="4">
        <v>363</v>
      </c>
      <c r="O10956" s="4">
        <v>186999</v>
      </c>
      <c r="P10956" t="s">
        <v>9013</v>
      </c>
      <c r="Q10956" t="s">
        <v>8984</v>
      </c>
      <c r="R10956" t="s">
        <v>8985</v>
      </c>
      <c r="S10956" t="s">
        <v>9316</v>
      </c>
      <c r="T10956" t="s">
        <v>35</v>
      </c>
      <c r="U10956" t="s">
        <v>36</v>
      </c>
      <c r="V10956">
        <v>46203399</v>
      </c>
      <c r="W10956">
        <v>2024</v>
      </c>
      <c r="X10956" t="s">
        <v>76</v>
      </c>
      <c r="Y10956" t="s">
        <v>38</v>
      </c>
      <c r="Z10956" t="s">
        <v>39</v>
      </c>
      <c r="AA10956" t="s">
        <v>40</v>
      </c>
      <c r="AB10956" t="s">
        <v>40</v>
      </c>
    </row>
    <row r="10957" spans="1:28" x14ac:dyDescent="0.35">
      <c r="A10957" t="s">
        <v>5113</v>
      </c>
      <c r="B10957" t="s">
        <v>12653</v>
      </c>
      <c r="C10957" t="s">
        <v>5428</v>
      </c>
      <c r="D10957" s="1">
        <v>103751101</v>
      </c>
      <c r="E10957" t="s">
        <v>53</v>
      </c>
      <c r="G10957">
        <v>45356</v>
      </c>
      <c r="H10957" s="3">
        <v>153</v>
      </c>
      <c r="I10957">
        <v>2397276</v>
      </c>
      <c r="J10957" s="4">
        <v>2149</v>
      </c>
      <c r="K10957" t="s">
        <v>31</v>
      </c>
      <c r="L10957" t="s">
        <v>32</v>
      </c>
      <c r="M10957" t="s">
        <v>33</v>
      </c>
      <c r="N10957" s="4">
        <v>2</v>
      </c>
      <c r="O10957" s="4">
        <v>4298</v>
      </c>
      <c r="P10957" t="s">
        <v>8994</v>
      </c>
      <c r="Q10957" t="s">
        <v>8984</v>
      </c>
      <c r="R10957" t="s">
        <v>8985</v>
      </c>
      <c r="S10957" t="s">
        <v>15331</v>
      </c>
      <c r="T10957" t="s">
        <v>35</v>
      </c>
      <c r="U10957" t="s">
        <v>36</v>
      </c>
      <c r="V10957">
        <v>0</v>
      </c>
      <c r="W10957">
        <v>2024</v>
      </c>
      <c r="X10957" t="s">
        <v>76</v>
      </c>
      <c r="Y10957" t="s">
        <v>38</v>
      </c>
      <c r="Z10957" t="s">
        <v>39</v>
      </c>
      <c r="AA10957" t="s">
        <v>40</v>
      </c>
      <c r="AB10957" t="s">
        <v>40</v>
      </c>
    </row>
    <row r="10958" spans="1:28" x14ac:dyDescent="0.35">
      <c r="A10958" t="s">
        <v>5113</v>
      </c>
      <c r="B10958" t="s">
        <v>12653</v>
      </c>
      <c r="C10958" t="s">
        <v>5120</v>
      </c>
      <c r="D10958" s="1">
        <v>103031102</v>
      </c>
      <c r="E10958" t="s">
        <v>43</v>
      </c>
      <c r="G10958">
        <v>45377</v>
      </c>
      <c r="H10958" s="3">
        <v>1245</v>
      </c>
      <c r="I10958">
        <v>2415737</v>
      </c>
      <c r="J10958" s="4">
        <v>542</v>
      </c>
      <c r="K10958" t="s">
        <v>31</v>
      </c>
      <c r="L10958" t="s">
        <v>66</v>
      </c>
      <c r="M10958" t="s">
        <v>415</v>
      </c>
      <c r="N10958" s="4">
        <v>1</v>
      </c>
      <c r="O10958" s="4">
        <v>542</v>
      </c>
      <c r="P10958" t="s">
        <v>8987</v>
      </c>
      <c r="Q10958" t="s">
        <v>79</v>
      </c>
      <c r="R10958" t="s">
        <v>8985</v>
      </c>
      <c r="S10958" t="s">
        <v>9319</v>
      </c>
      <c r="T10958" t="s">
        <v>35</v>
      </c>
      <c r="U10958" t="s">
        <v>36</v>
      </c>
      <c r="V10958">
        <v>31687773</v>
      </c>
      <c r="W10958">
        <v>2024</v>
      </c>
      <c r="X10958" t="s">
        <v>76</v>
      </c>
      <c r="Y10958" t="s">
        <v>38</v>
      </c>
      <c r="Z10958" t="s">
        <v>39</v>
      </c>
      <c r="AA10958" t="s">
        <v>40</v>
      </c>
      <c r="AB10958" t="s">
        <v>40</v>
      </c>
    </row>
    <row r="10959" spans="1:28" x14ac:dyDescent="0.35">
      <c r="A10959" t="s">
        <v>5113</v>
      </c>
      <c r="B10959" t="s">
        <v>12653</v>
      </c>
      <c r="C10959" t="s">
        <v>5122</v>
      </c>
      <c r="D10959" s="1">
        <v>102541101</v>
      </c>
      <c r="E10959" t="s">
        <v>30</v>
      </c>
      <c r="G10959">
        <v>45355</v>
      </c>
      <c r="H10959" s="3">
        <v>2112</v>
      </c>
      <c r="I10959">
        <v>2397198</v>
      </c>
      <c r="J10959" s="4">
        <v>1004</v>
      </c>
      <c r="K10959" t="s">
        <v>31</v>
      </c>
      <c r="L10959" t="s">
        <v>66</v>
      </c>
      <c r="M10959" t="s">
        <v>415</v>
      </c>
      <c r="N10959" s="4">
        <v>750</v>
      </c>
      <c r="O10959" s="4">
        <v>578676</v>
      </c>
      <c r="P10959" t="s">
        <v>9029</v>
      </c>
      <c r="Q10959" t="s">
        <v>9125</v>
      </c>
      <c r="R10959" t="s">
        <v>8985</v>
      </c>
      <c r="S10959" t="s">
        <v>15332</v>
      </c>
      <c r="T10959" t="s">
        <v>35</v>
      </c>
      <c r="U10959" t="s">
        <v>36</v>
      </c>
      <c r="V10959">
        <v>0</v>
      </c>
      <c r="W10959">
        <v>2024</v>
      </c>
      <c r="X10959" t="s">
        <v>76</v>
      </c>
      <c r="Y10959" t="s">
        <v>38</v>
      </c>
      <c r="Z10959" t="s">
        <v>172</v>
      </c>
      <c r="AA10959" t="s">
        <v>40</v>
      </c>
      <c r="AB10959" t="s">
        <v>40</v>
      </c>
    </row>
    <row r="10960" spans="1:28" x14ac:dyDescent="0.35">
      <c r="A10960" t="s">
        <v>5113</v>
      </c>
      <c r="B10960" t="s">
        <v>12653</v>
      </c>
      <c r="C10960" t="s">
        <v>5128</v>
      </c>
      <c r="D10960" s="1">
        <v>103611101</v>
      </c>
      <c r="E10960" t="s">
        <v>43</v>
      </c>
      <c r="G10960">
        <v>45353</v>
      </c>
      <c r="H10960" s="3">
        <v>1541</v>
      </c>
      <c r="I10960">
        <v>2395167</v>
      </c>
      <c r="J10960" s="4">
        <v>1249</v>
      </c>
      <c r="K10960" t="s">
        <v>31</v>
      </c>
      <c r="L10960" t="s">
        <v>32</v>
      </c>
      <c r="M10960" t="s">
        <v>33</v>
      </c>
      <c r="N10960" s="4">
        <v>6</v>
      </c>
      <c r="O10960" s="4">
        <v>7494</v>
      </c>
      <c r="P10960" t="s">
        <v>9174</v>
      </c>
      <c r="Q10960" t="s">
        <v>8984</v>
      </c>
      <c r="R10960" t="s">
        <v>8985</v>
      </c>
      <c r="S10960" t="s">
        <v>15333</v>
      </c>
      <c r="T10960" t="s">
        <v>35</v>
      </c>
      <c r="U10960" t="s">
        <v>36</v>
      </c>
      <c r="V10960">
        <v>0</v>
      </c>
      <c r="W10960">
        <v>2024</v>
      </c>
      <c r="X10960" t="s">
        <v>76</v>
      </c>
      <c r="Y10960" t="s">
        <v>38</v>
      </c>
      <c r="Z10960" t="s">
        <v>64</v>
      </c>
      <c r="AA10960" t="s">
        <v>40</v>
      </c>
      <c r="AB10960" t="s">
        <v>40</v>
      </c>
    </row>
    <row r="10961" spans="1:28" x14ac:dyDescent="0.35">
      <c r="A10961" t="s">
        <v>5113</v>
      </c>
      <c r="B10961" t="s">
        <v>12653</v>
      </c>
      <c r="C10961" t="s">
        <v>5128</v>
      </c>
      <c r="D10961" s="1">
        <v>103611101</v>
      </c>
      <c r="E10961" t="s">
        <v>43</v>
      </c>
      <c r="G10961">
        <v>45353</v>
      </c>
      <c r="H10961" s="3">
        <v>1405</v>
      </c>
      <c r="I10961">
        <v>2395038</v>
      </c>
      <c r="J10961" s="4">
        <v>2983</v>
      </c>
      <c r="K10961" t="s">
        <v>31</v>
      </c>
      <c r="L10961" t="s">
        <v>32</v>
      </c>
      <c r="M10961" t="s">
        <v>33</v>
      </c>
      <c r="N10961" s="4">
        <v>38</v>
      </c>
      <c r="O10961" s="4">
        <v>69629</v>
      </c>
      <c r="P10961" t="s">
        <v>13082</v>
      </c>
      <c r="Q10961" t="s">
        <v>8984</v>
      </c>
      <c r="R10961" t="s">
        <v>8985</v>
      </c>
      <c r="S10961" t="s">
        <v>15334</v>
      </c>
      <c r="T10961" t="s">
        <v>35</v>
      </c>
      <c r="U10961" t="s">
        <v>36</v>
      </c>
      <c r="V10961">
        <v>0</v>
      </c>
      <c r="W10961">
        <v>2024</v>
      </c>
      <c r="X10961" t="s">
        <v>76</v>
      </c>
      <c r="Y10961" t="s">
        <v>38</v>
      </c>
      <c r="Z10961" t="s">
        <v>39</v>
      </c>
      <c r="AA10961" t="s">
        <v>40</v>
      </c>
      <c r="AB10961" t="s">
        <v>40</v>
      </c>
    </row>
    <row r="10962" spans="1:28" x14ac:dyDescent="0.35">
      <c r="A10962" t="s">
        <v>5113</v>
      </c>
      <c r="B10962" t="s">
        <v>12653</v>
      </c>
      <c r="C10962" t="s">
        <v>5201</v>
      </c>
      <c r="D10962" s="1">
        <v>103441102</v>
      </c>
      <c r="E10962" t="s">
        <v>30</v>
      </c>
      <c r="G10962">
        <v>45374</v>
      </c>
      <c r="H10962" s="3">
        <v>1639</v>
      </c>
      <c r="I10962">
        <v>2412990</v>
      </c>
      <c r="J10962" s="4">
        <v>182</v>
      </c>
      <c r="K10962" t="s">
        <v>31</v>
      </c>
      <c r="L10962" t="s">
        <v>66</v>
      </c>
      <c r="M10962" t="s">
        <v>415</v>
      </c>
      <c r="N10962" s="4">
        <v>396</v>
      </c>
      <c r="O10962" s="4">
        <v>59294</v>
      </c>
      <c r="P10962" t="s">
        <v>13132</v>
      </c>
      <c r="Q10962" t="s">
        <v>8984</v>
      </c>
      <c r="R10962" t="s">
        <v>8985</v>
      </c>
      <c r="S10962" t="s">
        <v>15335</v>
      </c>
      <c r="T10962" t="s">
        <v>35</v>
      </c>
      <c r="U10962" t="s">
        <v>36</v>
      </c>
      <c r="V10962">
        <v>46215660</v>
      </c>
      <c r="W10962">
        <v>2024</v>
      </c>
      <c r="X10962" t="s">
        <v>76</v>
      </c>
      <c r="Y10962" t="s">
        <v>38</v>
      </c>
      <c r="Z10962" t="s">
        <v>172</v>
      </c>
      <c r="AA10962" t="s">
        <v>40</v>
      </c>
      <c r="AB10962" t="s">
        <v>40</v>
      </c>
    </row>
    <row r="10963" spans="1:28" x14ac:dyDescent="0.35">
      <c r="A10963" t="s">
        <v>5113</v>
      </c>
      <c r="B10963" t="s">
        <v>12653</v>
      </c>
      <c r="C10963" t="s">
        <v>5178</v>
      </c>
      <c r="D10963" s="1">
        <v>103351104</v>
      </c>
      <c r="E10963" t="s">
        <v>43</v>
      </c>
      <c r="G10963">
        <v>45364</v>
      </c>
      <c r="H10963" s="3">
        <v>450</v>
      </c>
      <c r="I10963">
        <v>2403145</v>
      </c>
      <c r="J10963" s="4">
        <v>496</v>
      </c>
      <c r="K10963" t="s">
        <v>31</v>
      </c>
      <c r="L10963" t="s">
        <v>32</v>
      </c>
      <c r="M10963" t="s">
        <v>33</v>
      </c>
      <c r="N10963" s="4">
        <v>1</v>
      </c>
      <c r="O10963" s="4">
        <v>496</v>
      </c>
      <c r="P10963" t="s">
        <v>8987</v>
      </c>
      <c r="Q10963" t="s">
        <v>8984</v>
      </c>
      <c r="R10963" t="s">
        <v>8985</v>
      </c>
      <c r="S10963" t="s">
        <v>9317</v>
      </c>
      <c r="T10963" t="s">
        <v>35</v>
      </c>
      <c r="U10963" t="s">
        <v>36</v>
      </c>
      <c r="V10963">
        <v>0</v>
      </c>
      <c r="W10963">
        <v>2024</v>
      </c>
      <c r="X10963" t="s">
        <v>76</v>
      </c>
      <c r="Y10963" t="s">
        <v>38</v>
      </c>
      <c r="Z10963" t="s">
        <v>39</v>
      </c>
      <c r="AA10963" t="s">
        <v>40</v>
      </c>
      <c r="AB10963" t="s">
        <v>40</v>
      </c>
    </row>
    <row r="10964" spans="1:28" x14ac:dyDescent="0.35">
      <c r="A10964" t="s">
        <v>5113</v>
      </c>
      <c r="B10964" t="s">
        <v>12653</v>
      </c>
      <c r="C10964" t="s">
        <v>5170</v>
      </c>
      <c r="D10964" s="1">
        <v>103271101</v>
      </c>
      <c r="E10964" t="s">
        <v>30</v>
      </c>
      <c r="G10964">
        <v>45372</v>
      </c>
      <c r="H10964" s="3">
        <v>1741</v>
      </c>
      <c r="I10964">
        <v>2411410</v>
      </c>
      <c r="J10964" s="4">
        <v>576</v>
      </c>
      <c r="K10964" t="s">
        <v>31</v>
      </c>
      <c r="L10964" t="s">
        <v>60</v>
      </c>
      <c r="M10964" t="s">
        <v>94</v>
      </c>
      <c r="N10964" s="4">
        <v>383</v>
      </c>
      <c r="O10964" s="4">
        <v>218712</v>
      </c>
      <c r="P10964" t="s">
        <v>9004</v>
      </c>
      <c r="Q10964" t="s">
        <v>57</v>
      </c>
      <c r="R10964" t="s">
        <v>9094</v>
      </c>
      <c r="S10964" t="s">
        <v>9318</v>
      </c>
      <c r="T10964" t="s">
        <v>35</v>
      </c>
      <c r="U10964" t="s">
        <v>36</v>
      </c>
      <c r="V10964">
        <v>0</v>
      </c>
      <c r="W10964">
        <v>2024</v>
      </c>
      <c r="X10964" t="s">
        <v>76</v>
      </c>
      <c r="Y10964" t="s">
        <v>38</v>
      </c>
      <c r="Z10964" t="s">
        <v>172</v>
      </c>
      <c r="AA10964" t="s">
        <v>40</v>
      </c>
      <c r="AB10964" t="s">
        <v>40</v>
      </c>
    </row>
    <row r="10965" spans="1:28" x14ac:dyDescent="0.35">
      <c r="A10965" t="s">
        <v>5113</v>
      </c>
      <c r="B10965" t="s">
        <v>12653</v>
      </c>
      <c r="C10965" t="s">
        <v>5254</v>
      </c>
      <c r="D10965" s="1">
        <v>103732101</v>
      </c>
      <c r="E10965" t="s">
        <v>448</v>
      </c>
      <c r="G10965">
        <v>45354</v>
      </c>
      <c r="H10965" s="3">
        <v>1608</v>
      </c>
      <c r="I10965">
        <v>2396250</v>
      </c>
      <c r="J10965" s="4">
        <v>578</v>
      </c>
      <c r="K10965" t="s">
        <v>31</v>
      </c>
      <c r="L10965" t="s">
        <v>32</v>
      </c>
      <c r="M10965" t="s">
        <v>33</v>
      </c>
      <c r="N10965" s="4">
        <v>2</v>
      </c>
      <c r="O10965" s="4">
        <v>1156</v>
      </c>
      <c r="P10965" t="s">
        <v>9004</v>
      </c>
      <c r="Q10965" t="s">
        <v>8984</v>
      </c>
      <c r="R10965" t="s">
        <v>8985</v>
      </c>
      <c r="S10965" t="s">
        <v>15336</v>
      </c>
      <c r="T10965" t="s">
        <v>35</v>
      </c>
      <c r="U10965" t="s">
        <v>36</v>
      </c>
      <c r="V10965">
        <v>0</v>
      </c>
      <c r="W10965">
        <v>2024</v>
      </c>
      <c r="X10965" t="s">
        <v>76</v>
      </c>
      <c r="Y10965" t="s">
        <v>38</v>
      </c>
      <c r="Z10965" t="s">
        <v>39</v>
      </c>
      <c r="AA10965" t="s">
        <v>40</v>
      </c>
      <c r="AB10965" t="s">
        <v>38</v>
      </c>
    </row>
    <row r="10966" spans="1:28" x14ac:dyDescent="0.35">
      <c r="A10966" t="s">
        <v>5879</v>
      </c>
      <c r="B10966" t="s">
        <v>12653</v>
      </c>
      <c r="C10966" t="s">
        <v>5880</v>
      </c>
      <c r="D10966" s="1">
        <v>24101103</v>
      </c>
      <c r="E10966" t="s">
        <v>43</v>
      </c>
      <c r="G10966">
        <v>45378</v>
      </c>
      <c r="H10966" s="3">
        <v>2345</v>
      </c>
      <c r="I10966">
        <v>2416919</v>
      </c>
      <c r="J10966" s="4">
        <v>778</v>
      </c>
      <c r="K10966" t="s">
        <v>31</v>
      </c>
      <c r="L10966" t="s">
        <v>66</v>
      </c>
      <c r="M10966" t="s">
        <v>415</v>
      </c>
      <c r="N10966" s="4">
        <v>34</v>
      </c>
      <c r="O10966" s="4">
        <v>26452</v>
      </c>
      <c r="P10966" t="s">
        <v>8987</v>
      </c>
      <c r="Q10966" t="s">
        <v>8984</v>
      </c>
      <c r="R10966" t="s">
        <v>8985</v>
      </c>
      <c r="S10966" t="s">
        <v>9354</v>
      </c>
      <c r="T10966" t="s">
        <v>35</v>
      </c>
      <c r="U10966" t="s">
        <v>36</v>
      </c>
      <c r="V10966">
        <v>46217033</v>
      </c>
      <c r="W10966">
        <v>2024</v>
      </c>
      <c r="X10966" t="s">
        <v>76</v>
      </c>
      <c r="Y10966" t="s">
        <v>38</v>
      </c>
      <c r="Z10966" t="s">
        <v>39</v>
      </c>
      <c r="AA10966" t="s">
        <v>40</v>
      </c>
      <c r="AB10966" t="s">
        <v>38</v>
      </c>
    </row>
    <row r="10967" spans="1:28" x14ac:dyDescent="0.35">
      <c r="A10967" t="s">
        <v>5879</v>
      </c>
      <c r="B10967" t="s">
        <v>12653</v>
      </c>
      <c r="C10967" t="s">
        <v>5883</v>
      </c>
      <c r="D10967" s="1">
        <v>24131103</v>
      </c>
      <c r="E10967" t="s">
        <v>53</v>
      </c>
      <c r="G10967">
        <v>45376</v>
      </c>
      <c r="H10967" s="3">
        <v>752</v>
      </c>
      <c r="I10967">
        <v>2413794</v>
      </c>
      <c r="J10967" s="4">
        <v>1094</v>
      </c>
      <c r="K10967" t="s">
        <v>31</v>
      </c>
      <c r="L10967" t="s">
        <v>32</v>
      </c>
      <c r="M10967" t="s">
        <v>33</v>
      </c>
      <c r="N10967" s="4">
        <v>36</v>
      </c>
      <c r="O10967" s="4">
        <v>30069</v>
      </c>
      <c r="P10967" t="s">
        <v>8987</v>
      </c>
      <c r="Q10967" t="s">
        <v>8984</v>
      </c>
      <c r="R10967" t="s">
        <v>8985</v>
      </c>
      <c r="S10967" t="s">
        <v>15337</v>
      </c>
      <c r="T10967" t="s">
        <v>35</v>
      </c>
      <c r="U10967" t="s">
        <v>36</v>
      </c>
      <c r="V10967">
        <v>46216163</v>
      </c>
      <c r="W10967">
        <v>2024</v>
      </c>
      <c r="X10967" t="s">
        <v>76</v>
      </c>
      <c r="Y10967" t="s">
        <v>38</v>
      </c>
      <c r="Z10967" t="s">
        <v>39</v>
      </c>
      <c r="AA10967" t="s">
        <v>40</v>
      </c>
      <c r="AB10967" t="s">
        <v>38</v>
      </c>
    </row>
    <row r="10968" spans="1:28" x14ac:dyDescent="0.35">
      <c r="A10968" t="s">
        <v>5879</v>
      </c>
      <c r="B10968" t="s">
        <v>12653</v>
      </c>
      <c r="C10968" t="s">
        <v>5880</v>
      </c>
      <c r="D10968" s="1">
        <v>24101103</v>
      </c>
      <c r="E10968" t="s">
        <v>30</v>
      </c>
      <c r="G10968">
        <v>45365</v>
      </c>
      <c r="H10968" s="3">
        <v>1116</v>
      </c>
      <c r="I10968">
        <v>2404858</v>
      </c>
      <c r="J10968" s="4">
        <v>388</v>
      </c>
      <c r="K10968" t="s">
        <v>31</v>
      </c>
      <c r="L10968" t="s">
        <v>32</v>
      </c>
      <c r="M10968" t="s">
        <v>33</v>
      </c>
      <c r="N10968" s="4">
        <v>148</v>
      </c>
      <c r="O10968" s="4">
        <v>21130</v>
      </c>
      <c r="P10968" t="s">
        <v>8987</v>
      </c>
      <c r="Q10968" t="s">
        <v>8984</v>
      </c>
      <c r="R10968" t="s">
        <v>8985</v>
      </c>
      <c r="S10968" t="s">
        <v>9353</v>
      </c>
      <c r="T10968" t="s">
        <v>35</v>
      </c>
      <c r="U10968" t="s">
        <v>36</v>
      </c>
      <c r="V10968">
        <v>0</v>
      </c>
      <c r="W10968">
        <v>2024</v>
      </c>
      <c r="X10968" t="s">
        <v>76</v>
      </c>
      <c r="Y10968" t="s">
        <v>38</v>
      </c>
      <c r="Z10968" t="s">
        <v>422</v>
      </c>
      <c r="AA10968" t="s">
        <v>40</v>
      </c>
      <c r="AB10968" t="s">
        <v>38</v>
      </c>
    </row>
    <row r="10969" spans="1:28" x14ac:dyDescent="0.35">
      <c r="A10969" t="s">
        <v>5879</v>
      </c>
      <c r="B10969" t="s">
        <v>12653</v>
      </c>
      <c r="C10969" t="s">
        <v>5883</v>
      </c>
      <c r="D10969" s="1">
        <v>24131103</v>
      </c>
      <c r="E10969" t="s">
        <v>978</v>
      </c>
      <c r="G10969">
        <v>45354</v>
      </c>
      <c r="H10969" s="3">
        <v>1207</v>
      </c>
      <c r="I10969">
        <v>2396104</v>
      </c>
      <c r="J10969" s="4">
        <v>942</v>
      </c>
      <c r="K10969" t="s">
        <v>31</v>
      </c>
      <c r="L10969" t="s">
        <v>32</v>
      </c>
      <c r="M10969" t="s">
        <v>33</v>
      </c>
      <c r="N10969" s="4">
        <v>52</v>
      </c>
      <c r="O10969" s="4">
        <v>15048</v>
      </c>
      <c r="P10969" t="s">
        <v>8990</v>
      </c>
      <c r="Q10969" t="s">
        <v>8984</v>
      </c>
      <c r="R10969" t="s">
        <v>8985</v>
      </c>
      <c r="S10969" t="s">
        <v>15338</v>
      </c>
      <c r="T10969" t="s">
        <v>35</v>
      </c>
      <c r="U10969" t="s">
        <v>36</v>
      </c>
      <c r="V10969">
        <v>46202540</v>
      </c>
      <c r="W10969">
        <v>2024</v>
      </c>
      <c r="X10969" t="s">
        <v>76</v>
      </c>
      <c r="Y10969" t="s">
        <v>38</v>
      </c>
      <c r="Z10969" t="s">
        <v>39</v>
      </c>
      <c r="AA10969" t="s">
        <v>40</v>
      </c>
      <c r="AB10969" t="s">
        <v>40</v>
      </c>
    </row>
    <row r="10970" spans="1:28" x14ac:dyDescent="0.35">
      <c r="A10970" t="s">
        <v>5879</v>
      </c>
      <c r="B10970" t="s">
        <v>12654</v>
      </c>
      <c r="C10970" t="s">
        <v>5887</v>
      </c>
      <c r="D10970" s="1">
        <v>24251101</v>
      </c>
      <c r="E10970" t="s">
        <v>30</v>
      </c>
      <c r="G10970">
        <v>45365</v>
      </c>
      <c r="H10970" s="3">
        <v>951</v>
      </c>
      <c r="I10970">
        <v>2404537</v>
      </c>
      <c r="J10970" s="4">
        <v>1590</v>
      </c>
      <c r="K10970" t="s">
        <v>31</v>
      </c>
      <c r="L10970" t="s">
        <v>66</v>
      </c>
      <c r="M10970" t="s">
        <v>415</v>
      </c>
      <c r="N10970" s="4">
        <v>312</v>
      </c>
      <c r="O10970" s="4">
        <v>113830</v>
      </c>
      <c r="P10970" t="s">
        <v>8987</v>
      </c>
      <c r="Q10970" t="s">
        <v>9125</v>
      </c>
      <c r="R10970" t="s">
        <v>8985</v>
      </c>
      <c r="S10970" t="s">
        <v>15339</v>
      </c>
      <c r="T10970" t="s">
        <v>35</v>
      </c>
      <c r="U10970" t="s">
        <v>36</v>
      </c>
      <c r="V10970">
        <v>0</v>
      </c>
      <c r="W10970">
        <v>2024</v>
      </c>
      <c r="X10970" t="s">
        <v>76</v>
      </c>
      <c r="Y10970" t="s">
        <v>38</v>
      </c>
      <c r="Z10970" t="s">
        <v>39</v>
      </c>
      <c r="AA10970" t="s">
        <v>40</v>
      </c>
      <c r="AB10970" t="s">
        <v>40</v>
      </c>
    </row>
    <row r="10971" spans="1:28" x14ac:dyDescent="0.35">
      <c r="A10971" t="s">
        <v>5879</v>
      </c>
      <c r="B10971" t="s">
        <v>12654</v>
      </c>
      <c r="C10971" t="s">
        <v>5887</v>
      </c>
      <c r="D10971" s="1">
        <v>24251101</v>
      </c>
      <c r="E10971" t="s">
        <v>53</v>
      </c>
      <c r="G10971">
        <v>45365</v>
      </c>
      <c r="H10971" s="3">
        <v>1117</v>
      </c>
      <c r="I10971">
        <v>2404886</v>
      </c>
      <c r="J10971" s="4">
        <v>807</v>
      </c>
      <c r="K10971" t="s">
        <v>31</v>
      </c>
      <c r="L10971" t="s">
        <v>32</v>
      </c>
      <c r="M10971" t="s">
        <v>33</v>
      </c>
      <c r="N10971" s="4">
        <v>7</v>
      </c>
      <c r="O10971" s="4">
        <v>5649</v>
      </c>
      <c r="P10971" t="s">
        <v>8987</v>
      </c>
      <c r="Q10971" t="s">
        <v>8984</v>
      </c>
      <c r="R10971" t="s">
        <v>8985</v>
      </c>
      <c r="S10971" t="s">
        <v>15340</v>
      </c>
      <c r="T10971" t="s">
        <v>35</v>
      </c>
      <c r="U10971" t="s">
        <v>36</v>
      </c>
      <c r="V10971">
        <v>0</v>
      </c>
      <c r="W10971">
        <v>2024</v>
      </c>
      <c r="X10971" t="s">
        <v>76</v>
      </c>
      <c r="Y10971" t="s">
        <v>38</v>
      </c>
      <c r="Z10971" t="s">
        <v>39</v>
      </c>
      <c r="AA10971" t="s">
        <v>40</v>
      </c>
      <c r="AB10971" t="s">
        <v>38</v>
      </c>
    </row>
    <row r="10972" spans="1:28" x14ac:dyDescent="0.35">
      <c r="A10972" t="s">
        <v>6195</v>
      </c>
      <c r="B10972" t="s">
        <v>12653</v>
      </c>
      <c r="C10972" t="s">
        <v>6196</v>
      </c>
      <c r="D10972" s="1">
        <v>153741101</v>
      </c>
      <c r="E10972" t="s">
        <v>43</v>
      </c>
      <c r="G10972">
        <v>45374</v>
      </c>
      <c r="H10972" s="3">
        <v>1758</v>
      </c>
      <c r="I10972">
        <v>2413037</v>
      </c>
      <c r="J10972" s="4">
        <v>493</v>
      </c>
      <c r="K10972" t="s">
        <v>31</v>
      </c>
      <c r="L10972" t="s">
        <v>60</v>
      </c>
      <c r="M10972" t="s">
        <v>94</v>
      </c>
      <c r="N10972" s="4">
        <v>43</v>
      </c>
      <c r="O10972" s="4">
        <v>21199</v>
      </c>
      <c r="P10972" t="s">
        <v>8987</v>
      </c>
      <c r="Q10972" t="s">
        <v>57</v>
      </c>
      <c r="R10972" t="s">
        <v>8985</v>
      </c>
      <c r="S10972" t="s">
        <v>15341</v>
      </c>
      <c r="T10972" t="s">
        <v>35</v>
      </c>
      <c r="U10972" t="s">
        <v>36</v>
      </c>
      <c r="V10972">
        <v>0</v>
      </c>
      <c r="W10972">
        <v>2024</v>
      </c>
      <c r="X10972" t="s">
        <v>76</v>
      </c>
      <c r="Y10972" t="s">
        <v>38</v>
      </c>
      <c r="Z10972" t="s">
        <v>39</v>
      </c>
      <c r="AA10972" t="s">
        <v>40</v>
      </c>
      <c r="AB10972" t="s">
        <v>40</v>
      </c>
    </row>
    <row r="10973" spans="1:28" x14ac:dyDescent="0.35">
      <c r="A10973" t="s">
        <v>6337</v>
      </c>
      <c r="B10973" t="s">
        <v>12653</v>
      </c>
      <c r="C10973" t="s">
        <v>6342</v>
      </c>
      <c r="D10973" s="1">
        <v>153662102</v>
      </c>
      <c r="E10973" t="s">
        <v>448</v>
      </c>
      <c r="G10973">
        <v>45365</v>
      </c>
      <c r="H10973" s="3">
        <v>1000</v>
      </c>
      <c r="I10973">
        <v>2404650</v>
      </c>
      <c r="J10973" s="4">
        <v>530</v>
      </c>
      <c r="K10973" t="s">
        <v>31</v>
      </c>
      <c r="L10973" t="s">
        <v>32</v>
      </c>
      <c r="M10973" t="s">
        <v>33</v>
      </c>
      <c r="N10973" s="4">
        <v>719</v>
      </c>
      <c r="O10973" s="4">
        <v>44057</v>
      </c>
      <c r="P10973" t="s">
        <v>8987</v>
      </c>
      <c r="Q10973" t="s">
        <v>8984</v>
      </c>
      <c r="R10973" t="s">
        <v>8985</v>
      </c>
      <c r="S10973" t="s">
        <v>9370</v>
      </c>
      <c r="T10973" t="s">
        <v>35</v>
      </c>
      <c r="U10973" t="s">
        <v>36</v>
      </c>
      <c r="V10973">
        <v>46211740</v>
      </c>
      <c r="W10973">
        <v>2024</v>
      </c>
      <c r="X10973" t="s">
        <v>76</v>
      </c>
      <c r="Y10973" t="s">
        <v>38</v>
      </c>
      <c r="Z10973" t="s">
        <v>39</v>
      </c>
      <c r="AA10973" t="s">
        <v>40</v>
      </c>
      <c r="AB10973" t="s">
        <v>38</v>
      </c>
    </row>
    <row r="10974" spans="1:28" x14ac:dyDescent="0.35">
      <c r="A10974" t="s">
        <v>6337</v>
      </c>
      <c r="B10974" t="s">
        <v>12654</v>
      </c>
      <c r="C10974" t="s">
        <v>6380</v>
      </c>
      <c r="D10974" s="1">
        <v>153082106</v>
      </c>
      <c r="E10974" t="s">
        <v>30</v>
      </c>
      <c r="G10974">
        <v>45365</v>
      </c>
      <c r="H10974" s="3">
        <v>810</v>
      </c>
      <c r="I10974">
        <v>2404312</v>
      </c>
      <c r="J10974" s="4">
        <v>335</v>
      </c>
      <c r="K10974" t="s">
        <v>31</v>
      </c>
      <c r="L10974" t="s">
        <v>32</v>
      </c>
      <c r="M10974" t="s">
        <v>33</v>
      </c>
      <c r="N10974" s="4">
        <v>3052</v>
      </c>
      <c r="O10974" s="4">
        <v>386692</v>
      </c>
      <c r="P10974" t="s">
        <v>8987</v>
      </c>
      <c r="Q10974" t="s">
        <v>8984</v>
      </c>
      <c r="R10974" t="s">
        <v>8985</v>
      </c>
      <c r="S10974" t="s">
        <v>9369</v>
      </c>
      <c r="T10974" t="s">
        <v>35</v>
      </c>
      <c r="U10974" t="s">
        <v>36</v>
      </c>
      <c r="V10974">
        <v>46211570</v>
      </c>
      <c r="W10974">
        <v>2024</v>
      </c>
      <c r="X10974" t="s">
        <v>76</v>
      </c>
      <c r="Y10974" t="s">
        <v>38</v>
      </c>
      <c r="Z10974" t="s">
        <v>172</v>
      </c>
      <c r="AA10974" t="s">
        <v>40</v>
      </c>
      <c r="AB10974" t="s">
        <v>40</v>
      </c>
    </row>
    <row r="10975" spans="1:28" x14ac:dyDescent="0.35">
      <c r="A10975" t="s">
        <v>6337</v>
      </c>
      <c r="B10975" t="s">
        <v>12654</v>
      </c>
      <c r="C10975" t="s">
        <v>6364</v>
      </c>
      <c r="D10975" s="1">
        <v>152762101</v>
      </c>
      <c r="E10975" t="s">
        <v>43</v>
      </c>
      <c r="G10975">
        <v>45366</v>
      </c>
      <c r="H10975" s="3">
        <v>625</v>
      </c>
      <c r="I10975">
        <v>2405702</v>
      </c>
      <c r="J10975" s="4">
        <v>469</v>
      </c>
      <c r="K10975" t="s">
        <v>31</v>
      </c>
      <c r="L10975" t="s">
        <v>32</v>
      </c>
      <c r="M10975" t="s">
        <v>952</v>
      </c>
      <c r="N10975" s="4">
        <v>73</v>
      </c>
      <c r="O10975" s="4">
        <v>34237</v>
      </c>
      <c r="P10975" t="s">
        <v>8987</v>
      </c>
      <c r="Q10975" t="s">
        <v>57</v>
      </c>
      <c r="R10975" t="s">
        <v>8985</v>
      </c>
      <c r="S10975" t="s">
        <v>9371</v>
      </c>
      <c r="T10975" t="s">
        <v>35</v>
      </c>
      <c r="U10975" t="s">
        <v>36</v>
      </c>
      <c r="V10975">
        <v>0</v>
      </c>
      <c r="W10975">
        <v>2024</v>
      </c>
      <c r="X10975" t="s">
        <v>76</v>
      </c>
      <c r="Y10975" t="s">
        <v>38</v>
      </c>
      <c r="Z10975" t="s">
        <v>64</v>
      </c>
      <c r="AA10975" t="s">
        <v>40</v>
      </c>
      <c r="AB10975" t="s">
        <v>40</v>
      </c>
    </row>
    <row r="10976" spans="1:28" x14ac:dyDescent="0.35">
      <c r="A10976" t="s">
        <v>6337</v>
      </c>
      <c r="B10976" t="s">
        <v>12653</v>
      </c>
      <c r="C10976" t="s">
        <v>6364</v>
      </c>
      <c r="D10976" s="1">
        <v>152762101</v>
      </c>
      <c r="E10976" t="s">
        <v>43</v>
      </c>
      <c r="G10976">
        <v>45366</v>
      </c>
      <c r="H10976" s="3">
        <v>1333</v>
      </c>
      <c r="I10976">
        <v>2406583</v>
      </c>
      <c r="J10976" s="4">
        <v>1641</v>
      </c>
      <c r="K10976" t="s">
        <v>31</v>
      </c>
      <c r="L10976" t="s">
        <v>32</v>
      </c>
      <c r="M10976" t="s">
        <v>33</v>
      </c>
      <c r="N10976" s="4">
        <v>52</v>
      </c>
      <c r="O10976" s="4">
        <v>50970</v>
      </c>
      <c r="P10976" t="s">
        <v>8987</v>
      </c>
      <c r="Q10976" t="s">
        <v>8984</v>
      </c>
      <c r="R10976" t="s">
        <v>8985</v>
      </c>
      <c r="S10976" t="s">
        <v>15342</v>
      </c>
      <c r="T10976" t="s">
        <v>35</v>
      </c>
      <c r="U10976" t="s">
        <v>36</v>
      </c>
      <c r="V10976">
        <v>35537932</v>
      </c>
      <c r="W10976">
        <v>2024</v>
      </c>
      <c r="X10976" t="s">
        <v>76</v>
      </c>
      <c r="Y10976" t="s">
        <v>38</v>
      </c>
      <c r="Z10976" t="s">
        <v>64</v>
      </c>
      <c r="AA10976" t="s">
        <v>40</v>
      </c>
      <c r="AB10976" t="s">
        <v>40</v>
      </c>
    </row>
    <row r="10977" spans="1:28" x14ac:dyDescent="0.35">
      <c r="A10977" t="s">
        <v>6337</v>
      </c>
      <c r="B10977" t="s">
        <v>12653</v>
      </c>
      <c r="C10977" t="s">
        <v>6380</v>
      </c>
      <c r="D10977" s="1">
        <v>153082106</v>
      </c>
      <c r="E10977" t="s">
        <v>43</v>
      </c>
      <c r="G10977">
        <v>45362</v>
      </c>
      <c r="H10977" s="3">
        <v>1530</v>
      </c>
      <c r="I10977">
        <v>2401846</v>
      </c>
      <c r="J10977" s="4">
        <v>594</v>
      </c>
      <c r="K10977" t="s">
        <v>31</v>
      </c>
      <c r="L10977" t="s">
        <v>32</v>
      </c>
      <c r="M10977" t="s">
        <v>33</v>
      </c>
      <c r="N10977" s="4">
        <v>5</v>
      </c>
      <c r="O10977" s="4">
        <v>2970</v>
      </c>
      <c r="P10977" t="s">
        <v>8983</v>
      </c>
      <c r="Q10977" t="s">
        <v>8984</v>
      </c>
      <c r="R10977" t="s">
        <v>8985</v>
      </c>
      <c r="S10977" t="s">
        <v>15343</v>
      </c>
      <c r="T10977" t="s">
        <v>35</v>
      </c>
      <c r="U10977" t="s">
        <v>36</v>
      </c>
      <c r="V10977">
        <v>31686264</v>
      </c>
      <c r="W10977">
        <v>2024</v>
      </c>
      <c r="X10977" t="s">
        <v>76</v>
      </c>
      <c r="Y10977" t="s">
        <v>38</v>
      </c>
      <c r="Z10977" t="s">
        <v>39</v>
      </c>
      <c r="AA10977" t="s">
        <v>40</v>
      </c>
      <c r="AB10977" t="s">
        <v>40</v>
      </c>
    </row>
    <row r="10978" spans="1:28" x14ac:dyDescent="0.35">
      <c r="A10978" t="s">
        <v>6337</v>
      </c>
      <c r="B10978" t="s">
        <v>12654</v>
      </c>
      <c r="C10978" t="s">
        <v>6380</v>
      </c>
      <c r="D10978" s="1">
        <v>153082106</v>
      </c>
      <c r="E10978" t="s">
        <v>43</v>
      </c>
      <c r="G10978">
        <v>45354</v>
      </c>
      <c r="H10978" s="3">
        <v>1934</v>
      </c>
      <c r="I10978">
        <v>2396384</v>
      </c>
      <c r="J10978" s="4">
        <v>991</v>
      </c>
      <c r="K10978" t="s">
        <v>31</v>
      </c>
      <c r="L10978" t="s">
        <v>32</v>
      </c>
      <c r="M10978" t="s">
        <v>33</v>
      </c>
      <c r="N10978" s="4">
        <v>11</v>
      </c>
      <c r="O10978" s="4">
        <v>10901</v>
      </c>
      <c r="P10978" t="s">
        <v>8994</v>
      </c>
      <c r="Q10978" t="s">
        <v>8984</v>
      </c>
      <c r="R10978" t="s">
        <v>8985</v>
      </c>
      <c r="S10978" t="s">
        <v>15344</v>
      </c>
      <c r="T10978" t="s">
        <v>35</v>
      </c>
      <c r="U10978" t="s">
        <v>36</v>
      </c>
      <c r="V10978">
        <v>0</v>
      </c>
      <c r="W10978">
        <v>2024</v>
      </c>
      <c r="X10978" t="s">
        <v>76</v>
      </c>
      <c r="Y10978" t="s">
        <v>38</v>
      </c>
      <c r="Z10978" t="s">
        <v>64</v>
      </c>
      <c r="AA10978" t="s">
        <v>40</v>
      </c>
      <c r="AB10978" t="s">
        <v>40</v>
      </c>
    </row>
    <row r="10979" spans="1:28" x14ac:dyDescent="0.35">
      <c r="A10979" t="s">
        <v>6337</v>
      </c>
      <c r="B10979" t="s">
        <v>12653</v>
      </c>
      <c r="C10979" t="s">
        <v>6393</v>
      </c>
      <c r="D10979" s="1">
        <v>152271102</v>
      </c>
      <c r="E10979" t="s">
        <v>43</v>
      </c>
      <c r="G10979">
        <v>45368</v>
      </c>
      <c r="H10979" s="3">
        <v>112</v>
      </c>
      <c r="I10979">
        <v>2407587</v>
      </c>
      <c r="J10979" s="4">
        <v>903</v>
      </c>
      <c r="K10979" t="s">
        <v>31</v>
      </c>
      <c r="L10979" t="s">
        <v>60</v>
      </c>
      <c r="M10979" t="s">
        <v>94</v>
      </c>
      <c r="N10979" s="4">
        <v>31</v>
      </c>
      <c r="O10979" s="4">
        <v>27993</v>
      </c>
      <c r="P10979" t="s">
        <v>8987</v>
      </c>
      <c r="Q10979" t="s">
        <v>57</v>
      </c>
      <c r="R10979" t="s">
        <v>8985</v>
      </c>
      <c r="S10979" t="s">
        <v>9374</v>
      </c>
      <c r="T10979" t="s">
        <v>35</v>
      </c>
      <c r="U10979" t="s">
        <v>36</v>
      </c>
      <c r="V10979">
        <v>0</v>
      </c>
      <c r="W10979">
        <v>2024</v>
      </c>
      <c r="X10979" t="s">
        <v>76</v>
      </c>
      <c r="Y10979" t="s">
        <v>38</v>
      </c>
      <c r="Z10979" t="s">
        <v>51</v>
      </c>
      <c r="AA10979" t="s">
        <v>40</v>
      </c>
      <c r="AB10979" t="s">
        <v>40</v>
      </c>
    </row>
    <row r="10980" spans="1:28" x14ac:dyDescent="0.35">
      <c r="A10980" t="s">
        <v>6337</v>
      </c>
      <c r="B10980" t="s">
        <v>12653</v>
      </c>
      <c r="C10980" t="s">
        <v>6382</v>
      </c>
      <c r="D10980" s="1">
        <v>152491101</v>
      </c>
      <c r="E10980" t="s">
        <v>43</v>
      </c>
      <c r="G10980">
        <v>45366</v>
      </c>
      <c r="H10980" s="3">
        <v>1143</v>
      </c>
      <c r="I10980">
        <v>2406387</v>
      </c>
      <c r="J10980" s="4">
        <v>331</v>
      </c>
      <c r="K10980" t="s">
        <v>31</v>
      </c>
      <c r="L10980" t="s">
        <v>66</v>
      </c>
      <c r="M10980" t="s">
        <v>415</v>
      </c>
      <c r="N10980" s="4">
        <v>50</v>
      </c>
      <c r="O10980" s="4">
        <v>16550</v>
      </c>
      <c r="P10980" t="s">
        <v>8987</v>
      </c>
      <c r="Q10980" t="s">
        <v>8984</v>
      </c>
      <c r="R10980" t="s">
        <v>9094</v>
      </c>
      <c r="S10980" t="s">
        <v>9373</v>
      </c>
      <c r="T10980" t="s">
        <v>35</v>
      </c>
      <c r="U10980" t="s">
        <v>36</v>
      </c>
      <c r="V10980">
        <v>46212431</v>
      </c>
      <c r="W10980">
        <v>2024</v>
      </c>
      <c r="X10980" t="s">
        <v>76</v>
      </c>
      <c r="Y10980" t="s">
        <v>38</v>
      </c>
      <c r="Z10980" t="s">
        <v>39</v>
      </c>
      <c r="AA10980" t="s">
        <v>40</v>
      </c>
      <c r="AB10980" t="s">
        <v>40</v>
      </c>
    </row>
    <row r="10981" spans="1:28" x14ac:dyDescent="0.35">
      <c r="A10981" t="s">
        <v>6337</v>
      </c>
      <c r="B10981" t="s">
        <v>12654</v>
      </c>
      <c r="C10981" t="s">
        <v>6370</v>
      </c>
      <c r="D10981" s="1">
        <v>152431102</v>
      </c>
      <c r="E10981" t="s">
        <v>43</v>
      </c>
      <c r="G10981">
        <v>45366</v>
      </c>
      <c r="H10981" s="3">
        <v>857</v>
      </c>
      <c r="I10981">
        <v>2405967</v>
      </c>
      <c r="J10981" s="4">
        <v>478</v>
      </c>
      <c r="K10981" t="s">
        <v>31</v>
      </c>
      <c r="L10981" t="s">
        <v>32</v>
      </c>
      <c r="M10981" t="s">
        <v>33</v>
      </c>
      <c r="N10981" s="4">
        <v>8</v>
      </c>
      <c r="O10981" s="4">
        <v>3824</v>
      </c>
      <c r="P10981" t="s">
        <v>8987</v>
      </c>
      <c r="Q10981" t="s">
        <v>8984</v>
      </c>
      <c r="R10981" t="s">
        <v>8985</v>
      </c>
      <c r="S10981" t="s">
        <v>9372</v>
      </c>
      <c r="T10981" t="s">
        <v>35</v>
      </c>
      <c r="U10981" t="s">
        <v>36</v>
      </c>
      <c r="V10981">
        <v>31686654</v>
      </c>
      <c r="W10981">
        <v>2024</v>
      </c>
      <c r="X10981" t="s">
        <v>76</v>
      </c>
      <c r="Y10981" t="s">
        <v>38</v>
      </c>
      <c r="Z10981" t="s">
        <v>64</v>
      </c>
      <c r="AA10981" t="s">
        <v>40</v>
      </c>
      <c r="AB10981" t="s">
        <v>40</v>
      </c>
    </row>
    <row r="10982" spans="1:28" x14ac:dyDescent="0.35">
      <c r="A10982" t="s">
        <v>6337</v>
      </c>
      <c r="B10982" t="s">
        <v>12653</v>
      </c>
      <c r="C10982" t="s">
        <v>6763</v>
      </c>
      <c r="D10982" s="1">
        <v>152481110</v>
      </c>
      <c r="E10982" t="s">
        <v>43</v>
      </c>
      <c r="G10982">
        <v>45378</v>
      </c>
      <c r="H10982" s="3">
        <v>2257</v>
      </c>
      <c r="I10982">
        <v>2416907</v>
      </c>
      <c r="J10982" s="4">
        <v>337</v>
      </c>
      <c r="K10982" t="s">
        <v>31</v>
      </c>
      <c r="L10982" t="s">
        <v>32</v>
      </c>
      <c r="M10982" t="s">
        <v>33</v>
      </c>
      <c r="N10982" s="4">
        <v>26</v>
      </c>
      <c r="O10982" s="4">
        <v>8762</v>
      </c>
      <c r="P10982" t="s">
        <v>9171</v>
      </c>
      <c r="Q10982" t="s">
        <v>8984</v>
      </c>
      <c r="R10982" t="s">
        <v>47</v>
      </c>
      <c r="S10982" t="s">
        <v>9375</v>
      </c>
      <c r="T10982" t="s">
        <v>35</v>
      </c>
      <c r="U10982" t="s">
        <v>36</v>
      </c>
      <c r="V10982">
        <v>46217075</v>
      </c>
      <c r="W10982">
        <v>2024</v>
      </c>
      <c r="X10982" t="s">
        <v>76</v>
      </c>
      <c r="Y10982" t="s">
        <v>38</v>
      </c>
      <c r="Z10982" t="s">
        <v>64</v>
      </c>
      <c r="AA10982" t="s">
        <v>40</v>
      </c>
      <c r="AB10982" t="s">
        <v>40</v>
      </c>
    </row>
    <row r="10983" spans="1:28" x14ac:dyDescent="0.35">
      <c r="A10983" t="s">
        <v>6337</v>
      </c>
      <c r="B10983" t="s">
        <v>12654</v>
      </c>
      <c r="C10983" t="s">
        <v>6358</v>
      </c>
      <c r="D10983" s="1">
        <v>152481103</v>
      </c>
      <c r="E10983" t="s">
        <v>43</v>
      </c>
      <c r="G10983">
        <v>45353</v>
      </c>
      <c r="H10983" s="3">
        <v>1914</v>
      </c>
      <c r="I10983">
        <v>2395544</v>
      </c>
      <c r="J10983" s="4">
        <v>1003</v>
      </c>
      <c r="K10983" t="s">
        <v>31</v>
      </c>
      <c r="L10983" t="s">
        <v>32</v>
      </c>
      <c r="M10983" t="s">
        <v>33</v>
      </c>
      <c r="N10983" s="4">
        <v>76</v>
      </c>
      <c r="O10983" s="4">
        <v>65672</v>
      </c>
      <c r="P10983" t="s">
        <v>9124</v>
      </c>
      <c r="Q10983" t="s">
        <v>8984</v>
      </c>
      <c r="R10983" t="s">
        <v>8985</v>
      </c>
      <c r="S10983" t="s">
        <v>15345</v>
      </c>
      <c r="T10983" t="s">
        <v>35</v>
      </c>
      <c r="U10983" t="s">
        <v>36</v>
      </c>
      <c r="V10983">
        <v>0</v>
      </c>
      <c r="W10983">
        <v>2024</v>
      </c>
      <c r="X10983" t="s">
        <v>76</v>
      </c>
      <c r="Y10983" t="s">
        <v>38</v>
      </c>
      <c r="Z10983" t="s">
        <v>64</v>
      </c>
      <c r="AA10983" t="s">
        <v>40</v>
      </c>
      <c r="AB10983" t="s">
        <v>40</v>
      </c>
    </row>
    <row r="10984" spans="1:28" x14ac:dyDescent="0.35">
      <c r="A10984" t="s">
        <v>6337</v>
      </c>
      <c r="B10984" t="s">
        <v>12653</v>
      </c>
      <c r="C10984" t="s">
        <v>6428</v>
      </c>
      <c r="D10984" s="1">
        <v>152251101</v>
      </c>
      <c r="E10984" t="s">
        <v>43</v>
      </c>
      <c r="G10984">
        <v>45353</v>
      </c>
      <c r="H10984" s="3">
        <v>1551</v>
      </c>
      <c r="I10984">
        <v>2395178</v>
      </c>
      <c r="J10984" s="4">
        <v>1336</v>
      </c>
      <c r="K10984" t="s">
        <v>31</v>
      </c>
      <c r="L10984" t="s">
        <v>32</v>
      </c>
      <c r="M10984" t="s">
        <v>33</v>
      </c>
      <c r="N10984" s="4">
        <v>18</v>
      </c>
      <c r="O10984" s="4">
        <v>23155</v>
      </c>
      <c r="P10984" t="s">
        <v>9124</v>
      </c>
      <c r="Q10984" t="s">
        <v>8984</v>
      </c>
      <c r="R10984" t="s">
        <v>8985</v>
      </c>
      <c r="S10984" t="s">
        <v>15346</v>
      </c>
      <c r="T10984" t="s">
        <v>35</v>
      </c>
      <c r="U10984" t="s">
        <v>36</v>
      </c>
      <c r="V10984">
        <v>0</v>
      </c>
      <c r="W10984">
        <v>2024</v>
      </c>
      <c r="X10984" t="s">
        <v>76</v>
      </c>
      <c r="Y10984" t="s">
        <v>38</v>
      </c>
      <c r="Z10984" t="s">
        <v>39</v>
      </c>
      <c r="AA10984" t="s">
        <v>40</v>
      </c>
      <c r="AB10984" t="s">
        <v>40</v>
      </c>
    </row>
    <row r="10985" spans="1:28" x14ac:dyDescent="0.35">
      <c r="A10985" t="s">
        <v>6337</v>
      </c>
      <c r="B10985" t="s">
        <v>12653</v>
      </c>
      <c r="C10985" t="s">
        <v>6428</v>
      </c>
      <c r="D10985" s="1">
        <v>152251101</v>
      </c>
      <c r="E10985" t="s">
        <v>91</v>
      </c>
      <c r="G10985">
        <v>45353</v>
      </c>
      <c r="H10985" s="3">
        <v>1826</v>
      </c>
      <c r="I10985">
        <v>2396171</v>
      </c>
      <c r="J10985" s="4">
        <v>2802</v>
      </c>
      <c r="K10985" t="s">
        <v>31</v>
      </c>
      <c r="L10985" t="s">
        <v>32</v>
      </c>
      <c r="M10985" t="s">
        <v>33</v>
      </c>
      <c r="N10985" s="4">
        <v>20</v>
      </c>
      <c r="O10985" s="4">
        <v>56040</v>
      </c>
      <c r="P10985" t="s">
        <v>9124</v>
      </c>
      <c r="Q10985" t="s">
        <v>8984</v>
      </c>
      <c r="R10985" t="s">
        <v>8985</v>
      </c>
      <c r="S10985" t="s">
        <v>15347</v>
      </c>
      <c r="T10985" t="s">
        <v>35</v>
      </c>
      <c r="U10985" t="s">
        <v>36</v>
      </c>
      <c r="V10985">
        <v>0</v>
      </c>
      <c r="W10985">
        <v>2024</v>
      </c>
      <c r="X10985" t="s">
        <v>76</v>
      </c>
      <c r="Y10985" t="s">
        <v>38</v>
      </c>
      <c r="Z10985" t="s">
        <v>88</v>
      </c>
      <c r="AA10985" t="s">
        <v>40</v>
      </c>
      <c r="AB10985" t="s">
        <v>40</v>
      </c>
    </row>
    <row r="10986" spans="1:28" x14ac:dyDescent="0.35">
      <c r="A10986" t="s">
        <v>6337</v>
      </c>
      <c r="B10986" t="s">
        <v>12653</v>
      </c>
      <c r="C10986" t="s">
        <v>6428</v>
      </c>
      <c r="D10986" s="1">
        <v>152251101</v>
      </c>
      <c r="E10986" t="s">
        <v>448</v>
      </c>
      <c r="G10986">
        <v>45353</v>
      </c>
      <c r="H10986" s="3">
        <v>2158</v>
      </c>
      <c r="I10986">
        <v>2395642</v>
      </c>
      <c r="J10986" s="4">
        <v>2438</v>
      </c>
      <c r="K10986" t="s">
        <v>31</v>
      </c>
      <c r="L10986" t="s">
        <v>32</v>
      </c>
      <c r="M10986" t="s">
        <v>33</v>
      </c>
      <c r="N10986" s="4">
        <v>123</v>
      </c>
      <c r="O10986" s="4">
        <v>82191</v>
      </c>
      <c r="P10986" t="s">
        <v>15348</v>
      </c>
      <c r="Q10986" t="s">
        <v>8984</v>
      </c>
      <c r="R10986" t="s">
        <v>8985</v>
      </c>
      <c r="S10986" t="s">
        <v>15349</v>
      </c>
      <c r="T10986" t="s">
        <v>35</v>
      </c>
      <c r="U10986" t="s">
        <v>36</v>
      </c>
      <c r="V10986">
        <v>0</v>
      </c>
      <c r="W10986">
        <v>2024</v>
      </c>
      <c r="X10986" t="s">
        <v>76</v>
      </c>
      <c r="Y10986" t="s">
        <v>38</v>
      </c>
      <c r="Z10986" t="s">
        <v>45</v>
      </c>
      <c r="AA10986" t="s">
        <v>40</v>
      </c>
      <c r="AB10986" t="s">
        <v>38</v>
      </c>
    </row>
    <row r="10987" spans="1:28" x14ac:dyDescent="0.35">
      <c r="A10987" t="s">
        <v>6337</v>
      </c>
      <c r="B10987" t="s">
        <v>12653</v>
      </c>
      <c r="C10987" t="s">
        <v>6552</v>
      </c>
      <c r="D10987" s="1">
        <v>152291101</v>
      </c>
      <c r="E10987" t="s">
        <v>43</v>
      </c>
      <c r="G10987">
        <v>45353</v>
      </c>
      <c r="H10987" s="3">
        <v>1725</v>
      </c>
      <c r="I10987">
        <v>2396750</v>
      </c>
      <c r="J10987" s="4">
        <v>4291</v>
      </c>
      <c r="K10987" t="s">
        <v>31</v>
      </c>
      <c r="L10987" t="s">
        <v>32</v>
      </c>
      <c r="M10987" t="s">
        <v>33</v>
      </c>
      <c r="N10987" s="4">
        <v>20</v>
      </c>
      <c r="O10987" s="4">
        <v>85820</v>
      </c>
      <c r="P10987" t="s">
        <v>13138</v>
      </c>
      <c r="Q10987" t="s">
        <v>8984</v>
      </c>
      <c r="R10987" t="s">
        <v>8985</v>
      </c>
      <c r="S10987" t="s">
        <v>15350</v>
      </c>
      <c r="T10987" t="s">
        <v>35</v>
      </c>
      <c r="U10987" t="s">
        <v>36</v>
      </c>
      <c r="V10987">
        <v>0</v>
      </c>
      <c r="W10987">
        <v>2024</v>
      </c>
      <c r="X10987" t="s">
        <v>76</v>
      </c>
      <c r="Y10987" t="s">
        <v>38</v>
      </c>
      <c r="Z10987" t="s">
        <v>64</v>
      </c>
      <c r="AA10987" t="s">
        <v>40</v>
      </c>
      <c r="AB10987" t="s">
        <v>40</v>
      </c>
    </row>
    <row r="10988" spans="1:28" x14ac:dyDescent="0.35">
      <c r="A10988" t="s">
        <v>6337</v>
      </c>
      <c r="B10988" t="s">
        <v>12654</v>
      </c>
      <c r="C10988" t="s">
        <v>6469</v>
      </c>
      <c r="D10988" s="1">
        <v>152101101</v>
      </c>
      <c r="E10988" t="s">
        <v>448</v>
      </c>
      <c r="G10988">
        <v>45378</v>
      </c>
      <c r="H10988" s="3">
        <v>1228</v>
      </c>
      <c r="I10988">
        <v>2416560</v>
      </c>
      <c r="J10988" s="4">
        <v>1567</v>
      </c>
      <c r="K10988" t="s">
        <v>31</v>
      </c>
      <c r="L10988" t="s">
        <v>32</v>
      </c>
      <c r="M10988" t="s">
        <v>33</v>
      </c>
      <c r="N10988" s="4">
        <v>2</v>
      </c>
      <c r="O10988" s="4">
        <v>1771</v>
      </c>
      <c r="P10988" t="s">
        <v>9004</v>
      </c>
      <c r="Q10988" t="s">
        <v>8984</v>
      </c>
      <c r="R10988" t="s">
        <v>8985</v>
      </c>
      <c r="S10988" t="s">
        <v>15351</v>
      </c>
      <c r="T10988" t="s">
        <v>35</v>
      </c>
      <c r="U10988" t="s">
        <v>36</v>
      </c>
      <c r="V10988">
        <v>0</v>
      </c>
      <c r="W10988">
        <v>2024</v>
      </c>
      <c r="X10988" t="s">
        <v>76</v>
      </c>
      <c r="Y10988" t="s">
        <v>38</v>
      </c>
      <c r="Z10988" t="s">
        <v>39</v>
      </c>
      <c r="AA10988" t="s">
        <v>40</v>
      </c>
      <c r="AB10988" t="s">
        <v>40</v>
      </c>
    </row>
    <row r="10989" spans="1:28" x14ac:dyDescent="0.35">
      <c r="A10989" t="s">
        <v>6337</v>
      </c>
      <c r="B10989" t="s">
        <v>12653</v>
      </c>
      <c r="C10989" t="s">
        <v>6469</v>
      </c>
      <c r="D10989" s="1">
        <v>152101101</v>
      </c>
      <c r="E10989" t="s">
        <v>448</v>
      </c>
      <c r="G10989">
        <v>45353</v>
      </c>
      <c r="H10989" s="3">
        <v>1727</v>
      </c>
      <c r="I10989">
        <v>2395130</v>
      </c>
      <c r="J10989" s="4">
        <v>1362</v>
      </c>
      <c r="K10989" t="s">
        <v>31</v>
      </c>
      <c r="L10989" t="s">
        <v>66</v>
      </c>
      <c r="M10989" t="s">
        <v>415</v>
      </c>
      <c r="N10989" s="4">
        <v>21</v>
      </c>
      <c r="O10989" s="4">
        <v>28602</v>
      </c>
      <c r="P10989" t="s">
        <v>9343</v>
      </c>
      <c r="Q10989" t="s">
        <v>9125</v>
      </c>
      <c r="R10989" t="s">
        <v>8985</v>
      </c>
      <c r="S10989" t="s">
        <v>15352</v>
      </c>
      <c r="T10989" t="s">
        <v>35</v>
      </c>
      <c r="U10989" t="s">
        <v>36</v>
      </c>
      <c r="V10989">
        <v>0</v>
      </c>
      <c r="W10989">
        <v>2024</v>
      </c>
      <c r="X10989" t="s">
        <v>76</v>
      </c>
      <c r="Y10989" t="s">
        <v>38</v>
      </c>
      <c r="Z10989" t="s">
        <v>88</v>
      </c>
      <c r="AA10989" t="s">
        <v>40</v>
      </c>
      <c r="AB10989" t="s">
        <v>40</v>
      </c>
    </row>
    <row r="10990" spans="1:28" x14ac:dyDescent="0.35">
      <c r="A10990" t="s">
        <v>6337</v>
      </c>
      <c r="B10990" t="s">
        <v>12653</v>
      </c>
      <c r="C10990" t="s">
        <v>6469</v>
      </c>
      <c r="D10990" s="1">
        <v>152101101</v>
      </c>
      <c r="E10990" t="s">
        <v>43</v>
      </c>
      <c r="G10990">
        <v>45353</v>
      </c>
      <c r="H10990" s="3">
        <v>1727</v>
      </c>
      <c r="I10990">
        <v>2399208</v>
      </c>
      <c r="J10990" s="4">
        <v>7270</v>
      </c>
      <c r="K10990" t="s">
        <v>31</v>
      </c>
      <c r="L10990" t="s">
        <v>32</v>
      </c>
      <c r="M10990" t="s">
        <v>33</v>
      </c>
      <c r="N10990" s="4">
        <v>1</v>
      </c>
      <c r="O10990" s="4">
        <v>7270</v>
      </c>
      <c r="P10990" t="s">
        <v>9343</v>
      </c>
      <c r="Q10990" t="s">
        <v>8984</v>
      </c>
      <c r="R10990" t="s">
        <v>8985</v>
      </c>
      <c r="S10990" t="s">
        <v>15352</v>
      </c>
      <c r="T10990" t="s">
        <v>35</v>
      </c>
      <c r="U10990" t="s">
        <v>36</v>
      </c>
      <c r="V10990">
        <v>0</v>
      </c>
      <c r="W10990">
        <v>2024</v>
      </c>
      <c r="X10990" t="s">
        <v>76</v>
      </c>
      <c r="Y10990" t="s">
        <v>38</v>
      </c>
      <c r="Z10990" t="s">
        <v>39</v>
      </c>
      <c r="AA10990" t="s">
        <v>40</v>
      </c>
      <c r="AB10990" t="s">
        <v>40</v>
      </c>
    </row>
    <row r="10991" spans="1:28" x14ac:dyDescent="0.35">
      <c r="A10991" t="s">
        <v>7410</v>
      </c>
      <c r="B10991" t="s">
        <v>12653</v>
      </c>
      <c r="C10991" t="s">
        <v>7443</v>
      </c>
      <c r="D10991" s="1">
        <v>42271105</v>
      </c>
      <c r="E10991" t="s">
        <v>30</v>
      </c>
      <c r="G10991">
        <v>45360</v>
      </c>
      <c r="H10991" s="3">
        <v>1054</v>
      </c>
      <c r="I10991">
        <v>2400737</v>
      </c>
      <c r="J10991" s="4">
        <v>541</v>
      </c>
      <c r="K10991" t="s">
        <v>31</v>
      </c>
      <c r="L10991" t="s">
        <v>32</v>
      </c>
      <c r="M10991" t="s">
        <v>33</v>
      </c>
      <c r="N10991" s="4">
        <v>13</v>
      </c>
      <c r="O10991" s="4">
        <v>7033</v>
      </c>
      <c r="P10991" t="s">
        <v>8987</v>
      </c>
      <c r="Q10991" t="s">
        <v>57</v>
      </c>
      <c r="R10991" t="s">
        <v>8985</v>
      </c>
      <c r="S10991" t="s">
        <v>15353</v>
      </c>
      <c r="T10991" t="s">
        <v>35</v>
      </c>
      <c r="U10991" t="s">
        <v>36</v>
      </c>
      <c r="V10991">
        <v>31686080</v>
      </c>
      <c r="W10991">
        <v>2024</v>
      </c>
      <c r="X10991" t="s">
        <v>76</v>
      </c>
      <c r="Y10991" t="s">
        <v>38</v>
      </c>
      <c r="Z10991" t="s">
        <v>39</v>
      </c>
      <c r="AA10991" t="s">
        <v>40</v>
      </c>
      <c r="AB10991" t="s">
        <v>40</v>
      </c>
    </row>
    <row r="10992" spans="1:28" x14ac:dyDescent="0.35">
      <c r="A10992" t="s">
        <v>7410</v>
      </c>
      <c r="B10992" t="s">
        <v>12654</v>
      </c>
      <c r="C10992" t="s">
        <v>7482</v>
      </c>
      <c r="D10992" s="1">
        <v>42571101</v>
      </c>
      <c r="E10992" t="s">
        <v>43</v>
      </c>
      <c r="G10992">
        <v>45366</v>
      </c>
      <c r="H10992" s="3">
        <v>1202</v>
      </c>
      <c r="I10992">
        <v>2406439</v>
      </c>
      <c r="J10992" s="4">
        <v>554</v>
      </c>
      <c r="K10992" t="s">
        <v>31</v>
      </c>
      <c r="L10992" t="s">
        <v>32</v>
      </c>
      <c r="M10992" t="s">
        <v>33</v>
      </c>
      <c r="N10992" s="4">
        <v>6</v>
      </c>
      <c r="O10992" s="4">
        <v>3324</v>
      </c>
      <c r="P10992" t="s">
        <v>8987</v>
      </c>
      <c r="Q10992" t="s">
        <v>8984</v>
      </c>
      <c r="R10992" t="s">
        <v>8985</v>
      </c>
      <c r="S10992" t="s">
        <v>15354</v>
      </c>
      <c r="T10992" t="s">
        <v>35</v>
      </c>
      <c r="U10992" t="s">
        <v>36</v>
      </c>
      <c r="V10992">
        <v>0</v>
      </c>
      <c r="W10992">
        <v>2024</v>
      </c>
      <c r="X10992" t="s">
        <v>76</v>
      </c>
      <c r="Y10992" t="s">
        <v>38</v>
      </c>
      <c r="Z10992" t="s">
        <v>51</v>
      </c>
      <c r="AA10992" t="s">
        <v>40</v>
      </c>
      <c r="AB10992" t="s">
        <v>40</v>
      </c>
    </row>
    <row r="10993" spans="1:28" x14ac:dyDescent="0.35">
      <c r="A10993" t="s">
        <v>7410</v>
      </c>
      <c r="B10993" t="s">
        <v>12653</v>
      </c>
      <c r="C10993" t="s">
        <v>7482</v>
      </c>
      <c r="D10993" s="1">
        <v>42571101</v>
      </c>
      <c r="E10993" t="s">
        <v>53</v>
      </c>
      <c r="G10993">
        <v>45366</v>
      </c>
      <c r="H10993" s="3">
        <v>1238</v>
      </c>
      <c r="I10993">
        <v>2406475</v>
      </c>
      <c r="J10993" s="4">
        <v>686</v>
      </c>
      <c r="K10993" t="s">
        <v>31</v>
      </c>
      <c r="L10993" t="s">
        <v>32</v>
      </c>
      <c r="M10993" t="s">
        <v>33</v>
      </c>
      <c r="N10993" s="4">
        <v>21</v>
      </c>
      <c r="O10993" s="4">
        <v>13218</v>
      </c>
      <c r="P10993" t="s">
        <v>8987</v>
      </c>
      <c r="Q10993" t="s">
        <v>8984</v>
      </c>
      <c r="R10993" t="s">
        <v>8985</v>
      </c>
      <c r="S10993" t="s">
        <v>15355</v>
      </c>
      <c r="T10993" t="s">
        <v>35</v>
      </c>
      <c r="U10993" t="s">
        <v>36</v>
      </c>
      <c r="V10993">
        <v>0</v>
      </c>
      <c r="W10993">
        <v>2024</v>
      </c>
      <c r="X10993" t="s">
        <v>76</v>
      </c>
      <c r="Y10993" t="s">
        <v>38</v>
      </c>
      <c r="Z10993" t="s">
        <v>39</v>
      </c>
      <c r="AA10993" t="s">
        <v>40</v>
      </c>
      <c r="AB10993" t="s">
        <v>38</v>
      </c>
    </row>
    <row r="10994" spans="1:28" x14ac:dyDescent="0.35">
      <c r="A10994" t="s">
        <v>7410</v>
      </c>
      <c r="B10994" t="s">
        <v>12654</v>
      </c>
      <c r="C10994" t="s">
        <v>7426</v>
      </c>
      <c r="D10994" s="1">
        <v>42571102</v>
      </c>
      <c r="E10994" t="s">
        <v>53</v>
      </c>
      <c r="G10994">
        <v>45366</v>
      </c>
      <c r="H10994" s="3">
        <v>1202</v>
      </c>
      <c r="I10994">
        <v>2406557</v>
      </c>
      <c r="J10994" s="4">
        <v>376</v>
      </c>
      <c r="K10994" t="s">
        <v>31</v>
      </c>
      <c r="L10994" t="s">
        <v>32</v>
      </c>
      <c r="M10994" t="s">
        <v>33</v>
      </c>
      <c r="N10994" s="4">
        <v>403</v>
      </c>
      <c r="O10994" s="4">
        <v>30563</v>
      </c>
      <c r="P10994" t="s">
        <v>8987</v>
      </c>
      <c r="Q10994" t="s">
        <v>8984</v>
      </c>
      <c r="R10994" t="s">
        <v>8985</v>
      </c>
      <c r="S10994" t="s">
        <v>9443</v>
      </c>
      <c r="T10994" t="s">
        <v>35</v>
      </c>
      <c r="U10994" t="s">
        <v>36</v>
      </c>
      <c r="V10994">
        <v>0</v>
      </c>
      <c r="W10994">
        <v>2024</v>
      </c>
      <c r="X10994" t="s">
        <v>76</v>
      </c>
      <c r="Y10994" t="s">
        <v>38</v>
      </c>
      <c r="Z10994" t="s">
        <v>39</v>
      </c>
      <c r="AA10994" t="s">
        <v>40</v>
      </c>
      <c r="AB10994" t="s">
        <v>38</v>
      </c>
    </row>
    <row r="10995" spans="1:28" x14ac:dyDescent="0.35">
      <c r="A10995" t="s">
        <v>7410</v>
      </c>
      <c r="B10995" t="s">
        <v>12654</v>
      </c>
      <c r="C10995" t="s">
        <v>7426</v>
      </c>
      <c r="D10995" s="1">
        <v>42571102</v>
      </c>
      <c r="E10995" t="s">
        <v>30</v>
      </c>
      <c r="G10995">
        <v>45380</v>
      </c>
      <c r="H10995" s="3">
        <v>1645</v>
      </c>
      <c r="I10995">
        <v>2418372</v>
      </c>
      <c r="J10995" s="4">
        <v>610</v>
      </c>
      <c r="K10995" t="s">
        <v>31</v>
      </c>
      <c r="L10995" t="s">
        <v>32</v>
      </c>
      <c r="M10995" t="s">
        <v>33</v>
      </c>
      <c r="N10995" s="4">
        <v>438</v>
      </c>
      <c r="O10995" s="4">
        <v>105386</v>
      </c>
      <c r="P10995" t="s">
        <v>8987</v>
      </c>
      <c r="Q10995" t="s">
        <v>9125</v>
      </c>
      <c r="R10995" t="s">
        <v>8985</v>
      </c>
      <c r="S10995" t="s">
        <v>15356</v>
      </c>
      <c r="T10995" t="s">
        <v>35</v>
      </c>
      <c r="U10995" t="s">
        <v>36</v>
      </c>
      <c r="V10995">
        <v>31689064</v>
      </c>
      <c r="W10995">
        <v>2024</v>
      </c>
      <c r="X10995" t="s">
        <v>76</v>
      </c>
      <c r="Y10995" t="s">
        <v>38</v>
      </c>
      <c r="Z10995" t="s">
        <v>64</v>
      </c>
      <c r="AA10995" t="s">
        <v>40</v>
      </c>
      <c r="AB10995" t="s">
        <v>40</v>
      </c>
    </row>
    <row r="10996" spans="1:28" x14ac:dyDescent="0.35">
      <c r="A10996" t="s">
        <v>7410</v>
      </c>
      <c r="B10996" t="s">
        <v>12654</v>
      </c>
      <c r="C10996" t="s">
        <v>7426</v>
      </c>
      <c r="D10996" s="1">
        <v>42571102</v>
      </c>
      <c r="E10996" t="s">
        <v>43</v>
      </c>
      <c r="G10996">
        <v>45356</v>
      </c>
      <c r="H10996" s="3">
        <v>1330</v>
      </c>
      <c r="I10996">
        <v>2397538</v>
      </c>
      <c r="J10996" s="4">
        <v>228</v>
      </c>
      <c r="K10996" t="s">
        <v>31</v>
      </c>
      <c r="L10996" t="s">
        <v>32</v>
      </c>
      <c r="M10996" t="s">
        <v>83</v>
      </c>
      <c r="N10996" s="4">
        <v>4</v>
      </c>
      <c r="O10996" s="4">
        <v>912</v>
      </c>
      <c r="P10996" t="s">
        <v>8987</v>
      </c>
      <c r="Q10996" t="s">
        <v>8984</v>
      </c>
      <c r="R10996" t="s">
        <v>8985</v>
      </c>
      <c r="S10996" t="s">
        <v>9440</v>
      </c>
      <c r="T10996" t="s">
        <v>35</v>
      </c>
      <c r="U10996" t="s">
        <v>36</v>
      </c>
      <c r="V10996">
        <v>46203392</v>
      </c>
      <c r="W10996">
        <v>2024</v>
      </c>
      <c r="X10996" t="s">
        <v>76</v>
      </c>
      <c r="Y10996" t="s">
        <v>38</v>
      </c>
      <c r="Z10996" t="s">
        <v>422</v>
      </c>
      <c r="AA10996" t="s">
        <v>40</v>
      </c>
      <c r="AB10996" t="s">
        <v>38</v>
      </c>
    </row>
    <row r="10997" spans="1:28" x14ac:dyDescent="0.35">
      <c r="A10997" t="s">
        <v>7410</v>
      </c>
      <c r="B10997" t="s">
        <v>12654</v>
      </c>
      <c r="C10997" t="s">
        <v>7411</v>
      </c>
      <c r="D10997" s="1">
        <v>42811112</v>
      </c>
      <c r="E10997" t="s">
        <v>43</v>
      </c>
      <c r="G10997">
        <v>45366</v>
      </c>
      <c r="H10997" s="3">
        <v>1121</v>
      </c>
      <c r="I10997">
        <v>2406308</v>
      </c>
      <c r="J10997" s="4">
        <v>470</v>
      </c>
      <c r="K10997" t="s">
        <v>31</v>
      </c>
      <c r="L10997" t="s">
        <v>32</v>
      </c>
      <c r="M10997" t="s">
        <v>33</v>
      </c>
      <c r="N10997" s="4">
        <v>104</v>
      </c>
      <c r="O10997" s="4">
        <v>40300</v>
      </c>
      <c r="P10997" t="s">
        <v>8987</v>
      </c>
      <c r="Q10997" t="s">
        <v>8984</v>
      </c>
      <c r="R10997" t="s">
        <v>8985</v>
      </c>
      <c r="S10997" t="s">
        <v>9441</v>
      </c>
      <c r="T10997" t="s">
        <v>35</v>
      </c>
      <c r="U10997" t="s">
        <v>36</v>
      </c>
      <c r="V10997">
        <v>0</v>
      </c>
      <c r="W10997">
        <v>2024</v>
      </c>
      <c r="X10997" t="s">
        <v>76</v>
      </c>
      <c r="Y10997" t="s">
        <v>38</v>
      </c>
      <c r="Z10997" t="s">
        <v>64</v>
      </c>
      <c r="AA10997" t="s">
        <v>40</v>
      </c>
      <c r="AB10997" t="s">
        <v>40</v>
      </c>
    </row>
    <row r="10998" spans="1:28" x14ac:dyDescent="0.35">
      <c r="A10998" t="s">
        <v>7410</v>
      </c>
      <c r="B10998" t="s">
        <v>12654</v>
      </c>
      <c r="C10998" t="s">
        <v>7426</v>
      </c>
      <c r="D10998" s="1">
        <v>42571102</v>
      </c>
      <c r="E10998" t="s">
        <v>43</v>
      </c>
      <c r="G10998">
        <v>45366</v>
      </c>
      <c r="H10998" s="3">
        <v>1149</v>
      </c>
      <c r="I10998">
        <v>2406405</v>
      </c>
      <c r="J10998" s="4">
        <v>485</v>
      </c>
      <c r="K10998" t="s">
        <v>31</v>
      </c>
      <c r="L10998" t="s">
        <v>32</v>
      </c>
      <c r="M10998" t="s">
        <v>33</v>
      </c>
      <c r="N10998" s="4">
        <v>28</v>
      </c>
      <c r="O10998" s="4">
        <v>13580</v>
      </c>
      <c r="P10998" t="s">
        <v>8987</v>
      </c>
      <c r="Q10998" t="s">
        <v>8984</v>
      </c>
      <c r="R10998" t="s">
        <v>8985</v>
      </c>
      <c r="S10998" t="s">
        <v>9442</v>
      </c>
      <c r="T10998" t="s">
        <v>35</v>
      </c>
      <c r="U10998" t="s">
        <v>36</v>
      </c>
      <c r="V10998">
        <v>0</v>
      </c>
      <c r="W10998">
        <v>2024</v>
      </c>
      <c r="X10998" t="s">
        <v>76</v>
      </c>
      <c r="Y10998" t="s">
        <v>38</v>
      </c>
      <c r="Z10998" t="s">
        <v>51</v>
      </c>
      <c r="AA10998" t="s">
        <v>40</v>
      </c>
      <c r="AB10998" t="s">
        <v>40</v>
      </c>
    </row>
    <row r="10999" spans="1:28" x14ac:dyDescent="0.35">
      <c r="A10999" t="s">
        <v>7410</v>
      </c>
      <c r="B10999" t="s">
        <v>12654</v>
      </c>
      <c r="C10999" t="s">
        <v>7499</v>
      </c>
      <c r="D10999" s="1">
        <v>43071103</v>
      </c>
      <c r="E10999" t="s">
        <v>53</v>
      </c>
      <c r="G10999">
        <v>45380</v>
      </c>
      <c r="H10999" s="3">
        <v>2210</v>
      </c>
      <c r="I10999">
        <v>2418605</v>
      </c>
      <c r="J10999" s="4">
        <v>825</v>
      </c>
      <c r="K10999" t="s">
        <v>31</v>
      </c>
      <c r="L10999" t="s">
        <v>32</v>
      </c>
      <c r="M10999" t="s">
        <v>33</v>
      </c>
      <c r="N10999" s="4">
        <v>80</v>
      </c>
      <c r="O10999" s="4">
        <v>11079</v>
      </c>
      <c r="P10999" t="s">
        <v>8987</v>
      </c>
      <c r="Q10999" t="s">
        <v>8984</v>
      </c>
      <c r="R10999" t="s">
        <v>8985</v>
      </c>
      <c r="S10999" t="s">
        <v>15357</v>
      </c>
      <c r="T10999" t="s">
        <v>35</v>
      </c>
      <c r="U10999" t="s">
        <v>36</v>
      </c>
      <c r="V10999">
        <v>46218383</v>
      </c>
      <c r="W10999">
        <v>2024</v>
      </c>
      <c r="X10999" t="s">
        <v>76</v>
      </c>
      <c r="Y10999" t="s">
        <v>38</v>
      </c>
      <c r="Z10999" t="s">
        <v>39</v>
      </c>
      <c r="AA10999" t="s">
        <v>40</v>
      </c>
      <c r="AB10999" t="s">
        <v>38</v>
      </c>
    </row>
    <row r="11000" spans="1:28" x14ac:dyDescent="0.35">
      <c r="A11000" t="s">
        <v>7410</v>
      </c>
      <c r="B11000" t="s">
        <v>12654</v>
      </c>
      <c r="C11000" t="s">
        <v>7430</v>
      </c>
      <c r="D11000" s="1">
        <v>42091101</v>
      </c>
      <c r="E11000" t="s">
        <v>43</v>
      </c>
      <c r="G11000">
        <v>45366</v>
      </c>
      <c r="H11000" s="3">
        <v>1205</v>
      </c>
      <c r="I11000">
        <v>2406704</v>
      </c>
      <c r="J11000" s="4">
        <v>1498</v>
      </c>
      <c r="K11000" t="s">
        <v>31</v>
      </c>
      <c r="L11000" t="s">
        <v>32</v>
      </c>
      <c r="M11000" t="s">
        <v>33</v>
      </c>
      <c r="N11000" s="4">
        <v>4</v>
      </c>
      <c r="O11000" s="4">
        <v>5992</v>
      </c>
      <c r="P11000" t="s">
        <v>8987</v>
      </c>
      <c r="Q11000" t="s">
        <v>57</v>
      </c>
      <c r="R11000" t="s">
        <v>8985</v>
      </c>
      <c r="S11000" t="s">
        <v>15358</v>
      </c>
      <c r="T11000" t="s">
        <v>35</v>
      </c>
      <c r="U11000" t="s">
        <v>36</v>
      </c>
      <c r="V11000">
        <v>0</v>
      </c>
      <c r="W11000">
        <v>2024</v>
      </c>
      <c r="X11000" t="s">
        <v>76</v>
      </c>
      <c r="Y11000" t="s">
        <v>38</v>
      </c>
      <c r="Z11000" t="s">
        <v>39</v>
      </c>
      <c r="AA11000" t="s">
        <v>40</v>
      </c>
      <c r="AB11000" t="s">
        <v>40</v>
      </c>
    </row>
    <row r="11001" spans="1:28" x14ac:dyDescent="0.35">
      <c r="A11001" t="s">
        <v>7410</v>
      </c>
      <c r="B11001" t="s">
        <v>12654</v>
      </c>
      <c r="C11001" t="s">
        <v>7420</v>
      </c>
      <c r="D11001" s="1">
        <v>42091102</v>
      </c>
      <c r="E11001" t="s">
        <v>43</v>
      </c>
      <c r="G11001">
        <v>45378</v>
      </c>
      <c r="H11001" s="3">
        <v>1529</v>
      </c>
      <c r="I11001">
        <v>2416695</v>
      </c>
      <c r="J11001" s="4">
        <v>611</v>
      </c>
      <c r="K11001" t="s">
        <v>31</v>
      </c>
      <c r="L11001" t="s">
        <v>32</v>
      </c>
      <c r="M11001" t="s">
        <v>33</v>
      </c>
      <c r="N11001" s="4">
        <v>17</v>
      </c>
      <c r="O11001" s="4">
        <v>10387</v>
      </c>
      <c r="P11001" t="s">
        <v>9171</v>
      </c>
      <c r="Q11001" t="s">
        <v>8984</v>
      </c>
      <c r="R11001" t="s">
        <v>8985</v>
      </c>
      <c r="S11001" t="s">
        <v>15359</v>
      </c>
      <c r="T11001" t="s">
        <v>35</v>
      </c>
      <c r="U11001" t="s">
        <v>36</v>
      </c>
      <c r="V11001">
        <v>46216997</v>
      </c>
      <c r="W11001">
        <v>2024</v>
      </c>
      <c r="X11001" t="s">
        <v>76</v>
      </c>
      <c r="Y11001" t="s">
        <v>38</v>
      </c>
      <c r="Z11001" t="s">
        <v>172</v>
      </c>
      <c r="AA11001" t="s">
        <v>40</v>
      </c>
      <c r="AB11001" t="s">
        <v>40</v>
      </c>
    </row>
    <row r="11002" spans="1:28" x14ac:dyDescent="0.35">
      <c r="A11002" t="s">
        <v>7410</v>
      </c>
      <c r="B11002" t="s">
        <v>12654</v>
      </c>
      <c r="C11002" t="s">
        <v>7420</v>
      </c>
      <c r="D11002" s="1">
        <v>42091102</v>
      </c>
      <c r="E11002" t="s">
        <v>43</v>
      </c>
      <c r="G11002">
        <v>45366</v>
      </c>
      <c r="H11002" s="3">
        <v>1325</v>
      </c>
      <c r="I11002">
        <v>2406502</v>
      </c>
      <c r="J11002" s="4">
        <v>297</v>
      </c>
      <c r="K11002" t="s">
        <v>31</v>
      </c>
      <c r="L11002" t="s">
        <v>32</v>
      </c>
      <c r="M11002" t="s">
        <v>33</v>
      </c>
      <c r="N11002" s="4">
        <v>131</v>
      </c>
      <c r="O11002" s="4">
        <v>38907</v>
      </c>
      <c r="P11002" t="s">
        <v>8987</v>
      </c>
      <c r="Q11002" t="s">
        <v>8984</v>
      </c>
      <c r="R11002" t="s">
        <v>8985</v>
      </c>
      <c r="S11002" t="s">
        <v>9444</v>
      </c>
      <c r="T11002" t="s">
        <v>35</v>
      </c>
      <c r="U11002" t="s">
        <v>36</v>
      </c>
      <c r="V11002">
        <v>0</v>
      </c>
      <c r="W11002">
        <v>2024</v>
      </c>
      <c r="X11002" t="s">
        <v>76</v>
      </c>
      <c r="Y11002" t="s">
        <v>38</v>
      </c>
      <c r="Z11002" t="s">
        <v>39</v>
      </c>
      <c r="AA11002" t="s">
        <v>40</v>
      </c>
      <c r="AB11002" t="s">
        <v>40</v>
      </c>
    </row>
    <row r="11003" spans="1:28" x14ac:dyDescent="0.35">
      <c r="A11003" t="s">
        <v>7410</v>
      </c>
      <c r="B11003" t="s">
        <v>12653</v>
      </c>
      <c r="C11003" t="s">
        <v>7420</v>
      </c>
      <c r="D11003" s="1">
        <v>42091102</v>
      </c>
      <c r="E11003" t="s">
        <v>43</v>
      </c>
      <c r="G11003">
        <v>45366</v>
      </c>
      <c r="H11003" s="3">
        <v>1513</v>
      </c>
      <c r="I11003">
        <v>2406749</v>
      </c>
      <c r="J11003" s="4">
        <v>591</v>
      </c>
      <c r="K11003" t="s">
        <v>31</v>
      </c>
      <c r="L11003" t="s">
        <v>32</v>
      </c>
      <c r="M11003" t="s">
        <v>33</v>
      </c>
      <c r="N11003" s="4">
        <v>10</v>
      </c>
      <c r="O11003" s="4">
        <v>5910</v>
      </c>
      <c r="P11003" t="s">
        <v>8987</v>
      </c>
      <c r="Q11003" t="s">
        <v>57</v>
      </c>
      <c r="R11003" t="s">
        <v>8985</v>
      </c>
      <c r="S11003" t="s">
        <v>15360</v>
      </c>
      <c r="T11003" t="s">
        <v>35</v>
      </c>
      <c r="U11003" t="s">
        <v>36</v>
      </c>
      <c r="V11003">
        <v>0</v>
      </c>
      <c r="W11003">
        <v>2024</v>
      </c>
      <c r="X11003" t="s">
        <v>76</v>
      </c>
      <c r="Y11003" t="s">
        <v>38</v>
      </c>
      <c r="Z11003" t="s">
        <v>51</v>
      </c>
      <c r="AA11003" t="s">
        <v>40</v>
      </c>
      <c r="AB11003" t="s">
        <v>40</v>
      </c>
    </row>
    <row r="11004" spans="1:28" x14ac:dyDescent="0.35">
      <c r="A11004" t="s">
        <v>7410</v>
      </c>
      <c r="B11004" t="s">
        <v>12654</v>
      </c>
      <c r="C11004" t="s">
        <v>7413</v>
      </c>
      <c r="D11004" s="1">
        <v>42811113</v>
      </c>
      <c r="E11004" t="s">
        <v>53</v>
      </c>
      <c r="G11004">
        <v>45365</v>
      </c>
      <c r="H11004" s="3">
        <v>1406</v>
      </c>
      <c r="I11004">
        <v>2405255</v>
      </c>
      <c r="J11004" s="4">
        <v>1382</v>
      </c>
      <c r="K11004" t="s">
        <v>31</v>
      </c>
      <c r="L11004" t="s">
        <v>32</v>
      </c>
      <c r="M11004" t="s">
        <v>83</v>
      </c>
      <c r="N11004" s="4">
        <v>45</v>
      </c>
      <c r="O11004" s="4">
        <v>62190</v>
      </c>
      <c r="P11004" t="s">
        <v>8987</v>
      </c>
      <c r="Q11004" t="s">
        <v>8984</v>
      </c>
      <c r="R11004" t="s">
        <v>8985</v>
      </c>
      <c r="S11004" t="s">
        <v>15361</v>
      </c>
      <c r="T11004" t="s">
        <v>35</v>
      </c>
      <c r="U11004" t="s">
        <v>36</v>
      </c>
      <c r="V11004">
        <v>0</v>
      </c>
      <c r="W11004">
        <v>2024</v>
      </c>
      <c r="X11004" t="s">
        <v>76</v>
      </c>
      <c r="Y11004" t="s">
        <v>38</v>
      </c>
      <c r="Z11004" t="s">
        <v>45</v>
      </c>
      <c r="AA11004" t="s">
        <v>40</v>
      </c>
      <c r="AB11004" t="s">
        <v>40</v>
      </c>
    </row>
    <row r="11005" spans="1:28" x14ac:dyDescent="0.35">
      <c r="A11005" t="s">
        <v>7410</v>
      </c>
      <c r="B11005" t="s">
        <v>12653</v>
      </c>
      <c r="C11005" t="s">
        <v>7437</v>
      </c>
      <c r="D11005" s="1">
        <v>42751113</v>
      </c>
      <c r="E11005" t="s">
        <v>53</v>
      </c>
      <c r="G11005">
        <v>45380</v>
      </c>
      <c r="H11005" s="3">
        <v>1345</v>
      </c>
      <c r="I11005">
        <v>2418179</v>
      </c>
      <c r="J11005" s="4">
        <v>430</v>
      </c>
      <c r="K11005" t="s">
        <v>31</v>
      </c>
      <c r="L11005" t="s">
        <v>32</v>
      </c>
      <c r="M11005" t="s">
        <v>33</v>
      </c>
      <c r="N11005" s="4">
        <v>22</v>
      </c>
      <c r="O11005" s="4">
        <v>7020</v>
      </c>
      <c r="P11005" t="s">
        <v>8997</v>
      </c>
      <c r="Q11005" t="s">
        <v>8984</v>
      </c>
      <c r="R11005" t="s">
        <v>8985</v>
      </c>
      <c r="S11005" t="s">
        <v>9445</v>
      </c>
      <c r="T11005" t="s">
        <v>35</v>
      </c>
      <c r="U11005" t="s">
        <v>36</v>
      </c>
      <c r="V11005">
        <v>46218342</v>
      </c>
      <c r="W11005">
        <v>2024</v>
      </c>
      <c r="X11005" t="s">
        <v>76</v>
      </c>
      <c r="Y11005" t="s">
        <v>38</v>
      </c>
      <c r="Z11005" t="s">
        <v>39</v>
      </c>
      <c r="AA11005" t="s">
        <v>40</v>
      </c>
      <c r="AB11005" t="s">
        <v>38</v>
      </c>
    </row>
    <row r="11006" spans="1:28" x14ac:dyDescent="0.35">
      <c r="A11006" t="s">
        <v>7410</v>
      </c>
      <c r="B11006" t="s">
        <v>12653</v>
      </c>
      <c r="C11006" t="s">
        <v>3584</v>
      </c>
      <c r="D11006" s="1">
        <v>42851121</v>
      </c>
      <c r="E11006" t="s">
        <v>30</v>
      </c>
      <c r="G11006">
        <v>45380</v>
      </c>
      <c r="H11006" s="3">
        <v>1646</v>
      </c>
      <c r="I11006">
        <v>2418375</v>
      </c>
      <c r="J11006" s="4">
        <v>762</v>
      </c>
      <c r="K11006" t="s">
        <v>31</v>
      </c>
      <c r="L11006" t="s">
        <v>32</v>
      </c>
      <c r="M11006" t="s">
        <v>33</v>
      </c>
      <c r="N11006" s="4">
        <v>236</v>
      </c>
      <c r="O11006" s="4">
        <v>89897</v>
      </c>
      <c r="P11006" t="s">
        <v>8987</v>
      </c>
      <c r="Q11006" t="s">
        <v>8984</v>
      </c>
      <c r="R11006" t="s">
        <v>8985</v>
      </c>
      <c r="S11006" t="s">
        <v>15362</v>
      </c>
      <c r="T11006" t="s">
        <v>35</v>
      </c>
      <c r="U11006" t="s">
        <v>36</v>
      </c>
      <c r="V11006">
        <v>46218360</v>
      </c>
      <c r="W11006">
        <v>2024</v>
      </c>
      <c r="X11006" t="s">
        <v>76</v>
      </c>
      <c r="Y11006" t="s">
        <v>38</v>
      </c>
      <c r="Z11006" t="s">
        <v>172</v>
      </c>
      <c r="AA11006" t="s">
        <v>40</v>
      </c>
      <c r="AB11006" t="s">
        <v>40</v>
      </c>
    </row>
    <row r="11007" spans="1:28" x14ac:dyDescent="0.35">
      <c r="A11007" t="s">
        <v>8258</v>
      </c>
      <c r="B11007" t="s">
        <v>12653</v>
      </c>
      <c r="C11007" t="s">
        <v>8261</v>
      </c>
      <c r="D11007" s="1">
        <v>163451701</v>
      </c>
      <c r="E11007" t="s">
        <v>978</v>
      </c>
      <c r="G11007">
        <v>45365</v>
      </c>
      <c r="H11007" s="3">
        <v>2317</v>
      </c>
      <c r="I11007">
        <v>2405598</v>
      </c>
      <c r="J11007" s="4">
        <v>439</v>
      </c>
      <c r="K11007" t="s">
        <v>31</v>
      </c>
      <c r="L11007" t="s">
        <v>32</v>
      </c>
      <c r="M11007" t="s">
        <v>33</v>
      </c>
      <c r="N11007" s="4">
        <v>281</v>
      </c>
      <c r="O11007" s="4">
        <v>123359</v>
      </c>
      <c r="P11007" t="s">
        <v>9029</v>
      </c>
      <c r="Q11007" t="s">
        <v>8984</v>
      </c>
      <c r="R11007" t="s">
        <v>8985</v>
      </c>
      <c r="S11007" t="s">
        <v>9507</v>
      </c>
      <c r="T11007" t="s">
        <v>35</v>
      </c>
      <c r="U11007" t="s">
        <v>36</v>
      </c>
      <c r="V11007">
        <v>0</v>
      </c>
      <c r="W11007">
        <v>2024</v>
      </c>
      <c r="X11007" t="s">
        <v>76</v>
      </c>
      <c r="Y11007" t="s">
        <v>38</v>
      </c>
      <c r="Z11007" t="s">
        <v>51</v>
      </c>
      <c r="AA11007" t="s">
        <v>40</v>
      </c>
      <c r="AB11007" t="s">
        <v>40</v>
      </c>
    </row>
    <row r="11008" spans="1:28" x14ac:dyDescent="0.35">
      <c r="A11008" t="s">
        <v>8258</v>
      </c>
      <c r="B11008" t="s">
        <v>12654</v>
      </c>
      <c r="C11008" t="s">
        <v>8332</v>
      </c>
      <c r="D11008" s="1">
        <v>163692102</v>
      </c>
      <c r="E11008" t="s">
        <v>43</v>
      </c>
      <c r="G11008">
        <v>45354</v>
      </c>
      <c r="H11008" s="3">
        <v>1228</v>
      </c>
      <c r="I11008">
        <v>2396170</v>
      </c>
      <c r="J11008" s="4">
        <v>300</v>
      </c>
      <c r="K11008" t="s">
        <v>31</v>
      </c>
      <c r="L11008" t="s">
        <v>32</v>
      </c>
      <c r="M11008" t="s">
        <v>83</v>
      </c>
      <c r="N11008" s="4">
        <v>71</v>
      </c>
      <c r="O11008" s="4">
        <v>16544</v>
      </c>
      <c r="P11008" t="s">
        <v>9503</v>
      </c>
      <c r="Q11008" t="s">
        <v>8984</v>
      </c>
      <c r="R11008" t="s">
        <v>8985</v>
      </c>
      <c r="S11008" t="s">
        <v>9504</v>
      </c>
      <c r="T11008" t="s">
        <v>35</v>
      </c>
      <c r="U11008" t="s">
        <v>36</v>
      </c>
      <c r="V11008">
        <v>0</v>
      </c>
      <c r="W11008">
        <v>2024</v>
      </c>
      <c r="X11008" t="s">
        <v>76</v>
      </c>
      <c r="Y11008" t="s">
        <v>38</v>
      </c>
      <c r="Z11008" t="s">
        <v>39</v>
      </c>
      <c r="AA11008" t="s">
        <v>40</v>
      </c>
      <c r="AB11008" t="s">
        <v>40</v>
      </c>
    </row>
    <row r="11009" spans="1:28" x14ac:dyDescent="0.35">
      <c r="A11009" t="s">
        <v>8258</v>
      </c>
      <c r="B11009" t="s">
        <v>12654</v>
      </c>
      <c r="C11009" t="s">
        <v>8332</v>
      </c>
      <c r="D11009" s="1">
        <v>163692102</v>
      </c>
      <c r="E11009" t="s">
        <v>43</v>
      </c>
      <c r="G11009">
        <v>45355</v>
      </c>
      <c r="H11009" s="3">
        <v>441</v>
      </c>
      <c r="I11009">
        <v>2396416</v>
      </c>
      <c r="J11009" s="4">
        <v>231</v>
      </c>
      <c r="K11009" t="s">
        <v>31</v>
      </c>
      <c r="L11009" t="s">
        <v>66</v>
      </c>
      <c r="M11009" t="s">
        <v>415</v>
      </c>
      <c r="N11009" s="4">
        <v>71</v>
      </c>
      <c r="O11009" s="4">
        <v>16401</v>
      </c>
      <c r="P11009" t="s">
        <v>9503</v>
      </c>
      <c r="Q11009" t="s">
        <v>8984</v>
      </c>
      <c r="R11009" t="s">
        <v>8985</v>
      </c>
      <c r="S11009" t="s">
        <v>9505</v>
      </c>
      <c r="T11009" t="s">
        <v>35</v>
      </c>
      <c r="U11009" t="s">
        <v>36</v>
      </c>
      <c r="V11009">
        <v>0</v>
      </c>
      <c r="W11009">
        <v>2024</v>
      </c>
      <c r="X11009" t="s">
        <v>76</v>
      </c>
      <c r="Y11009" t="s">
        <v>38</v>
      </c>
      <c r="Z11009" t="s">
        <v>422</v>
      </c>
      <c r="AA11009" t="s">
        <v>40</v>
      </c>
      <c r="AB11009" t="s">
        <v>40</v>
      </c>
    </row>
    <row r="11010" spans="1:28" x14ac:dyDescent="0.35">
      <c r="A11010" t="s">
        <v>8258</v>
      </c>
      <c r="B11010" t="s">
        <v>12654</v>
      </c>
      <c r="C11010" t="s">
        <v>8316</v>
      </c>
      <c r="D11010" s="1">
        <v>162821702</v>
      </c>
      <c r="E11010" t="s">
        <v>43</v>
      </c>
      <c r="G11010">
        <v>45353</v>
      </c>
      <c r="H11010" s="3">
        <v>1130</v>
      </c>
      <c r="I11010">
        <v>2394842</v>
      </c>
      <c r="J11010" s="4">
        <v>1831</v>
      </c>
      <c r="K11010" t="s">
        <v>31</v>
      </c>
      <c r="L11010" t="s">
        <v>32</v>
      </c>
      <c r="M11010" t="s">
        <v>83</v>
      </c>
      <c r="N11010" s="4">
        <v>3</v>
      </c>
      <c r="O11010" s="4">
        <v>5493</v>
      </c>
      <c r="P11010" t="s">
        <v>13156</v>
      </c>
      <c r="Q11010" t="s">
        <v>8984</v>
      </c>
      <c r="R11010" t="s">
        <v>8985</v>
      </c>
      <c r="S11010" t="s">
        <v>15363</v>
      </c>
      <c r="T11010" t="s">
        <v>35</v>
      </c>
      <c r="U11010" t="s">
        <v>36</v>
      </c>
      <c r="V11010">
        <v>0</v>
      </c>
      <c r="W11010">
        <v>2024</v>
      </c>
      <c r="X11010" t="s">
        <v>76</v>
      </c>
      <c r="Y11010" t="s">
        <v>38</v>
      </c>
      <c r="Z11010" t="s">
        <v>39</v>
      </c>
      <c r="AA11010" t="s">
        <v>40</v>
      </c>
      <c r="AB11010" t="s">
        <v>40</v>
      </c>
    </row>
    <row r="11011" spans="1:28" x14ac:dyDescent="0.35">
      <c r="A11011" t="s">
        <v>8258</v>
      </c>
      <c r="B11011" t="s">
        <v>12653</v>
      </c>
      <c r="C11011" t="s">
        <v>8273</v>
      </c>
      <c r="D11011" s="1">
        <v>162161101</v>
      </c>
      <c r="E11011" t="s">
        <v>43</v>
      </c>
      <c r="G11011">
        <v>45353</v>
      </c>
      <c r="H11011" s="3">
        <v>206</v>
      </c>
      <c r="I11011">
        <v>2394228</v>
      </c>
      <c r="J11011" s="4">
        <v>714</v>
      </c>
      <c r="K11011" t="s">
        <v>31</v>
      </c>
      <c r="L11011" t="s">
        <v>32</v>
      </c>
      <c r="M11011" t="s">
        <v>83</v>
      </c>
      <c r="N11011" s="4">
        <v>41</v>
      </c>
      <c r="O11011" s="4">
        <v>14074</v>
      </c>
      <c r="P11011" t="s">
        <v>9171</v>
      </c>
      <c r="Q11011" t="s">
        <v>8984</v>
      </c>
      <c r="R11011" t="s">
        <v>8985</v>
      </c>
      <c r="S11011" t="s">
        <v>9501</v>
      </c>
      <c r="T11011" t="s">
        <v>35</v>
      </c>
      <c r="U11011" t="s">
        <v>36</v>
      </c>
      <c r="V11011">
        <v>0</v>
      </c>
      <c r="W11011">
        <v>2024</v>
      </c>
      <c r="X11011" t="s">
        <v>76</v>
      </c>
      <c r="Y11011" t="s">
        <v>38</v>
      </c>
      <c r="Z11011" t="s">
        <v>64</v>
      </c>
      <c r="AA11011" t="s">
        <v>40</v>
      </c>
      <c r="AB11011" t="s">
        <v>40</v>
      </c>
    </row>
    <row r="11012" spans="1:28" x14ac:dyDescent="0.35">
      <c r="A11012" t="s">
        <v>8258</v>
      </c>
      <c r="B11012" t="s">
        <v>12653</v>
      </c>
      <c r="C11012" t="s">
        <v>8299</v>
      </c>
      <c r="D11012" s="1">
        <v>163751101</v>
      </c>
      <c r="E11012" t="s">
        <v>53</v>
      </c>
      <c r="G11012">
        <v>45371</v>
      </c>
      <c r="H11012" s="3">
        <v>416</v>
      </c>
      <c r="I11012">
        <v>2409816</v>
      </c>
      <c r="J11012" s="4">
        <v>377</v>
      </c>
      <c r="K11012" t="s">
        <v>31</v>
      </c>
      <c r="L11012" t="s">
        <v>66</v>
      </c>
      <c r="M11012" t="s">
        <v>415</v>
      </c>
      <c r="N11012" s="4">
        <v>86</v>
      </c>
      <c r="O11012" s="4">
        <v>27802</v>
      </c>
      <c r="P11012" t="s">
        <v>8987</v>
      </c>
      <c r="Q11012" t="s">
        <v>8984</v>
      </c>
      <c r="R11012" t="s">
        <v>8985</v>
      </c>
      <c r="S11012" t="s">
        <v>9509</v>
      </c>
      <c r="T11012" t="s">
        <v>35</v>
      </c>
      <c r="U11012" t="s">
        <v>36</v>
      </c>
      <c r="V11012">
        <v>46214024</v>
      </c>
      <c r="W11012">
        <v>2024</v>
      </c>
      <c r="X11012" t="s">
        <v>76</v>
      </c>
      <c r="Y11012" t="s">
        <v>38</v>
      </c>
      <c r="Z11012" t="s">
        <v>39</v>
      </c>
      <c r="AA11012" t="s">
        <v>40</v>
      </c>
      <c r="AB11012" t="s">
        <v>40</v>
      </c>
    </row>
    <row r="11013" spans="1:28" x14ac:dyDescent="0.35">
      <c r="A11013" t="s">
        <v>8258</v>
      </c>
      <c r="B11013" t="s">
        <v>12654</v>
      </c>
      <c r="C11013" t="s">
        <v>8266</v>
      </c>
      <c r="D11013" s="1">
        <v>163201102</v>
      </c>
      <c r="E11013" t="s">
        <v>53</v>
      </c>
      <c r="G11013">
        <v>45367</v>
      </c>
      <c r="H11013" s="3">
        <v>1305</v>
      </c>
      <c r="I11013">
        <v>2407323</v>
      </c>
      <c r="J11013" s="4">
        <v>397</v>
      </c>
      <c r="K11013" t="s">
        <v>31</v>
      </c>
      <c r="L11013" t="s">
        <v>60</v>
      </c>
      <c r="M11013" t="s">
        <v>61</v>
      </c>
      <c r="N11013" s="4">
        <v>11</v>
      </c>
      <c r="O11013" s="4">
        <v>4070</v>
      </c>
      <c r="P11013" t="s">
        <v>8987</v>
      </c>
      <c r="Q11013" t="s">
        <v>8984</v>
      </c>
      <c r="R11013" t="s">
        <v>8985</v>
      </c>
      <c r="S11013" t="s">
        <v>9508</v>
      </c>
      <c r="T11013" t="s">
        <v>35</v>
      </c>
      <c r="U11013" t="s">
        <v>36</v>
      </c>
      <c r="V11013">
        <v>0</v>
      </c>
      <c r="W11013">
        <v>2024</v>
      </c>
      <c r="X11013" t="s">
        <v>76</v>
      </c>
      <c r="Y11013" t="s">
        <v>38</v>
      </c>
      <c r="Z11013" t="s">
        <v>39</v>
      </c>
      <c r="AA11013" t="s">
        <v>40</v>
      </c>
      <c r="AB11013" t="s">
        <v>38</v>
      </c>
    </row>
    <row r="11014" spans="1:28" x14ac:dyDescent="0.35">
      <c r="A11014" t="s">
        <v>8258</v>
      </c>
      <c r="B11014" t="s">
        <v>12654</v>
      </c>
      <c r="C11014" t="s">
        <v>8277</v>
      </c>
      <c r="D11014" s="1">
        <v>163201101</v>
      </c>
      <c r="E11014" t="s">
        <v>30</v>
      </c>
      <c r="G11014">
        <v>45353</v>
      </c>
      <c r="H11014" s="3">
        <v>2</v>
      </c>
      <c r="I11014">
        <v>2394080</v>
      </c>
      <c r="J11014" s="4">
        <v>880</v>
      </c>
      <c r="K11014" t="s">
        <v>31</v>
      </c>
      <c r="L11014" t="s">
        <v>32</v>
      </c>
      <c r="M11014" t="s">
        <v>33</v>
      </c>
      <c r="N11014" s="4">
        <v>1781</v>
      </c>
      <c r="O11014" s="4">
        <v>619148</v>
      </c>
      <c r="P11014" t="s">
        <v>9227</v>
      </c>
      <c r="Q11014" t="s">
        <v>9125</v>
      </c>
      <c r="R11014" t="s">
        <v>8985</v>
      </c>
      <c r="S11014" t="s">
        <v>9500</v>
      </c>
      <c r="T11014" t="s">
        <v>35</v>
      </c>
      <c r="U11014" t="s">
        <v>36</v>
      </c>
      <c r="V11014">
        <v>0</v>
      </c>
      <c r="W11014">
        <v>2024</v>
      </c>
      <c r="X11014" t="s">
        <v>76</v>
      </c>
      <c r="Y11014" t="s">
        <v>38</v>
      </c>
      <c r="Z11014" t="s">
        <v>51</v>
      </c>
      <c r="AA11014" t="s">
        <v>40</v>
      </c>
      <c r="AB11014" t="s">
        <v>40</v>
      </c>
    </row>
    <row r="11015" spans="1:28" x14ac:dyDescent="0.35">
      <c r="A11015" t="s">
        <v>8258</v>
      </c>
      <c r="B11015" t="s">
        <v>12654</v>
      </c>
      <c r="C11015" t="s">
        <v>8277</v>
      </c>
      <c r="D11015" s="1">
        <v>163201101</v>
      </c>
      <c r="E11015" t="s">
        <v>978</v>
      </c>
      <c r="G11015">
        <v>45355</v>
      </c>
      <c r="H11015" s="3">
        <v>1006</v>
      </c>
      <c r="I11015">
        <v>2396665</v>
      </c>
      <c r="J11015" s="4">
        <v>322</v>
      </c>
      <c r="K11015" t="s">
        <v>31</v>
      </c>
      <c r="L11015" t="s">
        <v>32</v>
      </c>
      <c r="M11015" t="s">
        <v>33</v>
      </c>
      <c r="N11015" s="4">
        <v>160</v>
      </c>
      <c r="O11015" s="4">
        <v>22145</v>
      </c>
      <c r="P11015" t="s">
        <v>9004</v>
      </c>
      <c r="Q11015" t="s">
        <v>8984</v>
      </c>
      <c r="R11015" t="s">
        <v>8985</v>
      </c>
      <c r="S11015" t="s">
        <v>9506</v>
      </c>
      <c r="T11015" t="s">
        <v>35</v>
      </c>
      <c r="U11015" t="s">
        <v>36</v>
      </c>
      <c r="V11015">
        <v>0</v>
      </c>
      <c r="W11015">
        <v>2024</v>
      </c>
      <c r="X11015" t="s">
        <v>76</v>
      </c>
      <c r="Y11015" t="s">
        <v>38</v>
      </c>
      <c r="Z11015" t="s">
        <v>64</v>
      </c>
      <c r="AA11015" t="s">
        <v>40</v>
      </c>
      <c r="AB11015" t="s">
        <v>40</v>
      </c>
    </row>
    <row r="11016" spans="1:28" x14ac:dyDescent="0.35">
      <c r="A11016" t="s">
        <v>8258</v>
      </c>
      <c r="B11016" t="s">
        <v>12654</v>
      </c>
      <c r="C11016" t="s">
        <v>8277</v>
      </c>
      <c r="D11016" s="1">
        <v>163201101</v>
      </c>
      <c r="E11016" t="s">
        <v>43</v>
      </c>
      <c r="G11016">
        <v>45354</v>
      </c>
      <c r="H11016" s="3">
        <v>924</v>
      </c>
      <c r="I11016">
        <v>2395868</v>
      </c>
      <c r="J11016" s="4">
        <v>230</v>
      </c>
      <c r="K11016" t="s">
        <v>31</v>
      </c>
      <c r="L11016" t="s">
        <v>32</v>
      </c>
      <c r="M11016" t="s">
        <v>33</v>
      </c>
      <c r="N11016" s="4">
        <v>28</v>
      </c>
      <c r="O11016" s="4">
        <v>6440</v>
      </c>
      <c r="P11016" t="s">
        <v>8990</v>
      </c>
      <c r="Q11016" t="s">
        <v>8984</v>
      </c>
      <c r="R11016" t="s">
        <v>8985</v>
      </c>
      <c r="S11016" t="s">
        <v>9502</v>
      </c>
      <c r="T11016" t="s">
        <v>35</v>
      </c>
      <c r="U11016" t="s">
        <v>36</v>
      </c>
      <c r="V11016">
        <v>0</v>
      </c>
      <c r="W11016">
        <v>2024</v>
      </c>
      <c r="X11016" t="s">
        <v>76</v>
      </c>
      <c r="Y11016" t="s">
        <v>38</v>
      </c>
      <c r="Z11016" t="s">
        <v>64</v>
      </c>
      <c r="AA11016" t="s">
        <v>40</v>
      </c>
      <c r="AB11016" t="s">
        <v>40</v>
      </c>
    </row>
    <row r="11017" spans="1:28" x14ac:dyDescent="0.35">
      <c r="A11017" t="s">
        <v>8579</v>
      </c>
      <c r="B11017" t="s">
        <v>12654</v>
      </c>
      <c r="C11017" t="s">
        <v>8662</v>
      </c>
      <c r="D11017" s="1">
        <v>252531101</v>
      </c>
      <c r="E11017" t="s">
        <v>53</v>
      </c>
      <c r="G11017">
        <v>45365</v>
      </c>
      <c r="H11017" s="3">
        <v>2154</v>
      </c>
      <c r="I11017">
        <v>2405551</v>
      </c>
      <c r="J11017" s="4">
        <v>754</v>
      </c>
      <c r="K11017" t="s">
        <v>31</v>
      </c>
      <c r="L11017" t="s">
        <v>32</v>
      </c>
      <c r="M11017" t="s">
        <v>83</v>
      </c>
      <c r="N11017" s="4">
        <v>585</v>
      </c>
      <c r="O11017" s="4">
        <v>212876</v>
      </c>
      <c r="P11017" t="s">
        <v>8987</v>
      </c>
      <c r="Q11017" t="s">
        <v>8984</v>
      </c>
      <c r="R11017" t="s">
        <v>9094</v>
      </c>
      <c r="S11017" t="s">
        <v>9545</v>
      </c>
      <c r="T11017" t="s">
        <v>35</v>
      </c>
      <c r="U11017" t="s">
        <v>36</v>
      </c>
      <c r="V11017">
        <v>46211866</v>
      </c>
      <c r="W11017">
        <v>2024</v>
      </c>
      <c r="X11017" t="s">
        <v>76</v>
      </c>
      <c r="Y11017" t="s">
        <v>38</v>
      </c>
      <c r="Z11017" t="s">
        <v>39</v>
      </c>
      <c r="AA11017" t="s">
        <v>40</v>
      </c>
      <c r="AB11017" t="s">
        <v>40</v>
      </c>
    </row>
    <row r="11018" spans="1:28" x14ac:dyDescent="0.35">
      <c r="A11018" t="s">
        <v>8579</v>
      </c>
      <c r="B11018" t="s">
        <v>12653</v>
      </c>
      <c r="C11018" t="s">
        <v>8624</v>
      </c>
      <c r="D11018" s="1">
        <v>252192105</v>
      </c>
      <c r="E11018" t="s">
        <v>43</v>
      </c>
      <c r="G11018">
        <v>45353</v>
      </c>
      <c r="H11018" s="3">
        <v>315</v>
      </c>
      <c r="I11018">
        <v>2394281</v>
      </c>
      <c r="J11018" s="4">
        <v>783</v>
      </c>
      <c r="K11018" t="s">
        <v>31</v>
      </c>
      <c r="L11018" t="s">
        <v>32</v>
      </c>
      <c r="M11018" t="s">
        <v>33</v>
      </c>
      <c r="N11018" s="4">
        <v>89</v>
      </c>
      <c r="O11018" s="4">
        <v>20205</v>
      </c>
      <c r="P11018" t="s">
        <v>9139</v>
      </c>
      <c r="Q11018" t="s">
        <v>9125</v>
      </c>
      <c r="R11018" t="s">
        <v>8985</v>
      </c>
      <c r="S11018" t="s">
        <v>9541</v>
      </c>
      <c r="T11018" t="s">
        <v>35</v>
      </c>
      <c r="U11018" t="s">
        <v>36</v>
      </c>
      <c r="V11018">
        <v>0</v>
      </c>
      <c r="W11018">
        <v>2024</v>
      </c>
      <c r="X11018" t="s">
        <v>76</v>
      </c>
      <c r="Y11018" t="s">
        <v>38</v>
      </c>
      <c r="Z11018" t="s">
        <v>39</v>
      </c>
      <c r="AA11018" t="s">
        <v>40</v>
      </c>
      <c r="AB11018" t="s">
        <v>40</v>
      </c>
    </row>
    <row r="11019" spans="1:28" x14ac:dyDescent="0.35">
      <c r="A11019" t="s">
        <v>8579</v>
      </c>
      <c r="B11019" t="s">
        <v>12654</v>
      </c>
      <c r="C11019" t="s">
        <v>8624</v>
      </c>
      <c r="D11019" s="1">
        <v>252192105</v>
      </c>
      <c r="E11019" t="s">
        <v>43</v>
      </c>
      <c r="G11019">
        <v>45353</v>
      </c>
      <c r="H11019" s="3">
        <v>257</v>
      </c>
      <c r="I11019">
        <v>2394251</v>
      </c>
      <c r="J11019" s="4">
        <v>1008</v>
      </c>
      <c r="K11019" t="s">
        <v>31</v>
      </c>
      <c r="L11019" t="s">
        <v>32</v>
      </c>
      <c r="M11019" t="s">
        <v>33</v>
      </c>
      <c r="N11019" s="4">
        <v>7</v>
      </c>
      <c r="O11019" s="4">
        <v>4428</v>
      </c>
      <c r="P11019" t="s">
        <v>9161</v>
      </c>
      <c r="Q11019" t="s">
        <v>57</v>
      </c>
      <c r="R11019" t="s">
        <v>8985</v>
      </c>
      <c r="S11019" t="s">
        <v>9540</v>
      </c>
      <c r="T11019" t="s">
        <v>35</v>
      </c>
      <c r="U11019" t="s">
        <v>36</v>
      </c>
      <c r="V11019">
        <v>0</v>
      </c>
      <c r="W11019">
        <v>2024</v>
      </c>
      <c r="X11019" t="s">
        <v>76</v>
      </c>
      <c r="Y11019" t="s">
        <v>38</v>
      </c>
      <c r="Z11019" t="s">
        <v>64</v>
      </c>
      <c r="AA11019" t="s">
        <v>40</v>
      </c>
      <c r="AB11019" t="s">
        <v>40</v>
      </c>
    </row>
    <row r="11020" spans="1:28" x14ac:dyDescent="0.35">
      <c r="A11020" t="s">
        <v>8579</v>
      </c>
      <c r="B11020" t="s">
        <v>12653</v>
      </c>
      <c r="C11020" t="s">
        <v>8589</v>
      </c>
      <c r="D11020" s="1">
        <v>163351705</v>
      </c>
      <c r="E11020" t="s">
        <v>43</v>
      </c>
      <c r="G11020">
        <v>45367</v>
      </c>
      <c r="H11020" s="3">
        <v>1555</v>
      </c>
      <c r="I11020">
        <v>2407393</v>
      </c>
      <c r="J11020" s="4">
        <v>806</v>
      </c>
      <c r="K11020" t="s">
        <v>31</v>
      </c>
      <c r="L11020" t="s">
        <v>60</v>
      </c>
      <c r="M11020" t="s">
        <v>94</v>
      </c>
      <c r="N11020" s="4">
        <v>173</v>
      </c>
      <c r="O11020" s="4">
        <v>46150</v>
      </c>
      <c r="P11020" t="s">
        <v>8987</v>
      </c>
      <c r="Q11020" t="s">
        <v>57</v>
      </c>
      <c r="R11020" t="s">
        <v>8985</v>
      </c>
      <c r="S11020" t="s">
        <v>15364</v>
      </c>
      <c r="T11020" t="s">
        <v>35</v>
      </c>
      <c r="U11020" t="s">
        <v>36</v>
      </c>
      <c r="V11020">
        <v>0</v>
      </c>
      <c r="W11020">
        <v>2024</v>
      </c>
      <c r="X11020" t="s">
        <v>76</v>
      </c>
      <c r="Y11020" t="s">
        <v>38</v>
      </c>
      <c r="Z11020" t="s">
        <v>172</v>
      </c>
      <c r="AA11020" t="s">
        <v>40</v>
      </c>
      <c r="AB11020" t="s">
        <v>40</v>
      </c>
    </row>
    <row r="11021" spans="1:28" x14ac:dyDescent="0.35">
      <c r="A11021" t="s">
        <v>8579</v>
      </c>
      <c r="B11021" t="s">
        <v>12653</v>
      </c>
      <c r="C11021" t="s">
        <v>8669</v>
      </c>
      <c r="D11021" s="1">
        <v>163351702</v>
      </c>
      <c r="E11021" t="s">
        <v>30</v>
      </c>
      <c r="G11021">
        <v>45365</v>
      </c>
      <c r="H11021" s="3">
        <v>2345</v>
      </c>
      <c r="I11021">
        <v>2405593</v>
      </c>
      <c r="J11021" s="4">
        <v>1033</v>
      </c>
      <c r="K11021" t="s">
        <v>31</v>
      </c>
      <c r="L11021" t="s">
        <v>32</v>
      </c>
      <c r="M11021" t="s">
        <v>33</v>
      </c>
      <c r="N11021" s="4">
        <v>564</v>
      </c>
      <c r="O11021" s="4">
        <v>274660</v>
      </c>
      <c r="P11021" t="s">
        <v>9029</v>
      </c>
      <c r="Q11021" t="s">
        <v>57</v>
      </c>
      <c r="R11021" t="s">
        <v>8985</v>
      </c>
      <c r="S11021" t="s">
        <v>9546</v>
      </c>
      <c r="T11021" t="s">
        <v>35</v>
      </c>
      <c r="U11021" t="s">
        <v>36</v>
      </c>
      <c r="V11021">
        <v>46211865</v>
      </c>
      <c r="W11021">
        <v>2024</v>
      </c>
      <c r="X11021" t="s">
        <v>76</v>
      </c>
      <c r="Y11021" t="s">
        <v>38</v>
      </c>
      <c r="Z11021" t="s">
        <v>39</v>
      </c>
      <c r="AA11021" t="s">
        <v>40</v>
      </c>
      <c r="AB11021" t="s">
        <v>40</v>
      </c>
    </row>
    <row r="11022" spans="1:28" x14ac:dyDescent="0.35">
      <c r="A11022" t="s">
        <v>8579</v>
      </c>
      <c r="B11022" t="s">
        <v>12653</v>
      </c>
      <c r="C11022" t="s">
        <v>8639</v>
      </c>
      <c r="D11022" s="1">
        <v>163761704</v>
      </c>
      <c r="E11022" t="s">
        <v>43</v>
      </c>
      <c r="G11022">
        <v>45353</v>
      </c>
      <c r="H11022" s="3">
        <v>318</v>
      </c>
      <c r="I11022">
        <v>2394278</v>
      </c>
      <c r="J11022" s="4">
        <v>2057</v>
      </c>
      <c r="K11022" t="s">
        <v>31</v>
      </c>
      <c r="L11022" t="s">
        <v>32</v>
      </c>
      <c r="M11022" t="s">
        <v>33</v>
      </c>
      <c r="N11022" s="4">
        <v>30</v>
      </c>
      <c r="O11022" s="4">
        <v>13773</v>
      </c>
      <c r="P11022" t="s">
        <v>9171</v>
      </c>
      <c r="Q11022" t="s">
        <v>8984</v>
      </c>
      <c r="R11022" t="s">
        <v>8985</v>
      </c>
      <c r="S11022" t="s">
        <v>15365</v>
      </c>
      <c r="T11022" t="s">
        <v>35</v>
      </c>
      <c r="U11022" t="s">
        <v>36</v>
      </c>
      <c r="V11022">
        <v>0</v>
      </c>
      <c r="W11022">
        <v>2024</v>
      </c>
      <c r="X11022" t="s">
        <v>76</v>
      </c>
      <c r="Y11022" t="s">
        <v>38</v>
      </c>
      <c r="Z11022" t="s">
        <v>39</v>
      </c>
      <c r="AA11022" t="s">
        <v>40</v>
      </c>
      <c r="AB11022" t="s">
        <v>40</v>
      </c>
    </row>
    <row r="11023" spans="1:28" x14ac:dyDescent="0.35">
      <c r="A11023" t="s">
        <v>8579</v>
      </c>
      <c r="B11023" t="s">
        <v>12653</v>
      </c>
      <c r="C11023" t="s">
        <v>8627</v>
      </c>
      <c r="D11023" s="1">
        <v>163351704</v>
      </c>
      <c r="E11023" t="s">
        <v>30</v>
      </c>
      <c r="G11023">
        <v>45353</v>
      </c>
      <c r="H11023" s="3">
        <v>252</v>
      </c>
      <c r="I11023">
        <v>2394250</v>
      </c>
      <c r="J11023" s="4">
        <v>808</v>
      </c>
      <c r="K11023" t="s">
        <v>31</v>
      </c>
      <c r="L11023" t="s">
        <v>32</v>
      </c>
      <c r="M11023" t="s">
        <v>33</v>
      </c>
      <c r="N11023" s="4">
        <v>1314</v>
      </c>
      <c r="O11023" s="4">
        <v>693379</v>
      </c>
      <c r="P11023" t="s">
        <v>9161</v>
      </c>
      <c r="Q11023" t="s">
        <v>8984</v>
      </c>
      <c r="R11023" t="s">
        <v>8985</v>
      </c>
      <c r="S11023" t="s">
        <v>9539</v>
      </c>
      <c r="T11023" t="s">
        <v>35</v>
      </c>
      <c r="U11023" t="s">
        <v>36</v>
      </c>
      <c r="V11023">
        <v>0</v>
      </c>
      <c r="W11023">
        <v>2024</v>
      </c>
      <c r="X11023" t="s">
        <v>76</v>
      </c>
      <c r="Y11023" t="s">
        <v>38</v>
      </c>
      <c r="Z11023" t="s">
        <v>39</v>
      </c>
      <c r="AA11023" t="s">
        <v>40</v>
      </c>
      <c r="AB11023" t="s">
        <v>40</v>
      </c>
    </row>
    <row r="11024" spans="1:28" x14ac:dyDescent="0.35">
      <c r="A11024" t="s">
        <v>8579</v>
      </c>
      <c r="B11024" t="s">
        <v>12654</v>
      </c>
      <c r="C11024" t="s">
        <v>8664</v>
      </c>
      <c r="D11024" s="1">
        <v>163661702</v>
      </c>
      <c r="E11024" t="s">
        <v>30</v>
      </c>
      <c r="G11024">
        <v>45366</v>
      </c>
      <c r="H11024" s="3">
        <v>40</v>
      </c>
      <c r="I11024" t="s">
        <v>13056</v>
      </c>
      <c r="J11024" s="4">
        <v>867</v>
      </c>
      <c r="K11024" t="s">
        <v>31</v>
      </c>
      <c r="L11024" t="s">
        <v>32</v>
      </c>
      <c r="M11024" t="s">
        <v>33</v>
      </c>
      <c r="N11024" s="4">
        <v>841</v>
      </c>
      <c r="O11024" s="4">
        <v>268830</v>
      </c>
      <c r="P11024" t="s">
        <v>8987</v>
      </c>
      <c r="Q11024" t="s">
        <v>8984</v>
      </c>
      <c r="R11024" t="s">
        <v>8985</v>
      </c>
      <c r="S11024" t="s">
        <v>15366</v>
      </c>
      <c r="T11024" t="s">
        <v>35</v>
      </c>
      <c r="U11024" t="s">
        <v>36</v>
      </c>
      <c r="V11024">
        <v>46211794</v>
      </c>
      <c r="W11024">
        <v>2024</v>
      </c>
      <c r="X11024" t="s">
        <v>76</v>
      </c>
      <c r="Y11024" t="s">
        <v>38</v>
      </c>
      <c r="Z11024" t="s">
        <v>39</v>
      </c>
      <c r="AA11024" t="s">
        <v>40</v>
      </c>
      <c r="AB11024" t="s">
        <v>40</v>
      </c>
    </row>
    <row r="11025" spans="1:28" x14ac:dyDescent="0.35">
      <c r="A11025" t="s">
        <v>8579</v>
      </c>
      <c r="B11025" t="s">
        <v>12654</v>
      </c>
      <c r="C11025" t="s">
        <v>8685</v>
      </c>
      <c r="D11025" s="1">
        <v>163661701</v>
      </c>
      <c r="E11025" t="s">
        <v>43</v>
      </c>
      <c r="G11025">
        <v>45353</v>
      </c>
      <c r="H11025" s="3">
        <v>245</v>
      </c>
      <c r="I11025">
        <v>2394246</v>
      </c>
      <c r="J11025" s="4">
        <v>959</v>
      </c>
      <c r="K11025" t="s">
        <v>31</v>
      </c>
      <c r="L11025" t="s">
        <v>32</v>
      </c>
      <c r="M11025" t="s">
        <v>33</v>
      </c>
      <c r="N11025" s="4">
        <v>101</v>
      </c>
      <c r="O11025" s="4">
        <v>96569</v>
      </c>
      <c r="P11025" t="s">
        <v>9537</v>
      </c>
      <c r="Q11025" t="s">
        <v>9125</v>
      </c>
      <c r="R11025" t="s">
        <v>8985</v>
      </c>
      <c r="S11025" t="s">
        <v>9538</v>
      </c>
      <c r="T11025" t="s">
        <v>35</v>
      </c>
      <c r="U11025" t="s">
        <v>36</v>
      </c>
      <c r="V11025">
        <v>0</v>
      </c>
      <c r="W11025">
        <v>2024</v>
      </c>
      <c r="X11025" t="s">
        <v>76</v>
      </c>
      <c r="Y11025" t="s">
        <v>38</v>
      </c>
      <c r="Z11025" t="s">
        <v>39</v>
      </c>
      <c r="AA11025" t="s">
        <v>40</v>
      </c>
      <c r="AB11025" t="s">
        <v>40</v>
      </c>
    </row>
    <row r="11026" spans="1:28" x14ac:dyDescent="0.35">
      <c r="A11026" t="s">
        <v>8579</v>
      </c>
      <c r="B11026" t="s">
        <v>12654</v>
      </c>
      <c r="C11026" t="s">
        <v>8685</v>
      </c>
      <c r="D11026" s="1">
        <v>163661701</v>
      </c>
      <c r="E11026" t="s">
        <v>448</v>
      </c>
      <c r="G11026">
        <v>45353</v>
      </c>
      <c r="H11026" s="3">
        <v>36</v>
      </c>
      <c r="I11026">
        <v>2394112</v>
      </c>
      <c r="J11026" s="4">
        <v>739</v>
      </c>
      <c r="K11026" t="s">
        <v>31</v>
      </c>
      <c r="L11026" t="s">
        <v>32</v>
      </c>
      <c r="M11026" t="s">
        <v>33</v>
      </c>
      <c r="N11026" s="4">
        <v>93</v>
      </c>
      <c r="O11026" s="4">
        <v>62341</v>
      </c>
      <c r="P11026" t="s">
        <v>9161</v>
      </c>
      <c r="Q11026" t="s">
        <v>8984</v>
      </c>
      <c r="R11026" t="s">
        <v>8985</v>
      </c>
      <c r="S11026" t="s">
        <v>9536</v>
      </c>
      <c r="T11026" t="s">
        <v>35</v>
      </c>
      <c r="U11026" t="s">
        <v>36</v>
      </c>
      <c r="V11026">
        <v>0</v>
      </c>
      <c r="W11026">
        <v>2024</v>
      </c>
      <c r="X11026" t="s">
        <v>76</v>
      </c>
      <c r="Y11026" t="s">
        <v>38</v>
      </c>
      <c r="Z11026" t="s">
        <v>39</v>
      </c>
      <c r="AA11026" t="s">
        <v>40</v>
      </c>
      <c r="AB11026" t="s">
        <v>38</v>
      </c>
    </row>
    <row r="11027" spans="1:28" x14ac:dyDescent="0.35">
      <c r="A11027" t="s">
        <v>8579</v>
      </c>
      <c r="B11027" t="s">
        <v>12654</v>
      </c>
      <c r="C11027" t="s">
        <v>8811</v>
      </c>
      <c r="D11027" s="1">
        <v>162831702</v>
      </c>
      <c r="E11027" t="s">
        <v>43</v>
      </c>
      <c r="G11027">
        <v>45354</v>
      </c>
      <c r="H11027" s="3">
        <v>1656</v>
      </c>
      <c r="I11027">
        <v>2396274</v>
      </c>
      <c r="J11027" s="4">
        <v>1191</v>
      </c>
      <c r="K11027" t="s">
        <v>31</v>
      </c>
      <c r="L11027" t="s">
        <v>32</v>
      </c>
      <c r="M11027" t="s">
        <v>33</v>
      </c>
      <c r="N11027" s="4">
        <v>28</v>
      </c>
      <c r="O11027" s="4">
        <v>33348</v>
      </c>
      <c r="P11027" t="s">
        <v>9542</v>
      </c>
      <c r="Q11027" t="s">
        <v>8984</v>
      </c>
      <c r="R11027" t="s">
        <v>8985</v>
      </c>
      <c r="S11027" t="s">
        <v>15367</v>
      </c>
      <c r="T11027" t="s">
        <v>35</v>
      </c>
      <c r="U11027" t="s">
        <v>36</v>
      </c>
      <c r="V11027">
        <v>0</v>
      </c>
      <c r="W11027">
        <v>2024</v>
      </c>
      <c r="X11027" t="s">
        <v>76</v>
      </c>
      <c r="Y11027" t="s">
        <v>38</v>
      </c>
      <c r="Z11027" t="s">
        <v>39</v>
      </c>
      <c r="AA11027" t="s">
        <v>40</v>
      </c>
      <c r="AB11027" t="s">
        <v>40</v>
      </c>
    </row>
    <row r="11028" spans="1:28" x14ac:dyDescent="0.35">
      <c r="A11028" t="s">
        <v>8579</v>
      </c>
      <c r="B11028" t="s">
        <v>12654</v>
      </c>
      <c r="C11028" t="s">
        <v>8811</v>
      </c>
      <c r="D11028" s="1">
        <v>162831702</v>
      </c>
      <c r="E11028" t="s">
        <v>30</v>
      </c>
      <c r="G11028">
        <v>45355</v>
      </c>
      <c r="H11028" s="3">
        <v>12</v>
      </c>
      <c r="I11028">
        <v>2396399</v>
      </c>
      <c r="J11028" s="4">
        <v>914</v>
      </c>
      <c r="K11028" t="s">
        <v>31</v>
      </c>
      <c r="L11028" t="s">
        <v>384</v>
      </c>
      <c r="M11028" t="s">
        <v>2270</v>
      </c>
      <c r="N11028" s="4">
        <v>688</v>
      </c>
      <c r="O11028" s="4">
        <v>628832</v>
      </c>
      <c r="P11028" t="s">
        <v>9503</v>
      </c>
      <c r="Q11028" t="s">
        <v>8984</v>
      </c>
      <c r="R11028" t="s">
        <v>8985</v>
      </c>
      <c r="S11028" t="s">
        <v>9544</v>
      </c>
      <c r="T11028" t="s">
        <v>35</v>
      </c>
      <c r="U11028" t="s">
        <v>36</v>
      </c>
      <c r="V11028">
        <v>0</v>
      </c>
      <c r="W11028">
        <v>2024</v>
      </c>
      <c r="X11028" t="s">
        <v>76</v>
      </c>
      <c r="Y11028" t="s">
        <v>38</v>
      </c>
      <c r="Z11028" t="s">
        <v>39</v>
      </c>
      <c r="AA11028" t="s">
        <v>40</v>
      </c>
      <c r="AB11028" t="s">
        <v>40</v>
      </c>
    </row>
    <row r="11029" spans="1:28" x14ac:dyDescent="0.35">
      <c r="A11029" t="s">
        <v>8579</v>
      </c>
      <c r="B11029" t="s">
        <v>12654</v>
      </c>
      <c r="C11029" t="s">
        <v>8811</v>
      </c>
      <c r="D11029" s="1">
        <v>162831702</v>
      </c>
      <c r="E11029" t="s">
        <v>43</v>
      </c>
      <c r="G11029">
        <v>45353</v>
      </c>
      <c r="H11029" s="3">
        <v>403</v>
      </c>
      <c r="I11029">
        <v>2394316</v>
      </c>
      <c r="J11029" s="4">
        <v>914</v>
      </c>
      <c r="K11029" t="s">
        <v>31</v>
      </c>
      <c r="L11029" t="s">
        <v>32</v>
      </c>
      <c r="M11029" t="s">
        <v>33</v>
      </c>
      <c r="N11029" s="4">
        <v>103</v>
      </c>
      <c r="O11029" s="4">
        <v>94142</v>
      </c>
      <c r="P11029" t="s">
        <v>9542</v>
      </c>
      <c r="Q11029" t="s">
        <v>57</v>
      </c>
      <c r="R11029" t="s">
        <v>8985</v>
      </c>
      <c r="S11029" t="s">
        <v>9543</v>
      </c>
      <c r="T11029" t="s">
        <v>35</v>
      </c>
      <c r="U11029" t="s">
        <v>36</v>
      </c>
      <c r="V11029">
        <v>0</v>
      </c>
      <c r="W11029">
        <v>2024</v>
      </c>
      <c r="X11029" t="s">
        <v>76</v>
      </c>
      <c r="Y11029" t="s">
        <v>38</v>
      </c>
      <c r="Z11029" t="s">
        <v>51</v>
      </c>
      <c r="AA11029" t="s">
        <v>40</v>
      </c>
      <c r="AB11029" t="s">
        <v>40</v>
      </c>
    </row>
    <row r="11030" spans="1:28" x14ac:dyDescent="0.35">
      <c r="A11030" t="s">
        <v>28</v>
      </c>
      <c r="B11030" t="s">
        <v>12653</v>
      </c>
      <c r="C11030" t="s">
        <v>119</v>
      </c>
      <c r="D11030" s="1">
        <v>182941102</v>
      </c>
      <c r="E11030" t="s">
        <v>448</v>
      </c>
      <c r="G11030">
        <v>45611</v>
      </c>
      <c r="H11030" s="3">
        <v>440</v>
      </c>
      <c r="I11030">
        <v>2625577</v>
      </c>
      <c r="J11030" s="4">
        <v>463</v>
      </c>
      <c r="K11030" t="s">
        <v>31</v>
      </c>
      <c r="L11030" t="s">
        <v>32</v>
      </c>
      <c r="M11030" t="s">
        <v>83</v>
      </c>
      <c r="N11030" s="4">
        <v>415</v>
      </c>
      <c r="O11030" s="4">
        <v>190589</v>
      </c>
      <c r="P11030" t="s">
        <v>8983</v>
      </c>
      <c r="Q11030" t="s">
        <v>8984</v>
      </c>
      <c r="R11030" t="s">
        <v>8985</v>
      </c>
      <c r="S11030" t="s">
        <v>9086</v>
      </c>
      <c r="T11030" t="s">
        <v>35</v>
      </c>
      <c r="U11030" t="s">
        <v>36</v>
      </c>
      <c r="V11030">
        <v>46389803</v>
      </c>
      <c r="W11030">
        <v>2024</v>
      </c>
      <c r="X11030" t="s">
        <v>178</v>
      </c>
      <c r="Y11030" t="s">
        <v>38</v>
      </c>
      <c r="Z11030" t="s">
        <v>39</v>
      </c>
      <c r="AA11030" t="s">
        <v>40</v>
      </c>
      <c r="AB11030" t="s">
        <v>38</v>
      </c>
    </row>
    <row r="11031" spans="1:28" x14ac:dyDescent="0.35">
      <c r="A11031" t="s">
        <v>28</v>
      </c>
      <c r="B11031" t="s">
        <v>12653</v>
      </c>
      <c r="C11031" t="s">
        <v>119</v>
      </c>
      <c r="D11031" s="1">
        <v>182941102</v>
      </c>
      <c r="E11031" t="s">
        <v>30</v>
      </c>
      <c r="G11031">
        <v>45623</v>
      </c>
      <c r="H11031" s="3">
        <v>2349</v>
      </c>
      <c r="I11031">
        <v>2639726</v>
      </c>
      <c r="J11031" s="4">
        <v>752</v>
      </c>
      <c r="K11031" t="s">
        <v>31</v>
      </c>
      <c r="L11031" t="s">
        <v>60</v>
      </c>
      <c r="M11031" t="s">
        <v>94</v>
      </c>
      <c r="N11031" s="4">
        <v>474</v>
      </c>
      <c r="O11031" s="4">
        <v>356448</v>
      </c>
      <c r="P11031" t="s">
        <v>8987</v>
      </c>
      <c r="Q11031" t="s">
        <v>57</v>
      </c>
      <c r="R11031" t="s">
        <v>8985</v>
      </c>
      <c r="S11031" t="s">
        <v>9088</v>
      </c>
      <c r="T11031" t="s">
        <v>35</v>
      </c>
      <c r="U11031" t="s">
        <v>36</v>
      </c>
      <c r="V11031">
        <v>35601486</v>
      </c>
      <c r="W11031">
        <v>2024</v>
      </c>
      <c r="X11031" t="s">
        <v>178</v>
      </c>
      <c r="Y11031" t="s">
        <v>38</v>
      </c>
      <c r="Z11031" t="s">
        <v>172</v>
      </c>
      <c r="AA11031" t="s">
        <v>40</v>
      </c>
      <c r="AB11031" t="s">
        <v>40</v>
      </c>
    </row>
    <row r="11032" spans="1:28" x14ac:dyDescent="0.35">
      <c r="A11032" t="s">
        <v>28</v>
      </c>
      <c r="B11032" t="s">
        <v>12653</v>
      </c>
      <c r="C11032" t="s">
        <v>13057</v>
      </c>
      <c r="D11032" s="1">
        <v>182151101</v>
      </c>
      <c r="E11032" t="s">
        <v>53</v>
      </c>
      <c r="G11032">
        <v>45607</v>
      </c>
      <c r="H11032" s="3">
        <v>1500</v>
      </c>
      <c r="I11032">
        <v>2621685</v>
      </c>
      <c r="J11032" s="4">
        <v>785</v>
      </c>
      <c r="K11032" t="s">
        <v>31</v>
      </c>
      <c r="L11032" t="s">
        <v>66</v>
      </c>
      <c r="M11032" t="s">
        <v>415</v>
      </c>
      <c r="N11032" s="4">
        <v>18</v>
      </c>
      <c r="O11032" s="4">
        <v>1278</v>
      </c>
      <c r="P11032" t="s">
        <v>8990</v>
      </c>
      <c r="Q11032" t="s">
        <v>8984</v>
      </c>
      <c r="R11032" t="s">
        <v>8985</v>
      </c>
      <c r="S11032" t="s">
        <v>15368</v>
      </c>
      <c r="T11032" t="s">
        <v>35</v>
      </c>
      <c r="U11032" t="s">
        <v>36</v>
      </c>
      <c r="V11032">
        <v>0</v>
      </c>
      <c r="W11032">
        <v>2024</v>
      </c>
      <c r="X11032" t="s">
        <v>178</v>
      </c>
      <c r="Y11032" t="s">
        <v>38</v>
      </c>
      <c r="Z11032" t="s">
        <v>39</v>
      </c>
      <c r="AA11032" t="s">
        <v>40</v>
      </c>
      <c r="AB11032" t="s">
        <v>38</v>
      </c>
    </row>
    <row r="11033" spans="1:28" x14ac:dyDescent="0.35">
      <c r="A11033" t="s">
        <v>28</v>
      </c>
      <c r="B11033" t="s">
        <v>12653</v>
      </c>
      <c r="C11033" t="s">
        <v>98</v>
      </c>
      <c r="D11033" s="1">
        <v>83692104</v>
      </c>
      <c r="E11033" t="s">
        <v>30</v>
      </c>
      <c r="G11033">
        <v>45618</v>
      </c>
      <c r="H11033" s="3">
        <v>2036</v>
      </c>
      <c r="I11033">
        <v>2635490</v>
      </c>
      <c r="J11033" s="4">
        <v>907</v>
      </c>
      <c r="K11033" t="s">
        <v>31</v>
      </c>
      <c r="L11033" t="s">
        <v>32</v>
      </c>
      <c r="M11033" t="s">
        <v>83</v>
      </c>
      <c r="N11033" s="4">
        <v>3197</v>
      </c>
      <c r="O11033" s="4">
        <v>111649</v>
      </c>
      <c r="P11033" t="s">
        <v>9171</v>
      </c>
      <c r="Q11033" t="s">
        <v>8984</v>
      </c>
      <c r="R11033" t="s">
        <v>8985</v>
      </c>
      <c r="S11033" t="s">
        <v>15369</v>
      </c>
      <c r="T11033" t="s">
        <v>35</v>
      </c>
      <c r="U11033" t="s">
        <v>36</v>
      </c>
      <c r="V11033">
        <v>0</v>
      </c>
      <c r="W11033">
        <v>2024</v>
      </c>
      <c r="X11033" t="s">
        <v>178</v>
      </c>
      <c r="Y11033" t="s">
        <v>38</v>
      </c>
      <c r="Z11033" t="s">
        <v>39</v>
      </c>
      <c r="AA11033" t="s">
        <v>40</v>
      </c>
      <c r="AB11033" t="s">
        <v>40</v>
      </c>
    </row>
    <row r="11034" spans="1:28" x14ac:dyDescent="0.35">
      <c r="A11034" t="s">
        <v>28</v>
      </c>
      <c r="B11034" t="s">
        <v>12654</v>
      </c>
      <c r="C11034" t="s">
        <v>131</v>
      </c>
      <c r="D11034" s="1">
        <v>83192101</v>
      </c>
      <c r="E11034" t="s">
        <v>43</v>
      </c>
      <c r="G11034">
        <v>45621</v>
      </c>
      <c r="H11034" s="3">
        <v>1604</v>
      </c>
      <c r="I11034">
        <v>2637927</v>
      </c>
      <c r="J11034" s="4">
        <v>537</v>
      </c>
      <c r="K11034" t="s">
        <v>31</v>
      </c>
      <c r="L11034" t="s">
        <v>32</v>
      </c>
      <c r="M11034" t="s">
        <v>33</v>
      </c>
      <c r="N11034" s="4">
        <v>6</v>
      </c>
      <c r="O11034" s="4">
        <v>3222</v>
      </c>
      <c r="P11034" t="s">
        <v>9013</v>
      </c>
      <c r="Q11034" t="s">
        <v>8984</v>
      </c>
      <c r="R11034" t="s">
        <v>8985</v>
      </c>
      <c r="S11034" t="s">
        <v>15370</v>
      </c>
      <c r="T11034" t="s">
        <v>35</v>
      </c>
      <c r="U11034" t="s">
        <v>36</v>
      </c>
      <c r="V11034">
        <v>46400302</v>
      </c>
      <c r="W11034">
        <v>2024</v>
      </c>
      <c r="X11034" t="s">
        <v>178</v>
      </c>
      <c r="Y11034" t="s">
        <v>38</v>
      </c>
      <c r="Z11034" t="s">
        <v>39</v>
      </c>
      <c r="AA11034" t="s">
        <v>40</v>
      </c>
      <c r="AB11034" t="s">
        <v>40</v>
      </c>
    </row>
    <row r="11035" spans="1:28" x14ac:dyDescent="0.35">
      <c r="A11035" t="s">
        <v>28</v>
      </c>
      <c r="B11035" t="s">
        <v>12654</v>
      </c>
      <c r="C11035" t="s">
        <v>82</v>
      </c>
      <c r="D11035" s="1">
        <v>83252106</v>
      </c>
      <c r="E11035" t="s">
        <v>30</v>
      </c>
      <c r="G11035">
        <v>45602</v>
      </c>
      <c r="H11035" s="3">
        <v>305</v>
      </c>
      <c r="I11035">
        <v>2615401</v>
      </c>
      <c r="J11035" s="4">
        <v>743</v>
      </c>
      <c r="K11035" t="s">
        <v>31</v>
      </c>
      <c r="L11035" t="s">
        <v>32</v>
      </c>
      <c r="M11035" t="s">
        <v>33</v>
      </c>
      <c r="N11035" s="4">
        <v>268</v>
      </c>
      <c r="O11035" s="4">
        <v>133473</v>
      </c>
      <c r="P11035" t="s">
        <v>8983</v>
      </c>
      <c r="Q11035" t="s">
        <v>8984</v>
      </c>
      <c r="R11035" t="s">
        <v>8985</v>
      </c>
      <c r="S11035" t="s">
        <v>15371</v>
      </c>
      <c r="T11035" t="s">
        <v>35</v>
      </c>
      <c r="U11035" t="s">
        <v>36</v>
      </c>
      <c r="V11035">
        <v>0</v>
      </c>
      <c r="W11035">
        <v>2024</v>
      </c>
      <c r="X11035" t="s">
        <v>178</v>
      </c>
      <c r="Y11035" t="s">
        <v>38</v>
      </c>
      <c r="Z11035" t="s">
        <v>39</v>
      </c>
      <c r="AA11035" t="s">
        <v>40</v>
      </c>
      <c r="AB11035" t="s">
        <v>40</v>
      </c>
    </row>
    <row r="11036" spans="1:28" x14ac:dyDescent="0.35">
      <c r="A11036" t="s">
        <v>28</v>
      </c>
      <c r="B11036" t="s">
        <v>12654</v>
      </c>
      <c r="C11036" t="s">
        <v>46</v>
      </c>
      <c r="D11036" s="1">
        <v>83622106</v>
      </c>
      <c r="E11036" t="s">
        <v>30</v>
      </c>
      <c r="G11036">
        <v>45602</v>
      </c>
      <c r="H11036" s="3">
        <v>245</v>
      </c>
      <c r="I11036">
        <v>2615392</v>
      </c>
      <c r="J11036" s="4">
        <v>862</v>
      </c>
      <c r="K11036" t="s">
        <v>31</v>
      </c>
      <c r="L11036" t="s">
        <v>32</v>
      </c>
      <c r="M11036" t="s">
        <v>83</v>
      </c>
      <c r="N11036" s="4">
        <v>919</v>
      </c>
      <c r="O11036" s="4">
        <v>501079</v>
      </c>
      <c r="P11036" t="s">
        <v>8983</v>
      </c>
      <c r="Q11036" t="s">
        <v>8984</v>
      </c>
      <c r="R11036" t="s">
        <v>8985</v>
      </c>
      <c r="S11036" t="s">
        <v>9085</v>
      </c>
      <c r="T11036" t="s">
        <v>35</v>
      </c>
      <c r="U11036" t="s">
        <v>36</v>
      </c>
      <c r="V11036">
        <v>0</v>
      </c>
      <c r="W11036">
        <v>2024</v>
      </c>
      <c r="X11036" t="s">
        <v>178</v>
      </c>
      <c r="Y11036" t="s">
        <v>38</v>
      </c>
      <c r="Z11036" t="s">
        <v>64</v>
      </c>
      <c r="AA11036" t="s">
        <v>40</v>
      </c>
      <c r="AB11036" t="s">
        <v>40</v>
      </c>
    </row>
    <row r="11037" spans="1:28" x14ac:dyDescent="0.35">
      <c r="A11037" t="s">
        <v>28</v>
      </c>
      <c r="B11037" t="s">
        <v>12654</v>
      </c>
      <c r="C11037" t="s">
        <v>71</v>
      </c>
      <c r="D11037" s="1">
        <v>82931101</v>
      </c>
      <c r="E11037" t="s">
        <v>30</v>
      </c>
      <c r="G11037">
        <v>45602</v>
      </c>
      <c r="H11037" s="3">
        <v>233</v>
      </c>
      <c r="I11037">
        <v>2615386</v>
      </c>
      <c r="J11037" s="4">
        <v>1168</v>
      </c>
      <c r="K11037" t="s">
        <v>31</v>
      </c>
      <c r="L11037" t="s">
        <v>32</v>
      </c>
      <c r="M11037" t="s">
        <v>33</v>
      </c>
      <c r="N11037" s="4">
        <v>466</v>
      </c>
      <c r="O11037" s="4">
        <v>83371</v>
      </c>
      <c r="P11037" t="s">
        <v>8983</v>
      </c>
      <c r="Q11037" t="s">
        <v>8984</v>
      </c>
      <c r="R11037" t="s">
        <v>8985</v>
      </c>
      <c r="S11037" t="s">
        <v>9083</v>
      </c>
      <c r="T11037" t="s">
        <v>35</v>
      </c>
      <c r="U11037" t="s">
        <v>36</v>
      </c>
      <c r="V11037">
        <v>0</v>
      </c>
      <c r="W11037">
        <v>2024</v>
      </c>
      <c r="X11037" t="s">
        <v>178</v>
      </c>
      <c r="Y11037" t="s">
        <v>38</v>
      </c>
      <c r="Z11037" t="s">
        <v>64</v>
      </c>
      <c r="AA11037" t="s">
        <v>40</v>
      </c>
      <c r="AB11037" t="s">
        <v>40</v>
      </c>
    </row>
    <row r="11038" spans="1:28" x14ac:dyDescent="0.35">
      <c r="A11038" t="s">
        <v>28</v>
      </c>
      <c r="B11038" t="s">
        <v>12654</v>
      </c>
      <c r="C11038" t="s">
        <v>71</v>
      </c>
      <c r="D11038" s="1">
        <v>82931101</v>
      </c>
      <c r="E11038" t="s">
        <v>43</v>
      </c>
      <c r="G11038">
        <v>45602</v>
      </c>
      <c r="H11038" s="3">
        <v>233</v>
      </c>
      <c r="I11038">
        <v>2616641</v>
      </c>
      <c r="J11038" s="4">
        <v>827</v>
      </c>
      <c r="K11038" t="s">
        <v>31</v>
      </c>
      <c r="L11038" t="s">
        <v>32</v>
      </c>
      <c r="M11038" t="s">
        <v>33</v>
      </c>
      <c r="N11038" s="4">
        <v>17</v>
      </c>
      <c r="O11038" s="4">
        <v>14059</v>
      </c>
      <c r="P11038" t="s">
        <v>8987</v>
      </c>
      <c r="Q11038" t="s">
        <v>8984</v>
      </c>
      <c r="R11038" t="s">
        <v>8985</v>
      </c>
      <c r="S11038" t="s">
        <v>9084</v>
      </c>
      <c r="T11038" t="s">
        <v>35</v>
      </c>
      <c r="U11038" t="s">
        <v>36</v>
      </c>
      <c r="V11038">
        <v>0</v>
      </c>
      <c r="W11038">
        <v>2024</v>
      </c>
      <c r="X11038" t="s">
        <v>178</v>
      </c>
      <c r="Y11038" t="s">
        <v>38</v>
      </c>
      <c r="Z11038" t="s">
        <v>422</v>
      </c>
      <c r="AA11038" t="s">
        <v>40</v>
      </c>
      <c r="AB11038" t="s">
        <v>40</v>
      </c>
    </row>
    <row r="11039" spans="1:28" x14ac:dyDescent="0.35">
      <c r="A11039" t="s">
        <v>28</v>
      </c>
      <c r="B11039" t="s">
        <v>12654</v>
      </c>
      <c r="C11039" t="s">
        <v>129</v>
      </c>
      <c r="D11039" s="1">
        <v>83622105</v>
      </c>
      <c r="E11039" t="s">
        <v>448</v>
      </c>
      <c r="G11039">
        <v>45599</v>
      </c>
      <c r="H11039" s="3">
        <v>1210</v>
      </c>
      <c r="I11039">
        <v>2612437</v>
      </c>
      <c r="J11039" s="4">
        <v>385</v>
      </c>
      <c r="K11039" t="s">
        <v>31</v>
      </c>
      <c r="L11039" t="s">
        <v>32</v>
      </c>
      <c r="M11039" t="s">
        <v>83</v>
      </c>
      <c r="N11039" s="4">
        <v>36</v>
      </c>
      <c r="O11039" s="4">
        <v>13758</v>
      </c>
      <c r="P11039" t="s">
        <v>8987</v>
      </c>
      <c r="Q11039" t="s">
        <v>8984</v>
      </c>
      <c r="R11039" t="s">
        <v>8985</v>
      </c>
      <c r="S11039" t="s">
        <v>9081</v>
      </c>
      <c r="T11039" t="s">
        <v>35</v>
      </c>
      <c r="U11039" t="s">
        <v>36</v>
      </c>
      <c r="V11039">
        <v>31716382</v>
      </c>
      <c r="W11039">
        <v>2024</v>
      </c>
      <c r="X11039" t="s">
        <v>178</v>
      </c>
      <c r="Y11039" t="s">
        <v>38</v>
      </c>
      <c r="Z11039" t="s">
        <v>39</v>
      </c>
      <c r="AA11039" t="s">
        <v>40</v>
      </c>
      <c r="AB11039" t="s">
        <v>40</v>
      </c>
    </row>
    <row r="11040" spans="1:28" x14ac:dyDescent="0.35">
      <c r="A11040" t="s">
        <v>28</v>
      </c>
      <c r="B11040" t="s">
        <v>12654</v>
      </c>
      <c r="C11040" t="s">
        <v>46</v>
      </c>
      <c r="D11040" s="1">
        <v>83622106</v>
      </c>
      <c r="E11040" t="s">
        <v>53</v>
      </c>
      <c r="G11040">
        <v>45602</v>
      </c>
      <c r="H11040" s="3">
        <v>148</v>
      </c>
      <c r="I11040">
        <v>2616720</v>
      </c>
      <c r="J11040" s="4">
        <v>847</v>
      </c>
      <c r="K11040" t="s">
        <v>31</v>
      </c>
      <c r="L11040" t="s">
        <v>32</v>
      </c>
      <c r="M11040" t="s">
        <v>33</v>
      </c>
      <c r="N11040" s="4">
        <v>20</v>
      </c>
      <c r="O11040" s="4">
        <v>6248</v>
      </c>
      <c r="P11040" t="s">
        <v>8987</v>
      </c>
      <c r="Q11040" t="s">
        <v>8984</v>
      </c>
      <c r="R11040" t="s">
        <v>8985</v>
      </c>
      <c r="S11040" t="s">
        <v>9082</v>
      </c>
      <c r="T11040" t="s">
        <v>35</v>
      </c>
      <c r="U11040" t="s">
        <v>36</v>
      </c>
      <c r="V11040">
        <v>0</v>
      </c>
      <c r="W11040">
        <v>2024</v>
      </c>
      <c r="X11040" t="s">
        <v>178</v>
      </c>
      <c r="Y11040" t="s">
        <v>38</v>
      </c>
      <c r="Z11040" t="s">
        <v>39</v>
      </c>
      <c r="AA11040" t="s">
        <v>40</v>
      </c>
      <c r="AB11040" t="s">
        <v>38</v>
      </c>
    </row>
    <row r="11041" spans="1:28" x14ac:dyDescent="0.35">
      <c r="A11041" t="s">
        <v>28</v>
      </c>
      <c r="B11041" t="s">
        <v>12654</v>
      </c>
      <c r="C11041" t="s">
        <v>46</v>
      </c>
      <c r="D11041" s="1">
        <v>83622106</v>
      </c>
      <c r="E11041" t="s">
        <v>91</v>
      </c>
      <c r="G11041">
        <v>45602</v>
      </c>
      <c r="H11041" s="3">
        <v>603</v>
      </c>
      <c r="I11041">
        <v>2617031</v>
      </c>
      <c r="J11041" s="4">
        <v>1826</v>
      </c>
      <c r="K11041" t="s">
        <v>31</v>
      </c>
      <c r="L11041" t="s">
        <v>32</v>
      </c>
      <c r="M11041" t="s">
        <v>33</v>
      </c>
      <c r="N11041" s="4">
        <v>7</v>
      </c>
      <c r="O11041" s="4">
        <v>12782</v>
      </c>
      <c r="P11041" t="s">
        <v>8987</v>
      </c>
      <c r="Q11041" t="s">
        <v>8984</v>
      </c>
      <c r="R11041" t="s">
        <v>8985</v>
      </c>
      <c r="S11041" t="s">
        <v>15372</v>
      </c>
      <c r="T11041" t="s">
        <v>35</v>
      </c>
      <c r="U11041" t="s">
        <v>36</v>
      </c>
      <c r="V11041">
        <v>0</v>
      </c>
      <c r="W11041">
        <v>2024</v>
      </c>
      <c r="X11041" t="s">
        <v>178</v>
      </c>
      <c r="Y11041" t="s">
        <v>38</v>
      </c>
      <c r="Z11041" t="s">
        <v>422</v>
      </c>
      <c r="AA11041" t="s">
        <v>40</v>
      </c>
      <c r="AB11041" t="s">
        <v>40</v>
      </c>
    </row>
    <row r="11042" spans="1:28" x14ac:dyDescent="0.35">
      <c r="A11042" t="s">
        <v>28</v>
      </c>
      <c r="B11042" t="s">
        <v>12654</v>
      </c>
      <c r="C11042" t="s">
        <v>718</v>
      </c>
      <c r="D11042" s="1">
        <v>183582101</v>
      </c>
      <c r="E11042" t="s">
        <v>30</v>
      </c>
      <c r="G11042">
        <v>45602</v>
      </c>
      <c r="H11042" s="3">
        <v>957</v>
      </c>
      <c r="I11042">
        <v>2616459</v>
      </c>
      <c r="J11042" s="4">
        <v>1899</v>
      </c>
      <c r="K11042" t="s">
        <v>31</v>
      </c>
      <c r="L11042" t="s">
        <v>32</v>
      </c>
      <c r="M11042" t="s">
        <v>33</v>
      </c>
      <c r="N11042" s="4">
        <v>1647</v>
      </c>
      <c r="O11042" s="4">
        <v>800885</v>
      </c>
      <c r="P11042" t="s">
        <v>8987</v>
      </c>
      <c r="Q11042" t="s">
        <v>8984</v>
      </c>
      <c r="R11042" t="s">
        <v>8985</v>
      </c>
      <c r="S11042" t="s">
        <v>15373</v>
      </c>
      <c r="T11042" t="s">
        <v>35</v>
      </c>
      <c r="U11042" t="s">
        <v>36</v>
      </c>
      <c r="V11042">
        <v>0</v>
      </c>
      <c r="W11042">
        <v>2024</v>
      </c>
      <c r="X11042" t="s">
        <v>178</v>
      </c>
      <c r="Y11042" t="s">
        <v>38</v>
      </c>
      <c r="Z11042" t="s">
        <v>64</v>
      </c>
      <c r="AA11042" t="s">
        <v>40</v>
      </c>
      <c r="AB11042" t="s">
        <v>40</v>
      </c>
    </row>
    <row r="11043" spans="1:28" x14ac:dyDescent="0.35">
      <c r="A11043" t="s">
        <v>28</v>
      </c>
      <c r="B11043" t="s">
        <v>12654</v>
      </c>
      <c r="C11043" t="s">
        <v>126</v>
      </c>
      <c r="D11043" s="1">
        <v>82841102</v>
      </c>
      <c r="E11043" t="s">
        <v>43</v>
      </c>
      <c r="G11043">
        <v>45614</v>
      </c>
      <c r="H11043" s="3">
        <v>1041</v>
      </c>
      <c r="I11043">
        <v>2628216</v>
      </c>
      <c r="J11043" s="4">
        <v>293</v>
      </c>
      <c r="K11043" t="s">
        <v>31</v>
      </c>
      <c r="L11043" t="s">
        <v>32</v>
      </c>
      <c r="M11043" t="s">
        <v>33</v>
      </c>
      <c r="N11043" s="4">
        <v>38</v>
      </c>
      <c r="O11043" s="4">
        <v>11134</v>
      </c>
      <c r="P11043" t="s">
        <v>8987</v>
      </c>
      <c r="Q11043" t="s">
        <v>8984</v>
      </c>
      <c r="R11043" t="s">
        <v>8985</v>
      </c>
      <c r="S11043" t="s">
        <v>9087</v>
      </c>
      <c r="T11043" t="s">
        <v>35</v>
      </c>
      <c r="U11043" t="s">
        <v>36</v>
      </c>
      <c r="V11043">
        <v>46390981</v>
      </c>
      <c r="W11043">
        <v>2024</v>
      </c>
      <c r="X11043" t="s">
        <v>178</v>
      </c>
      <c r="Y11043" t="s">
        <v>38</v>
      </c>
      <c r="Z11043" t="s">
        <v>64</v>
      </c>
      <c r="AA11043" t="s">
        <v>40</v>
      </c>
      <c r="AB11043" t="s">
        <v>40</v>
      </c>
    </row>
    <row r="11044" spans="1:28" x14ac:dyDescent="0.35">
      <c r="A11044" t="s">
        <v>1655</v>
      </c>
      <c r="B11044" t="s">
        <v>12654</v>
      </c>
      <c r="C11044" t="s">
        <v>1658</v>
      </c>
      <c r="D11044" s="1">
        <v>82021107</v>
      </c>
      <c r="E11044" t="s">
        <v>43</v>
      </c>
      <c r="G11044">
        <v>45602</v>
      </c>
      <c r="H11044" s="3">
        <v>748</v>
      </c>
      <c r="I11044">
        <v>2615809</v>
      </c>
      <c r="J11044" s="4">
        <v>543</v>
      </c>
      <c r="K11044" t="s">
        <v>31</v>
      </c>
      <c r="L11044" t="s">
        <v>32</v>
      </c>
      <c r="M11044" t="s">
        <v>33</v>
      </c>
      <c r="N11044" s="4">
        <v>31</v>
      </c>
      <c r="O11044" s="4">
        <v>9385</v>
      </c>
      <c r="P11044" t="s">
        <v>8987</v>
      </c>
      <c r="Q11044" t="s">
        <v>8984</v>
      </c>
      <c r="R11044" t="s">
        <v>8985</v>
      </c>
      <c r="S11044" t="s">
        <v>9113</v>
      </c>
      <c r="T11044" t="s">
        <v>35</v>
      </c>
      <c r="U11044" t="s">
        <v>36</v>
      </c>
      <c r="V11044">
        <v>0</v>
      </c>
      <c r="W11044">
        <v>2024</v>
      </c>
      <c r="X11044" t="s">
        <v>178</v>
      </c>
      <c r="Y11044" t="s">
        <v>38</v>
      </c>
      <c r="Z11044" t="s">
        <v>422</v>
      </c>
      <c r="AA11044" t="s">
        <v>40</v>
      </c>
      <c r="AB11044" t="s">
        <v>38</v>
      </c>
    </row>
    <row r="11045" spans="1:28" x14ac:dyDescent="0.35">
      <c r="A11045" t="s">
        <v>1655</v>
      </c>
      <c r="B11045" t="s">
        <v>12654</v>
      </c>
      <c r="C11045" t="s">
        <v>1487</v>
      </c>
      <c r="D11045" s="1">
        <v>82021106</v>
      </c>
      <c r="E11045" t="s">
        <v>43</v>
      </c>
      <c r="G11045">
        <v>45602</v>
      </c>
      <c r="H11045" s="3">
        <v>704</v>
      </c>
      <c r="I11045">
        <v>2615699</v>
      </c>
      <c r="J11045" s="4">
        <v>553</v>
      </c>
      <c r="K11045" t="s">
        <v>31</v>
      </c>
      <c r="L11045" t="s">
        <v>32</v>
      </c>
      <c r="M11045" t="s">
        <v>33</v>
      </c>
      <c r="N11045" s="4">
        <v>39</v>
      </c>
      <c r="O11045" s="4">
        <v>12333</v>
      </c>
      <c r="P11045" t="s">
        <v>8987</v>
      </c>
      <c r="Q11045" t="s">
        <v>8984</v>
      </c>
      <c r="R11045" t="s">
        <v>8985</v>
      </c>
      <c r="S11045" t="s">
        <v>9112</v>
      </c>
      <c r="T11045" t="s">
        <v>35</v>
      </c>
      <c r="U11045" t="s">
        <v>36</v>
      </c>
      <c r="V11045">
        <v>46382213</v>
      </c>
      <c r="W11045">
        <v>2024</v>
      </c>
      <c r="X11045" t="s">
        <v>178</v>
      </c>
      <c r="Y11045" t="s">
        <v>38</v>
      </c>
      <c r="Z11045" t="s">
        <v>64</v>
      </c>
      <c r="AA11045" t="s">
        <v>40</v>
      </c>
      <c r="AB11045" t="s">
        <v>40</v>
      </c>
    </row>
    <row r="11046" spans="1:28" x14ac:dyDescent="0.35">
      <c r="A11046" t="s">
        <v>1655</v>
      </c>
      <c r="B11046" t="s">
        <v>12654</v>
      </c>
      <c r="C11046" t="s">
        <v>1487</v>
      </c>
      <c r="D11046" s="1">
        <v>82021106</v>
      </c>
      <c r="E11046" t="s">
        <v>30</v>
      </c>
      <c r="G11046">
        <v>45607</v>
      </c>
      <c r="H11046" s="3">
        <v>1159</v>
      </c>
      <c r="I11046">
        <v>2621021</v>
      </c>
      <c r="J11046" s="4">
        <v>941</v>
      </c>
      <c r="K11046" t="s">
        <v>31</v>
      </c>
      <c r="L11046" t="s">
        <v>32</v>
      </c>
      <c r="M11046" t="s">
        <v>33</v>
      </c>
      <c r="N11046" s="4">
        <v>1588</v>
      </c>
      <c r="O11046" s="4">
        <v>207403</v>
      </c>
      <c r="P11046" t="s">
        <v>8992</v>
      </c>
      <c r="Q11046" t="s">
        <v>8984</v>
      </c>
      <c r="R11046" t="s">
        <v>8985</v>
      </c>
      <c r="S11046" t="s">
        <v>15374</v>
      </c>
      <c r="T11046" t="s">
        <v>35</v>
      </c>
      <c r="U11046" t="s">
        <v>36</v>
      </c>
      <c r="V11046">
        <v>0</v>
      </c>
      <c r="W11046">
        <v>2024</v>
      </c>
      <c r="X11046" t="s">
        <v>178</v>
      </c>
      <c r="Y11046" t="s">
        <v>38</v>
      </c>
      <c r="Z11046" t="s">
        <v>39</v>
      </c>
      <c r="AA11046" t="s">
        <v>40</v>
      </c>
      <c r="AB11046" t="s">
        <v>40</v>
      </c>
    </row>
    <row r="11047" spans="1:28" x14ac:dyDescent="0.35">
      <c r="A11047" t="s">
        <v>1655</v>
      </c>
      <c r="B11047" t="s">
        <v>12654</v>
      </c>
      <c r="C11047" t="s">
        <v>1487</v>
      </c>
      <c r="D11047" s="1">
        <v>82021106</v>
      </c>
      <c r="E11047" t="s">
        <v>30</v>
      </c>
      <c r="G11047">
        <v>45611</v>
      </c>
      <c r="H11047" s="3">
        <v>25</v>
      </c>
      <c r="I11047">
        <v>2625506</v>
      </c>
      <c r="J11047" s="4">
        <v>52</v>
      </c>
      <c r="K11047" t="s">
        <v>31</v>
      </c>
      <c r="L11047" t="s">
        <v>32</v>
      </c>
      <c r="M11047" t="s">
        <v>33</v>
      </c>
      <c r="N11047" s="4">
        <v>38</v>
      </c>
      <c r="O11047" s="4">
        <v>1976</v>
      </c>
      <c r="P11047" t="s">
        <v>8983</v>
      </c>
      <c r="Q11047" t="s">
        <v>8984</v>
      </c>
      <c r="R11047" t="s">
        <v>8985</v>
      </c>
      <c r="S11047" t="s">
        <v>9114</v>
      </c>
      <c r="T11047" t="s">
        <v>35</v>
      </c>
      <c r="U11047" t="s">
        <v>36</v>
      </c>
      <c r="V11047">
        <v>0</v>
      </c>
      <c r="W11047">
        <v>2024</v>
      </c>
      <c r="X11047" t="s">
        <v>178</v>
      </c>
      <c r="Y11047" t="s">
        <v>38</v>
      </c>
      <c r="Z11047" t="s">
        <v>422</v>
      </c>
      <c r="AA11047" t="s">
        <v>40</v>
      </c>
      <c r="AB11047" t="s">
        <v>38</v>
      </c>
    </row>
    <row r="11048" spans="1:28" x14ac:dyDescent="0.35">
      <c r="A11048" t="s">
        <v>1655</v>
      </c>
      <c r="B11048" t="s">
        <v>12653</v>
      </c>
      <c r="C11048" t="s">
        <v>1769</v>
      </c>
      <c r="D11048" s="1">
        <v>82021101</v>
      </c>
      <c r="E11048" t="s">
        <v>53</v>
      </c>
      <c r="G11048">
        <v>45609</v>
      </c>
      <c r="H11048" s="3">
        <v>2339</v>
      </c>
      <c r="I11048">
        <v>2624551</v>
      </c>
      <c r="J11048" s="4">
        <v>785</v>
      </c>
      <c r="K11048" t="s">
        <v>31</v>
      </c>
      <c r="L11048" t="s">
        <v>66</v>
      </c>
      <c r="M11048" t="s">
        <v>415</v>
      </c>
      <c r="N11048" s="4">
        <v>35</v>
      </c>
      <c r="O11048" s="4">
        <v>25567</v>
      </c>
      <c r="P11048" t="s">
        <v>8983</v>
      </c>
      <c r="Q11048" t="s">
        <v>8984</v>
      </c>
      <c r="R11048" t="s">
        <v>9094</v>
      </c>
      <c r="S11048" t="s">
        <v>15375</v>
      </c>
      <c r="T11048" t="s">
        <v>35</v>
      </c>
      <c r="U11048" t="s">
        <v>36</v>
      </c>
      <c r="V11048">
        <v>0</v>
      </c>
      <c r="W11048">
        <v>2024</v>
      </c>
      <c r="X11048" t="s">
        <v>178</v>
      </c>
      <c r="Y11048" t="s">
        <v>38</v>
      </c>
      <c r="Z11048" t="s">
        <v>39</v>
      </c>
      <c r="AA11048" t="s">
        <v>40</v>
      </c>
      <c r="AB11048" t="s">
        <v>38</v>
      </c>
    </row>
    <row r="11049" spans="1:28" x14ac:dyDescent="0.35">
      <c r="A11049" t="s">
        <v>1655</v>
      </c>
      <c r="B11049" t="s">
        <v>12654</v>
      </c>
      <c r="C11049" t="s">
        <v>1663</v>
      </c>
      <c r="D11049" s="1">
        <v>83371107</v>
      </c>
      <c r="E11049" t="s">
        <v>30</v>
      </c>
      <c r="G11049">
        <v>45616</v>
      </c>
      <c r="H11049" s="3">
        <v>1016</v>
      </c>
      <c r="I11049">
        <v>2630621</v>
      </c>
      <c r="J11049" s="4">
        <v>654</v>
      </c>
      <c r="K11049" t="s">
        <v>31</v>
      </c>
      <c r="L11049" t="s">
        <v>32</v>
      </c>
      <c r="M11049" t="s">
        <v>33</v>
      </c>
      <c r="N11049" s="4">
        <v>167</v>
      </c>
      <c r="O11049" s="4">
        <v>69821</v>
      </c>
      <c r="P11049" t="s">
        <v>9004</v>
      </c>
      <c r="Q11049" t="s">
        <v>8984</v>
      </c>
      <c r="R11049" t="s">
        <v>8985</v>
      </c>
      <c r="S11049" t="s">
        <v>9115</v>
      </c>
      <c r="T11049" t="s">
        <v>35</v>
      </c>
      <c r="U11049" t="s">
        <v>36</v>
      </c>
      <c r="V11049">
        <v>0</v>
      </c>
      <c r="W11049">
        <v>2024</v>
      </c>
      <c r="X11049" t="s">
        <v>178</v>
      </c>
      <c r="Y11049" t="s">
        <v>38</v>
      </c>
      <c r="Z11049" t="s">
        <v>422</v>
      </c>
      <c r="AA11049" t="s">
        <v>40</v>
      </c>
      <c r="AB11049" t="s">
        <v>40</v>
      </c>
    </row>
    <row r="11050" spans="1:28" x14ac:dyDescent="0.35">
      <c r="A11050" t="s">
        <v>1655</v>
      </c>
      <c r="B11050" t="s">
        <v>12654</v>
      </c>
      <c r="C11050" t="s">
        <v>1663</v>
      </c>
      <c r="D11050" s="1">
        <v>83371107</v>
      </c>
      <c r="E11050" t="s">
        <v>43</v>
      </c>
      <c r="G11050">
        <v>45616</v>
      </c>
      <c r="H11050" s="3">
        <v>2148</v>
      </c>
      <c r="I11050">
        <v>2631995</v>
      </c>
      <c r="J11050" s="4">
        <v>1220</v>
      </c>
      <c r="K11050" t="s">
        <v>31</v>
      </c>
      <c r="L11050" t="s">
        <v>32</v>
      </c>
      <c r="M11050" t="s">
        <v>33</v>
      </c>
      <c r="N11050" s="4">
        <v>1</v>
      </c>
      <c r="O11050" s="4">
        <v>1220</v>
      </c>
      <c r="P11050" t="s">
        <v>8990</v>
      </c>
      <c r="Q11050" t="s">
        <v>8984</v>
      </c>
      <c r="R11050" t="s">
        <v>8985</v>
      </c>
      <c r="S11050" t="s">
        <v>15376</v>
      </c>
      <c r="T11050" t="s">
        <v>35</v>
      </c>
      <c r="U11050" t="s">
        <v>36</v>
      </c>
      <c r="V11050">
        <v>0</v>
      </c>
      <c r="W11050">
        <v>2024</v>
      </c>
      <c r="X11050" t="s">
        <v>178</v>
      </c>
      <c r="Y11050" t="s">
        <v>38</v>
      </c>
      <c r="Z11050" t="s">
        <v>39</v>
      </c>
      <c r="AA11050" t="s">
        <v>40</v>
      </c>
      <c r="AB11050" t="s">
        <v>40</v>
      </c>
    </row>
    <row r="11051" spans="1:28" x14ac:dyDescent="0.35">
      <c r="A11051" t="s">
        <v>1655</v>
      </c>
      <c r="B11051" t="s">
        <v>12653</v>
      </c>
      <c r="C11051" t="s">
        <v>1666</v>
      </c>
      <c r="D11051" s="1">
        <v>83481110</v>
      </c>
      <c r="E11051" t="s">
        <v>43</v>
      </c>
      <c r="G11051">
        <v>45616</v>
      </c>
      <c r="H11051" s="3">
        <v>1023</v>
      </c>
      <c r="I11051">
        <v>2630661</v>
      </c>
      <c r="J11051" s="4">
        <v>454</v>
      </c>
      <c r="K11051" t="s">
        <v>31</v>
      </c>
      <c r="L11051" t="s">
        <v>32</v>
      </c>
      <c r="M11051" t="s">
        <v>33</v>
      </c>
      <c r="N11051" s="4">
        <v>4</v>
      </c>
      <c r="O11051" s="4">
        <v>1816</v>
      </c>
      <c r="P11051" t="s">
        <v>8987</v>
      </c>
      <c r="Q11051" t="s">
        <v>8984</v>
      </c>
      <c r="R11051" t="s">
        <v>8985</v>
      </c>
      <c r="S11051" t="s">
        <v>9116</v>
      </c>
      <c r="T11051" t="s">
        <v>35</v>
      </c>
      <c r="U11051" t="s">
        <v>36</v>
      </c>
      <c r="V11051">
        <v>0</v>
      </c>
      <c r="W11051">
        <v>2024</v>
      </c>
      <c r="X11051" t="s">
        <v>178</v>
      </c>
      <c r="Y11051" t="s">
        <v>38</v>
      </c>
      <c r="Z11051" t="s">
        <v>39</v>
      </c>
      <c r="AA11051" t="s">
        <v>40</v>
      </c>
      <c r="AB11051" t="s">
        <v>40</v>
      </c>
    </row>
    <row r="11052" spans="1:28" x14ac:dyDescent="0.35">
      <c r="A11052" t="s">
        <v>1956</v>
      </c>
      <c r="B11052" t="s">
        <v>12653</v>
      </c>
      <c r="C11052" t="s">
        <v>1976</v>
      </c>
      <c r="D11052" s="1">
        <v>14671101</v>
      </c>
      <c r="E11052" t="s">
        <v>30</v>
      </c>
      <c r="G11052">
        <v>45598</v>
      </c>
      <c r="H11052" s="3">
        <v>229</v>
      </c>
      <c r="I11052">
        <v>2611116</v>
      </c>
      <c r="J11052" s="4">
        <v>1908</v>
      </c>
      <c r="K11052" t="s">
        <v>31</v>
      </c>
      <c r="L11052" t="s">
        <v>66</v>
      </c>
      <c r="M11052" t="s">
        <v>415</v>
      </c>
      <c r="N11052" s="4">
        <v>1662</v>
      </c>
      <c r="O11052" s="4">
        <v>123102</v>
      </c>
      <c r="P11052" t="s">
        <v>9004</v>
      </c>
      <c r="Q11052" t="s">
        <v>57</v>
      </c>
      <c r="R11052" t="s">
        <v>8985</v>
      </c>
      <c r="S11052" t="s">
        <v>15377</v>
      </c>
      <c r="T11052" t="s">
        <v>35</v>
      </c>
      <c r="U11052" t="s">
        <v>36</v>
      </c>
      <c r="V11052">
        <v>0</v>
      </c>
      <c r="W11052">
        <v>2024</v>
      </c>
      <c r="X11052" t="s">
        <v>178</v>
      </c>
      <c r="Y11052" t="s">
        <v>38</v>
      </c>
      <c r="Z11052" t="s">
        <v>39</v>
      </c>
      <c r="AA11052" t="s">
        <v>40</v>
      </c>
      <c r="AB11052" t="s">
        <v>40</v>
      </c>
    </row>
    <row r="11053" spans="1:28" x14ac:dyDescent="0.35">
      <c r="A11053" t="s">
        <v>2116</v>
      </c>
      <c r="B11053" t="s">
        <v>12653</v>
      </c>
      <c r="C11053" t="s">
        <v>2180</v>
      </c>
      <c r="D11053" s="1">
        <v>13681112</v>
      </c>
      <c r="E11053" t="s">
        <v>59</v>
      </c>
      <c r="G11053">
        <v>45618</v>
      </c>
      <c r="H11053" s="3">
        <v>1156</v>
      </c>
      <c r="I11053">
        <v>2634465</v>
      </c>
      <c r="J11053" s="4">
        <v>297</v>
      </c>
      <c r="K11053" t="s">
        <v>31</v>
      </c>
      <c r="L11053" t="s">
        <v>66</v>
      </c>
      <c r="M11053" t="s">
        <v>415</v>
      </c>
      <c r="N11053" s="4">
        <v>3591</v>
      </c>
      <c r="O11053" s="4">
        <v>172652</v>
      </c>
      <c r="P11053" t="s">
        <v>8992</v>
      </c>
      <c r="Q11053" t="s">
        <v>8984</v>
      </c>
      <c r="R11053" t="s">
        <v>8985</v>
      </c>
      <c r="S11053" t="s">
        <v>15378</v>
      </c>
      <c r="T11053" t="s">
        <v>35</v>
      </c>
      <c r="U11053" t="s">
        <v>36</v>
      </c>
      <c r="V11053">
        <v>0</v>
      </c>
      <c r="W11053">
        <v>2024</v>
      </c>
      <c r="X11053" t="s">
        <v>178</v>
      </c>
      <c r="Y11053" t="s">
        <v>38</v>
      </c>
      <c r="Z11053" t="s">
        <v>39</v>
      </c>
      <c r="AA11053" t="s">
        <v>40</v>
      </c>
      <c r="AB11053" t="s">
        <v>40</v>
      </c>
    </row>
    <row r="11054" spans="1:28" x14ac:dyDescent="0.35">
      <c r="A11054" t="s">
        <v>2397</v>
      </c>
      <c r="B11054" t="s">
        <v>12654</v>
      </c>
      <c r="C11054" t="s">
        <v>2454</v>
      </c>
      <c r="D11054" s="1">
        <v>43141101</v>
      </c>
      <c r="E11054" t="s">
        <v>53</v>
      </c>
      <c r="G11054">
        <v>45602</v>
      </c>
      <c r="H11054" s="3">
        <v>510</v>
      </c>
      <c r="I11054">
        <v>2615551</v>
      </c>
      <c r="J11054" s="4">
        <v>1953</v>
      </c>
      <c r="K11054" t="s">
        <v>31</v>
      </c>
      <c r="L11054" t="s">
        <v>66</v>
      </c>
      <c r="M11054" t="s">
        <v>415</v>
      </c>
      <c r="N11054" s="4">
        <v>31</v>
      </c>
      <c r="O11054" s="4">
        <v>60525</v>
      </c>
      <c r="P11054" t="s">
        <v>9029</v>
      </c>
      <c r="Q11054" t="s">
        <v>9125</v>
      </c>
      <c r="R11054" t="s">
        <v>8985</v>
      </c>
      <c r="S11054" t="s">
        <v>15379</v>
      </c>
      <c r="T11054" t="s">
        <v>35</v>
      </c>
      <c r="U11054" t="s">
        <v>36</v>
      </c>
      <c r="V11054">
        <v>31716696</v>
      </c>
      <c r="W11054">
        <v>2024</v>
      </c>
      <c r="X11054" t="s">
        <v>178</v>
      </c>
      <c r="Y11054" t="s">
        <v>38</v>
      </c>
      <c r="Z11054" t="s">
        <v>39</v>
      </c>
      <c r="AA11054" t="s">
        <v>40</v>
      </c>
      <c r="AB11054" t="s">
        <v>38</v>
      </c>
    </row>
    <row r="11055" spans="1:28" x14ac:dyDescent="0.35">
      <c r="A11055" t="s">
        <v>2397</v>
      </c>
      <c r="B11055" t="s">
        <v>12653</v>
      </c>
      <c r="C11055" t="s">
        <v>2421</v>
      </c>
      <c r="D11055" s="1">
        <v>42841112</v>
      </c>
      <c r="E11055" t="s">
        <v>43</v>
      </c>
      <c r="G11055">
        <v>45620</v>
      </c>
      <c r="H11055" s="3">
        <v>1026</v>
      </c>
      <c r="I11055">
        <v>2636965</v>
      </c>
      <c r="J11055" s="4">
        <v>1585</v>
      </c>
      <c r="K11055" t="s">
        <v>31</v>
      </c>
      <c r="L11055" t="s">
        <v>32</v>
      </c>
      <c r="M11055" t="s">
        <v>33</v>
      </c>
      <c r="N11055" s="4">
        <v>7</v>
      </c>
      <c r="O11055" s="4">
        <v>11095</v>
      </c>
      <c r="P11055" t="s">
        <v>8990</v>
      </c>
      <c r="Q11055" t="s">
        <v>8984</v>
      </c>
      <c r="R11055" t="s">
        <v>47</v>
      </c>
      <c r="S11055" t="s">
        <v>15380</v>
      </c>
      <c r="T11055" t="s">
        <v>35</v>
      </c>
      <c r="U11055" t="s">
        <v>36</v>
      </c>
      <c r="V11055">
        <v>0</v>
      </c>
      <c r="W11055">
        <v>2024</v>
      </c>
      <c r="X11055" t="s">
        <v>178</v>
      </c>
      <c r="Y11055" t="s">
        <v>38</v>
      </c>
      <c r="Z11055" t="s">
        <v>64</v>
      </c>
      <c r="AA11055" t="s">
        <v>40</v>
      </c>
      <c r="AB11055" t="s">
        <v>40</v>
      </c>
    </row>
    <row r="11056" spans="1:28" x14ac:dyDescent="0.35">
      <c r="A11056" t="s">
        <v>2397</v>
      </c>
      <c r="B11056" t="s">
        <v>12654</v>
      </c>
      <c r="C11056" t="s">
        <v>2454</v>
      </c>
      <c r="D11056" s="1">
        <v>43141101</v>
      </c>
      <c r="E11056" t="s">
        <v>978</v>
      </c>
      <c r="G11056">
        <v>45611</v>
      </c>
      <c r="H11056" s="3">
        <v>901</v>
      </c>
      <c r="I11056">
        <v>2625859</v>
      </c>
      <c r="J11056" s="4">
        <v>480</v>
      </c>
      <c r="K11056" t="s">
        <v>31</v>
      </c>
      <c r="L11056" t="s">
        <v>60</v>
      </c>
      <c r="M11056" t="s">
        <v>94</v>
      </c>
      <c r="N11056" s="4">
        <v>99</v>
      </c>
      <c r="O11056" s="4">
        <v>32130</v>
      </c>
      <c r="P11056" t="s">
        <v>8987</v>
      </c>
      <c r="Q11056" t="s">
        <v>57</v>
      </c>
      <c r="R11056" t="s">
        <v>8985</v>
      </c>
      <c r="S11056" t="s">
        <v>9224</v>
      </c>
      <c r="T11056" t="s">
        <v>35</v>
      </c>
      <c r="U11056" t="s">
        <v>36</v>
      </c>
      <c r="V11056">
        <v>0</v>
      </c>
      <c r="W11056">
        <v>2024</v>
      </c>
      <c r="X11056" t="s">
        <v>178</v>
      </c>
      <c r="Y11056" t="s">
        <v>38</v>
      </c>
      <c r="Z11056" t="s">
        <v>64</v>
      </c>
      <c r="AA11056" t="s">
        <v>40</v>
      </c>
      <c r="AB11056" t="s">
        <v>40</v>
      </c>
    </row>
    <row r="11057" spans="1:28" x14ac:dyDescent="0.35">
      <c r="A11057" t="s">
        <v>2397</v>
      </c>
      <c r="B11057" t="s">
        <v>12653</v>
      </c>
      <c r="C11057" t="s">
        <v>2586</v>
      </c>
      <c r="D11057" s="1">
        <v>43351106</v>
      </c>
      <c r="E11057" t="s">
        <v>59</v>
      </c>
      <c r="G11057">
        <v>45607</v>
      </c>
      <c r="H11057" s="3">
        <v>722</v>
      </c>
      <c r="I11057">
        <v>2620493</v>
      </c>
      <c r="J11057" s="4">
        <v>293</v>
      </c>
      <c r="K11057" t="s">
        <v>31</v>
      </c>
      <c r="L11057" t="s">
        <v>32</v>
      </c>
      <c r="M11057" t="s">
        <v>33</v>
      </c>
      <c r="N11057" s="4">
        <v>3212</v>
      </c>
      <c r="O11057" s="4">
        <v>353893</v>
      </c>
      <c r="P11057" t="s">
        <v>8992</v>
      </c>
      <c r="Q11057" t="s">
        <v>8984</v>
      </c>
      <c r="R11057" t="s">
        <v>8985</v>
      </c>
      <c r="S11057" t="s">
        <v>9221</v>
      </c>
      <c r="T11057" t="s">
        <v>35</v>
      </c>
      <c r="U11057" t="s">
        <v>36</v>
      </c>
      <c r="V11057">
        <v>0</v>
      </c>
      <c r="W11057">
        <v>2024</v>
      </c>
      <c r="X11057" t="s">
        <v>178</v>
      </c>
      <c r="Y11057" t="s">
        <v>38</v>
      </c>
      <c r="Z11057" t="s">
        <v>39</v>
      </c>
      <c r="AA11057" t="s">
        <v>40</v>
      </c>
      <c r="AB11057" t="s">
        <v>40</v>
      </c>
    </row>
    <row r="11058" spans="1:28" x14ac:dyDescent="0.35">
      <c r="A11058" t="s">
        <v>2397</v>
      </c>
      <c r="B11058" t="s">
        <v>12653</v>
      </c>
      <c r="C11058" t="s">
        <v>2434</v>
      </c>
      <c r="D11058" s="1">
        <v>42981101</v>
      </c>
      <c r="E11058" t="s">
        <v>43</v>
      </c>
      <c r="G11058">
        <v>45618</v>
      </c>
      <c r="H11058" s="3">
        <v>1733</v>
      </c>
      <c r="I11058">
        <v>2636158</v>
      </c>
      <c r="J11058" s="4">
        <v>1362</v>
      </c>
      <c r="K11058" t="s">
        <v>31</v>
      </c>
      <c r="L11058" t="s">
        <v>32</v>
      </c>
      <c r="M11058" t="s">
        <v>33</v>
      </c>
      <c r="N11058" s="4">
        <v>3</v>
      </c>
      <c r="O11058" s="4">
        <v>4086</v>
      </c>
      <c r="P11058" t="s">
        <v>9171</v>
      </c>
      <c r="Q11058" t="s">
        <v>8984</v>
      </c>
      <c r="R11058" t="s">
        <v>8985</v>
      </c>
      <c r="S11058" t="s">
        <v>15381</v>
      </c>
      <c r="T11058" t="s">
        <v>35</v>
      </c>
      <c r="U11058" t="s">
        <v>36</v>
      </c>
      <c r="V11058">
        <v>0</v>
      </c>
      <c r="W11058">
        <v>2024</v>
      </c>
      <c r="X11058" t="s">
        <v>178</v>
      </c>
      <c r="Y11058" t="s">
        <v>38</v>
      </c>
      <c r="Z11058" t="s">
        <v>64</v>
      </c>
      <c r="AA11058" t="s">
        <v>40</v>
      </c>
      <c r="AB11058" t="s">
        <v>40</v>
      </c>
    </row>
    <row r="11059" spans="1:28" x14ac:dyDescent="0.35">
      <c r="A11059" t="s">
        <v>2397</v>
      </c>
      <c r="B11059" t="s">
        <v>12653</v>
      </c>
      <c r="C11059" t="s">
        <v>2434</v>
      </c>
      <c r="D11059" s="1">
        <v>42981101</v>
      </c>
      <c r="E11059" t="s">
        <v>30</v>
      </c>
      <c r="G11059">
        <v>45617</v>
      </c>
      <c r="H11059" s="3">
        <v>2244</v>
      </c>
      <c r="I11059">
        <v>2633472</v>
      </c>
      <c r="J11059" s="4">
        <v>1126</v>
      </c>
      <c r="K11059" t="s">
        <v>31</v>
      </c>
      <c r="L11059" t="s">
        <v>32</v>
      </c>
      <c r="M11059" t="s">
        <v>33</v>
      </c>
      <c r="N11059" s="4">
        <v>97</v>
      </c>
      <c r="O11059" s="4">
        <v>91387</v>
      </c>
      <c r="P11059" t="s">
        <v>8999</v>
      </c>
      <c r="Q11059" t="s">
        <v>8984</v>
      </c>
      <c r="R11059" t="s">
        <v>8985</v>
      </c>
      <c r="S11059" t="s">
        <v>15382</v>
      </c>
      <c r="T11059" t="s">
        <v>35</v>
      </c>
      <c r="U11059" t="s">
        <v>36</v>
      </c>
      <c r="V11059">
        <v>0</v>
      </c>
      <c r="W11059">
        <v>2024</v>
      </c>
      <c r="X11059" t="s">
        <v>178</v>
      </c>
      <c r="Y11059" t="s">
        <v>38</v>
      </c>
      <c r="Z11059" t="s">
        <v>64</v>
      </c>
      <c r="AA11059" t="s">
        <v>40</v>
      </c>
      <c r="AB11059" t="s">
        <v>40</v>
      </c>
    </row>
    <row r="11060" spans="1:28" x14ac:dyDescent="0.35">
      <c r="A11060" t="s">
        <v>2397</v>
      </c>
      <c r="B11060" t="s">
        <v>12653</v>
      </c>
      <c r="C11060" t="s">
        <v>2434</v>
      </c>
      <c r="D11060" s="1">
        <v>42981101</v>
      </c>
      <c r="E11060" t="s">
        <v>43</v>
      </c>
      <c r="G11060">
        <v>45616</v>
      </c>
      <c r="H11060" s="3">
        <v>935</v>
      </c>
      <c r="I11060">
        <v>2630467</v>
      </c>
      <c r="J11060" s="4">
        <v>497</v>
      </c>
      <c r="K11060" t="s">
        <v>31</v>
      </c>
      <c r="L11060" t="s">
        <v>32</v>
      </c>
      <c r="M11060" t="s">
        <v>33</v>
      </c>
      <c r="N11060" s="4">
        <v>4</v>
      </c>
      <c r="O11060" s="4">
        <v>1988</v>
      </c>
      <c r="P11060" t="s">
        <v>8997</v>
      </c>
      <c r="Q11060" t="s">
        <v>8984</v>
      </c>
      <c r="R11060" t="s">
        <v>8985</v>
      </c>
      <c r="S11060" t="s">
        <v>9230</v>
      </c>
      <c r="T11060" t="s">
        <v>35</v>
      </c>
      <c r="U11060" t="s">
        <v>36</v>
      </c>
      <c r="V11060">
        <v>0</v>
      </c>
      <c r="W11060">
        <v>2024</v>
      </c>
      <c r="X11060" t="s">
        <v>178</v>
      </c>
      <c r="Y11060" t="s">
        <v>38</v>
      </c>
      <c r="Z11060" t="s">
        <v>39</v>
      </c>
      <c r="AA11060" t="s">
        <v>40</v>
      </c>
      <c r="AB11060" t="s">
        <v>40</v>
      </c>
    </row>
    <row r="11061" spans="1:28" x14ac:dyDescent="0.35">
      <c r="A11061" t="s">
        <v>2397</v>
      </c>
      <c r="B11061" t="s">
        <v>12653</v>
      </c>
      <c r="C11061" t="s">
        <v>2408</v>
      </c>
      <c r="D11061" s="1">
        <v>42771115</v>
      </c>
      <c r="E11061" t="s">
        <v>43</v>
      </c>
      <c r="G11061">
        <v>45617</v>
      </c>
      <c r="H11061" s="3">
        <v>703</v>
      </c>
      <c r="I11061">
        <v>2632296</v>
      </c>
      <c r="J11061" s="4">
        <v>222</v>
      </c>
      <c r="K11061" t="s">
        <v>31</v>
      </c>
      <c r="L11061" t="s">
        <v>32</v>
      </c>
      <c r="M11061" t="s">
        <v>33</v>
      </c>
      <c r="N11061" s="4">
        <v>62</v>
      </c>
      <c r="O11061" s="4">
        <v>5041</v>
      </c>
      <c r="P11061" t="s">
        <v>9171</v>
      </c>
      <c r="Q11061" t="s">
        <v>8984</v>
      </c>
      <c r="R11061" t="s">
        <v>8985</v>
      </c>
      <c r="S11061" t="s">
        <v>9233</v>
      </c>
      <c r="T11061" t="s">
        <v>35</v>
      </c>
      <c r="U11061" t="s">
        <v>36</v>
      </c>
      <c r="V11061">
        <v>0</v>
      </c>
      <c r="W11061">
        <v>2024</v>
      </c>
      <c r="X11061" t="s">
        <v>178</v>
      </c>
      <c r="Y11061" t="s">
        <v>38</v>
      </c>
      <c r="Z11061" t="s">
        <v>64</v>
      </c>
      <c r="AA11061" t="s">
        <v>40</v>
      </c>
      <c r="AB11061" t="s">
        <v>40</v>
      </c>
    </row>
    <row r="11062" spans="1:28" x14ac:dyDescent="0.35">
      <c r="A11062" t="s">
        <v>2397</v>
      </c>
      <c r="B11062" t="s">
        <v>12653</v>
      </c>
      <c r="C11062" t="s">
        <v>2434</v>
      </c>
      <c r="D11062" s="1">
        <v>42981101</v>
      </c>
      <c r="E11062" t="s">
        <v>53</v>
      </c>
      <c r="G11062">
        <v>45616</v>
      </c>
      <c r="H11062" s="3">
        <v>2347</v>
      </c>
      <c r="I11062">
        <v>2632133</v>
      </c>
      <c r="J11062" s="4">
        <v>756</v>
      </c>
      <c r="K11062" t="s">
        <v>31</v>
      </c>
      <c r="L11062" t="s">
        <v>32</v>
      </c>
      <c r="M11062" t="s">
        <v>33</v>
      </c>
      <c r="N11062" s="4">
        <v>81</v>
      </c>
      <c r="O11062" s="4">
        <v>60696</v>
      </c>
      <c r="P11062" t="s">
        <v>8987</v>
      </c>
      <c r="Q11062" t="s">
        <v>8984</v>
      </c>
      <c r="R11062" t="s">
        <v>8985</v>
      </c>
      <c r="S11062" t="s">
        <v>9232</v>
      </c>
      <c r="T11062" t="s">
        <v>35</v>
      </c>
      <c r="U11062" t="s">
        <v>36</v>
      </c>
      <c r="V11062">
        <v>0</v>
      </c>
      <c r="W11062">
        <v>2024</v>
      </c>
      <c r="X11062" t="s">
        <v>178</v>
      </c>
      <c r="Y11062" t="s">
        <v>38</v>
      </c>
      <c r="Z11062" t="s">
        <v>39</v>
      </c>
      <c r="AA11062" t="s">
        <v>40</v>
      </c>
      <c r="AB11062" t="s">
        <v>40</v>
      </c>
    </row>
    <row r="11063" spans="1:28" x14ac:dyDescent="0.35">
      <c r="A11063" t="s">
        <v>2397</v>
      </c>
      <c r="B11063" t="s">
        <v>12653</v>
      </c>
      <c r="C11063" t="s">
        <v>2434</v>
      </c>
      <c r="D11063" s="1">
        <v>42981101</v>
      </c>
      <c r="E11063" t="s">
        <v>448</v>
      </c>
      <c r="G11063">
        <v>45617</v>
      </c>
      <c r="H11063" s="3">
        <v>2245</v>
      </c>
      <c r="I11063">
        <v>2636095</v>
      </c>
      <c r="J11063" s="4">
        <v>2366</v>
      </c>
      <c r="K11063" t="s">
        <v>31</v>
      </c>
      <c r="L11063" t="s">
        <v>32</v>
      </c>
      <c r="M11063" t="s">
        <v>33</v>
      </c>
      <c r="N11063" s="4">
        <v>2</v>
      </c>
      <c r="O11063" s="4">
        <v>4732</v>
      </c>
      <c r="P11063" t="s">
        <v>8987</v>
      </c>
      <c r="Q11063" t="s">
        <v>8984</v>
      </c>
      <c r="R11063" t="s">
        <v>8985</v>
      </c>
      <c r="S11063" t="s">
        <v>15383</v>
      </c>
      <c r="T11063" t="s">
        <v>35</v>
      </c>
      <c r="U11063" t="s">
        <v>36</v>
      </c>
      <c r="V11063">
        <v>0</v>
      </c>
      <c r="W11063">
        <v>2024</v>
      </c>
      <c r="X11063" t="s">
        <v>178</v>
      </c>
      <c r="Y11063" t="s">
        <v>38</v>
      </c>
      <c r="Z11063" t="s">
        <v>88</v>
      </c>
      <c r="AA11063" t="s">
        <v>40</v>
      </c>
      <c r="AB11063" t="s">
        <v>40</v>
      </c>
    </row>
    <row r="11064" spans="1:28" x14ac:dyDescent="0.35">
      <c r="A11064" t="s">
        <v>2397</v>
      </c>
      <c r="B11064" t="s">
        <v>12653</v>
      </c>
      <c r="C11064" t="s">
        <v>2441</v>
      </c>
      <c r="D11064" s="1">
        <v>43081101</v>
      </c>
      <c r="E11064" t="s">
        <v>43</v>
      </c>
      <c r="G11064">
        <v>45617</v>
      </c>
      <c r="H11064" s="3">
        <v>2137</v>
      </c>
      <c r="I11064">
        <v>2633358</v>
      </c>
      <c r="J11064" s="4">
        <v>2274</v>
      </c>
      <c r="K11064" t="s">
        <v>31</v>
      </c>
      <c r="L11064" t="s">
        <v>32</v>
      </c>
      <c r="M11064" t="s">
        <v>33</v>
      </c>
      <c r="N11064" s="4">
        <v>15</v>
      </c>
      <c r="O11064" s="4">
        <v>34110</v>
      </c>
      <c r="P11064" t="s">
        <v>8987</v>
      </c>
      <c r="Q11064" t="s">
        <v>8984</v>
      </c>
      <c r="R11064" t="s">
        <v>8985</v>
      </c>
      <c r="S11064" t="s">
        <v>15384</v>
      </c>
      <c r="T11064" t="s">
        <v>35</v>
      </c>
      <c r="U11064" t="s">
        <v>36</v>
      </c>
      <c r="V11064">
        <v>0</v>
      </c>
      <c r="W11064">
        <v>2024</v>
      </c>
      <c r="X11064" t="s">
        <v>178</v>
      </c>
      <c r="Y11064" t="s">
        <v>38</v>
      </c>
      <c r="Z11064" t="s">
        <v>64</v>
      </c>
      <c r="AA11064" t="s">
        <v>40</v>
      </c>
      <c r="AB11064" t="s">
        <v>40</v>
      </c>
    </row>
    <row r="11065" spans="1:28" x14ac:dyDescent="0.35">
      <c r="A11065" t="s">
        <v>2397</v>
      </c>
      <c r="B11065" t="s">
        <v>12653</v>
      </c>
      <c r="C11065" t="s">
        <v>2441</v>
      </c>
      <c r="D11065" s="1">
        <v>43081101</v>
      </c>
      <c r="E11065" t="s">
        <v>448</v>
      </c>
      <c r="G11065">
        <v>45618</v>
      </c>
      <c r="H11065" s="3">
        <v>815</v>
      </c>
      <c r="I11065">
        <v>2634188</v>
      </c>
      <c r="J11065" s="4">
        <v>562</v>
      </c>
      <c r="K11065" t="s">
        <v>31</v>
      </c>
      <c r="L11065" t="s">
        <v>32</v>
      </c>
      <c r="M11065" t="s">
        <v>33</v>
      </c>
      <c r="N11065" s="4">
        <v>1</v>
      </c>
      <c r="O11065" s="4">
        <v>562</v>
      </c>
      <c r="P11065" t="s">
        <v>8987</v>
      </c>
      <c r="Q11065" t="s">
        <v>8984</v>
      </c>
      <c r="R11065" t="s">
        <v>8985</v>
      </c>
      <c r="S11065" t="s">
        <v>9240</v>
      </c>
      <c r="T11065" t="s">
        <v>35</v>
      </c>
      <c r="U11065" t="s">
        <v>36</v>
      </c>
      <c r="V11065">
        <v>0</v>
      </c>
      <c r="W11065">
        <v>2024</v>
      </c>
      <c r="X11065" t="s">
        <v>178</v>
      </c>
      <c r="Y11065" t="s">
        <v>38</v>
      </c>
      <c r="Z11065" t="s">
        <v>88</v>
      </c>
      <c r="AA11065" t="s">
        <v>40</v>
      </c>
      <c r="AB11065" t="s">
        <v>40</v>
      </c>
    </row>
    <row r="11066" spans="1:28" x14ac:dyDescent="0.35">
      <c r="A11066" t="s">
        <v>2397</v>
      </c>
      <c r="B11066" t="s">
        <v>12653</v>
      </c>
      <c r="C11066" t="s">
        <v>2622</v>
      </c>
      <c r="D11066" s="1">
        <v>43411101</v>
      </c>
      <c r="E11066" t="s">
        <v>43</v>
      </c>
      <c r="G11066">
        <v>45618</v>
      </c>
      <c r="H11066" s="3">
        <v>436</v>
      </c>
      <c r="I11066">
        <v>2633886</v>
      </c>
      <c r="J11066" s="4">
        <v>431</v>
      </c>
      <c r="K11066" t="s">
        <v>31</v>
      </c>
      <c r="L11066" t="s">
        <v>32</v>
      </c>
      <c r="M11066" t="s">
        <v>33</v>
      </c>
      <c r="N11066" s="4">
        <v>45</v>
      </c>
      <c r="O11066" s="4">
        <v>19395</v>
      </c>
      <c r="P11066" t="s">
        <v>8987</v>
      </c>
      <c r="Q11066" t="s">
        <v>8984</v>
      </c>
      <c r="R11066" t="s">
        <v>8985</v>
      </c>
      <c r="S11066" t="s">
        <v>9238</v>
      </c>
      <c r="T11066" t="s">
        <v>35</v>
      </c>
      <c r="U11066" t="s">
        <v>36</v>
      </c>
      <c r="V11066">
        <v>0</v>
      </c>
      <c r="W11066">
        <v>2024</v>
      </c>
      <c r="X11066" t="s">
        <v>178</v>
      </c>
      <c r="Y11066" t="s">
        <v>38</v>
      </c>
      <c r="Z11066" t="s">
        <v>64</v>
      </c>
      <c r="AA11066" t="s">
        <v>40</v>
      </c>
      <c r="AB11066" t="s">
        <v>40</v>
      </c>
    </row>
    <row r="11067" spans="1:28" x14ac:dyDescent="0.35">
      <c r="A11067" t="s">
        <v>2397</v>
      </c>
      <c r="B11067" t="s">
        <v>12653</v>
      </c>
      <c r="C11067" t="s">
        <v>2441</v>
      </c>
      <c r="D11067" s="1">
        <v>43081101</v>
      </c>
      <c r="E11067" t="s">
        <v>43</v>
      </c>
      <c r="G11067">
        <v>45618</v>
      </c>
      <c r="H11067" s="3">
        <v>815</v>
      </c>
      <c r="I11067">
        <v>2634252</v>
      </c>
      <c r="J11067" s="4">
        <v>562</v>
      </c>
      <c r="K11067" t="s">
        <v>31</v>
      </c>
      <c r="L11067" t="s">
        <v>32</v>
      </c>
      <c r="M11067" t="s">
        <v>33</v>
      </c>
      <c r="N11067" s="4">
        <v>28</v>
      </c>
      <c r="O11067" s="4">
        <v>15736</v>
      </c>
      <c r="P11067" t="s">
        <v>8987</v>
      </c>
      <c r="Q11067" t="s">
        <v>8984</v>
      </c>
      <c r="R11067" t="s">
        <v>8985</v>
      </c>
      <c r="S11067" t="s">
        <v>15385</v>
      </c>
      <c r="T11067" t="s">
        <v>35</v>
      </c>
      <c r="U11067" t="s">
        <v>36</v>
      </c>
      <c r="V11067">
        <v>0</v>
      </c>
      <c r="W11067">
        <v>2024</v>
      </c>
      <c r="X11067" t="s">
        <v>178</v>
      </c>
      <c r="Y11067" t="s">
        <v>38</v>
      </c>
      <c r="Z11067" t="s">
        <v>39</v>
      </c>
      <c r="AA11067" t="s">
        <v>40</v>
      </c>
      <c r="AB11067" t="s">
        <v>40</v>
      </c>
    </row>
    <row r="11068" spans="1:28" x14ac:dyDescent="0.35">
      <c r="A11068" t="s">
        <v>2397</v>
      </c>
      <c r="B11068" t="s">
        <v>12653</v>
      </c>
      <c r="C11068" t="s">
        <v>2441</v>
      </c>
      <c r="D11068" s="1">
        <v>43081101</v>
      </c>
      <c r="E11068" t="s">
        <v>43</v>
      </c>
      <c r="G11068">
        <v>45618</v>
      </c>
      <c r="H11068" s="3">
        <v>815</v>
      </c>
      <c r="I11068">
        <v>2634176</v>
      </c>
      <c r="J11068" s="4">
        <v>560</v>
      </c>
      <c r="K11068" t="s">
        <v>31</v>
      </c>
      <c r="L11068" t="s">
        <v>32</v>
      </c>
      <c r="M11068" t="s">
        <v>33</v>
      </c>
      <c r="N11068" s="4">
        <v>125</v>
      </c>
      <c r="O11068" s="4">
        <v>70000</v>
      </c>
      <c r="P11068" t="s">
        <v>8987</v>
      </c>
      <c r="Q11068" t="s">
        <v>8984</v>
      </c>
      <c r="R11068" t="s">
        <v>8985</v>
      </c>
      <c r="S11068" t="s">
        <v>9240</v>
      </c>
      <c r="T11068" t="s">
        <v>35</v>
      </c>
      <c r="U11068" t="s">
        <v>36</v>
      </c>
      <c r="V11068">
        <v>0</v>
      </c>
      <c r="W11068">
        <v>2024</v>
      </c>
      <c r="X11068" t="s">
        <v>178</v>
      </c>
      <c r="Y11068" t="s">
        <v>38</v>
      </c>
      <c r="Z11068" t="s">
        <v>88</v>
      </c>
      <c r="AA11068" t="s">
        <v>40</v>
      </c>
      <c r="AB11068" t="s">
        <v>40</v>
      </c>
    </row>
    <row r="11069" spans="1:28" x14ac:dyDescent="0.35">
      <c r="A11069" t="s">
        <v>2397</v>
      </c>
      <c r="B11069" t="s">
        <v>12653</v>
      </c>
      <c r="C11069" t="s">
        <v>2441</v>
      </c>
      <c r="D11069" s="1">
        <v>43081101</v>
      </c>
      <c r="E11069" t="s">
        <v>30</v>
      </c>
      <c r="G11069">
        <v>45618</v>
      </c>
      <c r="H11069" s="3">
        <v>815</v>
      </c>
      <c r="I11069">
        <v>2634034</v>
      </c>
      <c r="J11069" s="4">
        <v>65</v>
      </c>
      <c r="K11069" t="s">
        <v>31</v>
      </c>
      <c r="L11069" t="s">
        <v>32</v>
      </c>
      <c r="M11069" t="s">
        <v>33</v>
      </c>
      <c r="N11069" s="4">
        <v>126</v>
      </c>
      <c r="O11069" s="4">
        <v>5385</v>
      </c>
      <c r="P11069" t="s">
        <v>8987</v>
      </c>
      <c r="Q11069" t="s">
        <v>8984</v>
      </c>
      <c r="R11069" t="s">
        <v>8985</v>
      </c>
      <c r="S11069" t="s">
        <v>9240</v>
      </c>
      <c r="T11069" t="s">
        <v>35</v>
      </c>
      <c r="U11069" t="s">
        <v>36</v>
      </c>
      <c r="V11069">
        <v>0</v>
      </c>
      <c r="W11069">
        <v>2024</v>
      </c>
      <c r="X11069" t="s">
        <v>178</v>
      </c>
      <c r="Y11069" t="s">
        <v>38</v>
      </c>
      <c r="Z11069" t="s">
        <v>39</v>
      </c>
      <c r="AA11069" t="s">
        <v>40</v>
      </c>
      <c r="AB11069" t="s">
        <v>40</v>
      </c>
    </row>
    <row r="11070" spans="1:28" x14ac:dyDescent="0.35">
      <c r="A11070" t="s">
        <v>2397</v>
      </c>
      <c r="B11070" t="s">
        <v>12653</v>
      </c>
      <c r="C11070" t="s">
        <v>2441</v>
      </c>
      <c r="D11070" s="1">
        <v>43081101</v>
      </c>
      <c r="E11070" t="s">
        <v>43</v>
      </c>
      <c r="G11070">
        <v>45619</v>
      </c>
      <c r="H11070" s="3">
        <v>644</v>
      </c>
      <c r="I11070">
        <v>2635885</v>
      </c>
      <c r="J11070" s="4">
        <v>387</v>
      </c>
      <c r="K11070" t="s">
        <v>31</v>
      </c>
      <c r="L11070" t="s">
        <v>32</v>
      </c>
      <c r="M11070" t="s">
        <v>33</v>
      </c>
      <c r="N11070" s="4">
        <v>10</v>
      </c>
      <c r="O11070" s="4">
        <v>3870</v>
      </c>
      <c r="P11070" t="s">
        <v>8987</v>
      </c>
      <c r="Q11070" t="s">
        <v>8984</v>
      </c>
      <c r="R11070" t="s">
        <v>8985</v>
      </c>
      <c r="S11070" t="s">
        <v>9245</v>
      </c>
      <c r="T11070" t="s">
        <v>35</v>
      </c>
      <c r="U11070" t="s">
        <v>36</v>
      </c>
      <c r="V11070">
        <v>0</v>
      </c>
      <c r="W11070">
        <v>2024</v>
      </c>
      <c r="X11070" t="s">
        <v>178</v>
      </c>
      <c r="Y11070" t="s">
        <v>38</v>
      </c>
      <c r="Z11070" t="s">
        <v>39</v>
      </c>
      <c r="AA11070" t="s">
        <v>40</v>
      </c>
      <c r="AB11070" t="s">
        <v>40</v>
      </c>
    </row>
    <row r="11071" spans="1:28" x14ac:dyDescent="0.35">
      <c r="A11071" t="s">
        <v>2397</v>
      </c>
      <c r="B11071" t="s">
        <v>12653</v>
      </c>
      <c r="C11071" t="s">
        <v>2434</v>
      </c>
      <c r="D11071" s="1">
        <v>42981101</v>
      </c>
      <c r="E11071" t="s">
        <v>30</v>
      </c>
      <c r="G11071">
        <v>45617</v>
      </c>
      <c r="H11071" s="3">
        <v>2245</v>
      </c>
      <c r="I11071">
        <v>2634063</v>
      </c>
      <c r="J11071" s="4">
        <v>1490</v>
      </c>
      <c r="K11071" t="s">
        <v>31</v>
      </c>
      <c r="L11071" t="s">
        <v>32</v>
      </c>
      <c r="M11071" t="s">
        <v>33</v>
      </c>
      <c r="N11071" s="4">
        <v>1153</v>
      </c>
      <c r="O11071" s="4">
        <v>728120</v>
      </c>
      <c r="P11071" t="s">
        <v>8987</v>
      </c>
      <c r="Q11071" t="s">
        <v>8984</v>
      </c>
      <c r="R11071" t="s">
        <v>8985</v>
      </c>
      <c r="S11071" t="s">
        <v>15383</v>
      </c>
      <c r="T11071" t="s">
        <v>35</v>
      </c>
      <c r="U11071" t="s">
        <v>36</v>
      </c>
      <c r="V11071">
        <v>0</v>
      </c>
      <c r="W11071">
        <v>2024</v>
      </c>
      <c r="X11071" t="s">
        <v>178</v>
      </c>
      <c r="Y11071" t="s">
        <v>38</v>
      </c>
      <c r="Z11071" t="s">
        <v>88</v>
      </c>
      <c r="AA11071" t="s">
        <v>40</v>
      </c>
      <c r="AB11071" t="s">
        <v>40</v>
      </c>
    </row>
    <row r="11072" spans="1:28" x14ac:dyDescent="0.35">
      <c r="A11072" t="s">
        <v>2397</v>
      </c>
      <c r="B11072" t="s">
        <v>12653</v>
      </c>
      <c r="C11072" t="s">
        <v>2414</v>
      </c>
      <c r="D11072" s="1">
        <v>42761102</v>
      </c>
      <c r="E11072" t="s">
        <v>43</v>
      </c>
      <c r="G11072">
        <v>45616</v>
      </c>
      <c r="H11072" s="3">
        <v>2208</v>
      </c>
      <c r="I11072">
        <v>2632015</v>
      </c>
      <c r="J11072" s="4">
        <v>983</v>
      </c>
      <c r="K11072" t="s">
        <v>31</v>
      </c>
      <c r="L11072" t="s">
        <v>32</v>
      </c>
      <c r="M11072" t="s">
        <v>33</v>
      </c>
      <c r="N11072" s="4">
        <v>2</v>
      </c>
      <c r="O11072" s="4">
        <v>1966</v>
      </c>
      <c r="P11072" t="s">
        <v>9227</v>
      </c>
      <c r="Q11072" t="s">
        <v>8984</v>
      </c>
      <c r="R11072" t="s">
        <v>8985</v>
      </c>
      <c r="S11072" t="s">
        <v>9231</v>
      </c>
      <c r="T11072" t="s">
        <v>35</v>
      </c>
      <c r="U11072" t="s">
        <v>36</v>
      </c>
      <c r="V11072">
        <v>0</v>
      </c>
      <c r="W11072">
        <v>2024</v>
      </c>
      <c r="X11072" t="s">
        <v>178</v>
      </c>
      <c r="Y11072" t="s">
        <v>38</v>
      </c>
      <c r="Z11072" t="s">
        <v>39</v>
      </c>
      <c r="AA11072" t="s">
        <v>40</v>
      </c>
      <c r="AB11072" t="s">
        <v>40</v>
      </c>
    </row>
    <row r="11073" spans="1:28" x14ac:dyDescent="0.35">
      <c r="A11073" t="s">
        <v>2397</v>
      </c>
      <c r="B11073" t="s">
        <v>12653</v>
      </c>
      <c r="C11073" t="s">
        <v>2441</v>
      </c>
      <c r="D11073" s="1">
        <v>43081101</v>
      </c>
      <c r="E11073" t="s">
        <v>978</v>
      </c>
      <c r="G11073">
        <v>45618</v>
      </c>
      <c r="H11073" s="3">
        <v>315</v>
      </c>
      <c r="I11073">
        <v>2635001</v>
      </c>
      <c r="J11073" s="4">
        <v>1930</v>
      </c>
      <c r="K11073" t="s">
        <v>31</v>
      </c>
      <c r="L11073" t="s">
        <v>32</v>
      </c>
      <c r="M11073" t="s">
        <v>33</v>
      </c>
      <c r="N11073" s="4">
        <v>56</v>
      </c>
      <c r="O11073" s="4">
        <v>84560</v>
      </c>
      <c r="P11073" t="s">
        <v>9161</v>
      </c>
      <c r="Q11073" t="s">
        <v>8984</v>
      </c>
      <c r="R11073" t="s">
        <v>8985</v>
      </c>
      <c r="S11073" t="s">
        <v>15386</v>
      </c>
      <c r="T11073" t="s">
        <v>35</v>
      </c>
      <c r="U11073" t="s">
        <v>36</v>
      </c>
      <c r="V11073">
        <v>0</v>
      </c>
      <c r="W11073">
        <v>2024</v>
      </c>
      <c r="X11073" t="s">
        <v>178</v>
      </c>
      <c r="Y11073" t="s">
        <v>38</v>
      </c>
      <c r="Z11073" t="s">
        <v>64</v>
      </c>
      <c r="AA11073" t="s">
        <v>40</v>
      </c>
      <c r="AB11073" t="s">
        <v>40</v>
      </c>
    </row>
    <row r="11074" spans="1:28" x14ac:dyDescent="0.35">
      <c r="A11074" t="s">
        <v>2397</v>
      </c>
      <c r="B11074" t="s">
        <v>12653</v>
      </c>
      <c r="C11074" t="s">
        <v>2414</v>
      </c>
      <c r="D11074" s="1">
        <v>42761102</v>
      </c>
      <c r="E11074" t="s">
        <v>30</v>
      </c>
      <c r="G11074">
        <v>45616</v>
      </c>
      <c r="H11074" s="3">
        <v>521</v>
      </c>
      <c r="I11074">
        <v>2630061</v>
      </c>
      <c r="J11074" s="4">
        <v>392</v>
      </c>
      <c r="K11074" t="s">
        <v>31</v>
      </c>
      <c r="L11074" t="s">
        <v>32</v>
      </c>
      <c r="M11074" t="s">
        <v>33</v>
      </c>
      <c r="N11074" s="4">
        <v>75</v>
      </c>
      <c r="O11074" s="4">
        <v>29400</v>
      </c>
      <c r="P11074" t="s">
        <v>9227</v>
      </c>
      <c r="Q11074" t="s">
        <v>8984</v>
      </c>
      <c r="R11074" t="s">
        <v>8985</v>
      </c>
      <c r="S11074" t="s">
        <v>9228</v>
      </c>
      <c r="T11074" t="s">
        <v>35</v>
      </c>
      <c r="U11074" t="s">
        <v>36</v>
      </c>
      <c r="V11074">
        <v>0</v>
      </c>
      <c r="W11074">
        <v>2024</v>
      </c>
      <c r="X11074" t="s">
        <v>178</v>
      </c>
      <c r="Y11074" t="s">
        <v>38</v>
      </c>
      <c r="Z11074" t="s">
        <v>64</v>
      </c>
      <c r="AA11074" t="s">
        <v>40</v>
      </c>
      <c r="AB11074" t="s">
        <v>40</v>
      </c>
    </row>
    <row r="11075" spans="1:28" x14ac:dyDescent="0.35">
      <c r="A11075" t="s">
        <v>2397</v>
      </c>
      <c r="B11075" t="s">
        <v>12653</v>
      </c>
      <c r="C11075" t="s">
        <v>2414</v>
      </c>
      <c r="D11075" s="1">
        <v>42761102</v>
      </c>
      <c r="E11075" t="s">
        <v>43</v>
      </c>
      <c r="G11075">
        <v>45617</v>
      </c>
      <c r="H11075" s="3">
        <v>2238</v>
      </c>
      <c r="I11075">
        <v>2633399</v>
      </c>
      <c r="J11075" s="4">
        <v>2374</v>
      </c>
      <c r="K11075" t="s">
        <v>31</v>
      </c>
      <c r="L11075" t="s">
        <v>32</v>
      </c>
      <c r="M11075" t="s">
        <v>33</v>
      </c>
      <c r="N11075" s="4">
        <v>4</v>
      </c>
      <c r="O11075" s="4">
        <v>9496</v>
      </c>
      <c r="P11075" t="s">
        <v>8987</v>
      </c>
      <c r="Q11075" t="s">
        <v>8984</v>
      </c>
      <c r="R11075" t="s">
        <v>8985</v>
      </c>
      <c r="S11075" t="s">
        <v>15387</v>
      </c>
      <c r="T11075" t="s">
        <v>35</v>
      </c>
      <c r="U11075" t="s">
        <v>36</v>
      </c>
      <c r="V11075">
        <v>0</v>
      </c>
      <c r="W11075">
        <v>2024</v>
      </c>
      <c r="X11075" t="s">
        <v>178</v>
      </c>
      <c r="Y11075" t="s">
        <v>38</v>
      </c>
      <c r="Z11075" t="s">
        <v>39</v>
      </c>
      <c r="AA11075" t="s">
        <v>40</v>
      </c>
      <c r="AB11075" t="s">
        <v>40</v>
      </c>
    </row>
    <row r="11076" spans="1:28" x14ac:dyDescent="0.35">
      <c r="A11076" t="s">
        <v>2397</v>
      </c>
      <c r="B11076" t="s">
        <v>12653</v>
      </c>
      <c r="C11076" t="s">
        <v>2414</v>
      </c>
      <c r="D11076" s="1">
        <v>42761102</v>
      </c>
      <c r="E11076" t="s">
        <v>43</v>
      </c>
      <c r="G11076">
        <v>45617</v>
      </c>
      <c r="H11076" s="3">
        <v>2300</v>
      </c>
      <c r="I11076">
        <v>2633647</v>
      </c>
      <c r="J11076" s="4">
        <v>2247</v>
      </c>
      <c r="K11076" t="s">
        <v>31</v>
      </c>
      <c r="L11076" t="s">
        <v>32</v>
      </c>
      <c r="M11076" t="s">
        <v>33</v>
      </c>
      <c r="N11076" s="4">
        <v>35</v>
      </c>
      <c r="O11076" s="4">
        <v>78645</v>
      </c>
      <c r="P11076" t="s">
        <v>8987</v>
      </c>
      <c r="Q11076" t="s">
        <v>8984</v>
      </c>
      <c r="R11076" t="s">
        <v>8985</v>
      </c>
      <c r="S11076" t="s">
        <v>15388</v>
      </c>
      <c r="T11076" t="s">
        <v>35</v>
      </c>
      <c r="U11076" t="s">
        <v>36</v>
      </c>
      <c r="V11076">
        <v>0</v>
      </c>
      <c r="W11076">
        <v>2024</v>
      </c>
      <c r="X11076" t="s">
        <v>178</v>
      </c>
      <c r="Y11076" t="s">
        <v>38</v>
      </c>
      <c r="Z11076" t="s">
        <v>64</v>
      </c>
      <c r="AA11076" t="s">
        <v>40</v>
      </c>
      <c r="AB11076" t="s">
        <v>40</v>
      </c>
    </row>
    <row r="11077" spans="1:28" x14ac:dyDescent="0.35">
      <c r="A11077" t="s">
        <v>2397</v>
      </c>
      <c r="B11077" t="s">
        <v>12653</v>
      </c>
      <c r="C11077" t="s">
        <v>2414</v>
      </c>
      <c r="D11077" s="1">
        <v>42761102</v>
      </c>
      <c r="E11077" t="s">
        <v>43</v>
      </c>
      <c r="G11077">
        <v>45618</v>
      </c>
      <c r="H11077" s="3">
        <v>604</v>
      </c>
      <c r="I11077">
        <v>2633908</v>
      </c>
      <c r="J11077" s="4">
        <v>663</v>
      </c>
      <c r="K11077" t="s">
        <v>31</v>
      </c>
      <c r="L11077" t="s">
        <v>32</v>
      </c>
      <c r="M11077" t="s">
        <v>33</v>
      </c>
      <c r="N11077" s="4">
        <v>9</v>
      </c>
      <c r="O11077" s="4">
        <v>5967</v>
      </c>
      <c r="P11077" t="s">
        <v>8987</v>
      </c>
      <c r="Q11077" t="s">
        <v>8984</v>
      </c>
      <c r="R11077" t="s">
        <v>8985</v>
      </c>
      <c r="S11077" t="s">
        <v>9239</v>
      </c>
      <c r="T11077" t="s">
        <v>35</v>
      </c>
      <c r="U11077" t="s">
        <v>36</v>
      </c>
      <c r="V11077">
        <v>0</v>
      </c>
      <c r="W11077">
        <v>2024</v>
      </c>
      <c r="X11077" t="s">
        <v>178</v>
      </c>
      <c r="Y11077" t="s">
        <v>38</v>
      </c>
      <c r="Z11077" t="s">
        <v>64</v>
      </c>
      <c r="AA11077" t="s">
        <v>40</v>
      </c>
      <c r="AB11077" t="s">
        <v>40</v>
      </c>
    </row>
    <row r="11078" spans="1:28" x14ac:dyDescent="0.35">
      <c r="A11078" t="s">
        <v>2397</v>
      </c>
      <c r="B11078" t="s">
        <v>12653</v>
      </c>
      <c r="C11078" t="s">
        <v>2414</v>
      </c>
      <c r="D11078" s="1">
        <v>42761102</v>
      </c>
      <c r="E11078" t="s">
        <v>43</v>
      </c>
      <c r="G11078">
        <v>45618</v>
      </c>
      <c r="H11078" s="3">
        <v>148</v>
      </c>
      <c r="I11078">
        <v>2633752</v>
      </c>
      <c r="J11078" s="4">
        <v>917</v>
      </c>
      <c r="K11078" t="s">
        <v>31</v>
      </c>
      <c r="L11078" t="s">
        <v>66</v>
      </c>
      <c r="M11078" t="s">
        <v>415</v>
      </c>
      <c r="N11078" s="4">
        <v>38</v>
      </c>
      <c r="O11078" s="4">
        <v>34846</v>
      </c>
      <c r="P11078" t="s">
        <v>8987</v>
      </c>
      <c r="Q11078" t="s">
        <v>57</v>
      </c>
      <c r="R11078" t="s">
        <v>8985</v>
      </c>
      <c r="S11078" t="s">
        <v>9236</v>
      </c>
      <c r="T11078" t="s">
        <v>35</v>
      </c>
      <c r="U11078" t="s">
        <v>36</v>
      </c>
      <c r="V11078">
        <v>0</v>
      </c>
      <c r="W11078">
        <v>2024</v>
      </c>
      <c r="X11078" t="s">
        <v>178</v>
      </c>
      <c r="Y11078" t="s">
        <v>38</v>
      </c>
      <c r="Z11078" t="s">
        <v>64</v>
      </c>
      <c r="AA11078" t="s">
        <v>40</v>
      </c>
      <c r="AB11078" t="s">
        <v>40</v>
      </c>
    </row>
    <row r="11079" spans="1:28" x14ac:dyDescent="0.35">
      <c r="A11079" t="s">
        <v>2397</v>
      </c>
      <c r="B11079" t="s">
        <v>12653</v>
      </c>
      <c r="C11079" t="s">
        <v>2515</v>
      </c>
      <c r="D11079" s="1">
        <v>42761104</v>
      </c>
      <c r="E11079" t="s">
        <v>43</v>
      </c>
      <c r="G11079">
        <v>45618</v>
      </c>
      <c r="H11079" s="3">
        <v>146</v>
      </c>
      <c r="I11079">
        <v>2634221</v>
      </c>
      <c r="J11079" s="4">
        <v>630</v>
      </c>
      <c r="K11079" t="s">
        <v>31</v>
      </c>
      <c r="L11079" t="s">
        <v>32</v>
      </c>
      <c r="M11079" t="s">
        <v>33</v>
      </c>
      <c r="N11079" s="4">
        <v>487</v>
      </c>
      <c r="O11079" s="4">
        <v>221868</v>
      </c>
      <c r="P11079" t="s">
        <v>8987</v>
      </c>
      <c r="Q11079" t="s">
        <v>8984</v>
      </c>
      <c r="R11079" t="s">
        <v>8985</v>
      </c>
      <c r="S11079" t="s">
        <v>9235</v>
      </c>
      <c r="T11079" t="s">
        <v>35</v>
      </c>
      <c r="U11079" t="s">
        <v>36</v>
      </c>
      <c r="V11079">
        <v>0</v>
      </c>
      <c r="W11079">
        <v>2024</v>
      </c>
      <c r="X11079" t="s">
        <v>178</v>
      </c>
      <c r="Y11079" t="s">
        <v>38</v>
      </c>
      <c r="Z11079" t="s">
        <v>39</v>
      </c>
      <c r="AA11079" t="s">
        <v>40</v>
      </c>
      <c r="AB11079" t="s">
        <v>40</v>
      </c>
    </row>
    <row r="11080" spans="1:28" x14ac:dyDescent="0.35">
      <c r="A11080" t="s">
        <v>2397</v>
      </c>
      <c r="B11080" t="s">
        <v>12653</v>
      </c>
      <c r="C11080" t="s">
        <v>2412</v>
      </c>
      <c r="D11080" s="1">
        <v>42761101</v>
      </c>
      <c r="E11080" t="s">
        <v>53</v>
      </c>
      <c r="G11080">
        <v>45618</v>
      </c>
      <c r="H11080" s="3">
        <v>119</v>
      </c>
      <c r="I11080">
        <v>2634085</v>
      </c>
      <c r="J11080" s="4">
        <v>1974</v>
      </c>
      <c r="K11080" t="s">
        <v>31</v>
      </c>
      <c r="L11080" t="s">
        <v>32</v>
      </c>
      <c r="M11080" t="s">
        <v>33</v>
      </c>
      <c r="N11080" s="4">
        <v>1292</v>
      </c>
      <c r="O11080" s="4">
        <v>604308</v>
      </c>
      <c r="P11080" t="s">
        <v>8987</v>
      </c>
      <c r="Q11080" t="s">
        <v>8984</v>
      </c>
      <c r="R11080" t="s">
        <v>8985</v>
      </c>
      <c r="S11080" t="s">
        <v>9241</v>
      </c>
      <c r="T11080" t="s">
        <v>35</v>
      </c>
      <c r="U11080" t="s">
        <v>36</v>
      </c>
      <c r="V11080">
        <v>0</v>
      </c>
      <c r="W11080">
        <v>2024</v>
      </c>
      <c r="X11080" t="s">
        <v>178</v>
      </c>
      <c r="Y11080" t="s">
        <v>38</v>
      </c>
      <c r="Z11080" t="s">
        <v>39</v>
      </c>
      <c r="AA11080" t="s">
        <v>40</v>
      </c>
      <c r="AB11080" t="s">
        <v>40</v>
      </c>
    </row>
    <row r="11081" spans="1:28" x14ac:dyDescent="0.35">
      <c r="A11081" t="s">
        <v>2397</v>
      </c>
      <c r="B11081" t="s">
        <v>12653</v>
      </c>
      <c r="C11081" t="s">
        <v>2412</v>
      </c>
      <c r="D11081" s="1">
        <v>42761101</v>
      </c>
      <c r="E11081" t="s">
        <v>43</v>
      </c>
      <c r="G11081">
        <v>45616</v>
      </c>
      <c r="H11081" s="3">
        <v>923</v>
      </c>
      <c r="I11081">
        <v>2630658</v>
      </c>
      <c r="J11081" s="4">
        <v>389</v>
      </c>
      <c r="K11081" t="s">
        <v>31</v>
      </c>
      <c r="L11081" t="s">
        <v>32</v>
      </c>
      <c r="M11081" t="s">
        <v>33</v>
      </c>
      <c r="N11081" s="4">
        <v>112</v>
      </c>
      <c r="O11081" s="4">
        <v>43568</v>
      </c>
      <c r="P11081" t="s">
        <v>8987</v>
      </c>
      <c r="Q11081" t="s">
        <v>8984</v>
      </c>
      <c r="R11081" t="s">
        <v>8985</v>
      </c>
      <c r="S11081" t="s">
        <v>9229</v>
      </c>
      <c r="T11081" t="s">
        <v>35</v>
      </c>
      <c r="U11081" t="s">
        <v>36</v>
      </c>
      <c r="V11081">
        <v>0</v>
      </c>
      <c r="W11081">
        <v>2024</v>
      </c>
      <c r="X11081" t="s">
        <v>178</v>
      </c>
      <c r="Y11081" t="s">
        <v>38</v>
      </c>
      <c r="Z11081" t="s">
        <v>64</v>
      </c>
      <c r="AA11081" t="s">
        <v>40</v>
      </c>
      <c r="AB11081" t="s">
        <v>40</v>
      </c>
    </row>
    <row r="11082" spans="1:28" x14ac:dyDescent="0.35">
      <c r="A11082" t="s">
        <v>2397</v>
      </c>
      <c r="B11082" t="s">
        <v>12654</v>
      </c>
      <c r="C11082" t="s">
        <v>2504</v>
      </c>
      <c r="D11082" s="1">
        <v>42661103</v>
      </c>
      <c r="E11082" t="s">
        <v>43</v>
      </c>
      <c r="G11082">
        <v>45616</v>
      </c>
      <c r="H11082" s="3">
        <v>28</v>
      </c>
      <c r="I11082">
        <v>2629979</v>
      </c>
      <c r="J11082" s="4">
        <v>542</v>
      </c>
      <c r="K11082" t="s">
        <v>31</v>
      </c>
      <c r="L11082" t="s">
        <v>32</v>
      </c>
      <c r="M11082" t="s">
        <v>83</v>
      </c>
      <c r="N11082" s="4">
        <v>4</v>
      </c>
      <c r="O11082" s="4">
        <v>2168</v>
      </c>
      <c r="P11082" t="s">
        <v>9171</v>
      </c>
      <c r="Q11082" t="s">
        <v>8984</v>
      </c>
      <c r="R11082" t="s">
        <v>8985</v>
      </c>
      <c r="S11082" t="s">
        <v>9226</v>
      </c>
      <c r="T11082" t="s">
        <v>35</v>
      </c>
      <c r="U11082" t="s">
        <v>36</v>
      </c>
      <c r="V11082">
        <v>0</v>
      </c>
      <c r="W11082">
        <v>2024</v>
      </c>
      <c r="X11082" t="s">
        <v>178</v>
      </c>
      <c r="Y11082" t="s">
        <v>38</v>
      </c>
      <c r="Z11082" t="s">
        <v>39</v>
      </c>
      <c r="AA11082" t="s">
        <v>40</v>
      </c>
      <c r="AB11082" t="s">
        <v>40</v>
      </c>
    </row>
    <row r="11083" spans="1:28" x14ac:dyDescent="0.35">
      <c r="A11083" t="s">
        <v>2397</v>
      </c>
      <c r="B11083" t="s">
        <v>12653</v>
      </c>
      <c r="C11083" t="s">
        <v>2412</v>
      </c>
      <c r="D11083" s="1">
        <v>42761101</v>
      </c>
      <c r="E11083" t="s">
        <v>43</v>
      </c>
      <c r="G11083">
        <v>45618</v>
      </c>
      <c r="H11083" s="3">
        <v>849</v>
      </c>
      <c r="I11083">
        <v>2634422</v>
      </c>
      <c r="J11083" s="4">
        <v>598</v>
      </c>
      <c r="K11083" t="s">
        <v>31</v>
      </c>
      <c r="L11083" t="s">
        <v>32</v>
      </c>
      <c r="M11083" t="s">
        <v>33</v>
      </c>
      <c r="N11083" s="4">
        <v>11</v>
      </c>
      <c r="O11083" s="4">
        <v>6578</v>
      </c>
      <c r="P11083" t="s">
        <v>8987</v>
      </c>
      <c r="Q11083" t="s">
        <v>8984</v>
      </c>
      <c r="R11083" t="s">
        <v>8985</v>
      </c>
      <c r="S11083" t="s">
        <v>9241</v>
      </c>
      <c r="T11083" t="s">
        <v>35</v>
      </c>
      <c r="U11083" t="s">
        <v>36</v>
      </c>
      <c r="V11083">
        <v>0</v>
      </c>
      <c r="W11083">
        <v>2024</v>
      </c>
      <c r="X11083" t="s">
        <v>178</v>
      </c>
      <c r="Y11083" t="s">
        <v>38</v>
      </c>
      <c r="Z11083" t="s">
        <v>88</v>
      </c>
      <c r="AA11083" t="s">
        <v>40</v>
      </c>
      <c r="AB11083" t="s">
        <v>40</v>
      </c>
    </row>
    <row r="11084" spans="1:28" x14ac:dyDescent="0.35">
      <c r="A11084" t="s">
        <v>2397</v>
      </c>
      <c r="B11084" t="s">
        <v>12653</v>
      </c>
      <c r="C11084" t="s">
        <v>2412</v>
      </c>
      <c r="D11084" s="1">
        <v>42761101</v>
      </c>
      <c r="E11084" t="s">
        <v>30</v>
      </c>
      <c r="G11084">
        <v>45616</v>
      </c>
      <c r="H11084" s="3">
        <v>1102</v>
      </c>
      <c r="I11084">
        <v>2630712</v>
      </c>
      <c r="J11084" s="4">
        <v>1311</v>
      </c>
      <c r="K11084" t="s">
        <v>31</v>
      </c>
      <c r="L11084" t="s">
        <v>32</v>
      </c>
      <c r="M11084" t="s">
        <v>33</v>
      </c>
      <c r="N11084" s="4">
        <v>195</v>
      </c>
      <c r="O11084" s="4">
        <v>57621</v>
      </c>
      <c r="P11084" t="s">
        <v>8987</v>
      </c>
      <c r="Q11084" t="s">
        <v>8984</v>
      </c>
      <c r="R11084" t="s">
        <v>8985</v>
      </c>
      <c r="S11084" t="s">
        <v>15389</v>
      </c>
      <c r="T11084" t="s">
        <v>35</v>
      </c>
      <c r="U11084" t="s">
        <v>36</v>
      </c>
      <c r="V11084">
        <v>0</v>
      </c>
      <c r="W11084">
        <v>2024</v>
      </c>
      <c r="X11084" t="s">
        <v>178</v>
      </c>
      <c r="Y11084" t="s">
        <v>38</v>
      </c>
      <c r="Z11084" t="s">
        <v>39</v>
      </c>
      <c r="AA11084" t="s">
        <v>40</v>
      </c>
      <c r="AB11084" t="s">
        <v>40</v>
      </c>
    </row>
    <row r="11085" spans="1:28" x14ac:dyDescent="0.35">
      <c r="A11085" t="s">
        <v>2397</v>
      </c>
      <c r="B11085" t="s">
        <v>12653</v>
      </c>
      <c r="C11085" t="s">
        <v>2412</v>
      </c>
      <c r="D11085" s="1">
        <v>42761101</v>
      </c>
      <c r="E11085" t="s">
        <v>43</v>
      </c>
      <c r="G11085">
        <v>45617</v>
      </c>
      <c r="H11085" s="3">
        <v>1345</v>
      </c>
      <c r="I11085">
        <v>2632914</v>
      </c>
      <c r="J11085" s="4">
        <v>1390</v>
      </c>
      <c r="K11085" t="s">
        <v>31</v>
      </c>
      <c r="L11085" t="s">
        <v>32</v>
      </c>
      <c r="M11085" t="s">
        <v>33</v>
      </c>
      <c r="N11085" s="4">
        <v>2</v>
      </c>
      <c r="O11085" s="4">
        <v>2780</v>
      </c>
      <c r="P11085" t="s">
        <v>8999</v>
      </c>
      <c r="Q11085" t="s">
        <v>8984</v>
      </c>
      <c r="R11085" t="s">
        <v>8985</v>
      </c>
      <c r="S11085" t="s">
        <v>15390</v>
      </c>
      <c r="T11085" t="s">
        <v>35</v>
      </c>
      <c r="U11085" t="s">
        <v>36</v>
      </c>
      <c r="V11085">
        <v>0</v>
      </c>
      <c r="W11085">
        <v>2024</v>
      </c>
      <c r="X11085" t="s">
        <v>178</v>
      </c>
      <c r="Y11085" t="s">
        <v>38</v>
      </c>
      <c r="Z11085" t="s">
        <v>64</v>
      </c>
      <c r="AA11085" t="s">
        <v>40</v>
      </c>
      <c r="AB11085" t="s">
        <v>40</v>
      </c>
    </row>
    <row r="11086" spans="1:28" x14ac:dyDescent="0.35">
      <c r="A11086" t="s">
        <v>2397</v>
      </c>
      <c r="B11086" t="s">
        <v>12653</v>
      </c>
      <c r="C11086" t="s">
        <v>2412</v>
      </c>
      <c r="D11086" s="1">
        <v>42761101</v>
      </c>
      <c r="E11086" t="s">
        <v>43</v>
      </c>
      <c r="G11086">
        <v>45607</v>
      </c>
      <c r="H11086" s="3">
        <v>956</v>
      </c>
      <c r="I11086">
        <v>2620784</v>
      </c>
      <c r="J11086" s="4">
        <v>318</v>
      </c>
      <c r="K11086" t="s">
        <v>31</v>
      </c>
      <c r="L11086" t="s">
        <v>32</v>
      </c>
      <c r="M11086" t="s">
        <v>33</v>
      </c>
      <c r="N11086" s="4">
        <v>5</v>
      </c>
      <c r="O11086" s="4">
        <v>1590</v>
      </c>
      <c r="P11086" t="s">
        <v>9222</v>
      </c>
      <c r="Q11086" t="s">
        <v>8984</v>
      </c>
      <c r="R11086" t="s">
        <v>8985</v>
      </c>
      <c r="S11086" t="s">
        <v>9223</v>
      </c>
      <c r="T11086" t="s">
        <v>35</v>
      </c>
      <c r="U11086" t="s">
        <v>36</v>
      </c>
      <c r="V11086">
        <v>0</v>
      </c>
      <c r="W11086">
        <v>2024</v>
      </c>
      <c r="X11086" t="s">
        <v>178</v>
      </c>
      <c r="Y11086" t="s">
        <v>38</v>
      </c>
      <c r="Z11086" t="s">
        <v>39</v>
      </c>
      <c r="AA11086" t="s">
        <v>40</v>
      </c>
      <c r="AB11086" t="s">
        <v>40</v>
      </c>
    </row>
    <row r="11087" spans="1:28" x14ac:dyDescent="0.35">
      <c r="A11087" t="s">
        <v>2397</v>
      </c>
      <c r="B11087" t="s">
        <v>12653</v>
      </c>
      <c r="C11087" t="s">
        <v>2412</v>
      </c>
      <c r="D11087" s="1">
        <v>42761101</v>
      </c>
      <c r="E11087" t="s">
        <v>43</v>
      </c>
      <c r="G11087">
        <v>45618</v>
      </c>
      <c r="H11087" s="3">
        <v>1214</v>
      </c>
      <c r="I11087">
        <v>2634485</v>
      </c>
      <c r="J11087" s="4">
        <v>2866</v>
      </c>
      <c r="K11087" t="s">
        <v>31</v>
      </c>
      <c r="L11087" t="s">
        <v>32</v>
      </c>
      <c r="M11087" t="s">
        <v>33</v>
      </c>
      <c r="N11087" s="4">
        <v>39</v>
      </c>
      <c r="O11087" s="4">
        <v>69614</v>
      </c>
      <c r="P11087" t="s">
        <v>8990</v>
      </c>
      <c r="Q11087" t="s">
        <v>8984</v>
      </c>
      <c r="R11087" t="s">
        <v>8985</v>
      </c>
      <c r="S11087" t="s">
        <v>15391</v>
      </c>
      <c r="T11087" t="s">
        <v>35</v>
      </c>
      <c r="U11087" t="s">
        <v>36</v>
      </c>
      <c r="V11087">
        <v>0</v>
      </c>
      <c r="W11087">
        <v>2024</v>
      </c>
      <c r="X11087" t="s">
        <v>178</v>
      </c>
      <c r="Y11087" t="s">
        <v>38</v>
      </c>
      <c r="Z11087" t="s">
        <v>64</v>
      </c>
      <c r="AA11087" t="s">
        <v>40</v>
      </c>
      <c r="AB11087" t="s">
        <v>40</v>
      </c>
    </row>
    <row r="11088" spans="1:28" x14ac:dyDescent="0.35">
      <c r="A11088" t="s">
        <v>2397</v>
      </c>
      <c r="B11088" t="s">
        <v>12653</v>
      </c>
      <c r="C11088" t="s">
        <v>2412</v>
      </c>
      <c r="D11088" s="1">
        <v>42761101</v>
      </c>
      <c r="E11088" t="s">
        <v>91</v>
      </c>
      <c r="G11088">
        <v>45616</v>
      </c>
      <c r="H11088" s="3">
        <v>1102</v>
      </c>
      <c r="I11088">
        <v>2632690</v>
      </c>
      <c r="J11088" s="4">
        <v>1692</v>
      </c>
      <c r="K11088" t="s">
        <v>31</v>
      </c>
      <c r="L11088" t="s">
        <v>32</v>
      </c>
      <c r="M11088" t="s">
        <v>83</v>
      </c>
      <c r="N11088" s="4">
        <v>1</v>
      </c>
      <c r="O11088" s="4">
        <v>1692</v>
      </c>
      <c r="P11088" t="s">
        <v>8997</v>
      </c>
      <c r="Q11088" t="s">
        <v>8984</v>
      </c>
      <c r="R11088" t="s">
        <v>8985</v>
      </c>
      <c r="S11088" t="s">
        <v>15389</v>
      </c>
      <c r="T11088" t="s">
        <v>35</v>
      </c>
      <c r="U11088" t="s">
        <v>36</v>
      </c>
      <c r="V11088">
        <v>0</v>
      </c>
      <c r="W11088">
        <v>2024</v>
      </c>
      <c r="X11088" t="s">
        <v>178</v>
      </c>
      <c r="Y11088" t="s">
        <v>38</v>
      </c>
      <c r="Z11088" t="s">
        <v>88</v>
      </c>
      <c r="AA11088" t="s">
        <v>40</v>
      </c>
      <c r="AB11088" t="s">
        <v>40</v>
      </c>
    </row>
    <row r="11089" spans="1:28" x14ac:dyDescent="0.35">
      <c r="A11089" t="s">
        <v>2397</v>
      </c>
      <c r="B11089" t="s">
        <v>12653</v>
      </c>
      <c r="C11089" t="s">
        <v>2412</v>
      </c>
      <c r="D11089" s="1">
        <v>42761101</v>
      </c>
      <c r="E11089" t="s">
        <v>91</v>
      </c>
      <c r="G11089">
        <v>45616</v>
      </c>
      <c r="H11089" s="3">
        <v>1102</v>
      </c>
      <c r="I11089">
        <v>2632795</v>
      </c>
      <c r="J11089" s="4">
        <v>1846</v>
      </c>
      <c r="K11089" t="s">
        <v>31</v>
      </c>
      <c r="L11089" t="s">
        <v>32</v>
      </c>
      <c r="M11089" t="s">
        <v>33</v>
      </c>
      <c r="N11089" s="4">
        <v>9</v>
      </c>
      <c r="O11089" s="4">
        <v>16614</v>
      </c>
      <c r="P11089" t="s">
        <v>9171</v>
      </c>
      <c r="Q11089" t="s">
        <v>8984</v>
      </c>
      <c r="R11089" t="s">
        <v>8985</v>
      </c>
      <c r="S11089" t="s">
        <v>15389</v>
      </c>
      <c r="T11089" t="s">
        <v>35</v>
      </c>
      <c r="U11089" t="s">
        <v>36</v>
      </c>
      <c r="V11089">
        <v>0</v>
      </c>
      <c r="W11089">
        <v>2024</v>
      </c>
      <c r="X11089" t="s">
        <v>178</v>
      </c>
      <c r="Y11089" t="s">
        <v>38</v>
      </c>
      <c r="Z11089" t="s">
        <v>88</v>
      </c>
      <c r="AA11089" t="s">
        <v>40</v>
      </c>
      <c r="AB11089" t="s">
        <v>40</v>
      </c>
    </row>
    <row r="11090" spans="1:28" x14ac:dyDescent="0.35">
      <c r="A11090" t="s">
        <v>2397</v>
      </c>
      <c r="B11090" t="s">
        <v>12653</v>
      </c>
      <c r="C11090" t="s">
        <v>2596</v>
      </c>
      <c r="D11090" s="1">
        <v>42681101</v>
      </c>
      <c r="E11090" t="s">
        <v>43</v>
      </c>
      <c r="G11090">
        <v>45619</v>
      </c>
      <c r="H11090" s="3">
        <v>1420</v>
      </c>
      <c r="I11090">
        <v>2636514</v>
      </c>
      <c r="J11090" s="4">
        <v>1299</v>
      </c>
      <c r="K11090" t="s">
        <v>31</v>
      </c>
      <c r="L11090" t="s">
        <v>32</v>
      </c>
      <c r="M11090" t="s">
        <v>33</v>
      </c>
      <c r="N11090" s="4">
        <v>16</v>
      </c>
      <c r="O11090" s="4">
        <v>20784</v>
      </c>
      <c r="P11090" t="s">
        <v>8987</v>
      </c>
      <c r="Q11090" t="s">
        <v>8984</v>
      </c>
      <c r="R11090" t="s">
        <v>8985</v>
      </c>
      <c r="S11090" t="s">
        <v>15392</v>
      </c>
      <c r="T11090" t="s">
        <v>35</v>
      </c>
      <c r="U11090" t="s">
        <v>36</v>
      </c>
      <c r="V11090">
        <v>0</v>
      </c>
      <c r="W11090">
        <v>2024</v>
      </c>
      <c r="X11090" t="s">
        <v>178</v>
      </c>
      <c r="Y11090" t="s">
        <v>38</v>
      </c>
      <c r="Z11090" t="s">
        <v>39</v>
      </c>
      <c r="AA11090" t="s">
        <v>40</v>
      </c>
      <c r="AB11090" t="s">
        <v>40</v>
      </c>
    </row>
    <row r="11091" spans="1:28" x14ac:dyDescent="0.35">
      <c r="A11091" t="s">
        <v>2397</v>
      </c>
      <c r="B11091" t="s">
        <v>12653</v>
      </c>
      <c r="C11091" t="s">
        <v>2596</v>
      </c>
      <c r="D11091" s="1">
        <v>42681101</v>
      </c>
      <c r="E11091" t="s">
        <v>43</v>
      </c>
      <c r="G11091">
        <v>45618</v>
      </c>
      <c r="H11091" s="3">
        <v>537</v>
      </c>
      <c r="I11091">
        <v>2634626</v>
      </c>
      <c r="J11091" s="4">
        <v>1820</v>
      </c>
      <c r="K11091" t="s">
        <v>31</v>
      </c>
      <c r="L11091" t="s">
        <v>32</v>
      </c>
      <c r="M11091" t="s">
        <v>33</v>
      </c>
      <c r="N11091" s="4">
        <v>6</v>
      </c>
      <c r="O11091" s="4">
        <v>10920</v>
      </c>
      <c r="P11091" t="s">
        <v>8987</v>
      </c>
      <c r="Q11091" t="s">
        <v>57</v>
      </c>
      <c r="R11091" t="s">
        <v>8985</v>
      </c>
      <c r="S11091" t="s">
        <v>15393</v>
      </c>
      <c r="T11091" t="s">
        <v>35</v>
      </c>
      <c r="U11091" t="s">
        <v>36</v>
      </c>
      <c r="V11091">
        <v>0</v>
      </c>
      <c r="W11091">
        <v>2024</v>
      </c>
      <c r="X11091" t="s">
        <v>178</v>
      </c>
      <c r="Y11091" t="s">
        <v>38</v>
      </c>
      <c r="Z11091" t="s">
        <v>39</v>
      </c>
      <c r="AA11091" t="s">
        <v>40</v>
      </c>
      <c r="AB11091" t="s">
        <v>40</v>
      </c>
    </row>
    <row r="11092" spans="1:28" x14ac:dyDescent="0.35">
      <c r="A11092" t="s">
        <v>2397</v>
      </c>
      <c r="B11092" t="s">
        <v>12653</v>
      </c>
      <c r="C11092" t="s">
        <v>2398</v>
      </c>
      <c r="D11092" s="1">
        <v>192221101</v>
      </c>
      <c r="E11092" t="s">
        <v>43</v>
      </c>
      <c r="G11092">
        <v>45622</v>
      </c>
      <c r="H11092" s="3">
        <v>1424</v>
      </c>
      <c r="I11092">
        <v>2638782</v>
      </c>
      <c r="J11092" s="4">
        <v>60</v>
      </c>
      <c r="K11092" t="s">
        <v>31</v>
      </c>
      <c r="L11092" t="s">
        <v>32</v>
      </c>
      <c r="M11092" t="s">
        <v>33</v>
      </c>
      <c r="N11092" s="4">
        <v>1</v>
      </c>
      <c r="O11092" s="4">
        <v>60</v>
      </c>
      <c r="P11092" t="s">
        <v>8987</v>
      </c>
      <c r="Q11092" t="s">
        <v>8984</v>
      </c>
      <c r="R11092" t="s">
        <v>8985</v>
      </c>
      <c r="S11092" t="s">
        <v>9246</v>
      </c>
      <c r="T11092" t="s">
        <v>35</v>
      </c>
      <c r="U11092" t="s">
        <v>36</v>
      </c>
      <c r="V11092">
        <v>0</v>
      </c>
      <c r="W11092">
        <v>2024</v>
      </c>
      <c r="X11092" t="s">
        <v>178</v>
      </c>
      <c r="Y11092" t="s">
        <v>38</v>
      </c>
      <c r="Z11092" t="s">
        <v>64</v>
      </c>
      <c r="AA11092" t="s">
        <v>40</v>
      </c>
      <c r="AB11092" t="s">
        <v>40</v>
      </c>
    </row>
    <row r="11093" spans="1:28" x14ac:dyDescent="0.35">
      <c r="A11093" t="s">
        <v>2397</v>
      </c>
      <c r="B11093" t="s">
        <v>12653</v>
      </c>
      <c r="C11093" t="s">
        <v>2404</v>
      </c>
      <c r="D11093" s="1">
        <v>192221102</v>
      </c>
      <c r="E11093" t="s">
        <v>43</v>
      </c>
      <c r="G11093">
        <v>45618</v>
      </c>
      <c r="H11093" s="3">
        <v>137</v>
      </c>
      <c r="I11093">
        <v>2634186</v>
      </c>
      <c r="J11093" s="4">
        <v>2368</v>
      </c>
      <c r="K11093" t="s">
        <v>31</v>
      </c>
      <c r="L11093" t="s">
        <v>32</v>
      </c>
      <c r="M11093" t="s">
        <v>33</v>
      </c>
      <c r="N11093" s="4">
        <v>2</v>
      </c>
      <c r="O11093" s="4">
        <v>4736</v>
      </c>
      <c r="P11093" t="s">
        <v>8987</v>
      </c>
      <c r="Q11093" t="s">
        <v>9125</v>
      </c>
      <c r="R11093" t="s">
        <v>8985</v>
      </c>
      <c r="S11093" t="s">
        <v>15394</v>
      </c>
      <c r="T11093" t="s">
        <v>35</v>
      </c>
      <c r="U11093" t="s">
        <v>36</v>
      </c>
      <c r="V11093">
        <v>0</v>
      </c>
      <c r="W11093">
        <v>2024</v>
      </c>
      <c r="X11093" t="s">
        <v>178</v>
      </c>
      <c r="Y11093" t="s">
        <v>38</v>
      </c>
      <c r="Z11093" t="s">
        <v>64</v>
      </c>
      <c r="AA11093" t="s">
        <v>40</v>
      </c>
      <c r="AB11093" t="s">
        <v>40</v>
      </c>
    </row>
    <row r="11094" spans="1:28" x14ac:dyDescent="0.35">
      <c r="A11094" t="s">
        <v>2397</v>
      </c>
      <c r="B11094" t="s">
        <v>12653</v>
      </c>
      <c r="C11094" t="s">
        <v>2404</v>
      </c>
      <c r="D11094" s="1">
        <v>192221102</v>
      </c>
      <c r="E11094" t="s">
        <v>30</v>
      </c>
      <c r="G11094">
        <v>45618</v>
      </c>
      <c r="H11094" s="3">
        <v>849</v>
      </c>
      <c r="I11094">
        <v>2634119</v>
      </c>
      <c r="J11094" s="4">
        <v>646</v>
      </c>
      <c r="K11094" t="s">
        <v>31</v>
      </c>
      <c r="L11094" t="s">
        <v>32</v>
      </c>
      <c r="M11094" t="s">
        <v>33</v>
      </c>
      <c r="N11094" s="4">
        <v>518</v>
      </c>
      <c r="O11094" s="4">
        <v>86268</v>
      </c>
      <c r="P11094" t="s">
        <v>8994</v>
      </c>
      <c r="Q11094" t="s">
        <v>8984</v>
      </c>
      <c r="R11094" t="s">
        <v>8985</v>
      </c>
      <c r="S11094" t="s">
        <v>9242</v>
      </c>
      <c r="T11094" t="s">
        <v>35</v>
      </c>
      <c r="U11094" t="s">
        <v>36</v>
      </c>
      <c r="V11094">
        <v>0</v>
      </c>
      <c r="W11094">
        <v>2024</v>
      </c>
      <c r="X11094" t="s">
        <v>178</v>
      </c>
      <c r="Y11094" t="s">
        <v>38</v>
      </c>
      <c r="Z11094" t="s">
        <v>39</v>
      </c>
      <c r="AA11094" t="s">
        <v>40</v>
      </c>
      <c r="AB11094" t="s">
        <v>40</v>
      </c>
    </row>
    <row r="11095" spans="1:28" x14ac:dyDescent="0.35">
      <c r="A11095" t="s">
        <v>2397</v>
      </c>
      <c r="B11095" t="s">
        <v>12653</v>
      </c>
      <c r="C11095" t="s">
        <v>2404</v>
      </c>
      <c r="D11095" s="1">
        <v>192221102</v>
      </c>
      <c r="E11095" t="s">
        <v>30</v>
      </c>
      <c r="G11095">
        <v>45619</v>
      </c>
      <c r="H11095" s="3">
        <v>618</v>
      </c>
      <c r="I11095">
        <v>2635860</v>
      </c>
      <c r="J11095" s="4">
        <v>655</v>
      </c>
      <c r="K11095" t="s">
        <v>31</v>
      </c>
      <c r="L11095" t="s">
        <v>32</v>
      </c>
      <c r="M11095" t="s">
        <v>33</v>
      </c>
      <c r="N11095" s="4">
        <v>438</v>
      </c>
      <c r="O11095" s="4">
        <v>27106</v>
      </c>
      <c r="P11095" t="s">
        <v>8994</v>
      </c>
      <c r="Q11095" t="s">
        <v>8984</v>
      </c>
      <c r="R11095" t="s">
        <v>8985</v>
      </c>
      <c r="S11095" t="s">
        <v>9244</v>
      </c>
      <c r="T11095" t="s">
        <v>35</v>
      </c>
      <c r="U11095" t="s">
        <v>36</v>
      </c>
      <c r="V11095">
        <v>0</v>
      </c>
      <c r="W11095">
        <v>2024</v>
      </c>
      <c r="X11095" t="s">
        <v>178</v>
      </c>
      <c r="Y11095" t="s">
        <v>38</v>
      </c>
      <c r="Z11095" t="s">
        <v>39</v>
      </c>
      <c r="AA11095" t="s">
        <v>40</v>
      </c>
      <c r="AB11095" t="s">
        <v>40</v>
      </c>
    </row>
    <row r="11096" spans="1:28" x14ac:dyDescent="0.35">
      <c r="A11096" t="s">
        <v>2397</v>
      </c>
      <c r="B11096" t="s">
        <v>12653</v>
      </c>
      <c r="C11096" t="s">
        <v>2404</v>
      </c>
      <c r="D11096" s="1">
        <v>192221102</v>
      </c>
      <c r="E11096" t="s">
        <v>43</v>
      </c>
      <c r="G11096">
        <v>45618</v>
      </c>
      <c r="H11096" s="3">
        <v>58</v>
      </c>
      <c r="I11096">
        <v>2634072</v>
      </c>
      <c r="J11096" s="4">
        <v>1039</v>
      </c>
      <c r="K11096" t="s">
        <v>31</v>
      </c>
      <c r="L11096" t="s">
        <v>32</v>
      </c>
      <c r="M11096" t="s">
        <v>33</v>
      </c>
      <c r="N11096" s="4">
        <v>2</v>
      </c>
      <c r="O11096" s="4">
        <v>2078</v>
      </c>
      <c r="P11096" t="s">
        <v>8987</v>
      </c>
      <c r="Q11096" t="s">
        <v>8984</v>
      </c>
      <c r="R11096" t="s">
        <v>8985</v>
      </c>
      <c r="S11096" t="s">
        <v>9234</v>
      </c>
      <c r="T11096" t="s">
        <v>35</v>
      </c>
      <c r="U11096" t="s">
        <v>36</v>
      </c>
      <c r="V11096">
        <v>0</v>
      </c>
      <c r="W11096">
        <v>2024</v>
      </c>
      <c r="X11096" t="s">
        <v>178</v>
      </c>
      <c r="Y11096" t="s">
        <v>38</v>
      </c>
      <c r="Z11096" t="s">
        <v>88</v>
      </c>
      <c r="AA11096" t="s">
        <v>40</v>
      </c>
      <c r="AB11096" t="s">
        <v>40</v>
      </c>
    </row>
    <row r="11097" spans="1:28" x14ac:dyDescent="0.35">
      <c r="A11097" t="s">
        <v>2397</v>
      </c>
      <c r="B11097" t="s">
        <v>12653</v>
      </c>
      <c r="C11097" t="s">
        <v>2437</v>
      </c>
      <c r="D11097" s="1">
        <v>192311142</v>
      </c>
      <c r="E11097" t="s">
        <v>43</v>
      </c>
      <c r="G11097">
        <v>45617</v>
      </c>
      <c r="H11097" s="3">
        <v>1856</v>
      </c>
      <c r="I11097">
        <v>2634617</v>
      </c>
      <c r="J11097" s="4">
        <v>1238</v>
      </c>
      <c r="K11097" t="s">
        <v>31</v>
      </c>
      <c r="L11097" t="s">
        <v>32</v>
      </c>
      <c r="M11097" t="s">
        <v>33</v>
      </c>
      <c r="N11097" s="4">
        <v>17</v>
      </c>
      <c r="O11097" s="4">
        <v>21046</v>
      </c>
      <c r="P11097" t="s">
        <v>8987</v>
      </c>
      <c r="Q11097" t="s">
        <v>8984</v>
      </c>
      <c r="R11097" t="s">
        <v>8985</v>
      </c>
      <c r="S11097" t="s">
        <v>15395</v>
      </c>
      <c r="T11097" t="s">
        <v>35</v>
      </c>
      <c r="U11097" t="s">
        <v>36</v>
      </c>
      <c r="V11097">
        <v>0</v>
      </c>
      <c r="W11097">
        <v>2024</v>
      </c>
      <c r="X11097" t="s">
        <v>178</v>
      </c>
      <c r="Y11097" t="s">
        <v>38</v>
      </c>
      <c r="Z11097" t="s">
        <v>88</v>
      </c>
      <c r="AA11097" t="s">
        <v>40</v>
      </c>
      <c r="AB11097" t="s">
        <v>40</v>
      </c>
    </row>
    <row r="11098" spans="1:28" x14ac:dyDescent="0.35">
      <c r="A11098" t="s">
        <v>2397</v>
      </c>
      <c r="B11098" t="s">
        <v>12653</v>
      </c>
      <c r="C11098" t="s">
        <v>2437</v>
      </c>
      <c r="D11098" s="1">
        <v>192311142</v>
      </c>
      <c r="E11098" t="s">
        <v>30</v>
      </c>
      <c r="G11098">
        <v>45617</v>
      </c>
      <c r="H11098" s="3">
        <v>1857</v>
      </c>
      <c r="I11098">
        <v>2633286</v>
      </c>
      <c r="J11098" s="4">
        <v>1087</v>
      </c>
      <c r="K11098" t="s">
        <v>31</v>
      </c>
      <c r="L11098" t="s">
        <v>32</v>
      </c>
      <c r="M11098" t="s">
        <v>33</v>
      </c>
      <c r="N11098" s="4">
        <v>77</v>
      </c>
      <c r="O11098" s="4">
        <v>83699</v>
      </c>
      <c r="P11098" t="s">
        <v>8999</v>
      </c>
      <c r="Q11098" t="s">
        <v>9125</v>
      </c>
      <c r="R11098" t="s">
        <v>8985</v>
      </c>
      <c r="S11098" t="s">
        <v>15396</v>
      </c>
      <c r="T11098" t="s">
        <v>35</v>
      </c>
      <c r="U11098" t="s">
        <v>36</v>
      </c>
      <c r="V11098">
        <v>0</v>
      </c>
      <c r="W11098">
        <v>2024</v>
      </c>
      <c r="X11098" t="s">
        <v>178</v>
      </c>
      <c r="Y11098" t="s">
        <v>38</v>
      </c>
      <c r="Z11098" t="s">
        <v>172</v>
      </c>
      <c r="AA11098" t="s">
        <v>40</v>
      </c>
      <c r="AB11098" t="s">
        <v>40</v>
      </c>
    </row>
    <row r="11099" spans="1:28" x14ac:dyDescent="0.35">
      <c r="A11099" t="s">
        <v>2397</v>
      </c>
      <c r="B11099" t="s">
        <v>12653</v>
      </c>
      <c r="C11099" t="s">
        <v>2404</v>
      </c>
      <c r="D11099" s="1">
        <v>192221102</v>
      </c>
      <c r="E11099" t="s">
        <v>43</v>
      </c>
      <c r="G11099">
        <v>45615</v>
      </c>
      <c r="H11099" s="3">
        <v>2328</v>
      </c>
      <c r="I11099">
        <v>2629947</v>
      </c>
      <c r="J11099" s="4">
        <v>996</v>
      </c>
      <c r="K11099" t="s">
        <v>31</v>
      </c>
      <c r="L11099" t="s">
        <v>32</v>
      </c>
      <c r="M11099" t="s">
        <v>33</v>
      </c>
      <c r="N11099" s="4">
        <v>15</v>
      </c>
      <c r="O11099" s="4">
        <v>14940</v>
      </c>
      <c r="P11099" t="s">
        <v>9029</v>
      </c>
      <c r="Q11099" t="s">
        <v>8984</v>
      </c>
      <c r="R11099" t="s">
        <v>8985</v>
      </c>
      <c r="S11099" t="s">
        <v>9225</v>
      </c>
      <c r="T11099" t="s">
        <v>35</v>
      </c>
      <c r="U11099" t="s">
        <v>36</v>
      </c>
      <c r="V11099">
        <v>0</v>
      </c>
      <c r="W11099">
        <v>2024</v>
      </c>
      <c r="X11099" t="s">
        <v>178</v>
      </c>
      <c r="Y11099" t="s">
        <v>38</v>
      </c>
      <c r="Z11099" t="s">
        <v>64</v>
      </c>
      <c r="AA11099" t="s">
        <v>40</v>
      </c>
      <c r="AB11099" t="s">
        <v>40</v>
      </c>
    </row>
    <row r="11100" spans="1:28" x14ac:dyDescent="0.35">
      <c r="A11100" t="s">
        <v>2397</v>
      </c>
      <c r="B11100" t="s">
        <v>12653</v>
      </c>
      <c r="C11100" t="s">
        <v>2430</v>
      </c>
      <c r="D11100" s="1">
        <v>192311141</v>
      </c>
      <c r="E11100" t="s">
        <v>30</v>
      </c>
      <c r="G11100">
        <v>45618</v>
      </c>
      <c r="H11100" s="3">
        <v>239</v>
      </c>
      <c r="I11100">
        <v>2633843</v>
      </c>
      <c r="J11100" s="4">
        <v>1794</v>
      </c>
      <c r="K11100" t="s">
        <v>31</v>
      </c>
      <c r="L11100" t="s">
        <v>32</v>
      </c>
      <c r="M11100" t="s">
        <v>33</v>
      </c>
      <c r="N11100" s="4">
        <v>375</v>
      </c>
      <c r="O11100" s="4">
        <v>264295</v>
      </c>
      <c r="P11100" t="s">
        <v>8997</v>
      </c>
      <c r="Q11100" t="s">
        <v>57</v>
      </c>
      <c r="R11100" t="s">
        <v>8985</v>
      </c>
      <c r="S11100" t="s">
        <v>15397</v>
      </c>
      <c r="T11100" t="s">
        <v>35</v>
      </c>
      <c r="U11100" t="s">
        <v>36</v>
      </c>
      <c r="V11100">
        <v>0</v>
      </c>
      <c r="W11100">
        <v>2024</v>
      </c>
      <c r="X11100" t="s">
        <v>178</v>
      </c>
      <c r="Y11100" t="s">
        <v>38</v>
      </c>
      <c r="Z11100" t="s">
        <v>39</v>
      </c>
      <c r="AA11100" t="s">
        <v>40</v>
      </c>
      <c r="AB11100" t="s">
        <v>40</v>
      </c>
    </row>
    <row r="11101" spans="1:28" x14ac:dyDescent="0.35">
      <c r="A11101" t="s">
        <v>2397</v>
      </c>
      <c r="B11101" t="s">
        <v>12653</v>
      </c>
      <c r="C11101" t="s">
        <v>2842</v>
      </c>
      <c r="D11101" s="1">
        <v>192461101</v>
      </c>
      <c r="E11101" t="s">
        <v>30</v>
      </c>
      <c r="G11101">
        <v>45615</v>
      </c>
      <c r="H11101" s="3">
        <v>1843</v>
      </c>
      <c r="I11101">
        <v>2629767</v>
      </c>
      <c r="J11101" s="4">
        <v>2398</v>
      </c>
      <c r="K11101" t="s">
        <v>31</v>
      </c>
      <c r="L11101" t="s">
        <v>32</v>
      </c>
      <c r="M11101" t="s">
        <v>33</v>
      </c>
      <c r="N11101" s="4">
        <v>98</v>
      </c>
      <c r="O11101" s="4">
        <v>121888</v>
      </c>
      <c r="P11101" t="s">
        <v>8987</v>
      </c>
      <c r="Q11101" t="s">
        <v>8984</v>
      </c>
      <c r="R11101" t="s">
        <v>8985</v>
      </c>
      <c r="S11101" t="s">
        <v>15398</v>
      </c>
      <c r="T11101" t="s">
        <v>35</v>
      </c>
      <c r="U11101" t="s">
        <v>36</v>
      </c>
      <c r="V11101">
        <v>0</v>
      </c>
      <c r="W11101">
        <v>2024</v>
      </c>
      <c r="X11101" t="s">
        <v>178</v>
      </c>
      <c r="Y11101" t="s">
        <v>38</v>
      </c>
      <c r="Z11101" t="s">
        <v>51</v>
      </c>
      <c r="AA11101" t="s">
        <v>40</v>
      </c>
      <c r="AB11101" t="s">
        <v>40</v>
      </c>
    </row>
    <row r="11102" spans="1:28" x14ac:dyDescent="0.35">
      <c r="A11102" t="s">
        <v>2397</v>
      </c>
      <c r="B11102" t="s">
        <v>12653</v>
      </c>
      <c r="C11102" t="s">
        <v>2949</v>
      </c>
      <c r="D11102" s="1">
        <v>192381102</v>
      </c>
      <c r="E11102" t="s">
        <v>448</v>
      </c>
      <c r="G11102">
        <v>45618</v>
      </c>
      <c r="H11102" s="3">
        <v>1220</v>
      </c>
      <c r="I11102">
        <v>2634488</v>
      </c>
      <c r="J11102" s="4">
        <v>1392</v>
      </c>
      <c r="K11102" t="s">
        <v>31</v>
      </c>
      <c r="L11102" t="s">
        <v>32</v>
      </c>
      <c r="M11102" t="s">
        <v>33</v>
      </c>
      <c r="N11102" s="4">
        <v>11</v>
      </c>
      <c r="O11102" s="4">
        <v>15081</v>
      </c>
      <c r="P11102" t="s">
        <v>9161</v>
      </c>
      <c r="Q11102" t="s">
        <v>8984</v>
      </c>
      <c r="R11102" t="s">
        <v>8985</v>
      </c>
      <c r="S11102" t="s">
        <v>15399</v>
      </c>
      <c r="T11102" t="s">
        <v>35</v>
      </c>
      <c r="U11102" t="s">
        <v>36</v>
      </c>
      <c r="V11102">
        <v>0</v>
      </c>
      <c r="W11102">
        <v>2024</v>
      </c>
      <c r="X11102" t="s">
        <v>178</v>
      </c>
      <c r="Y11102" t="s">
        <v>38</v>
      </c>
      <c r="Z11102" t="s">
        <v>64</v>
      </c>
      <c r="AA11102" t="s">
        <v>40</v>
      </c>
      <c r="AB11102" t="s">
        <v>40</v>
      </c>
    </row>
    <row r="11103" spans="1:28" x14ac:dyDescent="0.35">
      <c r="A11103" t="s">
        <v>2397</v>
      </c>
      <c r="B11103" t="s">
        <v>12653</v>
      </c>
      <c r="C11103" t="s">
        <v>2949</v>
      </c>
      <c r="D11103" s="1">
        <v>192381102</v>
      </c>
      <c r="E11103" t="s">
        <v>30</v>
      </c>
      <c r="G11103">
        <v>45618</v>
      </c>
      <c r="H11103" s="3">
        <v>159</v>
      </c>
      <c r="I11103">
        <v>2633757</v>
      </c>
      <c r="J11103" s="4">
        <v>538</v>
      </c>
      <c r="K11103" t="s">
        <v>31</v>
      </c>
      <c r="L11103" t="s">
        <v>32</v>
      </c>
      <c r="M11103" t="s">
        <v>83</v>
      </c>
      <c r="N11103" s="4">
        <v>41</v>
      </c>
      <c r="O11103" s="4">
        <v>17456</v>
      </c>
      <c r="P11103" t="s">
        <v>9161</v>
      </c>
      <c r="Q11103" t="s">
        <v>8984</v>
      </c>
      <c r="R11103" t="s">
        <v>8985</v>
      </c>
      <c r="S11103" t="s">
        <v>9237</v>
      </c>
      <c r="T11103" t="s">
        <v>35</v>
      </c>
      <c r="U11103" t="s">
        <v>36</v>
      </c>
      <c r="V11103">
        <v>0</v>
      </c>
      <c r="W11103">
        <v>2024</v>
      </c>
      <c r="X11103" t="s">
        <v>178</v>
      </c>
      <c r="Y11103" t="s">
        <v>38</v>
      </c>
      <c r="Z11103" t="s">
        <v>39</v>
      </c>
      <c r="AA11103" t="s">
        <v>40</v>
      </c>
      <c r="AB11103" t="s">
        <v>40</v>
      </c>
    </row>
    <row r="11104" spans="1:28" x14ac:dyDescent="0.35">
      <c r="A11104" t="s">
        <v>2397</v>
      </c>
      <c r="B11104" t="s">
        <v>12653</v>
      </c>
      <c r="C11104" t="s">
        <v>3876</v>
      </c>
      <c r="D11104" s="1">
        <v>192431108</v>
      </c>
      <c r="E11104" t="s">
        <v>43</v>
      </c>
      <c r="G11104">
        <v>45616</v>
      </c>
      <c r="H11104" s="3">
        <v>547</v>
      </c>
      <c r="I11104">
        <v>2630272</v>
      </c>
      <c r="J11104" s="4">
        <v>1941</v>
      </c>
      <c r="K11104" t="s">
        <v>31</v>
      </c>
      <c r="L11104" t="s">
        <v>32</v>
      </c>
      <c r="M11104" t="s">
        <v>83</v>
      </c>
      <c r="N11104" s="4">
        <v>39</v>
      </c>
      <c r="O11104" s="4">
        <v>75699</v>
      </c>
      <c r="P11104" t="s">
        <v>8987</v>
      </c>
      <c r="Q11104" t="s">
        <v>8984</v>
      </c>
      <c r="R11104" t="s">
        <v>8985</v>
      </c>
      <c r="S11104" t="s">
        <v>15400</v>
      </c>
      <c r="T11104" t="s">
        <v>35</v>
      </c>
      <c r="U11104" t="s">
        <v>36</v>
      </c>
      <c r="V11104">
        <v>0</v>
      </c>
      <c r="W11104">
        <v>2024</v>
      </c>
      <c r="X11104" t="s">
        <v>178</v>
      </c>
      <c r="Y11104" t="s">
        <v>38</v>
      </c>
      <c r="Z11104" t="s">
        <v>64</v>
      </c>
      <c r="AA11104" t="s">
        <v>40</v>
      </c>
      <c r="AB11104" t="s">
        <v>40</v>
      </c>
    </row>
    <row r="11105" spans="1:28" x14ac:dyDescent="0.35">
      <c r="A11105" t="s">
        <v>2397</v>
      </c>
      <c r="B11105" t="s">
        <v>12653</v>
      </c>
      <c r="C11105" t="s">
        <v>2402</v>
      </c>
      <c r="D11105" s="1">
        <v>192021122</v>
      </c>
      <c r="E11105" t="s">
        <v>53</v>
      </c>
      <c r="G11105">
        <v>45615</v>
      </c>
      <c r="H11105" s="3">
        <v>1728</v>
      </c>
      <c r="I11105">
        <v>2631001</v>
      </c>
      <c r="J11105" s="4">
        <v>2807</v>
      </c>
      <c r="K11105" t="s">
        <v>31</v>
      </c>
      <c r="L11105" t="s">
        <v>32</v>
      </c>
      <c r="M11105" t="s">
        <v>83</v>
      </c>
      <c r="N11105" s="4">
        <v>126</v>
      </c>
      <c r="O11105" s="4">
        <v>261514</v>
      </c>
      <c r="P11105" t="s">
        <v>9278</v>
      </c>
      <c r="Q11105" t="s">
        <v>8984</v>
      </c>
      <c r="R11105" t="s">
        <v>8985</v>
      </c>
      <c r="S11105" t="s">
        <v>15401</v>
      </c>
      <c r="T11105" t="s">
        <v>35</v>
      </c>
      <c r="U11105" t="s">
        <v>36</v>
      </c>
      <c r="V11105">
        <v>0</v>
      </c>
      <c r="W11105">
        <v>2024</v>
      </c>
      <c r="X11105" t="s">
        <v>178</v>
      </c>
      <c r="Y11105" t="s">
        <v>38</v>
      </c>
      <c r="Z11105" t="s">
        <v>39</v>
      </c>
      <c r="AA11105" t="s">
        <v>40</v>
      </c>
      <c r="AB11105" t="s">
        <v>40</v>
      </c>
    </row>
    <row r="11106" spans="1:28" x14ac:dyDescent="0.35">
      <c r="A11106" t="s">
        <v>2397</v>
      </c>
      <c r="B11106" t="s">
        <v>12653</v>
      </c>
      <c r="C11106" t="s">
        <v>2402</v>
      </c>
      <c r="D11106" s="1">
        <v>192021122</v>
      </c>
      <c r="E11106" t="s">
        <v>43</v>
      </c>
      <c r="G11106">
        <v>45615</v>
      </c>
      <c r="H11106" s="3">
        <v>1909</v>
      </c>
      <c r="I11106">
        <v>2632789</v>
      </c>
      <c r="J11106" s="4">
        <v>2888</v>
      </c>
      <c r="K11106" t="s">
        <v>31</v>
      </c>
      <c r="L11106" t="s">
        <v>32</v>
      </c>
      <c r="M11106" t="s">
        <v>33</v>
      </c>
      <c r="N11106" s="4">
        <v>7</v>
      </c>
      <c r="O11106" s="4">
        <v>20216</v>
      </c>
      <c r="P11106" t="s">
        <v>9139</v>
      </c>
      <c r="Q11106" t="s">
        <v>8984</v>
      </c>
      <c r="R11106" t="s">
        <v>8985</v>
      </c>
      <c r="S11106" t="s">
        <v>15402</v>
      </c>
      <c r="T11106" t="s">
        <v>35</v>
      </c>
      <c r="U11106" t="s">
        <v>36</v>
      </c>
      <c r="V11106">
        <v>0</v>
      </c>
      <c r="W11106">
        <v>2024</v>
      </c>
      <c r="X11106" t="s">
        <v>178</v>
      </c>
      <c r="Y11106" t="s">
        <v>38</v>
      </c>
      <c r="Z11106" t="s">
        <v>39</v>
      </c>
      <c r="AA11106" t="s">
        <v>40</v>
      </c>
      <c r="AB11106" t="s">
        <v>40</v>
      </c>
    </row>
    <row r="11107" spans="1:28" x14ac:dyDescent="0.35">
      <c r="A11107" t="s">
        <v>2397</v>
      </c>
      <c r="B11107" t="s">
        <v>12654</v>
      </c>
      <c r="C11107" t="s">
        <v>2541</v>
      </c>
      <c r="D11107" s="1">
        <v>192171101</v>
      </c>
      <c r="E11107" t="s">
        <v>59</v>
      </c>
      <c r="G11107">
        <v>45609</v>
      </c>
      <c r="H11107" s="3">
        <v>1151</v>
      </c>
      <c r="I11107">
        <v>2624017</v>
      </c>
      <c r="J11107" s="4">
        <v>1228</v>
      </c>
      <c r="K11107" t="s">
        <v>31</v>
      </c>
      <c r="L11107" t="s">
        <v>60</v>
      </c>
      <c r="M11107" t="s">
        <v>94</v>
      </c>
      <c r="N11107" s="4">
        <v>786</v>
      </c>
      <c r="O11107" s="4">
        <v>251173</v>
      </c>
      <c r="P11107" t="s">
        <v>8997</v>
      </c>
      <c r="Q11107" t="s">
        <v>8984</v>
      </c>
      <c r="R11107" t="s">
        <v>8985</v>
      </c>
      <c r="S11107" t="s">
        <v>15403</v>
      </c>
      <c r="T11107" t="s">
        <v>35</v>
      </c>
      <c r="U11107" t="s">
        <v>36</v>
      </c>
      <c r="V11107">
        <v>0</v>
      </c>
      <c r="W11107">
        <v>2024</v>
      </c>
      <c r="X11107" t="s">
        <v>178</v>
      </c>
      <c r="Y11107" t="s">
        <v>38</v>
      </c>
      <c r="Z11107" t="s">
        <v>64</v>
      </c>
      <c r="AA11107" t="s">
        <v>40</v>
      </c>
      <c r="AB11107" t="s">
        <v>40</v>
      </c>
    </row>
    <row r="11108" spans="1:28" x14ac:dyDescent="0.35">
      <c r="A11108" t="s">
        <v>2397</v>
      </c>
      <c r="B11108" t="s">
        <v>12653</v>
      </c>
      <c r="C11108" t="s">
        <v>2417</v>
      </c>
      <c r="D11108" s="1">
        <v>192401101</v>
      </c>
      <c r="E11108" t="s">
        <v>43</v>
      </c>
      <c r="G11108">
        <v>45618</v>
      </c>
      <c r="H11108" s="3">
        <v>1223</v>
      </c>
      <c r="I11108">
        <v>2634491</v>
      </c>
      <c r="J11108" s="4">
        <v>541</v>
      </c>
      <c r="K11108" t="s">
        <v>31</v>
      </c>
      <c r="L11108" t="s">
        <v>32</v>
      </c>
      <c r="M11108" t="s">
        <v>33</v>
      </c>
      <c r="N11108" s="4">
        <v>8</v>
      </c>
      <c r="O11108" s="4">
        <v>4328</v>
      </c>
      <c r="P11108" t="s">
        <v>8987</v>
      </c>
      <c r="Q11108" t="s">
        <v>8984</v>
      </c>
      <c r="R11108" t="s">
        <v>8985</v>
      </c>
      <c r="S11108" t="s">
        <v>9243</v>
      </c>
      <c r="T11108" t="s">
        <v>35</v>
      </c>
      <c r="U11108" t="s">
        <v>36</v>
      </c>
      <c r="V11108">
        <v>0</v>
      </c>
      <c r="W11108">
        <v>2024</v>
      </c>
      <c r="X11108" t="s">
        <v>178</v>
      </c>
      <c r="Y11108" t="s">
        <v>38</v>
      </c>
      <c r="Z11108" t="s">
        <v>39</v>
      </c>
      <c r="AA11108" t="s">
        <v>40</v>
      </c>
      <c r="AB11108" t="s">
        <v>40</v>
      </c>
    </row>
    <row r="11109" spans="1:28" x14ac:dyDescent="0.35">
      <c r="A11109" t="s">
        <v>4028</v>
      </c>
      <c r="B11109" t="s">
        <v>12653</v>
      </c>
      <c r="C11109" t="s">
        <v>4120</v>
      </c>
      <c r="D11109" s="1">
        <v>183052111</v>
      </c>
      <c r="E11109" t="s">
        <v>43</v>
      </c>
      <c r="G11109">
        <v>45621</v>
      </c>
      <c r="H11109" s="3">
        <v>1446</v>
      </c>
      <c r="I11109">
        <v>2637865</v>
      </c>
      <c r="J11109" s="4">
        <v>549</v>
      </c>
      <c r="K11109" t="s">
        <v>31</v>
      </c>
      <c r="L11109" t="s">
        <v>32</v>
      </c>
      <c r="M11109" t="s">
        <v>33</v>
      </c>
      <c r="N11109" s="4">
        <v>8</v>
      </c>
      <c r="O11109" s="4">
        <v>4392</v>
      </c>
      <c r="P11109" t="s">
        <v>8987</v>
      </c>
      <c r="Q11109" t="s">
        <v>8984</v>
      </c>
      <c r="R11109" t="s">
        <v>8985</v>
      </c>
      <c r="S11109" t="s">
        <v>15404</v>
      </c>
      <c r="T11109" t="s">
        <v>35</v>
      </c>
      <c r="U11109" t="s">
        <v>36</v>
      </c>
      <c r="V11109">
        <v>31718612</v>
      </c>
      <c r="W11109">
        <v>2024</v>
      </c>
      <c r="X11109" t="s">
        <v>178</v>
      </c>
      <c r="Y11109" t="s">
        <v>38</v>
      </c>
      <c r="Z11109" t="s">
        <v>64</v>
      </c>
      <c r="AA11109" t="s">
        <v>40</v>
      </c>
      <c r="AB11109" t="s">
        <v>40</v>
      </c>
    </row>
    <row r="11110" spans="1:28" x14ac:dyDescent="0.35">
      <c r="A11110" t="s">
        <v>4487</v>
      </c>
      <c r="B11110" t="s">
        <v>12654</v>
      </c>
      <c r="C11110" t="s">
        <v>4519</v>
      </c>
      <c r="D11110" s="1">
        <v>42031125</v>
      </c>
      <c r="E11110" t="s">
        <v>30</v>
      </c>
      <c r="G11110">
        <v>45602</v>
      </c>
      <c r="H11110" s="3">
        <v>331</v>
      </c>
      <c r="I11110">
        <v>2615408</v>
      </c>
      <c r="J11110" s="4">
        <v>603</v>
      </c>
      <c r="K11110" t="s">
        <v>31</v>
      </c>
      <c r="L11110" t="s">
        <v>32</v>
      </c>
      <c r="M11110" t="s">
        <v>83</v>
      </c>
      <c r="N11110" s="4">
        <v>369</v>
      </c>
      <c r="O11110" s="4">
        <v>99087</v>
      </c>
      <c r="P11110" t="s">
        <v>9029</v>
      </c>
      <c r="Q11110" t="s">
        <v>8984</v>
      </c>
      <c r="R11110" t="s">
        <v>8985</v>
      </c>
      <c r="S11110" t="s">
        <v>9299</v>
      </c>
      <c r="T11110" t="s">
        <v>35</v>
      </c>
      <c r="U11110" t="s">
        <v>36</v>
      </c>
      <c r="V11110">
        <v>0</v>
      </c>
      <c r="W11110">
        <v>2024</v>
      </c>
      <c r="X11110" t="s">
        <v>178</v>
      </c>
      <c r="Y11110" t="s">
        <v>38</v>
      </c>
      <c r="Z11110" t="s">
        <v>39</v>
      </c>
      <c r="AA11110" t="s">
        <v>40</v>
      </c>
      <c r="AB11110" t="s">
        <v>40</v>
      </c>
    </row>
    <row r="11111" spans="1:28" x14ac:dyDescent="0.35">
      <c r="A11111" t="s">
        <v>4487</v>
      </c>
      <c r="B11111" t="s">
        <v>12654</v>
      </c>
      <c r="C11111" t="s">
        <v>4531</v>
      </c>
      <c r="D11111" s="1">
        <v>42031124</v>
      </c>
      <c r="E11111" t="s">
        <v>43</v>
      </c>
      <c r="G11111">
        <v>45626</v>
      </c>
      <c r="H11111" s="3">
        <v>1043</v>
      </c>
      <c r="I11111">
        <v>2640611</v>
      </c>
      <c r="J11111" s="4">
        <v>811</v>
      </c>
      <c r="K11111" t="s">
        <v>31</v>
      </c>
      <c r="L11111" t="s">
        <v>66</v>
      </c>
      <c r="M11111" t="s">
        <v>415</v>
      </c>
      <c r="N11111" s="4">
        <v>12</v>
      </c>
      <c r="O11111" s="4">
        <v>9732</v>
      </c>
      <c r="P11111" t="s">
        <v>8987</v>
      </c>
      <c r="Q11111" t="s">
        <v>8984</v>
      </c>
      <c r="R11111" t="s">
        <v>8985</v>
      </c>
      <c r="S11111" t="s">
        <v>15405</v>
      </c>
      <c r="T11111" t="s">
        <v>35</v>
      </c>
      <c r="U11111" t="s">
        <v>36</v>
      </c>
      <c r="V11111">
        <v>31718857</v>
      </c>
      <c r="W11111">
        <v>2024</v>
      </c>
      <c r="X11111" t="s">
        <v>178</v>
      </c>
      <c r="Y11111" t="s">
        <v>38</v>
      </c>
      <c r="Z11111" t="s">
        <v>422</v>
      </c>
      <c r="AA11111" t="s">
        <v>40</v>
      </c>
      <c r="AB11111" t="s">
        <v>40</v>
      </c>
    </row>
    <row r="11112" spans="1:28" x14ac:dyDescent="0.35">
      <c r="A11112" t="s">
        <v>4487</v>
      </c>
      <c r="B11112" t="s">
        <v>12654</v>
      </c>
      <c r="C11112" t="s">
        <v>9300</v>
      </c>
      <c r="D11112" s="1">
        <v>42011110</v>
      </c>
      <c r="E11112" t="s">
        <v>43</v>
      </c>
      <c r="G11112">
        <v>45617</v>
      </c>
      <c r="H11112" s="3">
        <v>418</v>
      </c>
      <c r="I11112">
        <v>2632215</v>
      </c>
      <c r="J11112" s="4">
        <v>453</v>
      </c>
      <c r="K11112" t="s">
        <v>31</v>
      </c>
      <c r="L11112" t="s">
        <v>32</v>
      </c>
      <c r="M11112" t="s">
        <v>33</v>
      </c>
      <c r="N11112" s="4">
        <v>176</v>
      </c>
      <c r="O11112" s="4">
        <v>54267</v>
      </c>
      <c r="P11112" t="s">
        <v>8992</v>
      </c>
      <c r="Q11112" t="s">
        <v>8984</v>
      </c>
      <c r="R11112" t="s">
        <v>8985</v>
      </c>
      <c r="S11112" t="s">
        <v>9301</v>
      </c>
      <c r="T11112" t="s">
        <v>35</v>
      </c>
      <c r="U11112" t="s">
        <v>36</v>
      </c>
      <c r="V11112">
        <v>0</v>
      </c>
      <c r="W11112">
        <v>2024</v>
      </c>
      <c r="X11112" t="s">
        <v>178</v>
      </c>
      <c r="Y11112" t="s">
        <v>38</v>
      </c>
      <c r="Z11112" t="s">
        <v>39</v>
      </c>
      <c r="AA11112" t="s">
        <v>40</v>
      </c>
      <c r="AB11112" t="s">
        <v>40</v>
      </c>
    </row>
    <row r="11113" spans="1:28" x14ac:dyDescent="0.35">
      <c r="A11113" t="s">
        <v>4487</v>
      </c>
      <c r="B11113" t="s">
        <v>12654</v>
      </c>
      <c r="C11113" t="s">
        <v>4504</v>
      </c>
      <c r="D11113" s="1">
        <v>42011108</v>
      </c>
      <c r="E11113" t="s">
        <v>43</v>
      </c>
      <c r="G11113">
        <v>45619</v>
      </c>
      <c r="H11113" s="3">
        <v>141</v>
      </c>
      <c r="I11113">
        <v>2635760</v>
      </c>
      <c r="J11113" s="4">
        <v>1309</v>
      </c>
      <c r="K11113" t="s">
        <v>31</v>
      </c>
      <c r="L11113" t="s">
        <v>32</v>
      </c>
      <c r="M11113" t="s">
        <v>33</v>
      </c>
      <c r="N11113" s="4">
        <v>133</v>
      </c>
      <c r="O11113" s="4">
        <v>82213</v>
      </c>
      <c r="P11113" t="s">
        <v>8990</v>
      </c>
      <c r="Q11113" t="s">
        <v>8984</v>
      </c>
      <c r="R11113" t="s">
        <v>8985</v>
      </c>
      <c r="S11113" t="s">
        <v>9304</v>
      </c>
      <c r="T11113" t="s">
        <v>35</v>
      </c>
      <c r="U11113" t="s">
        <v>36</v>
      </c>
      <c r="V11113">
        <v>0</v>
      </c>
      <c r="W11113">
        <v>2024</v>
      </c>
      <c r="X11113" t="s">
        <v>178</v>
      </c>
      <c r="Y11113" t="s">
        <v>38</v>
      </c>
      <c r="Z11113" t="s">
        <v>64</v>
      </c>
      <c r="AA11113" t="s">
        <v>40</v>
      </c>
      <c r="AB11113" t="s">
        <v>40</v>
      </c>
    </row>
    <row r="11114" spans="1:28" x14ac:dyDescent="0.35">
      <c r="A11114" t="s">
        <v>4487</v>
      </c>
      <c r="B11114" t="s">
        <v>12654</v>
      </c>
      <c r="C11114" t="s">
        <v>4522</v>
      </c>
      <c r="D11114" s="1">
        <v>43021102</v>
      </c>
      <c r="E11114" t="s">
        <v>505</v>
      </c>
      <c r="G11114">
        <v>45618</v>
      </c>
      <c r="H11114" s="3">
        <v>1615</v>
      </c>
      <c r="I11114">
        <v>2634962</v>
      </c>
      <c r="J11114" s="4">
        <v>1561</v>
      </c>
      <c r="K11114" t="s">
        <v>31</v>
      </c>
      <c r="L11114" t="s">
        <v>66</v>
      </c>
      <c r="M11114" t="s">
        <v>415</v>
      </c>
      <c r="N11114" s="4">
        <v>4</v>
      </c>
      <c r="O11114" s="4">
        <v>3253</v>
      </c>
      <c r="P11114" t="s">
        <v>8987</v>
      </c>
      <c r="Q11114" t="s">
        <v>1988</v>
      </c>
      <c r="R11114" t="s">
        <v>8985</v>
      </c>
      <c r="S11114" t="s">
        <v>15406</v>
      </c>
      <c r="T11114" t="s">
        <v>35</v>
      </c>
      <c r="U11114" t="s">
        <v>36</v>
      </c>
      <c r="V11114">
        <v>0</v>
      </c>
      <c r="W11114">
        <v>2024</v>
      </c>
      <c r="X11114" t="s">
        <v>178</v>
      </c>
      <c r="Y11114" t="s">
        <v>38</v>
      </c>
      <c r="Z11114" t="s">
        <v>39</v>
      </c>
      <c r="AA11114" t="s">
        <v>40</v>
      </c>
      <c r="AB11114" t="s">
        <v>40</v>
      </c>
    </row>
    <row r="11115" spans="1:28" x14ac:dyDescent="0.35">
      <c r="A11115" t="s">
        <v>4487</v>
      </c>
      <c r="B11115" t="s">
        <v>12653</v>
      </c>
      <c r="C11115" t="s">
        <v>4507</v>
      </c>
      <c r="D11115" s="1">
        <v>42291101</v>
      </c>
      <c r="E11115" t="s">
        <v>43</v>
      </c>
      <c r="G11115">
        <v>45618</v>
      </c>
      <c r="H11115" s="3">
        <v>1227</v>
      </c>
      <c r="I11115">
        <v>2634510</v>
      </c>
      <c r="J11115" s="4">
        <v>373</v>
      </c>
      <c r="K11115" t="s">
        <v>31</v>
      </c>
      <c r="L11115" t="s">
        <v>32</v>
      </c>
      <c r="M11115" t="s">
        <v>33</v>
      </c>
      <c r="N11115" s="4">
        <v>14</v>
      </c>
      <c r="O11115" s="4">
        <v>5222</v>
      </c>
      <c r="P11115" t="s">
        <v>8987</v>
      </c>
      <c r="Q11115" t="s">
        <v>8984</v>
      </c>
      <c r="R11115" t="s">
        <v>8985</v>
      </c>
      <c r="S11115" t="s">
        <v>9303</v>
      </c>
      <c r="T11115" t="s">
        <v>35</v>
      </c>
      <c r="U11115" t="s">
        <v>36</v>
      </c>
      <c r="V11115">
        <v>0</v>
      </c>
      <c r="W11115">
        <v>2024</v>
      </c>
      <c r="X11115" t="s">
        <v>178</v>
      </c>
      <c r="Y11115" t="s">
        <v>38</v>
      </c>
      <c r="Z11115" t="s">
        <v>64</v>
      </c>
      <c r="AA11115" t="s">
        <v>40</v>
      </c>
      <c r="AB11115" t="s">
        <v>40</v>
      </c>
    </row>
    <row r="11116" spans="1:28" x14ac:dyDescent="0.35">
      <c r="A11116" t="s">
        <v>4487</v>
      </c>
      <c r="B11116" t="s">
        <v>12653</v>
      </c>
      <c r="C11116" t="s">
        <v>4507</v>
      </c>
      <c r="D11116" s="1">
        <v>42291101</v>
      </c>
      <c r="E11116" t="s">
        <v>43</v>
      </c>
      <c r="G11116">
        <v>45617</v>
      </c>
      <c r="H11116" s="3">
        <v>830</v>
      </c>
      <c r="I11116">
        <v>2632395</v>
      </c>
      <c r="J11116" s="4">
        <v>425</v>
      </c>
      <c r="K11116" t="s">
        <v>31</v>
      </c>
      <c r="L11116" t="s">
        <v>32</v>
      </c>
      <c r="M11116" t="s">
        <v>33</v>
      </c>
      <c r="N11116" s="4">
        <v>14</v>
      </c>
      <c r="O11116" s="4">
        <v>5950</v>
      </c>
      <c r="P11116" t="s">
        <v>9171</v>
      </c>
      <c r="Q11116" t="s">
        <v>8984</v>
      </c>
      <c r="R11116" t="s">
        <v>8985</v>
      </c>
      <c r="S11116" t="s">
        <v>9302</v>
      </c>
      <c r="T11116" t="s">
        <v>35</v>
      </c>
      <c r="U11116" t="s">
        <v>36</v>
      </c>
      <c r="V11116">
        <v>0</v>
      </c>
      <c r="W11116">
        <v>2024</v>
      </c>
      <c r="X11116" t="s">
        <v>178</v>
      </c>
      <c r="Y11116" t="s">
        <v>38</v>
      </c>
      <c r="Z11116" t="s">
        <v>39</v>
      </c>
      <c r="AA11116" t="s">
        <v>40</v>
      </c>
      <c r="AB11116" t="s">
        <v>40</v>
      </c>
    </row>
    <row r="11117" spans="1:28" x14ac:dyDescent="0.35">
      <c r="A11117" t="s">
        <v>4487</v>
      </c>
      <c r="B11117" t="s">
        <v>12654</v>
      </c>
      <c r="C11117" t="s">
        <v>4497</v>
      </c>
      <c r="D11117" s="1">
        <v>42711101</v>
      </c>
      <c r="E11117" t="s">
        <v>53</v>
      </c>
      <c r="G11117">
        <v>45623</v>
      </c>
      <c r="H11117" s="3">
        <v>738</v>
      </c>
      <c r="I11117">
        <v>2639146</v>
      </c>
      <c r="J11117" s="4">
        <v>841</v>
      </c>
      <c r="K11117" t="s">
        <v>31</v>
      </c>
      <c r="L11117" t="s">
        <v>32</v>
      </c>
      <c r="M11117" t="s">
        <v>33</v>
      </c>
      <c r="N11117" s="4">
        <v>115</v>
      </c>
      <c r="O11117" s="4">
        <v>17841</v>
      </c>
      <c r="P11117" t="s">
        <v>8987</v>
      </c>
      <c r="Q11117" t="s">
        <v>8984</v>
      </c>
      <c r="R11117" t="s">
        <v>8985</v>
      </c>
      <c r="S11117" t="s">
        <v>15407</v>
      </c>
      <c r="T11117" t="s">
        <v>35</v>
      </c>
      <c r="U11117" t="s">
        <v>36</v>
      </c>
      <c r="V11117">
        <v>31718831</v>
      </c>
      <c r="W11117">
        <v>2024</v>
      </c>
      <c r="X11117" t="s">
        <v>178</v>
      </c>
      <c r="Y11117" t="s">
        <v>38</v>
      </c>
      <c r="Z11117" t="s">
        <v>39</v>
      </c>
      <c r="AA11117" t="s">
        <v>40</v>
      </c>
      <c r="AB11117" t="s">
        <v>38</v>
      </c>
    </row>
    <row r="11118" spans="1:28" x14ac:dyDescent="0.35">
      <c r="A11118" t="s">
        <v>4487</v>
      </c>
      <c r="B11118" t="s">
        <v>12654</v>
      </c>
      <c r="C11118" t="s">
        <v>4497</v>
      </c>
      <c r="D11118" s="1">
        <v>42711101</v>
      </c>
      <c r="E11118" t="s">
        <v>43</v>
      </c>
      <c r="G11118">
        <v>45617</v>
      </c>
      <c r="H11118" s="3">
        <v>1047</v>
      </c>
      <c r="I11118">
        <v>2632671</v>
      </c>
      <c r="J11118" s="4">
        <v>1915</v>
      </c>
      <c r="K11118" t="s">
        <v>31</v>
      </c>
      <c r="L11118" t="s">
        <v>32</v>
      </c>
      <c r="M11118" t="s">
        <v>33</v>
      </c>
      <c r="N11118" s="4">
        <v>1</v>
      </c>
      <c r="O11118" s="4">
        <v>1915</v>
      </c>
      <c r="P11118" t="s">
        <v>8987</v>
      </c>
      <c r="Q11118" t="s">
        <v>8984</v>
      </c>
      <c r="R11118" t="s">
        <v>8985</v>
      </c>
      <c r="S11118" t="s">
        <v>15408</v>
      </c>
      <c r="T11118" t="s">
        <v>35</v>
      </c>
      <c r="U11118" t="s">
        <v>36</v>
      </c>
      <c r="V11118">
        <v>0</v>
      </c>
      <c r="W11118">
        <v>2024</v>
      </c>
      <c r="X11118" t="s">
        <v>178</v>
      </c>
      <c r="Y11118" t="s">
        <v>38</v>
      </c>
      <c r="Z11118" t="s">
        <v>39</v>
      </c>
      <c r="AA11118" t="s">
        <v>40</v>
      </c>
      <c r="AB11118" t="s">
        <v>40</v>
      </c>
    </row>
    <row r="11119" spans="1:28" x14ac:dyDescent="0.35">
      <c r="A11119" t="s">
        <v>5113</v>
      </c>
      <c r="B11119" t="s">
        <v>12654</v>
      </c>
      <c r="C11119" t="s">
        <v>5303</v>
      </c>
      <c r="D11119" s="1">
        <v>103201102</v>
      </c>
      <c r="E11119" t="s">
        <v>30</v>
      </c>
      <c r="G11119">
        <v>45618</v>
      </c>
      <c r="H11119" s="3">
        <v>1845</v>
      </c>
      <c r="I11119">
        <v>2635241</v>
      </c>
      <c r="J11119" s="4">
        <v>520</v>
      </c>
      <c r="K11119" t="s">
        <v>31</v>
      </c>
      <c r="L11119" t="s">
        <v>32</v>
      </c>
      <c r="M11119" t="s">
        <v>33</v>
      </c>
      <c r="N11119" s="4">
        <v>200</v>
      </c>
      <c r="O11119" s="4">
        <v>72764</v>
      </c>
      <c r="P11119" t="s">
        <v>8997</v>
      </c>
      <c r="Q11119" t="s">
        <v>9125</v>
      </c>
      <c r="R11119" t="s">
        <v>8985</v>
      </c>
      <c r="S11119" t="s">
        <v>15409</v>
      </c>
      <c r="T11119" t="s">
        <v>35</v>
      </c>
      <c r="U11119" t="s">
        <v>36</v>
      </c>
      <c r="V11119">
        <v>0</v>
      </c>
      <c r="W11119">
        <v>2024</v>
      </c>
      <c r="X11119" t="s">
        <v>178</v>
      </c>
      <c r="Y11119" t="s">
        <v>38</v>
      </c>
      <c r="Z11119" t="s">
        <v>172</v>
      </c>
      <c r="AA11119" t="s">
        <v>40</v>
      </c>
      <c r="AB11119" t="s">
        <v>40</v>
      </c>
    </row>
    <row r="11120" spans="1:28" x14ac:dyDescent="0.35">
      <c r="A11120" t="s">
        <v>5113</v>
      </c>
      <c r="B11120" t="s">
        <v>12654</v>
      </c>
      <c r="C11120" t="s">
        <v>5233</v>
      </c>
      <c r="D11120" s="1">
        <v>103201101</v>
      </c>
      <c r="E11120" t="s">
        <v>59</v>
      </c>
      <c r="G11120">
        <v>45621</v>
      </c>
      <c r="H11120" s="3">
        <v>734</v>
      </c>
      <c r="I11120">
        <v>2637341</v>
      </c>
      <c r="J11120" s="4">
        <v>461</v>
      </c>
      <c r="K11120" t="s">
        <v>31</v>
      </c>
      <c r="L11120" t="s">
        <v>60</v>
      </c>
      <c r="M11120" t="s">
        <v>94</v>
      </c>
      <c r="N11120" s="4">
        <v>708</v>
      </c>
      <c r="O11120" s="4">
        <v>301488</v>
      </c>
      <c r="P11120" t="s">
        <v>8990</v>
      </c>
      <c r="Q11120" t="s">
        <v>57</v>
      </c>
      <c r="R11120" t="s">
        <v>8985</v>
      </c>
      <c r="S11120" t="s">
        <v>9337</v>
      </c>
      <c r="T11120" t="s">
        <v>35</v>
      </c>
      <c r="U11120" t="s">
        <v>36</v>
      </c>
      <c r="V11120">
        <v>0</v>
      </c>
      <c r="W11120">
        <v>2024</v>
      </c>
      <c r="X11120" t="s">
        <v>178</v>
      </c>
      <c r="Y11120" t="s">
        <v>38</v>
      </c>
      <c r="Z11120" t="s">
        <v>39</v>
      </c>
      <c r="AA11120" t="s">
        <v>40</v>
      </c>
      <c r="AB11120" t="s">
        <v>40</v>
      </c>
    </row>
    <row r="11121" spans="1:28" x14ac:dyDescent="0.35">
      <c r="A11121" t="s">
        <v>5113</v>
      </c>
      <c r="B11121" t="s">
        <v>12654</v>
      </c>
      <c r="C11121" t="s">
        <v>5428</v>
      </c>
      <c r="D11121" s="1">
        <v>103751101</v>
      </c>
      <c r="E11121" t="s">
        <v>43</v>
      </c>
      <c r="G11121">
        <v>45602</v>
      </c>
      <c r="H11121" s="3">
        <v>704</v>
      </c>
      <c r="I11121">
        <v>2616702</v>
      </c>
      <c r="J11121" s="4">
        <v>1769</v>
      </c>
      <c r="K11121" t="s">
        <v>31</v>
      </c>
      <c r="L11121" t="s">
        <v>12983</v>
      </c>
      <c r="M11121" t="s">
        <v>12984</v>
      </c>
      <c r="N11121" s="4">
        <v>12</v>
      </c>
      <c r="O11121" s="4">
        <v>21228</v>
      </c>
      <c r="P11121" t="s">
        <v>8987</v>
      </c>
      <c r="Q11121" t="s">
        <v>57</v>
      </c>
      <c r="R11121" t="s">
        <v>8985</v>
      </c>
      <c r="S11121" t="s">
        <v>15410</v>
      </c>
      <c r="T11121" t="s">
        <v>35</v>
      </c>
      <c r="U11121" t="s">
        <v>36</v>
      </c>
      <c r="V11121">
        <v>8216652</v>
      </c>
      <c r="W11121">
        <v>2024</v>
      </c>
      <c r="X11121" t="s">
        <v>178</v>
      </c>
      <c r="Y11121" t="s">
        <v>38</v>
      </c>
      <c r="Z11121" t="s">
        <v>422</v>
      </c>
      <c r="AA11121" t="s">
        <v>40</v>
      </c>
      <c r="AB11121" t="s">
        <v>40</v>
      </c>
    </row>
    <row r="11122" spans="1:28" x14ac:dyDescent="0.35">
      <c r="A11122" t="s">
        <v>5113</v>
      </c>
      <c r="B11122" t="s">
        <v>12654</v>
      </c>
      <c r="C11122" t="s">
        <v>5237</v>
      </c>
      <c r="D11122" s="1">
        <v>102831105</v>
      </c>
      <c r="E11122" t="s">
        <v>448</v>
      </c>
      <c r="G11122">
        <v>45607</v>
      </c>
      <c r="H11122" s="3">
        <v>1039</v>
      </c>
      <c r="I11122">
        <v>2620853</v>
      </c>
      <c r="J11122" s="4">
        <v>805</v>
      </c>
      <c r="K11122" t="s">
        <v>31</v>
      </c>
      <c r="L11122" t="s">
        <v>32</v>
      </c>
      <c r="M11122" t="s">
        <v>33</v>
      </c>
      <c r="N11122" s="4">
        <v>1329</v>
      </c>
      <c r="O11122" s="4">
        <v>218217</v>
      </c>
      <c r="P11122" t="s">
        <v>9171</v>
      </c>
      <c r="Q11122" t="s">
        <v>57</v>
      </c>
      <c r="R11122" t="s">
        <v>8985</v>
      </c>
      <c r="S11122" t="s">
        <v>15411</v>
      </c>
      <c r="T11122" t="s">
        <v>35</v>
      </c>
      <c r="U11122" t="s">
        <v>36</v>
      </c>
      <c r="V11122">
        <v>31717209</v>
      </c>
      <c r="W11122">
        <v>2024</v>
      </c>
      <c r="X11122" t="s">
        <v>178</v>
      </c>
      <c r="Y11122" t="s">
        <v>38</v>
      </c>
      <c r="Z11122" t="s">
        <v>39</v>
      </c>
      <c r="AA11122" t="s">
        <v>40</v>
      </c>
      <c r="AB11122" t="s">
        <v>40</v>
      </c>
    </row>
    <row r="11123" spans="1:28" x14ac:dyDescent="0.35">
      <c r="A11123" t="s">
        <v>5113</v>
      </c>
      <c r="B11123" t="s">
        <v>12654</v>
      </c>
      <c r="C11123" t="s">
        <v>5237</v>
      </c>
      <c r="D11123" s="1">
        <v>102831105</v>
      </c>
      <c r="E11123" t="s">
        <v>30</v>
      </c>
      <c r="G11123">
        <v>45616</v>
      </c>
      <c r="H11123" s="3">
        <v>519</v>
      </c>
      <c r="I11123">
        <v>2630057</v>
      </c>
      <c r="J11123" s="4">
        <v>477</v>
      </c>
      <c r="K11123" t="s">
        <v>31</v>
      </c>
      <c r="L11123" t="s">
        <v>32</v>
      </c>
      <c r="M11123" t="s">
        <v>33</v>
      </c>
      <c r="N11123" s="4">
        <v>569</v>
      </c>
      <c r="O11123" s="4">
        <v>80542</v>
      </c>
      <c r="P11123" t="s">
        <v>8999</v>
      </c>
      <c r="Q11123" t="s">
        <v>8984</v>
      </c>
      <c r="R11123" t="s">
        <v>8985</v>
      </c>
      <c r="S11123" t="s">
        <v>9335</v>
      </c>
      <c r="T11123" t="s">
        <v>35</v>
      </c>
      <c r="U11123" t="s">
        <v>36</v>
      </c>
      <c r="V11123">
        <v>0</v>
      </c>
      <c r="W11123">
        <v>2024</v>
      </c>
      <c r="X11123" t="s">
        <v>178</v>
      </c>
      <c r="Y11123" t="s">
        <v>38</v>
      </c>
      <c r="Z11123" t="s">
        <v>39</v>
      </c>
      <c r="AA11123" t="s">
        <v>40</v>
      </c>
      <c r="AB11123" t="s">
        <v>40</v>
      </c>
    </row>
    <row r="11124" spans="1:28" x14ac:dyDescent="0.35">
      <c r="A11124" t="s">
        <v>5113</v>
      </c>
      <c r="B11124" t="s">
        <v>12654</v>
      </c>
      <c r="C11124" t="s">
        <v>5276</v>
      </c>
      <c r="D11124" s="1">
        <v>102211103</v>
      </c>
      <c r="E11124" t="s">
        <v>30</v>
      </c>
      <c r="G11124">
        <v>45602</v>
      </c>
      <c r="H11124" s="3">
        <v>443</v>
      </c>
      <c r="I11124">
        <v>2615436</v>
      </c>
      <c r="J11124" s="4">
        <v>1746</v>
      </c>
      <c r="K11124" t="s">
        <v>31</v>
      </c>
      <c r="L11124" t="s">
        <v>32</v>
      </c>
      <c r="M11124" t="s">
        <v>33</v>
      </c>
      <c r="N11124" s="4">
        <v>334</v>
      </c>
      <c r="O11124" s="4">
        <v>166376</v>
      </c>
      <c r="P11124" t="s">
        <v>9174</v>
      </c>
      <c r="Q11124" t="s">
        <v>8984</v>
      </c>
      <c r="R11124" t="s">
        <v>8985</v>
      </c>
      <c r="S11124" t="s">
        <v>15412</v>
      </c>
      <c r="T11124" t="s">
        <v>35</v>
      </c>
      <c r="U11124" t="s">
        <v>36</v>
      </c>
      <c r="V11124">
        <v>31716781</v>
      </c>
      <c r="W11124">
        <v>2024</v>
      </c>
      <c r="X11124" t="s">
        <v>178</v>
      </c>
      <c r="Y11124" t="s">
        <v>38</v>
      </c>
      <c r="Z11124" t="s">
        <v>39</v>
      </c>
      <c r="AA11124" t="s">
        <v>40</v>
      </c>
      <c r="AB11124" t="s">
        <v>40</v>
      </c>
    </row>
    <row r="11125" spans="1:28" x14ac:dyDescent="0.35">
      <c r="A11125" t="s">
        <v>5113</v>
      </c>
      <c r="B11125" t="s">
        <v>12654</v>
      </c>
      <c r="C11125" t="s">
        <v>5145</v>
      </c>
      <c r="D11125" s="1">
        <v>102971111</v>
      </c>
      <c r="E11125" t="s">
        <v>53</v>
      </c>
      <c r="G11125">
        <v>45616</v>
      </c>
      <c r="H11125" s="3">
        <v>1034</v>
      </c>
      <c r="I11125">
        <v>2630657</v>
      </c>
      <c r="J11125" s="4">
        <v>274</v>
      </c>
      <c r="K11125" t="s">
        <v>31</v>
      </c>
      <c r="L11125" t="s">
        <v>32</v>
      </c>
      <c r="M11125" t="s">
        <v>33</v>
      </c>
      <c r="N11125" s="4">
        <v>204</v>
      </c>
      <c r="O11125" s="4">
        <v>55656</v>
      </c>
      <c r="P11125" t="s">
        <v>9306</v>
      </c>
      <c r="Q11125" t="s">
        <v>8984</v>
      </c>
      <c r="R11125" t="s">
        <v>8985</v>
      </c>
      <c r="S11125" t="s">
        <v>9336</v>
      </c>
      <c r="T11125" t="s">
        <v>35</v>
      </c>
      <c r="U11125" t="s">
        <v>36</v>
      </c>
      <c r="V11125">
        <v>0</v>
      </c>
      <c r="W11125">
        <v>2024</v>
      </c>
      <c r="X11125" t="s">
        <v>178</v>
      </c>
      <c r="Y11125" t="s">
        <v>38</v>
      </c>
      <c r="Z11125" t="s">
        <v>39</v>
      </c>
      <c r="AA11125" t="s">
        <v>40</v>
      </c>
      <c r="AB11125" t="s">
        <v>40</v>
      </c>
    </row>
    <row r="11126" spans="1:28" x14ac:dyDescent="0.35">
      <c r="A11126" t="s">
        <v>5113</v>
      </c>
      <c r="B11126" t="s">
        <v>12654</v>
      </c>
      <c r="C11126" t="s">
        <v>5241</v>
      </c>
      <c r="D11126" s="1">
        <v>103451101</v>
      </c>
      <c r="E11126" t="s">
        <v>59</v>
      </c>
      <c r="G11126">
        <v>45605</v>
      </c>
      <c r="H11126" s="3">
        <v>1442</v>
      </c>
      <c r="I11126">
        <v>2619854</v>
      </c>
      <c r="J11126" s="4">
        <v>489</v>
      </c>
      <c r="K11126" t="s">
        <v>31</v>
      </c>
      <c r="L11126" t="s">
        <v>60</v>
      </c>
      <c r="M11126" t="s">
        <v>61</v>
      </c>
      <c r="N11126" s="4">
        <v>547</v>
      </c>
      <c r="O11126" s="4">
        <v>81280</v>
      </c>
      <c r="P11126" t="s">
        <v>8983</v>
      </c>
      <c r="Q11126" t="s">
        <v>8984</v>
      </c>
      <c r="R11126" t="s">
        <v>8985</v>
      </c>
      <c r="S11126" t="s">
        <v>9334</v>
      </c>
      <c r="T11126" t="s">
        <v>35</v>
      </c>
      <c r="U11126" t="s">
        <v>36</v>
      </c>
      <c r="V11126">
        <v>0</v>
      </c>
      <c r="W11126">
        <v>2024</v>
      </c>
      <c r="X11126" t="s">
        <v>178</v>
      </c>
      <c r="Y11126" t="s">
        <v>38</v>
      </c>
      <c r="Z11126" t="s">
        <v>64</v>
      </c>
      <c r="AA11126" t="s">
        <v>40</v>
      </c>
      <c r="AB11126" t="s">
        <v>40</v>
      </c>
    </row>
    <row r="11127" spans="1:28" x14ac:dyDescent="0.35">
      <c r="A11127" t="s">
        <v>5113</v>
      </c>
      <c r="B11127" t="s">
        <v>12654</v>
      </c>
      <c r="C11127" t="s">
        <v>5211</v>
      </c>
      <c r="D11127" s="1">
        <v>103321101</v>
      </c>
      <c r="E11127" t="s">
        <v>59</v>
      </c>
      <c r="G11127">
        <v>45616</v>
      </c>
      <c r="H11127" s="3">
        <v>947</v>
      </c>
      <c r="I11127">
        <v>2630202</v>
      </c>
      <c r="J11127" s="4">
        <v>2846</v>
      </c>
      <c r="K11127" t="s">
        <v>31</v>
      </c>
      <c r="L11127" t="s">
        <v>32</v>
      </c>
      <c r="M11127" t="s">
        <v>33</v>
      </c>
      <c r="N11127" s="4">
        <v>771</v>
      </c>
      <c r="O11127" s="4">
        <v>232933</v>
      </c>
      <c r="P11127" t="s">
        <v>9542</v>
      </c>
      <c r="Q11127" t="s">
        <v>8984</v>
      </c>
      <c r="R11127" t="s">
        <v>8985</v>
      </c>
      <c r="S11127" t="s">
        <v>15413</v>
      </c>
      <c r="T11127" t="s">
        <v>35</v>
      </c>
      <c r="U11127" t="s">
        <v>36</v>
      </c>
      <c r="V11127">
        <v>0</v>
      </c>
      <c r="W11127">
        <v>2024</v>
      </c>
      <c r="X11127" t="s">
        <v>178</v>
      </c>
      <c r="Y11127" t="s">
        <v>38</v>
      </c>
      <c r="Z11127" t="s">
        <v>39</v>
      </c>
      <c r="AA11127" t="s">
        <v>40</v>
      </c>
      <c r="AB11127" t="s">
        <v>40</v>
      </c>
    </row>
    <row r="11128" spans="1:28" x14ac:dyDescent="0.35">
      <c r="A11128" t="s">
        <v>5113</v>
      </c>
      <c r="B11128" t="s">
        <v>12653</v>
      </c>
      <c r="C11128" t="s">
        <v>5211</v>
      </c>
      <c r="D11128" s="1">
        <v>103321101</v>
      </c>
      <c r="E11128" t="s">
        <v>43</v>
      </c>
      <c r="G11128">
        <v>45616</v>
      </c>
      <c r="H11128" s="3">
        <v>1728</v>
      </c>
      <c r="I11128">
        <v>2631698</v>
      </c>
      <c r="J11128" s="4">
        <v>2746</v>
      </c>
      <c r="K11128" t="s">
        <v>31</v>
      </c>
      <c r="L11128" t="s">
        <v>32</v>
      </c>
      <c r="M11128" t="s">
        <v>83</v>
      </c>
      <c r="N11128" s="4">
        <v>81</v>
      </c>
      <c r="O11128" s="4">
        <v>142701</v>
      </c>
      <c r="P11128" t="s">
        <v>8997</v>
      </c>
      <c r="Q11128" t="s">
        <v>8984</v>
      </c>
      <c r="R11128" t="s">
        <v>8985</v>
      </c>
      <c r="S11128" t="s">
        <v>15414</v>
      </c>
      <c r="T11128" t="s">
        <v>35</v>
      </c>
      <c r="U11128" t="s">
        <v>36</v>
      </c>
      <c r="V11128">
        <v>0</v>
      </c>
      <c r="W11128">
        <v>2024</v>
      </c>
      <c r="X11128" t="s">
        <v>178</v>
      </c>
      <c r="Y11128" t="s">
        <v>38</v>
      </c>
      <c r="Z11128" t="s">
        <v>422</v>
      </c>
      <c r="AA11128" t="s">
        <v>40</v>
      </c>
      <c r="AB11128" t="s">
        <v>40</v>
      </c>
    </row>
    <row r="11129" spans="1:28" x14ac:dyDescent="0.35">
      <c r="A11129" t="s">
        <v>5113</v>
      </c>
      <c r="B11129" t="s">
        <v>12653</v>
      </c>
      <c r="C11129" t="s">
        <v>5188</v>
      </c>
      <c r="D11129" s="1">
        <v>103551101</v>
      </c>
      <c r="E11129" t="s">
        <v>30</v>
      </c>
      <c r="G11129">
        <v>45625</v>
      </c>
      <c r="H11129" s="3">
        <v>152</v>
      </c>
      <c r="I11129">
        <v>2640009</v>
      </c>
      <c r="J11129" s="4">
        <v>645</v>
      </c>
      <c r="K11129" t="s">
        <v>31</v>
      </c>
      <c r="L11129" t="s">
        <v>32</v>
      </c>
      <c r="M11129" t="s">
        <v>33</v>
      </c>
      <c r="N11129" s="4">
        <v>525</v>
      </c>
      <c r="O11129" s="4">
        <v>328492</v>
      </c>
      <c r="P11129" t="s">
        <v>9174</v>
      </c>
      <c r="Q11129" t="s">
        <v>8984</v>
      </c>
      <c r="R11129" t="s">
        <v>8985</v>
      </c>
      <c r="S11129" t="s">
        <v>9338</v>
      </c>
      <c r="T11129" t="s">
        <v>35</v>
      </c>
      <c r="U11129" t="s">
        <v>36</v>
      </c>
      <c r="V11129">
        <v>0</v>
      </c>
      <c r="W11129">
        <v>2024</v>
      </c>
      <c r="X11129" t="s">
        <v>178</v>
      </c>
      <c r="Y11129" t="s">
        <v>38</v>
      </c>
      <c r="Z11129" t="s">
        <v>39</v>
      </c>
      <c r="AA11129" t="s">
        <v>40</v>
      </c>
      <c r="AB11129" t="s">
        <v>40</v>
      </c>
    </row>
    <row r="11130" spans="1:28" x14ac:dyDescent="0.35">
      <c r="A11130" t="s">
        <v>5113</v>
      </c>
      <c r="B11130" t="s">
        <v>12653</v>
      </c>
      <c r="C11130" t="s">
        <v>5254</v>
      </c>
      <c r="D11130" s="1">
        <v>103732101</v>
      </c>
      <c r="E11130" t="s">
        <v>43</v>
      </c>
      <c r="G11130">
        <v>45616</v>
      </c>
      <c r="H11130" s="3">
        <v>754</v>
      </c>
      <c r="I11130">
        <v>2633378</v>
      </c>
      <c r="J11130" s="4">
        <v>3390</v>
      </c>
      <c r="K11130" t="s">
        <v>31</v>
      </c>
      <c r="L11130" t="s">
        <v>32</v>
      </c>
      <c r="M11130" t="s">
        <v>33</v>
      </c>
      <c r="N11130" s="4">
        <v>2</v>
      </c>
      <c r="O11130" s="4">
        <v>6780</v>
      </c>
      <c r="P11130" t="s">
        <v>8997</v>
      </c>
      <c r="Q11130" t="s">
        <v>9125</v>
      </c>
      <c r="R11130" t="s">
        <v>8985</v>
      </c>
      <c r="S11130" t="s">
        <v>15415</v>
      </c>
      <c r="T11130" t="s">
        <v>35</v>
      </c>
      <c r="U11130" t="s">
        <v>36</v>
      </c>
      <c r="V11130">
        <v>0</v>
      </c>
      <c r="W11130">
        <v>2024</v>
      </c>
      <c r="X11130" t="s">
        <v>178</v>
      </c>
      <c r="Y11130" t="s">
        <v>38</v>
      </c>
      <c r="Z11130" t="s">
        <v>88</v>
      </c>
      <c r="AA11130" t="s">
        <v>40</v>
      </c>
      <c r="AB11130" t="s">
        <v>40</v>
      </c>
    </row>
    <row r="11131" spans="1:28" x14ac:dyDescent="0.35">
      <c r="A11131" t="s">
        <v>5113</v>
      </c>
      <c r="B11131" t="s">
        <v>12653</v>
      </c>
      <c r="C11131" t="s">
        <v>5312</v>
      </c>
      <c r="D11131" s="1">
        <v>101321101</v>
      </c>
      <c r="E11131" t="s">
        <v>30</v>
      </c>
      <c r="G11131">
        <v>45616</v>
      </c>
      <c r="H11131" s="3">
        <v>754</v>
      </c>
      <c r="I11131">
        <v>2630210</v>
      </c>
      <c r="J11131" s="4">
        <v>2996</v>
      </c>
      <c r="K11131" t="s">
        <v>31</v>
      </c>
      <c r="L11131" t="s">
        <v>66</v>
      </c>
      <c r="M11131" t="s">
        <v>415</v>
      </c>
      <c r="N11131" s="4">
        <v>144</v>
      </c>
      <c r="O11131" s="4">
        <v>300867</v>
      </c>
      <c r="P11131" t="s">
        <v>8997</v>
      </c>
      <c r="Q11131" t="s">
        <v>8984</v>
      </c>
      <c r="R11131" t="s">
        <v>8985</v>
      </c>
      <c r="S11131" t="s">
        <v>15416</v>
      </c>
      <c r="T11131" t="s">
        <v>35</v>
      </c>
      <c r="U11131" t="s">
        <v>36</v>
      </c>
      <c r="V11131">
        <v>0</v>
      </c>
      <c r="W11131">
        <v>2024</v>
      </c>
      <c r="X11131" t="s">
        <v>178</v>
      </c>
      <c r="Y11131" t="s">
        <v>38</v>
      </c>
      <c r="Z11131" t="s">
        <v>172</v>
      </c>
      <c r="AA11131" t="s">
        <v>40</v>
      </c>
      <c r="AB11131" t="s">
        <v>40</v>
      </c>
    </row>
    <row r="11132" spans="1:28" x14ac:dyDescent="0.35">
      <c r="A11132" t="s">
        <v>5113</v>
      </c>
      <c r="B11132" t="s">
        <v>12653</v>
      </c>
      <c r="C11132" t="s">
        <v>5273</v>
      </c>
      <c r="D11132" s="1">
        <v>103311101</v>
      </c>
      <c r="E11132" t="s">
        <v>30</v>
      </c>
      <c r="G11132">
        <v>45616</v>
      </c>
      <c r="H11132" s="3">
        <v>809</v>
      </c>
      <c r="I11132">
        <v>2630274</v>
      </c>
      <c r="J11132" s="4">
        <v>1961</v>
      </c>
      <c r="K11132" t="s">
        <v>31</v>
      </c>
      <c r="L11132" t="s">
        <v>32</v>
      </c>
      <c r="M11132" t="s">
        <v>33</v>
      </c>
      <c r="N11132" s="4">
        <v>196</v>
      </c>
      <c r="O11132" s="4">
        <v>174667</v>
      </c>
      <c r="P11132" t="s">
        <v>9321</v>
      </c>
      <c r="Q11132" t="s">
        <v>57</v>
      </c>
      <c r="R11132" t="s">
        <v>8985</v>
      </c>
      <c r="S11132" t="s">
        <v>15417</v>
      </c>
      <c r="T11132" t="s">
        <v>35</v>
      </c>
      <c r="U11132" t="s">
        <v>36</v>
      </c>
      <c r="V11132">
        <v>0</v>
      </c>
      <c r="W11132">
        <v>2024</v>
      </c>
      <c r="X11132" t="s">
        <v>178</v>
      </c>
      <c r="Y11132" t="s">
        <v>38</v>
      </c>
      <c r="Z11132" t="s">
        <v>172</v>
      </c>
      <c r="AA11132" t="s">
        <v>40</v>
      </c>
      <c r="AB11132" t="s">
        <v>40</v>
      </c>
    </row>
    <row r="11133" spans="1:28" x14ac:dyDescent="0.35">
      <c r="A11133" t="s">
        <v>5879</v>
      </c>
      <c r="B11133" t="s">
        <v>12653</v>
      </c>
      <c r="C11133" t="s">
        <v>5883</v>
      </c>
      <c r="D11133" s="1">
        <v>24131103</v>
      </c>
      <c r="E11133" t="s">
        <v>53</v>
      </c>
      <c r="G11133">
        <v>45621</v>
      </c>
      <c r="H11133" s="3">
        <v>1923</v>
      </c>
      <c r="I11133">
        <v>2638095</v>
      </c>
      <c r="J11133" s="4">
        <v>763</v>
      </c>
      <c r="K11133" t="s">
        <v>31</v>
      </c>
      <c r="L11133" t="s">
        <v>32</v>
      </c>
      <c r="M11133" t="s">
        <v>33</v>
      </c>
      <c r="N11133" s="4">
        <v>140</v>
      </c>
      <c r="O11133" s="4">
        <v>51872</v>
      </c>
      <c r="P11133" t="s">
        <v>8987</v>
      </c>
      <c r="Q11133" t="s">
        <v>8984</v>
      </c>
      <c r="R11133" t="s">
        <v>8985</v>
      </c>
      <c r="S11133" t="s">
        <v>15418</v>
      </c>
      <c r="T11133" t="s">
        <v>35</v>
      </c>
      <c r="U11133" t="s">
        <v>36</v>
      </c>
      <c r="V11133">
        <v>35598534</v>
      </c>
      <c r="W11133">
        <v>2024</v>
      </c>
      <c r="X11133" t="s">
        <v>178</v>
      </c>
      <c r="Y11133" t="s">
        <v>38</v>
      </c>
      <c r="Z11133" t="s">
        <v>39</v>
      </c>
      <c r="AA11133" t="s">
        <v>40</v>
      </c>
      <c r="AB11133" t="s">
        <v>38</v>
      </c>
    </row>
    <row r="11134" spans="1:28" x14ac:dyDescent="0.35">
      <c r="A11134" t="s">
        <v>5879</v>
      </c>
      <c r="B11134" t="s">
        <v>12653</v>
      </c>
      <c r="C11134" t="s">
        <v>5880</v>
      </c>
      <c r="D11134" s="1">
        <v>24101103</v>
      </c>
      <c r="E11134" t="s">
        <v>30</v>
      </c>
      <c r="G11134">
        <v>45618</v>
      </c>
      <c r="H11134" s="3">
        <v>1558</v>
      </c>
      <c r="I11134">
        <v>2634986</v>
      </c>
      <c r="J11134" s="4">
        <v>4352</v>
      </c>
      <c r="K11134" t="s">
        <v>31</v>
      </c>
      <c r="L11134" t="s">
        <v>32</v>
      </c>
      <c r="M11134" t="s">
        <v>33</v>
      </c>
      <c r="N11134" s="4">
        <v>41</v>
      </c>
      <c r="O11134" s="4">
        <v>63695</v>
      </c>
      <c r="P11134" t="s">
        <v>8999</v>
      </c>
      <c r="Q11134" t="s">
        <v>8984</v>
      </c>
      <c r="R11134" t="s">
        <v>8985</v>
      </c>
      <c r="S11134" t="s">
        <v>15419</v>
      </c>
      <c r="T11134" t="s">
        <v>35</v>
      </c>
      <c r="U11134" t="s">
        <v>36</v>
      </c>
      <c r="V11134">
        <v>0</v>
      </c>
      <c r="W11134">
        <v>2024</v>
      </c>
      <c r="X11134" t="s">
        <v>178</v>
      </c>
      <c r="Y11134" t="s">
        <v>38</v>
      </c>
      <c r="Z11134" t="s">
        <v>39</v>
      </c>
      <c r="AA11134" t="s">
        <v>40</v>
      </c>
      <c r="AB11134" t="s">
        <v>40</v>
      </c>
    </row>
    <row r="11135" spans="1:28" x14ac:dyDescent="0.35">
      <c r="A11135" t="s">
        <v>6273</v>
      </c>
      <c r="B11135" t="s">
        <v>12653</v>
      </c>
      <c r="C11135" t="s">
        <v>6292</v>
      </c>
      <c r="D11135" s="1">
        <v>83432101</v>
      </c>
      <c r="E11135" t="s">
        <v>448</v>
      </c>
      <c r="G11135">
        <v>45624</v>
      </c>
      <c r="H11135" s="3">
        <v>12</v>
      </c>
      <c r="I11135">
        <v>2639731</v>
      </c>
      <c r="J11135" s="4">
        <v>801</v>
      </c>
      <c r="K11135" t="s">
        <v>31</v>
      </c>
      <c r="L11135" t="s">
        <v>60</v>
      </c>
      <c r="M11135" t="s">
        <v>94</v>
      </c>
      <c r="N11135" s="4">
        <v>40</v>
      </c>
      <c r="O11135" s="4">
        <v>32040</v>
      </c>
      <c r="P11135" t="s">
        <v>8987</v>
      </c>
      <c r="Q11135" t="s">
        <v>57</v>
      </c>
      <c r="R11135" t="s">
        <v>8985</v>
      </c>
      <c r="S11135" t="s">
        <v>9363</v>
      </c>
      <c r="T11135" t="s">
        <v>35</v>
      </c>
      <c r="U11135" t="s">
        <v>36</v>
      </c>
      <c r="V11135">
        <v>0</v>
      </c>
      <c r="W11135">
        <v>2024</v>
      </c>
      <c r="X11135" t="s">
        <v>178</v>
      </c>
      <c r="Y11135" t="s">
        <v>38</v>
      </c>
      <c r="Z11135" t="s">
        <v>39</v>
      </c>
      <c r="AA11135" t="s">
        <v>40</v>
      </c>
      <c r="AB11135" t="s">
        <v>38</v>
      </c>
    </row>
    <row r="11136" spans="1:28" x14ac:dyDescent="0.35">
      <c r="A11136" t="s">
        <v>6273</v>
      </c>
      <c r="B11136" t="s">
        <v>12653</v>
      </c>
      <c r="C11136" t="s">
        <v>6285</v>
      </c>
      <c r="D11136" s="1">
        <v>83392110</v>
      </c>
      <c r="E11136" t="s">
        <v>30</v>
      </c>
      <c r="G11136">
        <v>45610</v>
      </c>
      <c r="H11136" s="3">
        <v>2037</v>
      </c>
      <c r="I11136">
        <v>2625456</v>
      </c>
      <c r="J11136" s="4">
        <v>1368</v>
      </c>
      <c r="K11136" t="s">
        <v>31</v>
      </c>
      <c r="L11136" t="s">
        <v>32</v>
      </c>
      <c r="M11136" t="s">
        <v>83</v>
      </c>
      <c r="N11136" s="4">
        <v>168</v>
      </c>
      <c r="O11136" s="4">
        <v>57756</v>
      </c>
      <c r="P11136" t="s">
        <v>8983</v>
      </c>
      <c r="Q11136" t="s">
        <v>8984</v>
      </c>
      <c r="R11136" t="s">
        <v>8985</v>
      </c>
      <c r="S11136" t="s">
        <v>15420</v>
      </c>
      <c r="T11136" t="s">
        <v>35</v>
      </c>
      <c r="U11136" t="s">
        <v>36</v>
      </c>
      <c r="V11136">
        <v>46389179</v>
      </c>
      <c r="W11136">
        <v>2024</v>
      </c>
      <c r="X11136" t="s">
        <v>178</v>
      </c>
      <c r="Y11136" t="s">
        <v>38</v>
      </c>
      <c r="Z11136" t="s">
        <v>39</v>
      </c>
      <c r="AA11136" t="s">
        <v>40</v>
      </c>
      <c r="AB11136" t="s">
        <v>40</v>
      </c>
    </row>
    <row r="11137" spans="1:28" x14ac:dyDescent="0.35">
      <c r="A11137" t="s">
        <v>6337</v>
      </c>
      <c r="B11137" t="s">
        <v>12653</v>
      </c>
      <c r="C11137" t="s">
        <v>6375</v>
      </c>
      <c r="D11137" s="1">
        <v>153651104</v>
      </c>
      <c r="E11137" t="s">
        <v>30</v>
      </c>
      <c r="G11137">
        <v>45619</v>
      </c>
      <c r="H11137" s="3">
        <v>1835</v>
      </c>
      <c r="I11137">
        <v>2636612</v>
      </c>
      <c r="J11137" s="4">
        <v>263</v>
      </c>
      <c r="K11137" t="s">
        <v>31</v>
      </c>
      <c r="L11137" t="s">
        <v>32</v>
      </c>
      <c r="M11137" t="s">
        <v>33</v>
      </c>
      <c r="N11137" s="4">
        <v>649</v>
      </c>
      <c r="O11137" s="4">
        <v>107362</v>
      </c>
      <c r="P11137" t="s">
        <v>9002</v>
      </c>
      <c r="Q11137" t="s">
        <v>8984</v>
      </c>
      <c r="R11137" t="s">
        <v>8985</v>
      </c>
      <c r="S11137" t="s">
        <v>9408</v>
      </c>
      <c r="T11137" t="s">
        <v>35</v>
      </c>
      <c r="U11137" t="s">
        <v>36</v>
      </c>
      <c r="V11137">
        <v>0</v>
      </c>
      <c r="W11137">
        <v>2024</v>
      </c>
      <c r="X11137" t="s">
        <v>178</v>
      </c>
      <c r="Y11137" t="s">
        <v>38</v>
      </c>
      <c r="Z11137" t="s">
        <v>51</v>
      </c>
      <c r="AA11137" t="s">
        <v>40</v>
      </c>
      <c r="AB11137" t="s">
        <v>40</v>
      </c>
    </row>
    <row r="11138" spans="1:28" x14ac:dyDescent="0.35">
      <c r="A11138" t="s">
        <v>6337</v>
      </c>
      <c r="B11138" t="s">
        <v>12653</v>
      </c>
      <c r="C11138" t="s">
        <v>6375</v>
      </c>
      <c r="D11138" s="1">
        <v>153651104</v>
      </c>
      <c r="E11138" t="s">
        <v>30</v>
      </c>
      <c r="G11138">
        <v>45615</v>
      </c>
      <c r="H11138" s="3">
        <v>2326</v>
      </c>
      <c r="I11138">
        <v>2629939</v>
      </c>
      <c r="J11138" s="4">
        <v>801</v>
      </c>
      <c r="K11138" t="s">
        <v>31</v>
      </c>
      <c r="L11138" t="s">
        <v>60</v>
      </c>
      <c r="M11138" t="s">
        <v>94</v>
      </c>
      <c r="N11138" s="4">
        <v>649</v>
      </c>
      <c r="O11138" s="4">
        <v>114214</v>
      </c>
      <c r="P11138" t="s">
        <v>9004</v>
      </c>
      <c r="Q11138" t="s">
        <v>57</v>
      </c>
      <c r="R11138" t="s">
        <v>8985</v>
      </c>
      <c r="S11138" t="s">
        <v>9401</v>
      </c>
      <c r="T11138" t="s">
        <v>35</v>
      </c>
      <c r="U11138" t="s">
        <v>36</v>
      </c>
      <c r="V11138">
        <v>0</v>
      </c>
      <c r="W11138">
        <v>2024</v>
      </c>
      <c r="X11138" t="s">
        <v>178</v>
      </c>
      <c r="Y11138" t="s">
        <v>38</v>
      </c>
      <c r="Z11138" t="s">
        <v>51</v>
      </c>
      <c r="AA11138" t="s">
        <v>40</v>
      </c>
      <c r="AB11138" t="s">
        <v>40</v>
      </c>
    </row>
    <row r="11139" spans="1:28" x14ac:dyDescent="0.35">
      <c r="A11139" t="s">
        <v>6337</v>
      </c>
      <c r="B11139" t="s">
        <v>12654</v>
      </c>
      <c r="C11139" t="s">
        <v>6397</v>
      </c>
      <c r="D11139" s="1">
        <v>153661103</v>
      </c>
      <c r="E11139" t="s">
        <v>43</v>
      </c>
      <c r="G11139">
        <v>45626</v>
      </c>
      <c r="H11139" s="3">
        <v>1547</v>
      </c>
      <c r="I11139">
        <v>2640810</v>
      </c>
      <c r="J11139" s="4">
        <v>452</v>
      </c>
      <c r="K11139" t="s">
        <v>31</v>
      </c>
      <c r="L11139" t="s">
        <v>60</v>
      </c>
      <c r="M11139" t="s">
        <v>94</v>
      </c>
      <c r="N11139" s="4">
        <v>6</v>
      </c>
      <c r="O11139" s="4">
        <v>2712</v>
      </c>
      <c r="P11139" t="s">
        <v>8987</v>
      </c>
      <c r="Q11139" t="s">
        <v>57</v>
      </c>
      <c r="R11139" t="s">
        <v>8985</v>
      </c>
      <c r="S11139" t="s">
        <v>15421</v>
      </c>
      <c r="T11139" t="s">
        <v>35</v>
      </c>
      <c r="U11139" t="s">
        <v>36</v>
      </c>
      <c r="V11139">
        <v>0</v>
      </c>
      <c r="W11139">
        <v>2024</v>
      </c>
      <c r="X11139" t="s">
        <v>178</v>
      </c>
      <c r="Y11139" t="s">
        <v>38</v>
      </c>
      <c r="Z11139" t="s">
        <v>64</v>
      </c>
      <c r="AA11139" t="s">
        <v>40</v>
      </c>
      <c r="AB11139" t="s">
        <v>40</v>
      </c>
    </row>
    <row r="11140" spans="1:28" x14ac:dyDescent="0.35">
      <c r="A11140" t="s">
        <v>6337</v>
      </c>
      <c r="B11140" t="s">
        <v>12654</v>
      </c>
      <c r="C11140" t="s">
        <v>6344</v>
      </c>
      <c r="D11140" s="1">
        <v>152282101</v>
      </c>
      <c r="E11140" t="s">
        <v>43</v>
      </c>
      <c r="G11140">
        <v>45616</v>
      </c>
      <c r="H11140" s="3">
        <v>1432</v>
      </c>
      <c r="I11140">
        <v>2631373</v>
      </c>
      <c r="J11140" s="4">
        <v>288</v>
      </c>
      <c r="K11140" t="s">
        <v>31</v>
      </c>
      <c r="L11140" t="s">
        <v>32</v>
      </c>
      <c r="M11140" t="s">
        <v>33</v>
      </c>
      <c r="N11140" s="4">
        <v>57</v>
      </c>
      <c r="O11140" s="4">
        <v>16416</v>
      </c>
      <c r="P11140" t="s">
        <v>8987</v>
      </c>
      <c r="Q11140" t="s">
        <v>8984</v>
      </c>
      <c r="R11140" t="s">
        <v>8985</v>
      </c>
      <c r="S11140" t="s">
        <v>9406</v>
      </c>
      <c r="T11140" t="s">
        <v>35</v>
      </c>
      <c r="U11140" t="s">
        <v>36</v>
      </c>
      <c r="V11140">
        <v>0</v>
      </c>
      <c r="W11140">
        <v>2024</v>
      </c>
      <c r="X11140" t="s">
        <v>178</v>
      </c>
      <c r="Y11140" t="s">
        <v>38</v>
      </c>
      <c r="Z11140" t="s">
        <v>39</v>
      </c>
      <c r="AA11140" t="s">
        <v>40</v>
      </c>
      <c r="AB11140" t="s">
        <v>40</v>
      </c>
    </row>
    <row r="11141" spans="1:28" x14ac:dyDescent="0.35">
      <c r="A11141" t="s">
        <v>6337</v>
      </c>
      <c r="B11141" t="s">
        <v>12653</v>
      </c>
      <c r="C11141" t="s">
        <v>6691</v>
      </c>
      <c r="D11141" s="1">
        <v>153701101</v>
      </c>
      <c r="E11141" t="s">
        <v>43</v>
      </c>
      <c r="G11141">
        <v>45619</v>
      </c>
      <c r="H11141" s="3">
        <v>646</v>
      </c>
      <c r="I11141">
        <v>2635888</v>
      </c>
      <c r="J11141" s="4">
        <v>335</v>
      </c>
      <c r="K11141" t="s">
        <v>31</v>
      </c>
      <c r="L11141" t="s">
        <v>32</v>
      </c>
      <c r="M11141" t="s">
        <v>33</v>
      </c>
      <c r="N11141" s="4">
        <v>7</v>
      </c>
      <c r="O11141" s="4">
        <v>2345</v>
      </c>
      <c r="P11141" t="s">
        <v>9002</v>
      </c>
      <c r="Q11141" t="s">
        <v>8984</v>
      </c>
      <c r="R11141" t="s">
        <v>8985</v>
      </c>
      <c r="S11141" t="s">
        <v>9407</v>
      </c>
      <c r="T11141" t="s">
        <v>35</v>
      </c>
      <c r="U11141" t="s">
        <v>36</v>
      </c>
      <c r="V11141">
        <v>0</v>
      </c>
      <c r="W11141">
        <v>2024</v>
      </c>
      <c r="X11141" t="s">
        <v>178</v>
      </c>
      <c r="Y11141" t="s">
        <v>38</v>
      </c>
      <c r="Z11141" t="s">
        <v>64</v>
      </c>
      <c r="AA11141" t="s">
        <v>40</v>
      </c>
      <c r="AB11141" t="s">
        <v>40</v>
      </c>
    </row>
    <row r="11142" spans="1:28" x14ac:dyDescent="0.35">
      <c r="A11142" t="s">
        <v>6337</v>
      </c>
      <c r="B11142" t="s">
        <v>12653</v>
      </c>
      <c r="C11142" t="s">
        <v>6793</v>
      </c>
      <c r="D11142" s="1">
        <v>152461103</v>
      </c>
      <c r="E11142" t="s">
        <v>43</v>
      </c>
      <c r="G11142">
        <v>45599</v>
      </c>
      <c r="H11142" s="3">
        <v>1825</v>
      </c>
      <c r="I11142">
        <v>2612702</v>
      </c>
      <c r="J11142" s="4">
        <v>1129</v>
      </c>
      <c r="K11142" t="s">
        <v>31</v>
      </c>
      <c r="L11142" t="s">
        <v>32</v>
      </c>
      <c r="M11142" t="s">
        <v>33</v>
      </c>
      <c r="N11142" s="4">
        <v>16</v>
      </c>
      <c r="O11142" s="4">
        <v>4610</v>
      </c>
      <c r="P11142" t="s">
        <v>8987</v>
      </c>
      <c r="Q11142" t="s">
        <v>57</v>
      </c>
      <c r="R11142" t="s">
        <v>8985</v>
      </c>
      <c r="S11142" t="s">
        <v>9400</v>
      </c>
      <c r="T11142" t="s">
        <v>35</v>
      </c>
      <c r="U11142" t="s">
        <v>36</v>
      </c>
      <c r="V11142">
        <v>46379951</v>
      </c>
      <c r="W11142">
        <v>2024</v>
      </c>
      <c r="X11142" t="s">
        <v>178</v>
      </c>
      <c r="Y11142" t="s">
        <v>38</v>
      </c>
      <c r="Z11142" t="s">
        <v>64</v>
      </c>
      <c r="AA11142" t="s">
        <v>40</v>
      </c>
      <c r="AB11142" t="s">
        <v>40</v>
      </c>
    </row>
    <row r="11143" spans="1:28" x14ac:dyDescent="0.35">
      <c r="A11143" t="s">
        <v>6337</v>
      </c>
      <c r="B11143" t="s">
        <v>12653</v>
      </c>
      <c r="C11143" t="s">
        <v>6559</v>
      </c>
      <c r="D11143" s="1">
        <v>152691107</v>
      </c>
      <c r="E11143" t="s">
        <v>43</v>
      </c>
      <c r="G11143">
        <v>45624</v>
      </c>
      <c r="H11143" s="3">
        <v>255</v>
      </c>
      <c r="I11143">
        <v>2639740</v>
      </c>
      <c r="J11143" s="4">
        <v>680</v>
      </c>
      <c r="K11143" t="s">
        <v>31</v>
      </c>
      <c r="L11143" t="s">
        <v>32</v>
      </c>
      <c r="M11143" t="s">
        <v>33</v>
      </c>
      <c r="N11143" s="4">
        <v>40</v>
      </c>
      <c r="O11143" s="4">
        <v>4856</v>
      </c>
      <c r="P11143" t="s">
        <v>8987</v>
      </c>
      <c r="Q11143" t="s">
        <v>8984</v>
      </c>
      <c r="R11143" t="s">
        <v>8985</v>
      </c>
      <c r="S11143" t="s">
        <v>9410</v>
      </c>
      <c r="T11143" t="s">
        <v>35</v>
      </c>
      <c r="U11143" t="s">
        <v>36</v>
      </c>
      <c r="V11143">
        <v>0</v>
      </c>
      <c r="W11143">
        <v>2024</v>
      </c>
      <c r="X11143" t="s">
        <v>178</v>
      </c>
      <c r="Y11143" t="s">
        <v>38</v>
      </c>
      <c r="Z11143" t="s">
        <v>39</v>
      </c>
      <c r="AA11143" t="s">
        <v>40</v>
      </c>
      <c r="AB11143" t="s">
        <v>40</v>
      </c>
    </row>
    <row r="11144" spans="1:28" x14ac:dyDescent="0.35">
      <c r="A11144" t="s">
        <v>6337</v>
      </c>
      <c r="B11144" t="s">
        <v>12653</v>
      </c>
      <c r="C11144" t="s">
        <v>6338</v>
      </c>
      <c r="D11144" s="1">
        <v>152241101</v>
      </c>
      <c r="E11144" t="s">
        <v>43</v>
      </c>
      <c r="G11144">
        <v>45623</v>
      </c>
      <c r="H11144" s="3">
        <v>945</v>
      </c>
      <c r="I11144">
        <v>2639268</v>
      </c>
      <c r="J11144" s="4">
        <v>258</v>
      </c>
      <c r="K11144" t="s">
        <v>31</v>
      </c>
      <c r="L11144" t="s">
        <v>66</v>
      </c>
      <c r="M11144" t="s">
        <v>415</v>
      </c>
      <c r="N11144" s="4">
        <v>31</v>
      </c>
      <c r="O11144" s="4">
        <v>7998</v>
      </c>
      <c r="P11144" t="s">
        <v>8987</v>
      </c>
      <c r="Q11144" t="s">
        <v>57</v>
      </c>
      <c r="R11144" t="s">
        <v>8985</v>
      </c>
      <c r="S11144" t="s">
        <v>9409</v>
      </c>
      <c r="T11144" t="s">
        <v>35</v>
      </c>
      <c r="U11144" t="s">
        <v>36</v>
      </c>
      <c r="V11144">
        <v>0</v>
      </c>
      <c r="W11144">
        <v>2024</v>
      </c>
      <c r="X11144" t="s">
        <v>178</v>
      </c>
      <c r="Y11144" t="s">
        <v>38</v>
      </c>
      <c r="Z11144" t="s">
        <v>64</v>
      </c>
      <c r="AA11144" t="s">
        <v>40</v>
      </c>
      <c r="AB11144" t="s">
        <v>40</v>
      </c>
    </row>
    <row r="11145" spans="1:28" x14ac:dyDescent="0.35">
      <c r="A11145" t="s">
        <v>6337</v>
      </c>
      <c r="B11145" t="s">
        <v>12653</v>
      </c>
      <c r="C11145" t="s">
        <v>6536</v>
      </c>
      <c r="D11145" s="1">
        <v>152691104</v>
      </c>
      <c r="E11145" t="s">
        <v>43</v>
      </c>
      <c r="G11145">
        <v>45616</v>
      </c>
      <c r="H11145" s="3">
        <v>1029</v>
      </c>
      <c r="I11145">
        <v>2630540</v>
      </c>
      <c r="J11145" s="4">
        <v>464</v>
      </c>
      <c r="K11145" t="s">
        <v>31</v>
      </c>
      <c r="L11145" t="s">
        <v>32</v>
      </c>
      <c r="M11145" t="s">
        <v>33</v>
      </c>
      <c r="N11145" s="4">
        <v>68</v>
      </c>
      <c r="O11145" s="4">
        <v>31552</v>
      </c>
      <c r="P11145" t="s">
        <v>9177</v>
      </c>
      <c r="Q11145" t="s">
        <v>8984</v>
      </c>
      <c r="R11145" t="s">
        <v>8985</v>
      </c>
      <c r="S11145" t="s">
        <v>9404</v>
      </c>
      <c r="T11145" t="s">
        <v>35</v>
      </c>
      <c r="U11145" t="s">
        <v>36</v>
      </c>
      <c r="V11145">
        <v>0</v>
      </c>
      <c r="W11145">
        <v>2024</v>
      </c>
      <c r="X11145" t="s">
        <v>178</v>
      </c>
      <c r="Y11145" t="s">
        <v>38</v>
      </c>
      <c r="Z11145" t="s">
        <v>39</v>
      </c>
      <c r="AA11145" t="s">
        <v>40</v>
      </c>
      <c r="AB11145" t="s">
        <v>40</v>
      </c>
    </row>
    <row r="11146" spans="1:28" x14ac:dyDescent="0.35">
      <c r="A11146" t="s">
        <v>6337</v>
      </c>
      <c r="B11146" t="s">
        <v>12654</v>
      </c>
      <c r="C11146" t="s">
        <v>6350</v>
      </c>
      <c r="D11146" s="1">
        <v>152481106</v>
      </c>
      <c r="E11146" t="s">
        <v>448</v>
      </c>
      <c r="G11146">
        <v>45616</v>
      </c>
      <c r="H11146" s="3">
        <v>932</v>
      </c>
      <c r="I11146">
        <v>2630560</v>
      </c>
      <c r="J11146" s="4">
        <v>241</v>
      </c>
      <c r="K11146" t="s">
        <v>31</v>
      </c>
      <c r="L11146" t="s">
        <v>32</v>
      </c>
      <c r="M11146" t="s">
        <v>33</v>
      </c>
      <c r="N11146" s="4">
        <v>871</v>
      </c>
      <c r="O11146" s="4">
        <v>786</v>
      </c>
      <c r="P11146" t="s">
        <v>9177</v>
      </c>
      <c r="Q11146" t="s">
        <v>8984</v>
      </c>
      <c r="R11146" t="s">
        <v>8985</v>
      </c>
      <c r="S11146" t="s">
        <v>9402</v>
      </c>
      <c r="T11146" t="s">
        <v>35</v>
      </c>
      <c r="U11146" t="s">
        <v>36</v>
      </c>
      <c r="V11146">
        <v>0</v>
      </c>
      <c r="W11146">
        <v>2024</v>
      </c>
      <c r="X11146" t="s">
        <v>178</v>
      </c>
      <c r="Y11146" t="s">
        <v>38</v>
      </c>
      <c r="Z11146" t="s">
        <v>39</v>
      </c>
      <c r="AA11146" t="s">
        <v>40</v>
      </c>
      <c r="AB11146" t="s">
        <v>38</v>
      </c>
    </row>
    <row r="11147" spans="1:28" x14ac:dyDescent="0.35">
      <c r="A11147" t="s">
        <v>6337</v>
      </c>
      <c r="B11147" t="s">
        <v>12654</v>
      </c>
      <c r="C11147" t="s">
        <v>6350</v>
      </c>
      <c r="D11147" s="1">
        <v>152481106</v>
      </c>
      <c r="E11147" t="s">
        <v>53</v>
      </c>
      <c r="G11147">
        <v>45616</v>
      </c>
      <c r="H11147" s="3">
        <v>1030</v>
      </c>
      <c r="I11147">
        <v>2630799</v>
      </c>
      <c r="J11147" s="4">
        <v>675</v>
      </c>
      <c r="K11147" t="s">
        <v>31</v>
      </c>
      <c r="L11147" t="s">
        <v>32</v>
      </c>
      <c r="M11147" t="s">
        <v>33</v>
      </c>
      <c r="N11147" s="4">
        <v>14</v>
      </c>
      <c r="O11147" s="4">
        <v>2940</v>
      </c>
      <c r="P11147" t="s">
        <v>9011</v>
      </c>
      <c r="Q11147" t="s">
        <v>57</v>
      </c>
      <c r="R11147" t="s">
        <v>8985</v>
      </c>
      <c r="S11147" t="s">
        <v>9405</v>
      </c>
      <c r="T11147" t="s">
        <v>35</v>
      </c>
      <c r="U11147" t="s">
        <v>36</v>
      </c>
      <c r="V11147">
        <v>0</v>
      </c>
      <c r="W11147">
        <v>2024</v>
      </c>
      <c r="X11147" t="s">
        <v>178</v>
      </c>
      <c r="Y11147" t="s">
        <v>38</v>
      </c>
      <c r="Z11147" t="s">
        <v>39</v>
      </c>
      <c r="AA11147" t="s">
        <v>40</v>
      </c>
      <c r="AB11147" t="s">
        <v>38</v>
      </c>
    </row>
    <row r="11148" spans="1:28" x14ac:dyDescent="0.35">
      <c r="A11148" t="s">
        <v>6337</v>
      </c>
      <c r="B11148" t="s">
        <v>12653</v>
      </c>
      <c r="C11148" t="s">
        <v>6389</v>
      </c>
      <c r="D11148" s="1">
        <v>153132105</v>
      </c>
      <c r="E11148" t="s">
        <v>30</v>
      </c>
      <c r="G11148">
        <v>45618</v>
      </c>
      <c r="H11148" s="3">
        <v>2120</v>
      </c>
      <c r="I11148">
        <v>2635545</v>
      </c>
      <c r="J11148" s="4">
        <v>898</v>
      </c>
      <c r="K11148" t="s">
        <v>31</v>
      </c>
      <c r="L11148" t="s">
        <v>32</v>
      </c>
      <c r="M11148" t="s">
        <v>33</v>
      </c>
      <c r="N11148" s="4">
        <v>899</v>
      </c>
      <c r="O11148" s="4">
        <v>73573</v>
      </c>
      <c r="P11148" t="s">
        <v>8987</v>
      </c>
      <c r="Q11148" t="s">
        <v>8984</v>
      </c>
      <c r="R11148" t="s">
        <v>9094</v>
      </c>
      <c r="S11148" t="s">
        <v>15422</v>
      </c>
      <c r="T11148" t="s">
        <v>35</v>
      </c>
      <c r="U11148" t="s">
        <v>36</v>
      </c>
      <c r="V11148">
        <v>0</v>
      </c>
      <c r="W11148">
        <v>2024</v>
      </c>
      <c r="X11148" t="s">
        <v>178</v>
      </c>
      <c r="Y11148" t="s">
        <v>38</v>
      </c>
      <c r="Z11148" t="s">
        <v>422</v>
      </c>
      <c r="AA11148" t="s">
        <v>40</v>
      </c>
      <c r="AB11148" t="s">
        <v>40</v>
      </c>
    </row>
    <row r="11149" spans="1:28" x14ac:dyDescent="0.35">
      <c r="A11149" t="s">
        <v>6337</v>
      </c>
      <c r="B11149" t="s">
        <v>12654</v>
      </c>
      <c r="C11149" t="s">
        <v>6346</v>
      </c>
      <c r="D11149" s="1">
        <v>152481102</v>
      </c>
      <c r="E11149" t="s">
        <v>43</v>
      </c>
      <c r="G11149">
        <v>45616</v>
      </c>
      <c r="H11149" s="3">
        <v>937</v>
      </c>
      <c r="I11149">
        <v>2630484</v>
      </c>
      <c r="J11149" s="4">
        <v>499</v>
      </c>
      <c r="K11149" t="s">
        <v>31</v>
      </c>
      <c r="L11149" t="s">
        <v>32</v>
      </c>
      <c r="M11149" t="s">
        <v>33</v>
      </c>
      <c r="N11149" s="4">
        <v>24</v>
      </c>
      <c r="O11149" s="4">
        <v>4434</v>
      </c>
      <c r="P11149" t="s">
        <v>8983</v>
      </c>
      <c r="Q11149" t="s">
        <v>8984</v>
      </c>
      <c r="R11149" t="s">
        <v>8985</v>
      </c>
      <c r="S11149" t="s">
        <v>9403</v>
      </c>
      <c r="T11149" t="s">
        <v>35</v>
      </c>
      <c r="U11149" t="s">
        <v>36</v>
      </c>
      <c r="V11149">
        <v>0</v>
      </c>
      <c r="W11149">
        <v>2024</v>
      </c>
      <c r="X11149" t="s">
        <v>178</v>
      </c>
      <c r="Y11149" t="s">
        <v>38</v>
      </c>
      <c r="Z11149" t="s">
        <v>39</v>
      </c>
      <c r="AA11149" t="s">
        <v>40</v>
      </c>
      <c r="AB11149" t="s">
        <v>40</v>
      </c>
    </row>
    <row r="11150" spans="1:28" x14ac:dyDescent="0.35">
      <c r="A11150" t="s">
        <v>6337</v>
      </c>
      <c r="B11150" t="s">
        <v>12653</v>
      </c>
      <c r="C11150" t="s">
        <v>6452</v>
      </c>
      <c r="D11150" s="1">
        <v>152481104</v>
      </c>
      <c r="E11150" t="s">
        <v>30</v>
      </c>
      <c r="G11150">
        <v>45624</v>
      </c>
      <c r="H11150" s="3">
        <v>512</v>
      </c>
      <c r="I11150">
        <v>2639752</v>
      </c>
      <c r="J11150" s="4">
        <v>342</v>
      </c>
      <c r="K11150" t="s">
        <v>31</v>
      </c>
      <c r="L11150" t="s">
        <v>66</v>
      </c>
      <c r="M11150" t="s">
        <v>415</v>
      </c>
      <c r="N11150" s="4">
        <v>486</v>
      </c>
      <c r="O11150" s="4">
        <v>64594</v>
      </c>
      <c r="P11150" t="s">
        <v>8987</v>
      </c>
      <c r="Q11150" t="s">
        <v>8984</v>
      </c>
      <c r="R11150" t="s">
        <v>8985</v>
      </c>
      <c r="S11150" t="s">
        <v>15423</v>
      </c>
      <c r="T11150" t="s">
        <v>35</v>
      </c>
      <c r="U11150" t="s">
        <v>36</v>
      </c>
      <c r="V11150">
        <v>0</v>
      </c>
      <c r="W11150">
        <v>2024</v>
      </c>
      <c r="X11150" t="s">
        <v>178</v>
      </c>
      <c r="Y11150" t="s">
        <v>38</v>
      </c>
      <c r="Z11150" t="s">
        <v>39</v>
      </c>
      <c r="AA11150" t="s">
        <v>40</v>
      </c>
      <c r="AB11150" t="s">
        <v>40</v>
      </c>
    </row>
    <row r="11151" spans="1:28" x14ac:dyDescent="0.35">
      <c r="A11151" t="s">
        <v>6337</v>
      </c>
      <c r="B11151" t="s">
        <v>12653</v>
      </c>
      <c r="C11151" t="s">
        <v>6213</v>
      </c>
      <c r="D11151" s="1">
        <v>153132102</v>
      </c>
      <c r="E11151" t="s">
        <v>53</v>
      </c>
      <c r="G11151">
        <v>45618</v>
      </c>
      <c r="H11151" s="3">
        <v>1825</v>
      </c>
      <c r="I11151">
        <v>2635413</v>
      </c>
      <c r="J11151" s="4">
        <v>1021</v>
      </c>
      <c r="K11151" t="s">
        <v>31</v>
      </c>
      <c r="L11151" t="s">
        <v>32</v>
      </c>
      <c r="M11151" t="s">
        <v>33</v>
      </c>
      <c r="N11151" s="4">
        <v>1645</v>
      </c>
      <c r="O11151" s="4">
        <v>62479</v>
      </c>
      <c r="P11151" t="s">
        <v>8997</v>
      </c>
      <c r="Q11151" t="s">
        <v>57</v>
      </c>
      <c r="R11151" t="s">
        <v>8985</v>
      </c>
      <c r="S11151" t="s">
        <v>15424</v>
      </c>
      <c r="T11151" t="s">
        <v>35</v>
      </c>
      <c r="U11151" t="s">
        <v>36</v>
      </c>
      <c r="V11151">
        <v>0</v>
      </c>
      <c r="W11151">
        <v>2024</v>
      </c>
      <c r="X11151" t="s">
        <v>178</v>
      </c>
      <c r="Y11151" t="s">
        <v>38</v>
      </c>
      <c r="Z11151" t="s">
        <v>45</v>
      </c>
      <c r="AA11151" t="s">
        <v>40</v>
      </c>
      <c r="AB11151" t="s">
        <v>40</v>
      </c>
    </row>
    <row r="11152" spans="1:28" x14ac:dyDescent="0.35">
      <c r="A11152" t="s">
        <v>6337</v>
      </c>
      <c r="B11152" t="s">
        <v>12653</v>
      </c>
      <c r="C11152" t="s">
        <v>6358</v>
      </c>
      <c r="D11152" s="1">
        <v>152481103</v>
      </c>
      <c r="E11152" t="s">
        <v>30</v>
      </c>
      <c r="G11152">
        <v>45599</v>
      </c>
      <c r="H11152" s="3">
        <v>1047</v>
      </c>
      <c r="I11152">
        <v>2612344</v>
      </c>
      <c r="J11152" s="4">
        <v>1022</v>
      </c>
      <c r="K11152" t="s">
        <v>31</v>
      </c>
      <c r="L11152" t="s">
        <v>32</v>
      </c>
      <c r="M11152" t="s">
        <v>33</v>
      </c>
      <c r="N11152" s="4">
        <v>640</v>
      </c>
      <c r="O11152" s="4">
        <v>100186</v>
      </c>
      <c r="P11152" t="s">
        <v>8987</v>
      </c>
      <c r="Q11152" t="s">
        <v>8984</v>
      </c>
      <c r="R11152" t="s">
        <v>8985</v>
      </c>
      <c r="S11152" t="s">
        <v>15425</v>
      </c>
      <c r="T11152" t="s">
        <v>35</v>
      </c>
      <c r="U11152" t="s">
        <v>36</v>
      </c>
      <c r="V11152">
        <v>0</v>
      </c>
      <c r="W11152">
        <v>2024</v>
      </c>
      <c r="X11152" t="s">
        <v>178</v>
      </c>
      <c r="Y11152" t="s">
        <v>38</v>
      </c>
      <c r="Z11152" t="s">
        <v>39</v>
      </c>
      <c r="AA11152" t="s">
        <v>40</v>
      </c>
      <c r="AB11152" t="s">
        <v>40</v>
      </c>
    </row>
    <row r="11153" spans="1:28" x14ac:dyDescent="0.35">
      <c r="A11153" t="s">
        <v>6337</v>
      </c>
      <c r="B11153" t="s">
        <v>12654</v>
      </c>
      <c r="C11153" t="s">
        <v>6452</v>
      </c>
      <c r="D11153" s="1">
        <v>152481104</v>
      </c>
      <c r="E11153" t="s">
        <v>43</v>
      </c>
      <c r="G11153">
        <v>45618</v>
      </c>
      <c r="H11153" s="3">
        <v>1839</v>
      </c>
      <c r="I11153">
        <v>2635257</v>
      </c>
      <c r="J11153" s="4">
        <v>914</v>
      </c>
      <c r="K11153" t="s">
        <v>31</v>
      </c>
      <c r="L11153" t="s">
        <v>32</v>
      </c>
      <c r="M11153" t="s">
        <v>33</v>
      </c>
      <c r="N11153" s="4">
        <v>6</v>
      </c>
      <c r="O11153" s="4">
        <v>5484</v>
      </c>
      <c r="P11153" t="s">
        <v>8990</v>
      </c>
      <c r="Q11153" t="s">
        <v>8984</v>
      </c>
      <c r="R11153" t="s">
        <v>8985</v>
      </c>
      <c r="S11153" t="s">
        <v>15426</v>
      </c>
      <c r="T11153" t="s">
        <v>35</v>
      </c>
      <c r="U11153" t="s">
        <v>36</v>
      </c>
      <c r="V11153">
        <v>0</v>
      </c>
      <c r="W11153">
        <v>2024</v>
      </c>
      <c r="X11153" t="s">
        <v>178</v>
      </c>
      <c r="Y11153" t="s">
        <v>38</v>
      </c>
      <c r="Z11153" t="s">
        <v>64</v>
      </c>
      <c r="AA11153" t="s">
        <v>40</v>
      </c>
      <c r="AB11153" t="s">
        <v>40</v>
      </c>
    </row>
    <row r="11154" spans="1:28" x14ac:dyDescent="0.35">
      <c r="A11154" t="s">
        <v>6337</v>
      </c>
      <c r="B11154" t="s">
        <v>12654</v>
      </c>
      <c r="C11154" t="s">
        <v>6354</v>
      </c>
      <c r="D11154" s="1">
        <v>152471101</v>
      </c>
      <c r="E11154" t="s">
        <v>43</v>
      </c>
      <c r="G11154">
        <v>45618</v>
      </c>
      <c r="H11154" s="3">
        <v>1808</v>
      </c>
      <c r="I11154">
        <v>2635438</v>
      </c>
      <c r="J11154" s="4">
        <v>1145</v>
      </c>
      <c r="K11154" t="s">
        <v>31</v>
      </c>
      <c r="L11154" t="s">
        <v>32</v>
      </c>
      <c r="M11154" t="s">
        <v>33</v>
      </c>
      <c r="N11154" s="4">
        <v>5</v>
      </c>
      <c r="O11154" s="4">
        <v>5725</v>
      </c>
      <c r="P11154" t="s">
        <v>9029</v>
      </c>
      <c r="Q11154" t="s">
        <v>8984</v>
      </c>
      <c r="R11154" t="s">
        <v>8985</v>
      </c>
      <c r="S11154" t="s">
        <v>15427</v>
      </c>
      <c r="T11154" t="s">
        <v>35</v>
      </c>
      <c r="U11154" t="s">
        <v>36</v>
      </c>
      <c r="V11154">
        <v>0</v>
      </c>
      <c r="W11154">
        <v>2024</v>
      </c>
      <c r="X11154" t="s">
        <v>178</v>
      </c>
      <c r="Y11154" t="s">
        <v>38</v>
      </c>
      <c r="Z11154" t="s">
        <v>39</v>
      </c>
      <c r="AA11154" t="s">
        <v>40</v>
      </c>
      <c r="AB11154" t="s">
        <v>40</v>
      </c>
    </row>
    <row r="11155" spans="1:28" x14ac:dyDescent="0.35">
      <c r="A11155" t="s">
        <v>7410</v>
      </c>
      <c r="B11155" t="s">
        <v>12653</v>
      </c>
      <c r="C11155" t="s">
        <v>7547</v>
      </c>
      <c r="D11155" s="1">
        <v>42721105</v>
      </c>
      <c r="E11155" t="s">
        <v>43</v>
      </c>
      <c r="G11155">
        <v>45602</v>
      </c>
      <c r="H11155" s="3">
        <v>742</v>
      </c>
      <c r="I11155">
        <v>2615746</v>
      </c>
      <c r="J11155" s="4">
        <v>276</v>
      </c>
      <c r="K11155" t="s">
        <v>31</v>
      </c>
      <c r="L11155" t="s">
        <v>32</v>
      </c>
      <c r="M11155" t="s">
        <v>33</v>
      </c>
      <c r="N11155" s="4">
        <v>14</v>
      </c>
      <c r="O11155" s="4">
        <v>3585</v>
      </c>
      <c r="P11155" t="s">
        <v>8987</v>
      </c>
      <c r="Q11155" t="s">
        <v>8984</v>
      </c>
      <c r="R11155" t="s">
        <v>8985</v>
      </c>
      <c r="S11155" t="s">
        <v>9467</v>
      </c>
      <c r="T11155" t="s">
        <v>35</v>
      </c>
      <c r="U11155" t="s">
        <v>36</v>
      </c>
      <c r="V11155">
        <v>46382184</v>
      </c>
      <c r="W11155">
        <v>2024</v>
      </c>
      <c r="X11155" t="s">
        <v>178</v>
      </c>
      <c r="Y11155" t="s">
        <v>38</v>
      </c>
      <c r="Z11155" t="s">
        <v>39</v>
      </c>
      <c r="AA11155" t="s">
        <v>40</v>
      </c>
      <c r="AB11155" t="s">
        <v>40</v>
      </c>
    </row>
    <row r="11156" spans="1:28" x14ac:dyDescent="0.35">
      <c r="A11156" t="s">
        <v>7410</v>
      </c>
      <c r="B11156" t="s">
        <v>12654</v>
      </c>
      <c r="C11156" t="s">
        <v>7418</v>
      </c>
      <c r="D11156" s="1">
        <v>43071102</v>
      </c>
      <c r="E11156" t="s">
        <v>43</v>
      </c>
      <c r="G11156">
        <v>45617</v>
      </c>
      <c r="H11156" s="3">
        <v>2239</v>
      </c>
      <c r="I11156">
        <v>2633401</v>
      </c>
      <c r="J11156" s="4">
        <v>756</v>
      </c>
      <c r="K11156" t="s">
        <v>31</v>
      </c>
      <c r="L11156" t="s">
        <v>32</v>
      </c>
      <c r="M11156" t="s">
        <v>33</v>
      </c>
      <c r="N11156" s="4">
        <v>12</v>
      </c>
      <c r="O11156" s="4">
        <v>9072</v>
      </c>
      <c r="P11156" t="s">
        <v>8992</v>
      </c>
      <c r="Q11156" t="s">
        <v>8984</v>
      </c>
      <c r="R11156" t="s">
        <v>8985</v>
      </c>
      <c r="S11156" t="s">
        <v>15428</v>
      </c>
      <c r="T11156" t="s">
        <v>35</v>
      </c>
      <c r="U11156" t="s">
        <v>36</v>
      </c>
      <c r="V11156">
        <v>0</v>
      </c>
      <c r="W11156">
        <v>2024</v>
      </c>
      <c r="X11156" t="s">
        <v>178</v>
      </c>
      <c r="Y11156" t="s">
        <v>38</v>
      </c>
      <c r="Z11156" t="s">
        <v>64</v>
      </c>
      <c r="AA11156" t="s">
        <v>40</v>
      </c>
      <c r="AB11156" t="s">
        <v>40</v>
      </c>
    </row>
    <row r="11157" spans="1:28" x14ac:dyDescent="0.35">
      <c r="A11157" t="s">
        <v>7410</v>
      </c>
      <c r="B11157" t="s">
        <v>12653</v>
      </c>
      <c r="C11157" t="s">
        <v>7482</v>
      </c>
      <c r="D11157" s="1">
        <v>42571101</v>
      </c>
      <c r="E11157" t="s">
        <v>30</v>
      </c>
      <c r="G11157">
        <v>45618</v>
      </c>
      <c r="H11157" s="3">
        <v>130</v>
      </c>
      <c r="I11157">
        <v>2633724</v>
      </c>
      <c r="J11157" s="4">
        <v>917</v>
      </c>
      <c r="K11157" t="s">
        <v>31</v>
      </c>
      <c r="L11157" t="s">
        <v>32</v>
      </c>
      <c r="M11157" t="s">
        <v>33</v>
      </c>
      <c r="N11157" s="4">
        <v>32</v>
      </c>
      <c r="O11157" s="4">
        <v>29344</v>
      </c>
      <c r="P11157" t="s">
        <v>8987</v>
      </c>
      <c r="Q11157" t="s">
        <v>8984</v>
      </c>
      <c r="R11157" t="s">
        <v>8985</v>
      </c>
      <c r="S11157" t="s">
        <v>9477</v>
      </c>
      <c r="T11157" t="s">
        <v>35</v>
      </c>
      <c r="U11157" t="s">
        <v>36</v>
      </c>
      <c r="V11157">
        <v>0</v>
      </c>
      <c r="W11157">
        <v>2024</v>
      </c>
      <c r="X11157" t="s">
        <v>178</v>
      </c>
      <c r="Y11157" t="s">
        <v>38</v>
      </c>
      <c r="Z11157" t="s">
        <v>39</v>
      </c>
      <c r="AA11157" t="s">
        <v>40</v>
      </c>
      <c r="AB11157" t="s">
        <v>40</v>
      </c>
    </row>
    <row r="11158" spans="1:28" x14ac:dyDescent="0.35">
      <c r="A11158" t="s">
        <v>7410</v>
      </c>
      <c r="B11158" t="s">
        <v>12653</v>
      </c>
      <c r="C11158" t="s">
        <v>9471</v>
      </c>
      <c r="D11158" s="1">
        <v>43182101</v>
      </c>
      <c r="E11158" t="s">
        <v>30</v>
      </c>
      <c r="G11158">
        <v>45613</v>
      </c>
      <c r="H11158" s="3">
        <v>928</v>
      </c>
      <c r="I11158">
        <v>2627382</v>
      </c>
      <c r="J11158" s="4">
        <v>329</v>
      </c>
      <c r="K11158" t="s">
        <v>31</v>
      </c>
      <c r="L11158" t="s">
        <v>66</v>
      </c>
      <c r="M11158" t="s">
        <v>415</v>
      </c>
      <c r="N11158" s="4">
        <v>674</v>
      </c>
      <c r="O11158" s="4">
        <v>142334</v>
      </c>
      <c r="P11158" t="s">
        <v>8983</v>
      </c>
      <c r="Q11158" t="s">
        <v>79</v>
      </c>
      <c r="R11158" t="s">
        <v>8985</v>
      </c>
      <c r="S11158" t="s">
        <v>9472</v>
      </c>
      <c r="T11158" t="s">
        <v>35</v>
      </c>
      <c r="U11158" t="s">
        <v>36</v>
      </c>
      <c r="V11158">
        <v>31717740</v>
      </c>
      <c r="W11158">
        <v>2024</v>
      </c>
      <c r="X11158" t="s">
        <v>178</v>
      </c>
      <c r="Y11158" t="s">
        <v>38</v>
      </c>
      <c r="Z11158" t="s">
        <v>39</v>
      </c>
      <c r="AA11158" t="s">
        <v>40</v>
      </c>
      <c r="AB11158" t="s">
        <v>40</v>
      </c>
    </row>
    <row r="11159" spans="1:28" x14ac:dyDescent="0.35">
      <c r="A11159" t="s">
        <v>7410</v>
      </c>
      <c r="B11159" t="s">
        <v>12654</v>
      </c>
      <c r="C11159" t="s">
        <v>7426</v>
      </c>
      <c r="D11159" s="1">
        <v>42571102</v>
      </c>
      <c r="E11159" t="s">
        <v>43</v>
      </c>
      <c r="G11159">
        <v>45618</v>
      </c>
      <c r="H11159" s="3">
        <v>837</v>
      </c>
      <c r="I11159">
        <v>2634065</v>
      </c>
      <c r="J11159" s="4">
        <v>534</v>
      </c>
      <c r="K11159" t="s">
        <v>31</v>
      </c>
      <c r="L11159" t="s">
        <v>32</v>
      </c>
      <c r="M11159" t="s">
        <v>33</v>
      </c>
      <c r="N11159" s="4">
        <v>83</v>
      </c>
      <c r="O11159" s="4">
        <v>21752</v>
      </c>
      <c r="P11159" t="s">
        <v>9029</v>
      </c>
      <c r="Q11159" t="s">
        <v>8984</v>
      </c>
      <c r="R11159" t="s">
        <v>8985</v>
      </c>
      <c r="S11159" t="s">
        <v>9480</v>
      </c>
      <c r="T11159" t="s">
        <v>35</v>
      </c>
      <c r="U11159" t="s">
        <v>36</v>
      </c>
      <c r="V11159">
        <v>0</v>
      </c>
      <c r="W11159">
        <v>2024</v>
      </c>
      <c r="X11159" t="s">
        <v>178</v>
      </c>
      <c r="Y11159" t="s">
        <v>38</v>
      </c>
      <c r="Z11159" t="s">
        <v>39</v>
      </c>
      <c r="AA11159" t="s">
        <v>40</v>
      </c>
      <c r="AB11159" t="s">
        <v>40</v>
      </c>
    </row>
    <row r="11160" spans="1:28" x14ac:dyDescent="0.35">
      <c r="A11160" t="s">
        <v>7410</v>
      </c>
      <c r="B11160" t="s">
        <v>12654</v>
      </c>
      <c r="C11160" t="s">
        <v>7426</v>
      </c>
      <c r="D11160" s="1">
        <v>42571102</v>
      </c>
      <c r="E11160" t="s">
        <v>30</v>
      </c>
      <c r="G11160">
        <v>45616</v>
      </c>
      <c r="H11160" s="3">
        <v>1111</v>
      </c>
      <c r="I11160">
        <v>2630771</v>
      </c>
      <c r="J11160" s="4">
        <v>352</v>
      </c>
      <c r="K11160" t="s">
        <v>31</v>
      </c>
      <c r="L11160" t="s">
        <v>32</v>
      </c>
      <c r="M11160" t="s">
        <v>83</v>
      </c>
      <c r="N11160" s="4">
        <v>437</v>
      </c>
      <c r="O11160" s="4">
        <v>153824</v>
      </c>
      <c r="P11160" t="s">
        <v>8987</v>
      </c>
      <c r="Q11160" t="s">
        <v>8984</v>
      </c>
      <c r="R11160" t="s">
        <v>8985</v>
      </c>
      <c r="S11160" t="s">
        <v>9473</v>
      </c>
      <c r="T11160" t="s">
        <v>35</v>
      </c>
      <c r="U11160" t="s">
        <v>36</v>
      </c>
      <c r="V11160">
        <v>0</v>
      </c>
      <c r="W11160">
        <v>2024</v>
      </c>
      <c r="X11160" t="s">
        <v>178</v>
      </c>
      <c r="Y11160" t="s">
        <v>38</v>
      </c>
      <c r="Z11160" t="s">
        <v>64</v>
      </c>
      <c r="AA11160" t="s">
        <v>40</v>
      </c>
      <c r="AB11160" t="s">
        <v>40</v>
      </c>
    </row>
    <row r="11161" spans="1:28" x14ac:dyDescent="0.35">
      <c r="A11161" t="s">
        <v>7410</v>
      </c>
      <c r="B11161" t="s">
        <v>12654</v>
      </c>
      <c r="C11161" t="s">
        <v>7426</v>
      </c>
      <c r="D11161" s="1">
        <v>42571102</v>
      </c>
      <c r="E11161" t="s">
        <v>43</v>
      </c>
      <c r="G11161">
        <v>45618</v>
      </c>
      <c r="H11161" s="3">
        <v>214</v>
      </c>
      <c r="I11161">
        <v>2633762</v>
      </c>
      <c r="J11161" s="4">
        <v>758</v>
      </c>
      <c r="K11161" t="s">
        <v>31</v>
      </c>
      <c r="L11161" t="s">
        <v>32</v>
      </c>
      <c r="M11161" t="s">
        <v>33</v>
      </c>
      <c r="N11161" s="4">
        <v>20</v>
      </c>
      <c r="O11161" s="4">
        <v>15160</v>
      </c>
      <c r="P11161" t="s">
        <v>8987</v>
      </c>
      <c r="Q11161" t="s">
        <v>8984</v>
      </c>
      <c r="R11161" t="s">
        <v>8985</v>
      </c>
      <c r="S11161" t="s">
        <v>9478</v>
      </c>
      <c r="T11161" t="s">
        <v>35</v>
      </c>
      <c r="U11161" t="s">
        <v>36</v>
      </c>
      <c r="V11161">
        <v>0</v>
      </c>
      <c r="W11161">
        <v>2024</v>
      </c>
      <c r="X11161" t="s">
        <v>178</v>
      </c>
      <c r="Y11161" t="s">
        <v>38</v>
      </c>
      <c r="Z11161" t="s">
        <v>64</v>
      </c>
      <c r="AA11161" t="s">
        <v>40</v>
      </c>
      <c r="AB11161" t="s">
        <v>40</v>
      </c>
    </row>
    <row r="11162" spans="1:28" x14ac:dyDescent="0.35">
      <c r="A11162" t="s">
        <v>7410</v>
      </c>
      <c r="B11162" t="s">
        <v>12654</v>
      </c>
      <c r="C11162" t="s">
        <v>7411</v>
      </c>
      <c r="D11162" s="1">
        <v>42811112</v>
      </c>
      <c r="E11162" t="s">
        <v>30</v>
      </c>
      <c r="G11162">
        <v>45617</v>
      </c>
      <c r="H11162" s="3">
        <v>153</v>
      </c>
      <c r="I11162">
        <v>2632124</v>
      </c>
      <c r="J11162" s="4">
        <v>537</v>
      </c>
      <c r="K11162" t="s">
        <v>31</v>
      </c>
      <c r="L11162" t="s">
        <v>32</v>
      </c>
      <c r="M11162" t="s">
        <v>33</v>
      </c>
      <c r="N11162" s="4">
        <v>387</v>
      </c>
      <c r="O11162" s="4">
        <v>207441</v>
      </c>
      <c r="P11162" t="s">
        <v>8987</v>
      </c>
      <c r="Q11162" t="s">
        <v>8984</v>
      </c>
      <c r="R11162" t="s">
        <v>8985</v>
      </c>
      <c r="S11162" t="s">
        <v>9476</v>
      </c>
      <c r="T11162" t="s">
        <v>35</v>
      </c>
      <c r="U11162" t="s">
        <v>36</v>
      </c>
      <c r="V11162">
        <v>0</v>
      </c>
      <c r="W11162">
        <v>2024</v>
      </c>
      <c r="X11162" t="s">
        <v>178</v>
      </c>
      <c r="Y11162" t="s">
        <v>38</v>
      </c>
      <c r="Z11162" t="s">
        <v>64</v>
      </c>
      <c r="AA11162" t="s">
        <v>40</v>
      </c>
      <c r="AB11162" t="s">
        <v>40</v>
      </c>
    </row>
    <row r="11163" spans="1:28" x14ac:dyDescent="0.35">
      <c r="A11163" t="s">
        <v>7410</v>
      </c>
      <c r="B11163" t="s">
        <v>12653</v>
      </c>
      <c r="C11163" t="s">
        <v>7492</v>
      </c>
      <c r="D11163" s="1">
        <v>43321104</v>
      </c>
      <c r="E11163" t="s">
        <v>59</v>
      </c>
      <c r="G11163">
        <v>45605</v>
      </c>
      <c r="H11163" s="3">
        <v>1154</v>
      </c>
      <c r="I11163">
        <v>2619720</v>
      </c>
      <c r="J11163" s="4">
        <v>193</v>
      </c>
      <c r="K11163" t="s">
        <v>31</v>
      </c>
      <c r="L11163" t="s">
        <v>32</v>
      </c>
      <c r="M11163" t="s">
        <v>33</v>
      </c>
      <c r="N11163" s="4">
        <v>3331</v>
      </c>
      <c r="O11163" s="4">
        <v>247679</v>
      </c>
      <c r="P11163" t="s">
        <v>8983</v>
      </c>
      <c r="Q11163" t="s">
        <v>8984</v>
      </c>
      <c r="R11163" t="s">
        <v>8985</v>
      </c>
      <c r="S11163" t="s">
        <v>9468</v>
      </c>
      <c r="T11163" t="s">
        <v>35</v>
      </c>
      <c r="U11163" t="s">
        <v>36</v>
      </c>
      <c r="V11163">
        <v>0</v>
      </c>
      <c r="W11163">
        <v>2024</v>
      </c>
      <c r="X11163" t="s">
        <v>178</v>
      </c>
      <c r="Y11163" t="s">
        <v>38</v>
      </c>
      <c r="Z11163" t="s">
        <v>172</v>
      </c>
      <c r="AA11163" t="s">
        <v>40</v>
      </c>
      <c r="AB11163" t="s">
        <v>40</v>
      </c>
    </row>
    <row r="11164" spans="1:28" x14ac:dyDescent="0.35">
      <c r="A11164" t="s">
        <v>7410</v>
      </c>
      <c r="B11164" t="s">
        <v>12654</v>
      </c>
      <c r="C11164" t="s">
        <v>7413</v>
      </c>
      <c r="D11164" s="1">
        <v>42811113</v>
      </c>
      <c r="E11164" t="s">
        <v>53</v>
      </c>
      <c r="G11164">
        <v>45617</v>
      </c>
      <c r="H11164" s="3">
        <v>126</v>
      </c>
      <c r="I11164">
        <v>2632165</v>
      </c>
      <c r="J11164" s="4">
        <v>491</v>
      </c>
      <c r="K11164" t="s">
        <v>31</v>
      </c>
      <c r="L11164" t="s">
        <v>32</v>
      </c>
      <c r="M11164" t="s">
        <v>83</v>
      </c>
      <c r="N11164" s="4">
        <v>23</v>
      </c>
      <c r="O11164" s="4">
        <v>11293</v>
      </c>
      <c r="P11164" t="s">
        <v>8987</v>
      </c>
      <c r="Q11164" t="s">
        <v>8984</v>
      </c>
      <c r="R11164" t="s">
        <v>8985</v>
      </c>
      <c r="S11164" t="s">
        <v>9475</v>
      </c>
      <c r="T11164" t="s">
        <v>35</v>
      </c>
      <c r="U11164" t="s">
        <v>36</v>
      </c>
      <c r="V11164">
        <v>0</v>
      </c>
      <c r="W11164">
        <v>2024</v>
      </c>
      <c r="X11164" t="s">
        <v>178</v>
      </c>
      <c r="Y11164" t="s">
        <v>38</v>
      </c>
      <c r="Z11164" t="s">
        <v>45</v>
      </c>
      <c r="AA11164" t="s">
        <v>40</v>
      </c>
      <c r="AB11164" t="s">
        <v>38</v>
      </c>
    </row>
    <row r="11165" spans="1:28" x14ac:dyDescent="0.35">
      <c r="A11165" t="s">
        <v>7410</v>
      </c>
      <c r="B11165" t="s">
        <v>12654</v>
      </c>
      <c r="C11165" t="s">
        <v>7420</v>
      </c>
      <c r="D11165" s="1">
        <v>42091102</v>
      </c>
      <c r="E11165" t="s">
        <v>448</v>
      </c>
      <c r="G11165">
        <v>45618</v>
      </c>
      <c r="H11165" s="3">
        <v>337</v>
      </c>
      <c r="I11165">
        <v>2634124</v>
      </c>
      <c r="J11165" s="4">
        <v>628</v>
      </c>
      <c r="K11165" t="s">
        <v>31</v>
      </c>
      <c r="L11165" t="s">
        <v>66</v>
      </c>
      <c r="M11165" t="s">
        <v>415</v>
      </c>
      <c r="N11165" s="4">
        <v>34</v>
      </c>
      <c r="O11165" s="4">
        <v>11560</v>
      </c>
      <c r="P11165" t="s">
        <v>8999</v>
      </c>
      <c r="Q11165" t="s">
        <v>8984</v>
      </c>
      <c r="R11165" t="s">
        <v>8985</v>
      </c>
      <c r="S11165" t="s">
        <v>9479</v>
      </c>
      <c r="T11165" t="s">
        <v>35</v>
      </c>
      <c r="U11165" t="s">
        <v>36</v>
      </c>
      <c r="V11165">
        <v>0</v>
      </c>
      <c r="W11165">
        <v>2024</v>
      </c>
      <c r="X11165" t="s">
        <v>178</v>
      </c>
      <c r="Y11165" t="s">
        <v>38</v>
      </c>
      <c r="Z11165" t="s">
        <v>39</v>
      </c>
      <c r="AA11165" t="s">
        <v>40</v>
      </c>
      <c r="AB11165" t="s">
        <v>40</v>
      </c>
    </row>
    <row r="11166" spans="1:28" x14ac:dyDescent="0.35">
      <c r="A11166" t="s">
        <v>7410</v>
      </c>
      <c r="B11166" t="s">
        <v>12654</v>
      </c>
      <c r="C11166" t="s">
        <v>7420</v>
      </c>
      <c r="D11166" s="1">
        <v>42091102</v>
      </c>
      <c r="E11166" t="s">
        <v>43</v>
      </c>
      <c r="G11166">
        <v>45616</v>
      </c>
      <c r="H11166" s="3">
        <v>1207</v>
      </c>
      <c r="I11166">
        <v>2630932</v>
      </c>
      <c r="J11166" s="4">
        <v>2800</v>
      </c>
      <c r="K11166" t="s">
        <v>31</v>
      </c>
      <c r="L11166" t="s">
        <v>32</v>
      </c>
      <c r="M11166" t="s">
        <v>33</v>
      </c>
      <c r="N11166" s="4">
        <v>20</v>
      </c>
      <c r="O11166" s="4">
        <v>40604</v>
      </c>
      <c r="P11166" t="s">
        <v>8997</v>
      </c>
      <c r="Q11166" t="s">
        <v>8984</v>
      </c>
      <c r="R11166" t="s">
        <v>8985</v>
      </c>
      <c r="S11166" t="s">
        <v>15429</v>
      </c>
      <c r="T11166" t="s">
        <v>35</v>
      </c>
      <c r="U11166" t="s">
        <v>36</v>
      </c>
      <c r="V11166">
        <v>0</v>
      </c>
      <c r="W11166">
        <v>2024</v>
      </c>
      <c r="X11166" t="s">
        <v>178</v>
      </c>
      <c r="Y11166" t="s">
        <v>38</v>
      </c>
      <c r="Z11166" t="s">
        <v>39</v>
      </c>
      <c r="AA11166" t="s">
        <v>40</v>
      </c>
      <c r="AB11166" t="s">
        <v>40</v>
      </c>
    </row>
    <row r="11167" spans="1:28" x14ac:dyDescent="0.35">
      <c r="A11167" t="s">
        <v>7410</v>
      </c>
      <c r="B11167" t="s">
        <v>12654</v>
      </c>
      <c r="C11167" t="s">
        <v>7423</v>
      </c>
      <c r="D11167" s="1">
        <v>42811111</v>
      </c>
      <c r="E11167" t="s">
        <v>43</v>
      </c>
      <c r="G11167">
        <v>45597</v>
      </c>
      <c r="H11167" s="3">
        <v>2001</v>
      </c>
      <c r="I11167">
        <v>2610834</v>
      </c>
      <c r="J11167" s="4">
        <v>1263</v>
      </c>
      <c r="K11167" t="s">
        <v>31</v>
      </c>
      <c r="L11167" t="s">
        <v>32</v>
      </c>
      <c r="M11167" t="s">
        <v>33</v>
      </c>
      <c r="N11167" s="4">
        <v>9</v>
      </c>
      <c r="O11167" s="4">
        <v>11367</v>
      </c>
      <c r="P11167" t="s">
        <v>8992</v>
      </c>
      <c r="Q11167" t="s">
        <v>8984</v>
      </c>
      <c r="R11167" t="s">
        <v>8985</v>
      </c>
      <c r="S11167" t="s">
        <v>15430</v>
      </c>
      <c r="T11167" t="s">
        <v>35</v>
      </c>
      <c r="U11167" t="s">
        <v>36</v>
      </c>
      <c r="V11167">
        <v>46364794</v>
      </c>
      <c r="W11167">
        <v>2024</v>
      </c>
      <c r="X11167" t="s">
        <v>178</v>
      </c>
      <c r="Y11167" t="s">
        <v>38</v>
      </c>
      <c r="Z11167" t="s">
        <v>64</v>
      </c>
      <c r="AA11167" t="s">
        <v>40</v>
      </c>
      <c r="AB11167" t="s">
        <v>40</v>
      </c>
    </row>
    <row r="11168" spans="1:28" x14ac:dyDescent="0.35">
      <c r="A11168" t="s">
        <v>7410</v>
      </c>
      <c r="B11168" t="s">
        <v>12654</v>
      </c>
      <c r="C11168" t="s">
        <v>7423</v>
      </c>
      <c r="D11168" s="1">
        <v>42811111</v>
      </c>
      <c r="E11168" t="s">
        <v>43</v>
      </c>
      <c r="G11168">
        <v>45607</v>
      </c>
      <c r="H11168" s="3">
        <v>716</v>
      </c>
      <c r="I11168">
        <v>2620488</v>
      </c>
      <c r="J11168" s="4">
        <v>780</v>
      </c>
      <c r="K11168" t="s">
        <v>31</v>
      </c>
      <c r="L11168" t="s">
        <v>32</v>
      </c>
      <c r="M11168" t="s">
        <v>33</v>
      </c>
      <c r="N11168" s="4">
        <v>7</v>
      </c>
      <c r="O11168" s="4">
        <v>5460</v>
      </c>
      <c r="P11168" t="s">
        <v>9171</v>
      </c>
      <c r="Q11168" t="s">
        <v>8984</v>
      </c>
      <c r="R11168" t="s">
        <v>8985</v>
      </c>
      <c r="S11168" t="s">
        <v>9469</v>
      </c>
      <c r="T11168" t="s">
        <v>35</v>
      </c>
      <c r="U11168" t="s">
        <v>36</v>
      </c>
      <c r="V11168">
        <v>31717145</v>
      </c>
      <c r="W11168">
        <v>2024</v>
      </c>
      <c r="X11168" t="s">
        <v>178</v>
      </c>
      <c r="Y11168" t="s">
        <v>38</v>
      </c>
      <c r="Z11168" t="s">
        <v>39</v>
      </c>
      <c r="AA11168" t="s">
        <v>40</v>
      </c>
      <c r="AB11168" t="s">
        <v>40</v>
      </c>
    </row>
    <row r="11169" spans="1:28" x14ac:dyDescent="0.35">
      <c r="A11169" t="s">
        <v>7410</v>
      </c>
      <c r="B11169" t="s">
        <v>12654</v>
      </c>
      <c r="C11169" t="s">
        <v>7413</v>
      </c>
      <c r="D11169" s="1">
        <v>42811113</v>
      </c>
      <c r="E11169" t="s">
        <v>53</v>
      </c>
      <c r="G11169">
        <v>45607</v>
      </c>
      <c r="H11169" s="3">
        <v>729</v>
      </c>
      <c r="I11169">
        <v>2620502</v>
      </c>
      <c r="J11169" s="4">
        <v>406</v>
      </c>
      <c r="K11169" t="s">
        <v>31</v>
      </c>
      <c r="L11169" t="s">
        <v>32</v>
      </c>
      <c r="M11169" t="s">
        <v>33</v>
      </c>
      <c r="N11169" s="4">
        <v>83</v>
      </c>
      <c r="O11169" s="4">
        <v>7602</v>
      </c>
      <c r="P11169" t="s">
        <v>8987</v>
      </c>
      <c r="Q11169" t="s">
        <v>8984</v>
      </c>
      <c r="R11169" t="s">
        <v>8985</v>
      </c>
      <c r="S11169" t="s">
        <v>9470</v>
      </c>
      <c r="T11169" t="s">
        <v>35</v>
      </c>
      <c r="U11169" t="s">
        <v>36</v>
      </c>
      <c r="V11169">
        <v>31717164</v>
      </c>
      <c r="W11169">
        <v>2024</v>
      </c>
      <c r="X11169" t="s">
        <v>178</v>
      </c>
      <c r="Y11169" t="s">
        <v>38</v>
      </c>
      <c r="Z11169" t="s">
        <v>39</v>
      </c>
      <c r="AA11169" t="s">
        <v>40</v>
      </c>
      <c r="AB11169" t="s">
        <v>38</v>
      </c>
    </row>
    <row r="11170" spans="1:28" x14ac:dyDescent="0.35">
      <c r="A11170" t="s">
        <v>7410</v>
      </c>
      <c r="B11170" t="s">
        <v>12654</v>
      </c>
      <c r="C11170" t="s">
        <v>7423</v>
      </c>
      <c r="D11170" s="1">
        <v>42811111</v>
      </c>
      <c r="E11170" t="s">
        <v>43</v>
      </c>
      <c r="G11170">
        <v>45616</v>
      </c>
      <c r="H11170" s="3">
        <v>2351</v>
      </c>
      <c r="I11170">
        <v>2632080</v>
      </c>
      <c r="J11170" s="4">
        <v>1038</v>
      </c>
      <c r="K11170" t="s">
        <v>31</v>
      </c>
      <c r="L11170" t="s">
        <v>32</v>
      </c>
      <c r="M11170" t="s">
        <v>33</v>
      </c>
      <c r="N11170" s="4">
        <v>50</v>
      </c>
      <c r="O11170" s="4">
        <v>33269</v>
      </c>
      <c r="P11170" t="s">
        <v>8997</v>
      </c>
      <c r="Q11170" t="s">
        <v>9125</v>
      </c>
      <c r="R11170" t="s">
        <v>8985</v>
      </c>
      <c r="S11170" t="s">
        <v>9474</v>
      </c>
      <c r="T11170" t="s">
        <v>35</v>
      </c>
      <c r="U11170" t="s">
        <v>36</v>
      </c>
      <c r="V11170">
        <v>0</v>
      </c>
      <c r="W11170">
        <v>2024</v>
      </c>
      <c r="X11170" t="s">
        <v>178</v>
      </c>
      <c r="Y11170" t="s">
        <v>38</v>
      </c>
      <c r="Z11170" t="s">
        <v>64</v>
      </c>
      <c r="AA11170" t="s">
        <v>40</v>
      </c>
      <c r="AB11170" t="s">
        <v>40</v>
      </c>
    </row>
    <row r="11171" spans="1:28" x14ac:dyDescent="0.35">
      <c r="A11171" t="s">
        <v>7410</v>
      </c>
      <c r="B11171" t="s">
        <v>12653</v>
      </c>
      <c r="C11171" t="s">
        <v>3584</v>
      </c>
      <c r="D11171" s="1">
        <v>42851121</v>
      </c>
      <c r="E11171" t="s">
        <v>30</v>
      </c>
      <c r="G11171">
        <v>45618</v>
      </c>
      <c r="H11171" s="3">
        <v>1711</v>
      </c>
      <c r="I11171">
        <v>2635131</v>
      </c>
      <c r="J11171" s="4">
        <v>1323</v>
      </c>
      <c r="K11171" t="s">
        <v>31</v>
      </c>
      <c r="L11171" t="s">
        <v>32</v>
      </c>
      <c r="M11171" t="s">
        <v>33</v>
      </c>
      <c r="N11171" s="4">
        <v>39</v>
      </c>
      <c r="O11171" s="4">
        <v>51597</v>
      </c>
      <c r="P11171" t="s">
        <v>8987</v>
      </c>
      <c r="Q11171" t="s">
        <v>57</v>
      </c>
      <c r="R11171" t="s">
        <v>8985</v>
      </c>
      <c r="S11171" t="s">
        <v>15431</v>
      </c>
      <c r="T11171" t="s">
        <v>35</v>
      </c>
      <c r="U11171" t="s">
        <v>36</v>
      </c>
      <c r="V11171">
        <v>0</v>
      </c>
      <c r="W11171">
        <v>2024</v>
      </c>
      <c r="X11171" t="s">
        <v>178</v>
      </c>
      <c r="Y11171" t="s">
        <v>38</v>
      </c>
      <c r="Z11171" t="s">
        <v>51</v>
      </c>
      <c r="AA11171" t="s">
        <v>40</v>
      </c>
      <c r="AB11171" t="s">
        <v>40</v>
      </c>
    </row>
    <row r="11172" spans="1:28" x14ac:dyDescent="0.35">
      <c r="A11172" t="s">
        <v>7410</v>
      </c>
      <c r="B11172" t="s">
        <v>12653</v>
      </c>
      <c r="C11172" t="s">
        <v>7437</v>
      </c>
      <c r="D11172" s="1">
        <v>42751113</v>
      </c>
      <c r="E11172" t="s">
        <v>30</v>
      </c>
      <c r="G11172">
        <v>45617</v>
      </c>
      <c r="H11172" s="3">
        <v>236</v>
      </c>
      <c r="I11172">
        <v>2632142</v>
      </c>
      <c r="J11172" s="4">
        <v>5173</v>
      </c>
      <c r="K11172" t="s">
        <v>31</v>
      </c>
      <c r="L11172" t="s">
        <v>32</v>
      </c>
      <c r="M11172" t="s">
        <v>33</v>
      </c>
      <c r="N11172" s="4">
        <v>607</v>
      </c>
      <c r="O11172" s="4">
        <v>388481</v>
      </c>
      <c r="P11172" t="s">
        <v>8997</v>
      </c>
      <c r="Q11172" t="s">
        <v>8984</v>
      </c>
      <c r="R11172" t="s">
        <v>8985</v>
      </c>
      <c r="S11172" t="s">
        <v>15432</v>
      </c>
      <c r="T11172" t="s">
        <v>35</v>
      </c>
      <c r="U11172" t="s">
        <v>36</v>
      </c>
      <c r="V11172">
        <v>0</v>
      </c>
      <c r="W11172">
        <v>2024</v>
      </c>
      <c r="X11172" t="s">
        <v>178</v>
      </c>
      <c r="Y11172" t="s">
        <v>38</v>
      </c>
      <c r="Z11172" t="s">
        <v>39</v>
      </c>
      <c r="AA11172" t="s">
        <v>40</v>
      </c>
      <c r="AB11172" t="s">
        <v>40</v>
      </c>
    </row>
    <row r="11173" spans="1:28" x14ac:dyDescent="0.35">
      <c r="A11173" t="s">
        <v>8258</v>
      </c>
      <c r="B11173" t="s">
        <v>12653</v>
      </c>
      <c r="C11173" t="s">
        <v>8280</v>
      </c>
      <c r="D11173" s="1">
        <v>162211101</v>
      </c>
      <c r="E11173" t="s">
        <v>53</v>
      </c>
      <c r="G11173">
        <v>45617</v>
      </c>
      <c r="H11173" s="3">
        <v>1549</v>
      </c>
      <c r="I11173">
        <v>2633105</v>
      </c>
      <c r="J11173" s="4">
        <v>493</v>
      </c>
      <c r="K11173" t="s">
        <v>31</v>
      </c>
      <c r="L11173" t="s">
        <v>66</v>
      </c>
      <c r="M11173" t="s">
        <v>415</v>
      </c>
      <c r="N11173" s="4">
        <v>3</v>
      </c>
      <c r="O11173" s="4">
        <v>1479</v>
      </c>
      <c r="P11173" t="s">
        <v>9004</v>
      </c>
      <c r="Q11173" t="s">
        <v>8984</v>
      </c>
      <c r="R11173" t="s">
        <v>8985</v>
      </c>
      <c r="S11173" t="s">
        <v>15433</v>
      </c>
      <c r="T11173" t="s">
        <v>35</v>
      </c>
      <c r="U11173" t="s">
        <v>36</v>
      </c>
      <c r="V11173">
        <v>46397935</v>
      </c>
      <c r="W11173">
        <v>2024</v>
      </c>
      <c r="X11173" t="s">
        <v>178</v>
      </c>
      <c r="Y11173" t="s">
        <v>38</v>
      </c>
      <c r="Z11173" t="s">
        <v>39</v>
      </c>
      <c r="AA11173" t="s">
        <v>40</v>
      </c>
      <c r="AB11173" t="s">
        <v>40</v>
      </c>
    </row>
    <row r="11174" spans="1:28" x14ac:dyDescent="0.35">
      <c r="A11174" t="s">
        <v>8258</v>
      </c>
      <c r="B11174" t="s">
        <v>12654</v>
      </c>
      <c r="C11174" t="s">
        <v>8259</v>
      </c>
      <c r="D11174" s="1">
        <v>163751102</v>
      </c>
      <c r="E11174" t="s">
        <v>43</v>
      </c>
      <c r="G11174">
        <v>45618</v>
      </c>
      <c r="H11174" s="3">
        <v>2108</v>
      </c>
      <c r="I11174">
        <v>2635525</v>
      </c>
      <c r="J11174" s="4">
        <v>1090</v>
      </c>
      <c r="K11174" t="s">
        <v>31</v>
      </c>
      <c r="L11174" t="s">
        <v>66</v>
      </c>
      <c r="M11174" t="s">
        <v>415</v>
      </c>
      <c r="N11174" s="4">
        <v>76</v>
      </c>
      <c r="O11174" s="4">
        <v>41808</v>
      </c>
      <c r="P11174" t="s">
        <v>9139</v>
      </c>
      <c r="Q11174" t="s">
        <v>57</v>
      </c>
      <c r="R11174" t="s">
        <v>8985</v>
      </c>
      <c r="S11174" t="s">
        <v>15434</v>
      </c>
      <c r="T11174" t="s">
        <v>35</v>
      </c>
      <c r="U11174" t="s">
        <v>36</v>
      </c>
      <c r="V11174">
        <v>0</v>
      </c>
      <c r="W11174">
        <v>2024</v>
      </c>
      <c r="X11174" t="s">
        <v>178</v>
      </c>
      <c r="Y11174" t="s">
        <v>38</v>
      </c>
      <c r="Z11174" t="s">
        <v>64</v>
      </c>
      <c r="AA11174" t="s">
        <v>40</v>
      </c>
      <c r="AB11174" t="s">
        <v>40</v>
      </c>
    </row>
    <row r="11175" spans="1:28" x14ac:dyDescent="0.35">
      <c r="A11175" t="s">
        <v>8579</v>
      </c>
      <c r="B11175" t="s">
        <v>12653</v>
      </c>
      <c r="C11175" t="s">
        <v>8624</v>
      </c>
      <c r="D11175" s="1">
        <v>252192105</v>
      </c>
      <c r="E11175" t="s">
        <v>30</v>
      </c>
      <c r="G11175">
        <v>45621</v>
      </c>
      <c r="H11175" s="3">
        <v>1244</v>
      </c>
      <c r="I11175">
        <v>2637747</v>
      </c>
      <c r="J11175" s="4">
        <v>225</v>
      </c>
      <c r="K11175" t="s">
        <v>31</v>
      </c>
      <c r="L11175" t="s">
        <v>60</v>
      </c>
      <c r="M11175" t="s">
        <v>94</v>
      </c>
      <c r="N11175" s="4">
        <v>231</v>
      </c>
      <c r="O11175" s="4">
        <v>48803</v>
      </c>
      <c r="P11175" t="s">
        <v>8994</v>
      </c>
      <c r="Q11175" t="s">
        <v>57</v>
      </c>
      <c r="R11175" t="s">
        <v>8985</v>
      </c>
      <c r="S11175" t="s">
        <v>15435</v>
      </c>
      <c r="T11175" t="s">
        <v>35</v>
      </c>
      <c r="U11175" t="s">
        <v>36</v>
      </c>
      <c r="V11175">
        <v>0</v>
      </c>
      <c r="W11175">
        <v>2024</v>
      </c>
      <c r="X11175" t="s">
        <v>178</v>
      </c>
      <c r="Y11175" t="s">
        <v>38</v>
      </c>
      <c r="Z11175" t="s">
        <v>51</v>
      </c>
      <c r="AA11175" t="s">
        <v>40</v>
      </c>
      <c r="AB11175" t="s">
        <v>40</v>
      </c>
    </row>
    <row r="11176" spans="1:28" x14ac:dyDescent="0.35">
      <c r="A11176" t="s">
        <v>8579</v>
      </c>
      <c r="B11176" t="s">
        <v>12654</v>
      </c>
      <c r="C11176" t="s">
        <v>8811</v>
      </c>
      <c r="D11176" s="1">
        <v>162831702</v>
      </c>
      <c r="E11176" t="s">
        <v>30</v>
      </c>
      <c r="G11176">
        <v>45619</v>
      </c>
      <c r="H11176" s="3">
        <v>57</v>
      </c>
      <c r="I11176">
        <v>2635727</v>
      </c>
      <c r="J11176" s="4">
        <v>526</v>
      </c>
      <c r="K11176" t="s">
        <v>31</v>
      </c>
      <c r="L11176" t="s">
        <v>32</v>
      </c>
      <c r="M11176" t="s">
        <v>33</v>
      </c>
      <c r="N11176" s="4">
        <v>688</v>
      </c>
      <c r="O11176" s="4">
        <v>324123</v>
      </c>
      <c r="P11176" t="s">
        <v>8997</v>
      </c>
      <c r="Q11176" t="s">
        <v>8984</v>
      </c>
      <c r="R11176" t="s">
        <v>8985</v>
      </c>
      <c r="S11176" t="s">
        <v>9571</v>
      </c>
      <c r="T11176" t="s">
        <v>35</v>
      </c>
      <c r="U11176" t="s">
        <v>36</v>
      </c>
      <c r="V11176">
        <v>46399156</v>
      </c>
      <c r="W11176">
        <v>2024</v>
      </c>
      <c r="X11176" t="s">
        <v>178</v>
      </c>
      <c r="Y11176" t="s">
        <v>38</v>
      </c>
      <c r="Z11176" t="s">
        <v>39</v>
      </c>
      <c r="AA11176" t="s">
        <v>40</v>
      </c>
      <c r="AB11176" t="s">
        <v>40</v>
      </c>
    </row>
    <row r="11177" spans="1:28" x14ac:dyDescent="0.35">
      <c r="A11177" t="s">
        <v>28</v>
      </c>
      <c r="B11177" t="s">
        <v>12653</v>
      </c>
      <c r="C11177" t="s">
        <v>29</v>
      </c>
      <c r="D11177" s="1">
        <v>182371111</v>
      </c>
      <c r="E11177" t="s">
        <v>30</v>
      </c>
      <c r="G11177">
        <v>45573</v>
      </c>
      <c r="H11177" s="3">
        <v>1500</v>
      </c>
      <c r="I11177">
        <v>2589747</v>
      </c>
      <c r="J11177" s="4">
        <v>4560</v>
      </c>
      <c r="K11177" t="s">
        <v>31</v>
      </c>
      <c r="L11177" t="s">
        <v>32</v>
      </c>
      <c r="M11177" t="s">
        <v>33</v>
      </c>
      <c r="N11177" s="4">
        <v>840</v>
      </c>
      <c r="O11177" s="4">
        <v>532708</v>
      </c>
      <c r="P11177" t="s">
        <v>8987</v>
      </c>
      <c r="Q11177" t="s">
        <v>57</v>
      </c>
      <c r="R11177" t="s">
        <v>8985</v>
      </c>
      <c r="S11177" t="s">
        <v>15436</v>
      </c>
      <c r="T11177" t="s">
        <v>35</v>
      </c>
      <c r="U11177" t="s">
        <v>36</v>
      </c>
      <c r="V11177">
        <v>0</v>
      </c>
      <c r="W11177">
        <v>2024</v>
      </c>
      <c r="X11177" t="s">
        <v>169</v>
      </c>
      <c r="Y11177" t="s">
        <v>38</v>
      </c>
      <c r="Z11177" t="s">
        <v>39</v>
      </c>
      <c r="AA11177" t="s">
        <v>40</v>
      </c>
      <c r="AB11177" t="s">
        <v>40</v>
      </c>
    </row>
    <row r="11178" spans="1:28" x14ac:dyDescent="0.35">
      <c r="A11178" t="s">
        <v>28</v>
      </c>
      <c r="B11178" t="s">
        <v>12653</v>
      </c>
      <c r="C11178" t="s">
        <v>325</v>
      </c>
      <c r="D11178" s="1">
        <v>182291102</v>
      </c>
      <c r="E11178" t="s">
        <v>53</v>
      </c>
      <c r="G11178">
        <v>45576</v>
      </c>
      <c r="H11178" s="3">
        <v>345</v>
      </c>
      <c r="I11178">
        <v>2591963</v>
      </c>
      <c r="J11178" s="4">
        <v>805</v>
      </c>
      <c r="K11178" t="s">
        <v>31</v>
      </c>
      <c r="L11178" t="s">
        <v>32</v>
      </c>
      <c r="M11178" t="s">
        <v>33</v>
      </c>
      <c r="N11178" s="4">
        <v>25</v>
      </c>
      <c r="O11178" s="4">
        <v>18055</v>
      </c>
      <c r="P11178" t="s">
        <v>9013</v>
      </c>
      <c r="Q11178" t="s">
        <v>8984</v>
      </c>
      <c r="R11178" t="s">
        <v>8985</v>
      </c>
      <c r="S11178" t="s">
        <v>9079</v>
      </c>
      <c r="T11178" t="s">
        <v>35</v>
      </c>
      <c r="U11178" t="s">
        <v>36</v>
      </c>
      <c r="V11178">
        <v>46338101</v>
      </c>
      <c r="W11178">
        <v>2024</v>
      </c>
      <c r="X11178" t="s">
        <v>169</v>
      </c>
      <c r="Y11178" t="s">
        <v>38</v>
      </c>
      <c r="Z11178" t="s">
        <v>39</v>
      </c>
      <c r="AA11178" t="s">
        <v>40</v>
      </c>
      <c r="AB11178" t="s">
        <v>38</v>
      </c>
    </row>
    <row r="11179" spans="1:28" x14ac:dyDescent="0.35">
      <c r="A11179" t="s">
        <v>28</v>
      </c>
      <c r="B11179" t="s">
        <v>12653</v>
      </c>
      <c r="C11179" t="s">
        <v>93</v>
      </c>
      <c r="D11179" s="1">
        <v>182222104</v>
      </c>
      <c r="E11179" t="s">
        <v>30</v>
      </c>
      <c r="G11179">
        <v>45590</v>
      </c>
      <c r="H11179" s="3">
        <v>1742</v>
      </c>
      <c r="I11179">
        <v>2604244</v>
      </c>
      <c r="J11179" s="4">
        <v>524</v>
      </c>
      <c r="K11179" t="s">
        <v>31</v>
      </c>
      <c r="L11179" t="s">
        <v>1061</v>
      </c>
      <c r="M11179" t="s">
        <v>1111</v>
      </c>
      <c r="N11179" s="4">
        <v>4667</v>
      </c>
      <c r="O11179" s="4">
        <v>2097515</v>
      </c>
      <c r="P11179" t="s">
        <v>8987</v>
      </c>
      <c r="Q11179" t="s">
        <v>8984</v>
      </c>
      <c r="R11179" t="s">
        <v>8985</v>
      </c>
      <c r="S11179" t="s">
        <v>9080</v>
      </c>
      <c r="T11179" t="s">
        <v>35</v>
      </c>
      <c r="U11179" t="s">
        <v>36</v>
      </c>
      <c r="V11179">
        <v>31713748</v>
      </c>
      <c r="W11179">
        <v>2024</v>
      </c>
      <c r="X11179" t="s">
        <v>169</v>
      </c>
      <c r="Y11179" t="s">
        <v>38</v>
      </c>
      <c r="Z11179" t="s">
        <v>39</v>
      </c>
      <c r="AA11179" t="s">
        <v>40</v>
      </c>
      <c r="AB11179" t="s">
        <v>40</v>
      </c>
    </row>
    <row r="11180" spans="1:28" x14ac:dyDescent="0.35">
      <c r="A11180" t="s">
        <v>28</v>
      </c>
      <c r="B11180" t="s">
        <v>12653</v>
      </c>
      <c r="C11180" t="s">
        <v>487</v>
      </c>
      <c r="D11180" s="1">
        <v>182742104</v>
      </c>
      <c r="E11180" t="s">
        <v>30</v>
      </c>
      <c r="G11180">
        <v>45572</v>
      </c>
      <c r="H11180" s="3">
        <v>436</v>
      </c>
      <c r="I11180">
        <v>2587903</v>
      </c>
      <c r="J11180" s="4">
        <v>343</v>
      </c>
      <c r="K11180" t="s">
        <v>31</v>
      </c>
      <c r="L11180" t="s">
        <v>32</v>
      </c>
      <c r="M11180" t="s">
        <v>83</v>
      </c>
      <c r="N11180" s="4">
        <v>1253</v>
      </c>
      <c r="O11180" s="4">
        <v>93716</v>
      </c>
      <c r="P11180" t="s">
        <v>8983</v>
      </c>
      <c r="Q11180" t="s">
        <v>8984</v>
      </c>
      <c r="R11180" t="s">
        <v>8985</v>
      </c>
      <c r="S11180" t="s">
        <v>9078</v>
      </c>
      <c r="T11180" t="s">
        <v>35</v>
      </c>
      <c r="U11180" t="s">
        <v>36</v>
      </c>
      <c r="V11180">
        <v>46332369</v>
      </c>
      <c r="W11180">
        <v>2024</v>
      </c>
      <c r="X11180" t="s">
        <v>169</v>
      </c>
      <c r="Y11180" t="s">
        <v>38</v>
      </c>
      <c r="Z11180" t="s">
        <v>39</v>
      </c>
      <c r="AA11180" t="s">
        <v>40</v>
      </c>
      <c r="AB11180" t="s">
        <v>40</v>
      </c>
    </row>
    <row r="11181" spans="1:28" x14ac:dyDescent="0.35">
      <c r="A11181" t="s">
        <v>28</v>
      </c>
      <c r="B11181" t="s">
        <v>12654</v>
      </c>
      <c r="C11181" t="s">
        <v>98</v>
      </c>
      <c r="D11181" s="1">
        <v>83692104</v>
      </c>
      <c r="E11181" t="s">
        <v>43</v>
      </c>
      <c r="G11181">
        <v>45583</v>
      </c>
      <c r="H11181" s="3">
        <v>1022</v>
      </c>
      <c r="I11181">
        <v>2598538</v>
      </c>
      <c r="J11181" s="4">
        <v>1668</v>
      </c>
      <c r="K11181" t="s">
        <v>31</v>
      </c>
      <c r="L11181" t="s">
        <v>32</v>
      </c>
      <c r="M11181" t="s">
        <v>33</v>
      </c>
      <c r="N11181" s="4">
        <v>34</v>
      </c>
      <c r="O11181" s="4">
        <v>56712</v>
      </c>
      <c r="P11181" t="s">
        <v>8987</v>
      </c>
      <c r="Q11181" t="s">
        <v>8984</v>
      </c>
      <c r="R11181" t="s">
        <v>8985</v>
      </c>
      <c r="S11181" t="s">
        <v>15437</v>
      </c>
      <c r="T11181" t="s">
        <v>35</v>
      </c>
      <c r="U11181" t="s">
        <v>36</v>
      </c>
      <c r="V11181">
        <v>0</v>
      </c>
      <c r="W11181">
        <v>2024</v>
      </c>
      <c r="X11181" t="s">
        <v>169</v>
      </c>
      <c r="Y11181" t="s">
        <v>38</v>
      </c>
      <c r="Z11181" t="s">
        <v>64</v>
      </c>
      <c r="AA11181" t="s">
        <v>40</v>
      </c>
      <c r="AB11181" t="s">
        <v>40</v>
      </c>
    </row>
    <row r="11182" spans="1:28" x14ac:dyDescent="0.35">
      <c r="A11182" t="s">
        <v>28</v>
      </c>
      <c r="B11182" t="s">
        <v>12654</v>
      </c>
      <c r="C11182" t="s">
        <v>98</v>
      </c>
      <c r="D11182" s="1">
        <v>83692104</v>
      </c>
      <c r="E11182" t="s">
        <v>43</v>
      </c>
      <c r="G11182">
        <v>45583</v>
      </c>
      <c r="H11182" s="3">
        <v>1222</v>
      </c>
      <c r="I11182">
        <v>2598647</v>
      </c>
      <c r="J11182" s="4">
        <v>1643</v>
      </c>
      <c r="K11182" t="s">
        <v>31</v>
      </c>
      <c r="L11182" t="s">
        <v>32</v>
      </c>
      <c r="M11182" t="s">
        <v>33</v>
      </c>
      <c r="N11182" s="4">
        <v>32</v>
      </c>
      <c r="O11182" s="4">
        <v>10996</v>
      </c>
      <c r="P11182" t="s">
        <v>8987</v>
      </c>
      <c r="Q11182" t="s">
        <v>57</v>
      </c>
      <c r="R11182" t="s">
        <v>8985</v>
      </c>
      <c r="S11182" t="s">
        <v>15438</v>
      </c>
      <c r="T11182" t="s">
        <v>35</v>
      </c>
      <c r="U11182" t="s">
        <v>36</v>
      </c>
      <c r="V11182">
        <v>35591313</v>
      </c>
      <c r="W11182">
        <v>2024</v>
      </c>
      <c r="X11182" t="s">
        <v>169</v>
      </c>
      <c r="Y11182" t="s">
        <v>38</v>
      </c>
      <c r="Z11182" t="s">
        <v>39</v>
      </c>
      <c r="AA11182" t="s">
        <v>40</v>
      </c>
      <c r="AB11182" t="s">
        <v>40</v>
      </c>
    </row>
    <row r="11183" spans="1:28" x14ac:dyDescent="0.35">
      <c r="A11183" t="s">
        <v>28</v>
      </c>
      <c r="B11183" t="s">
        <v>12654</v>
      </c>
      <c r="C11183" t="s">
        <v>82</v>
      </c>
      <c r="D11183" s="1">
        <v>83252106</v>
      </c>
      <c r="E11183" t="s">
        <v>30</v>
      </c>
      <c r="G11183">
        <v>45567</v>
      </c>
      <c r="H11183" s="3">
        <v>727</v>
      </c>
      <c r="I11183">
        <v>2583032</v>
      </c>
      <c r="J11183" s="4">
        <v>453</v>
      </c>
      <c r="K11183" t="s">
        <v>31</v>
      </c>
      <c r="L11183" t="s">
        <v>32</v>
      </c>
      <c r="M11183" t="s">
        <v>83</v>
      </c>
      <c r="N11183" s="4">
        <v>268</v>
      </c>
      <c r="O11183" s="4">
        <v>20204</v>
      </c>
      <c r="P11183" t="s">
        <v>8987</v>
      </c>
      <c r="Q11183" t="s">
        <v>8984</v>
      </c>
      <c r="R11183" t="s">
        <v>8985</v>
      </c>
      <c r="S11183" t="s">
        <v>9075</v>
      </c>
      <c r="T11183" t="s">
        <v>35</v>
      </c>
      <c r="U11183" t="s">
        <v>36</v>
      </c>
      <c r="V11183">
        <v>31710455</v>
      </c>
      <c r="W11183">
        <v>2024</v>
      </c>
      <c r="X11183" t="s">
        <v>169</v>
      </c>
      <c r="Y11183" t="s">
        <v>38</v>
      </c>
      <c r="Z11183" t="s">
        <v>39</v>
      </c>
      <c r="AA11183" t="s">
        <v>40</v>
      </c>
      <c r="AB11183" t="s">
        <v>40</v>
      </c>
    </row>
    <row r="11184" spans="1:28" x14ac:dyDescent="0.35">
      <c r="A11184" t="s">
        <v>28</v>
      </c>
      <c r="B11184" t="s">
        <v>12653</v>
      </c>
      <c r="C11184" t="s">
        <v>46</v>
      </c>
      <c r="D11184" s="1">
        <v>83622106</v>
      </c>
      <c r="E11184" t="s">
        <v>30</v>
      </c>
      <c r="G11184">
        <v>45568</v>
      </c>
      <c r="H11184" s="3">
        <v>1832</v>
      </c>
      <c r="I11184">
        <v>2585149</v>
      </c>
      <c r="J11184" s="4">
        <v>597</v>
      </c>
      <c r="K11184" t="s">
        <v>31</v>
      </c>
      <c r="L11184" t="s">
        <v>32</v>
      </c>
      <c r="M11184" t="s">
        <v>83</v>
      </c>
      <c r="N11184" s="4">
        <v>2247</v>
      </c>
      <c r="O11184" s="4">
        <v>310826</v>
      </c>
      <c r="P11184" t="s">
        <v>8987</v>
      </c>
      <c r="Q11184" t="s">
        <v>9125</v>
      </c>
      <c r="R11184" t="s">
        <v>8985</v>
      </c>
      <c r="S11184" t="s">
        <v>15439</v>
      </c>
      <c r="T11184" t="s">
        <v>35</v>
      </c>
      <c r="U11184" t="s">
        <v>36</v>
      </c>
      <c r="V11184">
        <v>31711020</v>
      </c>
      <c r="W11184">
        <v>2024</v>
      </c>
      <c r="X11184" t="s">
        <v>169</v>
      </c>
      <c r="Y11184" t="s">
        <v>38</v>
      </c>
      <c r="Z11184" t="s">
        <v>39</v>
      </c>
      <c r="AA11184" t="s">
        <v>40</v>
      </c>
      <c r="AB11184" t="s">
        <v>40</v>
      </c>
    </row>
    <row r="11185" spans="1:28" x14ac:dyDescent="0.35">
      <c r="A11185" t="s">
        <v>28</v>
      </c>
      <c r="B11185" t="s">
        <v>12654</v>
      </c>
      <c r="C11185" t="s">
        <v>46</v>
      </c>
      <c r="D11185" s="1">
        <v>83622106</v>
      </c>
      <c r="E11185" t="s">
        <v>30</v>
      </c>
      <c r="G11185">
        <v>45571</v>
      </c>
      <c r="H11185" s="3">
        <v>825</v>
      </c>
      <c r="I11185">
        <v>2587285</v>
      </c>
      <c r="J11185" s="4">
        <v>1035</v>
      </c>
      <c r="K11185" t="s">
        <v>31</v>
      </c>
      <c r="L11185" t="s">
        <v>32</v>
      </c>
      <c r="M11185" t="s">
        <v>33</v>
      </c>
      <c r="N11185" s="4">
        <v>86</v>
      </c>
      <c r="O11185" s="4">
        <v>21300</v>
      </c>
      <c r="P11185" t="s">
        <v>8987</v>
      </c>
      <c r="Q11185" t="s">
        <v>8984</v>
      </c>
      <c r="R11185" t="s">
        <v>8985</v>
      </c>
      <c r="S11185" t="s">
        <v>15440</v>
      </c>
      <c r="T11185" t="s">
        <v>35</v>
      </c>
      <c r="U11185" t="s">
        <v>36</v>
      </c>
      <c r="V11185">
        <v>31711242</v>
      </c>
      <c r="W11185">
        <v>2024</v>
      </c>
      <c r="X11185" t="s">
        <v>169</v>
      </c>
      <c r="Y11185" t="s">
        <v>38</v>
      </c>
      <c r="Z11185" t="s">
        <v>39</v>
      </c>
      <c r="AA11185" t="s">
        <v>40</v>
      </c>
      <c r="AB11185" t="s">
        <v>40</v>
      </c>
    </row>
    <row r="11186" spans="1:28" x14ac:dyDescent="0.35">
      <c r="A11186" t="s">
        <v>28</v>
      </c>
      <c r="B11186" t="s">
        <v>12654</v>
      </c>
      <c r="C11186" t="s">
        <v>129</v>
      </c>
      <c r="D11186" s="1">
        <v>83622105</v>
      </c>
      <c r="E11186" t="s">
        <v>448</v>
      </c>
      <c r="G11186">
        <v>45567</v>
      </c>
      <c r="H11186" s="3">
        <v>2016</v>
      </c>
      <c r="I11186">
        <v>2584143</v>
      </c>
      <c r="J11186" s="4">
        <v>1033</v>
      </c>
      <c r="K11186" t="s">
        <v>31</v>
      </c>
      <c r="L11186" t="s">
        <v>32</v>
      </c>
      <c r="M11186" t="s">
        <v>83</v>
      </c>
      <c r="N11186" s="4">
        <v>2</v>
      </c>
      <c r="O11186" s="4">
        <v>2066</v>
      </c>
      <c r="P11186" t="s">
        <v>8987</v>
      </c>
      <c r="Q11186" t="s">
        <v>8984</v>
      </c>
      <c r="R11186" t="s">
        <v>8985</v>
      </c>
      <c r="S11186" t="s">
        <v>9076</v>
      </c>
      <c r="T11186" t="s">
        <v>35</v>
      </c>
      <c r="U11186" t="s">
        <v>36</v>
      </c>
      <c r="V11186">
        <v>46330544</v>
      </c>
      <c r="W11186">
        <v>2024</v>
      </c>
      <c r="X11186" t="s">
        <v>169</v>
      </c>
      <c r="Y11186" t="s">
        <v>38</v>
      </c>
      <c r="Z11186" t="s">
        <v>39</v>
      </c>
      <c r="AA11186" t="s">
        <v>40</v>
      </c>
      <c r="AB11186" t="s">
        <v>40</v>
      </c>
    </row>
    <row r="11187" spans="1:28" x14ac:dyDescent="0.35">
      <c r="A11187" t="s">
        <v>28</v>
      </c>
      <c r="B11187" t="s">
        <v>12654</v>
      </c>
      <c r="C11187" t="s">
        <v>126</v>
      </c>
      <c r="D11187" s="1">
        <v>82841102</v>
      </c>
      <c r="E11187" t="s">
        <v>53</v>
      </c>
      <c r="G11187">
        <v>45569</v>
      </c>
      <c r="H11187" s="3">
        <v>2140</v>
      </c>
      <c r="I11187">
        <v>2586171</v>
      </c>
      <c r="J11187" s="4">
        <v>210</v>
      </c>
      <c r="K11187" t="s">
        <v>31</v>
      </c>
      <c r="L11187" t="s">
        <v>32</v>
      </c>
      <c r="M11187" t="s">
        <v>83</v>
      </c>
      <c r="N11187" s="4">
        <v>282</v>
      </c>
      <c r="O11187" s="4">
        <v>30553</v>
      </c>
      <c r="P11187" t="s">
        <v>8987</v>
      </c>
      <c r="Q11187" t="s">
        <v>8984</v>
      </c>
      <c r="R11187" t="s">
        <v>8985</v>
      </c>
      <c r="S11187" t="s">
        <v>9077</v>
      </c>
      <c r="T11187" t="s">
        <v>35</v>
      </c>
      <c r="U11187" t="s">
        <v>36</v>
      </c>
      <c r="V11187">
        <v>46331839</v>
      </c>
      <c r="W11187">
        <v>2024</v>
      </c>
      <c r="X11187" t="s">
        <v>169</v>
      </c>
      <c r="Y11187" t="s">
        <v>38</v>
      </c>
      <c r="Z11187" t="s">
        <v>39</v>
      </c>
      <c r="AA11187" t="s">
        <v>40</v>
      </c>
      <c r="AB11187" t="s">
        <v>38</v>
      </c>
    </row>
    <row r="11188" spans="1:28" x14ac:dyDescent="0.35">
      <c r="A11188" t="s">
        <v>1655</v>
      </c>
      <c r="B11188" t="s">
        <v>12653</v>
      </c>
      <c r="C11188" t="s">
        <v>1663</v>
      </c>
      <c r="D11188" s="1">
        <v>83371107</v>
      </c>
      <c r="E11188" t="s">
        <v>30</v>
      </c>
      <c r="G11188">
        <v>45567</v>
      </c>
      <c r="H11188" s="3">
        <v>719</v>
      </c>
      <c r="I11188">
        <v>2583028</v>
      </c>
      <c r="J11188" s="4">
        <v>705</v>
      </c>
      <c r="K11188" t="s">
        <v>31</v>
      </c>
      <c r="L11188" t="s">
        <v>32</v>
      </c>
      <c r="M11188" t="s">
        <v>33</v>
      </c>
      <c r="N11188" s="4">
        <v>513</v>
      </c>
      <c r="O11188" s="4">
        <v>81944</v>
      </c>
      <c r="P11188" t="s">
        <v>8987</v>
      </c>
      <c r="Q11188" t="s">
        <v>8984</v>
      </c>
      <c r="R11188" t="s">
        <v>8985</v>
      </c>
      <c r="S11188" t="s">
        <v>9111</v>
      </c>
      <c r="T11188" t="s">
        <v>35</v>
      </c>
      <c r="U11188" t="s">
        <v>36</v>
      </c>
      <c r="V11188">
        <v>0</v>
      </c>
      <c r="W11188">
        <v>2024</v>
      </c>
      <c r="X11188" t="s">
        <v>169</v>
      </c>
      <c r="Y11188" t="s">
        <v>38</v>
      </c>
      <c r="Z11188" t="s">
        <v>39</v>
      </c>
      <c r="AA11188" t="s">
        <v>40</v>
      </c>
      <c r="AB11188" t="s">
        <v>40</v>
      </c>
    </row>
    <row r="11189" spans="1:28" x14ac:dyDescent="0.35">
      <c r="A11189" t="s">
        <v>2116</v>
      </c>
      <c r="B11189" t="s">
        <v>12653</v>
      </c>
      <c r="C11189" t="s">
        <v>2127</v>
      </c>
      <c r="D11189" s="1">
        <v>12501105</v>
      </c>
      <c r="E11189" t="s">
        <v>43</v>
      </c>
      <c r="G11189">
        <v>45591</v>
      </c>
      <c r="H11189" s="3">
        <v>2349</v>
      </c>
      <c r="I11189">
        <v>2605165</v>
      </c>
      <c r="J11189" s="4">
        <v>653</v>
      </c>
      <c r="K11189" t="s">
        <v>31</v>
      </c>
      <c r="L11189" t="s">
        <v>66</v>
      </c>
      <c r="M11189" t="s">
        <v>415</v>
      </c>
      <c r="N11189" s="4">
        <v>327</v>
      </c>
      <c r="O11189" s="4">
        <v>212247</v>
      </c>
      <c r="P11189" t="s">
        <v>9004</v>
      </c>
      <c r="Q11189" t="s">
        <v>79</v>
      </c>
      <c r="R11189" t="s">
        <v>8985</v>
      </c>
      <c r="S11189" t="s">
        <v>9121</v>
      </c>
      <c r="T11189" t="s">
        <v>35</v>
      </c>
      <c r="U11189" t="s">
        <v>36</v>
      </c>
      <c r="V11189">
        <v>31713920</v>
      </c>
      <c r="W11189">
        <v>2024</v>
      </c>
      <c r="X11189" t="s">
        <v>169</v>
      </c>
      <c r="Y11189" t="s">
        <v>38</v>
      </c>
      <c r="Z11189" t="s">
        <v>64</v>
      </c>
      <c r="AA11189" t="s">
        <v>40</v>
      </c>
      <c r="AB11189" t="s">
        <v>40</v>
      </c>
    </row>
    <row r="11190" spans="1:28" x14ac:dyDescent="0.35">
      <c r="A11190" t="s">
        <v>2264</v>
      </c>
      <c r="B11190" t="s">
        <v>12653</v>
      </c>
      <c r="C11190" t="s">
        <v>2269</v>
      </c>
      <c r="D11190" s="1">
        <v>254601103</v>
      </c>
      <c r="E11190" t="s">
        <v>30</v>
      </c>
      <c r="G11190">
        <v>45576</v>
      </c>
      <c r="H11190" s="3">
        <v>1330</v>
      </c>
      <c r="I11190">
        <v>2592427</v>
      </c>
      <c r="J11190" s="4">
        <v>679</v>
      </c>
      <c r="K11190" t="s">
        <v>31</v>
      </c>
      <c r="L11190" t="s">
        <v>66</v>
      </c>
      <c r="M11190" t="s">
        <v>415</v>
      </c>
      <c r="N11190" s="4">
        <v>455</v>
      </c>
      <c r="O11190" s="4">
        <v>68730</v>
      </c>
      <c r="P11190" t="s">
        <v>8983</v>
      </c>
      <c r="Q11190" t="s">
        <v>57</v>
      </c>
      <c r="R11190" t="s">
        <v>8985</v>
      </c>
      <c r="S11190" t="s">
        <v>15441</v>
      </c>
      <c r="T11190" t="s">
        <v>35</v>
      </c>
      <c r="U11190" t="s">
        <v>36</v>
      </c>
      <c r="V11190">
        <v>0</v>
      </c>
      <c r="W11190">
        <v>2024</v>
      </c>
      <c r="X11190" t="s">
        <v>169</v>
      </c>
      <c r="Y11190" t="s">
        <v>38</v>
      </c>
      <c r="Z11190" t="s">
        <v>172</v>
      </c>
      <c r="AA11190" t="s">
        <v>40</v>
      </c>
      <c r="AB11190" t="s">
        <v>40</v>
      </c>
    </row>
    <row r="11191" spans="1:28" x14ac:dyDescent="0.35">
      <c r="A11191" t="s">
        <v>2397</v>
      </c>
      <c r="B11191" t="s">
        <v>12653</v>
      </c>
      <c r="C11191" t="s">
        <v>2421</v>
      </c>
      <c r="D11191" s="1">
        <v>42841112</v>
      </c>
      <c r="E11191" t="s">
        <v>43</v>
      </c>
      <c r="G11191">
        <v>45592</v>
      </c>
      <c r="H11191" s="3">
        <v>1705</v>
      </c>
      <c r="I11191">
        <v>2605496</v>
      </c>
      <c r="J11191" s="4">
        <v>747</v>
      </c>
      <c r="K11191" t="s">
        <v>31</v>
      </c>
      <c r="L11191" t="s">
        <v>60</v>
      </c>
      <c r="M11191" t="s">
        <v>94</v>
      </c>
      <c r="N11191" s="4">
        <v>106</v>
      </c>
      <c r="O11191" s="4">
        <v>79182</v>
      </c>
      <c r="P11191" t="s">
        <v>9171</v>
      </c>
      <c r="Q11191" t="s">
        <v>57</v>
      </c>
      <c r="R11191" t="s">
        <v>8985</v>
      </c>
      <c r="S11191" t="s">
        <v>15442</v>
      </c>
      <c r="T11191" t="s">
        <v>35</v>
      </c>
      <c r="U11191" t="s">
        <v>36</v>
      </c>
      <c r="V11191">
        <v>0</v>
      </c>
      <c r="W11191">
        <v>2024</v>
      </c>
      <c r="X11191" t="s">
        <v>169</v>
      </c>
      <c r="Y11191" t="s">
        <v>38</v>
      </c>
      <c r="Z11191" t="s">
        <v>172</v>
      </c>
      <c r="AA11191" t="s">
        <v>40</v>
      </c>
      <c r="AB11191" t="s">
        <v>40</v>
      </c>
    </row>
    <row r="11192" spans="1:28" x14ac:dyDescent="0.35">
      <c r="A11192" t="s">
        <v>2397</v>
      </c>
      <c r="B11192" t="s">
        <v>12653</v>
      </c>
      <c r="C11192" t="s">
        <v>2428</v>
      </c>
      <c r="D11192" s="1">
        <v>43381101</v>
      </c>
      <c r="E11192" t="s">
        <v>43</v>
      </c>
      <c r="G11192">
        <v>45584</v>
      </c>
      <c r="H11192" s="3">
        <v>436</v>
      </c>
      <c r="I11192">
        <v>2599133</v>
      </c>
      <c r="J11192" s="4">
        <v>654</v>
      </c>
      <c r="K11192" t="s">
        <v>31</v>
      </c>
      <c r="L11192" t="s">
        <v>32</v>
      </c>
      <c r="M11192" t="s">
        <v>33</v>
      </c>
      <c r="N11192" s="4">
        <v>1</v>
      </c>
      <c r="O11192" s="4">
        <v>654</v>
      </c>
      <c r="P11192" t="s">
        <v>8987</v>
      </c>
      <c r="Q11192" t="s">
        <v>8984</v>
      </c>
      <c r="R11192" t="s">
        <v>8985</v>
      </c>
      <c r="S11192" t="s">
        <v>9220</v>
      </c>
      <c r="T11192" t="s">
        <v>35</v>
      </c>
      <c r="U11192" t="s">
        <v>36</v>
      </c>
      <c r="V11192">
        <v>0</v>
      </c>
      <c r="W11192">
        <v>2024</v>
      </c>
      <c r="X11192" t="s">
        <v>169</v>
      </c>
      <c r="Y11192" t="s">
        <v>38</v>
      </c>
      <c r="Z11192" t="s">
        <v>39</v>
      </c>
      <c r="AA11192" t="s">
        <v>40</v>
      </c>
      <c r="AB11192" t="s">
        <v>38</v>
      </c>
    </row>
    <row r="11193" spans="1:28" x14ac:dyDescent="0.35">
      <c r="A11193" t="s">
        <v>2397</v>
      </c>
      <c r="B11193" t="s">
        <v>12653</v>
      </c>
      <c r="C11193" t="s">
        <v>2404</v>
      </c>
      <c r="D11193" s="1">
        <v>192221102</v>
      </c>
      <c r="E11193" t="s">
        <v>30</v>
      </c>
      <c r="G11193">
        <v>45577</v>
      </c>
      <c r="H11193" s="3">
        <v>1620</v>
      </c>
      <c r="I11193">
        <v>2593217</v>
      </c>
      <c r="J11193" s="4">
        <v>1669</v>
      </c>
      <c r="K11193" t="s">
        <v>31</v>
      </c>
      <c r="L11193" t="s">
        <v>66</v>
      </c>
      <c r="M11193" t="s">
        <v>415</v>
      </c>
      <c r="N11193" s="4">
        <v>829</v>
      </c>
      <c r="O11193" s="4">
        <v>1322115</v>
      </c>
      <c r="P11193" t="s">
        <v>8983</v>
      </c>
      <c r="Q11193" t="s">
        <v>8984</v>
      </c>
      <c r="R11193" t="s">
        <v>8985</v>
      </c>
      <c r="S11193" t="s">
        <v>15443</v>
      </c>
      <c r="T11193" t="s">
        <v>35</v>
      </c>
      <c r="U11193" t="s">
        <v>36</v>
      </c>
      <c r="V11193">
        <v>0</v>
      </c>
      <c r="W11193">
        <v>2024</v>
      </c>
      <c r="X11193" t="s">
        <v>169</v>
      </c>
      <c r="Y11193" t="s">
        <v>38</v>
      </c>
      <c r="Z11193" t="s">
        <v>39</v>
      </c>
      <c r="AA11193" t="s">
        <v>40</v>
      </c>
      <c r="AB11193" t="s">
        <v>40</v>
      </c>
    </row>
    <row r="11194" spans="1:28" x14ac:dyDescent="0.35">
      <c r="A11194" t="s">
        <v>4487</v>
      </c>
      <c r="B11194" t="s">
        <v>12654</v>
      </c>
      <c r="C11194" t="s">
        <v>4502</v>
      </c>
      <c r="D11194" s="1">
        <v>43021101</v>
      </c>
      <c r="E11194" t="s">
        <v>59</v>
      </c>
      <c r="G11194">
        <v>45588</v>
      </c>
      <c r="H11194" s="3">
        <v>1630</v>
      </c>
      <c r="I11194">
        <v>2602418</v>
      </c>
      <c r="J11194" s="4">
        <v>580</v>
      </c>
      <c r="K11194" t="s">
        <v>31</v>
      </c>
      <c r="L11194" t="s">
        <v>32</v>
      </c>
      <c r="M11194" t="s">
        <v>33</v>
      </c>
      <c r="N11194" s="4">
        <v>1129</v>
      </c>
      <c r="O11194" s="4">
        <v>195621</v>
      </c>
      <c r="P11194" t="s">
        <v>8987</v>
      </c>
      <c r="Q11194" t="s">
        <v>8984</v>
      </c>
      <c r="R11194" t="s">
        <v>8985</v>
      </c>
      <c r="S11194" t="s">
        <v>15444</v>
      </c>
      <c r="T11194" t="s">
        <v>35</v>
      </c>
      <c r="U11194" t="s">
        <v>36</v>
      </c>
      <c r="V11194">
        <v>31713642</v>
      </c>
      <c r="W11194">
        <v>2024</v>
      </c>
      <c r="X11194" t="s">
        <v>169</v>
      </c>
      <c r="Y11194" t="s">
        <v>38</v>
      </c>
      <c r="Z11194" t="s">
        <v>39</v>
      </c>
      <c r="AA11194" t="s">
        <v>40</v>
      </c>
      <c r="AB11194" t="s">
        <v>40</v>
      </c>
    </row>
    <row r="11195" spans="1:28" x14ac:dyDescent="0.35">
      <c r="A11195" t="s">
        <v>5113</v>
      </c>
      <c r="B11195" t="s">
        <v>12654</v>
      </c>
      <c r="C11195" t="s">
        <v>5276</v>
      </c>
      <c r="D11195" s="1">
        <v>102211103</v>
      </c>
      <c r="E11195" t="s">
        <v>30</v>
      </c>
      <c r="G11195">
        <v>45591</v>
      </c>
      <c r="H11195" s="3">
        <v>1103</v>
      </c>
      <c r="I11195">
        <v>2604803</v>
      </c>
      <c r="J11195" s="4">
        <v>619</v>
      </c>
      <c r="K11195" t="s">
        <v>31</v>
      </c>
      <c r="L11195" t="s">
        <v>66</v>
      </c>
      <c r="M11195" t="s">
        <v>415</v>
      </c>
      <c r="N11195" s="4">
        <v>315</v>
      </c>
      <c r="O11195" s="4">
        <v>66360</v>
      </c>
      <c r="P11195" t="s">
        <v>8987</v>
      </c>
      <c r="Q11195" t="s">
        <v>57</v>
      </c>
      <c r="R11195" t="s">
        <v>8985</v>
      </c>
      <c r="S11195" t="s">
        <v>9332</v>
      </c>
      <c r="T11195" t="s">
        <v>35</v>
      </c>
      <c r="U11195" t="s">
        <v>36</v>
      </c>
      <c r="V11195">
        <v>35592871</v>
      </c>
      <c r="W11195">
        <v>2024</v>
      </c>
      <c r="X11195" t="s">
        <v>169</v>
      </c>
      <c r="Y11195" t="s">
        <v>38</v>
      </c>
      <c r="Z11195" t="s">
        <v>64</v>
      </c>
      <c r="AA11195" t="s">
        <v>40</v>
      </c>
      <c r="AB11195" t="s">
        <v>40</v>
      </c>
    </row>
    <row r="11196" spans="1:28" x14ac:dyDescent="0.35">
      <c r="A11196" t="s">
        <v>5113</v>
      </c>
      <c r="B11196" t="s">
        <v>12653</v>
      </c>
      <c r="C11196" t="s">
        <v>5690</v>
      </c>
      <c r="D11196" s="1">
        <v>103541103</v>
      </c>
      <c r="E11196" t="s">
        <v>53</v>
      </c>
      <c r="G11196">
        <v>45596</v>
      </c>
      <c r="H11196" s="3">
        <v>1354</v>
      </c>
      <c r="I11196">
        <v>2609705</v>
      </c>
      <c r="J11196" s="4">
        <v>208</v>
      </c>
      <c r="K11196" t="s">
        <v>31</v>
      </c>
      <c r="L11196" t="s">
        <v>66</v>
      </c>
      <c r="M11196" t="s">
        <v>415</v>
      </c>
      <c r="N11196" s="4">
        <v>218</v>
      </c>
      <c r="O11196" s="4">
        <v>32915</v>
      </c>
      <c r="P11196" t="s">
        <v>8983</v>
      </c>
      <c r="Q11196" t="s">
        <v>8984</v>
      </c>
      <c r="R11196" t="s">
        <v>8985</v>
      </c>
      <c r="S11196" t="s">
        <v>9333</v>
      </c>
      <c r="T11196" t="s">
        <v>35</v>
      </c>
      <c r="U11196" t="s">
        <v>36</v>
      </c>
      <c r="V11196">
        <v>0</v>
      </c>
      <c r="W11196">
        <v>2024</v>
      </c>
      <c r="X11196" t="s">
        <v>169</v>
      </c>
      <c r="Y11196" t="s">
        <v>38</v>
      </c>
      <c r="Z11196" t="s">
        <v>39</v>
      </c>
      <c r="AA11196" t="s">
        <v>40</v>
      </c>
      <c r="AB11196" t="s">
        <v>40</v>
      </c>
    </row>
    <row r="11197" spans="1:28" x14ac:dyDescent="0.35">
      <c r="A11197" t="s">
        <v>5113</v>
      </c>
      <c r="B11197" t="s">
        <v>12653</v>
      </c>
      <c r="C11197" t="s">
        <v>5507</v>
      </c>
      <c r="D11197" s="1">
        <v>103441101</v>
      </c>
      <c r="E11197" t="s">
        <v>448</v>
      </c>
      <c r="G11197">
        <v>45588</v>
      </c>
      <c r="H11197" s="3">
        <v>19</v>
      </c>
      <c r="I11197">
        <v>2601724</v>
      </c>
      <c r="J11197" s="4">
        <v>248</v>
      </c>
      <c r="K11197" t="s">
        <v>31</v>
      </c>
      <c r="L11197" t="s">
        <v>32</v>
      </c>
      <c r="M11197" t="s">
        <v>33</v>
      </c>
      <c r="N11197" s="4">
        <v>1437</v>
      </c>
      <c r="O11197" s="4">
        <v>37848</v>
      </c>
      <c r="P11197" t="s">
        <v>8987</v>
      </c>
      <c r="Q11197" t="s">
        <v>8984</v>
      </c>
      <c r="R11197" t="s">
        <v>8985</v>
      </c>
      <c r="S11197" t="s">
        <v>9331</v>
      </c>
      <c r="T11197" t="s">
        <v>35</v>
      </c>
      <c r="U11197" t="s">
        <v>36</v>
      </c>
      <c r="V11197">
        <v>46343389</v>
      </c>
      <c r="W11197">
        <v>2024</v>
      </c>
      <c r="X11197" t="s">
        <v>169</v>
      </c>
      <c r="Y11197" t="s">
        <v>38</v>
      </c>
      <c r="Z11197" t="s">
        <v>39</v>
      </c>
      <c r="AA11197" t="s">
        <v>40</v>
      </c>
      <c r="AB11197" t="s">
        <v>38</v>
      </c>
    </row>
    <row r="11198" spans="1:28" x14ac:dyDescent="0.35">
      <c r="A11198" t="s">
        <v>5879</v>
      </c>
      <c r="B11198" t="s">
        <v>12653</v>
      </c>
      <c r="C11198" t="s">
        <v>5883</v>
      </c>
      <c r="D11198" s="1">
        <v>24131103</v>
      </c>
      <c r="E11198" t="s">
        <v>30</v>
      </c>
      <c r="G11198">
        <v>45577</v>
      </c>
      <c r="H11198" s="3">
        <v>1325</v>
      </c>
      <c r="I11198">
        <v>2593073</v>
      </c>
      <c r="J11198" s="4">
        <v>1408</v>
      </c>
      <c r="K11198" t="s">
        <v>31</v>
      </c>
      <c r="L11198" t="s">
        <v>32</v>
      </c>
      <c r="M11198" t="s">
        <v>33</v>
      </c>
      <c r="N11198" s="4">
        <v>292</v>
      </c>
      <c r="O11198" s="4">
        <v>220442</v>
      </c>
      <c r="P11198" t="s">
        <v>8987</v>
      </c>
      <c r="Q11198" t="s">
        <v>8984</v>
      </c>
      <c r="R11198" t="s">
        <v>8985</v>
      </c>
      <c r="S11198" t="s">
        <v>15445</v>
      </c>
      <c r="T11198" t="s">
        <v>35</v>
      </c>
      <c r="U11198" t="s">
        <v>36</v>
      </c>
      <c r="V11198">
        <v>46338626</v>
      </c>
      <c r="W11198">
        <v>2024</v>
      </c>
      <c r="X11198" t="s">
        <v>169</v>
      </c>
      <c r="Y11198" t="s">
        <v>38</v>
      </c>
      <c r="Z11198" t="s">
        <v>39</v>
      </c>
      <c r="AA11198" t="s">
        <v>40</v>
      </c>
      <c r="AB11198" t="s">
        <v>40</v>
      </c>
    </row>
    <row r="11199" spans="1:28" x14ac:dyDescent="0.35">
      <c r="A11199" t="s">
        <v>6337</v>
      </c>
      <c r="B11199" t="s">
        <v>12654</v>
      </c>
      <c r="C11199" t="s">
        <v>6380</v>
      </c>
      <c r="D11199" s="1">
        <v>153082106</v>
      </c>
      <c r="E11199" t="s">
        <v>53</v>
      </c>
      <c r="G11199">
        <v>45591</v>
      </c>
      <c r="H11199" s="3">
        <v>232</v>
      </c>
      <c r="I11199" t="s">
        <v>13058</v>
      </c>
      <c r="J11199" s="4">
        <v>550</v>
      </c>
      <c r="K11199" t="s">
        <v>31</v>
      </c>
      <c r="L11199" t="s">
        <v>32</v>
      </c>
      <c r="M11199" t="s">
        <v>33</v>
      </c>
      <c r="N11199" s="4">
        <v>17</v>
      </c>
      <c r="O11199" s="4">
        <v>8038</v>
      </c>
      <c r="P11199" t="s">
        <v>8987</v>
      </c>
      <c r="Q11199" t="s">
        <v>8984</v>
      </c>
      <c r="R11199" t="s">
        <v>8985</v>
      </c>
      <c r="S11199" t="s">
        <v>15446</v>
      </c>
      <c r="T11199" t="s">
        <v>35</v>
      </c>
      <c r="U11199" t="s">
        <v>36</v>
      </c>
      <c r="V11199">
        <v>46344796</v>
      </c>
      <c r="W11199">
        <v>2024</v>
      </c>
      <c r="X11199" t="s">
        <v>169</v>
      </c>
      <c r="Y11199" t="s">
        <v>38</v>
      </c>
      <c r="Z11199" t="s">
        <v>39</v>
      </c>
      <c r="AA11199" t="s">
        <v>40</v>
      </c>
      <c r="AB11199" t="s">
        <v>38</v>
      </c>
    </row>
    <row r="11200" spans="1:28" x14ac:dyDescent="0.35">
      <c r="A11200" t="s">
        <v>6337</v>
      </c>
      <c r="B11200" t="s">
        <v>12653</v>
      </c>
      <c r="C11200" t="s">
        <v>6382</v>
      </c>
      <c r="D11200" s="1">
        <v>152491101</v>
      </c>
      <c r="E11200" t="s">
        <v>59</v>
      </c>
      <c r="G11200">
        <v>45569</v>
      </c>
      <c r="H11200" s="3">
        <v>753</v>
      </c>
      <c r="I11200">
        <v>2585463</v>
      </c>
      <c r="J11200" s="4">
        <v>286</v>
      </c>
      <c r="K11200" t="s">
        <v>31</v>
      </c>
      <c r="L11200" t="s">
        <v>32</v>
      </c>
      <c r="M11200" t="s">
        <v>83</v>
      </c>
      <c r="N11200" s="4">
        <v>2390</v>
      </c>
      <c r="O11200" s="4">
        <v>392267</v>
      </c>
      <c r="P11200" t="s">
        <v>8987</v>
      </c>
      <c r="Q11200" t="s">
        <v>8984</v>
      </c>
      <c r="R11200" t="s">
        <v>8985</v>
      </c>
      <c r="S11200" t="s">
        <v>9397</v>
      </c>
      <c r="T11200" t="s">
        <v>35</v>
      </c>
      <c r="U11200" t="s">
        <v>36</v>
      </c>
      <c r="V11200">
        <v>31711067</v>
      </c>
      <c r="W11200">
        <v>2024</v>
      </c>
      <c r="X11200" t="s">
        <v>169</v>
      </c>
      <c r="Y11200" t="s">
        <v>38</v>
      </c>
      <c r="Z11200" t="s">
        <v>39</v>
      </c>
      <c r="AA11200" t="s">
        <v>40</v>
      </c>
      <c r="AB11200" t="s">
        <v>40</v>
      </c>
    </row>
    <row r="11201" spans="1:28" x14ac:dyDescent="0.35">
      <c r="A11201" t="s">
        <v>6337</v>
      </c>
      <c r="B11201" t="s">
        <v>12653</v>
      </c>
      <c r="C11201" t="s">
        <v>6428</v>
      </c>
      <c r="D11201" s="1">
        <v>152251101</v>
      </c>
      <c r="E11201" t="s">
        <v>30</v>
      </c>
      <c r="G11201">
        <v>45567</v>
      </c>
      <c r="H11201" s="3">
        <v>925</v>
      </c>
      <c r="I11201">
        <v>2583293</v>
      </c>
      <c r="J11201" s="4">
        <v>483</v>
      </c>
      <c r="K11201" t="s">
        <v>31</v>
      </c>
      <c r="L11201" t="s">
        <v>60</v>
      </c>
      <c r="M11201" t="s">
        <v>382</v>
      </c>
      <c r="N11201" s="4">
        <v>373</v>
      </c>
      <c r="O11201" s="4">
        <v>44904</v>
      </c>
      <c r="P11201" t="s">
        <v>8987</v>
      </c>
      <c r="Q11201" t="s">
        <v>8984</v>
      </c>
      <c r="R11201" t="s">
        <v>8985</v>
      </c>
      <c r="S11201" t="s">
        <v>9396</v>
      </c>
      <c r="T11201" t="s">
        <v>35</v>
      </c>
      <c r="U11201" t="s">
        <v>36</v>
      </c>
      <c r="V11201">
        <v>31710743</v>
      </c>
      <c r="W11201">
        <v>2024</v>
      </c>
      <c r="X11201" t="s">
        <v>169</v>
      </c>
      <c r="Y11201" t="s">
        <v>38</v>
      </c>
      <c r="Z11201" t="s">
        <v>39</v>
      </c>
      <c r="AA11201" t="s">
        <v>40</v>
      </c>
      <c r="AB11201" t="s">
        <v>40</v>
      </c>
    </row>
    <row r="11202" spans="1:28" x14ac:dyDescent="0.35">
      <c r="A11202" t="s">
        <v>6337</v>
      </c>
      <c r="B11202" t="s">
        <v>12653</v>
      </c>
      <c r="C11202" t="s">
        <v>6552</v>
      </c>
      <c r="D11202" s="1">
        <v>152291101</v>
      </c>
      <c r="E11202" t="s">
        <v>91</v>
      </c>
      <c r="G11202">
        <v>45594</v>
      </c>
      <c r="H11202" s="3">
        <v>729</v>
      </c>
      <c r="I11202">
        <v>2606875</v>
      </c>
      <c r="J11202" s="4">
        <v>635</v>
      </c>
      <c r="K11202" t="s">
        <v>31</v>
      </c>
      <c r="L11202" t="s">
        <v>66</v>
      </c>
      <c r="M11202" t="s">
        <v>969</v>
      </c>
      <c r="N11202" s="4">
        <v>1852</v>
      </c>
      <c r="O11202" s="4">
        <v>765795</v>
      </c>
      <c r="P11202" t="s">
        <v>9398</v>
      </c>
      <c r="Q11202" t="s">
        <v>8984</v>
      </c>
      <c r="R11202" t="s">
        <v>8985</v>
      </c>
      <c r="S11202" t="s">
        <v>9399</v>
      </c>
      <c r="T11202" t="s">
        <v>35</v>
      </c>
      <c r="U11202" t="s">
        <v>36</v>
      </c>
      <c r="V11202">
        <v>0</v>
      </c>
      <c r="W11202">
        <v>2024</v>
      </c>
      <c r="X11202" t="s">
        <v>169</v>
      </c>
      <c r="Y11202" t="s">
        <v>38</v>
      </c>
      <c r="Z11202" t="s">
        <v>39</v>
      </c>
      <c r="AA11202" t="s">
        <v>40</v>
      </c>
      <c r="AB11202" t="s">
        <v>40</v>
      </c>
    </row>
    <row r="11203" spans="1:28" x14ac:dyDescent="0.35">
      <c r="A11203" t="s">
        <v>7410</v>
      </c>
      <c r="B11203" t="s">
        <v>12654</v>
      </c>
      <c r="C11203" t="s">
        <v>7411</v>
      </c>
      <c r="D11203" s="1">
        <v>42811112</v>
      </c>
      <c r="E11203" t="s">
        <v>43</v>
      </c>
      <c r="G11203">
        <v>45567</v>
      </c>
      <c r="H11203" s="3">
        <v>1505</v>
      </c>
      <c r="I11203">
        <v>2583715</v>
      </c>
      <c r="J11203" s="4">
        <v>793</v>
      </c>
      <c r="K11203" t="s">
        <v>31</v>
      </c>
      <c r="L11203" t="s">
        <v>32</v>
      </c>
      <c r="M11203" t="s">
        <v>33</v>
      </c>
      <c r="N11203" s="4">
        <v>20</v>
      </c>
      <c r="O11203" s="4">
        <v>15860</v>
      </c>
      <c r="P11203" t="s">
        <v>8987</v>
      </c>
      <c r="Q11203" t="s">
        <v>8984</v>
      </c>
      <c r="R11203" t="s">
        <v>8985</v>
      </c>
      <c r="S11203" t="s">
        <v>15447</v>
      </c>
      <c r="T11203" t="s">
        <v>35</v>
      </c>
      <c r="U11203" t="s">
        <v>36</v>
      </c>
      <c r="V11203">
        <v>46330540</v>
      </c>
      <c r="W11203">
        <v>2024</v>
      </c>
      <c r="X11203" t="s">
        <v>169</v>
      </c>
      <c r="Y11203" t="s">
        <v>38</v>
      </c>
      <c r="Z11203" t="s">
        <v>64</v>
      </c>
      <c r="AA11203" t="s">
        <v>40</v>
      </c>
      <c r="AB11203" t="s">
        <v>40</v>
      </c>
    </row>
    <row r="11204" spans="1:28" x14ac:dyDescent="0.35">
      <c r="A11204" t="s">
        <v>7410</v>
      </c>
      <c r="B11204" t="s">
        <v>12654</v>
      </c>
      <c r="C11204" t="s">
        <v>7420</v>
      </c>
      <c r="D11204" s="1">
        <v>42091102</v>
      </c>
      <c r="E11204" t="s">
        <v>30</v>
      </c>
      <c r="G11204">
        <v>45568</v>
      </c>
      <c r="H11204" s="3">
        <v>2252</v>
      </c>
      <c r="I11204">
        <v>2585286</v>
      </c>
      <c r="J11204" s="4">
        <v>693</v>
      </c>
      <c r="K11204" t="s">
        <v>31</v>
      </c>
      <c r="L11204" t="s">
        <v>32</v>
      </c>
      <c r="M11204" t="s">
        <v>33</v>
      </c>
      <c r="N11204" s="4">
        <v>1243</v>
      </c>
      <c r="O11204" s="4">
        <v>134106</v>
      </c>
      <c r="P11204" t="s">
        <v>8987</v>
      </c>
      <c r="Q11204" t="s">
        <v>8984</v>
      </c>
      <c r="R11204" t="s">
        <v>8985</v>
      </c>
      <c r="S11204" t="s">
        <v>9466</v>
      </c>
      <c r="T11204" t="s">
        <v>35</v>
      </c>
      <c r="U11204" t="s">
        <v>36</v>
      </c>
      <c r="V11204">
        <v>46331106</v>
      </c>
      <c r="W11204">
        <v>2024</v>
      </c>
      <c r="X11204" t="s">
        <v>169</v>
      </c>
      <c r="Y11204" t="s">
        <v>38</v>
      </c>
      <c r="Z11204" t="s">
        <v>39</v>
      </c>
      <c r="AA11204" t="s">
        <v>40</v>
      </c>
      <c r="AB11204" t="s">
        <v>40</v>
      </c>
    </row>
    <row r="11205" spans="1:28" x14ac:dyDescent="0.35">
      <c r="A11205" t="s">
        <v>7410</v>
      </c>
      <c r="B11205" t="s">
        <v>12653</v>
      </c>
      <c r="C11205" t="s">
        <v>3584</v>
      </c>
      <c r="D11205" s="1">
        <v>42851121</v>
      </c>
      <c r="E11205" t="s">
        <v>30</v>
      </c>
      <c r="G11205">
        <v>45573</v>
      </c>
      <c r="H11205" s="3">
        <v>1536</v>
      </c>
      <c r="I11205">
        <v>2589776</v>
      </c>
      <c r="J11205" s="4">
        <v>564</v>
      </c>
      <c r="K11205" t="s">
        <v>31</v>
      </c>
      <c r="L11205" t="s">
        <v>32</v>
      </c>
      <c r="M11205" t="s">
        <v>83</v>
      </c>
      <c r="N11205" s="4">
        <v>47</v>
      </c>
      <c r="O11205" s="4">
        <v>23676</v>
      </c>
      <c r="P11205" t="s">
        <v>8987</v>
      </c>
      <c r="Q11205" t="s">
        <v>8984</v>
      </c>
      <c r="R11205" t="s">
        <v>8985</v>
      </c>
      <c r="S11205" t="s">
        <v>15448</v>
      </c>
      <c r="T11205" t="s">
        <v>35</v>
      </c>
      <c r="U11205" t="s">
        <v>36</v>
      </c>
      <c r="V11205">
        <v>46333339</v>
      </c>
      <c r="W11205">
        <v>2024</v>
      </c>
      <c r="X11205" t="s">
        <v>169</v>
      </c>
      <c r="Y11205" t="s">
        <v>38</v>
      </c>
      <c r="Z11205" t="s">
        <v>64</v>
      </c>
      <c r="AA11205" t="s">
        <v>40</v>
      </c>
      <c r="AB11205" t="s">
        <v>40</v>
      </c>
    </row>
    <row r="11206" spans="1:28" x14ac:dyDescent="0.35">
      <c r="A11206" t="s">
        <v>8579</v>
      </c>
      <c r="B11206" t="s">
        <v>12653</v>
      </c>
      <c r="C11206" t="s">
        <v>8580</v>
      </c>
      <c r="D11206" s="1">
        <v>163781701</v>
      </c>
      <c r="E11206" t="s">
        <v>30</v>
      </c>
      <c r="G11206">
        <v>45590</v>
      </c>
      <c r="H11206" s="3">
        <v>614</v>
      </c>
      <c r="I11206">
        <v>2603542</v>
      </c>
      <c r="J11206" s="4">
        <v>224</v>
      </c>
      <c r="K11206" t="s">
        <v>31</v>
      </c>
      <c r="L11206" t="s">
        <v>66</v>
      </c>
      <c r="M11206" t="s">
        <v>415</v>
      </c>
      <c r="N11206" s="4">
        <v>2696</v>
      </c>
      <c r="O11206" s="4">
        <v>523120</v>
      </c>
      <c r="P11206" t="s">
        <v>8987</v>
      </c>
      <c r="Q11206" t="s">
        <v>8984</v>
      </c>
      <c r="R11206" t="s">
        <v>8985</v>
      </c>
      <c r="S11206" t="s">
        <v>9570</v>
      </c>
      <c r="T11206" t="s">
        <v>35</v>
      </c>
      <c r="U11206" t="s">
        <v>36</v>
      </c>
      <c r="V11206">
        <v>46344722</v>
      </c>
      <c r="W11206">
        <v>2024</v>
      </c>
      <c r="X11206" t="s">
        <v>169</v>
      </c>
      <c r="Y11206" t="s">
        <v>38</v>
      </c>
      <c r="Z11206" t="s">
        <v>39</v>
      </c>
      <c r="AA11206" t="s">
        <v>40</v>
      </c>
      <c r="AB11206" t="s">
        <v>40</v>
      </c>
    </row>
    <row r="11207" spans="1:28" x14ac:dyDescent="0.35">
      <c r="A11207" t="s">
        <v>8579</v>
      </c>
      <c r="B11207" t="s">
        <v>12653</v>
      </c>
      <c r="C11207" t="s">
        <v>8595</v>
      </c>
      <c r="D11207" s="1">
        <v>163761703</v>
      </c>
      <c r="E11207" t="s">
        <v>30</v>
      </c>
      <c r="G11207">
        <v>45586</v>
      </c>
      <c r="H11207" s="3">
        <v>1529</v>
      </c>
      <c r="I11207">
        <v>2600612</v>
      </c>
      <c r="J11207" s="4">
        <v>719</v>
      </c>
      <c r="K11207" t="s">
        <v>31</v>
      </c>
      <c r="L11207" t="s">
        <v>60</v>
      </c>
      <c r="M11207" t="s">
        <v>94</v>
      </c>
      <c r="N11207" s="4">
        <v>389</v>
      </c>
      <c r="O11207" s="4">
        <v>68425</v>
      </c>
      <c r="P11207" t="s">
        <v>8987</v>
      </c>
      <c r="Q11207" t="s">
        <v>57</v>
      </c>
      <c r="R11207" t="s">
        <v>8985</v>
      </c>
      <c r="S11207" t="s">
        <v>15449</v>
      </c>
      <c r="T11207" t="s">
        <v>35</v>
      </c>
      <c r="U11207" t="s">
        <v>36</v>
      </c>
      <c r="V11207">
        <v>0</v>
      </c>
      <c r="W11207">
        <v>2024</v>
      </c>
      <c r="X11207" t="s">
        <v>169</v>
      </c>
      <c r="Y11207" t="s">
        <v>38</v>
      </c>
      <c r="Z11207" t="s">
        <v>64</v>
      </c>
      <c r="AA11207" t="s">
        <v>40</v>
      </c>
      <c r="AB11207" t="s">
        <v>40</v>
      </c>
    </row>
    <row r="11208" spans="1:28" x14ac:dyDescent="0.35">
      <c r="A11208" t="s">
        <v>28</v>
      </c>
      <c r="B11208" t="s">
        <v>12653</v>
      </c>
      <c r="C11208" t="s">
        <v>509</v>
      </c>
      <c r="D11208" s="1">
        <v>182291101</v>
      </c>
      <c r="E11208" t="s">
        <v>30</v>
      </c>
      <c r="G11208">
        <v>45564</v>
      </c>
      <c r="H11208" s="3">
        <v>153</v>
      </c>
      <c r="I11208">
        <v>2580404</v>
      </c>
      <c r="J11208" s="4">
        <v>735</v>
      </c>
      <c r="K11208" t="s">
        <v>31</v>
      </c>
      <c r="L11208" t="s">
        <v>60</v>
      </c>
      <c r="M11208" t="s">
        <v>94</v>
      </c>
      <c r="N11208" s="4">
        <v>3037</v>
      </c>
      <c r="O11208" s="4">
        <v>309359</v>
      </c>
      <c r="P11208" t="s">
        <v>9013</v>
      </c>
      <c r="Q11208" t="s">
        <v>57</v>
      </c>
      <c r="R11208" t="s">
        <v>8985</v>
      </c>
      <c r="S11208" t="s">
        <v>9074</v>
      </c>
      <c r="T11208" t="s">
        <v>35</v>
      </c>
      <c r="U11208" t="s">
        <v>36</v>
      </c>
      <c r="V11208">
        <v>0</v>
      </c>
      <c r="W11208">
        <v>2024</v>
      </c>
      <c r="X11208" t="s">
        <v>158</v>
      </c>
      <c r="Y11208" t="s">
        <v>38</v>
      </c>
      <c r="Z11208" t="s">
        <v>64</v>
      </c>
      <c r="AA11208" t="s">
        <v>40</v>
      </c>
      <c r="AB11208" t="s">
        <v>40</v>
      </c>
    </row>
    <row r="11209" spans="1:28" x14ac:dyDescent="0.35">
      <c r="A11209" t="s">
        <v>28</v>
      </c>
      <c r="B11209" t="s">
        <v>12653</v>
      </c>
      <c r="C11209" t="s">
        <v>98</v>
      </c>
      <c r="D11209" s="1">
        <v>83692104</v>
      </c>
      <c r="E11209" t="s">
        <v>30</v>
      </c>
      <c r="G11209">
        <v>45558</v>
      </c>
      <c r="H11209" s="3">
        <v>1331</v>
      </c>
      <c r="I11209">
        <v>2575446</v>
      </c>
      <c r="J11209" s="4">
        <v>629</v>
      </c>
      <c r="K11209" t="s">
        <v>31</v>
      </c>
      <c r="L11209" t="s">
        <v>32</v>
      </c>
      <c r="M11209" t="s">
        <v>33</v>
      </c>
      <c r="N11209" s="4">
        <v>501</v>
      </c>
      <c r="O11209" s="4">
        <v>30200</v>
      </c>
      <c r="P11209" t="s">
        <v>8987</v>
      </c>
      <c r="Q11209" t="s">
        <v>8984</v>
      </c>
      <c r="R11209" t="s">
        <v>8985</v>
      </c>
      <c r="S11209" t="s">
        <v>9073</v>
      </c>
      <c r="T11209" t="s">
        <v>35</v>
      </c>
      <c r="U11209" t="s">
        <v>36</v>
      </c>
      <c r="V11209">
        <v>46325728</v>
      </c>
      <c r="W11209">
        <v>2024</v>
      </c>
      <c r="X11209" t="s">
        <v>158</v>
      </c>
      <c r="Y11209" t="s">
        <v>38</v>
      </c>
      <c r="Z11209" t="s">
        <v>39</v>
      </c>
      <c r="AA11209" t="s">
        <v>40</v>
      </c>
      <c r="AB11209" t="s">
        <v>40</v>
      </c>
    </row>
    <row r="11210" spans="1:28" x14ac:dyDescent="0.35">
      <c r="A11210" t="s">
        <v>28</v>
      </c>
      <c r="B11210" t="s">
        <v>12654</v>
      </c>
      <c r="C11210" t="s">
        <v>46</v>
      </c>
      <c r="D11210" s="1">
        <v>83622106</v>
      </c>
      <c r="E11210" t="s">
        <v>53</v>
      </c>
      <c r="G11210">
        <v>45550</v>
      </c>
      <c r="H11210" s="3">
        <v>1134</v>
      </c>
      <c r="I11210">
        <v>2568737</v>
      </c>
      <c r="J11210" s="4">
        <v>367</v>
      </c>
      <c r="K11210" t="s">
        <v>31</v>
      </c>
      <c r="L11210" t="s">
        <v>32</v>
      </c>
      <c r="M11210" t="s">
        <v>83</v>
      </c>
      <c r="N11210" s="4">
        <v>554</v>
      </c>
      <c r="O11210" s="4">
        <v>63066</v>
      </c>
      <c r="P11210" t="s">
        <v>8987</v>
      </c>
      <c r="Q11210" t="s">
        <v>8984</v>
      </c>
      <c r="R11210" t="s">
        <v>8985</v>
      </c>
      <c r="S11210" t="s">
        <v>9072</v>
      </c>
      <c r="T11210" t="s">
        <v>35</v>
      </c>
      <c r="U11210" t="s">
        <v>36</v>
      </c>
      <c r="V11210">
        <v>46321982</v>
      </c>
      <c r="W11210">
        <v>2024</v>
      </c>
      <c r="X11210" t="s">
        <v>158</v>
      </c>
      <c r="Y11210" t="s">
        <v>38</v>
      </c>
      <c r="Z11210" t="s">
        <v>39</v>
      </c>
      <c r="AA11210" t="s">
        <v>40</v>
      </c>
      <c r="AB11210" t="s">
        <v>38</v>
      </c>
    </row>
    <row r="11211" spans="1:28" x14ac:dyDescent="0.35">
      <c r="A11211" t="s">
        <v>28</v>
      </c>
      <c r="B11211" t="s">
        <v>12654</v>
      </c>
      <c r="C11211" t="s">
        <v>69</v>
      </c>
      <c r="D11211" s="1">
        <v>83041101</v>
      </c>
      <c r="E11211" t="s">
        <v>30</v>
      </c>
      <c r="G11211">
        <v>45542</v>
      </c>
      <c r="H11211" s="3">
        <v>2146</v>
      </c>
      <c r="I11211">
        <v>2562231</v>
      </c>
      <c r="J11211" s="4">
        <v>835</v>
      </c>
      <c r="K11211" t="s">
        <v>31</v>
      </c>
      <c r="L11211" t="s">
        <v>32</v>
      </c>
      <c r="M11211" t="s">
        <v>33</v>
      </c>
      <c r="N11211" s="4">
        <v>287</v>
      </c>
      <c r="O11211" s="4">
        <v>66024</v>
      </c>
      <c r="P11211" t="s">
        <v>8987</v>
      </c>
      <c r="Q11211" t="s">
        <v>8984</v>
      </c>
      <c r="R11211" t="s">
        <v>8985</v>
      </c>
      <c r="S11211" t="s">
        <v>9071</v>
      </c>
      <c r="T11211" t="s">
        <v>35</v>
      </c>
      <c r="U11211" t="s">
        <v>36</v>
      </c>
      <c r="V11211">
        <v>31708060</v>
      </c>
      <c r="W11211">
        <v>2024</v>
      </c>
      <c r="X11211" t="s">
        <v>158</v>
      </c>
      <c r="Y11211" t="s">
        <v>38</v>
      </c>
      <c r="Z11211" t="s">
        <v>39</v>
      </c>
      <c r="AA11211" t="s">
        <v>40</v>
      </c>
      <c r="AB11211" t="s">
        <v>40</v>
      </c>
    </row>
    <row r="11212" spans="1:28" x14ac:dyDescent="0.35">
      <c r="A11212" t="s">
        <v>1655</v>
      </c>
      <c r="B11212" t="s">
        <v>12654</v>
      </c>
      <c r="C11212" t="s">
        <v>1487</v>
      </c>
      <c r="D11212" s="1">
        <v>82021106</v>
      </c>
      <c r="E11212" t="s">
        <v>43</v>
      </c>
      <c r="G11212">
        <v>45565</v>
      </c>
      <c r="H11212" s="3">
        <v>1625</v>
      </c>
      <c r="I11212">
        <v>2581633</v>
      </c>
      <c r="J11212" s="4">
        <v>529</v>
      </c>
      <c r="K11212" t="s">
        <v>31</v>
      </c>
      <c r="L11212" t="s">
        <v>60</v>
      </c>
      <c r="M11212" t="s">
        <v>94</v>
      </c>
      <c r="N11212" s="4">
        <v>19</v>
      </c>
      <c r="O11212" s="4">
        <v>10051</v>
      </c>
      <c r="P11212" t="s">
        <v>8987</v>
      </c>
      <c r="Q11212" t="s">
        <v>57</v>
      </c>
      <c r="R11212" t="s">
        <v>8985</v>
      </c>
      <c r="S11212" t="s">
        <v>15450</v>
      </c>
      <c r="T11212" t="s">
        <v>35</v>
      </c>
      <c r="U11212" t="s">
        <v>36</v>
      </c>
      <c r="V11212">
        <v>0</v>
      </c>
      <c r="W11212">
        <v>2024</v>
      </c>
      <c r="X11212" t="s">
        <v>158</v>
      </c>
      <c r="Y11212" t="s">
        <v>38</v>
      </c>
      <c r="Z11212" t="s">
        <v>422</v>
      </c>
      <c r="AA11212" t="s">
        <v>40</v>
      </c>
      <c r="AB11212" t="s">
        <v>40</v>
      </c>
    </row>
    <row r="11213" spans="1:28" x14ac:dyDescent="0.35">
      <c r="A11213" t="s">
        <v>1956</v>
      </c>
      <c r="B11213" t="s">
        <v>12653</v>
      </c>
      <c r="C11213" t="s">
        <v>1973</v>
      </c>
      <c r="D11213" s="1">
        <v>12022212</v>
      </c>
      <c r="E11213" t="s">
        <v>43</v>
      </c>
      <c r="G11213">
        <v>45550</v>
      </c>
      <c r="H11213" s="3">
        <v>1650</v>
      </c>
      <c r="I11213">
        <v>2568953</v>
      </c>
      <c r="J11213" s="4">
        <v>637</v>
      </c>
      <c r="K11213" t="s">
        <v>31</v>
      </c>
      <c r="L11213" t="s">
        <v>32</v>
      </c>
      <c r="M11213" t="s">
        <v>83</v>
      </c>
      <c r="N11213" s="4">
        <v>9</v>
      </c>
      <c r="O11213" s="4">
        <v>5733</v>
      </c>
      <c r="P11213" t="s">
        <v>9029</v>
      </c>
      <c r="Q11213" t="s">
        <v>8984</v>
      </c>
      <c r="R11213" t="s">
        <v>8985</v>
      </c>
      <c r="S11213" t="s">
        <v>15451</v>
      </c>
      <c r="T11213" t="s">
        <v>35</v>
      </c>
      <c r="U11213" t="s">
        <v>36</v>
      </c>
      <c r="V11213">
        <v>46321985</v>
      </c>
      <c r="W11213">
        <v>2024</v>
      </c>
      <c r="X11213" t="s">
        <v>158</v>
      </c>
      <c r="Y11213" t="s">
        <v>38</v>
      </c>
      <c r="Z11213" t="s">
        <v>39</v>
      </c>
      <c r="AA11213" t="s">
        <v>40</v>
      </c>
      <c r="AB11213" t="s">
        <v>40</v>
      </c>
    </row>
    <row r="11214" spans="1:28" x14ac:dyDescent="0.35">
      <c r="A11214" t="s">
        <v>1956</v>
      </c>
      <c r="B11214" t="s">
        <v>12653</v>
      </c>
      <c r="C11214" t="s">
        <v>1969</v>
      </c>
      <c r="D11214" s="1">
        <v>13801101</v>
      </c>
      <c r="E11214" t="s">
        <v>448</v>
      </c>
      <c r="G11214">
        <v>45543</v>
      </c>
      <c r="H11214" s="3">
        <v>104</v>
      </c>
      <c r="I11214">
        <v>2562272</v>
      </c>
      <c r="J11214" s="4">
        <v>697</v>
      </c>
      <c r="K11214" t="s">
        <v>31</v>
      </c>
      <c r="L11214" t="s">
        <v>32</v>
      </c>
      <c r="M11214" t="s">
        <v>83</v>
      </c>
      <c r="N11214" s="4">
        <v>4</v>
      </c>
      <c r="O11214" s="4">
        <v>2788</v>
      </c>
      <c r="P11214" t="s">
        <v>8987</v>
      </c>
      <c r="Q11214" t="s">
        <v>8984</v>
      </c>
      <c r="R11214" t="s">
        <v>8985</v>
      </c>
      <c r="S11214" t="s">
        <v>9119</v>
      </c>
      <c r="T11214" t="s">
        <v>35</v>
      </c>
      <c r="U11214" t="s">
        <v>36</v>
      </c>
      <c r="V11214">
        <v>0</v>
      </c>
      <c r="W11214">
        <v>2024</v>
      </c>
      <c r="X11214" t="s">
        <v>158</v>
      </c>
      <c r="Y11214" t="s">
        <v>38</v>
      </c>
      <c r="Z11214" t="s">
        <v>39</v>
      </c>
      <c r="AA11214" t="s">
        <v>40</v>
      </c>
      <c r="AB11214" t="s">
        <v>40</v>
      </c>
    </row>
    <row r="11215" spans="1:28" x14ac:dyDescent="0.35">
      <c r="A11215" t="s">
        <v>2397</v>
      </c>
      <c r="B11215" t="s">
        <v>12654</v>
      </c>
      <c r="C11215" t="s">
        <v>2454</v>
      </c>
      <c r="D11215" s="1">
        <v>43141101</v>
      </c>
      <c r="E11215" t="s">
        <v>30</v>
      </c>
      <c r="G11215">
        <v>45545</v>
      </c>
      <c r="H11215" s="3">
        <v>1948</v>
      </c>
      <c r="I11215">
        <v>2564850</v>
      </c>
      <c r="J11215" s="4">
        <v>453</v>
      </c>
      <c r="K11215" t="s">
        <v>31</v>
      </c>
      <c r="L11215" t="s">
        <v>32</v>
      </c>
      <c r="M11215" t="s">
        <v>33</v>
      </c>
      <c r="N11215" s="4">
        <v>416</v>
      </c>
      <c r="O11215" s="4">
        <v>54250</v>
      </c>
      <c r="P11215" t="s">
        <v>8987</v>
      </c>
      <c r="Q11215" t="s">
        <v>8984</v>
      </c>
      <c r="R11215" t="s">
        <v>8985</v>
      </c>
      <c r="S11215" t="s">
        <v>15452</v>
      </c>
      <c r="T11215" t="s">
        <v>35</v>
      </c>
      <c r="U11215" t="s">
        <v>36</v>
      </c>
      <c r="V11215">
        <v>0</v>
      </c>
      <c r="W11215">
        <v>2024</v>
      </c>
      <c r="X11215" t="s">
        <v>158</v>
      </c>
      <c r="Y11215" t="s">
        <v>38</v>
      </c>
      <c r="Z11215" t="s">
        <v>39</v>
      </c>
      <c r="AA11215" t="s">
        <v>40</v>
      </c>
      <c r="AB11215" t="s">
        <v>40</v>
      </c>
    </row>
    <row r="11216" spans="1:28" x14ac:dyDescent="0.35">
      <c r="A11216" t="s">
        <v>2397</v>
      </c>
      <c r="B11216" t="s">
        <v>12653</v>
      </c>
      <c r="C11216" t="s">
        <v>2428</v>
      </c>
      <c r="D11216" s="1">
        <v>43381101</v>
      </c>
      <c r="E11216" t="s">
        <v>30</v>
      </c>
      <c r="G11216">
        <v>45551</v>
      </c>
      <c r="H11216" s="3">
        <v>39</v>
      </c>
      <c r="I11216">
        <v>2569187</v>
      </c>
      <c r="J11216" s="4">
        <v>876</v>
      </c>
      <c r="K11216" t="s">
        <v>31</v>
      </c>
      <c r="L11216" t="s">
        <v>66</v>
      </c>
      <c r="M11216" t="s">
        <v>415</v>
      </c>
      <c r="N11216" s="4">
        <v>117</v>
      </c>
      <c r="O11216" s="4">
        <v>23137</v>
      </c>
      <c r="P11216" t="s">
        <v>8987</v>
      </c>
      <c r="Q11216" t="s">
        <v>8984</v>
      </c>
      <c r="R11216" t="s">
        <v>8985</v>
      </c>
      <c r="S11216" t="s">
        <v>9218</v>
      </c>
      <c r="T11216" t="s">
        <v>35</v>
      </c>
      <c r="U11216" t="s">
        <v>36</v>
      </c>
      <c r="V11216">
        <v>0</v>
      </c>
      <c r="W11216">
        <v>2024</v>
      </c>
      <c r="X11216" t="s">
        <v>158</v>
      </c>
      <c r="Y11216" t="s">
        <v>38</v>
      </c>
      <c r="Z11216" t="s">
        <v>39</v>
      </c>
      <c r="AA11216" t="s">
        <v>40</v>
      </c>
      <c r="AB11216" t="s">
        <v>40</v>
      </c>
    </row>
    <row r="11217" spans="1:28" x14ac:dyDescent="0.35">
      <c r="A11217" t="s">
        <v>2397</v>
      </c>
      <c r="B11217" t="s">
        <v>12653</v>
      </c>
      <c r="C11217" t="s">
        <v>2476</v>
      </c>
      <c r="D11217" s="1">
        <v>43361103</v>
      </c>
      <c r="E11217" t="s">
        <v>43</v>
      </c>
      <c r="G11217">
        <v>45543</v>
      </c>
      <c r="H11217" s="3">
        <v>1450</v>
      </c>
      <c r="I11217">
        <v>2562831</v>
      </c>
      <c r="J11217" s="4">
        <v>1718</v>
      </c>
      <c r="K11217" t="s">
        <v>31</v>
      </c>
      <c r="L11217" t="s">
        <v>384</v>
      </c>
      <c r="M11217" t="s">
        <v>674</v>
      </c>
      <c r="N11217" s="4">
        <v>2</v>
      </c>
      <c r="O11217" s="4">
        <v>566</v>
      </c>
      <c r="P11217" t="s">
        <v>9064</v>
      </c>
      <c r="Q11217" t="s">
        <v>57</v>
      </c>
      <c r="R11217" t="s">
        <v>8985</v>
      </c>
      <c r="S11217" t="s">
        <v>15453</v>
      </c>
      <c r="T11217" t="s">
        <v>35</v>
      </c>
      <c r="U11217" t="s">
        <v>36</v>
      </c>
      <c r="V11217">
        <v>0</v>
      </c>
      <c r="W11217">
        <v>2024</v>
      </c>
      <c r="X11217" t="s">
        <v>158</v>
      </c>
      <c r="Y11217" t="s">
        <v>38</v>
      </c>
      <c r="Z11217" t="s">
        <v>88</v>
      </c>
      <c r="AA11217" t="s">
        <v>40</v>
      </c>
      <c r="AB11217" t="s">
        <v>40</v>
      </c>
    </row>
    <row r="11218" spans="1:28" x14ac:dyDescent="0.35">
      <c r="A11218" t="s">
        <v>2397</v>
      </c>
      <c r="B11218" t="s">
        <v>12653</v>
      </c>
      <c r="C11218" t="s">
        <v>2441</v>
      </c>
      <c r="D11218" s="1">
        <v>43081101</v>
      </c>
      <c r="E11218" t="s">
        <v>30</v>
      </c>
      <c r="G11218">
        <v>45549</v>
      </c>
      <c r="H11218" s="3">
        <v>738</v>
      </c>
      <c r="I11218">
        <v>2568006</v>
      </c>
      <c r="J11218" s="4">
        <v>879</v>
      </c>
      <c r="K11218" t="s">
        <v>31</v>
      </c>
      <c r="L11218" t="s">
        <v>60</v>
      </c>
      <c r="M11218" t="s">
        <v>61</v>
      </c>
      <c r="N11218" s="4">
        <v>127</v>
      </c>
      <c r="O11218" s="4">
        <v>111573</v>
      </c>
      <c r="P11218" t="s">
        <v>8987</v>
      </c>
      <c r="Q11218" t="s">
        <v>57</v>
      </c>
      <c r="R11218" t="s">
        <v>8985</v>
      </c>
      <c r="S11218" t="s">
        <v>9217</v>
      </c>
      <c r="T11218" t="s">
        <v>35</v>
      </c>
      <c r="U11218" t="s">
        <v>36</v>
      </c>
      <c r="V11218">
        <v>0</v>
      </c>
      <c r="W11218">
        <v>2024</v>
      </c>
      <c r="X11218" t="s">
        <v>158</v>
      </c>
      <c r="Y11218" t="s">
        <v>38</v>
      </c>
      <c r="Z11218" t="s">
        <v>39</v>
      </c>
      <c r="AA11218" t="s">
        <v>40</v>
      </c>
      <c r="AB11218" t="s">
        <v>40</v>
      </c>
    </row>
    <row r="11219" spans="1:28" x14ac:dyDescent="0.35">
      <c r="A11219" t="s">
        <v>2397</v>
      </c>
      <c r="B11219" t="s">
        <v>12653</v>
      </c>
      <c r="C11219" t="s">
        <v>2842</v>
      </c>
      <c r="D11219" s="1">
        <v>192461101</v>
      </c>
      <c r="E11219" t="s">
        <v>30</v>
      </c>
      <c r="G11219">
        <v>45555</v>
      </c>
      <c r="H11219" s="3">
        <v>937</v>
      </c>
      <c r="I11219">
        <v>2573337</v>
      </c>
      <c r="J11219" s="4">
        <v>850</v>
      </c>
      <c r="K11219" t="s">
        <v>31</v>
      </c>
      <c r="L11219" t="s">
        <v>66</v>
      </c>
      <c r="M11219" t="s">
        <v>415</v>
      </c>
      <c r="N11219" s="4">
        <v>63</v>
      </c>
      <c r="O11219" s="4">
        <v>14877</v>
      </c>
      <c r="P11219" t="s">
        <v>8987</v>
      </c>
      <c r="Q11219" t="s">
        <v>79</v>
      </c>
      <c r="R11219" t="s">
        <v>8985</v>
      </c>
      <c r="S11219" t="s">
        <v>9219</v>
      </c>
      <c r="T11219" t="s">
        <v>35</v>
      </c>
      <c r="U11219" t="s">
        <v>36</v>
      </c>
      <c r="V11219">
        <v>0</v>
      </c>
      <c r="W11219">
        <v>2024</v>
      </c>
      <c r="X11219" t="s">
        <v>158</v>
      </c>
      <c r="Y11219" t="s">
        <v>38</v>
      </c>
      <c r="Z11219" t="s">
        <v>39</v>
      </c>
      <c r="AA11219" t="s">
        <v>40</v>
      </c>
      <c r="AB11219" t="s">
        <v>40</v>
      </c>
    </row>
    <row r="11220" spans="1:28" x14ac:dyDescent="0.35">
      <c r="A11220" t="s">
        <v>2397</v>
      </c>
      <c r="B11220" t="s">
        <v>12653</v>
      </c>
      <c r="C11220" t="s">
        <v>2417</v>
      </c>
      <c r="D11220" s="1">
        <v>192401101</v>
      </c>
      <c r="E11220" t="s">
        <v>30</v>
      </c>
      <c r="G11220">
        <v>45545</v>
      </c>
      <c r="H11220" s="3">
        <v>2242</v>
      </c>
      <c r="I11220">
        <v>2564950</v>
      </c>
      <c r="J11220" s="4">
        <v>1451</v>
      </c>
      <c r="K11220" t="s">
        <v>31</v>
      </c>
      <c r="L11220" t="s">
        <v>32</v>
      </c>
      <c r="M11220" t="s">
        <v>33</v>
      </c>
      <c r="N11220" s="4">
        <v>674</v>
      </c>
      <c r="O11220" s="4">
        <v>750465</v>
      </c>
      <c r="P11220" t="s">
        <v>8987</v>
      </c>
      <c r="Q11220" t="s">
        <v>8984</v>
      </c>
      <c r="R11220" t="s">
        <v>8985</v>
      </c>
      <c r="S11220" t="s">
        <v>15454</v>
      </c>
      <c r="T11220" t="s">
        <v>35</v>
      </c>
      <c r="U11220" t="s">
        <v>36</v>
      </c>
      <c r="V11220">
        <v>46320494</v>
      </c>
      <c r="W11220">
        <v>2024</v>
      </c>
      <c r="X11220" t="s">
        <v>158</v>
      </c>
      <c r="Y11220" t="s">
        <v>38</v>
      </c>
      <c r="Z11220" t="s">
        <v>64</v>
      </c>
      <c r="AA11220" t="s">
        <v>40</v>
      </c>
      <c r="AB11220" t="s">
        <v>40</v>
      </c>
    </row>
    <row r="11221" spans="1:28" x14ac:dyDescent="0.35">
      <c r="A11221" t="s">
        <v>2397</v>
      </c>
      <c r="B11221" t="s">
        <v>12653</v>
      </c>
      <c r="C11221" t="s">
        <v>2417</v>
      </c>
      <c r="D11221" s="1">
        <v>192401101</v>
      </c>
      <c r="E11221" t="s">
        <v>30</v>
      </c>
      <c r="G11221">
        <v>45563</v>
      </c>
      <c r="H11221" s="3">
        <v>1531</v>
      </c>
      <c r="I11221">
        <v>2580222</v>
      </c>
      <c r="J11221" s="4">
        <v>1610</v>
      </c>
      <c r="K11221" t="s">
        <v>31</v>
      </c>
      <c r="L11221" t="s">
        <v>32</v>
      </c>
      <c r="M11221" t="s">
        <v>83</v>
      </c>
      <c r="N11221" s="4">
        <v>487</v>
      </c>
      <c r="O11221" s="4">
        <v>600910</v>
      </c>
      <c r="P11221" t="s">
        <v>8987</v>
      </c>
      <c r="Q11221" t="s">
        <v>8984</v>
      </c>
      <c r="R11221" t="s">
        <v>8985</v>
      </c>
      <c r="S11221" t="s">
        <v>15455</v>
      </c>
      <c r="T11221" t="s">
        <v>35</v>
      </c>
      <c r="U11221" t="s">
        <v>36</v>
      </c>
      <c r="V11221">
        <v>0</v>
      </c>
      <c r="W11221">
        <v>2024</v>
      </c>
      <c r="X11221" t="s">
        <v>158</v>
      </c>
      <c r="Y11221" t="s">
        <v>38</v>
      </c>
      <c r="Z11221" t="s">
        <v>39</v>
      </c>
      <c r="AA11221" t="s">
        <v>40</v>
      </c>
      <c r="AB11221" t="s">
        <v>40</v>
      </c>
    </row>
    <row r="11222" spans="1:28" x14ac:dyDescent="0.35">
      <c r="A11222" t="s">
        <v>4028</v>
      </c>
      <c r="B11222" t="s">
        <v>12653</v>
      </c>
      <c r="C11222" t="s">
        <v>4120</v>
      </c>
      <c r="D11222" s="1">
        <v>183052111</v>
      </c>
      <c r="E11222" t="s">
        <v>43</v>
      </c>
      <c r="G11222">
        <v>45544</v>
      </c>
      <c r="H11222" s="3">
        <v>2207</v>
      </c>
      <c r="I11222">
        <v>2563975</v>
      </c>
      <c r="J11222" s="4">
        <v>469</v>
      </c>
      <c r="K11222" t="s">
        <v>31</v>
      </c>
      <c r="L11222" t="s">
        <v>32</v>
      </c>
      <c r="M11222" t="s">
        <v>33</v>
      </c>
      <c r="N11222" s="4">
        <v>11</v>
      </c>
      <c r="O11222" s="4">
        <v>5159</v>
      </c>
      <c r="P11222" t="s">
        <v>9002</v>
      </c>
      <c r="Q11222" t="s">
        <v>8984</v>
      </c>
      <c r="R11222" t="s">
        <v>8985</v>
      </c>
      <c r="S11222" t="s">
        <v>9276</v>
      </c>
      <c r="T11222" t="s">
        <v>35</v>
      </c>
      <c r="U11222" t="s">
        <v>36</v>
      </c>
      <c r="V11222">
        <v>31708227</v>
      </c>
      <c r="W11222">
        <v>2024</v>
      </c>
      <c r="X11222" t="s">
        <v>158</v>
      </c>
      <c r="Y11222" t="s">
        <v>38</v>
      </c>
      <c r="Z11222" t="s">
        <v>39</v>
      </c>
      <c r="AA11222" t="s">
        <v>40</v>
      </c>
      <c r="AB11222" t="s">
        <v>40</v>
      </c>
    </row>
    <row r="11223" spans="1:28" x14ac:dyDescent="0.35">
      <c r="A11223" t="s">
        <v>4433</v>
      </c>
      <c r="B11223" t="s">
        <v>12653</v>
      </c>
      <c r="C11223" t="s">
        <v>4437</v>
      </c>
      <c r="D11223" s="1">
        <v>14422109</v>
      </c>
      <c r="E11223" t="s">
        <v>43</v>
      </c>
      <c r="G11223">
        <v>45553</v>
      </c>
      <c r="H11223" s="3">
        <v>856</v>
      </c>
      <c r="I11223">
        <v>2571414</v>
      </c>
      <c r="J11223" s="4">
        <v>495</v>
      </c>
      <c r="K11223" t="s">
        <v>31</v>
      </c>
      <c r="L11223" t="s">
        <v>66</v>
      </c>
      <c r="M11223" t="s">
        <v>415</v>
      </c>
      <c r="N11223" s="4">
        <v>4</v>
      </c>
      <c r="O11223" s="4">
        <v>1980</v>
      </c>
      <c r="P11223" t="s">
        <v>8987</v>
      </c>
      <c r="Q11223" t="s">
        <v>122</v>
      </c>
      <c r="R11223" t="s">
        <v>8985</v>
      </c>
      <c r="S11223" t="s">
        <v>9282</v>
      </c>
      <c r="T11223" t="s">
        <v>35</v>
      </c>
      <c r="U11223" t="s">
        <v>36</v>
      </c>
      <c r="V11223">
        <v>0</v>
      </c>
      <c r="W11223">
        <v>2024</v>
      </c>
      <c r="X11223" t="s">
        <v>158</v>
      </c>
      <c r="Y11223" t="s">
        <v>38</v>
      </c>
      <c r="Z11223" t="s">
        <v>39</v>
      </c>
      <c r="AA11223" t="s">
        <v>40</v>
      </c>
      <c r="AB11223" t="s">
        <v>40</v>
      </c>
    </row>
    <row r="11224" spans="1:28" x14ac:dyDescent="0.35">
      <c r="A11224" t="s">
        <v>4487</v>
      </c>
      <c r="B11224" t="s">
        <v>12654</v>
      </c>
      <c r="C11224" t="s">
        <v>4544</v>
      </c>
      <c r="D11224" s="1">
        <v>42011107</v>
      </c>
      <c r="E11224" t="s">
        <v>43</v>
      </c>
      <c r="G11224">
        <v>45555</v>
      </c>
      <c r="H11224" s="3">
        <v>902</v>
      </c>
      <c r="I11224">
        <v>2573263</v>
      </c>
      <c r="J11224" s="4">
        <v>525</v>
      </c>
      <c r="K11224" t="s">
        <v>31</v>
      </c>
      <c r="L11224" t="s">
        <v>1511</v>
      </c>
      <c r="M11224" t="s">
        <v>12993</v>
      </c>
      <c r="N11224" s="4">
        <v>163</v>
      </c>
      <c r="O11224" s="4">
        <v>85575</v>
      </c>
      <c r="P11224" t="s">
        <v>8983</v>
      </c>
      <c r="Q11224" t="s">
        <v>9125</v>
      </c>
      <c r="R11224" t="s">
        <v>8985</v>
      </c>
      <c r="S11224" t="s">
        <v>15456</v>
      </c>
      <c r="T11224" t="s">
        <v>35</v>
      </c>
      <c r="U11224" t="s">
        <v>36</v>
      </c>
      <c r="V11224">
        <v>35350028</v>
      </c>
      <c r="W11224">
        <v>2024</v>
      </c>
      <c r="X11224" t="s">
        <v>158</v>
      </c>
      <c r="Y11224" t="s">
        <v>38</v>
      </c>
      <c r="Z11224" t="s">
        <v>88</v>
      </c>
      <c r="AA11224" t="s">
        <v>40</v>
      </c>
      <c r="AB11224" t="s">
        <v>40</v>
      </c>
    </row>
    <row r="11225" spans="1:28" x14ac:dyDescent="0.35">
      <c r="A11225" t="s">
        <v>4487</v>
      </c>
      <c r="B11225" t="s">
        <v>12653</v>
      </c>
      <c r="C11225" t="s">
        <v>4555</v>
      </c>
      <c r="D11225" s="1">
        <v>43432105</v>
      </c>
      <c r="E11225" t="s">
        <v>53</v>
      </c>
      <c r="G11225">
        <v>45549</v>
      </c>
      <c r="H11225" s="3">
        <v>737</v>
      </c>
      <c r="I11225">
        <v>2567999</v>
      </c>
      <c r="J11225" s="4">
        <v>434</v>
      </c>
      <c r="K11225" t="s">
        <v>31</v>
      </c>
      <c r="L11225" t="s">
        <v>66</v>
      </c>
      <c r="M11225" t="s">
        <v>415</v>
      </c>
      <c r="N11225" s="4">
        <v>41</v>
      </c>
      <c r="O11225" s="4">
        <v>15609</v>
      </c>
      <c r="P11225" t="s">
        <v>8987</v>
      </c>
      <c r="Q11225" t="s">
        <v>8984</v>
      </c>
      <c r="R11225" t="s">
        <v>9094</v>
      </c>
      <c r="S11225" t="s">
        <v>15457</v>
      </c>
      <c r="T11225" t="s">
        <v>35</v>
      </c>
      <c r="U11225" t="s">
        <v>36</v>
      </c>
      <c r="V11225">
        <v>46321894</v>
      </c>
      <c r="W11225">
        <v>2024</v>
      </c>
      <c r="X11225" t="s">
        <v>158</v>
      </c>
      <c r="Y11225" t="s">
        <v>38</v>
      </c>
      <c r="Z11225" t="s">
        <v>39</v>
      </c>
      <c r="AA11225" t="s">
        <v>40</v>
      </c>
      <c r="AB11225" t="s">
        <v>38</v>
      </c>
    </row>
    <row r="11226" spans="1:28" x14ac:dyDescent="0.35">
      <c r="A11226" t="s">
        <v>5113</v>
      </c>
      <c r="B11226" t="s">
        <v>12654</v>
      </c>
      <c r="C11226" t="s">
        <v>5485</v>
      </c>
      <c r="D11226" s="1">
        <v>103751102</v>
      </c>
      <c r="E11226" t="s">
        <v>30</v>
      </c>
      <c r="G11226">
        <v>45557</v>
      </c>
      <c r="H11226" s="3">
        <v>2103</v>
      </c>
      <c r="I11226">
        <v>2574792</v>
      </c>
      <c r="J11226" s="4">
        <v>789</v>
      </c>
      <c r="K11226" t="s">
        <v>31</v>
      </c>
      <c r="L11226" t="s">
        <v>32</v>
      </c>
      <c r="M11226" t="s">
        <v>83</v>
      </c>
      <c r="N11226" s="4">
        <v>334</v>
      </c>
      <c r="O11226" s="4">
        <v>249825</v>
      </c>
      <c r="P11226" t="s">
        <v>8987</v>
      </c>
      <c r="Q11226" t="s">
        <v>8984</v>
      </c>
      <c r="R11226" t="s">
        <v>8985</v>
      </c>
      <c r="S11226" t="s">
        <v>9329</v>
      </c>
      <c r="T11226" t="s">
        <v>35</v>
      </c>
      <c r="U11226" t="s">
        <v>36</v>
      </c>
      <c r="V11226">
        <v>0</v>
      </c>
      <c r="W11226">
        <v>2024</v>
      </c>
      <c r="X11226" t="s">
        <v>158</v>
      </c>
      <c r="Y11226" t="s">
        <v>38</v>
      </c>
      <c r="Z11226" t="s">
        <v>39</v>
      </c>
      <c r="AA11226" t="s">
        <v>40</v>
      </c>
      <c r="AB11226" t="s">
        <v>40</v>
      </c>
    </row>
    <row r="11227" spans="1:28" x14ac:dyDescent="0.35">
      <c r="A11227" t="s">
        <v>5113</v>
      </c>
      <c r="B11227" t="s">
        <v>12653</v>
      </c>
      <c r="C11227" t="s">
        <v>5587</v>
      </c>
      <c r="D11227" s="1">
        <v>103541104</v>
      </c>
      <c r="E11227" t="s">
        <v>30</v>
      </c>
      <c r="G11227">
        <v>45560</v>
      </c>
      <c r="H11227" s="3">
        <v>846</v>
      </c>
      <c r="I11227">
        <v>2577145</v>
      </c>
      <c r="J11227" s="4">
        <v>426</v>
      </c>
      <c r="K11227" t="s">
        <v>31</v>
      </c>
      <c r="L11227" t="s">
        <v>60</v>
      </c>
      <c r="M11227" t="s">
        <v>94</v>
      </c>
      <c r="N11227" s="4">
        <v>361</v>
      </c>
      <c r="O11227" s="4">
        <v>62694</v>
      </c>
      <c r="P11227" t="s">
        <v>8987</v>
      </c>
      <c r="Q11227" t="s">
        <v>57</v>
      </c>
      <c r="R11227" t="s">
        <v>8985</v>
      </c>
      <c r="S11227" t="s">
        <v>9330</v>
      </c>
      <c r="T11227" t="s">
        <v>35</v>
      </c>
      <c r="U11227" t="s">
        <v>36</v>
      </c>
      <c r="V11227">
        <v>0</v>
      </c>
      <c r="W11227">
        <v>2024</v>
      </c>
      <c r="X11227" t="s">
        <v>158</v>
      </c>
      <c r="Y11227" t="s">
        <v>38</v>
      </c>
      <c r="Z11227" t="s">
        <v>64</v>
      </c>
      <c r="AA11227" t="s">
        <v>40</v>
      </c>
      <c r="AB11227" t="s">
        <v>40</v>
      </c>
    </row>
    <row r="11228" spans="1:28" x14ac:dyDescent="0.35">
      <c r="A11228" t="s">
        <v>5879</v>
      </c>
      <c r="B11228" t="s">
        <v>12653</v>
      </c>
      <c r="C11228" t="s">
        <v>5883</v>
      </c>
      <c r="D11228" s="1">
        <v>24131103</v>
      </c>
      <c r="E11228" t="s">
        <v>448</v>
      </c>
      <c r="G11228">
        <v>45547</v>
      </c>
      <c r="H11228" s="3">
        <v>1203</v>
      </c>
      <c r="I11228">
        <v>2566746</v>
      </c>
      <c r="J11228" s="4">
        <v>637</v>
      </c>
      <c r="K11228" t="s">
        <v>31</v>
      </c>
      <c r="L11228" t="s">
        <v>32</v>
      </c>
      <c r="M11228" t="s">
        <v>33</v>
      </c>
      <c r="N11228" s="4">
        <v>7</v>
      </c>
      <c r="O11228" s="4">
        <v>3847</v>
      </c>
      <c r="P11228" t="s">
        <v>8987</v>
      </c>
      <c r="Q11228" t="s">
        <v>8984</v>
      </c>
      <c r="R11228" t="s">
        <v>8985</v>
      </c>
      <c r="S11228" t="s">
        <v>9357</v>
      </c>
      <c r="T11228" t="s">
        <v>35</v>
      </c>
      <c r="U11228" t="s">
        <v>36</v>
      </c>
      <c r="V11228">
        <v>31708657</v>
      </c>
      <c r="W11228">
        <v>2024</v>
      </c>
      <c r="X11228" t="s">
        <v>158</v>
      </c>
      <c r="Y11228" t="s">
        <v>38</v>
      </c>
      <c r="Z11228" t="s">
        <v>39</v>
      </c>
      <c r="AA11228" t="s">
        <v>40</v>
      </c>
      <c r="AB11228" t="s">
        <v>38</v>
      </c>
    </row>
    <row r="11229" spans="1:28" x14ac:dyDescent="0.35">
      <c r="A11229" t="s">
        <v>6337</v>
      </c>
      <c r="B11229" t="s">
        <v>12654</v>
      </c>
      <c r="C11229" t="s">
        <v>6364</v>
      </c>
      <c r="D11229" s="1">
        <v>152762101</v>
      </c>
      <c r="E11229" t="s">
        <v>448</v>
      </c>
      <c r="G11229">
        <v>45554</v>
      </c>
      <c r="H11229" s="3">
        <v>916</v>
      </c>
      <c r="I11229">
        <v>2572558</v>
      </c>
      <c r="J11229" s="4">
        <v>417</v>
      </c>
      <c r="K11229" t="s">
        <v>31</v>
      </c>
      <c r="L11229" t="s">
        <v>32</v>
      </c>
      <c r="M11229" t="s">
        <v>33</v>
      </c>
      <c r="N11229" s="4">
        <v>65</v>
      </c>
      <c r="O11229" s="4">
        <v>7473</v>
      </c>
      <c r="P11229" t="s">
        <v>8987</v>
      </c>
      <c r="Q11229" t="s">
        <v>8984</v>
      </c>
      <c r="R11229" t="s">
        <v>8985</v>
      </c>
      <c r="S11229" t="s">
        <v>9394</v>
      </c>
      <c r="T11229" t="s">
        <v>35</v>
      </c>
      <c r="U11229" t="s">
        <v>36</v>
      </c>
      <c r="V11229">
        <v>0</v>
      </c>
      <c r="W11229">
        <v>2024</v>
      </c>
      <c r="X11229" t="s">
        <v>158</v>
      </c>
      <c r="Y11229" t="s">
        <v>38</v>
      </c>
      <c r="Z11229" t="s">
        <v>45</v>
      </c>
      <c r="AA11229" t="s">
        <v>40</v>
      </c>
      <c r="AB11229" t="s">
        <v>38</v>
      </c>
    </row>
    <row r="11230" spans="1:28" x14ac:dyDescent="0.35">
      <c r="A11230" t="s">
        <v>6337</v>
      </c>
      <c r="B11230" t="s">
        <v>12653</v>
      </c>
      <c r="C11230" t="s">
        <v>6778</v>
      </c>
      <c r="D11230" s="1">
        <v>152701109</v>
      </c>
      <c r="E11230" t="s">
        <v>43</v>
      </c>
      <c r="G11230">
        <v>45536</v>
      </c>
      <c r="H11230" s="3">
        <v>1731</v>
      </c>
      <c r="I11230">
        <v>2557245</v>
      </c>
      <c r="J11230" s="4">
        <v>478</v>
      </c>
      <c r="K11230" t="s">
        <v>31</v>
      </c>
      <c r="L11230" t="s">
        <v>60</v>
      </c>
      <c r="M11230" t="s">
        <v>94</v>
      </c>
      <c r="N11230" s="4">
        <v>14</v>
      </c>
      <c r="O11230" s="4">
        <v>855</v>
      </c>
      <c r="P11230" t="s">
        <v>8987</v>
      </c>
      <c r="Q11230" t="s">
        <v>57</v>
      </c>
      <c r="R11230" t="s">
        <v>8985</v>
      </c>
      <c r="S11230" t="s">
        <v>15458</v>
      </c>
      <c r="T11230" t="s">
        <v>35</v>
      </c>
      <c r="U11230" t="s">
        <v>36</v>
      </c>
      <c r="V11230">
        <v>0</v>
      </c>
      <c r="W11230">
        <v>2024</v>
      </c>
      <c r="X11230" t="s">
        <v>158</v>
      </c>
      <c r="Y11230" t="s">
        <v>38</v>
      </c>
      <c r="Z11230" t="s">
        <v>422</v>
      </c>
      <c r="AA11230" t="s">
        <v>40</v>
      </c>
      <c r="AB11230" t="s">
        <v>40</v>
      </c>
    </row>
    <row r="11231" spans="1:28" x14ac:dyDescent="0.35">
      <c r="A11231" t="s">
        <v>6337</v>
      </c>
      <c r="B11231" t="s">
        <v>12654</v>
      </c>
      <c r="C11231" t="s">
        <v>6350</v>
      </c>
      <c r="D11231" s="1">
        <v>152481106</v>
      </c>
      <c r="E11231" t="s">
        <v>30</v>
      </c>
      <c r="G11231">
        <v>45555</v>
      </c>
      <c r="H11231" s="3">
        <v>1132</v>
      </c>
      <c r="I11231">
        <v>2573469</v>
      </c>
      <c r="J11231" s="4">
        <v>402</v>
      </c>
      <c r="K11231" t="s">
        <v>31</v>
      </c>
      <c r="L11231" t="s">
        <v>60</v>
      </c>
      <c r="M11231" t="s">
        <v>94</v>
      </c>
      <c r="N11231" s="4">
        <v>1497</v>
      </c>
      <c r="O11231" s="4">
        <v>58060</v>
      </c>
      <c r="P11231" t="s">
        <v>8987</v>
      </c>
      <c r="Q11231" t="s">
        <v>57</v>
      </c>
      <c r="R11231" t="s">
        <v>8985</v>
      </c>
      <c r="S11231" t="s">
        <v>9395</v>
      </c>
      <c r="T11231" t="s">
        <v>35</v>
      </c>
      <c r="U11231" t="s">
        <v>36</v>
      </c>
      <c r="V11231">
        <v>0</v>
      </c>
      <c r="W11231">
        <v>2024</v>
      </c>
      <c r="X11231" t="s">
        <v>158</v>
      </c>
      <c r="Y11231" t="s">
        <v>38</v>
      </c>
      <c r="Z11231" t="s">
        <v>172</v>
      </c>
      <c r="AA11231" t="s">
        <v>40</v>
      </c>
      <c r="AB11231" t="s">
        <v>40</v>
      </c>
    </row>
    <row r="11232" spans="1:28" x14ac:dyDescent="0.35">
      <c r="A11232" t="s">
        <v>6337</v>
      </c>
      <c r="B11232" t="s">
        <v>12654</v>
      </c>
      <c r="C11232" t="s">
        <v>6350</v>
      </c>
      <c r="D11232" s="1">
        <v>152481106</v>
      </c>
      <c r="E11232" t="s">
        <v>43</v>
      </c>
      <c r="G11232">
        <v>45539</v>
      </c>
      <c r="H11232" s="3">
        <v>1521</v>
      </c>
      <c r="I11232">
        <v>2559537</v>
      </c>
      <c r="J11232" s="4">
        <v>628</v>
      </c>
      <c r="K11232" t="s">
        <v>31</v>
      </c>
      <c r="L11232" t="s">
        <v>32</v>
      </c>
      <c r="M11232" t="s">
        <v>33</v>
      </c>
      <c r="N11232" s="4">
        <v>51</v>
      </c>
      <c r="O11232" s="4">
        <v>32028</v>
      </c>
      <c r="P11232" t="s">
        <v>9064</v>
      </c>
      <c r="Q11232" t="s">
        <v>8984</v>
      </c>
      <c r="R11232" t="s">
        <v>8985</v>
      </c>
      <c r="S11232" t="s">
        <v>15459</v>
      </c>
      <c r="T11232" t="s">
        <v>35</v>
      </c>
      <c r="U11232" t="s">
        <v>36</v>
      </c>
      <c r="V11232">
        <v>0</v>
      </c>
      <c r="W11232">
        <v>2024</v>
      </c>
      <c r="X11232" t="s">
        <v>158</v>
      </c>
      <c r="Y11232" t="s">
        <v>38</v>
      </c>
      <c r="Z11232" t="s">
        <v>64</v>
      </c>
      <c r="AA11232" t="s">
        <v>40</v>
      </c>
      <c r="AB11232" t="s">
        <v>40</v>
      </c>
    </row>
    <row r="11233" spans="1:28" x14ac:dyDescent="0.35">
      <c r="A11233" t="s">
        <v>6337</v>
      </c>
      <c r="B11233" t="s">
        <v>12653</v>
      </c>
      <c r="C11233" t="s">
        <v>6389</v>
      </c>
      <c r="D11233" s="1">
        <v>153132105</v>
      </c>
      <c r="E11233" t="s">
        <v>30</v>
      </c>
      <c r="G11233">
        <v>45537</v>
      </c>
      <c r="H11233" s="3">
        <v>1312</v>
      </c>
      <c r="I11233">
        <v>2557615</v>
      </c>
      <c r="J11233" s="4">
        <v>715</v>
      </c>
      <c r="K11233" t="s">
        <v>31</v>
      </c>
      <c r="L11233" t="s">
        <v>60</v>
      </c>
      <c r="M11233" t="s">
        <v>382</v>
      </c>
      <c r="N11233" s="4">
        <v>2110</v>
      </c>
      <c r="O11233" s="4">
        <v>167128</v>
      </c>
      <c r="P11233" t="s">
        <v>8987</v>
      </c>
      <c r="Q11233" t="s">
        <v>57</v>
      </c>
      <c r="R11233" t="s">
        <v>8985</v>
      </c>
      <c r="S11233" t="s">
        <v>15460</v>
      </c>
      <c r="T11233" t="s">
        <v>35</v>
      </c>
      <c r="U11233" t="s">
        <v>36</v>
      </c>
      <c r="V11233">
        <v>0</v>
      </c>
      <c r="W11233">
        <v>2024</v>
      </c>
      <c r="X11233" t="s">
        <v>158</v>
      </c>
      <c r="Y11233" t="s">
        <v>38</v>
      </c>
      <c r="Z11233" t="s">
        <v>39</v>
      </c>
      <c r="AA11233" t="s">
        <v>40</v>
      </c>
      <c r="AB11233" t="s">
        <v>40</v>
      </c>
    </row>
    <row r="11234" spans="1:28" x14ac:dyDescent="0.35">
      <c r="A11234" t="s">
        <v>6337</v>
      </c>
      <c r="B11234" t="s">
        <v>12654</v>
      </c>
      <c r="C11234" t="s">
        <v>6354</v>
      </c>
      <c r="D11234" s="1">
        <v>152471101</v>
      </c>
      <c r="E11234" t="s">
        <v>30</v>
      </c>
      <c r="G11234">
        <v>45538</v>
      </c>
      <c r="H11234" s="3">
        <v>2002</v>
      </c>
      <c r="I11234">
        <v>2558757</v>
      </c>
      <c r="J11234" s="4">
        <v>1087</v>
      </c>
      <c r="K11234" t="s">
        <v>31</v>
      </c>
      <c r="L11234" t="s">
        <v>32</v>
      </c>
      <c r="M11234" t="s">
        <v>83</v>
      </c>
      <c r="N11234" s="4">
        <v>244</v>
      </c>
      <c r="O11234" s="4">
        <v>39550</v>
      </c>
      <c r="P11234" t="s">
        <v>8987</v>
      </c>
      <c r="Q11234" t="s">
        <v>8984</v>
      </c>
      <c r="R11234" t="s">
        <v>8985</v>
      </c>
      <c r="S11234" t="s">
        <v>15461</v>
      </c>
      <c r="T11234" t="s">
        <v>35</v>
      </c>
      <c r="U11234" t="s">
        <v>36</v>
      </c>
      <c r="V11234">
        <v>0</v>
      </c>
      <c r="W11234">
        <v>2024</v>
      </c>
      <c r="X11234" t="s">
        <v>158</v>
      </c>
      <c r="Y11234" t="s">
        <v>38</v>
      </c>
      <c r="Z11234" t="s">
        <v>64</v>
      </c>
      <c r="AA11234" t="s">
        <v>40</v>
      </c>
      <c r="AB11234" t="s">
        <v>40</v>
      </c>
    </row>
    <row r="11235" spans="1:28" x14ac:dyDescent="0.35">
      <c r="A11235" t="s">
        <v>6337</v>
      </c>
      <c r="B11235" t="s">
        <v>12654</v>
      </c>
      <c r="C11235" t="s">
        <v>6667</v>
      </c>
      <c r="D11235" s="1">
        <v>152201102</v>
      </c>
      <c r="E11235" t="s">
        <v>59</v>
      </c>
      <c r="G11235">
        <v>45542</v>
      </c>
      <c r="H11235" s="3">
        <v>1843</v>
      </c>
      <c r="I11235">
        <v>2562184</v>
      </c>
      <c r="J11235" s="4">
        <v>1390</v>
      </c>
      <c r="K11235" t="s">
        <v>31</v>
      </c>
      <c r="L11235" t="s">
        <v>32</v>
      </c>
      <c r="M11235" t="s">
        <v>33</v>
      </c>
      <c r="N11235" s="4">
        <v>26</v>
      </c>
      <c r="O11235" s="4">
        <v>36140</v>
      </c>
      <c r="P11235" t="s">
        <v>8987</v>
      </c>
      <c r="Q11235" t="s">
        <v>57</v>
      </c>
      <c r="R11235" t="s">
        <v>8985</v>
      </c>
      <c r="S11235" t="s">
        <v>15462</v>
      </c>
      <c r="T11235" t="s">
        <v>35</v>
      </c>
      <c r="U11235" t="s">
        <v>36</v>
      </c>
      <c r="V11235">
        <v>0</v>
      </c>
      <c r="W11235">
        <v>2024</v>
      </c>
      <c r="X11235" t="s">
        <v>158</v>
      </c>
      <c r="Y11235" t="s">
        <v>38</v>
      </c>
      <c r="Z11235" t="s">
        <v>64</v>
      </c>
      <c r="AA11235" t="s">
        <v>40</v>
      </c>
      <c r="AB11235" t="s">
        <v>40</v>
      </c>
    </row>
    <row r="11236" spans="1:28" x14ac:dyDescent="0.35">
      <c r="A11236" t="s">
        <v>7410</v>
      </c>
      <c r="B11236" t="s">
        <v>12654</v>
      </c>
      <c r="C11236" t="s">
        <v>7411</v>
      </c>
      <c r="D11236" s="1">
        <v>42811112</v>
      </c>
      <c r="E11236" t="s">
        <v>30</v>
      </c>
      <c r="G11236">
        <v>45541</v>
      </c>
      <c r="H11236" s="3">
        <v>2341</v>
      </c>
      <c r="I11236">
        <v>2561712</v>
      </c>
      <c r="J11236" s="4">
        <v>672</v>
      </c>
      <c r="K11236" t="s">
        <v>31</v>
      </c>
      <c r="L11236" t="s">
        <v>32</v>
      </c>
      <c r="M11236" t="s">
        <v>33</v>
      </c>
      <c r="N11236" s="4">
        <v>13</v>
      </c>
      <c r="O11236" s="4">
        <v>8736</v>
      </c>
      <c r="P11236" t="s">
        <v>8987</v>
      </c>
      <c r="Q11236" t="s">
        <v>8984</v>
      </c>
      <c r="R11236" t="s">
        <v>8985</v>
      </c>
      <c r="S11236" t="s">
        <v>9465</v>
      </c>
      <c r="T11236" t="s">
        <v>35</v>
      </c>
      <c r="U11236" t="s">
        <v>36</v>
      </c>
      <c r="V11236">
        <v>46310593</v>
      </c>
      <c r="W11236">
        <v>2024</v>
      </c>
      <c r="X11236" t="s">
        <v>158</v>
      </c>
      <c r="Y11236" t="s">
        <v>38</v>
      </c>
      <c r="Z11236" t="s">
        <v>39</v>
      </c>
      <c r="AA11236" t="s">
        <v>40</v>
      </c>
      <c r="AB11236" t="s">
        <v>40</v>
      </c>
    </row>
    <row r="11237" spans="1:28" x14ac:dyDescent="0.35">
      <c r="A11237" t="s">
        <v>7410</v>
      </c>
      <c r="B11237" t="s">
        <v>12654</v>
      </c>
      <c r="C11237" t="s">
        <v>7423</v>
      </c>
      <c r="D11237" s="1">
        <v>42811111</v>
      </c>
      <c r="E11237" t="s">
        <v>30</v>
      </c>
      <c r="G11237">
        <v>45550</v>
      </c>
      <c r="H11237" s="3">
        <v>1443</v>
      </c>
      <c r="I11237">
        <v>2568892</v>
      </c>
      <c r="J11237" s="4">
        <v>726</v>
      </c>
      <c r="K11237" t="s">
        <v>31</v>
      </c>
      <c r="L11237" t="s">
        <v>32</v>
      </c>
      <c r="M11237" t="s">
        <v>83</v>
      </c>
      <c r="N11237" s="4">
        <v>1491</v>
      </c>
      <c r="O11237" s="4">
        <v>239273</v>
      </c>
      <c r="P11237" t="s">
        <v>8987</v>
      </c>
      <c r="Q11237" t="s">
        <v>8984</v>
      </c>
      <c r="R11237" t="s">
        <v>8985</v>
      </c>
      <c r="S11237" t="s">
        <v>15463</v>
      </c>
      <c r="T11237" t="s">
        <v>35</v>
      </c>
      <c r="U11237" t="s">
        <v>36</v>
      </c>
      <c r="V11237">
        <v>46322007</v>
      </c>
      <c r="W11237">
        <v>2024</v>
      </c>
      <c r="X11237" t="s">
        <v>158</v>
      </c>
      <c r="Y11237" t="s">
        <v>38</v>
      </c>
      <c r="Z11237" t="s">
        <v>39</v>
      </c>
      <c r="AA11237" t="s">
        <v>40</v>
      </c>
      <c r="AB11237" t="s">
        <v>40</v>
      </c>
    </row>
    <row r="11238" spans="1:28" x14ac:dyDescent="0.35">
      <c r="A11238" t="s">
        <v>8258</v>
      </c>
      <c r="B11238" t="s">
        <v>12653</v>
      </c>
      <c r="C11238" t="s">
        <v>8402</v>
      </c>
      <c r="D11238" s="1">
        <v>162821701</v>
      </c>
      <c r="E11238" t="s">
        <v>30</v>
      </c>
      <c r="G11238">
        <v>45546</v>
      </c>
      <c r="H11238" s="3">
        <v>1003</v>
      </c>
      <c r="I11238">
        <v>2565348</v>
      </c>
      <c r="J11238" s="4">
        <v>238</v>
      </c>
      <c r="K11238" t="s">
        <v>31</v>
      </c>
      <c r="L11238" t="s">
        <v>1511</v>
      </c>
      <c r="M11238" t="s">
        <v>5095</v>
      </c>
      <c r="N11238" s="4">
        <v>332</v>
      </c>
      <c r="O11238" s="4">
        <v>48716</v>
      </c>
      <c r="P11238" t="s">
        <v>8987</v>
      </c>
      <c r="Q11238" t="s">
        <v>8984</v>
      </c>
      <c r="R11238" t="s">
        <v>8985</v>
      </c>
      <c r="S11238" t="s">
        <v>9523</v>
      </c>
      <c r="T11238" t="s">
        <v>35</v>
      </c>
      <c r="U11238" t="s">
        <v>36</v>
      </c>
      <c r="V11238">
        <v>31708112</v>
      </c>
      <c r="W11238">
        <v>2024</v>
      </c>
      <c r="X11238" t="s">
        <v>158</v>
      </c>
      <c r="Y11238" t="s">
        <v>38</v>
      </c>
      <c r="Z11238" t="s">
        <v>39</v>
      </c>
      <c r="AA11238" t="s">
        <v>40</v>
      </c>
      <c r="AB11238" t="s">
        <v>40</v>
      </c>
    </row>
    <row r="11239" spans="1:28" x14ac:dyDescent="0.35">
      <c r="A11239" t="s">
        <v>8258</v>
      </c>
      <c r="B11239" t="s">
        <v>12653</v>
      </c>
      <c r="C11239" t="s">
        <v>8268</v>
      </c>
      <c r="D11239" s="1">
        <v>163011101</v>
      </c>
      <c r="E11239" t="s">
        <v>448</v>
      </c>
      <c r="G11239">
        <v>45545</v>
      </c>
      <c r="H11239" s="3">
        <v>920</v>
      </c>
      <c r="I11239">
        <v>2564370</v>
      </c>
      <c r="J11239" s="4">
        <v>325</v>
      </c>
      <c r="K11239" t="s">
        <v>31</v>
      </c>
      <c r="L11239" t="s">
        <v>66</v>
      </c>
      <c r="M11239" t="s">
        <v>415</v>
      </c>
      <c r="N11239" s="4">
        <v>14</v>
      </c>
      <c r="O11239" s="4">
        <v>4550</v>
      </c>
      <c r="P11239" t="s">
        <v>8987</v>
      </c>
      <c r="Q11239" t="s">
        <v>9125</v>
      </c>
      <c r="R11239" t="s">
        <v>9094</v>
      </c>
      <c r="S11239" t="s">
        <v>9522</v>
      </c>
      <c r="T11239" t="s">
        <v>35</v>
      </c>
      <c r="U11239" t="s">
        <v>36</v>
      </c>
      <c r="V11239">
        <v>0</v>
      </c>
      <c r="W11239">
        <v>2024</v>
      </c>
      <c r="X11239" t="s">
        <v>158</v>
      </c>
      <c r="Y11239" t="s">
        <v>38</v>
      </c>
      <c r="Z11239" t="s">
        <v>422</v>
      </c>
      <c r="AA11239" t="s">
        <v>40</v>
      </c>
      <c r="AB11239" t="s">
        <v>40</v>
      </c>
    </row>
    <row r="11240" spans="1:28" x14ac:dyDescent="0.35">
      <c r="A11240" t="s">
        <v>8579</v>
      </c>
      <c r="B11240" t="s">
        <v>12653</v>
      </c>
      <c r="C11240" t="s">
        <v>8653</v>
      </c>
      <c r="D11240" s="1">
        <v>252192101</v>
      </c>
      <c r="E11240" t="s">
        <v>53</v>
      </c>
      <c r="G11240">
        <v>45553</v>
      </c>
      <c r="H11240" s="3">
        <v>1301</v>
      </c>
      <c r="I11240">
        <v>2571723</v>
      </c>
      <c r="J11240" s="4">
        <v>80</v>
      </c>
      <c r="K11240" t="s">
        <v>31</v>
      </c>
      <c r="L11240" t="s">
        <v>1511</v>
      </c>
      <c r="M11240" t="s">
        <v>2092</v>
      </c>
      <c r="N11240" s="4">
        <v>76</v>
      </c>
      <c r="O11240" s="4">
        <v>5880</v>
      </c>
      <c r="P11240" t="s">
        <v>9004</v>
      </c>
      <c r="Q11240" t="s">
        <v>8984</v>
      </c>
      <c r="R11240" t="s">
        <v>8985</v>
      </c>
      <c r="S11240" t="s">
        <v>9569</v>
      </c>
      <c r="T11240" t="s">
        <v>35</v>
      </c>
      <c r="U11240" t="s">
        <v>36</v>
      </c>
      <c r="V11240">
        <v>0</v>
      </c>
      <c r="W11240">
        <v>2024</v>
      </c>
      <c r="X11240" t="s">
        <v>158</v>
      </c>
      <c r="Y11240" t="s">
        <v>38</v>
      </c>
      <c r="Z11240" t="s">
        <v>39</v>
      </c>
      <c r="AA11240" t="s">
        <v>40</v>
      </c>
      <c r="AB11240" t="s">
        <v>40</v>
      </c>
    </row>
    <row r="11241" spans="1:28" x14ac:dyDescent="0.35">
      <c r="A11241" t="s">
        <v>8579</v>
      </c>
      <c r="B11241" t="s">
        <v>12653</v>
      </c>
      <c r="C11241" t="s">
        <v>8627</v>
      </c>
      <c r="D11241" s="1">
        <v>163351704</v>
      </c>
      <c r="E11241" t="s">
        <v>30</v>
      </c>
      <c r="G11241">
        <v>45539</v>
      </c>
      <c r="H11241" s="3">
        <v>508</v>
      </c>
      <c r="I11241">
        <v>2558879</v>
      </c>
      <c r="J11241" s="4">
        <v>418</v>
      </c>
      <c r="K11241" t="s">
        <v>31</v>
      </c>
      <c r="L11241" t="s">
        <v>32</v>
      </c>
      <c r="M11241" t="s">
        <v>33</v>
      </c>
      <c r="N11241" s="4">
        <v>1311</v>
      </c>
      <c r="O11241" s="4">
        <v>292492</v>
      </c>
      <c r="P11241" t="s">
        <v>8987</v>
      </c>
      <c r="Q11241" t="s">
        <v>8984</v>
      </c>
      <c r="R11241" t="s">
        <v>8985</v>
      </c>
      <c r="S11241" t="s">
        <v>9568</v>
      </c>
      <c r="T11241" t="s">
        <v>35</v>
      </c>
      <c r="U11241" t="s">
        <v>36</v>
      </c>
      <c r="V11241">
        <v>0</v>
      </c>
      <c r="W11241">
        <v>2024</v>
      </c>
      <c r="X11241" t="s">
        <v>158</v>
      </c>
      <c r="Y11241" t="s">
        <v>38</v>
      </c>
      <c r="Z11241" t="s">
        <v>39</v>
      </c>
      <c r="AA11241" t="s">
        <v>40</v>
      </c>
      <c r="AB11241" t="s">
        <v>40</v>
      </c>
    </row>
    <row r="11242" spans="1:28" x14ac:dyDescent="0.35">
      <c r="A11242" t="s">
        <v>8579</v>
      </c>
      <c r="B11242" t="s">
        <v>12653</v>
      </c>
      <c r="C11242" t="s">
        <v>8627</v>
      </c>
      <c r="D11242" s="1">
        <v>163351704</v>
      </c>
      <c r="E11242" t="s">
        <v>30</v>
      </c>
      <c r="G11242">
        <v>45559</v>
      </c>
      <c r="H11242" s="3">
        <v>1745</v>
      </c>
      <c r="I11242">
        <v>2576756</v>
      </c>
      <c r="J11242" s="4">
        <v>509</v>
      </c>
      <c r="K11242" t="s">
        <v>31</v>
      </c>
      <c r="L11242" t="s">
        <v>60</v>
      </c>
      <c r="M11242" t="s">
        <v>94</v>
      </c>
      <c r="N11242" s="4">
        <v>1311</v>
      </c>
      <c r="O11242" s="4">
        <v>299051</v>
      </c>
      <c r="P11242" t="s">
        <v>8987</v>
      </c>
      <c r="Q11242" t="s">
        <v>57</v>
      </c>
      <c r="R11242" t="s">
        <v>8985</v>
      </c>
      <c r="S11242" t="s">
        <v>15464</v>
      </c>
      <c r="T11242" t="s">
        <v>35</v>
      </c>
      <c r="U11242" t="s">
        <v>36</v>
      </c>
      <c r="V11242">
        <v>31710024</v>
      </c>
      <c r="W11242">
        <v>2024</v>
      </c>
      <c r="X11242" t="s">
        <v>158</v>
      </c>
      <c r="Y11242" t="s">
        <v>38</v>
      </c>
      <c r="Z11242" t="s">
        <v>64</v>
      </c>
      <c r="AA11242" t="s">
        <v>40</v>
      </c>
      <c r="AB11242" t="s">
        <v>40</v>
      </c>
    </row>
    <row r="11243" spans="1:28" x14ac:dyDescent="0.35">
      <c r="A11243" t="s">
        <v>28</v>
      </c>
      <c r="B11243" t="s">
        <v>12654</v>
      </c>
      <c r="C11243" t="s">
        <v>71</v>
      </c>
      <c r="D11243" s="1">
        <v>82931101</v>
      </c>
      <c r="E11243" t="s">
        <v>43</v>
      </c>
      <c r="G11243">
        <v>20250107</v>
      </c>
      <c r="H11243" s="3">
        <v>214</v>
      </c>
      <c r="I11243" s="3" t="s">
        <v>15501</v>
      </c>
      <c r="J11243" s="4">
        <v>794</v>
      </c>
      <c r="K11243" s="3" t="s">
        <v>31</v>
      </c>
      <c r="L11243" t="s">
        <v>32</v>
      </c>
      <c r="M11243" s="4" t="s">
        <v>83</v>
      </c>
      <c r="N11243" s="4">
        <v>1</v>
      </c>
      <c r="O11243" s="4">
        <v>794</v>
      </c>
      <c r="P11243" t="s">
        <v>8987</v>
      </c>
      <c r="Q11243" t="s">
        <v>8984</v>
      </c>
      <c r="R11243" t="s">
        <v>8985</v>
      </c>
      <c r="S11243" t="s">
        <v>15563</v>
      </c>
      <c r="T11243" t="s">
        <v>35</v>
      </c>
      <c r="U11243" t="s">
        <v>36</v>
      </c>
      <c r="V11243">
        <v>0</v>
      </c>
      <c r="W11243">
        <v>2025</v>
      </c>
      <c r="X11243" t="s">
        <v>37</v>
      </c>
      <c r="Y11243" t="s">
        <v>38</v>
      </c>
      <c r="Z11243" t="s">
        <v>39</v>
      </c>
      <c r="AA11243" s="4" t="s">
        <v>40</v>
      </c>
      <c r="AB11243" s="4" t="s">
        <v>40</v>
      </c>
    </row>
    <row r="11244" spans="1:28" x14ac:dyDescent="0.35">
      <c r="A11244" t="s">
        <v>28</v>
      </c>
      <c r="B11244" t="s">
        <v>12654</v>
      </c>
      <c r="C11244" t="s">
        <v>12735</v>
      </c>
      <c r="D11244" s="1">
        <v>82931101</v>
      </c>
      <c r="E11244" t="s">
        <v>30</v>
      </c>
      <c r="G11244">
        <v>20250107</v>
      </c>
      <c r="H11244" s="3">
        <v>312</v>
      </c>
      <c r="I11244" s="3">
        <v>2677075</v>
      </c>
      <c r="J11244" s="4">
        <v>858</v>
      </c>
      <c r="K11244" s="3" t="s">
        <v>31</v>
      </c>
      <c r="L11244" t="s">
        <v>32</v>
      </c>
      <c r="M11244" s="4" t="s">
        <v>83</v>
      </c>
      <c r="N11244" s="4">
        <v>572</v>
      </c>
      <c r="O11244" s="4">
        <v>145164</v>
      </c>
      <c r="P11244" t="s">
        <v>8987</v>
      </c>
      <c r="Q11244" t="s">
        <v>8984</v>
      </c>
      <c r="R11244" t="s">
        <v>8985</v>
      </c>
      <c r="S11244" t="s">
        <v>15564</v>
      </c>
      <c r="T11244" t="s">
        <v>35</v>
      </c>
      <c r="U11244" t="s">
        <v>36</v>
      </c>
      <c r="V11244">
        <v>0</v>
      </c>
      <c r="W11244">
        <v>2025</v>
      </c>
      <c r="X11244" t="s">
        <v>37</v>
      </c>
      <c r="Y11244" t="s">
        <v>38</v>
      </c>
      <c r="Z11244" t="s">
        <v>39</v>
      </c>
      <c r="AA11244" s="4" t="s">
        <v>40</v>
      </c>
      <c r="AB11244" s="4" t="s">
        <v>40</v>
      </c>
    </row>
    <row r="11245" spans="1:28" x14ac:dyDescent="0.35">
      <c r="A11245" t="s">
        <v>28</v>
      </c>
      <c r="B11245" t="s">
        <v>12654</v>
      </c>
      <c r="C11245" t="s">
        <v>718</v>
      </c>
      <c r="D11245" s="1">
        <v>183582101</v>
      </c>
      <c r="E11245" t="s">
        <v>978</v>
      </c>
      <c r="G11245">
        <v>20250107</v>
      </c>
      <c r="H11245" s="3">
        <v>352</v>
      </c>
      <c r="I11245" s="3">
        <v>2677089</v>
      </c>
      <c r="J11245" s="4">
        <v>1002</v>
      </c>
      <c r="K11245" s="3" t="s">
        <v>31</v>
      </c>
      <c r="L11245" t="s">
        <v>32</v>
      </c>
      <c r="M11245" s="4" t="s">
        <v>83</v>
      </c>
      <c r="N11245" s="4">
        <v>69</v>
      </c>
      <c r="O11245" s="4">
        <v>69138</v>
      </c>
      <c r="P11245" t="s">
        <v>13119</v>
      </c>
      <c r="Q11245" t="s">
        <v>8984</v>
      </c>
      <c r="R11245" t="s">
        <v>8985</v>
      </c>
      <c r="S11245" t="s">
        <v>15565</v>
      </c>
      <c r="T11245" t="s">
        <v>35</v>
      </c>
      <c r="U11245" t="s">
        <v>36</v>
      </c>
      <c r="V11245">
        <v>0</v>
      </c>
      <c r="W11245">
        <v>2025</v>
      </c>
      <c r="X11245" t="s">
        <v>37</v>
      </c>
      <c r="Y11245" t="s">
        <v>38</v>
      </c>
      <c r="Z11245" t="s">
        <v>39</v>
      </c>
      <c r="AA11245" s="4" t="s">
        <v>40</v>
      </c>
      <c r="AB11245" s="4" t="s">
        <v>40</v>
      </c>
    </row>
    <row r="11246" spans="1:28" x14ac:dyDescent="0.35">
      <c r="A11246" t="s">
        <v>28</v>
      </c>
      <c r="B11246" t="s">
        <v>12654</v>
      </c>
      <c r="C11246" t="s">
        <v>12930</v>
      </c>
      <c r="D11246" s="1">
        <v>183582101</v>
      </c>
      <c r="E11246" t="s">
        <v>30</v>
      </c>
      <c r="G11246">
        <v>20250107</v>
      </c>
      <c r="H11246" s="3">
        <v>400</v>
      </c>
      <c r="I11246" s="3">
        <v>2677102</v>
      </c>
      <c r="J11246" s="4">
        <v>893</v>
      </c>
      <c r="K11246" s="3" t="s">
        <v>31</v>
      </c>
      <c r="L11246" t="s">
        <v>32</v>
      </c>
      <c r="M11246" s="4" t="s">
        <v>83</v>
      </c>
      <c r="N11246" s="4">
        <v>313</v>
      </c>
      <c r="O11246" s="4">
        <v>192534</v>
      </c>
      <c r="P11246" t="s">
        <v>8987</v>
      </c>
      <c r="Q11246" t="s">
        <v>8984</v>
      </c>
      <c r="R11246" t="s">
        <v>8985</v>
      </c>
      <c r="S11246" t="s">
        <v>15566</v>
      </c>
      <c r="T11246" t="s">
        <v>35</v>
      </c>
      <c r="U11246" t="s">
        <v>36</v>
      </c>
      <c r="V11246">
        <v>0</v>
      </c>
      <c r="W11246">
        <v>2025</v>
      </c>
      <c r="X11246" t="s">
        <v>37</v>
      </c>
      <c r="Y11246" t="s">
        <v>38</v>
      </c>
      <c r="Z11246" t="s">
        <v>64</v>
      </c>
      <c r="AA11246" s="4" t="s">
        <v>40</v>
      </c>
      <c r="AB11246" s="4" t="s">
        <v>40</v>
      </c>
    </row>
    <row r="11247" spans="1:28" x14ac:dyDescent="0.35">
      <c r="A11247" t="s">
        <v>28</v>
      </c>
      <c r="B11247" t="s">
        <v>12654</v>
      </c>
      <c r="C11247" t="s">
        <v>12810</v>
      </c>
      <c r="D11247" s="1">
        <v>83622106</v>
      </c>
      <c r="E11247" t="s">
        <v>43</v>
      </c>
      <c r="G11247">
        <v>20250107</v>
      </c>
      <c r="H11247" s="3">
        <v>606</v>
      </c>
      <c r="I11247" s="3">
        <v>2677178</v>
      </c>
      <c r="J11247" s="4">
        <v>609</v>
      </c>
      <c r="K11247" s="3" t="s">
        <v>31</v>
      </c>
      <c r="L11247" t="s">
        <v>32</v>
      </c>
      <c r="M11247" s="4" t="s">
        <v>33</v>
      </c>
      <c r="N11247" s="4">
        <v>13</v>
      </c>
      <c r="O11247" s="4">
        <v>7917</v>
      </c>
      <c r="P11247" t="s">
        <v>8987</v>
      </c>
      <c r="Q11247" t="s">
        <v>8984</v>
      </c>
      <c r="R11247" t="s">
        <v>8985</v>
      </c>
      <c r="S11247" t="s">
        <v>15567</v>
      </c>
      <c r="T11247" t="s">
        <v>35</v>
      </c>
      <c r="U11247" t="s">
        <v>36</v>
      </c>
      <c r="V11247">
        <v>0</v>
      </c>
      <c r="W11247">
        <v>2025</v>
      </c>
      <c r="X11247" t="s">
        <v>37</v>
      </c>
      <c r="Y11247" t="s">
        <v>38</v>
      </c>
      <c r="Z11247" t="s">
        <v>39</v>
      </c>
      <c r="AA11247" s="4" t="s">
        <v>40</v>
      </c>
      <c r="AB11247" s="4" t="s">
        <v>40</v>
      </c>
    </row>
    <row r="11248" spans="1:28" x14ac:dyDescent="0.35">
      <c r="A11248" t="s">
        <v>28</v>
      </c>
      <c r="B11248" t="s">
        <v>12654</v>
      </c>
      <c r="C11248" t="s">
        <v>15502</v>
      </c>
      <c r="D11248" s="1">
        <v>83692105</v>
      </c>
      <c r="E11248" t="s">
        <v>53</v>
      </c>
      <c r="G11248">
        <v>20250107</v>
      </c>
      <c r="H11248" s="3">
        <v>728</v>
      </c>
      <c r="I11248" s="3">
        <v>2677240</v>
      </c>
      <c r="J11248" s="4">
        <v>842</v>
      </c>
      <c r="K11248" s="3" t="s">
        <v>31</v>
      </c>
      <c r="L11248" t="s">
        <v>32</v>
      </c>
      <c r="M11248" s="4" t="s">
        <v>33</v>
      </c>
      <c r="N11248" s="4">
        <v>13</v>
      </c>
      <c r="O11248" s="4">
        <v>5318</v>
      </c>
      <c r="P11248" t="s">
        <v>8987</v>
      </c>
      <c r="Q11248" t="s">
        <v>8984</v>
      </c>
      <c r="R11248" t="s">
        <v>8985</v>
      </c>
      <c r="S11248" t="s">
        <v>15568</v>
      </c>
      <c r="T11248" t="s">
        <v>35</v>
      </c>
      <c r="U11248" t="s">
        <v>36</v>
      </c>
      <c r="V11248">
        <v>0</v>
      </c>
      <c r="W11248">
        <v>2025</v>
      </c>
      <c r="X11248" t="s">
        <v>37</v>
      </c>
      <c r="Y11248" t="s">
        <v>38</v>
      </c>
      <c r="Z11248" t="s">
        <v>422</v>
      </c>
      <c r="AA11248" s="4" t="s">
        <v>40</v>
      </c>
      <c r="AB11248" s="4" t="s">
        <v>38</v>
      </c>
    </row>
    <row r="11249" spans="1:28" x14ac:dyDescent="0.35">
      <c r="A11249" t="s">
        <v>28</v>
      </c>
      <c r="B11249" t="s">
        <v>12653</v>
      </c>
      <c r="C11249" t="s">
        <v>12733</v>
      </c>
      <c r="D11249" s="1">
        <v>83622105</v>
      </c>
      <c r="E11249" t="s">
        <v>43</v>
      </c>
      <c r="G11249">
        <v>20250107</v>
      </c>
      <c r="H11249" s="3">
        <v>1220</v>
      </c>
      <c r="I11249" s="3">
        <v>2677661</v>
      </c>
      <c r="J11249" s="4">
        <v>286</v>
      </c>
      <c r="K11249" s="3" t="s">
        <v>31</v>
      </c>
      <c r="L11249" t="s">
        <v>32</v>
      </c>
      <c r="M11249" s="4" t="s">
        <v>33</v>
      </c>
      <c r="N11249" s="4">
        <v>60</v>
      </c>
      <c r="O11249" s="4">
        <v>17160</v>
      </c>
      <c r="P11249" t="s">
        <v>8987</v>
      </c>
      <c r="Q11249" t="s">
        <v>8984</v>
      </c>
      <c r="R11249" t="s">
        <v>8985</v>
      </c>
      <c r="S11249" t="s">
        <v>15569</v>
      </c>
      <c r="T11249" t="s">
        <v>35</v>
      </c>
      <c r="U11249" t="s">
        <v>36</v>
      </c>
      <c r="V11249">
        <v>0</v>
      </c>
      <c r="W11249">
        <v>2025</v>
      </c>
      <c r="X11249" t="s">
        <v>37</v>
      </c>
      <c r="Y11249" t="s">
        <v>38</v>
      </c>
      <c r="Z11249" t="s">
        <v>64</v>
      </c>
      <c r="AA11249" s="4" t="s">
        <v>40</v>
      </c>
      <c r="AB11249" s="4" t="s">
        <v>40</v>
      </c>
    </row>
    <row r="11250" spans="1:28" x14ac:dyDescent="0.35">
      <c r="A11250" t="s">
        <v>28</v>
      </c>
      <c r="B11250" t="s">
        <v>12654</v>
      </c>
      <c r="C11250" t="s">
        <v>129</v>
      </c>
      <c r="D11250" s="1">
        <v>83622105</v>
      </c>
      <c r="E11250" t="s">
        <v>43</v>
      </c>
      <c r="G11250">
        <v>20250107</v>
      </c>
      <c r="H11250" s="3">
        <v>1945</v>
      </c>
      <c r="I11250" s="3">
        <v>2678104</v>
      </c>
      <c r="J11250" s="4">
        <v>1225</v>
      </c>
      <c r="K11250" s="3" t="s">
        <v>31</v>
      </c>
      <c r="L11250" t="s">
        <v>32</v>
      </c>
      <c r="M11250" s="4" t="s">
        <v>33</v>
      </c>
      <c r="N11250" s="4">
        <v>55</v>
      </c>
      <c r="O11250" s="4">
        <v>24551</v>
      </c>
      <c r="P11250" t="s">
        <v>8983</v>
      </c>
      <c r="Q11250" t="s">
        <v>8984</v>
      </c>
      <c r="R11250" t="s">
        <v>8985</v>
      </c>
      <c r="S11250" t="s">
        <v>15570</v>
      </c>
      <c r="T11250" t="s">
        <v>35</v>
      </c>
      <c r="U11250" t="s">
        <v>36</v>
      </c>
      <c r="V11250">
        <v>0</v>
      </c>
      <c r="W11250">
        <v>2025</v>
      </c>
      <c r="X11250" t="s">
        <v>37</v>
      </c>
      <c r="Y11250" t="s">
        <v>38</v>
      </c>
      <c r="Z11250" t="s">
        <v>64</v>
      </c>
      <c r="AA11250" s="4" t="s">
        <v>40</v>
      </c>
      <c r="AB11250" s="4" t="s">
        <v>40</v>
      </c>
    </row>
    <row r="11251" spans="1:28" x14ac:dyDescent="0.35">
      <c r="A11251" t="s">
        <v>28</v>
      </c>
      <c r="B11251" t="s">
        <v>12654</v>
      </c>
      <c r="C11251" t="s">
        <v>129</v>
      </c>
      <c r="D11251" s="1">
        <v>83622105</v>
      </c>
      <c r="E11251" t="s">
        <v>43</v>
      </c>
      <c r="G11251">
        <v>20250107</v>
      </c>
      <c r="H11251" s="3">
        <v>1955</v>
      </c>
      <c r="I11251" s="3">
        <v>2678110</v>
      </c>
      <c r="J11251" s="4">
        <v>1835</v>
      </c>
      <c r="K11251" s="3" t="s">
        <v>31</v>
      </c>
      <c r="L11251" t="s">
        <v>32</v>
      </c>
      <c r="M11251" s="4" t="s">
        <v>33</v>
      </c>
      <c r="N11251" s="4">
        <v>16</v>
      </c>
      <c r="O11251" s="4">
        <v>29360</v>
      </c>
      <c r="P11251" t="s">
        <v>8983</v>
      </c>
      <c r="Q11251" t="s">
        <v>8984</v>
      </c>
      <c r="R11251" t="s">
        <v>8985</v>
      </c>
      <c r="S11251" t="s">
        <v>15571</v>
      </c>
      <c r="T11251" t="s">
        <v>35</v>
      </c>
      <c r="U11251" t="s">
        <v>36</v>
      </c>
      <c r="V11251">
        <v>0</v>
      </c>
      <c r="W11251">
        <v>2025</v>
      </c>
      <c r="X11251" t="s">
        <v>37</v>
      </c>
      <c r="Y11251" t="s">
        <v>38</v>
      </c>
      <c r="Z11251" t="s">
        <v>39</v>
      </c>
      <c r="AA11251" s="4" t="s">
        <v>40</v>
      </c>
      <c r="AB11251" s="4" t="s">
        <v>40</v>
      </c>
    </row>
    <row r="11252" spans="1:28" x14ac:dyDescent="0.35">
      <c r="A11252" t="s">
        <v>28</v>
      </c>
      <c r="B11252" t="s">
        <v>12654</v>
      </c>
      <c r="C11252" t="s">
        <v>9095</v>
      </c>
      <c r="D11252" s="1">
        <v>83622107</v>
      </c>
      <c r="E11252" t="s">
        <v>43</v>
      </c>
      <c r="G11252">
        <v>20250107</v>
      </c>
      <c r="H11252" s="3">
        <v>2028</v>
      </c>
      <c r="I11252" s="3">
        <v>2678128</v>
      </c>
      <c r="J11252" s="4">
        <v>972</v>
      </c>
      <c r="K11252" s="3" t="s">
        <v>31</v>
      </c>
      <c r="L11252" t="s">
        <v>32</v>
      </c>
      <c r="M11252" s="4" t="s">
        <v>33</v>
      </c>
      <c r="N11252" s="4">
        <v>21</v>
      </c>
      <c r="O11252" s="4">
        <v>20412</v>
      </c>
      <c r="P11252" t="s">
        <v>8983</v>
      </c>
      <c r="Q11252" t="s">
        <v>8984</v>
      </c>
      <c r="R11252" t="s">
        <v>8985</v>
      </c>
      <c r="S11252" t="s">
        <v>15572</v>
      </c>
      <c r="T11252" t="s">
        <v>35</v>
      </c>
      <c r="U11252" t="s">
        <v>36</v>
      </c>
      <c r="V11252">
        <v>0</v>
      </c>
      <c r="W11252">
        <v>2025</v>
      </c>
      <c r="X11252" t="s">
        <v>37</v>
      </c>
      <c r="Y11252" t="s">
        <v>38</v>
      </c>
      <c r="Z11252" t="s">
        <v>39</v>
      </c>
      <c r="AA11252" s="4" t="s">
        <v>40</v>
      </c>
      <c r="AB11252" s="4" t="s">
        <v>40</v>
      </c>
    </row>
    <row r="11253" spans="1:28" x14ac:dyDescent="0.35">
      <c r="A11253" t="s">
        <v>28</v>
      </c>
      <c r="B11253" t="s">
        <v>12654</v>
      </c>
      <c r="C11253" t="s">
        <v>71</v>
      </c>
      <c r="D11253" s="1">
        <v>82931101</v>
      </c>
      <c r="E11253" t="s">
        <v>30</v>
      </c>
      <c r="G11253">
        <v>20250107</v>
      </c>
      <c r="H11253" s="3">
        <v>2234</v>
      </c>
      <c r="I11253" s="3">
        <v>2678217</v>
      </c>
      <c r="J11253" s="4">
        <v>221</v>
      </c>
      <c r="K11253" s="3" t="s">
        <v>31</v>
      </c>
      <c r="L11253" t="s">
        <v>32</v>
      </c>
      <c r="M11253" s="4" t="s">
        <v>83</v>
      </c>
      <c r="N11253" s="4">
        <v>76</v>
      </c>
      <c r="O11253" s="4">
        <v>16796</v>
      </c>
      <c r="P11253" t="s">
        <v>8983</v>
      </c>
      <c r="Q11253" t="s">
        <v>8984</v>
      </c>
      <c r="R11253" t="s">
        <v>8985</v>
      </c>
      <c r="S11253" t="s">
        <v>15573</v>
      </c>
      <c r="T11253" t="s">
        <v>35</v>
      </c>
      <c r="U11253" t="s">
        <v>36</v>
      </c>
      <c r="V11253">
        <v>0</v>
      </c>
      <c r="W11253">
        <v>2025</v>
      </c>
      <c r="X11253" t="s">
        <v>37</v>
      </c>
      <c r="Y11253" t="s">
        <v>38</v>
      </c>
      <c r="Z11253" t="s">
        <v>39</v>
      </c>
      <c r="AA11253" s="4" t="s">
        <v>40</v>
      </c>
      <c r="AB11253" s="4" t="s">
        <v>40</v>
      </c>
    </row>
    <row r="11254" spans="1:28" x14ac:dyDescent="0.35">
      <c r="A11254" t="s">
        <v>28</v>
      </c>
      <c r="B11254" t="s">
        <v>12654</v>
      </c>
      <c r="C11254" t="s">
        <v>12730</v>
      </c>
      <c r="D11254" s="1">
        <v>83692104</v>
      </c>
      <c r="E11254" t="s">
        <v>53</v>
      </c>
      <c r="G11254">
        <v>20250108</v>
      </c>
      <c r="H11254" s="3">
        <v>1156</v>
      </c>
      <c r="I11254" s="3">
        <v>2678955</v>
      </c>
      <c r="J11254" s="4">
        <v>546</v>
      </c>
      <c r="K11254" s="3" t="s">
        <v>31</v>
      </c>
      <c r="L11254" t="s">
        <v>32</v>
      </c>
      <c r="M11254" s="4" t="s">
        <v>33</v>
      </c>
      <c r="N11254" s="4">
        <v>109</v>
      </c>
      <c r="O11254" s="4">
        <v>59514</v>
      </c>
      <c r="P11254" t="s">
        <v>8987</v>
      </c>
      <c r="Q11254" t="s">
        <v>8984</v>
      </c>
      <c r="R11254" t="s">
        <v>8985</v>
      </c>
      <c r="S11254" t="s">
        <v>15574</v>
      </c>
      <c r="T11254" t="s">
        <v>35</v>
      </c>
      <c r="U11254" t="s">
        <v>36</v>
      </c>
      <c r="V11254">
        <v>0</v>
      </c>
      <c r="W11254">
        <v>2025</v>
      </c>
      <c r="X11254" t="s">
        <v>37</v>
      </c>
      <c r="Y11254" t="s">
        <v>38</v>
      </c>
      <c r="Z11254" t="s">
        <v>39</v>
      </c>
      <c r="AA11254" s="4" t="s">
        <v>40</v>
      </c>
      <c r="AB11254" s="4" t="s">
        <v>38</v>
      </c>
    </row>
    <row r="11255" spans="1:28" x14ac:dyDescent="0.35">
      <c r="A11255" t="s">
        <v>28</v>
      </c>
      <c r="B11255" t="s">
        <v>12653</v>
      </c>
      <c r="C11255" t="s">
        <v>98</v>
      </c>
      <c r="D11255" s="1">
        <v>83692104</v>
      </c>
      <c r="E11255" t="s">
        <v>43</v>
      </c>
      <c r="G11255">
        <v>20250108</v>
      </c>
      <c r="H11255" s="3">
        <v>1652</v>
      </c>
      <c r="I11255" s="3">
        <v>2679232</v>
      </c>
      <c r="J11255" s="4">
        <v>618</v>
      </c>
      <c r="K11255" s="3" t="s">
        <v>31</v>
      </c>
      <c r="L11255" t="s">
        <v>32</v>
      </c>
      <c r="M11255" s="4" t="s">
        <v>33</v>
      </c>
      <c r="N11255" s="4">
        <v>47</v>
      </c>
      <c r="O11255" s="4">
        <v>29046</v>
      </c>
      <c r="P11255" t="s">
        <v>8987</v>
      </c>
      <c r="Q11255" t="s">
        <v>781</v>
      </c>
      <c r="R11255" t="s">
        <v>8985</v>
      </c>
      <c r="S11255" t="s">
        <v>15575</v>
      </c>
      <c r="T11255" t="s">
        <v>35</v>
      </c>
      <c r="U11255" t="s">
        <v>36</v>
      </c>
      <c r="V11255">
        <v>0</v>
      </c>
      <c r="W11255">
        <v>2025</v>
      </c>
      <c r="X11255" t="s">
        <v>37</v>
      </c>
      <c r="Y11255" t="s">
        <v>38</v>
      </c>
      <c r="Z11255" t="s">
        <v>422</v>
      </c>
      <c r="AA11255" s="4" t="s">
        <v>40</v>
      </c>
      <c r="AB11255" s="4" t="s">
        <v>40</v>
      </c>
    </row>
    <row r="11256" spans="1:28" x14ac:dyDescent="0.35">
      <c r="A11256" t="s">
        <v>28</v>
      </c>
      <c r="B11256" t="s">
        <v>12653</v>
      </c>
      <c r="C11256" t="s">
        <v>15503</v>
      </c>
      <c r="D11256" s="1">
        <v>182052102</v>
      </c>
      <c r="E11256" t="s">
        <v>448</v>
      </c>
      <c r="G11256">
        <v>20250116</v>
      </c>
      <c r="H11256" s="3">
        <v>651</v>
      </c>
      <c r="I11256" s="3">
        <v>2684975</v>
      </c>
      <c r="J11256" s="4">
        <v>361</v>
      </c>
      <c r="K11256" s="3" t="s">
        <v>31</v>
      </c>
      <c r="L11256" t="s">
        <v>66</v>
      </c>
      <c r="M11256" s="4" t="s">
        <v>415</v>
      </c>
      <c r="N11256" s="4">
        <v>19</v>
      </c>
      <c r="O11256" s="4">
        <v>4594</v>
      </c>
      <c r="P11256" t="s">
        <v>8987</v>
      </c>
      <c r="Q11256" t="s">
        <v>79</v>
      </c>
      <c r="R11256" t="s">
        <v>8985</v>
      </c>
      <c r="S11256" t="s">
        <v>15576</v>
      </c>
      <c r="T11256" t="s">
        <v>35</v>
      </c>
      <c r="U11256" t="s">
        <v>36</v>
      </c>
      <c r="V11256">
        <v>0</v>
      </c>
      <c r="W11256">
        <v>2025</v>
      </c>
      <c r="X11256" t="s">
        <v>37</v>
      </c>
      <c r="Y11256" t="s">
        <v>38</v>
      </c>
      <c r="Z11256" t="s">
        <v>45</v>
      </c>
      <c r="AA11256" s="4" t="s">
        <v>40</v>
      </c>
      <c r="AB11256" s="4" t="s">
        <v>38</v>
      </c>
    </row>
    <row r="11257" spans="1:28" x14ac:dyDescent="0.35">
      <c r="A11257" t="s">
        <v>28</v>
      </c>
      <c r="B11257" t="s">
        <v>12654</v>
      </c>
      <c r="C11257" t="s">
        <v>129</v>
      </c>
      <c r="D11257" s="1">
        <v>83622105</v>
      </c>
      <c r="E11257" t="s">
        <v>43</v>
      </c>
      <c r="G11257">
        <v>20250201</v>
      </c>
      <c r="H11257" s="3">
        <v>1839</v>
      </c>
      <c r="I11257" s="3">
        <v>2696391</v>
      </c>
      <c r="J11257" s="4">
        <v>350</v>
      </c>
      <c r="K11257" s="3" t="s">
        <v>31</v>
      </c>
      <c r="L11257" t="s">
        <v>32</v>
      </c>
      <c r="M11257" s="4" t="s">
        <v>33</v>
      </c>
      <c r="N11257" s="4">
        <v>50</v>
      </c>
      <c r="O11257" s="4">
        <v>13250</v>
      </c>
      <c r="P11257" t="s">
        <v>8992</v>
      </c>
      <c r="Q11257" t="s">
        <v>8984</v>
      </c>
      <c r="R11257" t="s">
        <v>8985</v>
      </c>
      <c r="S11257" t="s">
        <v>15577</v>
      </c>
      <c r="T11257" t="s">
        <v>35</v>
      </c>
      <c r="U11257" t="s">
        <v>36</v>
      </c>
      <c r="V11257">
        <v>46461880</v>
      </c>
      <c r="W11257">
        <v>2025</v>
      </c>
      <c r="X11257" t="s">
        <v>63</v>
      </c>
      <c r="Y11257" t="s">
        <v>38</v>
      </c>
      <c r="Z11257" t="s">
        <v>39</v>
      </c>
      <c r="AA11257" s="4" t="s">
        <v>40</v>
      </c>
      <c r="AB11257" s="4" t="s">
        <v>40</v>
      </c>
    </row>
    <row r="11258" spans="1:28" x14ac:dyDescent="0.35">
      <c r="A11258" t="s">
        <v>28</v>
      </c>
      <c r="B11258" t="s">
        <v>12654</v>
      </c>
      <c r="C11258" t="s">
        <v>153</v>
      </c>
      <c r="D11258" s="1">
        <v>83040401</v>
      </c>
      <c r="E11258" t="s">
        <v>53</v>
      </c>
      <c r="G11258">
        <v>20250204</v>
      </c>
      <c r="H11258" s="3">
        <v>1152</v>
      </c>
      <c r="I11258" s="3">
        <v>2701245</v>
      </c>
      <c r="J11258" s="4">
        <v>1666</v>
      </c>
      <c r="K11258" s="3" t="s">
        <v>31</v>
      </c>
      <c r="L11258" t="s">
        <v>32</v>
      </c>
      <c r="M11258" s="4" t="s">
        <v>33</v>
      </c>
      <c r="N11258" s="4">
        <v>5</v>
      </c>
      <c r="O11258" s="4">
        <v>5176</v>
      </c>
      <c r="P11258" t="s">
        <v>8999</v>
      </c>
      <c r="Q11258" t="s">
        <v>8984</v>
      </c>
      <c r="R11258" t="s">
        <v>8985</v>
      </c>
      <c r="S11258" t="s">
        <v>15578</v>
      </c>
      <c r="T11258" t="s">
        <v>35</v>
      </c>
      <c r="U11258" t="s">
        <v>36</v>
      </c>
      <c r="V11258">
        <v>0</v>
      </c>
      <c r="W11258">
        <v>2025</v>
      </c>
      <c r="X11258" t="s">
        <v>63</v>
      </c>
      <c r="Y11258" t="s">
        <v>38</v>
      </c>
      <c r="Z11258" t="s">
        <v>45</v>
      </c>
      <c r="AA11258" s="4" t="s">
        <v>40</v>
      </c>
      <c r="AB11258" s="4" t="s">
        <v>38</v>
      </c>
    </row>
    <row r="11259" spans="1:28" x14ac:dyDescent="0.35">
      <c r="A11259" t="s">
        <v>28</v>
      </c>
      <c r="B11259" t="s">
        <v>12654</v>
      </c>
      <c r="C11259" t="s">
        <v>12792</v>
      </c>
      <c r="D11259" s="1">
        <v>83041101</v>
      </c>
      <c r="E11259" t="s">
        <v>30</v>
      </c>
      <c r="G11259">
        <v>20250204</v>
      </c>
      <c r="H11259" s="3">
        <v>1203</v>
      </c>
      <c r="I11259" s="3">
        <v>2698316</v>
      </c>
      <c r="J11259" s="4">
        <v>1306</v>
      </c>
      <c r="K11259" s="3" t="s">
        <v>31</v>
      </c>
      <c r="L11259" t="s">
        <v>32</v>
      </c>
      <c r="M11259" s="4" t="s">
        <v>952</v>
      </c>
      <c r="N11259" s="4">
        <v>747</v>
      </c>
      <c r="O11259" s="4">
        <v>219013</v>
      </c>
      <c r="P11259" t="s">
        <v>9143</v>
      </c>
      <c r="Q11259" t="s">
        <v>8984</v>
      </c>
      <c r="R11259" t="s">
        <v>8985</v>
      </c>
      <c r="S11259" t="s">
        <v>15579</v>
      </c>
      <c r="T11259" t="s">
        <v>35</v>
      </c>
      <c r="U11259" t="s">
        <v>36</v>
      </c>
      <c r="V11259">
        <v>0</v>
      </c>
      <c r="W11259">
        <v>2025</v>
      </c>
      <c r="X11259" t="s">
        <v>63</v>
      </c>
      <c r="Y11259" t="s">
        <v>38</v>
      </c>
      <c r="Z11259" t="s">
        <v>39</v>
      </c>
      <c r="AA11259" s="4" t="s">
        <v>40</v>
      </c>
      <c r="AB11259" s="4" t="s">
        <v>40</v>
      </c>
    </row>
    <row r="11260" spans="1:28" x14ac:dyDescent="0.35">
      <c r="A11260" t="s">
        <v>28</v>
      </c>
      <c r="B11260" t="s">
        <v>12654</v>
      </c>
      <c r="C11260" t="s">
        <v>718</v>
      </c>
      <c r="D11260" s="1">
        <v>183582101</v>
      </c>
      <c r="E11260" t="s">
        <v>43</v>
      </c>
      <c r="G11260">
        <v>20250204</v>
      </c>
      <c r="H11260" s="3">
        <v>1213</v>
      </c>
      <c r="I11260" s="3">
        <v>2698329</v>
      </c>
      <c r="J11260" s="4">
        <v>371</v>
      </c>
      <c r="K11260" s="3" t="s">
        <v>31</v>
      </c>
      <c r="L11260" t="s">
        <v>32</v>
      </c>
      <c r="M11260" s="4" t="s">
        <v>33</v>
      </c>
      <c r="N11260" s="4">
        <v>60</v>
      </c>
      <c r="O11260" s="4">
        <v>22260</v>
      </c>
      <c r="P11260" t="s">
        <v>9306</v>
      </c>
      <c r="Q11260" t="s">
        <v>8984</v>
      </c>
      <c r="R11260" t="s">
        <v>8985</v>
      </c>
      <c r="S11260" t="s">
        <v>15580</v>
      </c>
      <c r="T11260" t="s">
        <v>35</v>
      </c>
      <c r="U11260" t="s">
        <v>36</v>
      </c>
      <c r="V11260">
        <v>0</v>
      </c>
      <c r="W11260">
        <v>2025</v>
      </c>
      <c r="X11260" t="s">
        <v>63</v>
      </c>
      <c r="Y11260" t="s">
        <v>38</v>
      </c>
      <c r="Z11260" t="s">
        <v>39</v>
      </c>
      <c r="AA11260" s="4" t="s">
        <v>40</v>
      </c>
      <c r="AB11260" s="4" t="s">
        <v>40</v>
      </c>
    </row>
    <row r="11261" spans="1:28" x14ac:dyDescent="0.35">
      <c r="A11261" t="s">
        <v>28</v>
      </c>
      <c r="B11261" t="s">
        <v>12654</v>
      </c>
      <c r="C11261" t="s">
        <v>42</v>
      </c>
      <c r="D11261" s="1">
        <v>82841101</v>
      </c>
      <c r="E11261" t="s">
        <v>43</v>
      </c>
      <c r="G11261">
        <v>20250204</v>
      </c>
      <c r="H11261" s="3">
        <v>1232</v>
      </c>
      <c r="I11261" s="3">
        <v>2698463</v>
      </c>
      <c r="J11261" s="4">
        <v>1326</v>
      </c>
      <c r="K11261" s="3" t="s">
        <v>31</v>
      </c>
      <c r="L11261" t="s">
        <v>32</v>
      </c>
      <c r="M11261" s="4" t="s">
        <v>33</v>
      </c>
      <c r="N11261" s="4">
        <v>41</v>
      </c>
      <c r="O11261" s="4">
        <v>29900</v>
      </c>
      <c r="P11261" t="s">
        <v>9306</v>
      </c>
      <c r="Q11261" t="s">
        <v>8984</v>
      </c>
      <c r="R11261" t="s">
        <v>8985</v>
      </c>
      <c r="S11261" t="s">
        <v>15581</v>
      </c>
      <c r="T11261" t="s">
        <v>35</v>
      </c>
      <c r="U11261" t="s">
        <v>36</v>
      </c>
      <c r="V11261">
        <v>0</v>
      </c>
      <c r="W11261">
        <v>2025</v>
      </c>
      <c r="X11261" t="s">
        <v>63</v>
      </c>
      <c r="Y11261" t="s">
        <v>38</v>
      </c>
      <c r="Z11261" t="s">
        <v>64</v>
      </c>
      <c r="AA11261" s="4" t="s">
        <v>40</v>
      </c>
      <c r="AB11261" s="4" t="s">
        <v>40</v>
      </c>
    </row>
    <row r="11262" spans="1:28" x14ac:dyDescent="0.35">
      <c r="A11262" t="s">
        <v>28</v>
      </c>
      <c r="B11262" t="s">
        <v>12654</v>
      </c>
      <c r="C11262" t="s">
        <v>12736</v>
      </c>
      <c r="D11262" s="1">
        <v>82841102</v>
      </c>
      <c r="E11262" t="s">
        <v>448</v>
      </c>
      <c r="G11262">
        <v>20250204</v>
      </c>
      <c r="H11262" s="3">
        <v>1309</v>
      </c>
      <c r="I11262" s="3">
        <v>2699778</v>
      </c>
      <c r="J11262" s="4">
        <v>1541</v>
      </c>
      <c r="K11262" s="3" t="s">
        <v>31</v>
      </c>
      <c r="L11262" t="s">
        <v>32</v>
      </c>
      <c r="M11262" s="4" t="s">
        <v>33</v>
      </c>
      <c r="N11262" s="4">
        <v>36</v>
      </c>
      <c r="O11262" s="4">
        <v>47792</v>
      </c>
      <c r="P11262" t="s">
        <v>9306</v>
      </c>
      <c r="Q11262" t="s">
        <v>8984</v>
      </c>
      <c r="R11262" t="s">
        <v>8985</v>
      </c>
      <c r="S11262" t="s">
        <v>15582</v>
      </c>
      <c r="T11262" t="s">
        <v>35</v>
      </c>
      <c r="U11262" t="s">
        <v>36</v>
      </c>
      <c r="V11262">
        <v>0</v>
      </c>
      <c r="W11262">
        <v>2025</v>
      </c>
      <c r="X11262" t="s">
        <v>63</v>
      </c>
      <c r="Y11262" t="s">
        <v>38</v>
      </c>
      <c r="Z11262" t="s">
        <v>45</v>
      </c>
      <c r="AA11262" s="4" t="s">
        <v>40</v>
      </c>
      <c r="AB11262" s="4" t="s">
        <v>38</v>
      </c>
    </row>
    <row r="11263" spans="1:28" x14ac:dyDescent="0.35">
      <c r="A11263" t="s">
        <v>28</v>
      </c>
      <c r="B11263" t="s">
        <v>12654</v>
      </c>
      <c r="C11263" t="s">
        <v>126</v>
      </c>
      <c r="D11263" s="1">
        <v>82841102</v>
      </c>
      <c r="E11263" t="s">
        <v>448</v>
      </c>
      <c r="G11263">
        <v>20250204</v>
      </c>
      <c r="H11263" s="3">
        <v>1325</v>
      </c>
      <c r="I11263" s="3">
        <v>2700157</v>
      </c>
      <c r="J11263" s="4">
        <v>1414</v>
      </c>
      <c r="K11263" s="3" t="s">
        <v>31</v>
      </c>
      <c r="L11263" t="s">
        <v>32</v>
      </c>
      <c r="M11263" s="4" t="s">
        <v>33</v>
      </c>
      <c r="N11263" s="4">
        <v>45</v>
      </c>
      <c r="O11263" s="4">
        <v>56742</v>
      </c>
      <c r="P11263" t="s">
        <v>9306</v>
      </c>
      <c r="Q11263" t="s">
        <v>8984</v>
      </c>
      <c r="R11263" t="s">
        <v>8985</v>
      </c>
      <c r="S11263" t="s">
        <v>15583</v>
      </c>
      <c r="T11263" t="s">
        <v>35</v>
      </c>
      <c r="U11263" t="s">
        <v>36</v>
      </c>
      <c r="V11263">
        <v>0</v>
      </c>
      <c r="W11263">
        <v>2025</v>
      </c>
      <c r="X11263" t="s">
        <v>63</v>
      </c>
      <c r="Y11263" t="s">
        <v>38</v>
      </c>
      <c r="Z11263" t="s">
        <v>39</v>
      </c>
      <c r="AA11263" s="4" t="s">
        <v>40</v>
      </c>
      <c r="AB11263" s="4" t="s">
        <v>40</v>
      </c>
    </row>
    <row r="11264" spans="1:28" x14ac:dyDescent="0.35">
      <c r="A11264" t="s">
        <v>28</v>
      </c>
      <c r="B11264" t="s">
        <v>12653</v>
      </c>
      <c r="C11264" t="s">
        <v>74</v>
      </c>
      <c r="D11264" s="1">
        <v>182941101</v>
      </c>
      <c r="E11264" t="s">
        <v>43</v>
      </c>
      <c r="G11264">
        <v>20250204</v>
      </c>
      <c r="H11264" s="3">
        <v>1401</v>
      </c>
      <c r="I11264" s="3">
        <v>2698792</v>
      </c>
      <c r="J11264" s="4">
        <v>1417</v>
      </c>
      <c r="K11264" s="3" t="s">
        <v>31</v>
      </c>
      <c r="L11264" t="s">
        <v>32</v>
      </c>
      <c r="M11264" s="4" t="s">
        <v>33</v>
      </c>
      <c r="N11264" s="4">
        <v>155</v>
      </c>
      <c r="O11264" s="4">
        <v>219635</v>
      </c>
      <c r="P11264" t="s">
        <v>9143</v>
      </c>
      <c r="Q11264" t="s">
        <v>8984</v>
      </c>
      <c r="R11264" t="s">
        <v>8985</v>
      </c>
      <c r="S11264" t="s">
        <v>15584</v>
      </c>
      <c r="T11264" t="s">
        <v>35</v>
      </c>
      <c r="U11264" t="s">
        <v>36</v>
      </c>
      <c r="V11264">
        <v>0</v>
      </c>
      <c r="W11264">
        <v>2025</v>
      </c>
      <c r="X11264" t="s">
        <v>63</v>
      </c>
      <c r="Y11264" t="s">
        <v>38</v>
      </c>
      <c r="Z11264" t="s">
        <v>39</v>
      </c>
      <c r="AA11264" s="4" t="s">
        <v>40</v>
      </c>
      <c r="AB11264" s="4" t="s">
        <v>40</v>
      </c>
    </row>
    <row r="11265" spans="1:28" x14ac:dyDescent="0.35">
      <c r="A11265" t="s">
        <v>28</v>
      </c>
      <c r="B11265" t="s">
        <v>12654</v>
      </c>
      <c r="C11265" t="s">
        <v>15504</v>
      </c>
      <c r="D11265" s="1">
        <v>83040401</v>
      </c>
      <c r="E11265" t="s">
        <v>53</v>
      </c>
      <c r="G11265">
        <v>20250204</v>
      </c>
      <c r="H11265" s="3">
        <v>1407</v>
      </c>
      <c r="I11265" s="3">
        <v>2700286</v>
      </c>
      <c r="J11265" s="4">
        <v>1153</v>
      </c>
      <c r="K11265" s="3" t="s">
        <v>31</v>
      </c>
      <c r="L11265" t="s">
        <v>66</v>
      </c>
      <c r="M11265" s="4" t="s">
        <v>415</v>
      </c>
      <c r="N11265" s="4">
        <v>16</v>
      </c>
      <c r="O11265" s="4">
        <v>18448</v>
      </c>
      <c r="P11265" t="s">
        <v>9306</v>
      </c>
      <c r="Q11265" t="s">
        <v>8984</v>
      </c>
      <c r="R11265" t="s">
        <v>8985</v>
      </c>
      <c r="S11265" t="s">
        <v>15585</v>
      </c>
      <c r="T11265" t="s">
        <v>35</v>
      </c>
      <c r="U11265" t="s">
        <v>36</v>
      </c>
      <c r="V11265">
        <v>0</v>
      </c>
      <c r="W11265">
        <v>2025</v>
      </c>
      <c r="X11265" t="s">
        <v>63</v>
      </c>
      <c r="Y11265" t="s">
        <v>38</v>
      </c>
      <c r="Z11265" t="s">
        <v>39</v>
      </c>
      <c r="AA11265" s="4" t="s">
        <v>40</v>
      </c>
      <c r="AB11265" s="4" t="s">
        <v>38</v>
      </c>
    </row>
    <row r="11266" spans="1:28" x14ac:dyDescent="0.35">
      <c r="A11266" t="s">
        <v>28</v>
      </c>
      <c r="B11266" t="s">
        <v>12654</v>
      </c>
      <c r="C11266" t="s">
        <v>12660</v>
      </c>
      <c r="D11266" s="1">
        <v>82841101</v>
      </c>
      <c r="E11266" t="s">
        <v>53</v>
      </c>
      <c r="G11266">
        <v>20250204</v>
      </c>
      <c r="H11266" s="3">
        <v>1452</v>
      </c>
      <c r="I11266" s="3">
        <v>2699596</v>
      </c>
      <c r="J11266" s="4">
        <v>1277</v>
      </c>
      <c r="K11266" s="3" t="s">
        <v>31</v>
      </c>
      <c r="L11266" t="s">
        <v>32</v>
      </c>
      <c r="M11266" s="4" t="s">
        <v>33</v>
      </c>
      <c r="N11266" s="4">
        <v>26</v>
      </c>
      <c r="O11266" s="4">
        <v>32656</v>
      </c>
      <c r="P11266" t="s">
        <v>9306</v>
      </c>
      <c r="Q11266" t="s">
        <v>8984</v>
      </c>
      <c r="R11266" t="s">
        <v>8985</v>
      </c>
      <c r="S11266" t="s">
        <v>15586</v>
      </c>
      <c r="T11266" t="s">
        <v>35</v>
      </c>
      <c r="U11266" t="s">
        <v>36</v>
      </c>
      <c r="V11266">
        <v>0</v>
      </c>
      <c r="W11266">
        <v>2025</v>
      </c>
      <c r="X11266" t="s">
        <v>63</v>
      </c>
      <c r="Y11266" t="s">
        <v>38</v>
      </c>
      <c r="Z11266" t="s">
        <v>39</v>
      </c>
      <c r="AA11266" s="4" t="s">
        <v>40</v>
      </c>
      <c r="AB11266" s="4" t="s">
        <v>40</v>
      </c>
    </row>
    <row r="11267" spans="1:28" x14ac:dyDescent="0.35">
      <c r="A11267" t="s">
        <v>28</v>
      </c>
      <c r="B11267" t="s">
        <v>12653</v>
      </c>
      <c r="C11267" t="s">
        <v>12767</v>
      </c>
      <c r="D11267" s="1">
        <v>182941101</v>
      </c>
      <c r="E11267" t="s">
        <v>30</v>
      </c>
      <c r="G11267">
        <v>20250204</v>
      </c>
      <c r="H11267" s="3">
        <v>1453</v>
      </c>
      <c r="I11267" s="3">
        <v>2698901</v>
      </c>
      <c r="J11267" s="4">
        <v>1302</v>
      </c>
      <c r="K11267" s="3" t="s">
        <v>31</v>
      </c>
      <c r="L11267" t="s">
        <v>32</v>
      </c>
      <c r="M11267" s="4" t="s">
        <v>83</v>
      </c>
      <c r="N11267" s="4">
        <v>226</v>
      </c>
      <c r="O11267" s="4">
        <v>149030</v>
      </c>
      <c r="P11267" t="s">
        <v>8987</v>
      </c>
      <c r="Q11267" t="s">
        <v>8984</v>
      </c>
      <c r="R11267" t="s">
        <v>47</v>
      </c>
      <c r="S11267" t="s">
        <v>15587</v>
      </c>
      <c r="T11267" t="s">
        <v>35</v>
      </c>
      <c r="U11267" t="s">
        <v>36</v>
      </c>
      <c r="V11267">
        <v>0</v>
      </c>
      <c r="W11267">
        <v>2025</v>
      </c>
      <c r="X11267" t="s">
        <v>63</v>
      </c>
      <c r="Y11267" t="s">
        <v>38</v>
      </c>
      <c r="Z11267" t="s">
        <v>39</v>
      </c>
      <c r="AA11267" s="4" t="s">
        <v>40</v>
      </c>
      <c r="AB11267" s="4" t="s">
        <v>40</v>
      </c>
    </row>
    <row r="11268" spans="1:28" x14ac:dyDescent="0.35">
      <c r="A11268" t="s">
        <v>28</v>
      </c>
      <c r="B11268" t="s">
        <v>12654</v>
      </c>
      <c r="C11268" t="s">
        <v>71</v>
      </c>
      <c r="D11268" s="1">
        <v>82931101</v>
      </c>
      <c r="E11268" t="s">
        <v>43</v>
      </c>
      <c r="G11268">
        <v>20250204</v>
      </c>
      <c r="H11268" s="3">
        <v>1601</v>
      </c>
      <c r="I11268" s="3">
        <v>2699422</v>
      </c>
      <c r="J11268" s="4">
        <v>1994</v>
      </c>
      <c r="K11268" s="3" t="s">
        <v>31</v>
      </c>
      <c r="L11268" t="s">
        <v>32</v>
      </c>
      <c r="M11268" s="4" t="s">
        <v>33</v>
      </c>
      <c r="N11268" s="4">
        <v>16</v>
      </c>
      <c r="O11268" s="4">
        <v>31904</v>
      </c>
      <c r="P11268" t="s">
        <v>9306</v>
      </c>
      <c r="Q11268" t="s">
        <v>8984</v>
      </c>
      <c r="R11268" t="s">
        <v>8985</v>
      </c>
      <c r="S11268" t="s">
        <v>15588</v>
      </c>
      <c r="T11268" t="s">
        <v>35</v>
      </c>
      <c r="U11268" t="s">
        <v>36</v>
      </c>
      <c r="V11268">
        <v>35613084</v>
      </c>
      <c r="W11268">
        <v>2025</v>
      </c>
      <c r="X11268" t="s">
        <v>63</v>
      </c>
      <c r="Y11268" t="s">
        <v>38</v>
      </c>
      <c r="Z11268" t="s">
        <v>64</v>
      </c>
      <c r="AA11268" s="4" t="s">
        <v>40</v>
      </c>
      <c r="AB11268" s="4" t="s">
        <v>40</v>
      </c>
    </row>
    <row r="11269" spans="1:28" x14ac:dyDescent="0.35">
      <c r="A11269" t="s">
        <v>28</v>
      </c>
      <c r="B11269" t="s">
        <v>12654</v>
      </c>
      <c r="C11269" t="s">
        <v>71</v>
      </c>
      <c r="D11269" s="1">
        <v>82931101</v>
      </c>
      <c r="E11269" t="s">
        <v>448</v>
      </c>
      <c r="G11269">
        <v>20250204</v>
      </c>
      <c r="H11269" s="3">
        <v>1609</v>
      </c>
      <c r="I11269" s="3">
        <v>2700563</v>
      </c>
      <c r="J11269" s="4">
        <v>1171</v>
      </c>
      <c r="K11269" s="3" t="s">
        <v>31</v>
      </c>
      <c r="L11269" t="s">
        <v>66</v>
      </c>
      <c r="M11269" s="4" t="s">
        <v>415</v>
      </c>
      <c r="N11269" s="4">
        <v>234</v>
      </c>
      <c r="O11269" s="4">
        <v>8850</v>
      </c>
      <c r="P11269" t="s">
        <v>9306</v>
      </c>
      <c r="Q11269" t="s">
        <v>8984</v>
      </c>
      <c r="R11269" t="s">
        <v>8985</v>
      </c>
      <c r="S11269" t="s">
        <v>15589</v>
      </c>
      <c r="T11269" t="s">
        <v>35</v>
      </c>
      <c r="U11269" t="s">
        <v>36</v>
      </c>
      <c r="V11269">
        <v>0</v>
      </c>
      <c r="W11269">
        <v>2025</v>
      </c>
      <c r="X11269" t="s">
        <v>63</v>
      </c>
      <c r="Y11269" t="s">
        <v>38</v>
      </c>
      <c r="Z11269" t="s">
        <v>45</v>
      </c>
      <c r="AA11269" s="4" t="s">
        <v>40</v>
      </c>
      <c r="AB11269" s="4" t="s">
        <v>38</v>
      </c>
    </row>
    <row r="11270" spans="1:28" x14ac:dyDescent="0.35">
      <c r="A11270" t="s">
        <v>28</v>
      </c>
      <c r="B11270" t="s">
        <v>12653</v>
      </c>
      <c r="C11270" t="s">
        <v>12729</v>
      </c>
      <c r="D11270" s="1">
        <v>182941102</v>
      </c>
      <c r="E11270" t="s">
        <v>30</v>
      </c>
      <c r="G11270">
        <v>20250204</v>
      </c>
      <c r="H11270" s="3">
        <v>1624</v>
      </c>
      <c r="I11270" s="3">
        <v>2699575</v>
      </c>
      <c r="J11270" s="4">
        <v>1264</v>
      </c>
      <c r="K11270" s="3" t="s">
        <v>31</v>
      </c>
      <c r="L11270" t="s">
        <v>32</v>
      </c>
      <c r="M11270" s="4" t="s">
        <v>33</v>
      </c>
      <c r="N11270" s="4">
        <v>415</v>
      </c>
      <c r="O11270" s="4">
        <v>478397</v>
      </c>
      <c r="P11270" t="s">
        <v>8997</v>
      </c>
      <c r="Q11270" t="s">
        <v>8984</v>
      </c>
      <c r="R11270" t="s">
        <v>8985</v>
      </c>
      <c r="S11270" t="s">
        <v>15590</v>
      </c>
      <c r="T11270" t="s">
        <v>35</v>
      </c>
      <c r="U11270" t="s">
        <v>36</v>
      </c>
      <c r="V11270">
        <v>0</v>
      </c>
      <c r="W11270">
        <v>2025</v>
      </c>
      <c r="X11270" t="s">
        <v>63</v>
      </c>
      <c r="Y11270" t="s">
        <v>38</v>
      </c>
      <c r="Z11270" t="s">
        <v>39</v>
      </c>
      <c r="AA11270" s="4" t="s">
        <v>40</v>
      </c>
      <c r="AB11270" s="4" t="s">
        <v>40</v>
      </c>
    </row>
    <row r="11271" spans="1:28" x14ac:dyDescent="0.35">
      <c r="A11271" t="s">
        <v>28</v>
      </c>
      <c r="B11271" t="s">
        <v>12654</v>
      </c>
      <c r="C11271" t="s">
        <v>129</v>
      </c>
      <c r="D11271" s="1">
        <v>83622105</v>
      </c>
      <c r="E11271" t="s">
        <v>30</v>
      </c>
      <c r="G11271">
        <v>20250204</v>
      </c>
      <c r="H11271" s="3">
        <v>1659</v>
      </c>
      <c r="I11271" s="3">
        <v>2699773</v>
      </c>
      <c r="J11271" s="4">
        <v>1298</v>
      </c>
      <c r="K11271" s="3" t="s">
        <v>31</v>
      </c>
      <c r="L11271" t="s">
        <v>32</v>
      </c>
      <c r="M11271" s="4" t="s">
        <v>33</v>
      </c>
      <c r="N11271" s="4">
        <v>101</v>
      </c>
      <c r="O11271" s="4">
        <v>131098</v>
      </c>
      <c r="P11271" t="s">
        <v>8987</v>
      </c>
      <c r="Q11271" t="s">
        <v>8984</v>
      </c>
      <c r="R11271" t="s">
        <v>8985</v>
      </c>
      <c r="S11271" t="s">
        <v>15591</v>
      </c>
      <c r="T11271" t="s">
        <v>35</v>
      </c>
      <c r="U11271" t="s">
        <v>36</v>
      </c>
      <c r="V11271">
        <v>0</v>
      </c>
      <c r="W11271">
        <v>2025</v>
      </c>
      <c r="X11271" t="s">
        <v>63</v>
      </c>
      <c r="Y11271" t="s">
        <v>38</v>
      </c>
      <c r="Z11271" t="s">
        <v>39</v>
      </c>
      <c r="AA11271" s="4" t="s">
        <v>40</v>
      </c>
      <c r="AB11271" s="4" t="s">
        <v>40</v>
      </c>
    </row>
    <row r="11272" spans="1:28" x14ac:dyDescent="0.35">
      <c r="A11272" t="s">
        <v>28</v>
      </c>
      <c r="B11272" t="s">
        <v>12653</v>
      </c>
      <c r="C11272" t="s">
        <v>15505</v>
      </c>
      <c r="D11272" s="1">
        <v>182852204</v>
      </c>
      <c r="E11272" t="s">
        <v>43</v>
      </c>
      <c r="G11272">
        <v>20250204</v>
      </c>
      <c r="H11272" s="3">
        <v>1850</v>
      </c>
      <c r="I11272" s="3">
        <v>2700177</v>
      </c>
      <c r="J11272" s="4">
        <v>1127</v>
      </c>
      <c r="K11272" s="3" t="s">
        <v>31</v>
      </c>
      <c r="L11272" t="s">
        <v>32</v>
      </c>
      <c r="M11272" s="4" t="s">
        <v>33</v>
      </c>
      <c r="N11272" s="4">
        <v>56</v>
      </c>
      <c r="O11272" s="4">
        <v>19222</v>
      </c>
      <c r="P11272" t="s">
        <v>9177</v>
      </c>
      <c r="Q11272" t="s">
        <v>8984</v>
      </c>
      <c r="R11272" t="s">
        <v>8985</v>
      </c>
      <c r="S11272" t="s">
        <v>15592</v>
      </c>
      <c r="T11272" t="s">
        <v>35</v>
      </c>
      <c r="U11272" t="s">
        <v>36</v>
      </c>
      <c r="V11272">
        <v>0</v>
      </c>
      <c r="W11272">
        <v>2025</v>
      </c>
      <c r="X11272" t="s">
        <v>63</v>
      </c>
      <c r="Y11272" t="s">
        <v>38</v>
      </c>
      <c r="Z11272" t="s">
        <v>39</v>
      </c>
      <c r="AA11272" s="4" t="s">
        <v>40</v>
      </c>
      <c r="AB11272" s="4" t="s">
        <v>40</v>
      </c>
    </row>
    <row r="11273" spans="1:28" x14ac:dyDescent="0.35">
      <c r="A11273" t="s">
        <v>28</v>
      </c>
      <c r="B11273" t="s">
        <v>12654</v>
      </c>
      <c r="C11273" t="s">
        <v>12732</v>
      </c>
      <c r="D11273" s="1">
        <v>83192101</v>
      </c>
      <c r="E11273" t="s">
        <v>43</v>
      </c>
      <c r="G11273">
        <v>20250205</v>
      </c>
      <c r="H11273" s="3">
        <v>13</v>
      </c>
      <c r="I11273" s="3">
        <v>2700510</v>
      </c>
      <c r="J11273" s="4">
        <v>1090</v>
      </c>
      <c r="K11273" s="3" t="s">
        <v>31</v>
      </c>
      <c r="L11273" t="s">
        <v>32</v>
      </c>
      <c r="M11273" s="4" t="s">
        <v>33</v>
      </c>
      <c r="N11273" s="4">
        <v>309</v>
      </c>
      <c r="O11273" s="4">
        <v>80278</v>
      </c>
      <c r="P11273" t="s">
        <v>8983</v>
      </c>
      <c r="Q11273" t="s">
        <v>8984</v>
      </c>
      <c r="R11273" t="s">
        <v>8985</v>
      </c>
      <c r="S11273" t="s">
        <v>15593</v>
      </c>
      <c r="T11273" t="s">
        <v>35</v>
      </c>
      <c r="U11273" t="s">
        <v>36</v>
      </c>
      <c r="V11273">
        <v>0</v>
      </c>
      <c r="W11273">
        <v>2025</v>
      </c>
      <c r="X11273" t="s">
        <v>63</v>
      </c>
      <c r="Y11273" t="s">
        <v>38</v>
      </c>
      <c r="Z11273" t="s">
        <v>39</v>
      </c>
      <c r="AA11273" s="4" t="s">
        <v>40</v>
      </c>
      <c r="AB11273" s="4" t="s">
        <v>40</v>
      </c>
    </row>
    <row r="11274" spans="1:28" x14ac:dyDescent="0.35">
      <c r="A11274" t="s">
        <v>28</v>
      </c>
      <c r="B11274" t="s">
        <v>12653</v>
      </c>
      <c r="C11274" t="s">
        <v>119</v>
      </c>
      <c r="D11274" s="1">
        <v>182941102</v>
      </c>
      <c r="E11274" t="s">
        <v>448</v>
      </c>
      <c r="G11274">
        <v>20250206</v>
      </c>
      <c r="H11274" s="3">
        <v>1138</v>
      </c>
      <c r="I11274" s="3">
        <v>2702160</v>
      </c>
      <c r="J11274" s="4">
        <v>363</v>
      </c>
      <c r="K11274" s="3" t="s">
        <v>31</v>
      </c>
      <c r="L11274" t="s">
        <v>66</v>
      </c>
      <c r="M11274" s="4" t="s">
        <v>415</v>
      </c>
      <c r="N11274" s="4">
        <v>415</v>
      </c>
      <c r="O11274" s="4">
        <v>140426</v>
      </c>
      <c r="P11274" t="s">
        <v>8992</v>
      </c>
      <c r="Q11274" t="s">
        <v>79</v>
      </c>
      <c r="R11274" t="s">
        <v>8985</v>
      </c>
      <c r="S11274" t="s">
        <v>15594</v>
      </c>
      <c r="T11274" t="s">
        <v>35</v>
      </c>
      <c r="U11274" t="s">
        <v>36</v>
      </c>
      <c r="V11274">
        <v>0</v>
      </c>
      <c r="W11274">
        <v>2025</v>
      </c>
      <c r="X11274" t="s">
        <v>63</v>
      </c>
      <c r="Y11274" t="s">
        <v>38</v>
      </c>
      <c r="Z11274" t="s">
        <v>39</v>
      </c>
      <c r="AA11274" s="4" t="s">
        <v>40</v>
      </c>
      <c r="AB11274" s="4" t="s">
        <v>40</v>
      </c>
    </row>
    <row r="11275" spans="1:28" x14ac:dyDescent="0.35">
      <c r="A11275" t="s">
        <v>28</v>
      </c>
      <c r="B11275" t="s">
        <v>12654</v>
      </c>
      <c r="C11275" t="s">
        <v>129</v>
      </c>
      <c r="D11275" s="1">
        <v>83622105</v>
      </c>
      <c r="E11275" t="s">
        <v>43</v>
      </c>
      <c r="G11275">
        <v>20250206</v>
      </c>
      <c r="H11275" s="3">
        <v>1455</v>
      </c>
      <c r="I11275" s="3">
        <v>2702292</v>
      </c>
      <c r="J11275" s="4">
        <v>286</v>
      </c>
      <c r="K11275" s="3" t="s">
        <v>31</v>
      </c>
      <c r="L11275" t="s">
        <v>32</v>
      </c>
      <c r="M11275" s="4" t="s">
        <v>83</v>
      </c>
      <c r="N11275" s="4">
        <v>45</v>
      </c>
      <c r="O11275" s="4">
        <v>12870</v>
      </c>
      <c r="P11275" t="s">
        <v>8992</v>
      </c>
      <c r="Q11275" t="s">
        <v>8984</v>
      </c>
      <c r="R11275" t="s">
        <v>8985</v>
      </c>
      <c r="S11275" t="s">
        <v>15595</v>
      </c>
      <c r="T11275" t="s">
        <v>35</v>
      </c>
      <c r="U11275" t="s">
        <v>36</v>
      </c>
      <c r="V11275">
        <v>0</v>
      </c>
      <c r="W11275">
        <v>2025</v>
      </c>
      <c r="X11275" t="s">
        <v>63</v>
      </c>
      <c r="Y11275" t="s">
        <v>38</v>
      </c>
      <c r="Z11275" t="s">
        <v>39</v>
      </c>
      <c r="AA11275" s="4" t="s">
        <v>40</v>
      </c>
      <c r="AB11275" s="4" t="s">
        <v>40</v>
      </c>
    </row>
    <row r="11276" spans="1:28" x14ac:dyDescent="0.35">
      <c r="A11276" t="s">
        <v>28</v>
      </c>
      <c r="B11276" t="s">
        <v>12654</v>
      </c>
      <c r="C11276" t="s">
        <v>153</v>
      </c>
      <c r="D11276" s="1">
        <v>83040401</v>
      </c>
      <c r="E11276" t="s">
        <v>43</v>
      </c>
      <c r="G11276">
        <v>20250206</v>
      </c>
      <c r="H11276" s="3">
        <v>1512</v>
      </c>
      <c r="I11276" s="3">
        <v>2702319</v>
      </c>
      <c r="J11276" s="4">
        <v>248</v>
      </c>
      <c r="K11276" s="3" t="s">
        <v>31</v>
      </c>
      <c r="L11276" t="s">
        <v>32</v>
      </c>
      <c r="M11276" s="4" t="s">
        <v>33</v>
      </c>
      <c r="N11276" s="4">
        <v>5</v>
      </c>
      <c r="O11276" s="4">
        <v>1240</v>
      </c>
      <c r="P11276" t="s">
        <v>8992</v>
      </c>
      <c r="Q11276" t="s">
        <v>8984</v>
      </c>
      <c r="R11276" t="s">
        <v>8985</v>
      </c>
      <c r="S11276" t="s">
        <v>15596</v>
      </c>
      <c r="T11276" t="s">
        <v>35</v>
      </c>
      <c r="U11276" t="s">
        <v>36</v>
      </c>
      <c r="V11276">
        <v>0</v>
      </c>
      <c r="W11276">
        <v>2025</v>
      </c>
      <c r="X11276" t="s">
        <v>63</v>
      </c>
      <c r="Y11276" t="s">
        <v>38</v>
      </c>
      <c r="Z11276" t="s">
        <v>39</v>
      </c>
      <c r="AA11276" s="4" t="s">
        <v>40</v>
      </c>
      <c r="AB11276" s="4" t="s">
        <v>40</v>
      </c>
    </row>
    <row r="11277" spans="1:28" x14ac:dyDescent="0.35">
      <c r="A11277" t="s">
        <v>28</v>
      </c>
      <c r="B11277" t="s">
        <v>12654</v>
      </c>
      <c r="C11277" t="s">
        <v>15506</v>
      </c>
      <c r="D11277" s="1">
        <v>83252106</v>
      </c>
      <c r="E11277" t="s">
        <v>43</v>
      </c>
      <c r="G11277">
        <v>20250206</v>
      </c>
      <c r="H11277" s="3">
        <v>1706</v>
      </c>
      <c r="I11277" s="3">
        <v>2702601</v>
      </c>
      <c r="J11277" s="4">
        <v>1217</v>
      </c>
      <c r="K11277" s="3" t="s">
        <v>31</v>
      </c>
      <c r="L11277" t="s">
        <v>32</v>
      </c>
      <c r="M11277" s="4" t="s">
        <v>33</v>
      </c>
      <c r="N11277" s="4">
        <v>5</v>
      </c>
      <c r="O11277" s="4">
        <v>6085</v>
      </c>
      <c r="P11277" t="s">
        <v>8994</v>
      </c>
      <c r="Q11277" t="s">
        <v>8984</v>
      </c>
      <c r="R11277" t="s">
        <v>8985</v>
      </c>
      <c r="S11277" t="s">
        <v>15597</v>
      </c>
      <c r="T11277" t="s">
        <v>35</v>
      </c>
      <c r="U11277" t="s">
        <v>36</v>
      </c>
      <c r="V11277">
        <v>0</v>
      </c>
      <c r="W11277">
        <v>2025</v>
      </c>
      <c r="X11277" t="s">
        <v>63</v>
      </c>
      <c r="Y11277" t="s">
        <v>38</v>
      </c>
      <c r="Z11277" t="s">
        <v>39</v>
      </c>
      <c r="AA11277" s="4" t="s">
        <v>40</v>
      </c>
      <c r="AB11277" s="4" t="s">
        <v>40</v>
      </c>
    </row>
    <row r="11278" spans="1:28" x14ac:dyDescent="0.35">
      <c r="A11278" t="s">
        <v>28</v>
      </c>
      <c r="B11278" t="s">
        <v>12653</v>
      </c>
      <c r="C11278" t="s">
        <v>12862</v>
      </c>
      <c r="D11278" s="1">
        <v>182291101</v>
      </c>
      <c r="E11278" t="s">
        <v>30</v>
      </c>
      <c r="G11278">
        <v>20250206</v>
      </c>
      <c r="H11278" s="3">
        <v>1748</v>
      </c>
      <c r="I11278" s="3">
        <v>2702708</v>
      </c>
      <c r="J11278" s="4">
        <v>1297</v>
      </c>
      <c r="K11278" s="3" t="s">
        <v>31</v>
      </c>
      <c r="L11278" t="s">
        <v>32</v>
      </c>
      <c r="M11278" s="4" t="s">
        <v>83</v>
      </c>
      <c r="N11278" s="4">
        <v>3044</v>
      </c>
      <c r="O11278" s="4">
        <v>1082761</v>
      </c>
      <c r="P11278" t="s">
        <v>8992</v>
      </c>
      <c r="Q11278" t="s">
        <v>8984</v>
      </c>
      <c r="R11278" t="s">
        <v>8985</v>
      </c>
      <c r="S11278" t="s">
        <v>15598</v>
      </c>
      <c r="T11278" t="s">
        <v>35</v>
      </c>
      <c r="U11278" t="s">
        <v>36</v>
      </c>
      <c r="V11278">
        <v>0</v>
      </c>
      <c r="W11278">
        <v>2025</v>
      </c>
      <c r="X11278" t="s">
        <v>63</v>
      </c>
      <c r="Y11278" t="s">
        <v>38</v>
      </c>
      <c r="Z11278" t="s">
        <v>39</v>
      </c>
      <c r="AA11278" s="4" t="s">
        <v>40</v>
      </c>
      <c r="AB11278" s="4" t="s">
        <v>40</v>
      </c>
    </row>
    <row r="11279" spans="1:28" x14ac:dyDescent="0.35">
      <c r="A11279" t="s">
        <v>28</v>
      </c>
      <c r="B11279" t="s">
        <v>12653</v>
      </c>
      <c r="C11279" t="s">
        <v>98</v>
      </c>
      <c r="D11279" s="1">
        <v>83692104</v>
      </c>
      <c r="E11279" t="s">
        <v>448</v>
      </c>
      <c r="G11279">
        <v>20250206</v>
      </c>
      <c r="H11279" s="3">
        <v>1803</v>
      </c>
      <c r="I11279" s="3">
        <v>2702746</v>
      </c>
      <c r="J11279" s="4">
        <v>213</v>
      </c>
      <c r="K11279" s="3" t="s">
        <v>31</v>
      </c>
      <c r="L11279" t="s">
        <v>32</v>
      </c>
      <c r="M11279" s="4" t="s">
        <v>33</v>
      </c>
      <c r="N11279" s="4">
        <v>19</v>
      </c>
      <c r="O11279" s="4">
        <v>3819</v>
      </c>
      <c r="P11279" t="s">
        <v>8994</v>
      </c>
      <c r="Q11279" t="s">
        <v>8984</v>
      </c>
      <c r="R11279" t="s">
        <v>8985</v>
      </c>
      <c r="S11279" t="s">
        <v>15599</v>
      </c>
      <c r="T11279" t="s">
        <v>35</v>
      </c>
      <c r="U11279" t="s">
        <v>36</v>
      </c>
      <c r="V11279">
        <v>0</v>
      </c>
      <c r="W11279">
        <v>2025</v>
      </c>
      <c r="X11279" t="s">
        <v>63</v>
      </c>
      <c r="Y11279" t="s">
        <v>38</v>
      </c>
      <c r="Z11279" t="s">
        <v>39</v>
      </c>
      <c r="AA11279" s="4" t="s">
        <v>40</v>
      </c>
      <c r="AB11279" s="4" t="s">
        <v>38</v>
      </c>
    </row>
    <row r="11280" spans="1:28" x14ac:dyDescent="0.35">
      <c r="A11280" t="s">
        <v>28</v>
      </c>
      <c r="B11280" t="s">
        <v>12654</v>
      </c>
      <c r="C11280" t="s">
        <v>42</v>
      </c>
      <c r="D11280" s="1">
        <v>82841101</v>
      </c>
      <c r="E11280" t="s">
        <v>43</v>
      </c>
      <c r="G11280">
        <v>20250206</v>
      </c>
      <c r="H11280" s="3">
        <v>1845</v>
      </c>
      <c r="I11280" s="3">
        <v>2702823</v>
      </c>
      <c r="J11280" s="4">
        <v>2425</v>
      </c>
      <c r="K11280" s="3" t="s">
        <v>31</v>
      </c>
      <c r="L11280" t="s">
        <v>32</v>
      </c>
      <c r="M11280" s="4" t="s">
        <v>33</v>
      </c>
      <c r="N11280" s="4">
        <v>5</v>
      </c>
      <c r="O11280" s="4">
        <v>8573</v>
      </c>
      <c r="P11280" t="s">
        <v>8992</v>
      </c>
      <c r="Q11280" t="s">
        <v>57</v>
      </c>
      <c r="R11280" t="s">
        <v>8985</v>
      </c>
      <c r="S11280" t="s">
        <v>15600</v>
      </c>
      <c r="T11280" t="s">
        <v>35</v>
      </c>
      <c r="U11280" t="s">
        <v>36</v>
      </c>
      <c r="V11280">
        <v>0</v>
      </c>
      <c r="W11280">
        <v>2025</v>
      </c>
      <c r="X11280" t="s">
        <v>63</v>
      </c>
      <c r="Y11280" t="s">
        <v>38</v>
      </c>
      <c r="Z11280" t="s">
        <v>64</v>
      </c>
      <c r="AA11280" s="4" t="s">
        <v>40</v>
      </c>
      <c r="AB11280" s="4" t="s">
        <v>40</v>
      </c>
    </row>
    <row r="11281" spans="1:28" x14ac:dyDescent="0.35">
      <c r="A11281" t="s">
        <v>28</v>
      </c>
      <c r="B11281" t="s">
        <v>12654</v>
      </c>
      <c r="C11281" t="s">
        <v>131</v>
      </c>
      <c r="D11281" s="1">
        <v>83192101</v>
      </c>
      <c r="E11281" t="s">
        <v>43</v>
      </c>
      <c r="G11281">
        <v>20250206</v>
      </c>
      <c r="H11281" s="3">
        <v>1928</v>
      </c>
      <c r="I11281" s="3">
        <v>2702887</v>
      </c>
      <c r="J11281" s="4">
        <v>1040</v>
      </c>
      <c r="K11281" s="3" t="s">
        <v>31</v>
      </c>
      <c r="L11281" t="s">
        <v>32</v>
      </c>
      <c r="M11281" s="4" t="s">
        <v>33</v>
      </c>
      <c r="N11281" s="4">
        <v>98</v>
      </c>
      <c r="O11281" s="4">
        <v>90349</v>
      </c>
      <c r="P11281" t="s">
        <v>8990</v>
      </c>
      <c r="Q11281" t="s">
        <v>8984</v>
      </c>
      <c r="R11281" t="s">
        <v>8985</v>
      </c>
      <c r="S11281" t="s">
        <v>15601</v>
      </c>
      <c r="T11281" t="s">
        <v>35</v>
      </c>
      <c r="U11281" t="s">
        <v>36</v>
      </c>
      <c r="V11281">
        <v>0</v>
      </c>
      <c r="W11281">
        <v>2025</v>
      </c>
      <c r="X11281" t="s">
        <v>63</v>
      </c>
      <c r="Y11281" t="s">
        <v>38</v>
      </c>
      <c r="Z11281" t="s">
        <v>51</v>
      </c>
      <c r="AA11281" s="4" t="s">
        <v>40</v>
      </c>
      <c r="AB11281" s="4" t="s">
        <v>40</v>
      </c>
    </row>
    <row r="11282" spans="1:28" x14ac:dyDescent="0.35">
      <c r="A11282" t="s">
        <v>28</v>
      </c>
      <c r="B11282" t="s">
        <v>12654</v>
      </c>
      <c r="C11282" t="s">
        <v>42</v>
      </c>
      <c r="D11282" s="1">
        <v>82841101</v>
      </c>
      <c r="E11282" t="s">
        <v>978</v>
      </c>
      <c r="G11282">
        <v>20250206</v>
      </c>
      <c r="H11282" s="3">
        <v>1955</v>
      </c>
      <c r="I11282" s="3">
        <v>2702918</v>
      </c>
      <c r="J11282" s="4">
        <v>958</v>
      </c>
      <c r="K11282" s="3" t="s">
        <v>31</v>
      </c>
      <c r="L11282" t="s">
        <v>32</v>
      </c>
      <c r="M11282" s="4" t="s">
        <v>83</v>
      </c>
      <c r="N11282" s="4">
        <v>14</v>
      </c>
      <c r="O11282" s="4">
        <v>13412</v>
      </c>
      <c r="P11282" t="s">
        <v>8992</v>
      </c>
      <c r="Q11282" t="s">
        <v>8984</v>
      </c>
      <c r="R11282" t="s">
        <v>8985</v>
      </c>
      <c r="S11282" t="s">
        <v>15602</v>
      </c>
      <c r="T11282" t="s">
        <v>35</v>
      </c>
      <c r="U11282" t="s">
        <v>36</v>
      </c>
      <c r="V11282">
        <v>0</v>
      </c>
      <c r="W11282">
        <v>2025</v>
      </c>
      <c r="X11282" t="s">
        <v>63</v>
      </c>
      <c r="Y11282" t="s">
        <v>38</v>
      </c>
      <c r="Z11282" t="s">
        <v>39</v>
      </c>
      <c r="AA11282" s="4" t="s">
        <v>40</v>
      </c>
      <c r="AB11282" s="4" t="s">
        <v>40</v>
      </c>
    </row>
    <row r="11283" spans="1:28" x14ac:dyDescent="0.35">
      <c r="A11283" t="s">
        <v>28</v>
      </c>
      <c r="B11283" t="s">
        <v>12654</v>
      </c>
      <c r="C11283" t="s">
        <v>126</v>
      </c>
      <c r="D11283" s="1">
        <v>82841102</v>
      </c>
      <c r="E11283" t="s">
        <v>30</v>
      </c>
      <c r="G11283">
        <v>20250206</v>
      </c>
      <c r="H11283" s="3">
        <v>2039</v>
      </c>
      <c r="I11283" s="3">
        <v>2702978</v>
      </c>
      <c r="J11283" s="4">
        <v>1147</v>
      </c>
      <c r="K11283" s="3" t="s">
        <v>31</v>
      </c>
      <c r="L11283" t="s">
        <v>32</v>
      </c>
      <c r="M11283" s="4" t="s">
        <v>33</v>
      </c>
      <c r="N11283" s="4">
        <v>38</v>
      </c>
      <c r="O11283" s="4">
        <v>43586</v>
      </c>
      <c r="P11283" t="s">
        <v>8992</v>
      </c>
      <c r="Q11283" t="s">
        <v>57</v>
      </c>
      <c r="R11283" t="s">
        <v>8985</v>
      </c>
      <c r="S11283" t="s">
        <v>15603</v>
      </c>
      <c r="T11283" t="s">
        <v>35</v>
      </c>
      <c r="U11283" t="s">
        <v>36</v>
      </c>
      <c r="V11283">
        <v>0</v>
      </c>
      <c r="W11283">
        <v>2025</v>
      </c>
      <c r="X11283" t="s">
        <v>63</v>
      </c>
      <c r="Y11283" t="s">
        <v>38</v>
      </c>
      <c r="Z11283" t="s">
        <v>172</v>
      </c>
      <c r="AA11283" s="4" t="s">
        <v>40</v>
      </c>
      <c r="AB11283" s="4" t="s">
        <v>40</v>
      </c>
    </row>
    <row r="11284" spans="1:28" x14ac:dyDescent="0.35">
      <c r="A11284" t="s">
        <v>28</v>
      </c>
      <c r="B11284" t="s">
        <v>12653</v>
      </c>
      <c r="C11284" t="s">
        <v>12659</v>
      </c>
      <c r="D11284" s="1">
        <v>182852202</v>
      </c>
      <c r="E11284" t="s">
        <v>43</v>
      </c>
      <c r="G11284">
        <v>20250213</v>
      </c>
      <c r="H11284" s="3">
        <v>59</v>
      </c>
      <c r="I11284" s="3">
        <v>2708011</v>
      </c>
      <c r="J11284" s="4">
        <v>476</v>
      </c>
      <c r="K11284" s="3" t="s">
        <v>31</v>
      </c>
      <c r="L11284" t="s">
        <v>32</v>
      </c>
      <c r="M11284" s="4" t="s">
        <v>83</v>
      </c>
      <c r="N11284" s="4">
        <v>33</v>
      </c>
      <c r="O11284" s="4">
        <v>9933</v>
      </c>
      <c r="P11284" t="s">
        <v>8999</v>
      </c>
      <c r="Q11284" t="s">
        <v>8984</v>
      </c>
      <c r="R11284" t="s">
        <v>8985</v>
      </c>
      <c r="S11284" t="s">
        <v>15604</v>
      </c>
      <c r="T11284" t="s">
        <v>35</v>
      </c>
      <c r="U11284" t="s">
        <v>36</v>
      </c>
      <c r="V11284">
        <v>46470075</v>
      </c>
      <c r="W11284">
        <v>2025</v>
      </c>
      <c r="X11284" t="s">
        <v>63</v>
      </c>
      <c r="Y11284" t="s">
        <v>38</v>
      </c>
      <c r="Z11284" t="s">
        <v>39</v>
      </c>
      <c r="AA11284" s="4" t="s">
        <v>40</v>
      </c>
      <c r="AB11284" s="4" t="s">
        <v>40</v>
      </c>
    </row>
    <row r="11285" spans="1:28" x14ac:dyDescent="0.35">
      <c r="A11285" t="s">
        <v>28</v>
      </c>
      <c r="B11285" t="s">
        <v>12654</v>
      </c>
      <c r="C11285" t="s">
        <v>126</v>
      </c>
      <c r="D11285" s="1">
        <v>82841102</v>
      </c>
      <c r="E11285" t="s">
        <v>43</v>
      </c>
      <c r="G11285">
        <v>20250213</v>
      </c>
      <c r="H11285" s="3">
        <v>338</v>
      </c>
      <c r="I11285" s="3">
        <v>2708182</v>
      </c>
      <c r="J11285" s="4">
        <v>885</v>
      </c>
      <c r="K11285" s="3" t="s">
        <v>31</v>
      </c>
      <c r="L11285" t="s">
        <v>32</v>
      </c>
      <c r="M11285" s="4" t="s">
        <v>33</v>
      </c>
      <c r="N11285" s="4">
        <v>9</v>
      </c>
      <c r="O11285" s="4">
        <v>7965</v>
      </c>
      <c r="P11285" t="s">
        <v>8999</v>
      </c>
      <c r="Q11285" t="s">
        <v>8984</v>
      </c>
      <c r="R11285" t="s">
        <v>8985</v>
      </c>
      <c r="S11285" t="s">
        <v>15605</v>
      </c>
      <c r="T11285" t="s">
        <v>35</v>
      </c>
      <c r="U11285" t="s">
        <v>36</v>
      </c>
      <c r="V11285">
        <v>0</v>
      </c>
      <c r="W11285">
        <v>2025</v>
      </c>
      <c r="X11285" t="s">
        <v>63</v>
      </c>
      <c r="Y11285" t="s">
        <v>38</v>
      </c>
      <c r="Z11285" t="s">
        <v>39</v>
      </c>
      <c r="AA11285" s="4" t="s">
        <v>40</v>
      </c>
      <c r="AB11285" s="4" t="s">
        <v>40</v>
      </c>
    </row>
    <row r="11286" spans="1:28" x14ac:dyDescent="0.35">
      <c r="A11286" t="s">
        <v>28</v>
      </c>
      <c r="B11286" t="s">
        <v>12653</v>
      </c>
      <c r="C11286" t="s">
        <v>509</v>
      </c>
      <c r="D11286" s="1">
        <v>182291101</v>
      </c>
      <c r="E11286" t="s">
        <v>30</v>
      </c>
      <c r="G11286">
        <v>20250213</v>
      </c>
      <c r="H11286" s="3">
        <v>351</v>
      </c>
      <c r="I11286" s="3">
        <v>2708159</v>
      </c>
      <c r="J11286" s="4">
        <v>891</v>
      </c>
      <c r="K11286" s="3" t="s">
        <v>31</v>
      </c>
      <c r="L11286" t="s">
        <v>32</v>
      </c>
      <c r="M11286" s="4" t="s">
        <v>33</v>
      </c>
      <c r="N11286" s="4">
        <v>4291</v>
      </c>
      <c r="O11286" s="4">
        <v>1014917</v>
      </c>
      <c r="P11286" t="s">
        <v>9161</v>
      </c>
      <c r="Q11286" t="s">
        <v>8984</v>
      </c>
      <c r="R11286" t="s">
        <v>8985</v>
      </c>
      <c r="S11286" t="s">
        <v>15606</v>
      </c>
      <c r="T11286" t="s">
        <v>35</v>
      </c>
      <c r="U11286" t="s">
        <v>36</v>
      </c>
      <c r="V11286">
        <v>35614789</v>
      </c>
      <c r="W11286">
        <v>2025</v>
      </c>
      <c r="X11286" t="s">
        <v>63</v>
      </c>
      <c r="Y11286" t="s">
        <v>38</v>
      </c>
      <c r="Z11286" t="s">
        <v>39</v>
      </c>
      <c r="AA11286" s="4" t="s">
        <v>40</v>
      </c>
      <c r="AB11286" s="4" t="s">
        <v>38</v>
      </c>
    </row>
    <row r="11287" spans="1:28" x14ac:dyDescent="0.35">
      <c r="A11287" t="s">
        <v>28</v>
      </c>
      <c r="B11287" t="s">
        <v>12654</v>
      </c>
      <c r="C11287" t="s">
        <v>131</v>
      </c>
      <c r="D11287" s="1">
        <v>83192101</v>
      </c>
      <c r="E11287" t="s">
        <v>43</v>
      </c>
      <c r="G11287">
        <v>20250213</v>
      </c>
      <c r="H11287" s="3">
        <v>410</v>
      </c>
      <c r="I11287" s="3">
        <v>2708245</v>
      </c>
      <c r="J11287" s="4">
        <v>613</v>
      </c>
      <c r="K11287" s="3" t="s">
        <v>31</v>
      </c>
      <c r="L11287" t="s">
        <v>32</v>
      </c>
      <c r="M11287" s="4" t="s">
        <v>33</v>
      </c>
      <c r="N11287" s="4">
        <v>98</v>
      </c>
      <c r="O11287" s="4">
        <v>27870</v>
      </c>
      <c r="P11287" t="s">
        <v>9227</v>
      </c>
      <c r="Q11287" t="s">
        <v>8984</v>
      </c>
      <c r="R11287" t="s">
        <v>8985</v>
      </c>
      <c r="S11287" t="s">
        <v>15607</v>
      </c>
      <c r="T11287" t="s">
        <v>35</v>
      </c>
      <c r="U11287" t="s">
        <v>36</v>
      </c>
      <c r="V11287">
        <v>0</v>
      </c>
      <c r="W11287">
        <v>2025</v>
      </c>
      <c r="X11287" t="s">
        <v>63</v>
      </c>
      <c r="Y11287" t="s">
        <v>38</v>
      </c>
      <c r="Z11287" t="s">
        <v>39</v>
      </c>
      <c r="AA11287" s="4" t="s">
        <v>40</v>
      </c>
      <c r="AB11287" s="4" t="s">
        <v>40</v>
      </c>
    </row>
    <row r="11288" spans="1:28" x14ac:dyDescent="0.35">
      <c r="A11288" t="s">
        <v>28</v>
      </c>
      <c r="B11288" t="s">
        <v>12654</v>
      </c>
      <c r="C11288" t="s">
        <v>12731</v>
      </c>
      <c r="D11288" s="1">
        <v>83622103</v>
      </c>
      <c r="E11288" t="s">
        <v>448</v>
      </c>
      <c r="G11288">
        <v>20250213</v>
      </c>
      <c r="H11288" s="3">
        <v>431</v>
      </c>
      <c r="I11288" s="3">
        <v>2708473</v>
      </c>
      <c r="J11288" s="4">
        <v>649</v>
      </c>
      <c r="K11288" s="3" t="s">
        <v>31</v>
      </c>
      <c r="L11288" t="s">
        <v>32</v>
      </c>
      <c r="M11288" s="4" t="s">
        <v>33</v>
      </c>
      <c r="N11288" s="4">
        <v>55</v>
      </c>
      <c r="O11288" s="4">
        <v>25207</v>
      </c>
      <c r="P11288" t="s">
        <v>8997</v>
      </c>
      <c r="Q11288" t="s">
        <v>8984</v>
      </c>
      <c r="R11288" t="s">
        <v>8985</v>
      </c>
      <c r="S11288" t="s">
        <v>15608</v>
      </c>
      <c r="T11288" t="s">
        <v>35</v>
      </c>
      <c r="U11288" t="s">
        <v>36</v>
      </c>
      <c r="V11288">
        <v>0</v>
      </c>
      <c r="W11288">
        <v>2025</v>
      </c>
      <c r="X11288" t="s">
        <v>63</v>
      </c>
      <c r="Y11288" t="s">
        <v>38</v>
      </c>
      <c r="Z11288" t="s">
        <v>39</v>
      </c>
      <c r="AA11288" s="4" t="s">
        <v>40</v>
      </c>
      <c r="AB11288" s="4" t="s">
        <v>38</v>
      </c>
    </row>
    <row r="11289" spans="1:28" x14ac:dyDescent="0.35">
      <c r="A11289" t="s">
        <v>28</v>
      </c>
      <c r="B11289" t="s">
        <v>12654</v>
      </c>
      <c r="C11289" t="s">
        <v>129</v>
      </c>
      <c r="D11289" s="1">
        <v>83622105</v>
      </c>
      <c r="E11289" t="s">
        <v>43</v>
      </c>
      <c r="G11289">
        <v>20250213</v>
      </c>
      <c r="H11289" s="3">
        <v>529</v>
      </c>
      <c r="I11289" s="3">
        <v>2708389</v>
      </c>
      <c r="J11289" s="4">
        <v>796</v>
      </c>
      <c r="K11289" s="3" t="s">
        <v>31</v>
      </c>
      <c r="L11289" t="s">
        <v>32</v>
      </c>
      <c r="M11289" s="4" t="s">
        <v>33</v>
      </c>
      <c r="N11289" s="4">
        <v>3</v>
      </c>
      <c r="O11289" s="4">
        <v>2388</v>
      </c>
      <c r="P11289" t="s">
        <v>8997</v>
      </c>
      <c r="Q11289" t="s">
        <v>8984</v>
      </c>
      <c r="R11289" t="s">
        <v>8985</v>
      </c>
      <c r="S11289" t="s">
        <v>15609</v>
      </c>
      <c r="T11289" t="s">
        <v>35</v>
      </c>
      <c r="U11289" t="s">
        <v>36</v>
      </c>
      <c r="V11289">
        <v>0</v>
      </c>
      <c r="W11289">
        <v>2025</v>
      </c>
      <c r="X11289" t="s">
        <v>63</v>
      </c>
      <c r="Y11289" t="s">
        <v>38</v>
      </c>
      <c r="Z11289" t="s">
        <v>39</v>
      </c>
      <c r="AA11289" s="4" t="s">
        <v>40</v>
      </c>
      <c r="AB11289" s="4" t="s">
        <v>40</v>
      </c>
    </row>
    <row r="11290" spans="1:28" x14ac:dyDescent="0.35">
      <c r="A11290" t="s">
        <v>28</v>
      </c>
      <c r="B11290" t="s">
        <v>12653</v>
      </c>
      <c r="C11290" t="s">
        <v>350</v>
      </c>
      <c r="D11290" s="1">
        <v>182852204</v>
      </c>
      <c r="E11290" t="s">
        <v>43</v>
      </c>
      <c r="G11290">
        <v>20250213</v>
      </c>
      <c r="H11290" s="3">
        <v>547</v>
      </c>
      <c r="I11290" s="3">
        <v>2708402</v>
      </c>
      <c r="J11290" s="4">
        <v>652</v>
      </c>
      <c r="K11290" s="3" t="s">
        <v>31</v>
      </c>
      <c r="L11290" t="s">
        <v>32</v>
      </c>
      <c r="M11290" s="4" t="s">
        <v>33</v>
      </c>
      <c r="N11290" s="4">
        <v>38</v>
      </c>
      <c r="O11290" s="4">
        <v>24776</v>
      </c>
      <c r="P11290" t="s">
        <v>13094</v>
      </c>
      <c r="Q11290" t="s">
        <v>8984</v>
      </c>
      <c r="R11290" t="s">
        <v>8985</v>
      </c>
      <c r="S11290" t="s">
        <v>15610</v>
      </c>
      <c r="T11290" t="s">
        <v>35</v>
      </c>
      <c r="U11290" t="s">
        <v>36</v>
      </c>
      <c r="V11290">
        <v>0</v>
      </c>
      <c r="W11290">
        <v>2025</v>
      </c>
      <c r="X11290" t="s">
        <v>63</v>
      </c>
      <c r="Y11290" t="s">
        <v>38</v>
      </c>
      <c r="Z11290" t="s">
        <v>39</v>
      </c>
      <c r="AA11290" s="4" t="s">
        <v>40</v>
      </c>
      <c r="AB11290" s="4" t="s">
        <v>40</v>
      </c>
    </row>
    <row r="11291" spans="1:28" x14ac:dyDescent="0.35">
      <c r="A11291" t="s">
        <v>28</v>
      </c>
      <c r="B11291" t="s">
        <v>12654</v>
      </c>
      <c r="C11291" t="s">
        <v>82</v>
      </c>
      <c r="D11291" s="1">
        <v>83252106</v>
      </c>
      <c r="E11291" t="s">
        <v>43</v>
      </c>
      <c r="G11291">
        <v>20250213</v>
      </c>
      <c r="H11291" s="3">
        <v>835</v>
      </c>
      <c r="I11291" s="3">
        <v>2708611</v>
      </c>
      <c r="J11291" s="4">
        <v>578</v>
      </c>
      <c r="K11291" s="3" t="s">
        <v>31</v>
      </c>
      <c r="L11291" t="s">
        <v>32</v>
      </c>
      <c r="M11291" s="4" t="s">
        <v>33</v>
      </c>
      <c r="N11291" s="4">
        <v>7</v>
      </c>
      <c r="O11291" s="4">
        <v>4046</v>
      </c>
      <c r="P11291" t="s">
        <v>8997</v>
      </c>
      <c r="Q11291" t="s">
        <v>8984</v>
      </c>
      <c r="R11291" t="s">
        <v>8985</v>
      </c>
      <c r="S11291" t="s">
        <v>15611</v>
      </c>
      <c r="T11291" t="s">
        <v>35</v>
      </c>
      <c r="U11291" t="s">
        <v>36</v>
      </c>
      <c r="V11291">
        <v>0</v>
      </c>
      <c r="W11291">
        <v>2025</v>
      </c>
      <c r="X11291" t="s">
        <v>63</v>
      </c>
      <c r="Y11291" t="s">
        <v>38</v>
      </c>
      <c r="Z11291" t="s">
        <v>39</v>
      </c>
      <c r="AA11291" s="4" t="s">
        <v>40</v>
      </c>
      <c r="AB11291" s="4" t="s">
        <v>40</v>
      </c>
    </row>
    <row r="11292" spans="1:28" x14ac:dyDescent="0.35">
      <c r="A11292" t="s">
        <v>28</v>
      </c>
      <c r="B11292" t="s">
        <v>12654</v>
      </c>
      <c r="C11292" t="s">
        <v>42</v>
      </c>
      <c r="D11292" s="1">
        <v>82841101</v>
      </c>
      <c r="E11292" t="s">
        <v>43</v>
      </c>
      <c r="G11292">
        <v>20250213</v>
      </c>
      <c r="H11292" s="3">
        <v>1019</v>
      </c>
      <c r="I11292" s="3">
        <v>2708814</v>
      </c>
      <c r="J11292" s="4">
        <v>1683</v>
      </c>
      <c r="K11292" s="3" t="s">
        <v>31</v>
      </c>
      <c r="L11292" t="s">
        <v>32</v>
      </c>
      <c r="M11292" s="4" t="s">
        <v>33</v>
      </c>
      <c r="N11292" s="4">
        <v>34</v>
      </c>
      <c r="O11292" s="4">
        <v>49500</v>
      </c>
      <c r="P11292" t="s">
        <v>9143</v>
      </c>
      <c r="Q11292" t="s">
        <v>8984</v>
      </c>
      <c r="R11292" t="s">
        <v>8985</v>
      </c>
      <c r="S11292" t="s">
        <v>15612</v>
      </c>
      <c r="T11292" t="s">
        <v>35</v>
      </c>
      <c r="U11292" t="s">
        <v>36</v>
      </c>
      <c r="V11292">
        <v>0</v>
      </c>
      <c r="W11292">
        <v>2025</v>
      </c>
      <c r="X11292" t="s">
        <v>63</v>
      </c>
      <c r="Y11292" t="s">
        <v>38</v>
      </c>
      <c r="Z11292" t="s">
        <v>64</v>
      </c>
      <c r="AA11292" s="4" t="s">
        <v>40</v>
      </c>
      <c r="AB11292" s="4" t="s">
        <v>40</v>
      </c>
    </row>
    <row r="11293" spans="1:28" x14ac:dyDescent="0.35">
      <c r="A11293" t="s">
        <v>28</v>
      </c>
      <c r="B11293" t="s">
        <v>12653</v>
      </c>
      <c r="C11293" t="s">
        <v>12856</v>
      </c>
      <c r="D11293" s="1">
        <v>182852201</v>
      </c>
      <c r="E11293" t="s">
        <v>59</v>
      </c>
      <c r="G11293">
        <v>20250213</v>
      </c>
      <c r="H11293" s="3">
        <v>1302</v>
      </c>
      <c r="I11293" s="3">
        <v>2709318</v>
      </c>
      <c r="J11293" s="4">
        <v>114</v>
      </c>
      <c r="K11293" s="3" t="s">
        <v>31</v>
      </c>
      <c r="L11293" t="s">
        <v>32</v>
      </c>
      <c r="M11293" s="4" t="s">
        <v>33</v>
      </c>
      <c r="N11293" s="4">
        <v>916</v>
      </c>
      <c r="O11293" s="4">
        <v>88476</v>
      </c>
      <c r="P11293" t="s">
        <v>13096</v>
      </c>
      <c r="Q11293" t="s">
        <v>8984</v>
      </c>
      <c r="R11293" t="s">
        <v>8985</v>
      </c>
      <c r="S11293" t="s">
        <v>15613</v>
      </c>
      <c r="T11293" t="s">
        <v>35</v>
      </c>
      <c r="U11293" t="s">
        <v>36</v>
      </c>
      <c r="V11293">
        <v>0</v>
      </c>
      <c r="W11293">
        <v>2025</v>
      </c>
      <c r="X11293" t="s">
        <v>63</v>
      </c>
      <c r="Y11293" t="s">
        <v>38</v>
      </c>
      <c r="Z11293" t="s">
        <v>172</v>
      </c>
      <c r="AA11293" s="4" t="s">
        <v>40</v>
      </c>
      <c r="AB11293" s="4" t="s">
        <v>40</v>
      </c>
    </row>
    <row r="11294" spans="1:28" x14ac:dyDescent="0.35">
      <c r="A11294" t="s">
        <v>28</v>
      </c>
      <c r="B11294" t="s">
        <v>12654</v>
      </c>
      <c r="C11294" t="s">
        <v>718</v>
      </c>
      <c r="D11294" s="1">
        <v>183582101</v>
      </c>
      <c r="E11294" t="s">
        <v>53</v>
      </c>
      <c r="G11294">
        <v>20250213</v>
      </c>
      <c r="H11294" s="3">
        <v>1319</v>
      </c>
      <c r="I11294" s="3">
        <v>2709714</v>
      </c>
      <c r="J11294" s="4">
        <v>1376</v>
      </c>
      <c r="K11294" s="3" t="s">
        <v>31</v>
      </c>
      <c r="L11294" t="s">
        <v>32</v>
      </c>
      <c r="M11294" s="4" t="s">
        <v>33</v>
      </c>
      <c r="N11294" s="4">
        <v>2</v>
      </c>
      <c r="O11294" s="4">
        <v>2621</v>
      </c>
      <c r="P11294" t="s">
        <v>13287</v>
      </c>
      <c r="Q11294" t="s">
        <v>8984</v>
      </c>
      <c r="R11294" t="s">
        <v>8985</v>
      </c>
      <c r="S11294" t="s">
        <v>15614</v>
      </c>
      <c r="T11294" t="s">
        <v>35</v>
      </c>
      <c r="U11294" t="s">
        <v>36</v>
      </c>
      <c r="V11294">
        <v>0</v>
      </c>
      <c r="W11294">
        <v>2025</v>
      </c>
      <c r="X11294" t="s">
        <v>63</v>
      </c>
      <c r="Y11294" t="s">
        <v>38</v>
      </c>
      <c r="Z11294" t="s">
        <v>45</v>
      </c>
      <c r="AA11294" s="4" t="s">
        <v>40</v>
      </c>
      <c r="AB11294" s="4" t="s">
        <v>38</v>
      </c>
    </row>
    <row r="11295" spans="1:28" x14ac:dyDescent="0.35">
      <c r="A11295" t="s">
        <v>28</v>
      </c>
      <c r="B11295" t="s">
        <v>12654</v>
      </c>
      <c r="C11295" t="s">
        <v>98</v>
      </c>
      <c r="D11295" s="1">
        <v>83692104</v>
      </c>
      <c r="E11295" t="s">
        <v>43</v>
      </c>
      <c r="G11295">
        <v>20250213</v>
      </c>
      <c r="H11295" s="3">
        <v>1432</v>
      </c>
      <c r="I11295" s="3">
        <v>2709571</v>
      </c>
      <c r="J11295" s="4">
        <v>1379</v>
      </c>
      <c r="K11295" s="3" t="s">
        <v>31</v>
      </c>
      <c r="L11295" t="s">
        <v>32</v>
      </c>
      <c r="M11295" s="4" t="s">
        <v>33</v>
      </c>
      <c r="N11295" s="4">
        <v>77</v>
      </c>
      <c r="O11295" s="4">
        <v>57303</v>
      </c>
      <c r="P11295" t="s">
        <v>9278</v>
      </c>
      <c r="Q11295" t="s">
        <v>8984</v>
      </c>
      <c r="R11295" t="s">
        <v>8985</v>
      </c>
      <c r="S11295" t="s">
        <v>15615</v>
      </c>
      <c r="T11295" t="s">
        <v>35</v>
      </c>
      <c r="U11295" t="s">
        <v>36</v>
      </c>
      <c r="V11295">
        <v>0</v>
      </c>
      <c r="W11295">
        <v>2025</v>
      </c>
      <c r="X11295" t="s">
        <v>63</v>
      </c>
      <c r="Y11295" t="s">
        <v>38</v>
      </c>
      <c r="Z11295" t="s">
        <v>39</v>
      </c>
      <c r="AA11295" s="4" t="s">
        <v>40</v>
      </c>
      <c r="AB11295" s="4" t="s">
        <v>40</v>
      </c>
    </row>
    <row r="11296" spans="1:28" x14ac:dyDescent="0.35">
      <c r="A11296" t="s">
        <v>28</v>
      </c>
      <c r="B11296" t="s">
        <v>12654</v>
      </c>
      <c r="C11296" t="s">
        <v>89</v>
      </c>
      <c r="D11296" s="1">
        <v>83622103</v>
      </c>
      <c r="E11296" t="s">
        <v>43</v>
      </c>
      <c r="G11296">
        <v>20250213</v>
      </c>
      <c r="H11296" s="3">
        <v>1637</v>
      </c>
      <c r="I11296" s="3">
        <v>2710000</v>
      </c>
      <c r="J11296" s="4">
        <v>1329</v>
      </c>
      <c r="K11296" s="3" t="s">
        <v>31</v>
      </c>
      <c r="L11296" t="s">
        <v>32</v>
      </c>
      <c r="M11296" s="4" t="s">
        <v>33</v>
      </c>
      <c r="N11296" s="4">
        <v>55</v>
      </c>
      <c r="O11296" s="4">
        <v>73095</v>
      </c>
      <c r="P11296" t="s">
        <v>8997</v>
      </c>
      <c r="Q11296" t="s">
        <v>8984</v>
      </c>
      <c r="R11296" t="s">
        <v>8985</v>
      </c>
      <c r="S11296" t="s">
        <v>15616</v>
      </c>
      <c r="T11296" t="s">
        <v>35</v>
      </c>
      <c r="U11296" t="s">
        <v>36</v>
      </c>
      <c r="V11296">
        <v>0</v>
      </c>
      <c r="W11296">
        <v>2025</v>
      </c>
      <c r="X11296" t="s">
        <v>63</v>
      </c>
      <c r="Y11296" t="s">
        <v>38</v>
      </c>
      <c r="Z11296" t="s">
        <v>39</v>
      </c>
      <c r="AA11296" s="4" t="s">
        <v>40</v>
      </c>
      <c r="AB11296" s="4" t="s">
        <v>40</v>
      </c>
    </row>
    <row r="11297" spans="1:28" x14ac:dyDescent="0.35">
      <c r="A11297" t="s">
        <v>28</v>
      </c>
      <c r="B11297" t="s">
        <v>12654</v>
      </c>
      <c r="C11297" t="s">
        <v>131</v>
      </c>
      <c r="D11297" s="1">
        <v>83192101</v>
      </c>
      <c r="E11297" t="s">
        <v>43</v>
      </c>
      <c r="G11297">
        <v>20250213</v>
      </c>
      <c r="H11297" s="3">
        <v>1645</v>
      </c>
      <c r="I11297" s="3">
        <v>2709998</v>
      </c>
      <c r="J11297" s="4">
        <v>1396</v>
      </c>
      <c r="K11297" s="3" t="s">
        <v>31</v>
      </c>
      <c r="L11297" t="s">
        <v>32</v>
      </c>
      <c r="M11297" s="4" t="s">
        <v>33</v>
      </c>
      <c r="N11297" s="4">
        <v>6</v>
      </c>
      <c r="O11297" s="4">
        <v>8376</v>
      </c>
      <c r="P11297" t="s">
        <v>8992</v>
      </c>
      <c r="Q11297" t="s">
        <v>9125</v>
      </c>
      <c r="R11297" t="s">
        <v>8985</v>
      </c>
      <c r="S11297" t="s">
        <v>15617</v>
      </c>
      <c r="T11297" t="s">
        <v>35</v>
      </c>
      <c r="U11297" t="s">
        <v>36</v>
      </c>
      <c r="V11297">
        <v>0</v>
      </c>
      <c r="W11297">
        <v>2025</v>
      </c>
      <c r="X11297" t="s">
        <v>63</v>
      </c>
      <c r="Y11297" t="s">
        <v>38</v>
      </c>
      <c r="Z11297" t="s">
        <v>39</v>
      </c>
      <c r="AA11297" s="4" t="s">
        <v>40</v>
      </c>
      <c r="AB11297" s="4" t="s">
        <v>40</v>
      </c>
    </row>
    <row r="11298" spans="1:28" x14ac:dyDescent="0.35">
      <c r="A11298" t="s">
        <v>28</v>
      </c>
      <c r="B11298" t="s">
        <v>12654</v>
      </c>
      <c r="C11298" t="s">
        <v>126</v>
      </c>
      <c r="D11298" s="1">
        <v>82841102</v>
      </c>
      <c r="E11298" t="s">
        <v>30</v>
      </c>
      <c r="G11298">
        <v>20250213</v>
      </c>
      <c r="H11298" s="3">
        <v>1650</v>
      </c>
      <c r="I11298" s="3">
        <v>2710034</v>
      </c>
      <c r="J11298" s="4">
        <v>1109</v>
      </c>
      <c r="K11298" s="3" t="s">
        <v>31</v>
      </c>
      <c r="L11298" t="s">
        <v>32</v>
      </c>
      <c r="M11298" s="4" t="s">
        <v>33</v>
      </c>
      <c r="N11298" s="4">
        <v>1670</v>
      </c>
      <c r="O11298" s="4">
        <v>123822</v>
      </c>
      <c r="P11298" t="s">
        <v>9177</v>
      </c>
      <c r="Q11298" t="s">
        <v>8984</v>
      </c>
      <c r="R11298" t="s">
        <v>8985</v>
      </c>
      <c r="S11298" t="s">
        <v>15618</v>
      </c>
      <c r="T11298" t="s">
        <v>35</v>
      </c>
      <c r="U11298" t="s">
        <v>36</v>
      </c>
      <c r="V11298">
        <v>0</v>
      </c>
      <c r="W11298">
        <v>2025</v>
      </c>
      <c r="X11298" t="s">
        <v>63</v>
      </c>
      <c r="Y11298" t="s">
        <v>38</v>
      </c>
      <c r="Z11298" t="s">
        <v>172</v>
      </c>
      <c r="AA11298" s="4" t="s">
        <v>40</v>
      </c>
      <c r="AB11298" s="4" t="s">
        <v>40</v>
      </c>
    </row>
    <row r="11299" spans="1:28" x14ac:dyDescent="0.35">
      <c r="A11299" t="s">
        <v>28</v>
      </c>
      <c r="B11299" t="s">
        <v>12654</v>
      </c>
      <c r="C11299" t="s">
        <v>82</v>
      </c>
      <c r="D11299" s="1">
        <v>83252106</v>
      </c>
      <c r="E11299" t="s">
        <v>43</v>
      </c>
      <c r="G11299">
        <v>20250213</v>
      </c>
      <c r="H11299" s="3">
        <v>1909</v>
      </c>
      <c r="I11299" s="3">
        <v>2710298</v>
      </c>
      <c r="J11299" s="4">
        <v>1062</v>
      </c>
      <c r="K11299" s="3" t="s">
        <v>31</v>
      </c>
      <c r="L11299" t="s">
        <v>32</v>
      </c>
      <c r="M11299" s="4" t="s">
        <v>33</v>
      </c>
      <c r="N11299" s="4">
        <v>16</v>
      </c>
      <c r="O11299" s="4">
        <v>16992</v>
      </c>
      <c r="P11299" t="s">
        <v>8992</v>
      </c>
      <c r="Q11299" t="s">
        <v>8984</v>
      </c>
      <c r="R11299" t="s">
        <v>8985</v>
      </c>
      <c r="S11299" t="s">
        <v>15619</v>
      </c>
      <c r="T11299" t="s">
        <v>35</v>
      </c>
      <c r="U11299" t="s">
        <v>36</v>
      </c>
      <c r="V11299">
        <v>0</v>
      </c>
      <c r="W11299">
        <v>2025</v>
      </c>
      <c r="X11299" t="s">
        <v>63</v>
      </c>
      <c r="Y11299" t="s">
        <v>38</v>
      </c>
      <c r="Z11299" t="s">
        <v>64</v>
      </c>
      <c r="AA11299" s="4" t="s">
        <v>40</v>
      </c>
      <c r="AB11299" s="4" t="s">
        <v>40</v>
      </c>
    </row>
    <row r="11300" spans="1:28" x14ac:dyDescent="0.35">
      <c r="A11300" t="s">
        <v>28</v>
      </c>
      <c r="B11300" t="s">
        <v>12654</v>
      </c>
      <c r="C11300" t="s">
        <v>98</v>
      </c>
      <c r="D11300" s="1">
        <v>83692104</v>
      </c>
      <c r="E11300" t="s">
        <v>43</v>
      </c>
      <c r="G11300">
        <v>20250213</v>
      </c>
      <c r="H11300" s="3">
        <v>2031</v>
      </c>
      <c r="I11300" s="3">
        <v>2710402</v>
      </c>
      <c r="J11300" s="4">
        <v>1156</v>
      </c>
      <c r="K11300" s="3" t="s">
        <v>31</v>
      </c>
      <c r="L11300" t="s">
        <v>32</v>
      </c>
      <c r="M11300" s="4" t="s">
        <v>33</v>
      </c>
      <c r="N11300" s="4">
        <v>60</v>
      </c>
      <c r="O11300" s="4">
        <v>69360</v>
      </c>
      <c r="P11300" t="s">
        <v>9171</v>
      </c>
      <c r="Q11300" t="s">
        <v>8984</v>
      </c>
      <c r="R11300" t="s">
        <v>8985</v>
      </c>
      <c r="S11300" t="s">
        <v>15620</v>
      </c>
      <c r="T11300" t="s">
        <v>35</v>
      </c>
      <c r="U11300" t="s">
        <v>36</v>
      </c>
      <c r="V11300">
        <v>0</v>
      </c>
      <c r="W11300">
        <v>2025</v>
      </c>
      <c r="X11300" t="s">
        <v>63</v>
      </c>
      <c r="Y11300" t="s">
        <v>38</v>
      </c>
      <c r="Z11300" t="s">
        <v>39</v>
      </c>
      <c r="AA11300" s="4" t="s">
        <v>40</v>
      </c>
      <c r="AB11300" s="4" t="s">
        <v>40</v>
      </c>
    </row>
    <row r="11301" spans="1:28" x14ac:dyDescent="0.35">
      <c r="A11301" t="s">
        <v>28</v>
      </c>
      <c r="B11301" t="s">
        <v>12654</v>
      </c>
      <c r="C11301" t="s">
        <v>131</v>
      </c>
      <c r="D11301" s="1">
        <v>83192101</v>
      </c>
      <c r="E11301" t="s">
        <v>43</v>
      </c>
      <c r="G11301">
        <v>20250214</v>
      </c>
      <c r="H11301" s="3">
        <v>252</v>
      </c>
      <c r="I11301" s="3">
        <v>2710528</v>
      </c>
      <c r="J11301" s="4">
        <v>668</v>
      </c>
      <c r="K11301" s="3" t="s">
        <v>31</v>
      </c>
      <c r="L11301" t="s">
        <v>32</v>
      </c>
      <c r="M11301" s="4" t="s">
        <v>33</v>
      </c>
      <c r="N11301" s="4">
        <v>17</v>
      </c>
      <c r="O11301" s="4">
        <v>11356</v>
      </c>
      <c r="P11301" t="s">
        <v>8990</v>
      </c>
      <c r="Q11301" t="s">
        <v>8984</v>
      </c>
      <c r="R11301" t="s">
        <v>8985</v>
      </c>
      <c r="S11301" t="s">
        <v>15621</v>
      </c>
      <c r="T11301" t="s">
        <v>35</v>
      </c>
      <c r="U11301" t="s">
        <v>36</v>
      </c>
      <c r="V11301">
        <v>0</v>
      </c>
      <c r="W11301">
        <v>2025</v>
      </c>
      <c r="X11301" t="s">
        <v>63</v>
      </c>
      <c r="Y11301" t="s">
        <v>38</v>
      </c>
      <c r="Z11301" t="s">
        <v>39</v>
      </c>
      <c r="AA11301" s="4" t="s">
        <v>40</v>
      </c>
      <c r="AB11301" s="4" t="s">
        <v>40</v>
      </c>
    </row>
    <row r="11302" spans="1:28" x14ac:dyDescent="0.35">
      <c r="A11302" t="s">
        <v>28</v>
      </c>
      <c r="B11302" t="s">
        <v>12654</v>
      </c>
      <c r="C11302" t="s">
        <v>9095</v>
      </c>
      <c r="D11302" s="1">
        <v>83622107</v>
      </c>
      <c r="E11302" t="s">
        <v>53</v>
      </c>
      <c r="G11302">
        <v>20250214</v>
      </c>
      <c r="H11302" s="3">
        <v>2131</v>
      </c>
      <c r="I11302" s="3">
        <v>2711376</v>
      </c>
      <c r="J11302" s="4">
        <v>763</v>
      </c>
      <c r="K11302" s="3" t="s">
        <v>31</v>
      </c>
      <c r="L11302" t="s">
        <v>32</v>
      </c>
      <c r="M11302" s="4" t="s">
        <v>33</v>
      </c>
      <c r="N11302" s="4">
        <v>1</v>
      </c>
      <c r="O11302" s="4">
        <v>763</v>
      </c>
      <c r="P11302" t="s">
        <v>8987</v>
      </c>
      <c r="Q11302" t="s">
        <v>8984</v>
      </c>
      <c r="R11302" t="s">
        <v>8985</v>
      </c>
      <c r="S11302" t="s">
        <v>15622</v>
      </c>
      <c r="T11302" t="s">
        <v>35</v>
      </c>
      <c r="U11302" t="s">
        <v>36</v>
      </c>
      <c r="V11302">
        <v>0</v>
      </c>
      <c r="W11302">
        <v>2025</v>
      </c>
      <c r="X11302" t="s">
        <v>63</v>
      </c>
      <c r="Y11302" t="s">
        <v>38</v>
      </c>
      <c r="Z11302" t="s">
        <v>39</v>
      </c>
      <c r="AA11302" s="4" t="s">
        <v>40</v>
      </c>
      <c r="AB11302" s="4" t="s">
        <v>40</v>
      </c>
    </row>
    <row r="11303" spans="1:28" x14ac:dyDescent="0.35">
      <c r="A11303" t="s">
        <v>28</v>
      </c>
      <c r="B11303" t="s">
        <v>12653</v>
      </c>
      <c r="C11303" t="s">
        <v>509</v>
      </c>
      <c r="D11303" s="1">
        <v>182291101</v>
      </c>
      <c r="E11303" t="s">
        <v>43</v>
      </c>
      <c r="G11303">
        <v>20250215</v>
      </c>
      <c r="H11303" s="3">
        <v>1622</v>
      </c>
      <c r="I11303" s="3">
        <v>2711851</v>
      </c>
      <c r="J11303" s="4">
        <v>166</v>
      </c>
      <c r="K11303" s="3" t="s">
        <v>31</v>
      </c>
      <c r="L11303" t="s">
        <v>32</v>
      </c>
      <c r="M11303" s="4" t="s">
        <v>33</v>
      </c>
      <c r="N11303" s="4">
        <v>2</v>
      </c>
      <c r="O11303" s="4">
        <v>332</v>
      </c>
      <c r="P11303" t="s">
        <v>8983</v>
      </c>
      <c r="Q11303" t="s">
        <v>8984</v>
      </c>
      <c r="R11303" t="s">
        <v>8985</v>
      </c>
      <c r="S11303" t="s">
        <v>15623</v>
      </c>
      <c r="T11303" t="s">
        <v>35</v>
      </c>
      <c r="U11303" t="s">
        <v>36</v>
      </c>
      <c r="V11303">
        <v>0</v>
      </c>
      <c r="W11303">
        <v>2025</v>
      </c>
      <c r="X11303" t="s">
        <v>63</v>
      </c>
      <c r="Y11303" t="s">
        <v>38</v>
      </c>
      <c r="Z11303" t="s">
        <v>39</v>
      </c>
      <c r="AA11303" s="4" t="s">
        <v>40</v>
      </c>
      <c r="AB11303" s="4" t="s">
        <v>40</v>
      </c>
    </row>
    <row r="11304" spans="1:28" x14ac:dyDescent="0.35">
      <c r="A11304" t="s">
        <v>28</v>
      </c>
      <c r="B11304" t="s">
        <v>12653</v>
      </c>
      <c r="C11304" t="s">
        <v>15507</v>
      </c>
      <c r="D11304" s="1">
        <v>182731101</v>
      </c>
      <c r="E11304" t="s">
        <v>30</v>
      </c>
      <c r="G11304">
        <v>20250218</v>
      </c>
      <c r="H11304" s="3">
        <v>1428</v>
      </c>
      <c r="I11304" s="3">
        <v>2713373</v>
      </c>
      <c r="J11304" s="4">
        <v>724</v>
      </c>
      <c r="K11304" s="3" t="s">
        <v>31</v>
      </c>
      <c r="L11304" t="s">
        <v>32</v>
      </c>
      <c r="M11304" s="4" t="s">
        <v>33</v>
      </c>
      <c r="N11304" s="4">
        <v>711</v>
      </c>
      <c r="O11304" s="4">
        <v>116866</v>
      </c>
      <c r="P11304" t="s">
        <v>8987</v>
      </c>
      <c r="Q11304" t="s">
        <v>8984</v>
      </c>
      <c r="R11304" t="s">
        <v>8985</v>
      </c>
      <c r="S11304" t="s">
        <v>15624</v>
      </c>
      <c r="T11304" t="s">
        <v>35</v>
      </c>
      <c r="U11304" t="s">
        <v>36</v>
      </c>
      <c r="V11304">
        <v>31725598</v>
      </c>
      <c r="W11304">
        <v>2025</v>
      </c>
      <c r="X11304" t="s">
        <v>63</v>
      </c>
      <c r="Y11304" t="s">
        <v>38</v>
      </c>
      <c r="Z11304" t="s">
        <v>39</v>
      </c>
      <c r="AA11304" s="4" t="s">
        <v>40</v>
      </c>
      <c r="AB11304" s="4" t="s">
        <v>40</v>
      </c>
    </row>
    <row r="11305" spans="1:28" x14ac:dyDescent="0.35">
      <c r="A11305" t="s">
        <v>28</v>
      </c>
      <c r="B11305" t="s">
        <v>12654</v>
      </c>
      <c r="C11305" t="s">
        <v>98</v>
      </c>
      <c r="D11305" s="1">
        <v>83692104</v>
      </c>
      <c r="E11305" t="s">
        <v>43</v>
      </c>
      <c r="G11305">
        <v>20250221</v>
      </c>
      <c r="H11305" s="3">
        <v>1207</v>
      </c>
      <c r="I11305" s="3">
        <v>2715573</v>
      </c>
      <c r="J11305" s="4">
        <v>1075</v>
      </c>
      <c r="K11305" s="3" t="s">
        <v>31</v>
      </c>
      <c r="L11305" t="s">
        <v>32</v>
      </c>
      <c r="M11305" s="4" t="s">
        <v>33</v>
      </c>
      <c r="N11305" s="4">
        <v>77</v>
      </c>
      <c r="O11305" s="4">
        <v>44975</v>
      </c>
      <c r="P11305" t="s">
        <v>8983</v>
      </c>
      <c r="Q11305" t="s">
        <v>8984</v>
      </c>
      <c r="R11305" t="s">
        <v>8985</v>
      </c>
      <c r="S11305" t="s">
        <v>15625</v>
      </c>
      <c r="T11305" t="s">
        <v>35</v>
      </c>
      <c r="U11305" t="s">
        <v>36</v>
      </c>
      <c r="V11305">
        <v>46473884</v>
      </c>
      <c r="W11305">
        <v>2025</v>
      </c>
      <c r="X11305" t="s">
        <v>63</v>
      </c>
      <c r="Y11305" t="s">
        <v>38</v>
      </c>
      <c r="Z11305" t="s">
        <v>39</v>
      </c>
      <c r="AA11305" s="4" t="s">
        <v>40</v>
      </c>
      <c r="AB11305" s="4" t="s">
        <v>40</v>
      </c>
    </row>
    <row r="11306" spans="1:28" x14ac:dyDescent="0.35">
      <c r="A11306" t="s">
        <v>28</v>
      </c>
      <c r="B11306" t="s">
        <v>12654</v>
      </c>
      <c r="C11306" t="s">
        <v>15508</v>
      </c>
      <c r="D11306" s="1">
        <v>83252104</v>
      </c>
      <c r="E11306" t="s">
        <v>43</v>
      </c>
      <c r="G11306">
        <v>20250302</v>
      </c>
      <c r="H11306" s="3">
        <v>1537</v>
      </c>
      <c r="I11306" s="3">
        <v>2721566</v>
      </c>
      <c r="J11306" s="4">
        <v>410</v>
      </c>
      <c r="K11306" s="3" t="s">
        <v>31</v>
      </c>
      <c r="L11306" t="s">
        <v>66</v>
      </c>
      <c r="M11306" s="4" t="s">
        <v>415</v>
      </c>
      <c r="N11306" s="4">
        <v>40</v>
      </c>
      <c r="O11306" s="4">
        <v>16400</v>
      </c>
      <c r="P11306" t="s">
        <v>8983</v>
      </c>
      <c r="Q11306" t="s">
        <v>79</v>
      </c>
      <c r="R11306" t="s">
        <v>8985</v>
      </c>
      <c r="S11306" t="s">
        <v>15626</v>
      </c>
      <c r="T11306" t="s">
        <v>35</v>
      </c>
      <c r="U11306" t="s">
        <v>36</v>
      </c>
      <c r="V11306">
        <v>46477052</v>
      </c>
      <c r="W11306">
        <v>2025</v>
      </c>
      <c r="X11306" t="s">
        <v>76</v>
      </c>
      <c r="Y11306" t="s">
        <v>38</v>
      </c>
      <c r="Z11306" t="s">
        <v>422</v>
      </c>
      <c r="AA11306" s="4" t="s">
        <v>40</v>
      </c>
      <c r="AB11306" s="4" t="s">
        <v>40</v>
      </c>
    </row>
    <row r="11307" spans="1:28" x14ac:dyDescent="0.35">
      <c r="A11307" t="s">
        <v>28</v>
      </c>
      <c r="B11307" t="s">
        <v>12653</v>
      </c>
      <c r="C11307" t="s">
        <v>151</v>
      </c>
      <c r="D11307" s="1">
        <v>182731102</v>
      </c>
      <c r="E11307" t="s">
        <v>43</v>
      </c>
      <c r="G11307">
        <v>20250305</v>
      </c>
      <c r="H11307" s="3">
        <v>2024</v>
      </c>
      <c r="I11307" s="3">
        <v>2724392</v>
      </c>
      <c r="J11307" s="4">
        <v>2002</v>
      </c>
      <c r="K11307" s="3" t="s">
        <v>31</v>
      </c>
      <c r="L11307" t="s">
        <v>66</v>
      </c>
      <c r="M11307" s="4" t="s">
        <v>415</v>
      </c>
      <c r="N11307" s="4">
        <v>10</v>
      </c>
      <c r="O11307" s="4">
        <v>20020</v>
      </c>
      <c r="P11307" t="s">
        <v>8987</v>
      </c>
      <c r="Q11307" t="s">
        <v>79</v>
      </c>
      <c r="R11307" t="s">
        <v>8985</v>
      </c>
      <c r="S11307" t="s">
        <v>15627</v>
      </c>
      <c r="T11307" t="s">
        <v>35</v>
      </c>
      <c r="U11307" t="s">
        <v>36</v>
      </c>
      <c r="V11307">
        <v>46478644</v>
      </c>
      <c r="W11307">
        <v>2025</v>
      </c>
      <c r="X11307" t="s">
        <v>76</v>
      </c>
      <c r="Y11307" t="s">
        <v>38</v>
      </c>
      <c r="Z11307" t="s">
        <v>39</v>
      </c>
      <c r="AA11307" s="4" t="s">
        <v>40</v>
      </c>
      <c r="AB11307" s="4" t="s">
        <v>40</v>
      </c>
    </row>
    <row r="11308" spans="1:28" x14ac:dyDescent="0.35">
      <c r="A11308" t="s">
        <v>28</v>
      </c>
      <c r="B11308" t="s">
        <v>12654</v>
      </c>
      <c r="C11308" t="s">
        <v>129</v>
      </c>
      <c r="D11308" s="1">
        <v>83622105</v>
      </c>
      <c r="E11308" t="s">
        <v>43</v>
      </c>
      <c r="G11308">
        <v>20250312</v>
      </c>
      <c r="H11308" s="3">
        <v>1400</v>
      </c>
      <c r="I11308" s="3">
        <v>2729880</v>
      </c>
      <c r="J11308" s="4">
        <v>1778</v>
      </c>
      <c r="K11308" s="3" t="s">
        <v>31</v>
      </c>
      <c r="L11308" t="s">
        <v>32</v>
      </c>
      <c r="M11308" s="4" t="s">
        <v>83</v>
      </c>
      <c r="N11308" s="4">
        <v>7</v>
      </c>
      <c r="O11308" s="4">
        <v>12446</v>
      </c>
      <c r="P11308" t="s">
        <v>9143</v>
      </c>
      <c r="Q11308" t="s">
        <v>8984</v>
      </c>
      <c r="R11308" t="s">
        <v>8985</v>
      </c>
      <c r="S11308" t="s">
        <v>15628</v>
      </c>
      <c r="T11308" t="s">
        <v>35</v>
      </c>
      <c r="U11308" t="s">
        <v>36</v>
      </c>
      <c r="V11308">
        <v>0</v>
      </c>
      <c r="W11308">
        <v>2025</v>
      </c>
      <c r="X11308" t="s">
        <v>76</v>
      </c>
      <c r="Y11308" t="s">
        <v>38</v>
      </c>
      <c r="Z11308" t="s">
        <v>39</v>
      </c>
      <c r="AA11308" s="4" t="s">
        <v>40</v>
      </c>
      <c r="AB11308" s="4" t="s">
        <v>40</v>
      </c>
    </row>
    <row r="11309" spans="1:28" x14ac:dyDescent="0.35">
      <c r="A11309" t="s">
        <v>28</v>
      </c>
      <c r="B11309" t="s">
        <v>12653</v>
      </c>
      <c r="C11309" t="s">
        <v>71</v>
      </c>
      <c r="D11309" s="1">
        <v>82931101</v>
      </c>
      <c r="E11309" t="s">
        <v>30</v>
      </c>
      <c r="G11309">
        <v>20250312</v>
      </c>
      <c r="H11309" s="3">
        <v>1500</v>
      </c>
      <c r="I11309" s="3">
        <v>2730146</v>
      </c>
      <c r="J11309" s="4">
        <v>1638</v>
      </c>
      <c r="K11309" s="3" t="s">
        <v>31</v>
      </c>
      <c r="L11309" t="s">
        <v>32</v>
      </c>
      <c r="M11309" s="4" t="s">
        <v>33</v>
      </c>
      <c r="N11309" s="4">
        <v>573</v>
      </c>
      <c r="O11309" s="4">
        <v>169685</v>
      </c>
      <c r="P11309" t="s">
        <v>9143</v>
      </c>
      <c r="Q11309" t="s">
        <v>57</v>
      </c>
      <c r="R11309" t="s">
        <v>8985</v>
      </c>
      <c r="S11309" t="s">
        <v>15629</v>
      </c>
      <c r="T11309" t="s">
        <v>35</v>
      </c>
      <c r="U11309" t="s">
        <v>36</v>
      </c>
      <c r="V11309">
        <v>0</v>
      </c>
      <c r="W11309">
        <v>2025</v>
      </c>
      <c r="X11309" t="s">
        <v>76</v>
      </c>
      <c r="Y11309" t="s">
        <v>38</v>
      </c>
      <c r="Z11309" t="s">
        <v>39</v>
      </c>
      <c r="AA11309" s="4" t="s">
        <v>40</v>
      </c>
      <c r="AB11309" s="4" t="s">
        <v>40</v>
      </c>
    </row>
    <row r="11310" spans="1:28" x14ac:dyDescent="0.35">
      <c r="A11310" t="s">
        <v>28</v>
      </c>
      <c r="B11310" t="s">
        <v>12653</v>
      </c>
      <c r="C11310" t="s">
        <v>487</v>
      </c>
      <c r="D11310" s="1">
        <v>182742104</v>
      </c>
      <c r="E11310" t="s">
        <v>43</v>
      </c>
      <c r="G11310">
        <v>20250312</v>
      </c>
      <c r="H11310" s="3">
        <v>1540</v>
      </c>
      <c r="I11310" s="3">
        <v>2730385</v>
      </c>
      <c r="J11310" s="4">
        <v>1179</v>
      </c>
      <c r="K11310" s="3" t="s">
        <v>31</v>
      </c>
      <c r="L11310" t="s">
        <v>32</v>
      </c>
      <c r="M11310" s="4" t="s">
        <v>33</v>
      </c>
      <c r="N11310" s="4">
        <v>89</v>
      </c>
      <c r="O11310" s="4">
        <v>104931</v>
      </c>
      <c r="P11310" t="s">
        <v>9139</v>
      </c>
      <c r="Q11310" t="s">
        <v>8984</v>
      </c>
      <c r="R11310" t="s">
        <v>8985</v>
      </c>
      <c r="S11310" t="s">
        <v>15630</v>
      </c>
      <c r="T11310" t="s">
        <v>35</v>
      </c>
      <c r="U11310" t="s">
        <v>36</v>
      </c>
      <c r="V11310">
        <v>0</v>
      </c>
      <c r="W11310">
        <v>2025</v>
      </c>
      <c r="X11310" t="s">
        <v>76</v>
      </c>
      <c r="Y11310" t="s">
        <v>38</v>
      </c>
      <c r="Z11310" t="s">
        <v>39</v>
      </c>
      <c r="AA11310" s="4" t="s">
        <v>40</v>
      </c>
      <c r="AB11310" s="4" t="s">
        <v>40</v>
      </c>
    </row>
    <row r="11311" spans="1:28" x14ac:dyDescent="0.35">
      <c r="A11311" t="s">
        <v>28</v>
      </c>
      <c r="B11311" t="s">
        <v>12653</v>
      </c>
      <c r="C11311" t="s">
        <v>12863</v>
      </c>
      <c r="D11311" s="1">
        <v>83252109</v>
      </c>
      <c r="E11311" t="s">
        <v>30</v>
      </c>
      <c r="G11311">
        <v>20250312</v>
      </c>
      <c r="H11311" s="3">
        <v>1615</v>
      </c>
      <c r="I11311" s="3">
        <v>2730623</v>
      </c>
      <c r="J11311" s="4">
        <v>1355</v>
      </c>
      <c r="K11311" s="3" t="s">
        <v>31</v>
      </c>
      <c r="L11311" t="s">
        <v>32</v>
      </c>
      <c r="M11311" s="4" t="s">
        <v>83</v>
      </c>
      <c r="N11311" s="4">
        <v>1612</v>
      </c>
      <c r="O11311" s="4">
        <v>539322</v>
      </c>
      <c r="P11311" t="s">
        <v>8992</v>
      </c>
      <c r="Q11311" t="s">
        <v>8984</v>
      </c>
      <c r="R11311" t="s">
        <v>8985</v>
      </c>
      <c r="S11311" t="s">
        <v>15631</v>
      </c>
      <c r="T11311" t="s">
        <v>35</v>
      </c>
      <c r="U11311" t="s">
        <v>36</v>
      </c>
      <c r="V11311">
        <v>0</v>
      </c>
      <c r="W11311">
        <v>2025</v>
      </c>
      <c r="X11311" t="s">
        <v>76</v>
      </c>
      <c r="Y11311" t="s">
        <v>38</v>
      </c>
      <c r="Z11311" t="s">
        <v>64</v>
      </c>
      <c r="AA11311" s="4" t="s">
        <v>40</v>
      </c>
      <c r="AB11311" s="4" t="s">
        <v>38</v>
      </c>
    </row>
    <row r="11312" spans="1:28" x14ac:dyDescent="0.35">
      <c r="A11312" t="s">
        <v>28</v>
      </c>
      <c r="B11312" t="s">
        <v>12654</v>
      </c>
      <c r="C11312" t="s">
        <v>514</v>
      </c>
      <c r="D11312" s="1">
        <v>83252109</v>
      </c>
      <c r="E11312" t="s">
        <v>43</v>
      </c>
      <c r="G11312">
        <v>20250312</v>
      </c>
      <c r="H11312" s="3">
        <v>1849</v>
      </c>
      <c r="I11312" s="3">
        <v>2731178</v>
      </c>
      <c r="J11312" s="4">
        <v>1345</v>
      </c>
      <c r="K11312" s="3" t="s">
        <v>31</v>
      </c>
      <c r="L11312" t="s">
        <v>66</v>
      </c>
      <c r="M11312" s="4" t="s">
        <v>415</v>
      </c>
      <c r="N11312" s="4">
        <v>23</v>
      </c>
      <c r="O11312" s="4">
        <v>4286</v>
      </c>
      <c r="P11312" t="s">
        <v>8992</v>
      </c>
      <c r="Q11312" t="s">
        <v>8984</v>
      </c>
      <c r="R11312" t="s">
        <v>8985</v>
      </c>
      <c r="S11312" t="s">
        <v>15632</v>
      </c>
      <c r="T11312" t="s">
        <v>35</v>
      </c>
      <c r="U11312" t="s">
        <v>36</v>
      </c>
      <c r="V11312">
        <v>0</v>
      </c>
      <c r="W11312">
        <v>2025</v>
      </c>
      <c r="X11312" t="s">
        <v>76</v>
      </c>
      <c r="Y11312" t="s">
        <v>38</v>
      </c>
      <c r="Z11312" t="s">
        <v>39</v>
      </c>
      <c r="AA11312" s="4" t="s">
        <v>40</v>
      </c>
      <c r="AB11312" s="4" t="s">
        <v>40</v>
      </c>
    </row>
    <row r="11313" spans="1:28" x14ac:dyDescent="0.35">
      <c r="A11313" t="s">
        <v>28</v>
      </c>
      <c r="B11313" t="s">
        <v>12654</v>
      </c>
      <c r="C11313" t="s">
        <v>98</v>
      </c>
      <c r="D11313" s="1">
        <v>83692104</v>
      </c>
      <c r="E11313" t="s">
        <v>43</v>
      </c>
      <c r="G11313">
        <v>20250312</v>
      </c>
      <c r="H11313" s="3">
        <v>1855</v>
      </c>
      <c r="I11313" s="3">
        <v>2731184</v>
      </c>
      <c r="J11313" s="4">
        <v>333</v>
      </c>
      <c r="K11313" s="3" t="s">
        <v>31</v>
      </c>
      <c r="L11313" t="s">
        <v>32</v>
      </c>
      <c r="M11313" s="4" t="s">
        <v>33</v>
      </c>
      <c r="N11313" s="4">
        <v>49</v>
      </c>
      <c r="O11313" s="4">
        <v>16317</v>
      </c>
      <c r="P11313" t="s">
        <v>8992</v>
      </c>
      <c r="Q11313" t="s">
        <v>8984</v>
      </c>
      <c r="R11313" t="s">
        <v>8985</v>
      </c>
      <c r="S11313" t="s">
        <v>15633</v>
      </c>
      <c r="T11313" t="s">
        <v>35</v>
      </c>
      <c r="U11313" t="s">
        <v>36</v>
      </c>
      <c r="V11313">
        <v>0</v>
      </c>
      <c r="W11313">
        <v>2025</v>
      </c>
      <c r="X11313" t="s">
        <v>76</v>
      </c>
      <c r="Y11313" t="s">
        <v>38</v>
      </c>
      <c r="Z11313" t="s">
        <v>39</v>
      </c>
      <c r="AA11313" s="4" t="s">
        <v>40</v>
      </c>
      <c r="AB11313" s="4" t="s">
        <v>40</v>
      </c>
    </row>
    <row r="11314" spans="1:28" x14ac:dyDescent="0.35">
      <c r="A11314" t="s">
        <v>28</v>
      </c>
      <c r="B11314" t="s">
        <v>12654</v>
      </c>
      <c r="C11314" t="s">
        <v>71</v>
      </c>
      <c r="D11314" s="1">
        <v>82931101</v>
      </c>
      <c r="E11314" t="s">
        <v>43</v>
      </c>
      <c r="G11314">
        <v>20250312</v>
      </c>
      <c r="H11314" s="3">
        <v>1953</v>
      </c>
      <c r="I11314" s="3">
        <v>2731271</v>
      </c>
      <c r="J11314" s="4">
        <v>1253</v>
      </c>
      <c r="K11314" s="3" t="s">
        <v>31</v>
      </c>
      <c r="L11314" t="s">
        <v>32</v>
      </c>
      <c r="M11314" s="4" t="s">
        <v>83</v>
      </c>
      <c r="N11314" s="4">
        <v>17</v>
      </c>
      <c r="O11314" s="4">
        <v>17493</v>
      </c>
      <c r="P11314" t="s">
        <v>8992</v>
      </c>
      <c r="Q11314" t="s">
        <v>8984</v>
      </c>
      <c r="R11314" t="s">
        <v>8985</v>
      </c>
      <c r="S11314" t="s">
        <v>15634</v>
      </c>
      <c r="T11314" t="s">
        <v>35</v>
      </c>
      <c r="U11314" t="s">
        <v>36</v>
      </c>
      <c r="V11314">
        <v>0</v>
      </c>
      <c r="W11314">
        <v>2025</v>
      </c>
      <c r="X11314" t="s">
        <v>76</v>
      </c>
      <c r="Y11314" t="s">
        <v>38</v>
      </c>
      <c r="Z11314" t="s">
        <v>64</v>
      </c>
      <c r="AA11314" s="4" t="s">
        <v>40</v>
      </c>
      <c r="AB11314" s="4" t="s">
        <v>40</v>
      </c>
    </row>
    <row r="11315" spans="1:28" x14ac:dyDescent="0.35">
      <c r="A11315" t="s">
        <v>28</v>
      </c>
      <c r="B11315" t="s">
        <v>12654</v>
      </c>
      <c r="C11315" t="s">
        <v>126</v>
      </c>
      <c r="D11315" s="1">
        <v>82841102</v>
      </c>
      <c r="E11315" t="s">
        <v>43</v>
      </c>
      <c r="G11315">
        <v>20250313</v>
      </c>
      <c r="H11315" s="3">
        <v>841</v>
      </c>
      <c r="I11315" s="3">
        <v>2732214</v>
      </c>
      <c r="J11315" s="4">
        <v>556</v>
      </c>
      <c r="K11315" s="3" t="s">
        <v>31</v>
      </c>
      <c r="L11315" t="s">
        <v>32</v>
      </c>
      <c r="M11315" s="4" t="s">
        <v>33</v>
      </c>
      <c r="N11315" s="4">
        <v>1</v>
      </c>
      <c r="O11315" s="4">
        <v>556</v>
      </c>
      <c r="P11315" t="s">
        <v>9004</v>
      </c>
      <c r="Q11315" t="s">
        <v>8984</v>
      </c>
      <c r="R11315" t="s">
        <v>8985</v>
      </c>
      <c r="S11315" t="s">
        <v>15635</v>
      </c>
      <c r="T11315" t="s">
        <v>35</v>
      </c>
      <c r="U11315" t="s">
        <v>36</v>
      </c>
      <c r="V11315">
        <v>0</v>
      </c>
      <c r="W11315">
        <v>2025</v>
      </c>
      <c r="X11315" t="s">
        <v>76</v>
      </c>
      <c r="Y11315" t="s">
        <v>38</v>
      </c>
      <c r="Z11315" t="s">
        <v>39</v>
      </c>
      <c r="AA11315" s="4" t="s">
        <v>40</v>
      </c>
      <c r="AB11315" s="4" t="s">
        <v>40</v>
      </c>
    </row>
    <row r="11316" spans="1:28" x14ac:dyDescent="0.35">
      <c r="A11316" t="s">
        <v>28</v>
      </c>
      <c r="B11316" t="s">
        <v>12654</v>
      </c>
      <c r="C11316" t="s">
        <v>153</v>
      </c>
      <c r="D11316" s="1">
        <v>83040401</v>
      </c>
      <c r="E11316" t="s">
        <v>43</v>
      </c>
      <c r="G11316">
        <v>20250314</v>
      </c>
      <c r="H11316" s="3">
        <v>1050</v>
      </c>
      <c r="I11316" s="3">
        <v>2734173</v>
      </c>
      <c r="J11316" s="4">
        <v>506</v>
      </c>
      <c r="K11316" s="3" t="s">
        <v>31</v>
      </c>
      <c r="L11316" t="s">
        <v>32</v>
      </c>
      <c r="M11316" s="4" t="s">
        <v>33</v>
      </c>
      <c r="N11316" s="4">
        <v>2</v>
      </c>
      <c r="O11316" s="4">
        <v>1012</v>
      </c>
      <c r="P11316" t="s">
        <v>8990</v>
      </c>
      <c r="Q11316" t="s">
        <v>8984</v>
      </c>
      <c r="R11316" t="s">
        <v>8985</v>
      </c>
      <c r="S11316" t="s">
        <v>15636</v>
      </c>
      <c r="T11316" t="s">
        <v>35</v>
      </c>
      <c r="U11316" t="s">
        <v>36</v>
      </c>
      <c r="V11316">
        <v>0</v>
      </c>
      <c r="W11316">
        <v>2025</v>
      </c>
      <c r="X11316" t="s">
        <v>76</v>
      </c>
      <c r="Y11316" t="s">
        <v>38</v>
      </c>
      <c r="Z11316" t="s">
        <v>39</v>
      </c>
      <c r="AA11316" s="4" t="s">
        <v>40</v>
      </c>
      <c r="AB11316" s="4" t="s">
        <v>40</v>
      </c>
    </row>
    <row r="11317" spans="1:28" x14ac:dyDescent="0.35">
      <c r="A11317" t="s">
        <v>28</v>
      </c>
      <c r="B11317" t="s">
        <v>12654</v>
      </c>
      <c r="C11317" t="s">
        <v>129</v>
      </c>
      <c r="D11317" s="1">
        <v>83622105</v>
      </c>
      <c r="E11317" t="s">
        <v>43</v>
      </c>
      <c r="G11317">
        <v>20250314</v>
      </c>
      <c r="H11317" s="3">
        <v>1522</v>
      </c>
      <c r="I11317" s="3">
        <v>2734486</v>
      </c>
      <c r="J11317" s="4">
        <v>547</v>
      </c>
      <c r="K11317" s="3" t="s">
        <v>31</v>
      </c>
      <c r="L11317" t="s">
        <v>66</v>
      </c>
      <c r="M11317" s="4" t="s">
        <v>415</v>
      </c>
      <c r="N11317" s="4">
        <v>16</v>
      </c>
      <c r="O11317" s="4">
        <v>8752</v>
      </c>
      <c r="P11317" t="s">
        <v>8990</v>
      </c>
      <c r="Q11317" t="s">
        <v>79</v>
      </c>
      <c r="R11317" t="s">
        <v>8985</v>
      </c>
      <c r="S11317" t="s">
        <v>15637</v>
      </c>
      <c r="T11317" t="s">
        <v>35</v>
      </c>
      <c r="U11317" t="s">
        <v>36</v>
      </c>
      <c r="V11317">
        <v>0</v>
      </c>
      <c r="W11317">
        <v>2025</v>
      </c>
      <c r="X11317" t="s">
        <v>76</v>
      </c>
      <c r="Y11317" t="s">
        <v>38</v>
      </c>
      <c r="Z11317" t="s">
        <v>39</v>
      </c>
      <c r="AA11317" s="4" t="s">
        <v>40</v>
      </c>
      <c r="AB11317" s="4" t="s">
        <v>40</v>
      </c>
    </row>
    <row r="11318" spans="1:28" x14ac:dyDescent="0.35">
      <c r="A11318" t="s">
        <v>28</v>
      </c>
      <c r="B11318" t="s">
        <v>12654</v>
      </c>
      <c r="C11318" t="s">
        <v>74</v>
      </c>
      <c r="D11318" s="1">
        <v>182941101</v>
      </c>
      <c r="E11318" t="s">
        <v>30</v>
      </c>
      <c r="G11318">
        <v>20250314</v>
      </c>
      <c r="H11318" s="3">
        <v>1808</v>
      </c>
      <c r="I11318" s="3">
        <v>2734656</v>
      </c>
      <c r="J11318" s="4">
        <v>1409</v>
      </c>
      <c r="K11318" s="3" t="s">
        <v>31</v>
      </c>
      <c r="L11318" t="s">
        <v>32</v>
      </c>
      <c r="M11318" s="4" t="s">
        <v>33</v>
      </c>
      <c r="N11318" s="4">
        <v>137</v>
      </c>
      <c r="O11318" s="4">
        <v>113865</v>
      </c>
      <c r="P11318" t="s">
        <v>8987</v>
      </c>
      <c r="Q11318" t="s">
        <v>8984</v>
      </c>
      <c r="R11318" t="s">
        <v>8985</v>
      </c>
      <c r="S11318" t="s">
        <v>15638</v>
      </c>
      <c r="T11318" t="s">
        <v>35</v>
      </c>
      <c r="U11318" t="s">
        <v>36</v>
      </c>
      <c r="V11318">
        <v>0</v>
      </c>
      <c r="W11318">
        <v>2025</v>
      </c>
      <c r="X11318" t="s">
        <v>76</v>
      </c>
      <c r="Y11318" t="s">
        <v>38</v>
      </c>
      <c r="Z11318" t="s">
        <v>172</v>
      </c>
      <c r="AA11318" s="4" t="s">
        <v>40</v>
      </c>
      <c r="AB11318" s="4" t="s">
        <v>40</v>
      </c>
    </row>
    <row r="11319" spans="1:28" x14ac:dyDescent="0.35">
      <c r="A11319" t="s">
        <v>28</v>
      </c>
      <c r="B11319" t="s">
        <v>12654</v>
      </c>
      <c r="C11319" t="s">
        <v>153</v>
      </c>
      <c r="D11319" s="1">
        <v>83040401</v>
      </c>
      <c r="E11319" t="s">
        <v>448</v>
      </c>
      <c r="G11319">
        <v>20250315</v>
      </c>
      <c r="H11319" s="3">
        <v>529</v>
      </c>
      <c r="I11319" s="3">
        <v>2735024</v>
      </c>
      <c r="J11319" s="4">
        <v>447</v>
      </c>
      <c r="K11319" s="3" t="s">
        <v>31</v>
      </c>
      <c r="L11319" t="s">
        <v>66</v>
      </c>
      <c r="M11319" s="4" t="s">
        <v>415</v>
      </c>
      <c r="N11319" s="4">
        <v>31</v>
      </c>
      <c r="O11319" s="4">
        <v>8137</v>
      </c>
      <c r="P11319" t="s">
        <v>8983</v>
      </c>
      <c r="Q11319" t="s">
        <v>8984</v>
      </c>
      <c r="R11319" t="s">
        <v>8985</v>
      </c>
      <c r="S11319" t="s">
        <v>15639</v>
      </c>
      <c r="T11319" t="s">
        <v>35</v>
      </c>
      <c r="U11319" t="s">
        <v>36</v>
      </c>
      <c r="V11319">
        <v>0</v>
      </c>
      <c r="W11319">
        <v>2025</v>
      </c>
      <c r="X11319" t="s">
        <v>76</v>
      </c>
      <c r="Y11319" t="s">
        <v>38</v>
      </c>
      <c r="Z11319" t="s">
        <v>39</v>
      </c>
      <c r="AA11319" s="4" t="s">
        <v>40</v>
      </c>
      <c r="AB11319" s="4" t="s">
        <v>40</v>
      </c>
    </row>
    <row r="11320" spans="1:28" x14ac:dyDescent="0.35">
      <c r="A11320" t="s">
        <v>28</v>
      </c>
      <c r="B11320" t="s">
        <v>12653</v>
      </c>
      <c r="C11320" t="s">
        <v>129</v>
      </c>
      <c r="D11320" s="1">
        <v>83622105</v>
      </c>
      <c r="E11320" t="s">
        <v>43</v>
      </c>
      <c r="G11320">
        <v>20250317</v>
      </c>
      <c r="H11320" s="3">
        <v>441</v>
      </c>
      <c r="I11320" s="3">
        <v>2736606</v>
      </c>
      <c r="J11320" s="4">
        <v>578</v>
      </c>
      <c r="K11320" s="3" t="s">
        <v>31</v>
      </c>
      <c r="L11320" t="s">
        <v>32</v>
      </c>
      <c r="M11320" s="4" t="s">
        <v>33</v>
      </c>
      <c r="N11320" s="4">
        <v>43</v>
      </c>
      <c r="O11320" s="4">
        <v>7602</v>
      </c>
      <c r="P11320" t="s">
        <v>8987</v>
      </c>
      <c r="Q11320" t="s">
        <v>57</v>
      </c>
      <c r="R11320" t="s">
        <v>8985</v>
      </c>
      <c r="S11320" t="s">
        <v>15640</v>
      </c>
      <c r="T11320" t="s">
        <v>35</v>
      </c>
      <c r="U11320" t="s">
        <v>36</v>
      </c>
      <c r="V11320">
        <v>0</v>
      </c>
      <c r="W11320">
        <v>2025</v>
      </c>
      <c r="X11320" t="s">
        <v>76</v>
      </c>
      <c r="Y11320" t="s">
        <v>38</v>
      </c>
      <c r="Z11320" t="s">
        <v>39</v>
      </c>
      <c r="AA11320" s="4" t="s">
        <v>40</v>
      </c>
      <c r="AB11320" s="4" t="s">
        <v>40</v>
      </c>
    </row>
    <row r="11321" spans="1:28" x14ac:dyDescent="0.35">
      <c r="A11321" t="s">
        <v>28</v>
      </c>
      <c r="B11321" t="s">
        <v>12654</v>
      </c>
      <c r="C11321" t="s">
        <v>71</v>
      </c>
      <c r="D11321" s="1">
        <v>82931101</v>
      </c>
      <c r="E11321" t="s">
        <v>43</v>
      </c>
      <c r="G11321">
        <v>20250317</v>
      </c>
      <c r="H11321" s="3">
        <v>1210</v>
      </c>
      <c r="I11321" s="3">
        <v>2737054</v>
      </c>
      <c r="J11321" s="4">
        <v>360</v>
      </c>
      <c r="K11321" s="3" t="s">
        <v>31</v>
      </c>
      <c r="L11321" t="s">
        <v>32</v>
      </c>
      <c r="M11321" s="4" t="s">
        <v>33</v>
      </c>
      <c r="N11321" s="4">
        <v>6</v>
      </c>
      <c r="O11321" s="4">
        <v>2160</v>
      </c>
      <c r="P11321" t="s">
        <v>8990</v>
      </c>
      <c r="Q11321" t="s">
        <v>8984</v>
      </c>
      <c r="R11321" t="s">
        <v>8985</v>
      </c>
      <c r="S11321" t="s">
        <v>15641</v>
      </c>
      <c r="T11321" t="s">
        <v>35</v>
      </c>
      <c r="U11321" t="s">
        <v>36</v>
      </c>
      <c r="V11321">
        <v>0</v>
      </c>
      <c r="W11321">
        <v>2025</v>
      </c>
      <c r="X11321" t="s">
        <v>76</v>
      </c>
      <c r="Y11321" t="s">
        <v>38</v>
      </c>
      <c r="Z11321" t="s">
        <v>39</v>
      </c>
      <c r="AA11321" s="4" t="s">
        <v>40</v>
      </c>
      <c r="AB11321" s="4" t="s">
        <v>40</v>
      </c>
    </row>
    <row r="11322" spans="1:28" x14ac:dyDescent="0.35">
      <c r="A11322" t="s">
        <v>28</v>
      </c>
      <c r="B11322" t="s">
        <v>12654</v>
      </c>
      <c r="C11322" t="s">
        <v>42</v>
      </c>
      <c r="D11322" s="1">
        <v>82841101</v>
      </c>
      <c r="E11322" t="s">
        <v>53</v>
      </c>
      <c r="G11322">
        <v>20250317</v>
      </c>
      <c r="H11322" s="3">
        <v>1316</v>
      </c>
      <c r="I11322" s="3">
        <v>2737142</v>
      </c>
      <c r="J11322" s="4">
        <v>431</v>
      </c>
      <c r="K11322" s="3" t="s">
        <v>31</v>
      </c>
      <c r="L11322" t="s">
        <v>32</v>
      </c>
      <c r="M11322" s="4" t="s">
        <v>33</v>
      </c>
      <c r="N11322" s="4">
        <v>6</v>
      </c>
      <c r="O11322" s="4">
        <v>2094</v>
      </c>
      <c r="P11322" t="s">
        <v>8983</v>
      </c>
      <c r="Q11322" t="s">
        <v>8984</v>
      </c>
      <c r="R11322" t="s">
        <v>8985</v>
      </c>
      <c r="S11322" t="s">
        <v>15642</v>
      </c>
      <c r="T11322" t="s">
        <v>35</v>
      </c>
      <c r="U11322" t="s">
        <v>36</v>
      </c>
      <c r="V11322">
        <v>0</v>
      </c>
      <c r="W11322">
        <v>2025</v>
      </c>
      <c r="X11322" t="s">
        <v>76</v>
      </c>
      <c r="Y11322" t="s">
        <v>38</v>
      </c>
      <c r="Z11322" t="s">
        <v>39</v>
      </c>
      <c r="AA11322" s="4" t="s">
        <v>40</v>
      </c>
      <c r="AB11322" s="4" t="s">
        <v>40</v>
      </c>
    </row>
    <row r="11323" spans="1:28" x14ac:dyDescent="0.35">
      <c r="A11323" t="s">
        <v>28</v>
      </c>
      <c r="B11323" t="s">
        <v>12653</v>
      </c>
      <c r="C11323" t="s">
        <v>350</v>
      </c>
      <c r="D11323" s="1">
        <v>182852204</v>
      </c>
      <c r="E11323" t="s">
        <v>59</v>
      </c>
      <c r="G11323">
        <v>20250317</v>
      </c>
      <c r="H11323" s="3">
        <v>1424</v>
      </c>
      <c r="I11323" s="3">
        <v>2737242</v>
      </c>
      <c r="J11323" s="4">
        <v>1195</v>
      </c>
      <c r="K11323" s="3" t="s">
        <v>31</v>
      </c>
      <c r="L11323" t="s">
        <v>32</v>
      </c>
      <c r="M11323" s="4" t="s">
        <v>33</v>
      </c>
      <c r="N11323" s="4">
        <v>7510</v>
      </c>
      <c r="O11323" s="4">
        <v>861662</v>
      </c>
      <c r="P11323" t="s">
        <v>8983</v>
      </c>
      <c r="Q11323" t="s">
        <v>57</v>
      </c>
      <c r="R11323" t="s">
        <v>8985</v>
      </c>
      <c r="S11323" t="s">
        <v>15643</v>
      </c>
      <c r="T11323" t="s">
        <v>35</v>
      </c>
      <c r="U11323" t="s">
        <v>36</v>
      </c>
      <c r="V11323">
        <v>35622024</v>
      </c>
      <c r="W11323">
        <v>2025</v>
      </c>
      <c r="X11323" t="s">
        <v>76</v>
      </c>
      <c r="Y11323" t="s">
        <v>38</v>
      </c>
      <c r="Z11323" t="s">
        <v>39</v>
      </c>
      <c r="AA11323" s="4" t="s">
        <v>40</v>
      </c>
      <c r="AB11323" s="4" t="s">
        <v>40</v>
      </c>
    </row>
    <row r="11324" spans="1:28" x14ac:dyDescent="0.35">
      <c r="A11324" t="s">
        <v>28</v>
      </c>
      <c r="B11324" t="s">
        <v>12653</v>
      </c>
      <c r="C11324" t="s">
        <v>71</v>
      </c>
      <c r="D11324" s="1">
        <v>82931101</v>
      </c>
      <c r="E11324" t="s">
        <v>30</v>
      </c>
      <c r="G11324">
        <v>20250317</v>
      </c>
      <c r="H11324" s="3">
        <v>1911</v>
      </c>
      <c r="I11324" s="3">
        <v>2737656</v>
      </c>
      <c r="J11324" s="4">
        <v>1207</v>
      </c>
      <c r="K11324" s="3" t="s">
        <v>31</v>
      </c>
      <c r="L11324" t="s">
        <v>32</v>
      </c>
      <c r="M11324" s="4" t="s">
        <v>33</v>
      </c>
      <c r="N11324" s="4">
        <v>559</v>
      </c>
      <c r="O11324" s="4">
        <v>113561</v>
      </c>
      <c r="P11324" t="s">
        <v>8983</v>
      </c>
      <c r="Q11324" t="s">
        <v>8984</v>
      </c>
      <c r="R11324" t="s">
        <v>8985</v>
      </c>
      <c r="S11324" t="s">
        <v>15644</v>
      </c>
      <c r="T11324" t="s">
        <v>35</v>
      </c>
      <c r="U11324" t="s">
        <v>36</v>
      </c>
      <c r="V11324">
        <v>0</v>
      </c>
      <c r="W11324">
        <v>2025</v>
      </c>
      <c r="X11324" t="s">
        <v>76</v>
      </c>
      <c r="Y11324" t="s">
        <v>38</v>
      </c>
      <c r="Z11324" t="s">
        <v>172</v>
      </c>
      <c r="AA11324" s="4" t="s">
        <v>40</v>
      </c>
      <c r="AB11324" s="4" t="s">
        <v>40</v>
      </c>
    </row>
    <row r="11325" spans="1:28" x14ac:dyDescent="0.35">
      <c r="A11325" t="s">
        <v>28</v>
      </c>
      <c r="B11325" t="s">
        <v>12654</v>
      </c>
      <c r="C11325" t="s">
        <v>89</v>
      </c>
      <c r="D11325" s="1">
        <v>83622103</v>
      </c>
      <c r="E11325" t="s">
        <v>30</v>
      </c>
      <c r="G11325">
        <v>20250321</v>
      </c>
      <c r="H11325" s="3">
        <v>718</v>
      </c>
      <c r="I11325" s="3">
        <v>2740760</v>
      </c>
      <c r="J11325" s="4">
        <v>613</v>
      </c>
      <c r="K11325" s="3" t="s">
        <v>31</v>
      </c>
      <c r="L11325" t="s">
        <v>32</v>
      </c>
      <c r="M11325" s="4" t="s">
        <v>33</v>
      </c>
      <c r="N11325" s="4">
        <v>792</v>
      </c>
      <c r="O11325" s="4">
        <v>129021</v>
      </c>
      <c r="P11325" t="s">
        <v>8983</v>
      </c>
      <c r="Q11325" t="s">
        <v>8984</v>
      </c>
      <c r="R11325" t="s">
        <v>8985</v>
      </c>
      <c r="S11325" t="s">
        <v>15645</v>
      </c>
      <c r="T11325" t="s">
        <v>35</v>
      </c>
      <c r="U11325" t="s">
        <v>36</v>
      </c>
      <c r="V11325">
        <v>31730069</v>
      </c>
      <c r="W11325">
        <v>2025</v>
      </c>
      <c r="X11325" t="s">
        <v>76</v>
      </c>
      <c r="Y11325" t="s">
        <v>38</v>
      </c>
      <c r="Z11325" t="s">
        <v>39</v>
      </c>
      <c r="AA11325" s="4" t="s">
        <v>40</v>
      </c>
      <c r="AB11325" s="4" t="s">
        <v>40</v>
      </c>
    </row>
    <row r="11326" spans="1:28" x14ac:dyDescent="0.35">
      <c r="A11326" t="s">
        <v>28</v>
      </c>
      <c r="B11326" t="s">
        <v>12654</v>
      </c>
      <c r="C11326" t="s">
        <v>145</v>
      </c>
      <c r="D11326" s="1">
        <v>83692105</v>
      </c>
      <c r="E11326" t="s">
        <v>30</v>
      </c>
      <c r="G11326">
        <v>20250321</v>
      </c>
      <c r="H11326" s="3">
        <v>1158</v>
      </c>
      <c r="I11326" s="3">
        <v>2741193</v>
      </c>
      <c r="J11326" s="4">
        <v>843</v>
      </c>
      <c r="K11326" s="3" t="s">
        <v>31</v>
      </c>
      <c r="L11326" t="s">
        <v>32</v>
      </c>
      <c r="M11326" s="4" t="s">
        <v>1000</v>
      </c>
      <c r="N11326" s="4">
        <v>88</v>
      </c>
      <c r="O11326" s="4">
        <v>74184</v>
      </c>
      <c r="P11326" t="s">
        <v>8983</v>
      </c>
      <c r="Q11326" t="s">
        <v>8984</v>
      </c>
      <c r="R11326" t="s">
        <v>8985</v>
      </c>
      <c r="S11326" t="s">
        <v>15646</v>
      </c>
      <c r="T11326" t="s">
        <v>35</v>
      </c>
      <c r="U11326" t="s">
        <v>36</v>
      </c>
      <c r="V11326">
        <v>46492721</v>
      </c>
      <c r="W11326">
        <v>2025</v>
      </c>
      <c r="X11326" t="s">
        <v>76</v>
      </c>
      <c r="Y11326" t="s">
        <v>38</v>
      </c>
      <c r="Z11326" t="s">
        <v>39</v>
      </c>
      <c r="AA11326" s="4" t="s">
        <v>40</v>
      </c>
      <c r="AB11326" s="4" t="s">
        <v>40</v>
      </c>
    </row>
    <row r="11327" spans="1:28" x14ac:dyDescent="0.35">
      <c r="A11327" t="s">
        <v>28</v>
      </c>
      <c r="B11327" t="s">
        <v>12654</v>
      </c>
      <c r="C11327" t="s">
        <v>9095</v>
      </c>
      <c r="D11327" s="1">
        <v>83622107</v>
      </c>
      <c r="E11327" t="s">
        <v>43</v>
      </c>
      <c r="G11327">
        <v>20250325</v>
      </c>
      <c r="H11327" s="3">
        <v>208</v>
      </c>
      <c r="I11327" s="3">
        <v>2743939</v>
      </c>
      <c r="J11327" s="4">
        <v>819</v>
      </c>
      <c r="K11327" s="3" t="s">
        <v>31</v>
      </c>
      <c r="L11327" t="s">
        <v>60</v>
      </c>
      <c r="M11327" s="4" t="s">
        <v>94</v>
      </c>
      <c r="N11327" s="4">
        <v>1</v>
      </c>
      <c r="O11327" s="4">
        <v>819</v>
      </c>
      <c r="P11327" t="s">
        <v>8987</v>
      </c>
      <c r="Q11327" t="s">
        <v>57</v>
      </c>
      <c r="R11327" t="s">
        <v>8985</v>
      </c>
      <c r="S11327" t="s">
        <v>15647</v>
      </c>
      <c r="T11327" t="s">
        <v>35</v>
      </c>
      <c r="U11327" t="s">
        <v>36</v>
      </c>
      <c r="V11327">
        <v>0</v>
      </c>
      <c r="W11327">
        <v>2025</v>
      </c>
      <c r="X11327" t="s">
        <v>76</v>
      </c>
      <c r="Y11327" t="s">
        <v>38</v>
      </c>
      <c r="Z11327" t="s">
        <v>51</v>
      </c>
      <c r="AA11327" s="4" t="s">
        <v>40</v>
      </c>
      <c r="AB11327" s="4" t="s">
        <v>40</v>
      </c>
    </row>
    <row r="11328" spans="1:28" x14ac:dyDescent="0.35">
      <c r="A11328" t="s">
        <v>28</v>
      </c>
      <c r="B11328" t="s">
        <v>12653</v>
      </c>
      <c r="C11328" t="s">
        <v>215</v>
      </c>
      <c r="D11328" s="1">
        <v>182852201</v>
      </c>
      <c r="E11328" t="s">
        <v>448</v>
      </c>
      <c r="G11328">
        <v>20250405</v>
      </c>
      <c r="H11328" s="3">
        <v>1747</v>
      </c>
      <c r="I11328" s="3">
        <v>2754438</v>
      </c>
      <c r="J11328" s="4">
        <v>521</v>
      </c>
      <c r="K11328" s="3" t="s">
        <v>31</v>
      </c>
      <c r="L11328" t="s">
        <v>32</v>
      </c>
      <c r="M11328" s="4" t="s">
        <v>33</v>
      </c>
      <c r="N11328" s="4">
        <v>20</v>
      </c>
      <c r="O11328" s="4">
        <v>10420</v>
      </c>
      <c r="P11328" t="s">
        <v>8987</v>
      </c>
      <c r="Q11328" t="s">
        <v>8984</v>
      </c>
      <c r="R11328" t="s">
        <v>8985</v>
      </c>
      <c r="S11328" t="s">
        <v>15648</v>
      </c>
      <c r="T11328" t="s">
        <v>35</v>
      </c>
      <c r="U11328" t="s">
        <v>36</v>
      </c>
      <c r="V11328">
        <v>31731935</v>
      </c>
      <c r="W11328">
        <v>2025</v>
      </c>
      <c r="X11328" t="s">
        <v>86</v>
      </c>
      <c r="Y11328" t="s">
        <v>38</v>
      </c>
      <c r="Z11328" t="s">
        <v>39</v>
      </c>
      <c r="AA11328" s="4" t="s">
        <v>40</v>
      </c>
      <c r="AB11328" s="4" t="s">
        <v>40</v>
      </c>
    </row>
    <row r="11329" spans="1:28" x14ac:dyDescent="0.35">
      <c r="A11329" t="s">
        <v>28</v>
      </c>
      <c r="B11329" t="s">
        <v>12654</v>
      </c>
      <c r="C11329" t="s">
        <v>126</v>
      </c>
      <c r="D11329" s="1">
        <v>82841102</v>
      </c>
      <c r="E11329" t="s">
        <v>43</v>
      </c>
      <c r="G11329">
        <v>20250505</v>
      </c>
      <c r="H11329" s="3">
        <v>630</v>
      </c>
      <c r="I11329" s="3">
        <v>2775300</v>
      </c>
      <c r="J11329" s="4">
        <v>601</v>
      </c>
      <c r="K11329" s="3" t="s">
        <v>31</v>
      </c>
      <c r="L11329" t="s">
        <v>32</v>
      </c>
      <c r="M11329" s="4" t="s">
        <v>33</v>
      </c>
      <c r="N11329" s="4">
        <v>30</v>
      </c>
      <c r="O11329" s="4">
        <v>18030</v>
      </c>
      <c r="P11329" t="s">
        <v>8987</v>
      </c>
      <c r="Q11329" t="s">
        <v>8984</v>
      </c>
      <c r="R11329" t="s">
        <v>8985</v>
      </c>
      <c r="S11329" t="s">
        <v>15649</v>
      </c>
      <c r="T11329" t="s">
        <v>35</v>
      </c>
      <c r="U11329" t="s">
        <v>36</v>
      </c>
      <c r="V11329">
        <v>31734792</v>
      </c>
      <c r="W11329">
        <v>2025</v>
      </c>
      <c r="X11329" t="s">
        <v>100</v>
      </c>
      <c r="Y11329" t="s">
        <v>38</v>
      </c>
      <c r="Z11329" t="s">
        <v>64</v>
      </c>
      <c r="AA11329" s="4" t="s">
        <v>40</v>
      </c>
      <c r="AB11329" s="4" t="s">
        <v>40</v>
      </c>
    </row>
    <row r="11330" spans="1:28" x14ac:dyDescent="0.35">
      <c r="A11330" t="s">
        <v>28</v>
      </c>
      <c r="B11330" t="s">
        <v>12654</v>
      </c>
      <c r="C11330" t="s">
        <v>129</v>
      </c>
      <c r="D11330" s="1">
        <v>83622105</v>
      </c>
      <c r="E11330" t="s">
        <v>30</v>
      </c>
      <c r="G11330">
        <v>20250509</v>
      </c>
      <c r="H11330" s="3">
        <v>109</v>
      </c>
      <c r="I11330" s="3">
        <v>2779457</v>
      </c>
      <c r="J11330" s="4">
        <v>748</v>
      </c>
      <c r="K11330" s="3" t="s">
        <v>31</v>
      </c>
      <c r="L11330" t="s">
        <v>32</v>
      </c>
      <c r="M11330" s="4" t="s">
        <v>33</v>
      </c>
      <c r="N11330" s="4">
        <v>429</v>
      </c>
      <c r="O11330" s="4">
        <v>146487</v>
      </c>
      <c r="P11330" t="s">
        <v>8987</v>
      </c>
      <c r="Q11330" t="s">
        <v>8984</v>
      </c>
      <c r="R11330" t="s">
        <v>8985</v>
      </c>
      <c r="S11330" t="s">
        <v>15650</v>
      </c>
      <c r="T11330" t="s">
        <v>35</v>
      </c>
      <c r="U11330" t="s">
        <v>36</v>
      </c>
      <c r="V11330">
        <v>35640516</v>
      </c>
      <c r="W11330">
        <v>2025</v>
      </c>
      <c r="X11330" t="s">
        <v>100</v>
      </c>
      <c r="Y11330" t="s">
        <v>38</v>
      </c>
      <c r="Z11330" t="s">
        <v>39</v>
      </c>
      <c r="AA11330" s="4" t="s">
        <v>40</v>
      </c>
      <c r="AB11330" s="4" t="s">
        <v>40</v>
      </c>
    </row>
    <row r="11331" spans="1:28" x14ac:dyDescent="0.35">
      <c r="A11331" t="s">
        <v>28</v>
      </c>
      <c r="B11331" t="s">
        <v>12654</v>
      </c>
      <c r="C11331" t="s">
        <v>69</v>
      </c>
      <c r="D11331" s="1">
        <v>83041101</v>
      </c>
      <c r="E11331" t="s">
        <v>30</v>
      </c>
      <c r="G11331">
        <v>20250509</v>
      </c>
      <c r="H11331" s="3">
        <v>1626</v>
      </c>
      <c r="I11331" s="3">
        <v>2780130</v>
      </c>
      <c r="J11331" s="4">
        <v>402</v>
      </c>
      <c r="K11331" s="3" t="s">
        <v>31</v>
      </c>
      <c r="L11331" t="s">
        <v>60</v>
      </c>
      <c r="M11331" s="4" t="s">
        <v>61</v>
      </c>
      <c r="N11331" s="4">
        <v>747</v>
      </c>
      <c r="O11331" s="4">
        <v>90922</v>
      </c>
      <c r="P11331" t="s">
        <v>8987</v>
      </c>
      <c r="Q11331" t="s">
        <v>8984</v>
      </c>
      <c r="R11331" t="s">
        <v>8985</v>
      </c>
      <c r="S11331" t="s">
        <v>15651</v>
      </c>
      <c r="T11331" t="s">
        <v>35</v>
      </c>
      <c r="U11331" t="s">
        <v>36</v>
      </c>
      <c r="V11331">
        <v>31735419</v>
      </c>
      <c r="W11331">
        <v>2025</v>
      </c>
      <c r="X11331" t="s">
        <v>100</v>
      </c>
      <c r="Y11331" t="s">
        <v>38</v>
      </c>
      <c r="Z11331" t="s">
        <v>64</v>
      </c>
      <c r="AA11331" s="4" t="s">
        <v>40</v>
      </c>
      <c r="AB11331" s="4" t="s">
        <v>40</v>
      </c>
    </row>
    <row r="11332" spans="1:28" x14ac:dyDescent="0.35">
      <c r="A11332" t="s">
        <v>28</v>
      </c>
      <c r="B11332" t="s">
        <v>12654</v>
      </c>
      <c r="C11332" t="s">
        <v>46</v>
      </c>
      <c r="D11332" s="1">
        <v>83622106</v>
      </c>
      <c r="E11332" t="s">
        <v>43</v>
      </c>
      <c r="G11332">
        <v>20250512</v>
      </c>
      <c r="H11332" s="3">
        <v>1152</v>
      </c>
      <c r="I11332" s="3">
        <v>2781859</v>
      </c>
      <c r="J11332" s="4">
        <v>395</v>
      </c>
      <c r="K11332" s="3" t="s">
        <v>31</v>
      </c>
      <c r="L11332" t="s">
        <v>32</v>
      </c>
      <c r="M11332" s="4" t="s">
        <v>33</v>
      </c>
      <c r="N11332" s="4">
        <v>1</v>
      </c>
      <c r="O11332" s="4">
        <v>395</v>
      </c>
      <c r="P11332" t="s">
        <v>8987</v>
      </c>
      <c r="Q11332" t="s">
        <v>8984</v>
      </c>
      <c r="R11332" t="s">
        <v>8985</v>
      </c>
      <c r="S11332" t="s">
        <v>15652</v>
      </c>
      <c r="T11332" t="s">
        <v>35</v>
      </c>
      <c r="U11332" t="s">
        <v>36</v>
      </c>
      <c r="V11332">
        <v>46522723</v>
      </c>
      <c r="W11332">
        <v>2025</v>
      </c>
      <c r="X11332" t="s">
        <v>100</v>
      </c>
      <c r="Y11332" t="s">
        <v>38</v>
      </c>
      <c r="Z11332" t="s">
        <v>39</v>
      </c>
      <c r="AA11332" s="4" t="s">
        <v>40</v>
      </c>
      <c r="AB11332" s="4" t="s">
        <v>40</v>
      </c>
    </row>
    <row r="11333" spans="1:28" x14ac:dyDescent="0.35">
      <c r="A11333" t="s">
        <v>28</v>
      </c>
      <c r="B11333" t="s">
        <v>12654</v>
      </c>
      <c r="C11333" t="s">
        <v>129</v>
      </c>
      <c r="D11333" s="1">
        <v>83622105</v>
      </c>
      <c r="E11333" t="s">
        <v>30</v>
      </c>
      <c r="G11333">
        <v>20250513</v>
      </c>
      <c r="H11333" s="3">
        <v>2137</v>
      </c>
      <c r="I11333" s="3">
        <v>2783069</v>
      </c>
      <c r="J11333" s="4">
        <v>576</v>
      </c>
      <c r="K11333" s="3" t="s">
        <v>31</v>
      </c>
      <c r="L11333" t="s">
        <v>32</v>
      </c>
      <c r="M11333" s="4" t="s">
        <v>33</v>
      </c>
      <c r="N11333" s="4">
        <v>691</v>
      </c>
      <c r="O11333" s="4">
        <v>206189</v>
      </c>
      <c r="P11333" t="s">
        <v>8987</v>
      </c>
      <c r="Q11333" t="s">
        <v>8984</v>
      </c>
      <c r="R11333" t="s">
        <v>8985</v>
      </c>
      <c r="S11333" t="s">
        <v>15653</v>
      </c>
      <c r="T11333" t="s">
        <v>35</v>
      </c>
      <c r="U11333" t="s">
        <v>36</v>
      </c>
      <c r="V11333">
        <v>31735759</v>
      </c>
      <c r="W11333">
        <v>2025</v>
      </c>
      <c r="X11333" t="s">
        <v>100</v>
      </c>
      <c r="Y11333" t="s">
        <v>38</v>
      </c>
      <c r="Z11333" t="s">
        <v>39</v>
      </c>
      <c r="AA11333" s="4" t="s">
        <v>40</v>
      </c>
      <c r="AB11333" s="4" t="s">
        <v>40</v>
      </c>
    </row>
    <row r="11334" spans="1:28" x14ac:dyDescent="0.35">
      <c r="A11334" t="s">
        <v>28</v>
      </c>
      <c r="B11334" t="s">
        <v>12653</v>
      </c>
      <c r="C11334" t="s">
        <v>98</v>
      </c>
      <c r="D11334" s="1">
        <v>83692104</v>
      </c>
      <c r="E11334" t="s">
        <v>30</v>
      </c>
      <c r="G11334">
        <v>20250517</v>
      </c>
      <c r="H11334" s="3">
        <v>1601</v>
      </c>
      <c r="I11334" s="3">
        <v>2785961</v>
      </c>
      <c r="J11334" s="4">
        <v>671</v>
      </c>
      <c r="K11334" s="3" t="s">
        <v>31</v>
      </c>
      <c r="L11334" t="s">
        <v>32</v>
      </c>
      <c r="M11334" s="4" t="s">
        <v>33</v>
      </c>
      <c r="N11334" s="4">
        <v>2737</v>
      </c>
      <c r="O11334" s="4">
        <v>214757</v>
      </c>
      <c r="P11334" t="s">
        <v>9004</v>
      </c>
      <c r="Q11334" t="s">
        <v>8984</v>
      </c>
      <c r="R11334" t="s">
        <v>8985</v>
      </c>
      <c r="S11334" t="s">
        <v>15654</v>
      </c>
      <c r="T11334" t="s">
        <v>35</v>
      </c>
      <c r="U11334" t="s">
        <v>36</v>
      </c>
      <c r="V11334">
        <v>31736149</v>
      </c>
      <c r="W11334">
        <v>2025</v>
      </c>
      <c r="X11334" t="s">
        <v>100</v>
      </c>
      <c r="Y11334" t="s">
        <v>38</v>
      </c>
      <c r="Z11334" t="s">
        <v>64</v>
      </c>
      <c r="AA11334" s="4" t="s">
        <v>40</v>
      </c>
      <c r="AB11334" s="4" t="s">
        <v>40</v>
      </c>
    </row>
    <row r="11335" spans="1:28" x14ac:dyDescent="0.35">
      <c r="A11335" t="s">
        <v>28</v>
      </c>
      <c r="B11335" t="s">
        <v>12653</v>
      </c>
      <c r="C11335" t="s">
        <v>98</v>
      </c>
      <c r="D11335" s="1">
        <v>83692104</v>
      </c>
      <c r="E11335" t="s">
        <v>30</v>
      </c>
      <c r="G11335">
        <v>20250519</v>
      </c>
      <c r="H11335" s="3">
        <v>701</v>
      </c>
      <c r="I11335" s="3">
        <v>2786944</v>
      </c>
      <c r="J11335" s="4">
        <v>409</v>
      </c>
      <c r="K11335" s="3" t="s">
        <v>31</v>
      </c>
      <c r="L11335" t="s">
        <v>66</v>
      </c>
      <c r="M11335" s="4" t="s">
        <v>415</v>
      </c>
      <c r="N11335" s="4">
        <v>5766</v>
      </c>
      <c r="O11335" s="4">
        <v>541930</v>
      </c>
      <c r="P11335" t="s">
        <v>8987</v>
      </c>
      <c r="Q11335" t="s">
        <v>8984</v>
      </c>
      <c r="R11335" t="s">
        <v>8985</v>
      </c>
      <c r="S11335" t="s">
        <v>15655</v>
      </c>
      <c r="T11335" t="s">
        <v>35</v>
      </c>
      <c r="U11335" t="s">
        <v>36</v>
      </c>
      <c r="V11335">
        <v>46525005</v>
      </c>
      <c r="W11335">
        <v>2025</v>
      </c>
      <c r="X11335" t="s">
        <v>100</v>
      </c>
      <c r="Y11335" t="s">
        <v>38</v>
      </c>
      <c r="Z11335" t="s">
        <v>64</v>
      </c>
      <c r="AA11335" s="4" t="s">
        <v>40</v>
      </c>
      <c r="AB11335" s="4" t="s">
        <v>40</v>
      </c>
    </row>
    <row r="11336" spans="1:28" x14ac:dyDescent="0.35">
      <c r="A11336" t="s">
        <v>28</v>
      </c>
      <c r="B11336" t="s">
        <v>12654</v>
      </c>
      <c r="C11336" t="s">
        <v>42</v>
      </c>
      <c r="D11336" s="1">
        <v>82841101</v>
      </c>
      <c r="E11336" t="s">
        <v>43</v>
      </c>
      <c r="G11336">
        <v>20250519</v>
      </c>
      <c r="H11336" s="3">
        <v>1135</v>
      </c>
      <c r="I11336" s="3">
        <v>2787193</v>
      </c>
      <c r="J11336" s="4">
        <v>378</v>
      </c>
      <c r="K11336" s="3" t="s">
        <v>31</v>
      </c>
      <c r="L11336" t="s">
        <v>66</v>
      </c>
      <c r="M11336" s="4" t="s">
        <v>415</v>
      </c>
      <c r="N11336" s="4">
        <v>3</v>
      </c>
      <c r="O11336" s="4">
        <v>1134</v>
      </c>
      <c r="P11336" t="s">
        <v>8987</v>
      </c>
      <c r="Q11336" t="s">
        <v>275</v>
      </c>
      <c r="R11336" t="s">
        <v>9094</v>
      </c>
      <c r="S11336" t="s">
        <v>15656</v>
      </c>
      <c r="T11336" t="s">
        <v>35</v>
      </c>
      <c r="U11336" t="s">
        <v>36</v>
      </c>
      <c r="V11336">
        <v>0</v>
      </c>
      <c r="W11336">
        <v>2025</v>
      </c>
      <c r="X11336" t="s">
        <v>100</v>
      </c>
      <c r="Y11336" t="s">
        <v>38</v>
      </c>
      <c r="Z11336" t="s">
        <v>422</v>
      </c>
      <c r="AA11336" s="4" t="s">
        <v>40</v>
      </c>
      <c r="AB11336" s="4" t="s">
        <v>40</v>
      </c>
    </row>
    <row r="11337" spans="1:28" x14ac:dyDescent="0.35">
      <c r="A11337" t="s">
        <v>28</v>
      </c>
      <c r="B11337" t="s">
        <v>12653</v>
      </c>
      <c r="C11337" t="s">
        <v>12656</v>
      </c>
      <c r="D11337" s="1">
        <v>182371112</v>
      </c>
      <c r="E11337" t="s">
        <v>43</v>
      </c>
      <c r="G11337">
        <v>20250520</v>
      </c>
      <c r="H11337" s="3">
        <v>637</v>
      </c>
      <c r="I11337" s="3">
        <v>2788096</v>
      </c>
      <c r="J11337" s="4">
        <v>819</v>
      </c>
      <c r="K11337" s="3" t="s">
        <v>31</v>
      </c>
      <c r="L11337" t="s">
        <v>32</v>
      </c>
      <c r="M11337" s="4" t="s">
        <v>83</v>
      </c>
      <c r="N11337" s="4">
        <v>6</v>
      </c>
      <c r="O11337" s="4">
        <v>4914</v>
      </c>
      <c r="P11337" t="s">
        <v>8987</v>
      </c>
      <c r="Q11337" t="s">
        <v>57</v>
      </c>
      <c r="R11337" t="s">
        <v>8985</v>
      </c>
      <c r="S11337" t="s">
        <v>15657</v>
      </c>
      <c r="T11337" t="s">
        <v>35</v>
      </c>
      <c r="U11337" t="s">
        <v>36</v>
      </c>
      <c r="V11337">
        <v>0</v>
      </c>
      <c r="W11337">
        <v>2025</v>
      </c>
      <c r="X11337" t="s">
        <v>100</v>
      </c>
      <c r="Y11337" t="s">
        <v>38</v>
      </c>
      <c r="Z11337" t="s">
        <v>39</v>
      </c>
      <c r="AA11337" s="4" t="s">
        <v>40</v>
      </c>
      <c r="AB11337" s="4" t="s">
        <v>40</v>
      </c>
    </row>
    <row r="11338" spans="1:28" x14ac:dyDescent="0.35">
      <c r="A11338" t="s">
        <v>28</v>
      </c>
      <c r="B11338" t="s">
        <v>12653</v>
      </c>
      <c r="C11338" t="s">
        <v>65</v>
      </c>
      <c r="D11338" s="1">
        <v>182852202</v>
      </c>
      <c r="E11338" t="s">
        <v>30</v>
      </c>
      <c r="G11338">
        <v>20250521</v>
      </c>
      <c r="H11338" s="3">
        <v>1526</v>
      </c>
      <c r="I11338" s="3">
        <v>2789608</v>
      </c>
      <c r="J11338" s="4">
        <v>741</v>
      </c>
      <c r="K11338" s="3" t="s">
        <v>31</v>
      </c>
      <c r="L11338" t="s">
        <v>32</v>
      </c>
      <c r="M11338" s="4" t="s">
        <v>33</v>
      </c>
      <c r="N11338" s="4">
        <v>366</v>
      </c>
      <c r="O11338" s="4">
        <v>33043</v>
      </c>
      <c r="P11338" t="s">
        <v>8987</v>
      </c>
      <c r="Q11338" t="s">
        <v>8984</v>
      </c>
      <c r="R11338" t="s">
        <v>8985</v>
      </c>
      <c r="S11338" t="s">
        <v>15658</v>
      </c>
      <c r="T11338" t="s">
        <v>35</v>
      </c>
      <c r="U11338" t="s">
        <v>36</v>
      </c>
      <c r="V11338">
        <v>31736562</v>
      </c>
      <c r="W11338">
        <v>2025</v>
      </c>
      <c r="X11338" t="s">
        <v>100</v>
      </c>
      <c r="Y11338" t="s">
        <v>38</v>
      </c>
      <c r="Z11338" t="s">
        <v>39</v>
      </c>
      <c r="AA11338" s="4" t="s">
        <v>40</v>
      </c>
      <c r="AB11338" s="4" t="s">
        <v>40</v>
      </c>
    </row>
    <row r="11339" spans="1:28" x14ac:dyDescent="0.35">
      <c r="A11339" t="s">
        <v>28</v>
      </c>
      <c r="B11339" t="s">
        <v>12653</v>
      </c>
      <c r="C11339" t="s">
        <v>98</v>
      </c>
      <c r="D11339" s="1">
        <v>83692104</v>
      </c>
      <c r="E11339" t="s">
        <v>30</v>
      </c>
      <c r="G11339">
        <v>20250527</v>
      </c>
      <c r="H11339" s="3">
        <v>709</v>
      </c>
      <c r="I11339" s="3">
        <v>2793013</v>
      </c>
      <c r="J11339" s="4">
        <v>514</v>
      </c>
      <c r="K11339" s="3" t="s">
        <v>31</v>
      </c>
      <c r="L11339" t="s">
        <v>1061</v>
      </c>
      <c r="M11339" s="4" t="s">
        <v>67</v>
      </c>
      <c r="N11339" s="4">
        <v>2568</v>
      </c>
      <c r="O11339" s="4">
        <v>82372</v>
      </c>
      <c r="P11339" t="s">
        <v>8983</v>
      </c>
      <c r="Q11339" t="s">
        <v>781</v>
      </c>
      <c r="R11339" t="s">
        <v>8985</v>
      </c>
      <c r="S11339" t="s">
        <v>15659</v>
      </c>
      <c r="T11339" t="s">
        <v>35</v>
      </c>
      <c r="U11339" t="s">
        <v>36</v>
      </c>
      <c r="V11339">
        <v>0</v>
      </c>
      <c r="W11339">
        <v>2025</v>
      </c>
      <c r="X11339" t="s">
        <v>100</v>
      </c>
      <c r="Y11339" t="s">
        <v>38</v>
      </c>
      <c r="Z11339" t="s">
        <v>172</v>
      </c>
      <c r="AA11339" s="4" t="s">
        <v>40</v>
      </c>
      <c r="AB11339" s="4" t="s">
        <v>40</v>
      </c>
    </row>
    <row r="11340" spans="1:28" x14ac:dyDescent="0.35">
      <c r="A11340" t="s">
        <v>28</v>
      </c>
      <c r="B11340" t="s">
        <v>12654</v>
      </c>
      <c r="C11340" t="s">
        <v>126</v>
      </c>
      <c r="D11340" s="1">
        <v>82841102</v>
      </c>
      <c r="E11340" t="s">
        <v>30</v>
      </c>
      <c r="G11340">
        <v>20250604</v>
      </c>
      <c r="H11340" s="3">
        <v>135</v>
      </c>
      <c r="I11340" s="3">
        <v>2800485</v>
      </c>
      <c r="J11340" s="4">
        <v>644</v>
      </c>
      <c r="K11340" s="3" t="s">
        <v>31</v>
      </c>
      <c r="L11340" t="s">
        <v>32</v>
      </c>
      <c r="M11340" s="4" t="s">
        <v>33</v>
      </c>
      <c r="N11340" s="4">
        <v>282</v>
      </c>
      <c r="O11340" s="4">
        <v>67315</v>
      </c>
      <c r="P11340" t="s">
        <v>8987</v>
      </c>
      <c r="Q11340" t="s">
        <v>57</v>
      </c>
      <c r="R11340" t="s">
        <v>8985</v>
      </c>
      <c r="S11340" t="s">
        <v>15660</v>
      </c>
      <c r="T11340" t="s">
        <v>35</v>
      </c>
      <c r="U11340" t="s">
        <v>36</v>
      </c>
      <c r="V11340">
        <v>35645375</v>
      </c>
      <c r="W11340">
        <v>2025</v>
      </c>
      <c r="X11340" t="s">
        <v>112</v>
      </c>
      <c r="Y11340" t="s">
        <v>38</v>
      </c>
      <c r="Z11340" t="s">
        <v>64</v>
      </c>
      <c r="AA11340" s="4" t="s">
        <v>40</v>
      </c>
      <c r="AB11340" s="4" t="s">
        <v>40</v>
      </c>
    </row>
    <row r="11341" spans="1:28" x14ac:dyDescent="0.35">
      <c r="A11341" t="s">
        <v>28</v>
      </c>
      <c r="B11341" t="s">
        <v>12654</v>
      </c>
      <c r="C11341" t="s">
        <v>71</v>
      </c>
      <c r="D11341" s="1">
        <v>82931101</v>
      </c>
      <c r="E11341" t="s">
        <v>43</v>
      </c>
      <c r="G11341">
        <v>20250605</v>
      </c>
      <c r="H11341" s="3">
        <v>1103</v>
      </c>
      <c r="I11341" s="3">
        <v>2801718</v>
      </c>
      <c r="J11341" s="4">
        <v>524</v>
      </c>
      <c r="K11341" s="3" t="s">
        <v>31</v>
      </c>
      <c r="L11341" t="s">
        <v>60</v>
      </c>
      <c r="M11341" s="4" t="s">
        <v>61</v>
      </c>
      <c r="N11341" s="4">
        <v>8</v>
      </c>
      <c r="O11341" s="4">
        <v>1570</v>
      </c>
      <c r="P11341" t="s">
        <v>8987</v>
      </c>
      <c r="Q11341" t="s">
        <v>8984</v>
      </c>
      <c r="R11341" t="s">
        <v>8985</v>
      </c>
      <c r="S11341" t="s">
        <v>15661</v>
      </c>
      <c r="T11341" t="s">
        <v>35</v>
      </c>
      <c r="U11341" t="s">
        <v>36</v>
      </c>
      <c r="V11341">
        <v>46531054</v>
      </c>
      <c r="W11341">
        <v>2025</v>
      </c>
      <c r="X11341" t="s">
        <v>112</v>
      </c>
      <c r="Y11341" t="s">
        <v>38</v>
      </c>
      <c r="Z11341" t="s">
        <v>39</v>
      </c>
      <c r="AA11341" s="4" t="s">
        <v>40</v>
      </c>
      <c r="AB11341" s="4" t="s">
        <v>40</v>
      </c>
    </row>
    <row r="11342" spans="1:28" x14ac:dyDescent="0.35">
      <c r="A11342" t="s">
        <v>28</v>
      </c>
      <c r="B11342" t="s">
        <v>12653</v>
      </c>
      <c r="C11342" t="s">
        <v>119</v>
      </c>
      <c r="D11342" s="1">
        <v>182941102</v>
      </c>
      <c r="E11342" t="s">
        <v>30</v>
      </c>
      <c r="G11342">
        <v>20250618</v>
      </c>
      <c r="H11342" s="3">
        <v>1506</v>
      </c>
      <c r="I11342" s="3">
        <v>2812003</v>
      </c>
      <c r="J11342" s="4">
        <v>810</v>
      </c>
      <c r="K11342" s="3" t="s">
        <v>31</v>
      </c>
      <c r="L11342" t="s">
        <v>66</v>
      </c>
      <c r="M11342" s="4" t="s">
        <v>415</v>
      </c>
      <c r="N11342" s="4">
        <v>498</v>
      </c>
      <c r="O11342" s="4">
        <v>403380</v>
      </c>
      <c r="P11342" t="s">
        <v>8987</v>
      </c>
      <c r="Q11342" t="s">
        <v>8984</v>
      </c>
      <c r="R11342" t="s">
        <v>8985</v>
      </c>
      <c r="S11342" t="s">
        <v>15662</v>
      </c>
      <c r="T11342" t="s">
        <v>35</v>
      </c>
      <c r="U11342" t="s">
        <v>36</v>
      </c>
      <c r="V11342">
        <v>0</v>
      </c>
      <c r="W11342">
        <v>2025</v>
      </c>
      <c r="X11342" t="s">
        <v>112</v>
      </c>
      <c r="Y11342" t="s">
        <v>38</v>
      </c>
      <c r="Z11342" t="s">
        <v>39</v>
      </c>
      <c r="AA11342" s="4" t="s">
        <v>40</v>
      </c>
      <c r="AB11342" s="4" t="s">
        <v>40</v>
      </c>
    </row>
    <row r="11343" spans="1:28" x14ac:dyDescent="0.35">
      <c r="A11343" t="s">
        <v>1655</v>
      </c>
      <c r="B11343" t="s">
        <v>12654</v>
      </c>
      <c r="C11343" t="s">
        <v>12811</v>
      </c>
      <c r="D11343" s="1">
        <v>82021107</v>
      </c>
      <c r="E11343" t="s">
        <v>43</v>
      </c>
      <c r="G11343">
        <v>20250107</v>
      </c>
      <c r="H11343" s="3">
        <v>2127</v>
      </c>
      <c r="I11343" s="3">
        <v>2678118</v>
      </c>
      <c r="J11343" s="4">
        <v>1126</v>
      </c>
      <c r="K11343" s="3" t="s">
        <v>31</v>
      </c>
      <c r="L11343" t="s">
        <v>32</v>
      </c>
      <c r="M11343" s="4" t="s">
        <v>83</v>
      </c>
      <c r="N11343" s="4">
        <v>47</v>
      </c>
      <c r="O11343" s="4">
        <v>37272</v>
      </c>
      <c r="P11343" t="s">
        <v>8983</v>
      </c>
      <c r="Q11343" t="s">
        <v>8984</v>
      </c>
      <c r="R11343" t="s">
        <v>8985</v>
      </c>
      <c r="S11343" t="s">
        <v>15663</v>
      </c>
      <c r="T11343" t="s">
        <v>35</v>
      </c>
      <c r="U11343" t="s">
        <v>36</v>
      </c>
      <c r="V11343">
        <v>31722389</v>
      </c>
      <c r="W11343">
        <v>2025</v>
      </c>
      <c r="X11343" t="s">
        <v>37</v>
      </c>
      <c r="Y11343" t="s">
        <v>38</v>
      </c>
      <c r="Z11343" t="s">
        <v>39</v>
      </c>
      <c r="AA11343" s="4" t="s">
        <v>40</v>
      </c>
      <c r="AB11343" s="4" t="s">
        <v>40</v>
      </c>
    </row>
    <row r="11344" spans="1:28" x14ac:dyDescent="0.35">
      <c r="A11344" t="s">
        <v>1655</v>
      </c>
      <c r="B11344" t="s">
        <v>12654</v>
      </c>
      <c r="C11344" t="s">
        <v>12737</v>
      </c>
      <c r="D11344" s="1">
        <v>82021106</v>
      </c>
      <c r="E11344" t="s">
        <v>53</v>
      </c>
      <c r="G11344">
        <v>20250108</v>
      </c>
      <c r="H11344" s="3">
        <v>146</v>
      </c>
      <c r="I11344" s="3">
        <v>2678939</v>
      </c>
      <c r="J11344" s="4">
        <v>1144</v>
      </c>
      <c r="K11344" s="3" t="s">
        <v>31</v>
      </c>
      <c r="L11344" t="s">
        <v>32</v>
      </c>
      <c r="M11344" s="4" t="s">
        <v>83</v>
      </c>
      <c r="N11344" s="4">
        <v>9</v>
      </c>
      <c r="O11344" s="4">
        <v>1296</v>
      </c>
      <c r="P11344" t="s">
        <v>8983</v>
      </c>
      <c r="Q11344" t="s">
        <v>8984</v>
      </c>
      <c r="R11344" t="s">
        <v>8985</v>
      </c>
      <c r="S11344" t="s">
        <v>15664</v>
      </c>
      <c r="T11344" t="s">
        <v>35</v>
      </c>
      <c r="U11344" t="s">
        <v>36</v>
      </c>
      <c r="V11344">
        <v>31722350</v>
      </c>
      <c r="W11344">
        <v>2025</v>
      </c>
      <c r="X11344" t="s">
        <v>37</v>
      </c>
      <c r="Y11344" t="s">
        <v>38</v>
      </c>
      <c r="Z11344" t="s">
        <v>39</v>
      </c>
      <c r="AA11344" s="4" t="s">
        <v>40</v>
      </c>
      <c r="AB11344" s="4" t="s">
        <v>40</v>
      </c>
    </row>
    <row r="11345" spans="1:28" x14ac:dyDescent="0.35">
      <c r="A11345" t="s">
        <v>1655</v>
      </c>
      <c r="B11345" t="s">
        <v>12654</v>
      </c>
      <c r="C11345" t="s">
        <v>1658</v>
      </c>
      <c r="D11345" s="1">
        <v>82021107</v>
      </c>
      <c r="E11345" t="s">
        <v>53</v>
      </c>
      <c r="G11345">
        <v>20250204</v>
      </c>
      <c r="H11345" s="3">
        <v>1403</v>
      </c>
      <c r="I11345" s="3">
        <v>2700395</v>
      </c>
      <c r="J11345" s="4">
        <v>1517</v>
      </c>
      <c r="K11345" s="3" t="s">
        <v>31</v>
      </c>
      <c r="L11345" t="s">
        <v>32</v>
      </c>
      <c r="M11345" s="4" t="s">
        <v>33</v>
      </c>
      <c r="N11345" s="4">
        <v>25</v>
      </c>
      <c r="O11345" s="4">
        <v>35405</v>
      </c>
      <c r="P11345" t="s">
        <v>8987</v>
      </c>
      <c r="Q11345" t="s">
        <v>8984</v>
      </c>
      <c r="R11345" t="s">
        <v>8985</v>
      </c>
      <c r="S11345" t="s">
        <v>15665</v>
      </c>
      <c r="T11345" t="s">
        <v>35</v>
      </c>
      <c r="U11345" t="s">
        <v>36</v>
      </c>
      <c r="V11345">
        <v>0</v>
      </c>
      <c r="W11345">
        <v>2025</v>
      </c>
      <c r="X11345" t="s">
        <v>63</v>
      </c>
      <c r="Y11345" t="s">
        <v>38</v>
      </c>
      <c r="Z11345" t="s">
        <v>39</v>
      </c>
      <c r="AA11345" s="4" t="s">
        <v>40</v>
      </c>
      <c r="AB11345" s="4" t="s">
        <v>38</v>
      </c>
    </row>
    <row r="11346" spans="1:28" x14ac:dyDescent="0.35">
      <c r="A11346" t="s">
        <v>1655</v>
      </c>
      <c r="B11346" t="s">
        <v>12654</v>
      </c>
      <c r="C11346" t="s">
        <v>12661</v>
      </c>
      <c r="D11346" s="1">
        <v>83481110</v>
      </c>
      <c r="E11346" t="s">
        <v>30</v>
      </c>
      <c r="G11346">
        <v>20250204</v>
      </c>
      <c r="H11346" s="3">
        <v>1408</v>
      </c>
      <c r="I11346" s="3">
        <v>2698814</v>
      </c>
      <c r="J11346" s="4">
        <v>581</v>
      </c>
      <c r="K11346" s="3" t="s">
        <v>31</v>
      </c>
      <c r="L11346" t="s">
        <v>32</v>
      </c>
      <c r="M11346" s="4" t="s">
        <v>33</v>
      </c>
      <c r="N11346" s="4">
        <v>271</v>
      </c>
      <c r="O11346" s="4">
        <v>39996</v>
      </c>
      <c r="P11346" t="s">
        <v>9143</v>
      </c>
      <c r="Q11346" t="s">
        <v>8984</v>
      </c>
      <c r="R11346" t="s">
        <v>8985</v>
      </c>
      <c r="S11346" t="s">
        <v>15666</v>
      </c>
      <c r="T11346" t="s">
        <v>35</v>
      </c>
      <c r="U11346" t="s">
        <v>36</v>
      </c>
      <c r="V11346">
        <v>0</v>
      </c>
      <c r="W11346">
        <v>2025</v>
      </c>
      <c r="X11346" t="s">
        <v>63</v>
      </c>
      <c r="Y11346" t="s">
        <v>38</v>
      </c>
      <c r="Z11346" t="s">
        <v>39</v>
      </c>
      <c r="AA11346" s="4" t="s">
        <v>40</v>
      </c>
      <c r="AB11346" s="4" t="s">
        <v>40</v>
      </c>
    </row>
    <row r="11347" spans="1:28" x14ac:dyDescent="0.35">
      <c r="A11347" t="s">
        <v>1655</v>
      </c>
      <c r="B11347" t="s">
        <v>12654</v>
      </c>
      <c r="C11347" t="s">
        <v>1487</v>
      </c>
      <c r="D11347" s="1">
        <v>82021106</v>
      </c>
      <c r="E11347" t="s">
        <v>30</v>
      </c>
      <c r="G11347">
        <v>20250204</v>
      </c>
      <c r="H11347" s="3">
        <v>1512</v>
      </c>
      <c r="I11347" s="3">
        <v>2699206</v>
      </c>
      <c r="J11347" s="4">
        <v>404</v>
      </c>
      <c r="K11347" s="3" t="s">
        <v>31</v>
      </c>
      <c r="L11347" t="s">
        <v>66</v>
      </c>
      <c r="M11347" s="4" t="s">
        <v>415</v>
      </c>
      <c r="N11347" s="4">
        <v>126</v>
      </c>
      <c r="O11347" s="4">
        <v>44222</v>
      </c>
      <c r="P11347" t="s">
        <v>9306</v>
      </c>
      <c r="Q11347" t="s">
        <v>8984</v>
      </c>
      <c r="R11347" t="s">
        <v>8985</v>
      </c>
      <c r="S11347" t="s">
        <v>15667</v>
      </c>
      <c r="T11347" t="s">
        <v>35</v>
      </c>
      <c r="U11347" t="s">
        <v>36</v>
      </c>
      <c r="V11347">
        <v>0</v>
      </c>
      <c r="W11347">
        <v>2025</v>
      </c>
      <c r="X11347" t="s">
        <v>63</v>
      </c>
      <c r="Y11347" t="s">
        <v>38</v>
      </c>
      <c r="Z11347" t="s">
        <v>64</v>
      </c>
      <c r="AA11347" s="4" t="s">
        <v>40</v>
      </c>
      <c r="AB11347" s="4" t="s">
        <v>40</v>
      </c>
    </row>
    <row r="11348" spans="1:28" x14ac:dyDescent="0.35">
      <c r="A11348" t="s">
        <v>1655</v>
      </c>
      <c r="B11348" t="s">
        <v>12654</v>
      </c>
      <c r="C11348" t="s">
        <v>46</v>
      </c>
      <c r="D11348" s="1">
        <v>83622106</v>
      </c>
      <c r="E11348" t="s">
        <v>53</v>
      </c>
      <c r="G11348">
        <v>20250206</v>
      </c>
      <c r="H11348" s="3">
        <v>1545</v>
      </c>
      <c r="I11348" s="3">
        <v>2702457</v>
      </c>
      <c r="J11348" s="4">
        <v>1304</v>
      </c>
      <c r="K11348" s="3" t="s">
        <v>31</v>
      </c>
      <c r="L11348" t="s">
        <v>66</v>
      </c>
      <c r="M11348" s="4" t="s">
        <v>415</v>
      </c>
      <c r="N11348" s="4">
        <v>88</v>
      </c>
      <c r="O11348" s="4">
        <v>4677</v>
      </c>
      <c r="P11348" t="s">
        <v>8992</v>
      </c>
      <c r="Q11348" t="s">
        <v>8984</v>
      </c>
      <c r="R11348" t="s">
        <v>8985</v>
      </c>
      <c r="S11348" t="s">
        <v>15668</v>
      </c>
      <c r="T11348" t="s">
        <v>35</v>
      </c>
      <c r="U11348" t="s">
        <v>36</v>
      </c>
      <c r="V11348">
        <v>0</v>
      </c>
      <c r="W11348">
        <v>2025</v>
      </c>
      <c r="X11348" t="s">
        <v>63</v>
      </c>
      <c r="Y11348" t="s">
        <v>38</v>
      </c>
      <c r="Z11348" t="s">
        <v>39</v>
      </c>
      <c r="AA11348" s="4" t="s">
        <v>40</v>
      </c>
      <c r="AB11348" s="4" t="s">
        <v>40</v>
      </c>
    </row>
    <row r="11349" spans="1:28" x14ac:dyDescent="0.35">
      <c r="A11349" t="s">
        <v>1655</v>
      </c>
      <c r="B11349" t="s">
        <v>12654</v>
      </c>
      <c r="C11349" t="s">
        <v>1658</v>
      </c>
      <c r="D11349" s="1">
        <v>82021107</v>
      </c>
      <c r="E11349" t="s">
        <v>30</v>
      </c>
      <c r="G11349">
        <v>20250206</v>
      </c>
      <c r="H11349" s="3">
        <v>1609</v>
      </c>
      <c r="I11349" s="3">
        <v>2702448</v>
      </c>
      <c r="J11349" s="4">
        <v>795</v>
      </c>
      <c r="K11349" s="3" t="s">
        <v>31</v>
      </c>
      <c r="L11349" t="s">
        <v>66</v>
      </c>
      <c r="M11349" s="4" t="s">
        <v>415</v>
      </c>
      <c r="N11349" s="4">
        <v>287</v>
      </c>
      <c r="O11349" s="4">
        <v>53043</v>
      </c>
      <c r="P11349" t="s">
        <v>8990</v>
      </c>
      <c r="Q11349" t="s">
        <v>57</v>
      </c>
      <c r="R11349" t="s">
        <v>8985</v>
      </c>
      <c r="S11349" t="s">
        <v>15669</v>
      </c>
      <c r="T11349" t="s">
        <v>35</v>
      </c>
      <c r="U11349" t="s">
        <v>36</v>
      </c>
      <c r="V11349">
        <v>0</v>
      </c>
      <c r="W11349">
        <v>2025</v>
      </c>
      <c r="X11349" t="s">
        <v>63</v>
      </c>
      <c r="Y11349" t="s">
        <v>38</v>
      </c>
      <c r="Z11349" t="s">
        <v>39</v>
      </c>
      <c r="AA11349" s="4" t="s">
        <v>40</v>
      </c>
      <c r="AB11349" s="4" t="s">
        <v>40</v>
      </c>
    </row>
    <row r="11350" spans="1:28" x14ac:dyDescent="0.35">
      <c r="A11350" t="s">
        <v>1655</v>
      </c>
      <c r="B11350" t="s">
        <v>12654</v>
      </c>
      <c r="C11350" t="s">
        <v>1658</v>
      </c>
      <c r="D11350" s="1">
        <v>82021107</v>
      </c>
      <c r="E11350" t="s">
        <v>30</v>
      </c>
      <c r="G11350">
        <v>20250206</v>
      </c>
      <c r="H11350" s="3">
        <v>1848</v>
      </c>
      <c r="I11350" s="3">
        <v>2702824</v>
      </c>
      <c r="J11350" s="4">
        <v>571</v>
      </c>
      <c r="K11350" s="3" t="s">
        <v>31</v>
      </c>
      <c r="L11350" t="s">
        <v>32</v>
      </c>
      <c r="M11350" s="4" t="s">
        <v>33</v>
      </c>
      <c r="N11350" s="4">
        <v>205</v>
      </c>
      <c r="O11350" s="4">
        <v>55305</v>
      </c>
      <c r="P11350" t="s">
        <v>8990</v>
      </c>
      <c r="Q11350" t="s">
        <v>8984</v>
      </c>
      <c r="R11350" t="s">
        <v>8985</v>
      </c>
      <c r="S11350" t="s">
        <v>15670</v>
      </c>
      <c r="T11350" t="s">
        <v>35</v>
      </c>
      <c r="U11350" t="s">
        <v>36</v>
      </c>
      <c r="V11350">
        <v>0</v>
      </c>
      <c r="W11350">
        <v>2025</v>
      </c>
      <c r="X11350" t="s">
        <v>63</v>
      </c>
      <c r="Y11350" t="s">
        <v>38</v>
      </c>
      <c r="Z11350" t="s">
        <v>39</v>
      </c>
      <c r="AA11350" s="4" t="s">
        <v>40</v>
      </c>
      <c r="AB11350" s="4" t="s">
        <v>40</v>
      </c>
    </row>
    <row r="11351" spans="1:28" x14ac:dyDescent="0.35">
      <c r="A11351" t="s">
        <v>1655</v>
      </c>
      <c r="B11351" t="s">
        <v>12653</v>
      </c>
      <c r="C11351" t="s">
        <v>15509</v>
      </c>
      <c r="D11351" s="1">
        <v>83371105</v>
      </c>
      <c r="E11351" t="s">
        <v>43</v>
      </c>
      <c r="G11351">
        <v>20250207</v>
      </c>
      <c r="H11351" s="3">
        <v>909</v>
      </c>
      <c r="I11351" s="3">
        <v>2703596</v>
      </c>
      <c r="J11351" s="4">
        <v>608</v>
      </c>
      <c r="K11351" s="3" t="s">
        <v>31</v>
      </c>
      <c r="L11351" t="s">
        <v>66</v>
      </c>
      <c r="M11351" s="4" t="s">
        <v>415</v>
      </c>
      <c r="N11351" s="4">
        <v>6</v>
      </c>
      <c r="O11351" s="4">
        <v>3526</v>
      </c>
      <c r="P11351" t="s">
        <v>8983</v>
      </c>
      <c r="Q11351" t="s">
        <v>8984</v>
      </c>
      <c r="R11351" t="s">
        <v>8985</v>
      </c>
      <c r="S11351" t="s">
        <v>15671</v>
      </c>
      <c r="T11351" t="s">
        <v>35</v>
      </c>
      <c r="U11351" t="s">
        <v>36</v>
      </c>
      <c r="V11351">
        <v>0</v>
      </c>
      <c r="W11351">
        <v>2025</v>
      </c>
      <c r="X11351" t="s">
        <v>63</v>
      </c>
      <c r="Y11351" t="s">
        <v>38</v>
      </c>
      <c r="Z11351" t="s">
        <v>39</v>
      </c>
      <c r="AA11351" s="4" t="s">
        <v>40</v>
      </c>
      <c r="AB11351" s="4" t="s">
        <v>40</v>
      </c>
    </row>
    <row r="11352" spans="1:28" x14ac:dyDescent="0.35">
      <c r="A11352" t="s">
        <v>1655</v>
      </c>
      <c r="B11352" t="s">
        <v>12654</v>
      </c>
      <c r="C11352" t="s">
        <v>1487</v>
      </c>
      <c r="D11352" s="1">
        <v>82021106</v>
      </c>
      <c r="E11352" t="s">
        <v>30</v>
      </c>
      <c r="G11352">
        <v>20250213</v>
      </c>
      <c r="H11352" s="3">
        <v>431</v>
      </c>
      <c r="I11352" s="3">
        <v>2708237</v>
      </c>
      <c r="J11352" s="4">
        <v>547</v>
      </c>
      <c r="K11352" s="3" t="s">
        <v>31</v>
      </c>
      <c r="L11352" t="s">
        <v>32</v>
      </c>
      <c r="M11352" s="4" t="s">
        <v>83</v>
      </c>
      <c r="N11352" s="4">
        <v>53</v>
      </c>
      <c r="O11352" s="4">
        <v>28991</v>
      </c>
      <c r="P11352" t="s">
        <v>9306</v>
      </c>
      <c r="Q11352" t="s">
        <v>8984</v>
      </c>
      <c r="R11352" t="s">
        <v>8985</v>
      </c>
      <c r="S11352" t="s">
        <v>15672</v>
      </c>
      <c r="T11352" t="s">
        <v>35</v>
      </c>
      <c r="U11352" t="s">
        <v>36</v>
      </c>
      <c r="V11352">
        <v>0</v>
      </c>
      <c r="W11352">
        <v>2025</v>
      </c>
      <c r="X11352" t="s">
        <v>63</v>
      </c>
      <c r="Y11352" t="s">
        <v>38</v>
      </c>
      <c r="Z11352" t="s">
        <v>39</v>
      </c>
      <c r="AA11352" s="4" t="s">
        <v>40</v>
      </c>
      <c r="AB11352" s="4" t="s">
        <v>40</v>
      </c>
    </row>
    <row r="11353" spans="1:28" x14ac:dyDescent="0.35">
      <c r="A11353" t="s">
        <v>1655</v>
      </c>
      <c r="B11353" t="s">
        <v>12654</v>
      </c>
      <c r="C11353" t="s">
        <v>1658</v>
      </c>
      <c r="D11353" s="1">
        <v>82021107</v>
      </c>
      <c r="E11353" t="s">
        <v>43</v>
      </c>
      <c r="G11353">
        <v>20250225</v>
      </c>
      <c r="H11353" s="3">
        <v>2245</v>
      </c>
      <c r="I11353" s="3">
        <v>2718340</v>
      </c>
      <c r="J11353" s="4">
        <v>1341</v>
      </c>
      <c r="K11353" s="3" t="s">
        <v>31</v>
      </c>
      <c r="L11353" t="s">
        <v>32</v>
      </c>
      <c r="M11353" s="4" t="s">
        <v>33</v>
      </c>
      <c r="N11353" s="4">
        <v>15</v>
      </c>
      <c r="O11353" s="4">
        <v>6750</v>
      </c>
      <c r="P11353" t="s">
        <v>8987</v>
      </c>
      <c r="Q11353" t="s">
        <v>8984</v>
      </c>
      <c r="R11353" t="s">
        <v>8985</v>
      </c>
      <c r="S11353" t="s">
        <v>15673</v>
      </c>
      <c r="T11353" t="s">
        <v>35</v>
      </c>
      <c r="U11353" t="s">
        <v>36</v>
      </c>
      <c r="V11353">
        <v>31726077</v>
      </c>
      <c r="W11353">
        <v>2025</v>
      </c>
      <c r="X11353" t="s">
        <v>63</v>
      </c>
      <c r="Y11353" t="s">
        <v>38</v>
      </c>
      <c r="Z11353" t="s">
        <v>39</v>
      </c>
      <c r="AA11353" s="4" t="s">
        <v>40</v>
      </c>
      <c r="AB11353" s="4" t="s">
        <v>40</v>
      </c>
    </row>
    <row r="11354" spans="1:28" x14ac:dyDescent="0.35">
      <c r="A11354" t="s">
        <v>1655</v>
      </c>
      <c r="B11354" t="s">
        <v>12654</v>
      </c>
      <c r="C11354" t="s">
        <v>1487</v>
      </c>
      <c r="D11354" s="1">
        <v>82021106</v>
      </c>
      <c r="E11354" t="s">
        <v>43</v>
      </c>
      <c r="G11354">
        <v>20250314</v>
      </c>
      <c r="H11354" s="3">
        <v>1841</v>
      </c>
      <c r="I11354" s="3">
        <v>2734639</v>
      </c>
      <c r="J11354" s="4">
        <v>570</v>
      </c>
      <c r="K11354" s="3" t="s">
        <v>31</v>
      </c>
      <c r="L11354" t="s">
        <v>32</v>
      </c>
      <c r="M11354" s="4" t="s">
        <v>33</v>
      </c>
      <c r="N11354" s="4">
        <v>10</v>
      </c>
      <c r="O11354" s="4">
        <v>5700</v>
      </c>
      <c r="P11354" t="s">
        <v>9011</v>
      </c>
      <c r="Q11354" t="s">
        <v>8984</v>
      </c>
      <c r="R11354" t="s">
        <v>47</v>
      </c>
      <c r="S11354" t="s">
        <v>15674</v>
      </c>
      <c r="T11354" t="s">
        <v>35</v>
      </c>
      <c r="U11354" t="s">
        <v>36</v>
      </c>
      <c r="V11354">
        <v>0</v>
      </c>
      <c r="W11354">
        <v>2025</v>
      </c>
      <c r="X11354" t="s">
        <v>76</v>
      </c>
      <c r="Y11354" t="s">
        <v>38</v>
      </c>
      <c r="Z11354" t="s">
        <v>39</v>
      </c>
      <c r="AA11354" s="4" t="s">
        <v>40</v>
      </c>
      <c r="AB11354" s="4" t="s">
        <v>40</v>
      </c>
    </row>
    <row r="11355" spans="1:28" x14ac:dyDescent="0.35">
      <c r="A11355" t="s">
        <v>1655</v>
      </c>
      <c r="B11355" t="s">
        <v>12654</v>
      </c>
      <c r="C11355" t="s">
        <v>1487</v>
      </c>
      <c r="D11355" s="1">
        <v>82021106</v>
      </c>
      <c r="E11355" t="s">
        <v>43</v>
      </c>
      <c r="G11355">
        <v>20250316</v>
      </c>
      <c r="H11355" s="3">
        <v>1324</v>
      </c>
      <c r="I11355" s="3">
        <v>2735914</v>
      </c>
      <c r="J11355" s="4">
        <v>871</v>
      </c>
      <c r="K11355" s="3" t="s">
        <v>31</v>
      </c>
      <c r="L11355" t="s">
        <v>32</v>
      </c>
      <c r="M11355" s="4" t="s">
        <v>33</v>
      </c>
      <c r="N11355" s="4">
        <v>2</v>
      </c>
      <c r="O11355" s="4">
        <v>1742</v>
      </c>
      <c r="P11355" t="s">
        <v>9004</v>
      </c>
      <c r="Q11355" t="s">
        <v>8984</v>
      </c>
      <c r="R11355" t="s">
        <v>8985</v>
      </c>
      <c r="S11355" t="s">
        <v>15675</v>
      </c>
      <c r="T11355" t="s">
        <v>35</v>
      </c>
      <c r="U11355" t="s">
        <v>36</v>
      </c>
      <c r="V11355">
        <v>0</v>
      </c>
      <c r="W11355">
        <v>2025</v>
      </c>
      <c r="X11355" t="s">
        <v>76</v>
      </c>
      <c r="Y11355" t="s">
        <v>38</v>
      </c>
      <c r="Z11355" t="s">
        <v>39</v>
      </c>
      <c r="AA11355" s="4" t="s">
        <v>40</v>
      </c>
      <c r="AB11355" s="4" t="s">
        <v>40</v>
      </c>
    </row>
    <row r="11356" spans="1:28" x14ac:dyDescent="0.35">
      <c r="A11356" t="s">
        <v>1655</v>
      </c>
      <c r="B11356" t="s">
        <v>12654</v>
      </c>
      <c r="C11356" t="s">
        <v>1487</v>
      </c>
      <c r="D11356" s="1">
        <v>82021106</v>
      </c>
      <c r="E11356" t="s">
        <v>30</v>
      </c>
      <c r="G11356">
        <v>20250517</v>
      </c>
      <c r="H11356" s="3">
        <v>1652</v>
      </c>
      <c r="I11356" s="3">
        <v>2785990</v>
      </c>
      <c r="J11356" s="4">
        <v>535</v>
      </c>
      <c r="K11356" s="3" t="s">
        <v>31</v>
      </c>
      <c r="L11356" t="s">
        <v>32</v>
      </c>
      <c r="M11356" s="4" t="s">
        <v>33</v>
      </c>
      <c r="N11356" s="4">
        <v>1590</v>
      </c>
      <c r="O11356" s="4">
        <v>375305</v>
      </c>
      <c r="P11356" t="s">
        <v>8983</v>
      </c>
      <c r="Q11356" t="s">
        <v>8984</v>
      </c>
      <c r="R11356" t="s">
        <v>8985</v>
      </c>
      <c r="S11356" t="s">
        <v>15676</v>
      </c>
      <c r="T11356" t="s">
        <v>35</v>
      </c>
      <c r="U11356" t="s">
        <v>36</v>
      </c>
      <c r="V11356">
        <v>0</v>
      </c>
      <c r="W11356">
        <v>2025</v>
      </c>
      <c r="X11356" t="s">
        <v>100</v>
      </c>
      <c r="Y11356" t="s">
        <v>38</v>
      </c>
      <c r="Z11356" t="s">
        <v>39</v>
      </c>
      <c r="AA11356" s="4" t="s">
        <v>40</v>
      </c>
      <c r="AB11356" s="4" t="s">
        <v>40</v>
      </c>
    </row>
    <row r="11357" spans="1:28" x14ac:dyDescent="0.35">
      <c r="A11357" t="s">
        <v>1655</v>
      </c>
      <c r="B11357" t="s">
        <v>12654</v>
      </c>
      <c r="C11357" t="s">
        <v>1487</v>
      </c>
      <c r="D11357" s="1">
        <v>82021106</v>
      </c>
      <c r="E11357" t="s">
        <v>43</v>
      </c>
      <c r="G11357">
        <v>20250607</v>
      </c>
      <c r="H11357" s="3">
        <v>1242</v>
      </c>
      <c r="I11357" s="3">
        <v>2803273</v>
      </c>
      <c r="J11357" s="4">
        <v>439</v>
      </c>
      <c r="K11357" s="3" t="s">
        <v>31</v>
      </c>
      <c r="L11357" t="s">
        <v>32</v>
      </c>
      <c r="M11357" s="4" t="s">
        <v>33</v>
      </c>
      <c r="N11357" s="4">
        <v>39</v>
      </c>
      <c r="O11357" s="4">
        <v>17121</v>
      </c>
      <c r="P11357" t="s">
        <v>8987</v>
      </c>
      <c r="Q11357" t="s">
        <v>8984</v>
      </c>
      <c r="R11357" t="s">
        <v>8985</v>
      </c>
      <c r="S11357" t="s">
        <v>15677</v>
      </c>
      <c r="T11357" t="s">
        <v>35</v>
      </c>
      <c r="U11357" t="s">
        <v>36</v>
      </c>
      <c r="V11357">
        <v>31737996</v>
      </c>
      <c r="W11357">
        <v>2025</v>
      </c>
      <c r="X11357" t="s">
        <v>112</v>
      </c>
      <c r="Y11357" t="s">
        <v>38</v>
      </c>
      <c r="Z11357" t="s">
        <v>64</v>
      </c>
      <c r="AA11357" s="4" t="s">
        <v>40</v>
      </c>
      <c r="AB11357" s="4" t="s">
        <v>40</v>
      </c>
    </row>
    <row r="11358" spans="1:28" x14ac:dyDescent="0.35">
      <c r="A11358" t="s">
        <v>1655</v>
      </c>
      <c r="B11358" t="s">
        <v>12654</v>
      </c>
      <c r="C11358" t="s">
        <v>1487</v>
      </c>
      <c r="D11358" s="1">
        <v>82021106</v>
      </c>
      <c r="E11358" t="s">
        <v>30</v>
      </c>
      <c r="G11358">
        <v>20250630</v>
      </c>
      <c r="H11358" s="3">
        <v>1818</v>
      </c>
      <c r="I11358" s="3">
        <v>2823503</v>
      </c>
      <c r="J11358" s="4">
        <v>1128</v>
      </c>
      <c r="K11358" s="3" t="s">
        <v>31</v>
      </c>
      <c r="L11358" t="s">
        <v>32</v>
      </c>
      <c r="M11358" s="4" t="s">
        <v>33</v>
      </c>
      <c r="N11358" s="4">
        <v>2150</v>
      </c>
      <c r="O11358" s="4">
        <v>242449</v>
      </c>
      <c r="P11358" t="s">
        <v>8987</v>
      </c>
      <c r="Q11358" t="s">
        <v>57</v>
      </c>
      <c r="R11358" t="s">
        <v>8985</v>
      </c>
      <c r="S11358" t="s">
        <v>15678</v>
      </c>
      <c r="T11358" t="s">
        <v>35</v>
      </c>
      <c r="U11358" t="s">
        <v>36</v>
      </c>
      <c r="V11358">
        <v>35651297</v>
      </c>
      <c r="W11358">
        <v>2025</v>
      </c>
      <c r="X11358" t="s">
        <v>112</v>
      </c>
      <c r="Y11358" t="s">
        <v>38</v>
      </c>
      <c r="Z11358" t="s">
        <v>39</v>
      </c>
      <c r="AA11358" s="4" t="s">
        <v>40</v>
      </c>
      <c r="AB11358" s="4" t="s">
        <v>40</v>
      </c>
    </row>
    <row r="11359" spans="1:28" x14ac:dyDescent="0.35">
      <c r="A11359" t="s">
        <v>1956</v>
      </c>
      <c r="B11359" t="s">
        <v>12653</v>
      </c>
      <c r="C11359" t="s">
        <v>15510</v>
      </c>
      <c r="D11359" s="1">
        <v>13532107</v>
      </c>
      <c r="E11359" t="s">
        <v>43</v>
      </c>
      <c r="G11359">
        <v>20250314</v>
      </c>
      <c r="H11359" s="3">
        <v>630</v>
      </c>
      <c r="I11359" s="3">
        <v>2733684</v>
      </c>
      <c r="J11359" s="4">
        <v>713</v>
      </c>
      <c r="K11359" s="3" t="s">
        <v>31</v>
      </c>
      <c r="L11359" t="s">
        <v>32</v>
      </c>
      <c r="M11359" s="4" t="s">
        <v>33</v>
      </c>
      <c r="N11359" s="4">
        <v>219</v>
      </c>
      <c r="O11359" s="4">
        <v>32141</v>
      </c>
      <c r="P11359" t="s">
        <v>8992</v>
      </c>
      <c r="Q11359" t="s">
        <v>8984</v>
      </c>
      <c r="R11359" t="s">
        <v>9094</v>
      </c>
      <c r="S11359" t="s">
        <v>15679</v>
      </c>
      <c r="T11359" t="s">
        <v>35</v>
      </c>
      <c r="U11359" t="s">
        <v>36</v>
      </c>
      <c r="V11359">
        <v>31727806</v>
      </c>
      <c r="W11359">
        <v>2025</v>
      </c>
      <c r="X11359" t="s">
        <v>76</v>
      </c>
      <c r="Y11359" t="s">
        <v>38</v>
      </c>
      <c r="Z11359" t="s">
        <v>39</v>
      </c>
      <c r="AA11359" s="4" t="s">
        <v>40</v>
      </c>
      <c r="AB11359" s="4" t="s">
        <v>40</v>
      </c>
    </row>
    <row r="11360" spans="1:28" x14ac:dyDescent="0.35">
      <c r="A11360" t="s">
        <v>1956</v>
      </c>
      <c r="B11360" t="s">
        <v>12653</v>
      </c>
      <c r="C11360" t="s">
        <v>2030</v>
      </c>
      <c r="D11360" s="1">
        <v>14671103</v>
      </c>
      <c r="E11360" t="s">
        <v>30</v>
      </c>
      <c r="G11360">
        <v>20250517</v>
      </c>
      <c r="H11360" s="3">
        <v>1644</v>
      </c>
      <c r="I11360" s="3">
        <v>2785983</v>
      </c>
      <c r="J11360" s="4">
        <v>302</v>
      </c>
      <c r="K11360" s="3" t="s">
        <v>31</v>
      </c>
      <c r="L11360" t="s">
        <v>32</v>
      </c>
      <c r="M11360" s="4" t="s">
        <v>33</v>
      </c>
      <c r="N11360" s="4">
        <v>429</v>
      </c>
      <c r="O11360" s="4">
        <v>48902</v>
      </c>
      <c r="P11360" t="s">
        <v>8987</v>
      </c>
      <c r="Q11360" t="s">
        <v>8984</v>
      </c>
      <c r="R11360" t="s">
        <v>8985</v>
      </c>
      <c r="S11360" t="s">
        <v>15680</v>
      </c>
      <c r="T11360" t="s">
        <v>35</v>
      </c>
      <c r="U11360" t="s">
        <v>36</v>
      </c>
      <c r="V11360">
        <v>31736031</v>
      </c>
      <c r="W11360">
        <v>2025</v>
      </c>
      <c r="X11360" t="s">
        <v>100</v>
      </c>
      <c r="Y11360" t="s">
        <v>38</v>
      </c>
      <c r="Z11360" t="s">
        <v>39</v>
      </c>
      <c r="AA11360" s="4" t="s">
        <v>40</v>
      </c>
      <c r="AB11360" s="4" t="s">
        <v>40</v>
      </c>
    </row>
    <row r="11361" spans="1:28" x14ac:dyDescent="0.35">
      <c r="A11361" t="s">
        <v>2116</v>
      </c>
      <c r="B11361" t="s">
        <v>12654</v>
      </c>
      <c r="C11361" t="s">
        <v>12663</v>
      </c>
      <c r="D11361" s="1">
        <v>12541106</v>
      </c>
      <c r="E11361" t="s">
        <v>43</v>
      </c>
      <c r="G11361">
        <v>20250107</v>
      </c>
      <c r="H11361" s="3">
        <v>419</v>
      </c>
      <c r="I11361" s="3">
        <v>2677126</v>
      </c>
      <c r="J11361" s="4">
        <v>863</v>
      </c>
      <c r="K11361" s="3" t="s">
        <v>31</v>
      </c>
      <c r="L11361" t="s">
        <v>66</v>
      </c>
      <c r="M11361" s="4" t="s">
        <v>415</v>
      </c>
      <c r="N11361" s="4">
        <v>8</v>
      </c>
      <c r="O11361" s="4">
        <v>6904</v>
      </c>
      <c r="P11361" t="s">
        <v>8987</v>
      </c>
      <c r="Q11361" t="s">
        <v>8984</v>
      </c>
      <c r="R11361" t="s">
        <v>8985</v>
      </c>
      <c r="S11361" t="s">
        <v>15681</v>
      </c>
      <c r="T11361" t="s">
        <v>35</v>
      </c>
      <c r="U11361" t="s">
        <v>36</v>
      </c>
      <c r="V11361">
        <v>0</v>
      </c>
      <c r="W11361">
        <v>2025</v>
      </c>
      <c r="X11361" t="s">
        <v>37</v>
      </c>
      <c r="Y11361" t="s">
        <v>38</v>
      </c>
      <c r="Z11361" t="s">
        <v>39</v>
      </c>
      <c r="AA11361" s="4" t="s">
        <v>40</v>
      </c>
      <c r="AB11361" s="4" t="s">
        <v>40</v>
      </c>
    </row>
    <row r="11362" spans="1:28" x14ac:dyDescent="0.35">
      <c r="A11362" t="s">
        <v>2116</v>
      </c>
      <c r="B11362" t="s">
        <v>12653</v>
      </c>
      <c r="C11362" t="s">
        <v>2136</v>
      </c>
      <c r="D11362" s="1">
        <v>12541106</v>
      </c>
      <c r="E11362" t="s">
        <v>30</v>
      </c>
      <c r="G11362">
        <v>20250312</v>
      </c>
      <c r="H11362" s="3">
        <v>1503</v>
      </c>
      <c r="I11362" s="3">
        <v>2730170</v>
      </c>
      <c r="J11362" s="4">
        <v>394</v>
      </c>
      <c r="K11362" s="3" t="s">
        <v>31</v>
      </c>
      <c r="L11362" t="s">
        <v>66</v>
      </c>
      <c r="M11362" s="4" t="s">
        <v>415</v>
      </c>
      <c r="N11362" s="4">
        <v>516</v>
      </c>
      <c r="O11362" s="4">
        <v>80478</v>
      </c>
      <c r="P11362" t="s">
        <v>9143</v>
      </c>
      <c r="Q11362" t="s">
        <v>8984</v>
      </c>
      <c r="R11362" t="s">
        <v>8985</v>
      </c>
      <c r="S11362" t="s">
        <v>15682</v>
      </c>
      <c r="T11362" t="s">
        <v>35</v>
      </c>
      <c r="U11362" t="s">
        <v>36</v>
      </c>
      <c r="V11362">
        <v>0</v>
      </c>
      <c r="W11362">
        <v>2025</v>
      </c>
      <c r="X11362" t="s">
        <v>76</v>
      </c>
      <c r="Y11362" t="s">
        <v>38</v>
      </c>
      <c r="Z11362" t="s">
        <v>39</v>
      </c>
      <c r="AA11362" s="4" t="s">
        <v>40</v>
      </c>
      <c r="AB11362" s="4" t="s">
        <v>40</v>
      </c>
    </row>
    <row r="11363" spans="1:28" x14ac:dyDescent="0.35">
      <c r="A11363" t="s">
        <v>2116</v>
      </c>
      <c r="B11363" t="s">
        <v>12653</v>
      </c>
      <c r="C11363" t="s">
        <v>15511</v>
      </c>
      <c r="D11363" s="1">
        <v>13432207</v>
      </c>
      <c r="E11363" t="s">
        <v>53</v>
      </c>
      <c r="G11363">
        <v>20250324</v>
      </c>
      <c r="H11363" s="3">
        <v>1917</v>
      </c>
      <c r="I11363" s="3">
        <v>2743835</v>
      </c>
      <c r="J11363" s="4">
        <v>431</v>
      </c>
      <c r="K11363" s="3" t="s">
        <v>31</v>
      </c>
      <c r="L11363" t="s">
        <v>60</v>
      </c>
      <c r="M11363" s="4" t="s">
        <v>94</v>
      </c>
      <c r="N11363" s="4">
        <v>11</v>
      </c>
      <c r="O11363" s="4">
        <v>4741</v>
      </c>
      <c r="P11363" t="s">
        <v>8987</v>
      </c>
      <c r="Q11363" t="s">
        <v>8984</v>
      </c>
      <c r="R11363" t="s">
        <v>8985</v>
      </c>
      <c r="S11363" t="s">
        <v>15683</v>
      </c>
      <c r="T11363" t="s">
        <v>35</v>
      </c>
      <c r="U11363" t="s">
        <v>36</v>
      </c>
      <c r="V11363">
        <v>0</v>
      </c>
      <c r="W11363">
        <v>2025</v>
      </c>
      <c r="X11363" t="s">
        <v>76</v>
      </c>
      <c r="Y11363" t="s">
        <v>38</v>
      </c>
      <c r="Z11363" t="s">
        <v>39</v>
      </c>
      <c r="AA11363" s="4" t="s">
        <v>40</v>
      </c>
      <c r="AB11363" s="4" t="s">
        <v>38</v>
      </c>
    </row>
    <row r="11364" spans="1:28" x14ac:dyDescent="0.35">
      <c r="A11364" t="s">
        <v>2116</v>
      </c>
      <c r="B11364" t="s">
        <v>12653</v>
      </c>
      <c r="C11364" t="s">
        <v>2136</v>
      </c>
      <c r="D11364" s="1">
        <v>12541106</v>
      </c>
      <c r="E11364" t="s">
        <v>30</v>
      </c>
      <c r="G11364">
        <v>20250625</v>
      </c>
      <c r="H11364" s="3">
        <v>523</v>
      </c>
      <c r="I11364" s="3">
        <v>2818619</v>
      </c>
      <c r="J11364" s="4">
        <v>490</v>
      </c>
      <c r="K11364" s="3" t="s">
        <v>31</v>
      </c>
      <c r="L11364" t="s">
        <v>32</v>
      </c>
      <c r="M11364" s="4" t="s">
        <v>83</v>
      </c>
      <c r="N11364" s="4">
        <v>515</v>
      </c>
      <c r="O11364" s="4">
        <v>134057</v>
      </c>
      <c r="P11364" t="s">
        <v>9004</v>
      </c>
      <c r="Q11364" t="s">
        <v>8984</v>
      </c>
      <c r="R11364" t="s">
        <v>8985</v>
      </c>
      <c r="S11364" t="s">
        <v>15684</v>
      </c>
      <c r="T11364" t="s">
        <v>35</v>
      </c>
      <c r="U11364" t="s">
        <v>36</v>
      </c>
      <c r="V11364">
        <v>0</v>
      </c>
      <c r="W11364">
        <v>2025</v>
      </c>
      <c r="X11364" t="s">
        <v>112</v>
      </c>
      <c r="Y11364" t="s">
        <v>38</v>
      </c>
      <c r="Z11364" t="s">
        <v>39</v>
      </c>
      <c r="AA11364" s="4" t="s">
        <v>40</v>
      </c>
      <c r="AB11364" s="4" t="s">
        <v>40</v>
      </c>
    </row>
    <row r="11365" spans="1:28" x14ac:dyDescent="0.35">
      <c r="A11365" t="s">
        <v>2116</v>
      </c>
      <c r="B11365" t="s">
        <v>12654</v>
      </c>
      <c r="C11365" t="s">
        <v>2136</v>
      </c>
      <c r="D11365" s="1">
        <v>12541106</v>
      </c>
      <c r="E11365" t="s">
        <v>30</v>
      </c>
      <c r="G11365">
        <v>20250626</v>
      </c>
      <c r="H11365" s="3">
        <v>2230</v>
      </c>
      <c r="I11365" s="3">
        <v>2820228</v>
      </c>
      <c r="J11365" s="4">
        <v>1140</v>
      </c>
      <c r="K11365" s="3" t="s">
        <v>31</v>
      </c>
      <c r="L11365" t="s">
        <v>32</v>
      </c>
      <c r="M11365" s="4" t="s">
        <v>33</v>
      </c>
      <c r="N11365" s="4">
        <v>11</v>
      </c>
      <c r="O11365" s="4">
        <v>11546</v>
      </c>
      <c r="P11365" t="s">
        <v>8983</v>
      </c>
      <c r="Q11365" t="s">
        <v>8984</v>
      </c>
      <c r="R11365" t="s">
        <v>8985</v>
      </c>
      <c r="S11365" t="s">
        <v>15685</v>
      </c>
      <c r="T11365" t="s">
        <v>35</v>
      </c>
      <c r="U11365" t="s">
        <v>36</v>
      </c>
      <c r="V11365">
        <v>0</v>
      </c>
      <c r="W11365">
        <v>2025</v>
      </c>
      <c r="X11365" t="s">
        <v>112</v>
      </c>
      <c r="Y11365" t="s">
        <v>38</v>
      </c>
      <c r="Z11365" t="s">
        <v>39</v>
      </c>
      <c r="AA11365" s="4" t="s">
        <v>40</v>
      </c>
      <c r="AB11365" s="4" t="s">
        <v>40</v>
      </c>
    </row>
    <row r="11366" spans="1:28" x14ac:dyDescent="0.35">
      <c r="A11366" t="s">
        <v>2264</v>
      </c>
      <c r="B11366" t="s">
        <v>12653</v>
      </c>
      <c r="C11366" t="s">
        <v>12815</v>
      </c>
      <c r="D11366" s="1">
        <v>254151101</v>
      </c>
      <c r="E11366" t="s">
        <v>43</v>
      </c>
      <c r="G11366">
        <v>20250213</v>
      </c>
      <c r="H11366" s="3">
        <v>1119</v>
      </c>
      <c r="I11366" s="3">
        <v>2708959</v>
      </c>
      <c r="J11366" s="4">
        <v>1564</v>
      </c>
      <c r="K11366" s="3" t="s">
        <v>31</v>
      </c>
      <c r="L11366" t="s">
        <v>32</v>
      </c>
      <c r="M11366" s="4" t="s">
        <v>33</v>
      </c>
      <c r="N11366" s="4">
        <v>7</v>
      </c>
      <c r="O11366" s="4">
        <v>10948</v>
      </c>
      <c r="P11366" t="s">
        <v>8997</v>
      </c>
      <c r="Q11366" t="s">
        <v>57</v>
      </c>
      <c r="R11366" t="s">
        <v>8985</v>
      </c>
      <c r="S11366" t="s">
        <v>15686</v>
      </c>
      <c r="T11366" t="s">
        <v>35</v>
      </c>
      <c r="U11366" t="s">
        <v>36</v>
      </c>
      <c r="V11366">
        <v>0</v>
      </c>
      <c r="W11366">
        <v>2025</v>
      </c>
      <c r="X11366" t="s">
        <v>63</v>
      </c>
      <c r="Y11366" t="s">
        <v>38</v>
      </c>
      <c r="Z11366" t="s">
        <v>64</v>
      </c>
      <c r="AA11366" s="4" t="s">
        <v>40</v>
      </c>
      <c r="AB11366" s="4" t="s">
        <v>40</v>
      </c>
    </row>
    <row r="11367" spans="1:28" x14ac:dyDescent="0.35">
      <c r="A11367" t="s">
        <v>2264</v>
      </c>
      <c r="B11367" t="s">
        <v>12653</v>
      </c>
      <c r="C11367" t="s">
        <v>12794</v>
      </c>
      <c r="D11367" s="1">
        <v>254601103</v>
      </c>
      <c r="E11367" t="s">
        <v>43</v>
      </c>
      <c r="G11367">
        <v>20250313</v>
      </c>
      <c r="H11367" s="3">
        <v>1640</v>
      </c>
      <c r="I11367" s="3">
        <v>2733169</v>
      </c>
      <c r="J11367" s="4">
        <v>4421</v>
      </c>
      <c r="K11367" s="3" t="s">
        <v>31</v>
      </c>
      <c r="L11367" t="s">
        <v>66</v>
      </c>
      <c r="M11367" s="4" t="s">
        <v>415</v>
      </c>
      <c r="N11367" s="4">
        <v>103</v>
      </c>
      <c r="O11367" s="4">
        <v>455293</v>
      </c>
      <c r="P11367" t="s">
        <v>13099</v>
      </c>
      <c r="Q11367" t="s">
        <v>57</v>
      </c>
      <c r="R11367" t="s">
        <v>8985</v>
      </c>
      <c r="S11367" t="s">
        <v>15687</v>
      </c>
      <c r="T11367" t="s">
        <v>35</v>
      </c>
      <c r="U11367" t="s">
        <v>36</v>
      </c>
      <c r="V11367">
        <v>0</v>
      </c>
      <c r="W11367">
        <v>2025</v>
      </c>
      <c r="X11367" t="s">
        <v>76</v>
      </c>
      <c r="Y11367" t="s">
        <v>38</v>
      </c>
      <c r="Z11367" t="s">
        <v>51</v>
      </c>
      <c r="AA11367" s="4" t="s">
        <v>40</v>
      </c>
      <c r="AB11367" s="4" t="s">
        <v>40</v>
      </c>
    </row>
    <row r="11368" spans="1:28" x14ac:dyDescent="0.35">
      <c r="A11368" t="s">
        <v>2264</v>
      </c>
      <c r="B11368" t="s">
        <v>12653</v>
      </c>
      <c r="C11368" t="s">
        <v>12741</v>
      </c>
      <c r="D11368" s="1">
        <v>254151102</v>
      </c>
      <c r="E11368" t="s">
        <v>448</v>
      </c>
      <c r="G11368">
        <v>20250331</v>
      </c>
      <c r="H11368" s="3">
        <v>852</v>
      </c>
      <c r="I11368" s="3">
        <v>2749529</v>
      </c>
      <c r="J11368" s="4">
        <v>385</v>
      </c>
      <c r="K11368" s="3" t="s">
        <v>31</v>
      </c>
      <c r="L11368" t="s">
        <v>60</v>
      </c>
      <c r="M11368" s="4" t="s">
        <v>94</v>
      </c>
      <c r="N11368" s="4">
        <v>58</v>
      </c>
      <c r="O11368" s="4">
        <v>20562</v>
      </c>
      <c r="P11368" t="s">
        <v>9171</v>
      </c>
      <c r="Q11368" t="s">
        <v>57</v>
      </c>
      <c r="R11368" t="s">
        <v>8985</v>
      </c>
      <c r="S11368" t="s">
        <v>15688</v>
      </c>
      <c r="T11368" t="s">
        <v>35</v>
      </c>
      <c r="U11368" t="s">
        <v>36</v>
      </c>
      <c r="V11368">
        <v>0</v>
      </c>
      <c r="W11368">
        <v>2025</v>
      </c>
      <c r="X11368" t="s">
        <v>76</v>
      </c>
      <c r="Y11368" t="s">
        <v>38</v>
      </c>
      <c r="Z11368" t="s">
        <v>39</v>
      </c>
      <c r="AA11368" s="4" t="s">
        <v>40</v>
      </c>
      <c r="AB11368" s="4" t="s">
        <v>38</v>
      </c>
    </row>
    <row r="11369" spans="1:28" x14ac:dyDescent="0.35">
      <c r="A11369" t="s">
        <v>2264</v>
      </c>
      <c r="B11369" t="s">
        <v>12654</v>
      </c>
      <c r="C11369" t="s">
        <v>2267</v>
      </c>
      <c r="D11369" s="1">
        <v>254151101</v>
      </c>
      <c r="E11369" t="s">
        <v>43</v>
      </c>
      <c r="G11369">
        <v>20250516</v>
      </c>
      <c r="H11369" s="3">
        <v>1930</v>
      </c>
      <c r="I11369" s="3">
        <v>2785371</v>
      </c>
      <c r="J11369" s="4">
        <v>884</v>
      </c>
      <c r="K11369" s="3" t="s">
        <v>31</v>
      </c>
      <c r="L11369" t="s">
        <v>66</v>
      </c>
      <c r="M11369" s="4" t="s">
        <v>415</v>
      </c>
      <c r="N11369" s="4">
        <v>2</v>
      </c>
      <c r="O11369" s="4">
        <v>1768</v>
      </c>
      <c r="P11369" t="s">
        <v>8983</v>
      </c>
      <c r="Q11369" t="s">
        <v>8984</v>
      </c>
      <c r="R11369" t="s">
        <v>8985</v>
      </c>
      <c r="S11369" t="s">
        <v>15689</v>
      </c>
      <c r="T11369" t="s">
        <v>35</v>
      </c>
      <c r="U11369" t="s">
        <v>36</v>
      </c>
      <c r="V11369">
        <v>46524374</v>
      </c>
      <c r="W11369">
        <v>2025</v>
      </c>
      <c r="X11369" t="s">
        <v>100</v>
      </c>
      <c r="Y11369" t="s">
        <v>38</v>
      </c>
      <c r="Z11369" t="s">
        <v>422</v>
      </c>
      <c r="AA11369" s="4" t="s">
        <v>40</v>
      </c>
      <c r="AB11369" s="4" t="s">
        <v>40</v>
      </c>
    </row>
    <row r="11370" spans="1:28" x14ac:dyDescent="0.35">
      <c r="A11370" t="s">
        <v>2397</v>
      </c>
      <c r="B11370" t="s">
        <v>12653</v>
      </c>
      <c r="C11370" t="s">
        <v>2417</v>
      </c>
      <c r="D11370" s="1">
        <v>192401101</v>
      </c>
      <c r="E11370" t="s">
        <v>43</v>
      </c>
      <c r="G11370">
        <v>20250103</v>
      </c>
      <c r="H11370" s="3">
        <v>1125</v>
      </c>
      <c r="I11370" s="3">
        <v>2675110</v>
      </c>
      <c r="J11370" s="4">
        <v>834</v>
      </c>
      <c r="K11370" s="3" t="s">
        <v>31</v>
      </c>
      <c r="L11370" t="s">
        <v>32</v>
      </c>
      <c r="M11370" s="4" t="s">
        <v>33</v>
      </c>
      <c r="N11370" s="4">
        <v>62</v>
      </c>
      <c r="O11370" s="4">
        <v>51708</v>
      </c>
      <c r="P11370" t="s">
        <v>8994</v>
      </c>
      <c r="Q11370" t="s">
        <v>8984</v>
      </c>
      <c r="R11370" t="s">
        <v>8985</v>
      </c>
      <c r="S11370" t="s">
        <v>15690</v>
      </c>
      <c r="T11370" t="s">
        <v>35</v>
      </c>
      <c r="U11370" t="s">
        <v>36</v>
      </c>
      <c r="V11370">
        <v>0</v>
      </c>
      <c r="W11370">
        <v>2025</v>
      </c>
      <c r="X11370" t="s">
        <v>37</v>
      </c>
      <c r="Y11370" t="s">
        <v>38</v>
      </c>
      <c r="Z11370" t="s">
        <v>64</v>
      </c>
      <c r="AA11370" s="4" t="s">
        <v>40</v>
      </c>
      <c r="AB11370" s="4" t="s">
        <v>40</v>
      </c>
    </row>
    <row r="11371" spans="1:28" x14ac:dyDescent="0.35">
      <c r="A11371" t="s">
        <v>2397</v>
      </c>
      <c r="B11371" t="s">
        <v>12653</v>
      </c>
      <c r="C11371" t="s">
        <v>2424</v>
      </c>
      <c r="D11371" s="1">
        <v>192411101</v>
      </c>
      <c r="E11371" t="s">
        <v>30</v>
      </c>
      <c r="G11371">
        <v>20250111</v>
      </c>
      <c r="H11371" s="3">
        <v>154</v>
      </c>
      <c r="I11371" s="3">
        <v>2681080</v>
      </c>
      <c r="J11371" s="4">
        <v>789</v>
      </c>
      <c r="K11371" s="3" t="s">
        <v>31</v>
      </c>
      <c r="L11371" t="s">
        <v>32</v>
      </c>
      <c r="M11371" s="4" t="s">
        <v>33</v>
      </c>
      <c r="N11371" s="4">
        <v>251</v>
      </c>
      <c r="O11371" s="4">
        <v>198039</v>
      </c>
      <c r="P11371" t="s">
        <v>8983</v>
      </c>
      <c r="Q11371" t="s">
        <v>8984</v>
      </c>
      <c r="R11371" t="s">
        <v>8985</v>
      </c>
      <c r="S11371" t="s">
        <v>15691</v>
      </c>
      <c r="T11371" t="s">
        <v>35</v>
      </c>
      <c r="U11371" t="s">
        <v>36</v>
      </c>
      <c r="V11371">
        <v>0</v>
      </c>
      <c r="W11371">
        <v>2025</v>
      </c>
      <c r="X11371" t="s">
        <v>37</v>
      </c>
      <c r="Y11371" t="s">
        <v>38</v>
      </c>
      <c r="Z11371" t="s">
        <v>172</v>
      </c>
      <c r="AA11371" s="4" t="s">
        <v>40</v>
      </c>
      <c r="AB11371" s="4" t="s">
        <v>40</v>
      </c>
    </row>
    <row r="11372" spans="1:28" x14ac:dyDescent="0.35">
      <c r="A11372" t="s">
        <v>2397</v>
      </c>
      <c r="B11372" t="s">
        <v>12653</v>
      </c>
      <c r="C11372" t="s">
        <v>12826</v>
      </c>
      <c r="D11372" s="1">
        <v>42761102</v>
      </c>
      <c r="E11372" t="s">
        <v>43</v>
      </c>
      <c r="G11372">
        <v>20250201</v>
      </c>
      <c r="H11372" s="3">
        <v>1934</v>
      </c>
      <c r="I11372" s="3">
        <v>2696405</v>
      </c>
      <c r="J11372" s="4">
        <v>889</v>
      </c>
      <c r="K11372" s="3" t="s">
        <v>31</v>
      </c>
      <c r="L11372" t="s">
        <v>32</v>
      </c>
      <c r="M11372" s="4" t="s">
        <v>33</v>
      </c>
      <c r="N11372" s="4">
        <v>62</v>
      </c>
      <c r="O11372" s="4">
        <v>55118</v>
      </c>
      <c r="P11372" t="s">
        <v>9171</v>
      </c>
      <c r="Q11372" t="s">
        <v>8984</v>
      </c>
      <c r="R11372" t="s">
        <v>8985</v>
      </c>
      <c r="S11372" t="s">
        <v>15692</v>
      </c>
      <c r="T11372" t="s">
        <v>35</v>
      </c>
      <c r="U11372" t="s">
        <v>36</v>
      </c>
      <c r="V11372">
        <v>0</v>
      </c>
      <c r="W11372">
        <v>2025</v>
      </c>
      <c r="X11372" t="s">
        <v>63</v>
      </c>
      <c r="Y11372" t="s">
        <v>38</v>
      </c>
      <c r="Z11372" t="s">
        <v>39</v>
      </c>
      <c r="AA11372" s="4" t="s">
        <v>40</v>
      </c>
      <c r="AB11372" s="4" t="s">
        <v>40</v>
      </c>
    </row>
    <row r="11373" spans="1:28" x14ac:dyDescent="0.35">
      <c r="A11373" t="s">
        <v>2397</v>
      </c>
      <c r="B11373" t="s">
        <v>12653</v>
      </c>
      <c r="C11373" t="s">
        <v>12873</v>
      </c>
      <c r="D11373" s="1">
        <v>42681102</v>
      </c>
      <c r="E11373" t="s">
        <v>30</v>
      </c>
      <c r="G11373">
        <v>20250202</v>
      </c>
      <c r="H11373" s="3">
        <v>946</v>
      </c>
      <c r="I11373" s="3">
        <v>2696727</v>
      </c>
      <c r="J11373" s="4">
        <v>534</v>
      </c>
      <c r="K11373" s="3" t="s">
        <v>31</v>
      </c>
      <c r="L11373" t="s">
        <v>32</v>
      </c>
      <c r="M11373" s="4" t="s">
        <v>33</v>
      </c>
      <c r="N11373" s="4">
        <v>166</v>
      </c>
      <c r="O11373" s="4">
        <v>88644</v>
      </c>
      <c r="P11373" t="s">
        <v>8994</v>
      </c>
      <c r="Q11373" t="s">
        <v>8984</v>
      </c>
      <c r="R11373" t="s">
        <v>8985</v>
      </c>
      <c r="S11373" t="s">
        <v>15693</v>
      </c>
      <c r="T11373" t="s">
        <v>35</v>
      </c>
      <c r="U11373" t="s">
        <v>36</v>
      </c>
      <c r="V11373">
        <v>0</v>
      </c>
      <c r="W11373">
        <v>2025</v>
      </c>
      <c r="X11373" t="s">
        <v>63</v>
      </c>
      <c r="Y11373" t="s">
        <v>38</v>
      </c>
      <c r="Z11373" t="s">
        <v>64</v>
      </c>
      <c r="AA11373" s="4" t="s">
        <v>40</v>
      </c>
      <c r="AB11373" s="4" t="s">
        <v>40</v>
      </c>
    </row>
    <row r="11374" spans="1:28" x14ac:dyDescent="0.35">
      <c r="A11374" t="s">
        <v>2397</v>
      </c>
      <c r="B11374" t="s">
        <v>12653</v>
      </c>
      <c r="C11374" t="s">
        <v>2412</v>
      </c>
      <c r="D11374" s="1">
        <v>42761101</v>
      </c>
      <c r="E11374" t="s">
        <v>43</v>
      </c>
      <c r="G11374">
        <v>20250202</v>
      </c>
      <c r="H11374" s="3">
        <v>953</v>
      </c>
      <c r="I11374" s="3">
        <v>2696734</v>
      </c>
      <c r="J11374" s="4">
        <v>442</v>
      </c>
      <c r="K11374" s="3" t="s">
        <v>31</v>
      </c>
      <c r="L11374" t="s">
        <v>32</v>
      </c>
      <c r="M11374" s="4" t="s">
        <v>33</v>
      </c>
      <c r="N11374" s="4">
        <v>2</v>
      </c>
      <c r="O11374" s="4">
        <v>884</v>
      </c>
      <c r="P11374" t="s">
        <v>9171</v>
      </c>
      <c r="Q11374" t="s">
        <v>8984</v>
      </c>
      <c r="R11374" t="s">
        <v>8985</v>
      </c>
      <c r="S11374" t="s">
        <v>15694</v>
      </c>
      <c r="T11374" t="s">
        <v>35</v>
      </c>
      <c r="U11374" t="s">
        <v>36</v>
      </c>
      <c r="V11374">
        <v>46462004</v>
      </c>
      <c r="W11374">
        <v>2025</v>
      </c>
      <c r="X11374" t="s">
        <v>63</v>
      </c>
      <c r="Y11374" t="s">
        <v>38</v>
      </c>
      <c r="Z11374" t="s">
        <v>64</v>
      </c>
      <c r="AA11374" s="4" t="s">
        <v>40</v>
      </c>
      <c r="AB11374" s="4" t="s">
        <v>40</v>
      </c>
    </row>
    <row r="11375" spans="1:28" x14ac:dyDescent="0.35">
      <c r="A11375" t="s">
        <v>2397</v>
      </c>
      <c r="B11375" t="s">
        <v>12653</v>
      </c>
      <c r="C11375" t="s">
        <v>2421</v>
      </c>
      <c r="D11375" s="1">
        <v>42841112</v>
      </c>
      <c r="E11375" t="s">
        <v>30</v>
      </c>
      <c r="G11375">
        <v>20250203</v>
      </c>
      <c r="H11375" s="3">
        <v>1059</v>
      </c>
      <c r="I11375" s="3">
        <v>2697296</v>
      </c>
      <c r="J11375" s="4">
        <v>573</v>
      </c>
      <c r="K11375" s="3" t="s">
        <v>31</v>
      </c>
      <c r="L11375" t="s">
        <v>32</v>
      </c>
      <c r="M11375" s="4" t="s">
        <v>33</v>
      </c>
      <c r="N11375" s="4">
        <v>640</v>
      </c>
      <c r="O11375" s="4">
        <v>110852</v>
      </c>
      <c r="P11375" t="s">
        <v>9171</v>
      </c>
      <c r="Q11375" t="s">
        <v>9125</v>
      </c>
      <c r="R11375" t="s">
        <v>8985</v>
      </c>
      <c r="S11375" t="s">
        <v>15695</v>
      </c>
      <c r="T11375" t="s">
        <v>35</v>
      </c>
      <c r="U11375" t="s">
        <v>36</v>
      </c>
      <c r="V11375">
        <v>0</v>
      </c>
      <c r="W11375">
        <v>2025</v>
      </c>
      <c r="X11375" t="s">
        <v>63</v>
      </c>
      <c r="Y11375" t="s">
        <v>38</v>
      </c>
      <c r="Z11375" t="s">
        <v>39</v>
      </c>
      <c r="AA11375" s="4" t="s">
        <v>40</v>
      </c>
      <c r="AB11375" s="4" t="s">
        <v>40</v>
      </c>
    </row>
    <row r="11376" spans="1:28" x14ac:dyDescent="0.35">
      <c r="A11376" t="s">
        <v>2397</v>
      </c>
      <c r="B11376" t="s">
        <v>12653</v>
      </c>
      <c r="C11376" t="s">
        <v>2428</v>
      </c>
      <c r="D11376" s="1">
        <v>43381101</v>
      </c>
      <c r="E11376" t="s">
        <v>43</v>
      </c>
      <c r="G11376">
        <v>20250203</v>
      </c>
      <c r="H11376" s="3">
        <v>1559</v>
      </c>
      <c r="I11376" s="3">
        <v>2697520</v>
      </c>
      <c r="J11376" s="4">
        <v>450</v>
      </c>
      <c r="K11376" s="3" t="s">
        <v>31</v>
      </c>
      <c r="L11376" t="s">
        <v>66</v>
      </c>
      <c r="M11376" s="4" t="s">
        <v>415</v>
      </c>
      <c r="N11376" s="4">
        <v>2</v>
      </c>
      <c r="O11376" s="4">
        <v>900</v>
      </c>
      <c r="P11376" t="s">
        <v>8987</v>
      </c>
      <c r="Q11376" t="s">
        <v>8984</v>
      </c>
      <c r="R11376" t="s">
        <v>8985</v>
      </c>
      <c r="S11376" t="s">
        <v>15696</v>
      </c>
      <c r="T11376" t="s">
        <v>35</v>
      </c>
      <c r="U11376" t="s">
        <v>36</v>
      </c>
      <c r="V11376">
        <v>0</v>
      </c>
      <c r="W11376">
        <v>2025</v>
      </c>
      <c r="X11376" t="s">
        <v>63</v>
      </c>
      <c r="Y11376" t="s">
        <v>38</v>
      </c>
      <c r="Z11376" t="s">
        <v>39</v>
      </c>
      <c r="AA11376" s="4" t="s">
        <v>40</v>
      </c>
      <c r="AB11376" s="4" t="s">
        <v>40</v>
      </c>
    </row>
    <row r="11377" spans="1:28" x14ac:dyDescent="0.35">
      <c r="A11377" t="s">
        <v>2397</v>
      </c>
      <c r="B11377" t="s">
        <v>12653</v>
      </c>
      <c r="C11377" t="s">
        <v>12872</v>
      </c>
      <c r="D11377" s="1">
        <v>42661104</v>
      </c>
      <c r="E11377" t="s">
        <v>30</v>
      </c>
      <c r="G11377">
        <v>20250204</v>
      </c>
      <c r="H11377" s="3">
        <v>136</v>
      </c>
      <c r="I11377" s="3">
        <v>2697775</v>
      </c>
      <c r="J11377" s="4">
        <v>421</v>
      </c>
      <c r="K11377" s="3" t="s">
        <v>31</v>
      </c>
      <c r="L11377" t="s">
        <v>32</v>
      </c>
      <c r="M11377" s="4" t="s">
        <v>33</v>
      </c>
      <c r="N11377" s="4">
        <v>426</v>
      </c>
      <c r="O11377" s="4">
        <v>49113</v>
      </c>
      <c r="P11377" t="s">
        <v>8987</v>
      </c>
      <c r="Q11377" t="s">
        <v>8984</v>
      </c>
      <c r="R11377" t="s">
        <v>8985</v>
      </c>
      <c r="S11377" t="s">
        <v>15697</v>
      </c>
      <c r="T11377" t="s">
        <v>35</v>
      </c>
      <c r="U11377" t="s">
        <v>36</v>
      </c>
      <c r="V11377">
        <v>0</v>
      </c>
      <c r="W11377">
        <v>2025</v>
      </c>
      <c r="X11377" t="s">
        <v>63</v>
      </c>
      <c r="Y11377" t="s">
        <v>38</v>
      </c>
      <c r="Z11377" t="s">
        <v>39</v>
      </c>
      <c r="AA11377" s="4" t="s">
        <v>40</v>
      </c>
      <c r="AB11377" s="4" t="s">
        <v>40</v>
      </c>
    </row>
    <row r="11378" spans="1:28" x14ac:dyDescent="0.35">
      <c r="A11378" t="s">
        <v>2397</v>
      </c>
      <c r="B11378" t="s">
        <v>12654</v>
      </c>
      <c r="C11378" t="s">
        <v>2446</v>
      </c>
      <c r="D11378" s="1">
        <v>42661104</v>
      </c>
      <c r="E11378" t="s">
        <v>43</v>
      </c>
      <c r="G11378">
        <v>20250204</v>
      </c>
      <c r="H11378" s="3">
        <v>1213</v>
      </c>
      <c r="I11378" s="3">
        <v>2699157</v>
      </c>
      <c r="J11378" s="4">
        <v>287</v>
      </c>
      <c r="K11378" s="3" t="s">
        <v>31</v>
      </c>
      <c r="L11378" t="s">
        <v>32</v>
      </c>
      <c r="M11378" s="4" t="s">
        <v>33</v>
      </c>
      <c r="N11378" s="4">
        <v>25</v>
      </c>
      <c r="O11378" s="4">
        <v>7175</v>
      </c>
      <c r="P11378" t="s">
        <v>8987</v>
      </c>
      <c r="Q11378" t="s">
        <v>8984</v>
      </c>
      <c r="R11378" t="s">
        <v>8985</v>
      </c>
      <c r="S11378" t="s">
        <v>15698</v>
      </c>
      <c r="T11378" t="s">
        <v>35</v>
      </c>
      <c r="U11378" t="s">
        <v>36</v>
      </c>
      <c r="V11378">
        <v>0</v>
      </c>
      <c r="W11378">
        <v>2025</v>
      </c>
      <c r="X11378" t="s">
        <v>63</v>
      </c>
      <c r="Y11378" t="s">
        <v>38</v>
      </c>
      <c r="Z11378" t="s">
        <v>39</v>
      </c>
      <c r="AA11378" s="4" t="s">
        <v>40</v>
      </c>
      <c r="AB11378" s="4" t="s">
        <v>40</v>
      </c>
    </row>
    <row r="11379" spans="1:28" x14ac:dyDescent="0.35">
      <c r="A11379" t="s">
        <v>2397</v>
      </c>
      <c r="B11379" t="s">
        <v>12653</v>
      </c>
      <c r="C11379" t="s">
        <v>2421</v>
      </c>
      <c r="D11379" s="1">
        <v>42841112</v>
      </c>
      <c r="E11379" t="s">
        <v>53</v>
      </c>
      <c r="G11379">
        <v>20250205</v>
      </c>
      <c r="H11379" s="3">
        <v>2209</v>
      </c>
      <c r="I11379" s="3">
        <v>2701676</v>
      </c>
      <c r="J11379" s="4">
        <v>1128</v>
      </c>
      <c r="K11379" s="3" t="s">
        <v>31</v>
      </c>
      <c r="L11379" t="s">
        <v>66</v>
      </c>
      <c r="M11379" s="4" t="s">
        <v>415</v>
      </c>
      <c r="N11379" s="4">
        <v>7</v>
      </c>
      <c r="O11379" s="4">
        <v>7896</v>
      </c>
      <c r="P11379" t="s">
        <v>8983</v>
      </c>
      <c r="Q11379" t="s">
        <v>8984</v>
      </c>
      <c r="R11379" t="s">
        <v>47</v>
      </c>
      <c r="S11379" t="s">
        <v>15699</v>
      </c>
      <c r="T11379" t="s">
        <v>35</v>
      </c>
      <c r="U11379" t="s">
        <v>36</v>
      </c>
      <c r="V11379">
        <v>0</v>
      </c>
      <c r="W11379">
        <v>2025</v>
      </c>
      <c r="X11379" t="s">
        <v>63</v>
      </c>
      <c r="Y11379" t="s">
        <v>38</v>
      </c>
      <c r="Z11379" t="s">
        <v>39</v>
      </c>
      <c r="AA11379" s="4" t="s">
        <v>40</v>
      </c>
      <c r="AB11379" s="4" t="s">
        <v>38</v>
      </c>
    </row>
    <row r="11380" spans="1:28" x14ac:dyDescent="0.35">
      <c r="A11380" t="s">
        <v>2397</v>
      </c>
      <c r="B11380" t="s">
        <v>12653</v>
      </c>
      <c r="C11380" t="s">
        <v>15512</v>
      </c>
      <c r="D11380" s="1">
        <v>192221101</v>
      </c>
      <c r="E11380" t="s">
        <v>30</v>
      </c>
      <c r="G11380">
        <v>20250206</v>
      </c>
      <c r="H11380" s="3">
        <v>254</v>
      </c>
      <c r="I11380" s="3">
        <v>2701710</v>
      </c>
      <c r="J11380" s="4">
        <v>612</v>
      </c>
      <c r="K11380" s="3" t="s">
        <v>31</v>
      </c>
      <c r="L11380" t="s">
        <v>32</v>
      </c>
      <c r="M11380" s="4" t="s">
        <v>33</v>
      </c>
      <c r="N11380" s="4">
        <v>592</v>
      </c>
      <c r="O11380" s="4">
        <v>315711</v>
      </c>
      <c r="P11380" t="s">
        <v>9013</v>
      </c>
      <c r="Q11380" t="s">
        <v>57</v>
      </c>
      <c r="R11380" t="s">
        <v>8985</v>
      </c>
      <c r="S11380" t="s">
        <v>15700</v>
      </c>
      <c r="T11380" t="s">
        <v>35</v>
      </c>
      <c r="U11380" t="s">
        <v>36</v>
      </c>
      <c r="V11380">
        <v>0</v>
      </c>
      <c r="W11380">
        <v>2025</v>
      </c>
      <c r="X11380" t="s">
        <v>63</v>
      </c>
      <c r="Y11380" t="s">
        <v>38</v>
      </c>
      <c r="Z11380" t="s">
        <v>51</v>
      </c>
      <c r="AA11380" s="4" t="s">
        <v>40</v>
      </c>
      <c r="AB11380" s="4" t="s">
        <v>40</v>
      </c>
    </row>
    <row r="11381" spans="1:28" x14ac:dyDescent="0.35">
      <c r="A11381" t="s">
        <v>2397</v>
      </c>
      <c r="B11381" t="s">
        <v>12653</v>
      </c>
      <c r="C11381" t="s">
        <v>2412</v>
      </c>
      <c r="D11381" s="1">
        <v>42761101</v>
      </c>
      <c r="E11381" t="s">
        <v>30</v>
      </c>
      <c r="G11381">
        <v>20250209</v>
      </c>
      <c r="H11381" s="3">
        <v>1817</v>
      </c>
      <c r="I11381" s="3">
        <v>2705231</v>
      </c>
      <c r="J11381" s="4">
        <v>507</v>
      </c>
      <c r="K11381" s="3" t="s">
        <v>31</v>
      </c>
      <c r="L11381" t="s">
        <v>32</v>
      </c>
      <c r="M11381" s="4" t="s">
        <v>33</v>
      </c>
      <c r="N11381" s="4">
        <v>1363</v>
      </c>
      <c r="O11381" s="4">
        <v>258081</v>
      </c>
      <c r="P11381" t="s">
        <v>8987</v>
      </c>
      <c r="Q11381" t="s">
        <v>8984</v>
      </c>
      <c r="R11381" t="s">
        <v>8985</v>
      </c>
      <c r="S11381" t="s">
        <v>15701</v>
      </c>
      <c r="T11381" t="s">
        <v>35</v>
      </c>
      <c r="U11381" t="s">
        <v>36</v>
      </c>
      <c r="V11381">
        <v>0</v>
      </c>
      <c r="W11381">
        <v>2025</v>
      </c>
      <c r="X11381" t="s">
        <v>63</v>
      </c>
      <c r="Y11381" t="s">
        <v>38</v>
      </c>
      <c r="Z11381" t="s">
        <v>39</v>
      </c>
      <c r="AA11381" s="4" t="s">
        <v>40</v>
      </c>
      <c r="AB11381" s="4" t="s">
        <v>40</v>
      </c>
    </row>
    <row r="11382" spans="1:28" x14ac:dyDescent="0.35">
      <c r="A11382" t="s">
        <v>2397</v>
      </c>
      <c r="B11382" t="s">
        <v>12653</v>
      </c>
      <c r="C11382" t="s">
        <v>2412</v>
      </c>
      <c r="D11382" s="1">
        <v>42761101</v>
      </c>
      <c r="E11382" t="s">
        <v>30</v>
      </c>
      <c r="G11382">
        <v>20250210</v>
      </c>
      <c r="H11382" s="3">
        <v>556</v>
      </c>
      <c r="I11382" s="3">
        <v>2705380</v>
      </c>
      <c r="J11382" s="4">
        <v>656</v>
      </c>
      <c r="K11382" s="3" t="s">
        <v>31</v>
      </c>
      <c r="L11382" t="s">
        <v>32</v>
      </c>
      <c r="M11382" s="4" t="s">
        <v>33</v>
      </c>
      <c r="N11382" s="4">
        <v>379</v>
      </c>
      <c r="O11382" s="4">
        <v>248624</v>
      </c>
      <c r="P11382" t="s">
        <v>8987</v>
      </c>
      <c r="Q11382" t="s">
        <v>8984</v>
      </c>
      <c r="R11382" t="s">
        <v>8985</v>
      </c>
      <c r="S11382" t="s">
        <v>15702</v>
      </c>
      <c r="T11382" t="s">
        <v>35</v>
      </c>
      <c r="U11382" t="s">
        <v>36</v>
      </c>
      <c r="V11382">
        <v>0</v>
      </c>
      <c r="W11382">
        <v>2025</v>
      </c>
      <c r="X11382" t="s">
        <v>63</v>
      </c>
      <c r="Y11382" t="s">
        <v>38</v>
      </c>
      <c r="Z11382" t="s">
        <v>64</v>
      </c>
      <c r="AA11382" s="4" t="s">
        <v>40</v>
      </c>
      <c r="AB11382" s="4" t="s">
        <v>40</v>
      </c>
    </row>
    <row r="11383" spans="1:28" x14ac:dyDescent="0.35">
      <c r="A11383" t="s">
        <v>2397</v>
      </c>
      <c r="B11383" t="s">
        <v>12653</v>
      </c>
      <c r="C11383" t="s">
        <v>2434</v>
      </c>
      <c r="D11383" s="1">
        <v>42981101</v>
      </c>
      <c r="E11383" t="s">
        <v>43</v>
      </c>
      <c r="G11383">
        <v>20250213</v>
      </c>
      <c r="H11383" s="3">
        <v>1242</v>
      </c>
      <c r="I11383" s="3">
        <v>2709239</v>
      </c>
      <c r="J11383" s="4">
        <v>249</v>
      </c>
      <c r="K11383" s="3" t="s">
        <v>31</v>
      </c>
      <c r="L11383" t="s">
        <v>32</v>
      </c>
      <c r="M11383" s="4" t="s">
        <v>33</v>
      </c>
      <c r="N11383" s="4">
        <v>73</v>
      </c>
      <c r="O11383" s="4">
        <v>8024</v>
      </c>
      <c r="P11383" t="s">
        <v>8987</v>
      </c>
      <c r="Q11383" t="s">
        <v>8984</v>
      </c>
      <c r="R11383" t="s">
        <v>8985</v>
      </c>
      <c r="S11383" t="s">
        <v>15703</v>
      </c>
      <c r="T11383" t="s">
        <v>35</v>
      </c>
      <c r="U11383" t="s">
        <v>36</v>
      </c>
      <c r="V11383">
        <v>0</v>
      </c>
      <c r="W11383">
        <v>2025</v>
      </c>
      <c r="X11383" t="s">
        <v>63</v>
      </c>
      <c r="Y11383" t="s">
        <v>38</v>
      </c>
      <c r="Z11383" t="s">
        <v>39</v>
      </c>
      <c r="AA11383" s="4" t="s">
        <v>40</v>
      </c>
      <c r="AB11383" s="4" t="s">
        <v>40</v>
      </c>
    </row>
    <row r="11384" spans="1:28" x14ac:dyDescent="0.35">
      <c r="A11384" t="s">
        <v>2397</v>
      </c>
      <c r="B11384" t="s">
        <v>12653</v>
      </c>
      <c r="C11384" t="s">
        <v>2441</v>
      </c>
      <c r="D11384" s="1">
        <v>43081101</v>
      </c>
      <c r="E11384" t="s">
        <v>30</v>
      </c>
      <c r="G11384">
        <v>20250213</v>
      </c>
      <c r="H11384" s="3">
        <v>1418</v>
      </c>
      <c r="I11384" s="3">
        <v>2709539</v>
      </c>
      <c r="J11384" s="4">
        <v>232</v>
      </c>
      <c r="K11384" s="3" t="s">
        <v>31</v>
      </c>
      <c r="L11384" t="s">
        <v>32</v>
      </c>
      <c r="M11384" s="4" t="s">
        <v>33</v>
      </c>
      <c r="N11384" s="4">
        <v>366</v>
      </c>
      <c r="O11384" s="4">
        <v>67482</v>
      </c>
      <c r="P11384" t="s">
        <v>8987</v>
      </c>
      <c r="Q11384" t="s">
        <v>8984</v>
      </c>
      <c r="R11384" t="s">
        <v>8985</v>
      </c>
      <c r="S11384" t="s">
        <v>15704</v>
      </c>
      <c r="T11384" t="s">
        <v>35</v>
      </c>
      <c r="U11384" t="s">
        <v>36</v>
      </c>
      <c r="V11384">
        <v>0</v>
      </c>
      <c r="W11384">
        <v>2025</v>
      </c>
      <c r="X11384" t="s">
        <v>63</v>
      </c>
      <c r="Y11384" t="s">
        <v>38</v>
      </c>
      <c r="Z11384" t="s">
        <v>64</v>
      </c>
      <c r="AA11384" s="4" t="s">
        <v>40</v>
      </c>
      <c r="AB11384" s="4" t="s">
        <v>40</v>
      </c>
    </row>
    <row r="11385" spans="1:28" x14ac:dyDescent="0.35">
      <c r="A11385" t="s">
        <v>2397</v>
      </c>
      <c r="B11385" t="s">
        <v>12653</v>
      </c>
      <c r="C11385" t="s">
        <v>2473</v>
      </c>
      <c r="D11385" s="1">
        <v>42601102</v>
      </c>
      <c r="E11385" t="s">
        <v>30</v>
      </c>
      <c r="G11385">
        <v>20250213</v>
      </c>
      <c r="H11385" s="3">
        <v>2248</v>
      </c>
      <c r="I11385" s="3">
        <v>2710425</v>
      </c>
      <c r="J11385" s="4">
        <v>430</v>
      </c>
      <c r="K11385" s="3" t="s">
        <v>31</v>
      </c>
      <c r="L11385" t="s">
        <v>32</v>
      </c>
      <c r="M11385" s="4" t="s">
        <v>33</v>
      </c>
      <c r="N11385" s="4">
        <v>98</v>
      </c>
      <c r="O11385" s="4">
        <v>9741</v>
      </c>
      <c r="P11385" t="s">
        <v>8992</v>
      </c>
      <c r="Q11385" t="s">
        <v>8984</v>
      </c>
      <c r="R11385" t="s">
        <v>8985</v>
      </c>
      <c r="S11385" t="s">
        <v>15705</v>
      </c>
      <c r="T11385" t="s">
        <v>35</v>
      </c>
      <c r="U11385" t="s">
        <v>36</v>
      </c>
      <c r="V11385">
        <v>0</v>
      </c>
      <c r="W11385">
        <v>2025</v>
      </c>
      <c r="X11385" t="s">
        <v>63</v>
      </c>
      <c r="Y11385" t="s">
        <v>38</v>
      </c>
      <c r="Z11385" t="s">
        <v>39</v>
      </c>
      <c r="AA11385" s="4" t="s">
        <v>40</v>
      </c>
      <c r="AB11385" s="4" t="s">
        <v>40</v>
      </c>
    </row>
    <row r="11386" spans="1:28" x14ac:dyDescent="0.35">
      <c r="A11386" t="s">
        <v>2397</v>
      </c>
      <c r="B11386" t="s">
        <v>12653</v>
      </c>
      <c r="C11386" t="s">
        <v>2412</v>
      </c>
      <c r="D11386" s="1">
        <v>42761101</v>
      </c>
      <c r="E11386" t="s">
        <v>43</v>
      </c>
      <c r="G11386">
        <v>20250213</v>
      </c>
      <c r="H11386" s="3">
        <v>2320</v>
      </c>
      <c r="I11386" s="3">
        <v>2710440</v>
      </c>
      <c r="J11386" s="4">
        <v>724</v>
      </c>
      <c r="K11386" s="3" t="s">
        <v>31</v>
      </c>
      <c r="L11386" t="s">
        <v>32</v>
      </c>
      <c r="M11386" s="4" t="s">
        <v>33</v>
      </c>
      <c r="N11386" s="4">
        <v>54</v>
      </c>
      <c r="O11386" s="4">
        <v>14896</v>
      </c>
      <c r="P11386" t="s">
        <v>8987</v>
      </c>
      <c r="Q11386" t="s">
        <v>8984</v>
      </c>
      <c r="R11386" t="s">
        <v>8985</v>
      </c>
      <c r="S11386" t="s">
        <v>15706</v>
      </c>
      <c r="T11386" t="s">
        <v>35</v>
      </c>
      <c r="U11386" t="s">
        <v>36</v>
      </c>
      <c r="V11386">
        <v>0</v>
      </c>
      <c r="W11386">
        <v>2025</v>
      </c>
      <c r="X11386" t="s">
        <v>63</v>
      </c>
      <c r="Y11386" t="s">
        <v>38</v>
      </c>
      <c r="Z11386" t="s">
        <v>39</v>
      </c>
      <c r="AA11386" s="4" t="s">
        <v>40</v>
      </c>
      <c r="AB11386" s="4" t="s">
        <v>40</v>
      </c>
    </row>
    <row r="11387" spans="1:28" x14ac:dyDescent="0.35">
      <c r="A11387" t="s">
        <v>2397</v>
      </c>
      <c r="B11387" t="s">
        <v>12653</v>
      </c>
      <c r="C11387" t="s">
        <v>2417</v>
      </c>
      <c r="D11387" s="1">
        <v>192401101</v>
      </c>
      <c r="E11387" t="s">
        <v>30</v>
      </c>
      <c r="G11387">
        <v>20250214</v>
      </c>
      <c r="H11387" s="3">
        <v>32</v>
      </c>
      <c r="I11387" s="3">
        <v>2710478</v>
      </c>
      <c r="J11387" s="4">
        <v>652</v>
      </c>
      <c r="K11387" s="3" t="s">
        <v>31</v>
      </c>
      <c r="L11387" t="s">
        <v>32</v>
      </c>
      <c r="M11387" s="4" t="s">
        <v>33</v>
      </c>
      <c r="N11387" s="4">
        <v>117</v>
      </c>
      <c r="O11387" s="4">
        <v>35628</v>
      </c>
      <c r="P11387" t="s">
        <v>8987</v>
      </c>
      <c r="Q11387" t="s">
        <v>8984</v>
      </c>
      <c r="R11387" t="s">
        <v>8985</v>
      </c>
      <c r="S11387" t="s">
        <v>15707</v>
      </c>
      <c r="T11387" t="s">
        <v>35</v>
      </c>
      <c r="U11387" t="s">
        <v>36</v>
      </c>
      <c r="V11387">
        <v>0</v>
      </c>
      <c r="W11387">
        <v>2025</v>
      </c>
      <c r="X11387" t="s">
        <v>63</v>
      </c>
      <c r="Y11387" t="s">
        <v>38</v>
      </c>
      <c r="Z11387" t="s">
        <v>39</v>
      </c>
      <c r="AA11387" s="4" t="s">
        <v>40</v>
      </c>
      <c r="AB11387" s="4" t="s">
        <v>40</v>
      </c>
    </row>
    <row r="11388" spans="1:28" x14ac:dyDescent="0.35">
      <c r="A11388" t="s">
        <v>2397</v>
      </c>
      <c r="B11388" t="s">
        <v>12653</v>
      </c>
      <c r="C11388" t="s">
        <v>2414</v>
      </c>
      <c r="D11388" s="1">
        <v>42761102</v>
      </c>
      <c r="E11388" t="s">
        <v>30</v>
      </c>
      <c r="G11388">
        <v>20250214</v>
      </c>
      <c r="H11388" s="3">
        <v>148</v>
      </c>
      <c r="I11388" s="3">
        <v>2710649</v>
      </c>
      <c r="J11388" s="4">
        <v>682</v>
      </c>
      <c r="K11388" s="3" t="s">
        <v>31</v>
      </c>
      <c r="L11388" t="s">
        <v>32</v>
      </c>
      <c r="M11388" s="4" t="s">
        <v>33</v>
      </c>
      <c r="N11388" s="4">
        <v>5</v>
      </c>
      <c r="O11388" s="4">
        <v>3410</v>
      </c>
      <c r="P11388" t="s">
        <v>8994</v>
      </c>
      <c r="Q11388" t="s">
        <v>8984</v>
      </c>
      <c r="R11388" t="s">
        <v>8985</v>
      </c>
      <c r="S11388" t="s">
        <v>15708</v>
      </c>
      <c r="T11388" t="s">
        <v>35</v>
      </c>
      <c r="U11388" t="s">
        <v>36</v>
      </c>
      <c r="V11388">
        <v>0</v>
      </c>
      <c r="W11388">
        <v>2025</v>
      </c>
      <c r="X11388" t="s">
        <v>63</v>
      </c>
      <c r="Y11388" t="s">
        <v>38</v>
      </c>
      <c r="Z11388" t="s">
        <v>39</v>
      </c>
      <c r="AA11388" s="4" t="s">
        <v>40</v>
      </c>
      <c r="AB11388" s="4" t="s">
        <v>40</v>
      </c>
    </row>
    <row r="11389" spans="1:28" x14ac:dyDescent="0.35">
      <c r="A11389" t="s">
        <v>2397</v>
      </c>
      <c r="B11389" t="s">
        <v>12654</v>
      </c>
      <c r="C11389" t="s">
        <v>2446</v>
      </c>
      <c r="D11389" s="1">
        <v>42661104</v>
      </c>
      <c r="E11389" t="s">
        <v>43</v>
      </c>
      <c r="G11389">
        <v>20250214</v>
      </c>
      <c r="H11389" s="3">
        <v>505</v>
      </c>
      <c r="I11389" s="3">
        <v>2710608</v>
      </c>
      <c r="J11389" s="4">
        <v>275</v>
      </c>
      <c r="K11389" s="3" t="s">
        <v>31</v>
      </c>
      <c r="L11389" t="s">
        <v>32</v>
      </c>
      <c r="M11389" s="4" t="s">
        <v>33</v>
      </c>
      <c r="N11389" s="4">
        <v>25</v>
      </c>
      <c r="O11389" s="4">
        <v>6875</v>
      </c>
      <c r="P11389" t="s">
        <v>8987</v>
      </c>
      <c r="Q11389" t="s">
        <v>8984</v>
      </c>
      <c r="R11389" t="s">
        <v>8985</v>
      </c>
      <c r="S11389" t="s">
        <v>15709</v>
      </c>
      <c r="T11389" t="s">
        <v>35</v>
      </c>
      <c r="U11389" t="s">
        <v>36</v>
      </c>
      <c r="V11389">
        <v>0</v>
      </c>
      <c r="W11389">
        <v>2025</v>
      </c>
      <c r="X11389" t="s">
        <v>63</v>
      </c>
      <c r="Y11389" t="s">
        <v>38</v>
      </c>
      <c r="Z11389" t="s">
        <v>64</v>
      </c>
      <c r="AA11389" s="4" t="s">
        <v>40</v>
      </c>
      <c r="AB11389" s="4" t="s">
        <v>40</v>
      </c>
    </row>
    <row r="11390" spans="1:28" x14ac:dyDescent="0.35">
      <c r="A11390" t="s">
        <v>2397</v>
      </c>
      <c r="B11390" t="s">
        <v>12653</v>
      </c>
      <c r="C11390" t="s">
        <v>2421</v>
      </c>
      <c r="D11390" s="1">
        <v>42841112</v>
      </c>
      <c r="E11390" t="s">
        <v>43</v>
      </c>
      <c r="G11390">
        <v>20250214</v>
      </c>
      <c r="H11390" s="3">
        <v>741</v>
      </c>
      <c r="I11390" s="3">
        <v>2710634</v>
      </c>
      <c r="J11390" s="4">
        <v>559</v>
      </c>
      <c r="K11390" s="3" t="s">
        <v>31</v>
      </c>
      <c r="L11390" t="s">
        <v>32</v>
      </c>
      <c r="M11390" s="4" t="s">
        <v>33</v>
      </c>
      <c r="N11390" s="4">
        <v>11</v>
      </c>
      <c r="O11390" s="4">
        <v>6149</v>
      </c>
      <c r="P11390" t="s">
        <v>8992</v>
      </c>
      <c r="Q11390" t="s">
        <v>8984</v>
      </c>
      <c r="R11390" t="s">
        <v>8985</v>
      </c>
      <c r="S11390" t="s">
        <v>15710</v>
      </c>
      <c r="T11390" t="s">
        <v>35</v>
      </c>
      <c r="U11390" t="s">
        <v>36</v>
      </c>
      <c r="V11390">
        <v>0</v>
      </c>
      <c r="W11390">
        <v>2025</v>
      </c>
      <c r="X11390" t="s">
        <v>63</v>
      </c>
      <c r="Y11390" t="s">
        <v>38</v>
      </c>
      <c r="Z11390" t="s">
        <v>39</v>
      </c>
      <c r="AA11390" s="4" t="s">
        <v>40</v>
      </c>
      <c r="AB11390" s="4" t="s">
        <v>40</v>
      </c>
    </row>
    <row r="11391" spans="1:28" x14ac:dyDescent="0.35">
      <c r="A11391" t="s">
        <v>2397</v>
      </c>
      <c r="B11391" t="s">
        <v>12653</v>
      </c>
      <c r="C11391" t="s">
        <v>2512</v>
      </c>
      <c r="D11391" s="1">
        <v>42861101</v>
      </c>
      <c r="E11391" t="s">
        <v>53</v>
      </c>
      <c r="G11391">
        <v>20250214</v>
      </c>
      <c r="H11391" s="3">
        <v>928</v>
      </c>
      <c r="I11391" s="3">
        <v>2710987</v>
      </c>
      <c r="J11391" s="4">
        <v>1527</v>
      </c>
      <c r="K11391" s="3" t="s">
        <v>31</v>
      </c>
      <c r="L11391" t="s">
        <v>66</v>
      </c>
      <c r="M11391" s="4" t="s">
        <v>415</v>
      </c>
      <c r="N11391" s="4">
        <v>7</v>
      </c>
      <c r="O11391" s="4">
        <v>10686</v>
      </c>
      <c r="P11391" t="s">
        <v>8983</v>
      </c>
      <c r="Q11391" t="s">
        <v>8984</v>
      </c>
      <c r="R11391" t="s">
        <v>8985</v>
      </c>
      <c r="S11391" t="s">
        <v>15711</v>
      </c>
      <c r="T11391" t="s">
        <v>35</v>
      </c>
      <c r="U11391" t="s">
        <v>36</v>
      </c>
      <c r="V11391">
        <v>46470468</v>
      </c>
      <c r="W11391">
        <v>2025</v>
      </c>
      <c r="X11391" t="s">
        <v>63</v>
      </c>
      <c r="Y11391" t="s">
        <v>38</v>
      </c>
      <c r="Z11391" t="s">
        <v>39</v>
      </c>
      <c r="AA11391" s="4" t="s">
        <v>40</v>
      </c>
      <c r="AB11391" s="4" t="s">
        <v>38</v>
      </c>
    </row>
    <row r="11392" spans="1:28" x14ac:dyDescent="0.35">
      <c r="A11392" t="s">
        <v>2397</v>
      </c>
      <c r="B11392" t="s">
        <v>12653</v>
      </c>
      <c r="C11392" t="s">
        <v>2398</v>
      </c>
      <c r="D11392" s="1">
        <v>192221101</v>
      </c>
      <c r="E11392" t="s">
        <v>30</v>
      </c>
      <c r="G11392">
        <v>20250215</v>
      </c>
      <c r="H11392" s="3">
        <v>2154</v>
      </c>
      <c r="I11392" s="3">
        <v>2711941</v>
      </c>
      <c r="J11392" s="4">
        <v>586</v>
      </c>
      <c r="K11392" s="3" t="s">
        <v>31</v>
      </c>
      <c r="L11392" t="s">
        <v>384</v>
      </c>
      <c r="M11392" s="4" t="s">
        <v>385</v>
      </c>
      <c r="N11392" s="4">
        <v>366</v>
      </c>
      <c r="O11392" s="4">
        <v>164706</v>
      </c>
      <c r="P11392" t="s">
        <v>8987</v>
      </c>
      <c r="Q11392" t="s">
        <v>8984</v>
      </c>
      <c r="R11392" t="s">
        <v>8985</v>
      </c>
      <c r="S11392" t="s">
        <v>15712</v>
      </c>
      <c r="T11392" t="s">
        <v>35</v>
      </c>
      <c r="U11392" t="s">
        <v>36</v>
      </c>
      <c r="V11392">
        <v>0</v>
      </c>
      <c r="W11392">
        <v>2025</v>
      </c>
      <c r="X11392" t="s">
        <v>63</v>
      </c>
      <c r="Y11392" t="s">
        <v>38</v>
      </c>
      <c r="Z11392" t="s">
        <v>64</v>
      </c>
      <c r="AA11392" s="4" t="s">
        <v>40</v>
      </c>
      <c r="AB11392" s="4" t="s">
        <v>40</v>
      </c>
    </row>
    <row r="11393" spans="1:28" x14ac:dyDescent="0.35">
      <c r="A11393" t="s">
        <v>2397</v>
      </c>
      <c r="B11393" t="s">
        <v>12653</v>
      </c>
      <c r="C11393" t="s">
        <v>2412</v>
      </c>
      <c r="D11393" s="1">
        <v>42761101</v>
      </c>
      <c r="E11393" t="s">
        <v>43</v>
      </c>
      <c r="G11393">
        <v>20250218</v>
      </c>
      <c r="H11393" s="3">
        <v>727</v>
      </c>
      <c r="I11393" s="3">
        <v>2712786</v>
      </c>
      <c r="J11393" s="4">
        <v>293</v>
      </c>
      <c r="K11393" s="3" t="s">
        <v>31</v>
      </c>
      <c r="L11393" t="s">
        <v>32</v>
      </c>
      <c r="M11393" s="4" t="s">
        <v>33</v>
      </c>
      <c r="N11393" s="4">
        <v>4</v>
      </c>
      <c r="O11393" s="4">
        <v>1172</v>
      </c>
      <c r="P11393" t="s">
        <v>9002</v>
      </c>
      <c r="Q11393" t="s">
        <v>8984</v>
      </c>
      <c r="R11393" t="s">
        <v>8985</v>
      </c>
      <c r="S11393" t="s">
        <v>15713</v>
      </c>
      <c r="T11393" t="s">
        <v>35</v>
      </c>
      <c r="U11393" t="s">
        <v>36</v>
      </c>
      <c r="V11393">
        <v>46471990</v>
      </c>
      <c r="W11393">
        <v>2025</v>
      </c>
      <c r="X11393" t="s">
        <v>63</v>
      </c>
      <c r="Y11393" t="s">
        <v>38</v>
      </c>
      <c r="Z11393" t="s">
        <v>64</v>
      </c>
      <c r="AA11393" s="4" t="s">
        <v>40</v>
      </c>
      <c r="AB11393" s="4" t="s">
        <v>40</v>
      </c>
    </row>
    <row r="11394" spans="1:28" x14ac:dyDescent="0.35">
      <c r="A11394" t="s">
        <v>2397</v>
      </c>
      <c r="B11394" t="s">
        <v>12653</v>
      </c>
      <c r="C11394" t="s">
        <v>2434</v>
      </c>
      <c r="D11394" s="1">
        <v>42981101</v>
      </c>
      <c r="E11394" t="s">
        <v>30</v>
      </c>
      <c r="G11394">
        <v>20250218</v>
      </c>
      <c r="H11394" s="3">
        <v>1951</v>
      </c>
      <c r="I11394" s="3">
        <v>2713554</v>
      </c>
      <c r="J11394" s="4">
        <v>413</v>
      </c>
      <c r="K11394" s="3" t="s">
        <v>31</v>
      </c>
      <c r="L11394" t="s">
        <v>66</v>
      </c>
      <c r="M11394" s="4" t="s">
        <v>415</v>
      </c>
      <c r="N11394" s="4">
        <v>916</v>
      </c>
      <c r="O11394" s="4">
        <v>144227</v>
      </c>
      <c r="P11394" t="s">
        <v>9004</v>
      </c>
      <c r="Q11394" t="s">
        <v>79</v>
      </c>
      <c r="R11394" t="s">
        <v>8985</v>
      </c>
      <c r="S11394" t="s">
        <v>15714</v>
      </c>
      <c r="T11394" t="s">
        <v>35</v>
      </c>
      <c r="U11394" t="s">
        <v>36</v>
      </c>
      <c r="V11394">
        <v>0</v>
      </c>
      <c r="W11394">
        <v>2025</v>
      </c>
      <c r="X11394" t="s">
        <v>63</v>
      </c>
      <c r="Y11394" t="s">
        <v>38</v>
      </c>
      <c r="Z11394" t="s">
        <v>39</v>
      </c>
      <c r="AA11394" s="4" t="s">
        <v>40</v>
      </c>
      <c r="AB11394" s="4" t="s">
        <v>40</v>
      </c>
    </row>
    <row r="11395" spans="1:28" x14ac:dyDescent="0.35">
      <c r="A11395" t="s">
        <v>2397</v>
      </c>
      <c r="B11395" t="s">
        <v>12653</v>
      </c>
      <c r="C11395" t="s">
        <v>2421</v>
      </c>
      <c r="D11395" s="1">
        <v>42841112</v>
      </c>
      <c r="E11395" t="s">
        <v>43</v>
      </c>
      <c r="G11395">
        <v>20250225</v>
      </c>
      <c r="H11395" s="3">
        <v>1836</v>
      </c>
      <c r="I11395" s="3">
        <v>2718267</v>
      </c>
      <c r="J11395" s="4">
        <v>528</v>
      </c>
      <c r="K11395" s="3" t="s">
        <v>31</v>
      </c>
      <c r="L11395" t="s">
        <v>32</v>
      </c>
      <c r="M11395" s="4" t="s">
        <v>33</v>
      </c>
      <c r="N11395" s="4">
        <v>85</v>
      </c>
      <c r="O11395" s="4">
        <v>29560</v>
      </c>
      <c r="P11395" t="s">
        <v>8987</v>
      </c>
      <c r="Q11395" t="s">
        <v>8984</v>
      </c>
      <c r="R11395" t="s">
        <v>8985</v>
      </c>
      <c r="S11395" t="s">
        <v>15715</v>
      </c>
      <c r="T11395" t="s">
        <v>35</v>
      </c>
      <c r="U11395" t="s">
        <v>36</v>
      </c>
      <c r="V11395">
        <v>0</v>
      </c>
      <c r="W11395">
        <v>2025</v>
      </c>
      <c r="X11395" t="s">
        <v>63</v>
      </c>
      <c r="Y11395" t="s">
        <v>38</v>
      </c>
      <c r="Z11395" t="s">
        <v>39</v>
      </c>
      <c r="AA11395" s="4" t="s">
        <v>40</v>
      </c>
      <c r="AB11395" s="4" t="s">
        <v>38</v>
      </c>
    </row>
    <row r="11396" spans="1:28" x14ac:dyDescent="0.35">
      <c r="A11396" t="s">
        <v>2397</v>
      </c>
      <c r="B11396" t="s">
        <v>12653</v>
      </c>
      <c r="C11396" t="s">
        <v>2434</v>
      </c>
      <c r="D11396" s="1">
        <v>42981101</v>
      </c>
      <c r="E11396" t="s">
        <v>30</v>
      </c>
      <c r="G11396">
        <v>20250312</v>
      </c>
      <c r="H11396" s="3">
        <v>1204</v>
      </c>
      <c r="I11396" s="3">
        <v>2729251</v>
      </c>
      <c r="J11396" s="4">
        <v>430</v>
      </c>
      <c r="K11396" s="3" t="s">
        <v>31</v>
      </c>
      <c r="L11396" t="s">
        <v>32</v>
      </c>
      <c r="M11396" s="4" t="s">
        <v>33</v>
      </c>
      <c r="N11396" s="4">
        <v>97</v>
      </c>
      <c r="O11396" s="4">
        <v>25458</v>
      </c>
      <c r="P11396" t="s">
        <v>8992</v>
      </c>
      <c r="Q11396" t="s">
        <v>8984</v>
      </c>
      <c r="R11396" t="s">
        <v>8985</v>
      </c>
      <c r="S11396" t="s">
        <v>15716</v>
      </c>
      <c r="T11396" t="s">
        <v>35</v>
      </c>
      <c r="U11396" t="s">
        <v>36</v>
      </c>
      <c r="V11396">
        <v>0</v>
      </c>
      <c r="W11396">
        <v>2025</v>
      </c>
      <c r="X11396" t="s">
        <v>76</v>
      </c>
      <c r="Y11396" t="s">
        <v>38</v>
      </c>
      <c r="Z11396" t="s">
        <v>39</v>
      </c>
      <c r="AA11396" s="4" t="s">
        <v>40</v>
      </c>
      <c r="AB11396" s="4" t="s">
        <v>40</v>
      </c>
    </row>
    <row r="11397" spans="1:28" x14ac:dyDescent="0.35">
      <c r="A11397" t="s">
        <v>2397</v>
      </c>
      <c r="B11397" t="s">
        <v>12653</v>
      </c>
      <c r="C11397" t="s">
        <v>2414</v>
      </c>
      <c r="D11397" s="1">
        <v>42761102</v>
      </c>
      <c r="E11397" t="s">
        <v>30</v>
      </c>
      <c r="G11397">
        <v>20250312</v>
      </c>
      <c r="H11397" s="3">
        <v>1252</v>
      </c>
      <c r="I11397" s="3">
        <v>2729372</v>
      </c>
      <c r="J11397" s="4">
        <v>329</v>
      </c>
      <c r="K11397" s="3" t="s">
        <v>31</v>
      </c>
      <c r="L11397" t="s">
        <v>32</v>
      </c>
      <c r="M11397" s="4" t="s">
        <v>33</v>
      </c>
      <c r="N11397" s="4">
        <v>268</v>
      </c>
      <c r="O11397" s="4">
        <v>81531</v>
      </c>
      <c r="P11397" t="s">
        <v>8992</v>
      </c>
      <c r="Q11397" t="s">
        <v>8984</v>
      </c>
      <c r="R11397" t="s">
        <v>8985</v>
      </c>
      <c r="S11397" t="s">
        <v>15717</v>
      </c>
      <c r="T11397" t="s">
        <v>35</v>
      </c>
      <c r="U11397" t="s">
        <v>36</v>
      </c>
      <c r="V11397">
        <v>0</v>
      </c>
      <c r="W11397">
        <v>2025</v>
      </c>
      <c r="X11397" t="s">
        <v>76</v>
      </c>
      <c r="Y11397" t="s">
        <v>38</v>
      </c>
      <c r="Z11397" t="s">
        <v>172</v>
      </c>
      <c r="AA11397" s="4" t="s">
        <v>40</v>
      </c>
      <c r="AB11397" s="4" t="s">
        <v>40</v>
      </c>
    </row>
    <row r="11398" spans="1:28" x14ac:dyDescent="0.35">
      <c r="A11398" t="s">
        <v>2397</v>
      </c>
      <c r="B11398" t="s">
        <v>12653</v>
      </c>
      <c r="C11398" t="s">
        <v>2428</v>
      </c>
      <c r="D11398" s="1">
        <v>43381101</v>
      </c>
      <c r="E11398" t="s">
        <v>43</v>
      </c>
      <c r="G11398">
        <v>20250312</v>
      </c>
      <c r="H11398" s="3">
        <v>1522</v>
      </c>
      <c r="I11398" s="3">
        <v>2730249</v>
      </c>
      <c r="J11398" s="4">
        <v>488</v>
      </c>
      <c r="K11398" s="3" t="s">
        <v>31</v>
      </c>
      <c r="L11398" t="s">
        <v>32</v>
      </c>
      <c r="M11398" s="4" t="s">
        <v>33</v>
      </c>
      <c r="N11398" s="4">
        <v>21</v>
      </c>
      <c r="O11398" s="4">
        <v>10248</v>
      </c>
      <c r="P11398" t="s">
        <v>8987</v>
      </c>
      <c r="Q11398" t="s">
        <v>8984</v>
      </c>
      <c r="R11398" t="s">
        <v>8985</v>
      </c>
      <c r="S11398" t="s">
        <v>15718</v>
      </c>
      <c r="T11398" t="s">
        <v>35</v>
      </c>
      <c r="U11398" t="s">
        <v>36</v>
      </c>
      <c r="V11398">
        <v>0</v>
      </c>
      <c r="W11398">
        <v>2025</v>
      </c>
      <c r="X11398" t="s">
        <v>76</v>
      </c>
      <c r="Y11398" t="s">
        <v>38</v>
      </c>
      <c r="Z11398" t="s">
        <v>64</v>
      </c>
      <c r="AA11398" s="4" t="s">
        <v>40</v>
      </c>
      <c r="AB11398" s="4" t="s">
        <v>40</v>
      </c>
    </row>
    <row r="11399" spans="1:28" x14ac:dyDescent="0.35">
      <c r="A11399" t="s">
        <v>2397</v>
      </c>
      <c r="B11399" t="s">
        <v>12653</v>
      </c>
      <c r="C11399" t="s">
        <v>2512</v>
      </c>
      <c r="D11399" s="1">
        <v>42861101</v>
      </c>
      <c r="E11399" t="s">
        <v>448</v>
      </c>
      <c r="G11399">
        <v>20250312</v>
      </c>
      <c r="H11399" s="3">
        <v>1814</v>
      </c>
      <c r="I11399" s="3">
        <v>2731104</v>
      </c>
      <c r="J11399" s="4">
        <v>2705</v>
      </c>
      <c r="K11399" s="3" t="s">
        <v>31</v>
      </c>
      <c r="L11399" t="s">
        <v>32</v>
      </c>
      <c r="M11399" s="4" t="s">
        <v>33</v>
      </c>
      <c r="N11399" s="4">
        <v>7</v>
      </c>
      <c r="O11399" s="4">
        <v>17171</v>
      </c>
      <c r="P11399" t="s">
        <v>8990</v>
      </c>
      <c r="Q11399" t="s">
        <v>8984</v>
      </c>
      <c r="R11399" t="s">
        <v>8985</v>
      </c>
      <c r="S11399" t="s">
        <v>15719</v>
      </c>
      <c r="T11399" t="s">
        <v>35</v>
      </c>
      <c r="U11399" t="s">
        <v>36</v>
      </c>
      <c r="V11399">
        <v>0</v>
      </c>
      <c r="W11399">
        <v>2025</v>
      </c>
      <c r="X11399" t="s">
        <v>76</v>
      </c>
      <c r="Y11399" t="s">
        <v>38</v>
      </c>
      <c r="Z11399" t="s">
        <v>39</v>
      </c>
      <c r="AA11399" s="4" t="s">
        <v>40</v>
      </c>
      <c r="AB11399" s="4" t="s">
        <v>38</v>
      </c>
    </row>
    <row r="11400" spans="1:28" x14ac:dyDescent="0.35">
      <c r="A11400" t="s">
        <v>2397</v>
      </c>
      <c r="B11400" t="s">
        <v>12653</v>
      </c>
      <c r="C11400" t="s">
        <v>2414</v>
      </c>
      <c r="D11400" s="1">
        <v>42761102</v>
      </c>
      <c r="E11400" t="s">
        <v>30</v>
      </c>
      <c r="G11400">
        <v>20250313</v>
      </c>
      <c r="H11400" s="3">
        <v>757</v>
      </c>
      <c r="I11400" s="3">
        <v>2732097</v>
      </c>
      <c r="J11400" s="4">
        <v>269</v>
      </c>
      <c r="K11400" s="3" t="s">
        <v>31</v>
      </c>
      <c r="L11400" t="s">
        <v>32</v>
      </c>
      <c r="M11400" s="4" t="s">
        <v>33</v>
      </c>
      <c r="N11400" s="4">
        <v>30</v>
      </c>
      <c r="O11400" s="4">
        <v>8070</v>
      </c>
      <c r="P11400" t="s">
        <v>8994</v>
      </c>
      <c r="Q11400" t="s">
        <v>8984</v>
      </c>
      <c r="R11400" t="s">
        <v>8985</v>
      </c>
      <c r="S11400" t="s">
        <v>15720</v>
      </c>
      <c r="T11400" t="s">
        <v>35</v>
      </c>
      <c r="U11400" t="s">
        <v>36</v>
      </c>
      <c r="V11400">
        <v>0</v>
      </c>
      <c r="W11400">
        <v>2025</v>
      </c>
      <c r="X11400" t="s">
        <v>76</v>
      </c>
      <c r="Y11400" t="s">
        <v>38</v>
      </c>
      <c r="Z11400" t="s">
        <v>64</v>
      </c>
      <c r="AA11400" s="4" t="s">
        <v>40</v>
      </c>
      <c r="AB11400" s="4" t="s">
        <v>40</v>
      </c>
    </row>
    <row r="11401" spans="1:28" x14ac:dyDescent="0.35">
      <c r="A11401" t="s">
        <v>2397</v>
      </c>
      <c r="B11401" t="s">
        <v>12653</v>
      </c>
      <c r="C11401" t="s">
        <v>2446</v>
      </c>
      <c r="D11401" s="1">
        <v>42661104</v>
      </c>
      <c r="E11401" t="s">
        <v>43</v>
      </c>
      <c r="G11401">
        <v>20250314</v>
      </c>
      <c r="H11401" s="3">
        <v>522</v>
      </c>
      <c r="I11401" s="3">
        <v>2733627</v>
      </c>
      <c r="J11401" s="4">
        <v>733</v>
      </c>
      <c r="K11401" s="3" t="s">
        <v>31</v>
      </c>
      <c r="L11401" t="s">
        <v>32</v>
      </c>
      <c r="M11401" s="4" t="s">
        <v>33</v>
      </c>
      <c r="N11401" s="4">
        <v>116</v>
      </c>
      <c r="O11401" s="4">
        <v>38932</v>
      </c>
      <c r="P11401" t="s">
        <v>8987</v>
      </c>
      <c r="Q11401" t="s">
        <v>8984</v>
      </c>
      <c r="R11401" t="s">
        <v>8985</v>
      </c>
      <c r="S11401" t="s">
        <v>15721</v>
      </c>
      <c r="T11401" t="s">
        <v>35</v>
      </c>
      <c r="U11401" t="s">
        <v>36</v>
      </c>
      <c r="V11401">
        <v>0</v>
      </c>
      <c r="W11401">
        <v>2025</v>
      </c>
      <c r="X11401" t="s">
        <v>76</v>
      </c>
      <c r="Y11401" t="s">
        <v>38</v>
      </c>
      <c r="Z11401" t="s">
        <v>64</v>
      </c>
      <c r="AA11401" s="4" t="s">
        <v>40</v>
      </c>
      <c r="AB11401" s="4" t="s">
        <v>40</v>
      </c>
    </row>
    <row r="11402" spans="1:28" x14ac:dyDescent="0.35">
      <c r="A11402" t="s">
        <v>2397</v>
      </c>
      <c r="B11402" t="s">
        <v>12653</v>
      </c>
      <c r="C11402" t="s">
        <v>12699</v>
      </c>
      <c r="D11402" s="1">
        <v>42841111</v>
      </c>
      <c r="E11402" t="s">
        <v>30</v>
      </c>
      <c r="G11402">
        <v>20250314</v>
      </c>
      <c r="H11402" s="3">
        <v>553</v>
      </c>
      <c r="I11402" s="3">
        <v>2733632</v>
      </c>
      <c r="J11402" s="4">
        <v>192</v>
      </c>
      <c r="K11402" s="3" t="s">
        <v>31</v>
      </c>
      <c r="L11402" t="s">
        <v>32</v>
      </c>
      <c r="M11402" s="4" t="s">
        <v>33</v>
      </c>
      <c r="N11402" s="4">
        <v>323</v>
      </c>
      <c r="O11402" s="4">
        <v>36154</v>
      </c>
      <c r="P11402" t="s">
        <v>9171</v>
      </c>
      <c r="Q11402" t="s">
        <v>8984</v>
      </c>
      <c r="R11402" t="s">
        <v>8985</v>
      </c>
      <c r="S11402" t="s">
        <v>15722</v>
      </c>
      <c r="T11402" t="s">
        <v>35</v>
      </c>
      <c r="U11402" t="s">
        <v>36</v>
      </c>
      <c r="V11402">
        <v>0</v>
      </c>
      <c r="W11402">
        <v>2025</v>
      </c>
      <c r="X11402" t="s">
        <v>76</v>
      </c>
      <c r="Y11402" t="s">
        <v>38</v>
      </c>
      <c r="Z11402" t="s">
        <v>39</v>
      </c>
      <c r="AA11402" s="4" t="s">
        <v>40</v>
      </c>
      <c r="AB11402" s="4" t="s">
        <v>40</v>
      </c>
    </row>
    <row r="11403" spans="1:28" x14ac:dyDescent="0.35">
      <c r="A11403" t="s">
        <v>2397</v>
      </c>
      <c r="B11403" t="s">
        <v>12654</v>
      </c>
      <c r="C11403" t="s">
        <v>2504</v>
      </c>
      <c r="D11403" s="1">
        <v>42661103</v>
      </c>
      <c r="E11403" t="s">
        <v>53</v>
      </c>
      <c r="G11403">
        <v>20250314</v>
      </c>
      <c r="H11403" s="3">
        <v>1134</v>
      </c>
      <c r="I11403" s="3">
        <v>2734457</v>
      </c>
      <c r="J11403" s="4">
        <v>569</v>
      </c>
      <c r="K11403" s="3" t="s">
        <v>31</v>
      </c>
      <c r="L11403" t="s">
        <v>32</v>
      </c>
      <c r="M11403" s="4" t="s">
        <v>33</v>
      </c>
      <c r="N11403" s="4">
        <v>24</v>
      </c>
      <c r="O11403" s="4">
        <v>5592</v>
      </c>
      <c r="P11403" t="s">
        <v>8987</v>
      </c>
      <c r="Q11403" t="s">
        <v>8984</v>
      </c>
      <c r="R11403" t="s">
        <v>8985</v>
      </c>
      <c r="S11403" t="s">
        <v>15723</v>
      </c>
      <c r="T11403" t="s">
        <v>35</v>
      </c>
      <c r="U11403" t="s">
        <v>36</v>
      </c>
      <c r="V11403">
        <v>0</v>
      </c>
      <c r="W11403">
        <v>2025</v>
      </c>
      <c r="X11403" t="s">
        <v>76</v>
      </c>
      <c r="Y11403" t="s">
        <v>38</v>
      </c>
      <c r="Z11403" t="s">
        <v>39</v>
      </c>
      <c r="AA11403" s="4" t="s">
        <v>40</v>
      </c>
      <c r="AB11403" s="4" t="s">
        <v>38</v>
      </c>
    </row>
    <row r="11404" spans="1:28" x14ac:dyDescent="0.35">
      <c r="A11404" t="s">
        <v>2397</v>
      </c>
      <c r="B11404" t="s">
        <v>12653</v>
      </c>
      <c r="C11404" t="s">
        <v>2421</v>
      </c>
      <c r="D11404" s="1">
        <v>42841112</v>
      </c>
      <c r="E11404" t="s">
        <v>30</v>
      </c>
      <c r="G11404">
        <v>20250314</v>
      </c>
      <c r="H11404" s="3">
        <v>1201</v>
      </c>
      <c r="I11404" s="3">
        <v>2734285</v>
      </c>
      <c r="J11404" s="4">
        <v>419</v>
      </c>
      <c r="K11404" s="3" t="s">
        <v>31</v>
      </c>
      <c r="L11404" t="s">
        <v>32</v>
      </c>
      <c r="M11404" s="4" t="s">
        <v>33</v>
      </c>
      <c r="N11404" s="4">
        <v>1830</v>
      </c>
      <c r="O11404" s="4">
        <v>569811</v>
      </c>
      <c r="P11404" t="s">
        <v>8992</v>
      </c>
      <c r="Q11404" t="s">
        <v>8984</v>
      </c>
      <c r="R11404" t="s">
        <v>8985</v>
      </c>
      <c r="S11404" t="s">
        <v>15722</v>
      </c>
      <c r="T11404" t="s">
        <v>35</v>
      </c>
      <c r="U11404" t="s">
        <v>36</v>
      </c>
      <c r="V11404">
        <v>0</v>
      </c>
      <c r="W11404">
        <v>2025</v>
      </c>
      <c r="X11404" t="s">
        <v>76</v>
      </c>
      <c r="Y11404" t="s">
        <v>38</v>
      </c>
      <c r="Z11404" t="s">
        <v>64</v>
      </c>
      <c r="AA11404" s="4" t="s">
        <v>40</v>
      </c>
      <c r="AB11404" s="4" t="s">
        <v>40</v>
      </c>
    </row>
    <row r="11405" spans="1:28" x14ac:dyDescent="0.35">
      <c r="A11405" t="s">
        <v>2397</v>
      </c>
      <c r="B11405" t="s">
        <v>12653</v>
      </c>
      <c r="C11405" t="s">
        <v>15513</v>
      </c>
      <c r="D11405" s="1">
        <v>42661103</v>
      </c>
      <c r="E11405" t="s">
        <v>30</v>
      </c>
      <c r="G11405">
        <v>20250314</v>
      </c>
      <c r="H11405" s="3">
        <v>1221</v>
      </c>
      <c r="I11405" s="3">
        <v>2734146</v>
      </c>
      <c r="J11405" s="4">
        <v>332</v>
      </c>
      <c r="K11405" s="3" t="s">
        <v>31</v>
      </c>
      <c r="L11405" t="s">
        <v>32</v>
      </c>
      <c r="M11405" s="4" t="s">
        <v>33</v>
      </c>
      <c r="N11405" s="4">
        <v>156</v>
      </c>
      <c r="O11405" s="4">
        <v>37531</v>
      </c>
      <c r="P11405" t="s">
        <v>8987</v>
      </c>
      <c r="Q11405" t="s">
        <v>8984</v>
      </c>
      <c r="R11405" t="s">
        <v>8985</v>
      </c>
      <c r="S11405" t="s">
        <v>15724</v>
      </c>
      <c r="T11405" t="s">
        <v>35</v>
      </c>
      <c r="U11405" t="s">
        <v>36</v>
      </c>
      <c r="V11405">
        <v>0</v>
      </c>
      <c r="W11405">
        <v>2025</v>
      </c>
      <c r="X11405" t="s">
        <v>76</v>
      </c>
      <c r="Y11405" t="s">
        <v>38</v>
      </c>
      <c r="Z11405" t="s">
        <v>172</v>
      </c>
      <c r="AA11405" s="4" t="s">
        <v>40</v>
      </c>
      <c r="AB11405" s="4" t="s">
        <v>40</v>
      </c>
    </row>
    <row r="11406" spans="1:28" x14ac:dyDescent="0.35">
      <c r="A11406" t="s">
        <v>2397</v>
      </c>
      <c r="B11406" t="s">
        <v>12653</v>
      </c>
      <c r="C11406" t="s">
        <v>2468</v>
      </c>
      <c r="D11406" s="1">
        <v>42681102</v>
      </c>
      <c r="E11406" t="s">
        <v>448</v>
      </c>
      <c r="G11406">
        <v>20250314</v>
      </c>
      <c r="H11406" s="3">
        <v>1422</v>
      </c>
      <c r="I11406" s="3">
        <v>2734219</v>
      </c>
      <c r="J11406" s="4">
        <v>1179</v>
      </c>
      <c r="K11406" s="3" t="s">
        <v>31</v>
      </c>
      <c r="L11406" t="s">
        <v>32</v>
      </c>
      <c r="M11406" s="4" t="s">
        <v>33</v>
      </c>
      <c r="N11406" s="4">
        <v>3</v>
      </c>
      <c r="O11406" s="4">
        <v>3537</v>
      </c>
      <c r="P11406" t="s">
        <v>9171</v>
      </c>
      <c r="Q11406" t="s">
        <v>8984</v>
      </c>
      <c r="R11406" t="s">
        <v>8985</v>
      </c>
      <c r="S11406" t="s">
        <v>15725</v>
      </c>
      <c r="T11406" t="s">
        <v>35</v>
      </c>
      <c r="U11406" t="s">
        <v>36</v>
      </c>
      <c r="V11406">
        <v>0</v>
      </c>
      <c r="W11406">
        <v>2025</v>
      </c>
      <c r="X11406" t="s">
        <v>76</v>
      </c>
      <c r="Y11406" t="s">
        <v>38</v>
      </c>
      <c r="Z11406" t="s">
        <v>45</v>
      </c>
      <c r="AA11406" s="4" t="s">
        <v>40</v>
      </c>
      <c r="AB11406" s="4" t="s">
        <v>38</v>
      </c>
    </row>
    <row r="11407" spans="1:28" x14ac:dyDescent="0.35">
      <c r="A11407" t="s">
        <v>2397</v>
      </c>
      <c r="B11407" t="s">
        <v>12653</v>
      </c>
      <c r="C11407" t="s">
        <v>2529</v>
      </c>
      <c r="D11407" s="1">
        <v>42951101</v>
      </c>
      <c r="E11407" t="s">
        <v>30</v>
      </c>
      <c r="G11407">
        <v>20250314</v>
      </c>
      <c r="H11407" s="3">
        <v>1708</v>
      </c>
      <c r="I11407" s="3">
        <v>2734592</v>
      </c>
      <c r="J11407" s="4">
        <v>114</v>
      </c>
      <c r="K11407" s="3" t="s">
        <v>31</v>
      </c>
      <c r="L11407" t="s">
        <v>32</v>
      </c>
      <c r="M11407" s="4" t="s">
        <v>33</v>
      </c>
      <c r="N11407" s="4">
        <v>155</v>
      </c>
      <c r="O11407" s="4">
        <v>5028</v>
      </c>
      <c r="P11407" t="s">
        <v>9004</v>
      </c>
      <c r="Q11407" t="s">
        <v>8984</v>
      </c>
      <c r="R11407" t="s">
        <v>8985</v>
      </c>
      <c r="S11407" t="s">
        <v>15726</v>
      </c>
      <c r="T11407" t="s">
        <v>35</v>
      </c>
      <c r="U11407" t="s">
        <v>36</v>
      </c>
      <c r="V11407">
        <v>0</v>
      </c>
      <c r="W11407">
        <v>2025</v>
      </c>
      <c r="X11407" t="s">
        <v>76</v>
      </c>
      <c r="Y11407" t="s">
        <v>38</v>
      </c>
      <c r="Z11407" t="s">
        <v>39</v>
      </c>
      <c r="AA11407" s="4" t="s">
        <v>40</v>
      </c>
      <c r="AB11407" s="4" t="s">
        <v>40</v>
      </c>
    </row>
    <row r="11408" spans="1:28" x14ac:dyDescent="0.35">
      <c r="A11408" t="s">
        <v>2397</v>
      </c>
      <c r="B11408" t="s">
        <v>12653</v>
      </c>
      <c r="C11408" t="s">
        <v>2434</v>
      </c>
      <c r="D11408" s="1">
        <v>42981101</v>
      </c>
      <c r="E11408" t="s">
        <v>30</v>
      </c>
      <c r="G11408">
        <v>20250315</v>
      </c>
      <c r="H11408" s="3">
        <v>216</v>
      </c>
      <c r="I11408" s="3">
        <v>2734943</v>
      </c>
      <c r="J11408" s="4">
        <v>508</v>
      </c>
      <c r="K11408" s="3" t="s">
        <v>31</v>
      </c>
      <c r="L11408" t="s">
        <v>32</v>
      </c>
      <c r="M11408" s="4" t="s">
        <v>33</v>
      </c>
      <c r="N11408" s="4">
        <v>433</v>
      </c>
      <c r="O11408" s="4">
        <v>93718</v>
      </c>
      <c r="P11408" t="s">
        <v>9004</v>
      </c>
      <c r="Q11408" t="s">
        <v>8984</v>
      </c>
      <c r="R11408" t="s">
        <v>8985</v>
      </c>
      <c r="S11408" t="s">
        <v>15727</v>
      </c>
      <c r="T11408" t="s">
        <v>35</v>
      </c>
      <c r="U11408" t="s">
        <v>36</v>
      </c>
      <c r="V11408">
        <v>0</v>
      </c>
      <c r="W11408">
        <v>2025</v>
      </c>
      <c r="X11408" t="s">
        <v>76</v>
      </c>
      <c r="Y11408" t="s">
        <v>38</v>
      </c>
      <c r="Z11408" t="s">
        <v>39</v>
      </c>
      <c r="AA11408" s="4" t="s">
        <v>40</v>
      </c>
      <c r="AB11408" s="4" t="s">
        <v>40</v>
      </c>
    </row>
    <row r="11409" spans="1:28" x14ac:dyDescent="0.35">
      <c r="A11409" t="s">
        <v>2397</v>
      </c>
      <c r="B11409" t="s">
        <v>12653</v>
      </c>
      <c r="C11409" t="s">
        <v>2434</v>
      </c>
      <c r="D11409" s="1">
        <v>42981101</v>
      </c>
      <c r="E11409" t="s">
        <v>53</v>
      </c>
      <c r="G11409">
        <v>20250315</v>
      </c>
      <c r="H11409" s="3">
        <v>1721</v>
      </c>
      <c r="I11409" s="3">
        <v>2735357</v>
      </c>
      <c r="J11409" s="4">
        <v>484</v>
      </c>
      <c r="K11409" s="3" t="s">
        <v>31</v>
      </c>
      <c r="L11409" t="s">
        <v>60</v>
      </c>
      <c r="M11409" s="4" t="s">
        <v>94</v>
      </c>
      <c r="N11409" s="4">
        <v>73</v>
      </c>
      <c r="O11409" s="4">
        <v>35224</v>
      </c>
      <c r="P11409" t="s">
        <v>8987</v>
      </c>
      <c r="Q11409" t="s">
        <v>57</v>
      </c>
      <c r="R11409" t="s">
        <v>8985</v>
      </c>
      <c r="S11409" t="s">
        <v>15728</v>
      </c>
      <c r="T11409" t="s">
        <v>35</v>
      </c>
      <c r="U11409" t="s">
        <v>36</v>
      </c>
      <c r="V11409">
        <v>0</v>
      </c>
      <c r="W11409">
        <v>2025</v>
      </c>
      <c r="X11409" t="s">
        <v>76</v>
      </c>
      <c r="Y11409" t="s">
        <v>38</v>
      </c>
      <c r="Z11409" t="s">
        <v>39</v>
      </c>
      <c r="AA11409" s="4" t="s">
        <v>40</v>
      </c>
      <c r="AB11409" s="4" t="s">
        <v>38</v>
      </c>
    </row>
    <row r="11410" spans="1:28" x14ac:dyDescent="0.35">
      <c r="A11410" t="s">
        <v>2397</v>
      </c>
      <c r="B11410" t="s">
        <v>12653</v>
      </c>
      <c r="C11410" t="s">
        <v>12827</v>
      </c>
      <c r="D11410" s="1">
        <v>192461101</v>
      </c>
      <c r="E11410" t="s">
        <v>43</v>
      </c>
      <c r="G11410">
        <v>20250316</v>
      </c>
      <c r="H11410" s="3">
        <v>1111</v>
      </c>
      <c r="I11410" s="3">
        <v>2735774</v>
      </c>
      <c r="J11410" s="4">
        <v>605</v>
      </c>
      <c r="K11410" s="3" t="s">
        <v>31</v>
      </c>
      <c r="L11410" t="s">
        <v>32</v>
      </c>
      <c r="M11410" s="4" t="s">
        <v>33</v>
      </c>
      <c r="N11410" s="4">
        <v>22</v>
      </c>
      <c r="O11410" s="4">
        <v>10541</v>
      </c>
      <c r="P11410" t="s">
        <v>8987</v>
      </c>
      <c r="Q11410" t="s">
        <v>8984</v>
      </c>
      <c r="R11410" t="s">
        <v>8985</v>
      </c>
      <c r="S11410" t="s">
        <v>15729</v>
      </c>
      <c r="T11410" t="s">
        <v>35</v>
      </c>
      <c r="U11410" t="s">
        <v>36</v>
      </c>
      <c r="V11410">
        <v>0</v>
      </c>
      <c r="W11410">
        <v>2025</v>
      </c>
      <c r="X11410" t="s">
        <v>76</v>
      </c>
      <c r="Y11410" t="s">
        <v>38</v>
      </c>
      <c r="Z11410" t="s">
        <v>64</v>
      </c>
      <c r="AA11410" s="4" t="s">
        <v>40</v>
      </c>
      <c r="AB11410" s="4" t="s">
        <v>40</v>
      </c>
    </row>
    <row r="11411" spans="1:28" x14ac:dyDescent="0.35">
      <c r="A11411" t="s">
        <v>2397</v>
      </c>
      <c r="B11411" t="s">
        <v>12653</v>
      </c>
      <c r="C11411" t="s">
        <v>2404</v>
      </c>
      <c r="D11411" s="1">
        <v>192221102</v>
      </c>
      <c r="E11411" t="s">
        <v>43</v>
      </c>
      <c r="G11411">
        <v>20250316</v>
      </c>
      <c r="H11411" s="3">
        <v>1236</v>
      </c>
      <c r="I11411" s="3">
        <v>2735948</v>
      </c>
      <c r="J11411" s="4">
        <v>1709</v>
      </c>
      <c r="K11411" s="3" t="s">
        <v>31</v>
      </c>
      <c r="L11411" t="s">
        <v>32</v>
      </c>
      <c r="M11411" s="4" t="s">
        <v>33</v>
      </c>
      <c r="N11411" s="4">
        <v>1</v>
      </c>
      <c r="O11411" s="4">
        <v>1709</v>
      </c>
      <c r="P11411" t="s">
        <v>8987</v>
      </c>
      <c r="Q11411" t="s">
        <v>8984</v>
      </c>
      <c r="R11411" t="s">
        <v>8985</v>
      </c>
      <c r="S11411" t="s">
        <v>15730</v>
      </c>
      <c r="T11411" t="s">
        <v>35</v>
      </c>
      <c r="U11411" t="s">
        <v>36</v>
      </c>
      <c r="V11411">
        <v>0</v>
      </c>
      <c r="W11411">
        <v>2025</v>
      </c>
      <c r="X11411" t="s">
        <v>76</v>
      </c>
      <c r="Y11411" t="s">
        <v>38</v>
      </c>
      <c r="Z11411" t="s">
        <v>64</v>
      </c>
      <c r="AA11411" s="4" t="s">
        <v>40</v>
      </c>
      <c r="AB11411" s="4" t="s">
        <v>40</v>
      </c>
    </row>
    <row r="11412" spans="1:28" x14ac:dyDescent="0.35">
      <c r="A11412" t="s">
        <v>2397</v>
      </c>
      <c r="B11412" t="s">
        <v>12653</v>
      </c>
      <c r="C11412" t="s">
        <v>2441</v>
      </c>
      <c r="D11412" s="1">
        <v>43081101</v>
      </c>
      <c r="E11412" t="s">
        <v>43</v>
      </c>
      <c r="G11412">
        <v>20250316</v>
      </c>
      <c r="H11412" s="3">
        <v>1332</v>
      </c>
      <c r="I11412" s="3">
        <v>2735919</v>
      </c>
      <c r="J11412" s="4">
        <v>238</v>
      </c>
      <c r="K11412" s="3" t="s">
        <v>31</v>
      </c>
      <c r="L11412" t="s">
        <v>32</v>
      </c>
      <c r="M11412" s="4" t="s">
        <v>33</v>
      </c>
      <c r="N11412" s="4">
        <v>6</v>
      </c>
      <c r="O11412" s="4">
        <v>1428</v>
      </c>
      <c r="P11412" t="s">
        <v>8987</v>
      </c>
      <c r="Q11412" t="s">
        <v>8984</v>
      </c>
      <c r="R11412" t="s">
        <v>8985</v>
      </c>
      <c r="S11412" t="s">
        <v>15731</v>
      </c>
      <c r="T11412" t="s">
        <v>35</v>
      </c>
      <c r="U11412" t="s">
        <v>36</v>
      </c>
      <c r="V11412">
        <v>0</v>
      </c>
      <c r="W11412">
        <v>2025</v>
      </c>
      <c r="X11412" t="s">
        <v>76</v>
      </c>
      <c r="Y11412" t="s">
        <v>38</v>
      </c>
      <c r="Z11412" t="s">
        <v>64</v>
      </c>
      <c r="AA11412" s="4" t="s">
        <v>40</v>
      </c>
      <c r="AB11412" s="4" t="s">
        <v>40</v>
      </c>
    </row>
    <row r="11413" spans="1:28" x14ac:dyDescent="0.35">
      <c r="A11413" t="s">
        <v>2397</v>
      </c>
      <c r="B11413" t="s">
        <v>12653</v>
      </c>
      <c r="C11413" t="s">
        <v>2404</v>
      </c>
      <c r="D11413" s="1">
        <v>192221102</v>
      </c>
      <c r="E11413" t="s">
        <v>43</v>
      </c>
      <c r="G11413">
        <v>20250316</v>
      </c>
      <c r="H11413" s="3">
        <v>1430</v>
      </c>
      <c r="I11413" s="3">
        <v>2736073</v>
      </c>
      <c r="J11413" s="4">
        <v>1703</v>
      </c>
      <c r="K11413" s="3" t="s">
        <v>31</v>
      </c>
      <c r="L11413" t="s">
        <v>32</v>
      </c>
      <c r="M11413" s="4" t="s">
        <v>33</v>
      </c>
      <c r="N11413" s="4">
        <v>4</v>
      </c>
      <c r="O11413" s="4">
        <v>6812</v>
      </c>
      <c r="P11413" t="s">
        <v>8987</v>
      </c>
      <c r="Q11413" t="s">
        <v>8984</v>
      </c>
      <c r="R11413" t="s">
        <v>8985</v>
      </c>
      <c r="S11413" t="s">
        <v>15732</v>
      </c>
      <c r="T11413" t="s">
        <v>35</v>
      </c>
      <c r="U11413" t="s">
        <v>36</v>
      </c>
      <c r="V11413">
        <v>0</v>
      </c>
      <c r="W11413">
        <v>2025</v>
      </c>
      <c r="X11413" t="s">
        <v>76</v>
      </c>
      <c r="Y11413" t="s">
        <v>38</v>
      </c>
      <c r="Z11413" t="s">
        <v>64</v>
      </c>
      <c r="AA11413" s="4" t="s">
        <v>40</v>
      </c>
      <c r="AB11413" s="4" t="s">
        <v>40</v>
      </c>
    </row>
    <row r="11414" spans="1:28" x14ac:dyDescent="0.35">
      <c r="A11414" t="s">
        <v>2397</v>
      </c>
      <c r="B11414" t="s">
        <v>12653</v>
      </c>
      <c r="C11414" t="s">
        <v>2842</v>
      </c>
      <c r="D11414" s="1">
        <v>192461101</v>
      </c>
      <c r="E11414" t="s">
        <v>30</v>
      </c>
      <c r="G11414">
        <v>20250316</v>
      </c>
      <c r="H11414" s="3">
        <v>1444</v>
      </c>
      <c r="I11414" s="3">
        <v>2736486</v>
      </c>
      <c r="J11414" s="4">
        <v>1433</v>
      </c>
      <c r="K11414" s="3" t="s">
        <v>31</v>
      </c>
      <c r="L11414" t="s">
        <v>32</v>
      </c>
      <c r="M11414" s="4" t="s">
        <v>33</v>
      </c>
      <c r="N11414" s="4">
        <v>63</v>
      </c>
      <c r="O11414" s="4">
        <v>45698</v>
      </c>
      <c r="P11414" t="s">
        <v>8987</v>
      </c>
      <c r="Q11414" t="s">
        <v>8984</v>
      </c>
      <c r="R11414" t="s">
        <v>8985</v>
      </c>
      <c r="S11414" t="s">
        <v>15729</v>
      </c>
      <c r="T11414" t="s">
        <v>35</v>
      </c>
      <c r="U11414" t="s">
        <v>36</v>
      </c>
      <c r="V11414">
        <v>0</v>
      </c>
      <c r="W11414">
        <v>2025</v>
      </c>
      <c r="X11414" t="s">
        <v>76</v>
      </c>
      <c r="Y11414" t="s">
        <v>38</v>
      </c>
      <c r="Z11414" t="s">
        <v>39</v>
      </c>
      <c r="AA11414" s="4" t="s">
        <v>40</v>
      </c>
      <c r="AB11414" s="4" t="s">
        <v>40</v>
      </c>
    </row>
    <row r="11415" spans="1:28" x14ac:dyDescent="0.35">
      <c r="A11415" t="s">
        <v>2397</v>
      </c>
      <c r="B11415" t="s">
        <v>12653</v>
      </c>
      <c r="C11415" t="s">
        <v>2414</v>
      </c>
      <c r="D11415" s="1">
        <v>42761102</v>
      </c>
      <c r="E11415" t="s">
        <v>53</v>
      </c>
      <c r="G11415">
        <v>20250316</v>
      </c>
      <c r="H11415" s="3">
        <v>1559</v>
      </c>
      <c r="I11415" s="3">
        <v>2736163</v>
      </c>
      <c r="J11415" s="4">
        <v>298</v>
      </c>
      <c r="K11415" s="3" t="s">
        <v>31</v>
      </c>
      <c r="L11415" t="s">
        <v>66</v>
      </c>
      <c r="M11415" s="4" t="s">
        <v>415</v>
      </c>
      <c r="N11415" s="4">
        <v>30</v>
      </c>
      <c r="O11415" s="4">
        <v>8320</v>
      </c>
      <c r="P11415" t="s">
        <v>8999</v>
      </c>
      <c r="Q11415" t="s">
        <v>398</v>
      </c>
      <c r="R11415" t="s">
        <v>8985</v>
      </c>
      <c r="S11415" t="s">
        <v>15733</v>
      </c>
      <c r="T11415" t="s">
        <v>35</v>
      </c>
      <c r="U11415" t="s">
        <v>36</v>
      </c>
      <c r="V11415">
        <v>0</v>
      </c>
      <c r="W11415">
        <v>2025</v>
      </c>
      <c r="X11415" t="s">
        <v>76</v>
      </c>
      <c r="Y11415" t="s">
        <v>38</v>
      </c>
      <c r="Z11415" t="s">
        <v>39</v>
      </c>
      <c r="AA11415" s="4" t="s">
        <v>40</v>
      </c>
      <c r="AB11415" s="4" t="s">
        <v>38</v>
      </c>
    </row>
    <row r="11416" spans="1:28" x14ac:dyDescent="0.35">
      <c r="A11416" t="s">
        <v>2397</v>
      </c>
      <c r="B11416" t="s">
        <v>12653</v>
      </c>
      <c r="C11416" t="s">
        <v>2504</v>
      </c>
      <c r="D11416" s="1">
        <v>42661103</v>
      </c>
      <c r="E11416" t="s">
        <v>43</v>
      </c>
      <c r="G11416">
        <v>20250316</v>
      </c>
      <c r="H11416" s="3">
        <v>1706</v>
      </c>
      <c r="I11416" s="3">
        <v>2736236</v>
      </c>
      <c r="J11416" s="4">
        <v>1024</v>
      </c>
      <c r="K11416" s="3" t="s">
        <v>31</v>
      </c>
      <c r="L11416" t="s">
        <v>384</v>
      </c>
      <c r="M11416" s="4" t="s">
        <v>2270</v>
      </c>
      <c r="N11416" s="4">
        <v>17</v>
      </c>
      <c r="O11416" s="4">
        <v>17408</v>
      </c>
      <c r="P11416" t="s">
        <v>8987</v>
      </c>
      <c r="Q11416" t="s">
        <v>8984</v>
      </c>
      <c r="R11416" t="s">
        <v>8985</v>
      </c>
      <c r="S11416" t="s">
        <v>15734</v>
      </c>
      <c r="T11416" t="s">
        <v>35</v>
      </c>
      <c r="U11416" t="s">
        <v>36</v>
      </c>
      <c r="V11416">
        <v>0</v>
      </c>
      <c r="W11416">
        <v>2025</v>
      </c>
      <c r="X11416" t="s">
        <v>76</v>
      </c>
      <c r="Y11416" t="s">
        <v>38</v>
      </c>
      <c r="Z11416" t="s">
        <v>64</v>
      </c>
      <c r="AA11416" s="4" t="s">
        <v>40</v>
      </c>
      <c r="AB11416" s="4" t="s">
        <v>40</v>
      </c>
    </row>
    <row r="11417" spans="1:28" x14ac:dyDescent="0.35">
      <c r="A11417" t="s">
        <v>2397</v>
      </c>
      <c r="B11417" t="s">
        <v>12653</v>
      </c>
      <c r="C11417" t="s">
        <v>2430</v>
      </c>
      <c r="D11417" s="1">
        <v>192311141</v>
      </c>
      <c r="E11417" t="s">
        <v>43</v>
      </c>
      <c r="G11417">
        <v>20250317</v>
      </c>
      <c r="H11417" s="3">
        <v>730</v>
      </c>
      <c r="I11417" s="3">
        <v>2736677</v>
      </c>
      <c r="J11417" s="4">
        <v>1677</v>
      </c>
      <c r="K11417" s="3" t="s">
        <v>31</v>
      </c>
      <c r="L11417" t="s">
        <v>32</v>
      </c>
      <c r="M11417" s="4" t="s">
        <v>33</v>
      </c>
      <c r="N11417" s="4">
        <v>2</v>
      </c>
      <c r="O11417" s="4">
        <v>3354</v>
      </c>
      <c r="P11417" t="s">
        <v>8994</v>
      </c>
      <c r="Q11417" t="s">
        <v>8984</v>
      </c>
      <c r="R11417" t="s">
        <v>8985</v>
      </c>
      <c r="S11417" t="s">
        <v>15735</v>
      </c>
      <c r="T11417" t="s">
        <v>35</v>
      </c>
      <c r="U11417" t="s">
        <v>36</v>
      </c>
      <c r="V11417">
        <v>0</v>
      </c>
      <c r="W11417">
        <v>2025</v>
      </c>
      <c r="X11417" t="s">
        <v>76</v>
      </c>
      <c r="Y11417" t="s">
        <v>38</v>
      </c>
      <c r="Z11417" t="s">
        <v>39</v>
      </c>
      <c r="AA11417" s="4" t="s">
        <v>40</v>
      </c>
      <c r="AB11417" s="4" t="s">
        <v>40</v>
      </c>
    </row>
    <row r="11418" spans="1:28" x14ac:dyDescent="0.35">
      <c r="A11418" t="s">
        <v>2397</v>
      </c>
      <c r="B11418" t="s">
        <v>12653</v>
      </c>
      <c r="C11418" t="s">
        <v>2428</v>
      </c>
      <c r="D11418" s="1">
        <v>43381101</v>
      </c>
      <c r="E11418" t="s">
        <v>30</v>
      </c>
      <c r="G11418">
        <v>20250317</v>
      </c>
      <c r="H11418" s="3">
        <v>1817</v>
      </c>
      <c r="I11418" s="3">
        <v>2737594</v>
      </c>
      <c r="J11418" s="4">
        <v>358</v>
      </c>
      <c r="K11418" s="3" t="s">
        <v>31</v>
      </c>
      <c r="L11418" t="s">
        <v>32</v>
      </c>
      <c r="M11418" s="4" t="s">
        <v>33</v>
      </c>
      <c r="N11418" s="4">
        <v>9</v>
      </c>
      <c r="O11418" s="4">
        <v>3222</v>
      </c>
      <c r="P11418" t="s">
        <v>8983</v>
      </c>
      <c r="Q11418" t="s">
        <v>9125</v>
      </c>
      <c r="R11418" t="s">
        <v>8985</v>
      </c>
      <c r="S11418" t="s">
        <v>15736</v>
      </c>
      <c r="T11418" t="s">
        <v>35</v>
      </c>
      <c r="U11418" t="s">
        <v>36</v>
      </c>
      <c r="V11418">
        <v>0</v>
      </c>
      <c r="W11418">
        <v>2025</v>
      </c>
      <c r="X11418" t="s">
        <v>76</v>
      </c>
      <c r="Y11418" t="s">
        <v>38</v>
      </c>
      <c r="Z11418" t="s">
        <v>64</v>
      </c>
      <c r="AA11418" s="4" t="s">
        <v>40</v>
      </c>
      <c r="AB11418" s="4" t="s">
        <v>40</v>
      </c>
    </row>
    <row r="11419" spans="1:28" x14ac:dyDescent="0.35">
      <c r="A11419" t="s">
        <v>2397</v>
      </c>
      <c r="B11419" t="s">
        <v>12653</v>
      </c>
      <c r="C11419" t="s">
        <v>2441</v>
      </c>
      <c r="D11419" s="1">
        <v>43081101</v>
      </c>
      <c r="E11419" t="s">
        <v>30</v>
      </c>
      <c r="G11419">
        <v>20250317</v>
      </c>
      <c r="H11419" s="3">
        <v>1827</v>
      </c>
      <c r="I11419" s="3">
        <v>2737602</v>
      </c>
      <c r="J11419" s="4">
        <v>738</v>
      </c>
      <c r="K11419" s="3" t="s">
        <v>31</v>
      </c>
      <c r="L11419" t="s">
        <v>32</v>
      </c>
      <c r="M11419" s="4" t="s">
        <v>33</v>
      </c>
      <c r="N11419" s="4">
        <v>662</v>
      </c>
      <c r="O11419" s="4">
        <v>177021</v>
      </c>
      <c r="P11419" t="s">
        <v>8987</v>
      </c>
      <c r="Q11419" t="s">
        <v>57</v>
      </c>
      <c r="R11419" t="s">
        <v>8985</v>
      </c>
      <c r="S11419" t="s">
        <v>15737</v>
      </c>
      <c r="T11419" t="s">
        <v>35</v>
      </c>
      <c r="U11419" t="s">
        <v>36</v>
      </c>
      <c r="V11419">
        <v>0</v>
      </c>
      <c r="W11419">
        <v>2025</v>
      </c>
      <c r="X11419" t="s">
        <v>76</v>
      </c>
      <c r="Y11419" t="s">
        <v>38</v>
      </c>
      <c r="Z11419" t="s">
        <v>172</v>
      </c>
      <c r="AA11419" s="4" t="s">
        <v>40</v>
      </c>
      <c r="AB11419" s="4" t="s">
        <v>40</v>
      </c>
    </row>
    <row r="11420" spans="1:28" x14ac:dyDescent="0.35">
      <c r="A11420" t="s">
        <v>2397</v>
      </c>
      <c r="B11420" t="s">
        <v>12653</v>
      </c>
      <c r="C11420" t="s">
        <v>2430</v>
      </c>
      <c r="D11420" s="1">
        <v>192311141</v>
      </c>
      <c r="E11420" t="s">
        <v>30</v>
      </c>
      <c r="G11420">
        <v>20250318</v>
      </c>
      <c r="H11420" s="3">
        <v>1723</v>
      </c>
      <c r="I11420" s="3">
        <v>2738721</v>
      </c>
      <c r="J11420" s="4">
        <v>674</v>
      </c>
      <c r="K11420" s="3" t="s">
        <v>31</v>
      </c>
      <c r="L11420" t="s">
        <v>60</v>
      </c>
      <c r="M11420" s="4" t="s">
        <v>61</v>
      </c>
      <c r="N11420" s="4">
        <v>161</v>
      </c>
      <c r="O11420" s="4">
        <v>106807</v>
      </c>
      <c r="P11420" t="s">
        <v>8983</v>
      </c>
      <c r="Q11420" t="s">
        <v>57</v>
      </c>
      <c r="R11420" t="s">
        <v>8985</v>
      </c>
      <c r="S11420" t="s">
        <v>15738</v>
      </c>
      <c r="T11420" t="s">
        <v>35</v>
      </c>
      <c r="U11420" t="s">
        <v>36</v>
      </c>
      <c r="V11420">
        <v>0</v>
      </c>
      <c r="W11420">
        <v>2025</v>
      </c>
      <c r="X11420" t="s">
        <v>76</v>
      </c>
      <c r="Y11420" t="s">
        <v>38</v>
      </c>
      <c r="Z11420" t="s">
        <v>39</v>
      </c>
      <c r="AA11420" s="4" t="s">
        <v>40</v>
      </c>
      <c r="AB11420" s="4" t="s">
        <v>40</v>
      </c>
    </row>
    <row r="11421" spans="1:28" x14ac:dyDescent="0.35">
      <c r="A11421" t="s">
        <v>2397</v>
      </c>
      <c r="B11421" t="s">
        <v>12653</v>
      </c>
      <c r="C11421" t="s">
        <v>2417</v>
      </c>
      <c r="D11421" s="1">
        <v>192401101</v>
      </c>
      <c r="E11421" t="s">
        <v>30</v>
      </c>
      <c r="G11421">
        <v>20250319</v>
      </c>
      <c r="H11421" s="3">
        <v>1830</v>
      </c>
      <c r="I11421" s="3">
        <v>2739838</v>
      </c>
      <c r="J11421" s="4">
        <v>1150</v>
      </c>
      <c r="K11421" s="3" t="s">
        <v>31</v>
      </c>
      <c r="L11421" t="s">
        <v>32</v>
      </c>
      <c r="M11421" s="4" t="s">
        <v>33</v>
      </c>
      <c r="N11421" s="4">
        <v>486</v>
      </c>
      <c r="O11421" s="4">
        <v>127769</v>
      </c>
      <c r="P11421" t="s">
        <v>8992</v>
      </c>
      <c r="Q11421" t="s">
        <v>8984</v>
      </c>
      <c r="R11421" t="s">
        <v>8985</v>
      </c>
      <c r="S11421" t="s">
        <v>15739</v>
      </c>
      <c r="T11421" t="s">
        <v>35</v>
      </c>
      <c r="U11421" t="s">
        <v>36</v>
      </c>
      <c r="V11421">
        <v>35622801</v>
      </c>
      <c r="W11421">
        <v>2025</v>
      </c>
      <c r="X11421" t="s">
        <v>76</v>
      </c>
      <c r="Y11421" t="s">
        <v>38</v>
      </c>
      <c r="Z11421" t="s">
        <v>51</v>
      </c>
      <c r="AA11421" s="4" t="s">
        <v>40</v>
      </c>
      <c r="AB11421" s="4" t="s">
        <v>40</v>
      </c>
    </row>
    <row r="11422" spans="1:28" x14ac:dyDescent="0.35">
      <c r="A11422" t="s">
        <v>2397</v>
      </c>
      <c r="B11422" t="s">
        <v>12653</v>
      </c>
      <c r="C11422" t="s">
        <v>2417</v>
      </c>
      <c r="D11422" s="1">
        <v>192401101</v>
      </c>
      <c r="E11422" t="s">
        <v>30</v>
      </c>
      <c r="G11422">
        <v>20250321</v>
      </c>
      <c r="H11422" s="3">
        <v>1507</v>
      </c>
      <c r="I11422" s="3">
        <v>2741341</v>
      </c>
      <c r="J11422" s="4">
        <v>474</v>
      </c>
      <c r="K11422" s="3" t="s">
        <v>31</v>
      </c>
      <c r="L11422" t="s">
        <v>384</v>
      </c>
      <c r="M11422" s="4" t="s">
        <v>385</v>
      </c>
      <c r="N11422" s="4">
        <v>486</v>
      </c>
      <c r="O11422" s="4">
        <v>14342</v>
      </c>
      <c r="P11422" t="s">
        <v>8992</v>
      </c>
      <c r="Q11422" t="s">
        <v>8984</v>
      </c>
      <c r="R11422" t="s">
        <v>8985</v>
      </c>
      <c r="S11422" t="s">
        <v>15740</v>
      </c>
      <c r="T11422" t="s">
        <v>35</v>
      </c>
      <c r="U11422" t="s">
        <v>36</v>
      </c>
      <c r="V11422">
        <v>0</v>
      </c>
      <c r="W11422">
        <v>2025</v>
      </c>
      <c r="X11422" t="s">
        <v>76</v>
      </c>
      <c r="Y11422" t="s">
        <v>38</v>
      </c>
      <c r="Z11422" t="s">
        <v>51</v>
      </c>
      <c r="AA11422" s="4" t="s">
        <v>40</v>
      </c>
      <c r="AB11422" s="4" t="s">
        <v>40</v>
      </c>
    </row>
    <row r="11423" spans="1:28" x14ac:dyDescent="0.35">
      <c r="A11423" t="s">
        <v>2397</v>
      </c>
      <c r="B11423" t="s">
        <v>12653</v>
      </c>
      <c r="C11423" t="s">
        <v>2412</v>
      </c>
      <c r="D11423" s="1">
        <v>42761101</v>
      </c>
      <c r="E11423" t="s">
        <v>43</v>
      </c>
      <c r="G11423">
        <v>20250323</v>
      </c>
      <c r="H11423" s="3">
        <v>752</v>
      </c>
      <c r="I11423" s="3">
        <v>2742171</v>
      </c>
      <c r="J11423" s="4">
        <v>288</v>
      </c>
      <c r="K11423" s="3" t="s">
        <v>31</v>
      </c>
      <c r="L11423" t="s">
        <v>32</v>
      </c>
      <c r="M11423" s="4" t="s">
        <v>33</v>
      </c>
      <c r="N11423" s="4">
        <v>5</v>
      </c>
      <c r="O11423" s="4">
        <v>1438</v>
      </c>
      <c r="P11423" t="s">
        <v>8987</v>
      </c>
      <c r="Q11423" t="s">
        <v>8984</v>
      </c>
      <c r="R11423" t="s">
        <v>8985</v>
      </c>
      <c r="S11423" t="s">
        <v>15741</v>
      </c>
      <c r="T11423" t="s">
        <v>35</v>
      </c>
      <c r="U11423" t="s">
        <v>36</v>
      </c>
      <c r="V11423">
        <v>0</v>
      </c>
      <c r="W11423">
        <v>2025</v>
      </c>
      <c r="X11423" t="s">
        <v>76</v>
      </c>
      <c r="Y11423" t="s">
        <v>38</v>
      </c>
      <c r="Z11423" t="s">
        <v>39</v>
      </c>
      <c r="AA11423" s="4" t="s">
        <v>40</v>
      </c>
      <c r="AB11423" s="4" t="s">
        <v>40</v>
      </c>
    </row>
    <row r="11424" spans="1:28" x14ac:dyDescent="0.35">
      <c r="A11424" t="s">
        <v>2397</v>
      </c>
      <c r="B11424" t="s">
        <v>12653</v>
      </c>
      <c r="C11424" t="s">
        <v>2430</v>
      </c>
      <c r="D11424" s="1">
        <v>192311141</v>
      </c>
      <c r="E11424" t="s">
        <v>30</v>
      </c>
      <c r="G11424">
        <v>20250323</v>
      </c>
      <c r="H11424" s="3">
        <v>1611</v>
      </c>
      <c r="I11424" s="3">
        <v>2742576</v>
      </c>
      <c r="J11424" s="4">
        <v>784</v>
      </c>
      <c r="K11424" s="3" t="s">
        <v>31</v>
      </c>
      <c r="L11424" t="s">
        <v>32</v>
      </c>
      <c r="M11424" s="4" t="s">
        <v>33</v>
      </c>
      <c r="N11424" s="4">
        <v>35</v>
      </c>
      <c r="O11424" s="4">
        <v>25115</v>
      </c>
      <c r="P11424" t="s">
        <v>8987</v>
      </c>
      <c r="Q11424" t="s">
        <v>9125</v>
      </c>
      <c r="R11424" t="s">
        <v>8985</v>
      </c>
      <c r="S11424" t="s">
        <v>15742</v>
      </c>
      <c r="T11424" t="s">
        <v>35</v>
      </c>
      <c r="U11424" t="s">
        <v>36</v>
      </c>
      <c r="V11424">
        <v>46492962</v>
      </c>
      <c r="W11424">
        <v>2025</v>
      </c>
      <c r="X11424" t="s">
        <v>76</v>
      </c>
      <c r="Y11424" t="s">
        <v>38</v>
      </c>
      <c r="Z11424" t="s">
        <v>39</v>
      </c>
      <c r="AA11424" s="4" t="s">
        <v>40</v>
      </c>
      <c r="AB11424" s="4" t="s">
        <v>40</v>
      </c>
    </row>
    <row r="11425" spans="1:28" x14ac:dyDescent="0.35">
      <c r="A11425" t="s">
        <v>2397</v>
      </c>
      <c r="B11425" t="s">
        <v>12653</v>
      </c>
      <c r="C11425" t="s">
        <v>2596</v>
      </c>
      <c r="D11425" s="1">
        <v>42681101</v>
      </c>
      <c r="E11425" t="s">
        <v>43</v>
      </c>
      <c r="G11425">
        <v>20250328</v>
      </c>
      <c r="H11425" s="3">
        <v>24</v>
      </c>
      <c r="I11425" s="3">
        <v>2746941</v>
      </c>
      <c r="J11425" s="4">
        <v>388</v>
      </c>
      <c r="K11425" s="3" t="s">
        <v>31</v>
      </c>
      <c r="L11425" t="s">
        <v>32</v>
      </c>
      <c r="M11425" s="4" t="s">
        <v>33</v>
      </c>
      <c r="N11425" s="4">
        <v>24</v>
      </c>
      <c r="O11425" s="4">
        <v>9312</v>
      </c>
      <c r="P11425" t="s">
        <v>9171</v>
      </c>
      <c r="Q11425" t="s">
        <v>8984</v>
      </c>
      <c r="R11425" t="s">
        <v>8985</v>
      </c>
      <c r="S11425" t="s">
        <v>15743</v>
      </c>
      <c r="T11425" t="s">
        <v>35</v>
      </c>
      <c r="U11425" t="s">
        <v>36</v>
      </c>
      <c r="V11425">
        <v>0</v>
      </c>
      <c r="W11425">
        <v>2025</v>
      </c>
      <c r="X11425" t="s">
        <v>76</v>
      </c>
      <c r="Y11425" t="s">
        <v>38</v>
      </c>
      <c r="Z11425" t="s">
        <v>64</v>
      </c>
      <c r="AA11425" s="4" t="s">
        <v>40</v>
      </c>
      <c r="AB11425" s="4" t="s">
        <v>40</v>
      </c>
    </row>
    <row r="11426" spans="1:28" x14ac:dyDescent="0.35">
      <c r="A11426" t="s">
        <v>2397</v>
      </c>
      <c r="B11426" t="s">
        <v>12653</v>
      </c>
      <c r="C11426" t="s">
        <v>2473</v>
      </c>
      <c r="D11426" s="1">
        <v>42601102</v>
      </c>
      <c r="E11426" t="s">
        <v>43</v>
      </c>
      <c r="G11426">
        <v>20250330</v>
      </c>
      <c r="H11426" s="3">
        <v>1016</v>
      </c>
      <c r="I11426" s="3">
        <v>2748775</v>
      </c>
      <c r="J11426" s="4">
        <v>332</v>
      </c>
      <c r="K11426" s="3" t="s">
        <v>31</v>
      </c>
      <c r="L11426" t="s">
        <v>32</v>
      </c>
      <c r="M11426" s="4" t="s">
        <v>33</v>
      </c>
      <c r="N11426" s="4">
        <v>4</v>
      </c>
      <c r="O11426" s="4">
        <v>1328</v>
      </c>
      <c r="P11426" t="s">
        <v>8994</v>
      </c>
      <c r="Q11426" t="s">
        <v>8984</v>
      </c>
      <c r="R11426" t="s">
        <v>8985</v>
      </c>
      <c r="S11426" t="s">
        <v>15744</v>
      </c>
      <c r="T11426" t="s">
        <v>35</v>
      </c>
      <c r="U11426" t="s">
        <v>36</v>
      </c>
      <c r="V11426">
        <v>0</v>
      </c>
      <c r="W11426">
        <v>2025</v>
      </c>
      <c r="X11426" t="s">
        <v>76</v>
      </c>
      <c r="Y11426" t="s">
        <v>38</v>
      </c>
      <c r="Z11426" t="s">
        <v>64</v>
      </c>
      <c r="AA11426" s="4" t="s">
        <v>40</v>
      </c>
      <c r="AB11426" s="4" t="s">
        <v>40</v>
      </c>
    </row>
    <row r="11427" spans="1:28" x14ac:dyDescent="0.35">
      <c r="A11427" t="s">
        <v>2397</v>
      </c>
      <c r="B11427" t="s">
        <v>12653</v>
      </c>
      <c r="C11427" t="s">
        <v>2417</v>
      </c>
      <c r="D11427" s="1">
        <v>192401101</v>
      </c>
      <c r="E11427" t="s">
        <v>30</v>
      </c>
      <c r="G11427">
        <v>20250401</v>
      </c>
      <c r="H11427" s="3">
        <v>258</v>
      </c>
      <c r="I11427" s="3">
        <v>2750420</v>
      </c>
      <c r="J11427" s="4">
        <v>797</v>
      </c>
      <c r="K11427" s="3" t="s">
        <v>31</v>
      </c>
      <c r="L11427" t="s">
        <v>32</v>
      </c>
      <c r="M11427" s="4" t="s">
        <v>33</v>
      </c>
      <c r="N11427" s="4">
        <v>486</v>
      </c>
      <c r="O11427" s="4">
        <v>243155</v>
      </c>
      <c r="P11427" t="s">
        <v>8997</v>
      </c>
      <c r="Q11427" t="s">
        <v>57</v>
      </c>
      <c r="R11427" t="s">
        <v>8985</v>
      </c>
      <c r="S11427" t="s">
        <v>15745</v>
      </c>
      <c r="T11427" t="s">
        <v>35</v>
      </c>
      <c r="U11427" t="s">
        <v>36</v>
      </c>
      <c r="V11427">
        <v>0</v>
      </c>
      <c r="W11427">
        <v>2025</v>
      </c>
      <c r="X11427" t="s">
        <v>86</v>
      </c>
      <c r="Y11427" t="s">
        <v>38</v>
      </c>
      <c r="Z11427" t="s">
        <v>51</v>
      </c>
      <c r="AA11427" s="4" t="s">
        <v>40</v>
      </c>
      <c r="AB11427" s="4" t="s">
        <v>40</v>
      </c>
    </row>
    <row r="11428" spans="1:28" x14ac:dyDescent="0.35">
      <c r="A11428" t="s">
        <v>2397</v>
      </c>
      <c r="B11428" t="s">
        <v>12653</v>
      </c>
      <c r="C11428" t="s">
        <v>2437</v>
      </c>
      <c r="D11428" s="1">
        <v>192311142</v>
      </c>
      <c r="E11428" t="s">
        <v>30</v>
      </c>
      <c r="G11428">
        <v>20250401</v>
      </c>
      <c r="H11428" s="3">
        <v>1403</v>
      </c>
      <c r="I11428" s="3">
        <v>2751037</v>
      </c>
      <c r="J11428" s="4">
        <v>448</v>
      </c>
      <c r="K11428" s="3" t="s">
        <v>31</v>
      </c>
      <c r="L11428" t="s">
        <v>32</v>
      </c>
      <c r="M11428" s="4" t="s">
        <v>83</v>
      </c>
      <c r="N11428" s="4">
        <v>67</v>
      </c>
      <c r="O11428" s="4">
        <v>15904</v>
      </c>
      <c r="P11428" t="s">
        <v>8992</v>
      </c>
      <c r="Q11428" t="s">
        <v>8984</v>
      </c>
      <c r="R11428" t="s">
        <v>8985</v>
      </c>
      <c r="S11428" t="s">
        <v>15746</v>
      </c>
      <c r="T11428" t="s">
        <v>35</v>
      </c>
      <c r="U11428" t="s">
        <v>36</v>
      </c>
      <c r="V11428">
        <v>0</v>
      </c>
      <c r="W11428">
        <v>2025</v>
      </c>
      <c r="X11428" t="s">
        <v>86</v>
      </c>
      <c r="Y11428" t="s">
        <v>38</v>
      </c>
      <c r="Z11428" t="s">
        <v>39</v>
      </c>
      <c r="AA11428" s="4" t="s">
        <v>40</v>
      </c>
      <c r="AB11428" s="4" t="s">
        <v>40</v>
      </c>
    </row>
    <row r="11429" spans="1:28" x14ac:dyDescent="0.35">
      <c r="A11429" t="s">
        <v>2397</v>
      </c>
      <c r="B11429" t="s">
        <v>12653</v>
      </c>
      <c r="C11429" t="s">
        <v>2404</v>
      </c>
      <c r="D11429" s="1">
        <v>192221102</v>
      </c>
      <c r="E11429" t="s">
        <v>43</v>
      </c>
      <c r="G11429">
        <v>20250406</v>
      </c>
      <c r="H11429" s="3">
        <v>1841</v>
      </c>
      <c r="I11429" s="3">
        <v>2754762</v>
      </c>
      <c r="J11429" s="4">
        <v>490</v>
      </c>
      <c r="K11429" s="3" t="s">
        <v>31</v>
      </c>
      <c r="L11429" t="s">
        <v>32</v>
      </c>
      <c r="M11429" s="4" t="s">
        <v>33</v>
      </c>
      <c r="N11429" s="4">
        <v>10</v>
      </c>
      <c r="O11429" s="4">
        <v>4900</v>
      </c>
      <c r="P11429" t="s">
        <v>8987</v>
      </c>
      <c r="Q11429" t="s">
        <v>8984</v>
      </c>
      <c r="R11429" t="s">
        <v>8985</v>
      </c>
      <c r="S11429" t="s">
        <v>15747</v>
      </c>
      <c r="T11429" t="s">
        <v>35</v>
      </c>
      <c r="U11429" t="s">
        <v>36</v>
      </c>
      <c r="V11429">
        <v>46498426</v>
      </c>
      <c r="W11429">
        <v>2025</v>
      </c>
      <c r="X11429" t="s">
        <v>86</v>
      </c>
      <c r="Y11429" t="s">
        <v>38</v>
      </c>
      <c r="Z11429" t="s">
        <v>64</v>
      </c>
      <c r="AA11429" s="4" t="s">
        <v>40</v>
      </c>
      <c r="AB11429" s="4" t="s">
        <v>40</v>
      </c>
    </row>
    <row r="11430" spans="1:28" x14ac:dyDescent="0.35">
      <c r="A11430" t="s">
        <v>2397</v>
      </c>
      <c r="B11430" t="s">
        <v>12653</v>
      </c>
      <c r="C11430" t="s">
        <v>2417</v>
      </c>
      <c r="D11430" s="1">
        <v>192401101</v>
      </c>
      <c r="E11430" t="s">
        <v>448</v>
      </c>
      <c r="G11430">
        <v>20250410</v>
      </c>
      <c r="H11430" s="3">
        <v>1505</v>
      </c>
      <c r="I11430" s="3">
        <v>2757943</v>
      </c>
      <c r="J11430" s="4">
        <v>774</v>
      </c>
      <c r="K11430" s="3" t="s">
        <v>31</v>
      </c>
      <c r="L11430" t="s">
        <v>32</v>
      </c>
      <c r="M11430" s="4" t="s">
        <v>33</v>
      </c>
      <c r="N11430" s="4">
        <v>1</v>
      </c>
      <c r="O11430" s="4">
        <v>774</v>
      </c>
      <c r="P11430" t="s">
        <v>8987</v>
      </c>
      <c r="Q11430" t="s">
        <v>8984</v>
      </c>
      <c r="R11430" t="s">
        <v>8985</v>
      </c>
      <c r="S11430" t="s">
        <v>15748</v>
      </c>
      <c r="T11430" t="s">
        <v>35</v>
      </c>
      <c r="U11430" t="s">
        <v>36</v>
      </c>
      <c r="V11430">
        <v>0</v>
      </c>
      <c r="W11430">
        <v>2025</v>
      </c>
      <c r="X11430" t="s">
        <v>86</v>
      </c>
      <c r="Y11430" t="s">
        <v>38</v>
      </c>
      <c r="Z11430" t="s">
        <v>45</v>
      </c>
      <c r="AA11430" s="4" t="s">
        <v>40</v>
      </c>
      <c r="AB11430" s="4" t="s">
        <v>40</v>
      </c>
    </row>
    <row r="11431" spans="1:28" x14ac:dyDescent="0.35">
      <c r="A11431" t="s">
        <v>2397</v>
      </c>
      <c r="B11431" t="s">
        <v>12653</v>
      </c>
      <c r="C11431" t="s">
        <v>2421</v>
      </c>
      <c r="D11431" s="1">
        <v>42841112</v>
      </c>
      <c r="E11431" t="s">
        <v>43</v>
      </c>
      <c r="G11431">
        <v>20250416</v>
      </c>
      <c r="H11431" s="3">
        <v>842</v>
      </c>
      <c r="I11431" s="3">
        <v>2761816</v>
      </c>
      <c r="J11431" s="4">
        <v>582</v>
      </c>
      <c r="K11431" s="3" t="s">
        <v>31</v>
      </c>
      <c r="L11431" t="s">
        <v>32</v>
      </c>
      <c r="M11431" s="4" t="s">
        <v>33</v>
      </c>
      <c r="N11431" s="4">
        <v>7</v>
      </c>
      <c r="O11431" s="4">
        <v>4074</v>
      </c>
      <c r="P11431" t="s">
        <v>9013</v>
      </c>
      <c r="Q11431" t="s">
        <v>8984</v>
      </c>
      <c r="R11431" t="s">
        <v>8985</v>
      </c>
      <c r="S11431" t="s">
        <v>15749</v>
      </c>
      <c r="T11431" t="s">
        <v>35</v>
      </c>
      <c r="U11431" t="s">
        <v>36</v>
      </c>
      <c r="V11431">
        <v>0</v>
      </c>
      <c r="W11431">
        <v>2025</v>
      </c>
      <c r="X11431" t="s">
        <v>86</v>
      </c>
      <c r="Y11431" t="s">
        <v>38</v>
      </c>
      <c r="Z11431" t="s">
        <v>64</v>
      </c>
      <c r="AA11431" s="4" t="s">
        <v>40</v>
      </c>
      <c r="AB11431" s="4" t="s">
        <v>40</v>
      </c>
    </row>
    <row r="11432" spans="1:28" x14ac:dyDescent="0.35">
      <c r="A11432" t="s">
        <v>2397</v>
      </c>
      <c r="B11432" t="s">
        <v>12653</v>
      </c>
      <c r="C11432" t="s">
        <v>2412</v>
      </c>
      <c r="D11432" s="1">
        <v>42761101</v>
      </c>
      <c r="E11432" t="s">
        <v>978</v>
      </c>
      <c r="G11432">
        <v>20250418</v>
      </c>
      <c r="H11432" s="3">
        <v>1400</v>
      </c>
      <c r="I11432" s="3">
        <v>2763644</v>
      </c>
      <c r="J11432" s="4">
        <v>625</v>
      </c>
      <c r="K11432" s="3" t="s">
        <v>31</v>
      </c>
      <c r="L11432" t="s">
        <v>60</v>
      </c>
      <c r="M11432" s="4" t="s">
        <v>94</v>
      </c>
      <c r="N11432" s="4">
        <v>102</v>
      </c>
      <c r="O11432" s="4">
        <v>63750</v>
      </c>
      <c r="P11432" t="s">
        <v>8987</v>
      </c>
      <c r="Q11432" t="s">
        <v>57</v>
      </c>
      <c r="R11432" t="s">
        <v>8985</v>
      </c>
      <c r="S11432" t="s">
        <v>15750</v>
      </c>
      <c r="T11432" t="s">
        <v>35</v>
      </c>
      <c r="U11432" t="s">
        <v>36</v>
      </c>
      <c r="V11432">
        <v>0</v>
      </c>
      <c r="W11432">
        <v>2025</v>
      </c>
      <c r="X11432" t="s">
        <v>86</v>
      </c>
      <c r="Y11432" t="s">
        <v>38</v>
      </c>
      <c r="Z11432" t="s">
        <v>51</v>
      </c>
      <c r="AA11432" s="4" t="s">
        <v>40</v>
      </c>
      <c r="AB11432" s="4" t="s">
        <v>40</v>
      </c>
    </row>
    <row r="11433" spans="1:28" x14ac:dyDescent="0.35">
      <c r="A11433" t="s">
        <v>2397</v>
      </c>
      <c r="B11433" t="s">
        <v>12653</v>
      </c>
      <c r="C11433" t="s">
        <v>2473</v>
      </c>
      <c r="D11433" s="1">
        <v>42601102</v>
      </c>
      <c r="E11433" t="s">
        <v>53</v>
      </c>
      <c r="G11433">
        <v>20250423</v>
      </c>
      <c r="H11433" s="3">
        <v>937</v>
      </c>
      <c r="I11433" s="3">
        <v>2766930</v>
      </c>
      <c r="J11433" s="4">
        <v>534</v>
      </c>
      <c r="K11433" s="3" t="s">
        <v>31</v>
      </c>
      <c r="L11433" t="s">
        <v>32</v>
      </c>
      <c r="M11433" s="4" t="s">
        <v>33</v>
      </c>
      <c r="N11433" s="4">
        <v>11</v>
      </c>
      <c r="O11433" s="4">
        <v>5034</v>
      </c>
      <c r="P11433" t="s">
        <v>9011</v>
      </c>
      <c r="Q11433" t="s">
        <v>8984</v>
      </c>
      <c r="R11433" t="s">
        <v>8985</v>
      </c>
      <c r="S11433" t="s">
        <v>15751</v>
      </c>
      <c r="T11433" t="s">
        <v>35</v>
      </c>
      <c r="U11433" t="s">
        <v>36</v>
      </c>
      <c r="V11433">
        <v>31733312</v>
      </c>
      <c r="W11433">
        <v>2025</v>
      </c>
      <c r="X11433" t="s">
        <v>86</v>
      </c>
      <c r="Y11433" t="s">
        <v>38</v>
      </c>
      <c r="Z11433" t="s">
        <v>39</v>
      </c>
      <c r="AA11433" s="4" t="s">
        <v>40</v>
      </c>
      <c r="AB11433" s="4" t="s">
        <v>38</v>
      </c>
    </row>
    <row r="11434" spans="1:28" x14ac:dyDescent="0.35">
      <c r="A11434" t="s">
        <v>2397</v>
      </c>
      <c r="B11434" t="s">
        <v>12653</v>
      </c>
      <c r="C11434" t="s">
        <v>2437</v>
      </c>
      <c r="D11434" s="1">
        <v>192311142</v>
      </c>
      <c r="E11434" t="s">
        <v>30</v>
      </c>
      <c r="G11434">
        <v>20250428</v>
      </c>
      <c r="H11434" s="3">
        <v>1009</v>
      </c>
      <c r="I11434" s="3">
        <v>2770591</v>
      </c>
      <c r="J11434" s="4">
        <v>362</v>
      </c>
      <c r="K11434" s="3" t="s">
        <v>31</v>
      </c>
      <c r="L11434" t="s">
        <v>32</v>
      </c>
      <c r="M11434" s="4" t="s">
        <v>1000</v>
      </c>
      <c r="N11434" s="4">
        <v>562</v>
      </c>
      <c r="O11434" s="4">
        <v>122936</v>
      </c>
      <c r="P11434" t="s">
        <v>9267</v>
      </c>
      <c r="Q11434" t="s">
        <v>8984</v>
      </c>
      <c r="R11434" t="s">
        <v>8985</v>
      </c>
      <c r="S11434" t="s">
        <v>15752</v>
      </c>
      <c r="T11434" t="s">
        <v>35</v>
      </c>
      <c r="U11434" t="s">
        <v>36</v>
      </c>
      <c r="V11434">
        <v>0</v>
      </c>
      <c r="W11434">
        <v>2025</v>
      </c>
      <c r="X11434" t="s">
        <v>86</v>
      </c>
      <c r="Y11434" t="s">
        <v>38</v>
      </c>
      <c r="Z11434" t="s">
        <v>39</v>
      </c>
      <c r="AA11434" s="4" t="s">
        <v>40</v>
      </c>
      <c r="AB11434" s="4" t="s">
        <v>40</v>
      </c>
    </row>
    <row r="11435" spans="1:28" x14ac:dyDescent="0.35">
      <c r="A11435" t="s">
        <v>2397</v>
      </c>
      <c r="B11435" t="s">
        <v>12653</v>
      </c>
      <c r="C11435" t="s">
        <v>2412</v>
      </c>
      <c r="D11435" s="1">
        <v>42761101</v>
      </c>
      <c r="E11435" t="s">
        <v>43</v>
      </c>
      <c r="G11435">
        <v>20250503</v>
      </c>
      <c r="H11435" s="3">
        <v>715</v>
      </c>
      <c r="I11435" s="3">
        <v>2774403</v>
      </c>
      <c r="J11435" s="4">
        <v>304</v>
      </c>
      <c r="K11435" s="3" t="s">
        <v>31</v>
      </c>
      <c r="L11435" t="s">
        <v>32</v>
      </c>
      <c r="M11435" s="4" t="s">
        <v>83</v>
      </c>
      <c r="N11435" s="4">
        <v>13</v>
      </c>
      <c r="O11435" s="4">
        <v>3952</v>
      </c>
      <c r="P11435" t="s">
        <v>8987</v>
      </c>
      <c r="Q11435" t="s">
        <v>8984</v>
      </c>
      <c r="R11435" t="s">
        <v>8985</v>
      </c>
      <c r="S11435" t="s">
        <v>15753</v>
      </c>
      <c r="T11435" t="s">
        <v>35</v>
      </c>
      <c r="U11435" t="s">
        <v>36</v>
      </c>
      <c r="V11435">
        <v>0</v>
      </c>
      <c r="W11435">
        <v>2025</v>
      </c>
      <c r="X11435" t="s">
        <v>100</v>
      </c>
      <c r="Y11435" t="s">
        <v>38</v>
      </c>
      <c r="Z11435" t="s">
        <v>39</v>
      </c>
      <c r="AA11435" s="4" t="s">
        <v>40</v>
      </c>
      <c r="AB11435" s="4" t="s">
        <v>40</v>
      </c>
    </row>
    <row r="11436" spans="1:28" x14ac:dyDescent="0.35">
      <c r="A11436" t="s">
        <v>2397</v>
      </c>
      <c r="B11436" t="s">
        <v>12653</v>
      </c>
      <c r="C11436" t="s">
        <v>2473</v>
      </c>
      <c r="D11436" s="1">
        <v>42601102</v>
      </c>
      <c r="E11436" t="s">
        <v>43</v>
      </c>
      <c r="G11436">
        <v>20250503</v>
      </c>
      <c r="H11436" s="3">
        <v>1638</v>
      </c>
      <c r="I11436" s="3">
        <v>2774669</v>
      </c>
      <c r="J11436" s="4">
        <v>1202</v>
      </c>
      <c r="K11436" s="3" t="s">
        <v>31</v>
      </c>
      <c r="L11436" t="s">
        <v>32</v>
      </c>
      <c r="M11436" s="4" t="s">
        <v>33</v>
      </c>
      <c r="N11436" s="4">
        <v>7</v>
      </c>
      <c r="O11436" s="4">
        <v>6518</v>
      </c>
      <c r="P11436" t="s">
        <v>8987</v>
      </c>
      <c r="Q11436" t="s">
        <v>8984</v>
      </c>
      <c r="R11436" t="s">
        <v>8985</v>
      </c>
      <c r="S11436" t="s">
        <v>15754</v>
      </c>
      <c r="T11436" t="s">
        <v>35</v>
      </c>
      <c r="U11436" t="s">
        <v>36</v>
      </c>
      <c r="V11436">
        <v>46514076</v>
      </c>
      <c r="W11436">
        <v>2025</v>
      </c>
      <c r="X11436" t="s">
        <v>100</v>
      </c>
      <c r="Y11436" t="s">
        <v>38</v>
      </c>
      <c r="Z11436" t="s">
        <v>39</v>
      </c>
      <c r="AA11436" s="4" t="s">
        <v>40</v>
      </c>
      <c r="AB11436" s="4" t="s">
        <v>40</v>
      </c>
    </row>
    <row r="11437" spans="1:28" x14ac:dyDescent="0.35">
      <c r="A11437" t="s">
        <v>2397</v>
      </c>
      <c r="B11437" t="s">
        <v>12653</v>
      </c>
      <c r="C11437" t="s">
        <v>2414</v>
      </c>
      <c r="D11437" s="1">
        <v>42761102</v>
      </c>
      <c r="E11437" t="s">
        <v>43</v>
      </c>
      <c r="G11437">
        <v>20250503</v>
      </c>
      <c r="H11437" s="3">
        <v>1749</v>
      </c>
      <c r="I11437" s="3">
        <v>2774677</v>
      </c>
      <c r="J11437" s="4">
        <v>273</v>
      </c>
      <c r="K11437" s="3" t="s">
        <v>31</v>
      </c>
      <c r="L11437" t="s">
        <v>32</v>
      </c>
      <c r="M11437" s="4" t="s">
        <v>33</v>
      </c>
      <c r="N11437" s="4">
        <v>178</v>
      </c>
      <c r="O11437" s="4">
        <v>13854</v>
      </c>
      <c r="P11437" t="s">
        <v>8987</v>
      </c>
      <c r="Q11437" t="s">
        <v>8984</v>
      </c>
      <c r="R11437" t="s">
        <v>8985</v>
      </c>
      <c r="S11437" t="s">
        <v>15755</v>
      </c>
      <c r="T11437" t="s">
        <v>35</v>
      </c>
      <c r="U11437" t="s">
        <v>36</v>
      </c>
      <c r="V11437">
        <v>0</v>
      </c>
      <c r="W11437">
        <v>2025</v>
      </c>
      <c r="X11437" t="s">
        <v>100</v>
      </c>
      <c r="Y11437" t="s">
        <v>38</v>
      </c>
      <c r="Z11437" t="s">
        <v>39</v>
      </c>
      <c r="AA11437" s="4" t="s">
        <v>40</v>
      </c>
      <c r="AB11437" s="4" t="s">
        <v>40</v>
      </c>
    </row>
    <row r="11438" spans="1:28" x14ac:dyDescent="0.35">
      <c r="A11438" t="s">
        <v>2397</v>
      </c>
      <c r="B11438" t="s">
        <v>12653</v>
      </c>
      <c r="C11438" t="s">
        <v>2412</v>
      </c>
      <c r="D11438" s="1">
        <v>42761101</v>
      </c>
      <c r="E11438" t="s">
        <v>43</v>
      </c>
      <c r="G11438">
        <v>20250504</v>
      </c>
      <c r="H11438" s="3">
        <v>2025</v>
      </c>
      <c r="I11438" s="3">
        <v>2775175</v>
      </c>
      <c r="J11438" s="4">
        <v>801</v>
      </c>
      <c r="K11438" s="3" t="s">
        <v>31</v>
      </c>
      <c r="L11438" t="s">
        <v>32</v>
      </c>
      <c r="M11438" s="4" t="s">
        <v>33</v>
      </c>
      <c r="N11438" s="4">
        <v>2</v>
      </c>
      <c r="O11438" s="4">
        <v>1602</v>
      </c>
      <c r="P11438" t="s">
        <v>8987</v>
      </c>
      <c r="Q11438" t="s">
        <v>8984</v>
      </c>
      <c r="R11438" t="s">
        <v>8985</v>
      </c>
      <c r="S11438" t="s">
        <v>15756</v>
      </c>
      <c r="T11438" t="s">
        <v>35</v>
      </c>
      <c r="U11438" t="s">
        <v>36</v>
      </c>
      <c r="V11438">
        <v>46514441</v>
      </c>
      <c r="W11438">
        <v>2025</v>
      </c>
      <c r="X11438" t="s">
        <v>100</v>
      </c>
      <c r="Y11438" t="s">
        <v>38</v>
      </c>
      <c r="Z11438" t="s">
        <v>64</v>
      </c>
      <c r="AA11438" s="4" t="s">
        <v>40</v>
      </c>
      <c r="AB11438" s="4" t="s">
        <v>40</v>
      </c>
    </row>
    <row r="11439" spans="1:28" x14ac:dyDescent="0.35">
      <c r="A11439" t="s">
        <v>2397</v>
      </c>
      <c r="B11439" t="s">
        <v>12653</v>
      </c>
      <c r="C11439" t="s">
        <v>2430</v>
      </c>
      <c r="D11439" s="1">
        <v>192311141</v>
      </c>
      <c r="E11439" t="s">
        <v>30</v>
      </c>
      <c r="G11439">
        <v>20250509</v>
      </c>
      <c r="H11439" s="3">
        <v>1509</v>
      </c>
      <c r="I11439" s="3">
        <v>2780078</v>
      </c>
      <c r="J11439" s="4">
        <v>528</v>
      </c>
      <c r="K11439" s="3" t="s">
        <v>31</v>
      </c>
      <c r="L11439" t="s">
        <v>32</v>
      </c>
      <c r="M11439" s="4" t="s">
        <v>83</v>
      </c>
      <c r="N11439" s="4">
        <v>35</v>
      </c>
      <c r="O11439" s="4">
        <v>14378</v>
      </c>
      <c r="P11439" t="s">
        <v>8983</v>
      </c>
      <c r="Q11439" t="s">
        <v>8984</v>
      </c>
      <c r="R11439" t="s">
        <v>8985</v>
      </c>
      <c r="S11439" t="s">
        <v>15757</v>
      </c>
      <c r="T11439" t="s">
        <v>35</v>
      </c>
      <c r="U11439" t="s">
        <v>36</v>
      </c>
      <c r="V11439">
        <v>46518103</v>
      </c>
      <c r="W11439">
        <v>2025</v>
      </c>
      <c r="X11439" t="s">
        <v>100</v>
      </c>
      <c r="Y11439" t="s">
        <v>38</v>
      </c>
      <c r="Z11439" t="s">
        <v>39</v>
      </c>
      <c r="AA11439" s="4" t="s">
        <v>40</v>
      </c>
      <c r="AB11439" s="4" t="s">
        <v>40</v>
      </c>
    </row>
    <row r="11440" spans="1:28" x14ac:dyDescent="0.35">
      <c r="A11440" t="s">
        <v>2397</v>
      </c>
      <c r="B11440" t="s">
        <v>12653</v>
      </c>
      <c r="C11440" t="s">
        <v>2473</v>
      </c>
      <c r="D11440" s="1">
        <v>42601102</v>
      </c>
      <c r="E11440" t="s">
        <v>53</v>
      </c>
      <c r="G11440">
        <v>20250517</v>
      </c>
      <c r="H11440" s="3">
        <v>1817</v>
      </c>
      <c r="I11440" s="3">
        <v>2786054</v>
      </c>
      <c r="J11440" s="4">
        <v>1230</v>
      </c>
      <c r="K11440" s="3" t="s">
        <v>31</v>
      </c>
      <c r="L11440" t="s">
        <v>32</v>
      </c>
      <c r="M11440" s="4" t="s">
        <v>33</v>
      </c>
      <c r="N11440" s="4">
        <v>1062</v>
      </c>
      <c r="O11440" s="4">
        <v>26142</v>
      </c>
      <c r="P11440" t="s">
        <v>8987</v>
      </c>
      <c r="Q11440" t="s">
        <v>9125</v>
      </c>
      <c r="R11440" t="s">
        <v>8985</v>
      </c>
      <c r="S11440" t="s">
        <v>15758</v>
      </c>
      <c r="T11440" t="s">
        <v>35</v>
      </c>
      <c r="U11440" t="s">
        <v>36</v>
      </c>
      <c r="V11440">
        <v>0</v>
      </c>
      <c r="W11440">
        <v>2025</v>
      </c>
      <c r="X11440" t="s">
        <v>100</v>
      </c>
      <c r="Y11440" t="s">
        <v>38</v>
      </c>
      <c r="Z11440" t="s">
        <v>39</v>
      </c>
      <c r="AA11440" s="4" t="s">
        <v>40</v>
      </c>
      <c r="AB11440" s="4" t="s">
        <v>38</v>
      </c>
    </row>
    <row r="11441" spans="1:28" x14ac:dyDescent="0.35">
      <c r="A11441" t="s">
        <v>2397</v>
      </c>
      <c r="B11441" t="s">
        <v>12653</v>
      </c>
      <c r="C11441" t="s">
        <v>2412</v>
      </c>
      <c r="D11441" s="1">
        <v>42761101</v>
      </c>
      <c r="E11441" t="s">
        <v>30</v>
      </c>
      <c r="G11441">
        <v>20250520</v>
      </c>
      <c r="H11441" s="3">
        <v>1521</v>
      </c>
      <c r="I11441" s="3">
        <v>2788737</v>
      </c>
      <c r="J11441" s="4">
        <v>297</v>
      </c>
      <c r="K11441" s="3" t="s">
        <v>31</v>
      </c>
      <c r="L11441" t="s">
        <v>66</v>
      </c>
      <c r="M11441" s="4" t="s">
        <v>415</v>
      </c>
      <c r="N11441" s="4">
        <v>379</v>
      </c>
      <c r="O11441" s="4">
        <v>108701</v>
      </c>
      <c r="P11441" t="s">
        <v>8987</v>
      </c>
      <c r="Q11441" t="s">
        <v>8984</v>
      </c>
      <c r="R11441" t="s">
        <v>8985</v>
      </c>
      <c r="S11441" t="s">
        <v>15759</v>
      </c>
      <c r="T11441" t="s">
        <v>35</v>
      </c>
      <c r="U11441" t="s">
        <v>36</v>
      </c>
      <c r="V11441">
        <v>0</v>
      </c>
      <c r="W11441">
        <v>2025</v>
      </c>
      <c r="X11441" t="s">
        <v>100</v>
      </c>
      <c r="Y11441" t="s">
        <v>38</v>
      </c>
      <c r="Z11441" t="s">
        <v>64</v>
      </c>
      <c r="AA11441" s="4" t="s">
        <v>40</v>
      </c>
      <c r="AB11441" s="4" t="s">
        <v>40</v>
      </c>
    </row>
    <row r="11442" spans="1:28" x14ac:dyDescent="0.35">
      <c r="A11442" t="s">
        <v>2397</v>
      </c>
      <c r="B11442" t="s">
        <v>12653</v>
      </c>
      <c r="C11442" t="s">
        <v>2656</v>
      </c>
      <c r="D11442" s="1">
        <v>192321121</v>
      </c>
      <c r="E11442" t="s">
        <v>59</v>
      </c>
      <c r="G11442">
        <v>20250528</v>
      </c>
      <c r="H11442" s="3">
        <v>1201</v>
      </c>
      <c r="I11442" s="3">
        <v>2794601</v>
      </c>
      <c r="J11442" s="4">
        <v>784</v>
      </c>
      <c r="K11442" s="3" t="s">
        <v>31</v>
      </c>
      <c r="L11442" t="s">
        <v>32</v>
      </c>
      <c r="M11442" s="4" t="s">
        <v>33</v>
      </c>
      <c r="N11442" s="4">
        <v>232</v>
      </c>
      <c r="O11442" s="4">
        <v>90133</v>
      </c>
      <c r="P11442" t="s">
        <v>8987</v>
      </c>
      <c r="Q11442" t="s">
        <v>8984</v>
      </c>
      <c r="R11442" t="s">
        <v>8985</v>
      </c>
      <c r="S11442" t="s">
        <v>15760</v>
      </c>
      <c r="T11442" t="s">
        <v>35</v>
      </c>
      <c r="U11442" t="s">
        <v>36</v>
      </c>
      <c r="V11442">
        <v>0</v>
      </c>
      <c r="W11442">
        <v>2025</v>
      </c>
      <c r="X11442" t="s">
        <v>100</v>
      </c>
      <c r="Y11442" t="s">
        <v>38</v>
      </c>
      <c r="Z11442" t="s">
        <v>51</v>
      </c>
      <c r="AA11442" s="4" t="s">
        <v>40</v>
      </c>
      <c r="AB11442" s="4" t="s">
        <v>40</v>
      </c>
    </row>
    <row r="11443" spans="1:28" x14ac:dyDescent="0.35">
      <c r="A11443" t="s">
        <v>2397</v>
      </c>
      <c r="B11443" t="s">
        <v>12653</v>
      </c>
      <c r="C11443" t="s">
        <v>2596</v>
      </c>
      <c r="D11443" s="1">
        <v>42681101</v>
      </c>
      <c r="E11443" t="s">
        <v>30</v>
      </c>
      <c r="G11443">
        <v>20250530</v>
      </c>
      <c r="H11443" s="3">
        <v>1531</v>
      </c>
      <c r="I11443" s="3">
        <v>2796836</v>
      </c>
      <c r="J11443" s="4">
        <v>615</v>
      </c>
      <c r="K11443" s="3" t="s">
        <v>31</v>
      </c>
      <c r="L11443" t="s">
        <v>32</v>
      </c>
      <c r="M11443" s="4" t="s">
        <v>33</v>
      </c>
      <c r="N11443" s="4">
        <v>264</v>
      </c>
      <c r="O11443" s="4">
        <v>46518</v>
      </c>
      <c r="P11443" t="s">
        <v>8987</v>
      </c>
      <c r="Q11443" t="s">
        <v>8984</v>
      </c>
      <c r="R11443" t="s">
        <v>8985</v>
      </c>
      <c r="S11443" t="s">
        <v>15761</v>
      </c>
      <c r="T11443" t="s">
        <v>35</v>
      </c>
      <c r="U11443" t="s">
        <v>36</v>
      </c>
      <c r="V11443">
        <v>0</v>
      </c>
      <c r="W11443">
        <v>2025</v>
      </c>
      <c r="X11443" t="s">
        <v>100</v>
      </c>
      <c r="Y11443" t="s">
        <v>38</v>
      </c>
      <c r="Z11443" t="s">
        <v>39</v>
      </c>
      <c r="AA11443" s="4" t="s">
        <v>40</v>
      </c>
      <c r="AB11443" s="4" t="s">
        <v>40</v>
      </c>
    </row>
    <row r="11444" spans="1:28" x14ac:dyDescent="0.35">
      <c r="A11444" t="s">
        <v>2397</v>
      </c>
      <c r="B11444" t="s">
        <v>12653</v>
      </c>
      <c r="C11444" t="s">
        <v>2430</v>
      </c>
      <c r="D11444" s="1">
        <v>192311141</v>
      </c>
      <c r="E11444" t="s">
        <v>59</v>
      </c>
      <c r="G11444">
        <v>20250531</v>
      </c>
      <c r="H11444" s="3">
        <v>1521</v>
      </c>
      <c r="I11444" s="3">
        <v>2797676</v>
      </c>
      <c r="J11444" s="4">
        <v>266</v>
      </c>
      <c r="K11444" s="3" t="s">
        <v>31</v>
      </c>
      <c r="L11444" t="s">
        <v>32</v>
      </c>
      <c r="M11444" s="4" t="s">
        <v>33</v>
      </c>
      <c r="N11444" s="4">
        <v>382</v>
      </c>
      <c r="O11444" s="4">
        <v>98636</v>
      </c>
      <c r="P11444" t="s">
        <v>8987</v>
      </c>
      <c r="Q11444" t="s">
        <v>57</v>
      </c>
      <c r="R11444" t="s">
        <v>8985</v>
      </c>
      <c r="S11444" t="s">
        <v>15762</v>
      </c>
      <c r="T11444" t="s">
        <v>35</v>
      </c>
      <c r="U11444" t="s">
        <v>36</v>
      </c>
      <c r="V11444">
        <v>0</v>
      </c>
      <c r="W11444">
        <v>2025</v>
      </c>
      <c r="X11444" t="s">
        <v>100</v>
      </c>
      <c r="Y11444" t="s">
        <v>38</v>
      </c>
      <c r="Z11444" t="s">
        <v>64</v>
      </c>
      <c r="AA11444" s="4" t="s">
        <v>40</v>
      </c>
      <c r="AB11444" s="4" t="s">
        <v>40</v>
      </c>
    </row>
    <row r="11445" spans="1:28" x14ac:dyDescent="0.35">
      <c r="A11445" t="s">
        <v>2397</v>
      </c>
      <c r="B11445" t="s">
        <v>12653</v>
      </c>
      <c r="C11445" t="s">
        <v>2504</v>
      </c>
      <c r="D11445" s="1">
        <v>42661103</v>
      </c>
      <c r="E11445" t="s">
        <v>30</v>
      </c>
      <c r="G11445">
        <v>20250609</v>
      </c>
      <c r="H11445" s="3">
        <v>830</v>
      </c>
      <c r="I11445" s="3">
        <v>2804388</v>
      </c>
      <c r="J11445" s="4">
        <v>524</v>
      </c>
      <c r="K11445" s="3" t="s">
        <v>31</v>
      </c>
      <c r="L11445" t="s">
        <v>32</v>
      </c>
      <c r="M11445" s="4" t="s">
        <v>33</v>
      </c>
      <c r="N11445" s="4">
        <v>111</v>
      </c>
      <c r="O11445" s="4">
        <v>11194</v>
      </c>
      <c r="P11445" t="s">
        <v>8987</v>
      </c>
      <c r="Q11445" t="s">
        <v>8984</v>
      </c>
      <c r="R11445" t="s">
        <v>8985</v>
      </c>
      <c r="S11445" t="s">
        <v>15763</v>
      </c>
      <c r="T11445" t="s">
        <v>35</v>
      </c>
      <c r="U11445" t="s">
        <v>36</v>
      </c>
      <c r="V11445">
        <v>0</v>
      </c>
      <c r="W11445">
        <v>2025</v>
      </c>
      <c r="X11445" t="s">
        <v>112</v>
      </c>
      <c r="Y11445" t="s">
        <v>38</v>
      </c>
      <c r="Z11445" t="s">
        <v>64</v>
      </c>
      <c r="AA11445" s="4" t="s">
        <v>40</v>
      </c>
      <c r="AB11445" s="4" t="s">
        <v>40</v>
      </c>
    </row>
    <row r="11446" spans="1:28" x14ac:dyDescent="0.35">
      <c r="A11446" t="s">
        <v>2397</v>
      </c>
      <c r="B11446" t="s">
        <v>12653</v>
      </c>
      <c r="C11446" t="s">
        <v>2437</v>
      </c>
      <c r="D11446" s="1">
        <v>192311142</v>
      </c>
      <c r="E11446" t="s">
        <v>43</v>
      </c>
      <c r="G11446">
        <v>20250613</v>
      </c>
      <c r="H11446" s="3">
        <v>2017</v>
      </c>
      <c r="I11446" s="3">
        <v>2808568</v>
      </c>
      <c r="J11446" s="4">
        <v>922</v>
      </c>
      <c r="K11446" s="3" t="s">
        <v>31</v>
      </c>
      <c r="L11446" t="s">
        <v>32</v>
      </c>
      <c r="M11446" s="4" t="s">
        <v>33</v>
      </c>
      <c r="N11446" s="4">
        <v>7</v>
      </c>
      <c r="O11446" s="4">
        <v>6454</v>
      </c>
      <c r="P11446" t="s">
        <v>8983</v>
      </c>
      <c r="Q11446" t="s">
        <v>8984</v>
      </c>
      <c r="R11446" t="s">
        <v>8985</v>
      </c>
      <c r="S11446" t="s">
        <v>15764</v>
      </c>
      <c r="T11446" t="s">
        <v>35</v>
      </c>
      <c r="U11446" t="s">
        <v>36</v>
      </c>
      <c r="V11446">
        <v>0</v>
      </c>
      <c r="W11446">
        <v>2025</v>
      </c>
      <c r="X11446" t="s">
        <v>112</v>
      </c>
      <c r="Y11446" t="s">
        <v>38</v>
      </c>
      <c r="Z11446" t="s">
        <v>39</v>
      </c>
      <c r="AA11446" s="4" t="s">
        <v>40</v>
      </c>
      <c r="AB11446" s="4" t="s">
        <v>40</v>
      </c>
    </row>
    <row r="11447" spans="1:28" x14ac:dyDescent="0.35">
      <c r="A11447" t="s">
        <v>2397</v>
      </c>
      <c r="B11447" t="s">
        <v>12654</v>
      </c>
      <c r="C11447" t="s">
        <v>2481</v>
      </c>
      <c r="D11447" s="1">
        <v>43311102</v>
      </c>
      <c r="E11447" t="s">
        <v>448</v>
      </c>
      <c r="G11447">
        <v>20250620</v>
      </c>
      <c r="H11447" s="3">
        <v>1743</v>
      </c>
      <c r="I11447" s="3">
        <v>2814609</v>
      </c>
      <c r="J11447" s="4">
        <v>380</v>
      </c>
      <c r="K11447" s="3" t="s">
        <v>31</v>
      </c>
      <c r="L11447" t="s">
        <v>32</v>
      </c>
      <c r="M11447" s="4" t="s">
        <v>33</v>
      </c>
      <c r="N11447" s="4">
        <v>18</v>
      </c>
      <c r="O11447" s="4">
        <v>6672</v>
      </c>
      <c r="P11447" t="s">
        <v>8987</v>
      </c>
      <c r="Q11447" t="s">
        <v>8984</v>
      </c>
      <c r="R11447" t="s">
        <v>8985</v>
      </c>
      <c r="S11447" t="s">
        <v>15765</v>
      </c>
      <c r="T11447" t="s">
        <v>35</v>
      </c>
      <c r="U11447" t="s">
        <v>36</v>
      </c>
      <c r="V11447">
        <v>31740350</v>
      </c>
      <c r="W11447">
        <v>2025</v>
      </c>
      <c r="X11447" t="s">
        <v>112</v>
      </c>
      <c r="Y11447" t="s">
        <v>38</v>
      </c>
      <c r="Z11447" t="s">
        <v>172</v>
      </c>
      <c r="AA11447" s="4" t="s">
        <v>40</v>
      </c>
      <c r="AB11447" s="4" t="s">
        <v>40</v>
      </c>
    </row>
    <row r="11448" spans="1:28" x14ac:dyDescent="0.35">
      <c r="A11448" t="s">
        <v>2397</v>
      </c>
      <c r="B11448" t="s">
        <v>12653</v>
      </c>
      <c r="C11448" t="s">
        <v>2421</v>
      </c>
      <c r="D11448" s="1">
        <v>42841112</v>
      </c>
      <c r="E11448" t="s">
        <v>30</v>
      </c>
      <c r="G11448">
        <v>20250624</v>
      </c>
      <c r="H11448" s="3">
        <v>204</v>
      </c>
      <c r="I11448" s="3">
        <v>2817571</v>
      </c>
      <c r="J11448" s="4">
        <v>983</v>
      </c>
      <c r="K11448" s="3" t="s">
        <v>31</v>
      </c>
      <c r="L11448" t="s">
        <v>66</v>
      </c>
      <c r="M11448" s="4" t="s">
        <v>415</v>
      </c>
      <c r="N11448" s="4">
        <v>323</v>
      </c>
      <c r="O11448" s="4">
        <v>94414</v>
      </c>
      <c r="P11448" t="s">
        <v>8983</v>
      </c>
      <c r="Q11448" t="s">
        <v>9125</v>
      </c>
      <c r="R11448" t="s">
        <v>8985</v>
      </c>
      <c r="S11448" t="s">
        <v>15766</v>
      </c>
      <c r="T11448" t="s">
        <v>35</v>
      </c>
      <c r="U11448" t="s">
        <v>36</v>
      </c>
      <c r="V11448">
        <v>0</v>
      </c>
      <c r="W11448">
        <v>2025</v>
      </c>
      <c r="X11448" t="s">
        <v>112</v>
      </c>
      <c r="Y11448" t="s">
        <v>38</v>
      </c>
      <c r="Z11448" t="s">
        <v>39</v>
      </c>
      <c r="AA11448" s="4" t="s">
        <v>40</v>
      </c>
      <c r="AB11448" s="4" t="s">
        <v>40</v>
      </c>
    </row>
    <row r="11449" spans="1:28" x14ac:dyDescent="0.35">
      <c r="A11449" t="s">
        <v>2397</v>
      </c>
      <c r="B11449" t="s">
        <v>12653</v>
      </c>
      <c r="C11449" t="s">
        <v>2404</v>
      </c>
      <c r="D11449" s="1">
        <v>192221102</v>
      </c>
      <c r="E11449" t="s">
        <v>53</v>
      </c>
      <c r="G11449">
        <v>20250627</v>
      </c>
      <c r="H11449" s="3">
        <v>1914</v>
      </c>
      <c r="I11449" s="3">
        <v>2821017</v>
      </c>
      <c r="J11449" s="4">
        <v>524</v>
      </c>
      <c r="K11449" s="3" t="s">
        <v>31</v>
      </c>
      <c r="L11449" t="s">
        <v>32</v>
      </c>
      <c r="M11449" s="4" t="s">
        <v>83</v>
      </c>
      <c r="N11449" s="4">
        <v>1</v>
      </c>
      <c r="O11449" s="4">
        <v>524</v>
      </c>
      <c r="P11449" t="s">
        <v>8987</v>
      </c>
      <c r="Q11449" t="s">
        <v>8984</v>
      </c>
      <c r="R11449" t="s">
        <v>8985</v>
      </c>
      <c r="S11449" t="s">
        <v>15767</v>
      </c>
      <c r="T11449" t="s">
        <v>35</v>
      </c>
      <c r="U11449" t="s">
        <v>36</v>
      </c>
      <c r="V11449">
        <v>0</v>
      </c>
      <c r="W11449">
        <v>2025</v>
      </c>
      <c r="X11449" t="s">
        <v>112</v>
      </c>
      <c r="Y11449" t="s">
        <v>38</v>
      </c>
      <c r="Z11449" t="s">
        <v>45</v>
      </c>
      <c r="AA11449" s="4" t="s">
        <v>40</v>
      </c>
      <c r="AB11449" s="4" t="s">
        <v>38</v>
      </c>
    </row>
    <row r="11450" spans="1:28" x14ac:dyDescent="0.35">
      <c r="A11450" t="s">
        <v>4028</v>
      </c>
      <c r="B11450" t="s">
        <v>12653</v>
      </c>
      <c r="C11450" t="s">
        <v>15514</v>
      </c>
      <c r="D11450" s="1">
        <v>183052113</v>
      </c>
      <c r="E11450" t="s">
        <v>30</v>
      </c>
      <c r="G11450">
        <v>20250107</v>
      </c>
      <c r="H11450" s="3">
        <v>650</v>
      </c>
      <c r="I11450" s="3">
        <v>2677197</v>
      </c>
      <c r="J11450" s="4">
        <v>761</v>
      </c>
      <c r="K11450" s="3" t="s">
        <v>31</v>
      </c>
      <c r="L11450" t="s">
        <v>66</v>
      </c>
      <c r="M11450" s="4" t="s">
        <v>415</v>
      </c>
      <c r="N11450" s="4">
        <v>931</v>
      </c>
      <c r="O11450" s="4">
        <v>44158</v>
      </c>
      <c r="P11450" t="s">
        <v>8987</v>
      </c>
      <c r="Q11450" t="s">
        <v>122</v>
      </c>
      <c r="R11450" t="s">
        <v>8985</v>
      </c>
      <c r="S11450" t="s">
        <v>15768</v>
      </c>
      <c r="T11450" t="s">
        <v>35</v>
      </c>
      <c r="U11450" t="s">
        <v>36</v>
      </c>
      <c r="V11450">
        <v>31722325</v>
      </c>
      <c r="W11450">
        <v>2025</v>
      </c>
      <c r="X11450" t="s">
        <v>37</v>
      </c>
      <c r="Y11450" t="s">
        <v>38</v>
      </c>
      <c r="Z11450" t="s">
        <v>39</v>
      </c>
      <c r="AA11450" s="4" t="s">
        <v>40</v>
      </c>
      <c r="AB11450" s="4" t="s">
        <v>40</v>
      </c>
    </row>
    <row r="11451" spans="1:28" x14ac:dyDescent="0.35">
      <c r="A11451" t="s">
        <v>4028</v>
      </c>
      <c r="B11451" t="s">
        <v>12653</v>
      </c>
      <c r="C11451" t="s">
        <v>15515</v>
      </c>
      <c r="D11451" s="1">
        <v>183071104</v>
      </c>
      <c r="E11451" t="s">
        <v>43</v>
      </c>
      <c r="G11451">
        <v>20250206</v>
      </c>
      <c r="H11451" s="3">
        <v>1904</v>
      </c>
      <c r="I11451" s="3">
        <v>2702840</v>
      </c>
      <c r="J11451" s="4">
        <v>443</v>
      </c>
      <c r="K11451" s="3" t="s">
        <v>31</v>
      </c>
      <c r="L11451" t="s">
        <v>32</v>
      </c>
      <c r="M11451" s="4" t="s">
        <v>33</v>
      </c>
      <c r="N11451" s="4">
        <v>149</v>
      </c>
      <c r="O11451" s="4">
        <v>66007</v>
      </c>
      <c r="P11451" t="s">
        <v>9143</v>
      </c>
      <c r="Q11451" t="s">
        <v>8984</v>
      </c>
      <c r="R11451" t="s">
        <v>8985</v>
      </c>
      <c r="S11451" t="s">
        <v>15769</v>
      </c>
      <c r="T11451" t="s">
        <v>35</v>
      </c>
      <c r="U11451" t="s">
        <v>36</v>
      </c>
      <c r="V11451">
        <v>0</v>
      </c>
      <c r="W11451">
        <v>2025</v>
      </c>
      <c r="X11451" t="s">
        <v>63</v>
      </c>
      <c r="Y11451" t="s">
        <v>38</v>
      </c>
      <c r="Z11451" t="s">
        <v>51</v>
      </c>
      <c r="AA11451" s="4" t="s">
        <v>40</v>
      </c>
      <c r="AB11451" s="4" t="s">
        <v>40</v>
      </c>
    </row>
    <row r="11452" spans="1:28" x14ac:dyDescent="0.35">
      <c r="A11452" t="s">
        <v>4028</v>
      </c>
      <c r="B11452" t="s">
        <v>12653</v>
      </c>
      <c r="C11452" t="s">
        <v>12667</v>
      </c>
      <c r="D11452" s="1">
        <v>183052111</v>
      </c>
      <c r="E11452" t="s">
        <v>43</v>
      </c>
      <c r="G11452">
        <v>20250208</v>
      </c>
      <c r="H11452" s="3">
        <v>2143</v>
      </c>
      <c r="I11452" s="3">
        <v>2704885</v>
      </c>
      <c r="J11452" s="4">
        <v>486</v>
      </c>
      <c r="K11452" s="3" t="s">
        <v>31</v>
      </c>
      <c r="L11452" t="s">
        <v>32</v>
      </c>
      <c r="M11452" s="4" t="s">
        <v>33</v>
      </c>
      <c r="N11452" s="4">
        <v>47</v>
      </c>
      <c r="O11452" s="4">
        <v>22842</v>
      </c>
      <c r="P11452" t="s">
        <v>8987</v>
      </c>
      <c r="Q11452" t="s">
        <v>9125</v>
      </c>
      <c r="R11452" t="s">
        <v>8985</v>
      </c>
      <c r="S11452" t="s">
        <v>15770</v>
      </c>
      <c r="T11452" t="s">
        <v>35</v>
      </c>
      <c r="U11452" t="s">
        <v>36</v>
      </c>
      <c r="V11452">
        <v>0</v>
      </c>
      <c r="W11452">
        <v>2025</v>
      </c>
      <c r="X11452" t="s">
        <v>63</v>
      </c>
      <c r="Y11452" t="s">
        <v>38</v>
      </c>
      <c r="Z11452" t="s">
        <v>39</v>
      </c>
      <c r="AA11452" s="4" t="s">
        <v>40</v>
      </c>
      <c r="AB11452" s="4" t="s">
        <v>40</v>
      </c>
    </row>
    <row r="11453" spans="1:28" x14ac:dyDescent="0.35">
      <c r="A11453" t="s">
        <v>4028</v>
      </c>
      <c r="B11453" t="s">
        <v>12653</v>
      </c>
      <c r="C11453" t="s">
        <v>15516</v>
      </c>
      <c r="D11453" s="1">
        <v>182631103</v>
      </c>
      <c r="E11453" t="s">
        <v>43</v>
      </c>
      <c r="G11453">
        <v>20250213</v>
      </c>
      <c r="H11453" s="3">
        <v>1124</v>
      </c>
      <c r="I11453" s="3">
        <v>2708958</v>
      </c>
      <c r="J11453" s="4">
        <v>902</v>
      </c>
      <c r="K11453" s="3" t="s">
        <v>31</v>
      </c>
      <c r="L11453" t="s">
        <v>32</v>
      </c>
      <c r="M11453" s="4" t="s">
        <v>33</v>
      </c>
      <c r="N11453" s="4">
        <v>6</v>
      </c>
      <c r="O11453" s="4">
        <v>5412</v>
      </c>
      <c r="P11453" t="s">
        <v>9306</v>
      </c>
      <c r="Q11453" t="s">
        <v>8984</v>
      </c>
      <c r="R11453" t="s">
        <v>8985</v>
      </c>
      <c r="S11453" t="s">
        <v>15771</v>
      </c>
      <c r="T11453" t="s">
        <v>35</v>
      </c>
      <c r="U11453" t="s">
        <v>36</v>
      </c>
      <c r="V11453">
        <v>0</v>
      </c>
      <c r="W11453">
        <v>2025</v>
      </c>
      <c r="X11453" t="s">
        <v>63</v>
      </c>
      <c r="Y11453" t="s">
        <v>38</v>
      </c>
      <c r="Z11453" t="s">
        <v>64</v>
      </c>
      <c r="AA11453" s="4" t="s">
        <v>40</v>
      </c>
      <c r="AB11453" s="4" t="s">
        <v>40</v>
      </c>
    </row>
    <row r="11454" spans="1:28" x14ac:dyDescent="0.35">
      <c r="A11454" t="s">
        <v>4028</v>
      </c>
      <c r="B11454" t="s">
        <v>12653</v>
      </c>
      <c r="C11454" t="s">
        <v>15517</v>
      </c>
      <c r="D11454" s="1">
        <v>183101103</v>
      </c>
      <c r="E11454" t="s">
        <v>43</v>
      </c>
      <c r="G11454">
        <v>20250213</v>
      </c>
      <c r="H11454" s="3">
        <v>1218</v>
      </c>
      <c r="I11454" s="3">
        <v>2709116</v>
      </c>
      <c r="J11454" s="4">
        <v>398</v>
      </c>
      <c r="K11454" s="3" t="s">
        <v>31</v>
      </c>
      <c r="L11454" t="s">
        <v>66</v>
      </c>
      <c r="M11454" s="4" t="s">
        <v>415</v>
      </c>
      <c r="N11454" s="4">
        <v>60</v>
      </c>
      <c r="O11454" s="4">
        <v>23008</v>
      </c>
      <c r="P11454" t="s">
        <v>8997</v>
      </c>
      <c r="Q11454" t="s">
        <v>8984</v>
      </c>
      <c r="R11454" t="s">
        <v>8985</v>
      </c>
      <c r="S11454" t="s">
        <v>15772</v>
      </c>
      <c r="T11454" t="s">
        <v>35</v>
      </c>
      <c r="U11454" t="s">
        <v>36</v>
      </c>
      <c r="V11454">
        <v>0</v>
      </c>
      <c r="W11454">
        <v>2025</v>
      </c>
      <c r="X11454" t="s">
        <v>63</v>
      </c>
      <c r="Y11454" t="s">
        <v>38</v>
      </c>
      <c r="Z11454" t="s">
        <v>39</v>
      </c>
      <c r="AA11454" s="4" t="s">
        <v>40</v>
      </c>
      <c r="AB11454" s="4" t="s">
        <v>40</v>
      </c>
    </row>
    <row r="11455" spans="1:28" x14ac:dyDescent="0.35">
      <c r="A11455" t="s">
        <v>4028</v>
      </c>
      <c r="B11455" t="s">
        <v>12653</v>
      </c>
      <c r="C11455" t="s">
        <v>15518</v>
      </c>
      <c r="D11455" s="1">
        <v>183011102</v>
      </c>
      <c r="E11455" t="s">
        <v>53</v>
      </c>
      <c r="G11455">
        <v>20250222</v>
      </c>
      <c r="H11455" s="3">
        <v>38</v>
      </c>
      <c r="I11455" s="3">
        <v>2715926</v>
      </c>
      <c r="J11455" s="4">
        <v>337</v>
      </c>
      <c r="K11455" s="3" t="s">
        <v>31</v>
      </c>
      <c r="L11455" t="s">
        <v>66</v>
      </c>
      <c r="M11455" s="4" t="s">
        <v>415</v>
      </c>
      <c r="N11455" s="4">
        <v>115</v>
      </c>
      <c r="O11455" s="4">
        <v>33625</v>
      </c>
      <c r="P11455" t="s">
        <v>8987</v>
      </c>
      <c r="Q11455" t="s">
        <v>79</v>
      </c>
      <c r="R11455" t="s">
        <v>8985</v>
      </c>
      <c r="S11455" t="s">
        <v>15773</v>
      </c>
      <c r="T11455" t="s">
        <v>35</v>
      </c>
      <c r="U11455" t="s">
        <v>36</v>
      </c>
      <c r="V11455">
        <v>31725869</v>
      </c>
      <c r="W11455">
        <v>2025</v>
      </c>
      <c r="X11455" t="s">
        <v>63</v>
      </c>
      <c r="Y11455" t="s">
        <v>38</v>
      </c>
      <c r="Z11455" t="s">
        <v>39</v>
      </c>
      <c r="AA11455" s="4" t="s">
        <v>40</v>
      </c>
      <c r="AB11455" s="4" t="s">
        <v>38</v>
      </c>
    </row>
    <row r="11456" spans="1:28" x14ac:dyDescent="0.35">
      <c r="A11456" t="s">
        <v>4028</v>
      </c>
      <c r="B11456" t="s">
        <v>12654</v>
      </c>
      <c r="C11456" t="s">
        <v>12743</v>
      </c>
      <c r="D11456" s="1">
        <v>183052110</v>
      </c>
      <c r="E11456" t="s">
        <v>448</v>
      </c>
      <c r="G11456">
        <v>20250330</v>
      </c>
      <c r="H11456" s="3">
        <v>1257</v>
      </c>
      <c r="I11456" s="3">
        <v>2748987</v>
      </c>
      <c r="J11456" s="4">
        <v>493</v>
      </c>
      <c r="K11456" s="3" t="s">
        <v>31</v>
      </c>
      <c r="L11456" t="s">
        <v>60</v>
      </c>
      <c r="M11456" s="4" t="s">
        <v>94</v>
      </c>
      <c r="N11456" s="4">
        <v>10</v>
      </c>
      <c r="O11456" s="4">
        <v>4924</v>
      </c>
      <c r="P11456" t="s">
        <v>8990</v>
      </c>
      <c r="Q11456" t="s">
        <v>57</v>
      </c>
      <c r="R11456" t="s">
        <v>8985</v>
      </c>
      <c r="S11456" t="s">
        <v>15774</v>
      </c>
      <c r="T11456" t="s">
        <v>35</v>
      </c>
      <c r="U11456" t="s">
        <v>36</v>
      </c>
      <c r="V11456">
        <v>0</v>
      </c>
      <c r="W11456">
        <v>2025</v>
      </c>
      <c r="X11456" t="s">
        <v>76</v>
      </c>
      <c r="Y11456" t="s">
        <v>38</v>
      </c>
      <c r="Z11456" t="s">
        <v>39</v>
      </c>
      <c r="AA11456" s="4" t="s">
        <v>40</v>
      </c>
      <c r="AB11456" s="4" t="s">
        <v>40</v>
      </c>
    </row>
    <row r="11457" spans="1:28" x14ac:dyDescent="0.35">
      <c r="A11457" t="s">
        <v>4028</v>
      </c>
      <c r="B11457" t="s">
        <v>12653</v>
      </c>
      <c r="C11457" t="s">
        <v>4047</v>
      </c>
      <c r="D11457" s="1">
        <v>182631104</v>
      </c>
      <c r="E11457" t="s">
        <v>30</v>
      </c>
      <c r="G11457">
        <v>20250410</v>
      </c>
      <c r="H11457" s="3">
        <v>946</v>
      </c>
      <c r="I11457" s="3">
        <v>2757604</v>
      </c>
      <c r="J11457" s="4">
        <v>690</v>
      </c>
      <c r="K11457" s="3" t="s">
        <v>31</v>
      </c>
      <c r="L11457" t="s">
        <v>60</v>
      </c>
      <c r="M11457" s="4" t="s">
        <v>61</v>
      </c>
      <c r="N11457" s="4">
        <v>218</v>
      </c>
      <c r="O11457" s="4">
        <v>56232</v>
      </c>
      <c r="P11457" t="s">
        <v>8987</v>
      </c>
      <c r="Q11457" t="s">
        <v>8984</v>
      </c>
      <c r="R11457" t="s">
        <v>8985</v>
      </c>
      <c r="S11457" t="s">
        <v>15775</v>
      </c>
      <c r="T11457" t="s">
        <v>35</v>
      </c>
      <c r="U11457" t="s">
        <v>36</v>
      </c>
      <c r="V11457">
        <v>0</v>
      </c>
      <c r="W11457">
        <v>2025</v>
      </c>
      <c r="X11457" t="s">
        <v>86</v>
      </c>
      <c r="Y11457" t="s">
        <v>38</v>
      </c>
      <c r="Z11457" t="s">
        <v>39</v>
      </c>
      <c r="AA11457" s="4" t="s">
        <v>40</v>
      </c>
      <c r="AB11457" s="4" t="s">
        <v>40</v>
      </c>
    </row>
    <row r="11458" spans="1:28" x14ac:dyDescent="0.35">
      <c r="A11458" t="s">
        <v>4028</v>
      </c>
      <c r="B11458" t="s">
        <v>12653</v>
      </c>
      <c r="C11458" t="s">
        <v>15515</v>
      </c>
      <c r="D11458" s="1">
        <v>183071104</v>
      </c>
      <c r="E11458" t="s">
        <v>30</v>
      </c>
      <c r="G11458">
        <v>20250424</v>
      </c>
      <c r="H11458" s="3">
        <v>1540</v>
      </c>
      <c r="I11458" s="3">
        <v>2768290</v>
      </c>
      <c r="J11458" s="4">
        <v>451</v>
      </c>
      <c r="K11458" s="3" t="s">
        <v>31</v>
      </c>
      <c r="L11458" t="s">
        <v>60</v>
      </c>
      <c r="M11458" s="4" t="s">
        <v>61</v>
      </c>
      <c r="N11458" s="4">
        <v>66</v>
      </c>
      <c r="O11458" s="4">
        <v>20001</v>
      </c>
      <c r="P11458" t="s">
        <v>8983</v>
      </c>
      <c r="Q11458" t="s">
        <v>8984</v>
      </c>
      <c r="R11458" t="s">
        <v>8985</v>
      </c>
      <c r="S11458" t="s">
        <v>15776</v>
      </c>
      <c r="T11458" t="s">
        <v>35</v>
      </c>
      <c r="U11458" t="s">
        <v>36</v>
      </c>
      <c r="V11458">
        <v>31733375</v>
      </c>
      <c r="W11458">
        <v>2025</v>
      </c>
      <c r="X11458" t="s">
        <v>86</v>
      </c>
      <c r="Y11458" t="s">
        <v>38</v>
      </c>
      <c r="Z11458" t="s">
        <v>172</v>
      </c>
      <c r="AA11458" s="4" t="s">
        <v>40</v>
      </c>
      <c r="AB11458" s="4" t="s">
        <v>40</v>
      </c>
    </row>
    <row r="11459" spans="1:28" x14ac:dyDescent="0.35">
      <c r="A11459" t="s">
        <v>4028</v>
      </c>
      <c r="B11459" t="s">
        <v>12653</v>
      </c>
      <c r="C11459" t="s">
        <v>4049</v>
      </c>
      <c r="D11459" s="1">
        <v>182611103</v>
      </c>
      <c r="E11459" t="s">
        <v>30</v>
      </c>
      <c r="G11459">
        <v>20250611</v>
      </c>
      <c r="H11459" s="3">
        <v>725</v>
      </c>
      <c r="I11459" s="3">
        <v>2806083</v>
      </c>
      <c r="J11459" s="4">
        <v>735</v>
      </c>
      <c r="K11459" s="3" t="s">
        <v>31</v>
      </c>
      <c r="L11459" t="s">
        <v>66</v>
      </c>
      <c r="M11459" s="4" t="s">
        <v>415</v>
      </c>
      <c r="N11459" s="4">
        <v>1317</v>
      </c>
      <c r="O11459" s="4">
        <v>394737</v>
      </c>
      <c r="P11459" t="s">
        <v>9004</v>
      </c>
      <c r="Q11459" t="s">
        <v>122</v>
      </c>
      <c r="R11459" t="s">
        <v>8985</v>
      </c>
      <c r="S11459" t="s">
        <v>15777</v>
      </c>
      <c r="T11459" t="s">
        <v>35</v>
      </c>
      <c r="U11459" t="s">
        <v>36</v>
      </c>
      <c r="V11459">
        <v>46537822</v>
      </c>
      <c r="W11459">
        <v>2025</v>
      </c>
      <c r="X11459" t="s">
        <v>112</v>
      </c>
      <c r="Y11459" t="s">
        <v>38</v>
      </c>
      <c r="Z11459" t="s">
        <v>64</v>
      </c>
      <c r="AA11459" s="4" t="s">
        <v>40</v>
      </c>
      <c r="AB11459" s="4" t="s">
        <v>38</v>
      </c>
    </row>
    <row r="11460" spans="1:28" x14ac:dyDescent="0.35">
      <c r="A11460" t="s">
        <v>4028</v>
      </c>
      <c r="B11460" t="s">
        <v>12653</v>
      </c>
      <c r="C11460" t="s">
        <v>4122</v>
      </c>
      <c r="D11460" s="1">
        <v>182601104</v>
      </c>
      <c r="E11460" t="s">
        <v>30</v>
      </c>
      <c r="G11460">
        <v>20250622</v>
      </c>
      <c r="H11460" s="3">
        <v>1400</v>
      </c>
      <c r="I11460" s="3">
        <v>2815941</v>
      </c>
      <c r="J11460" s="4">
        <v>328</v>
      </c>
      <c r="K11460" s="3" t="s">
        <v>31</v>
      </c>
      <c r="L11460" t="s">
        <v>32</v>
      </c>
      <c r="M11460" s="4" t="s">
        <v>33</v>
      </c>
      <c r="N11460" s="4">
        <v>373</v>
      </c>
      <c r="O11460" s="4">
        <v>20319</v>
      </c>
      <c r="P11460" t="s">
        <v>8987</v>
      </c>
      <c r="Q11460" t="s">
        <v>8984</v>
      </c>
      <c r="R11460" t="s">
        <v>8985</v>
      </c>
      <c r="S11460" t="s">
        <v>15778</v>
      </c>
      <c r="T11460" t="s">
        <v>35</v>
      </c>
      <c r="U11460" t="s">
        <v>36</v>
      </c>
      <c r="V11460">
        <v>31740454</v>
      </c>
      <c r="W11460">
        <v>2025</v>
      </c>
      <c r="X11460" t="s">
        <v>112</v>
      </c>
      <c r="Y11460" t="s">
        <v>38</v>
      </c>
      <c r="Z11460" t="s">
        <v>39</v>
      </c>
      <c r="AA11460" s="4" t="s">
        <v>40</v>
      </c>
      <c r="AB11460" s="4" t="s">
        <v>40</v>
      </c>
    </row>
    <row r="11461" spans="1:28" x14ac:dyDescent="0.35">
      <c r="A11461" t="s">
        <v>4433</v>
      </c>
      <c r="B11461" t="s">
        <v>12654</v>
      </c>
      <c r="C11461" t="s">
        <v>4470</v>
      </c>
      <c r="D11461" s="1">
        <v>14232107</v>
      </c>
      <c r="E11461" t="s">
        <v>91</v>
      </c>
      <c r="G11461">
        <v>20250128</v>
      </c>
      <c r="H11461" s="3">
        <v>712</v>
      </c>
      <c r="I11461" s="3">
        <v>2692805</v>
      </c>
      <c r="J11461" s="4">
        <v>76</v>
      </c>
      <c r="K11461" s="3" t="s">
        <v>31</v>
      </c>
      <c r="L11461" t="s">
        <v>66</v>
      </c>
      <c r="M11461" s="4" t="s">
        <v>415</v>
      </c>
      <c r="N11461" s="4">
        <v>95</v>
      </c>
      <c r="O11461" s="4">
        <v>7220</v>
      </c>
      <c r="P11461" t="s">
        <v>8987</v>
      </c>
      <c r="Q11461" t="s">
        <v>8984</v>
      </c>
      <c r="R11461" t="s">
        <v>8985</v>
      </c>
      <c r="S11461" t="s">
        <v>15779</v>
      </c>
      <c r="T11461" t="s">
        <v>35</v>
      </c>
      <c r="U11461" t="s">
        <v>36</v>
      </c>
      <c r="V11461">
        <v>35611702</v>
      </c>
      <c r="W11461">
        <v>2025</v>
      </c>
      <c r="X11461" t="s">
        <v>37</v>
      </c>
      <c r="Y11461" t="s">
        <v>38</v>
      </c>
      <c r="Z11461" t="s">
        <v>422</v>
      </c>
      <c r="AA11461" s="4" t="s">
        <v>40</v>
      </c>
      <c r="AB11461" s="4" t="s">
        <v>40</v>
      </c>
    </row>
    <row r="11462" spans="1:28" x14ac:dyDescent="0.35">
      <c r="A11462" t="s">
        <v>4433</v>
      </c>
      <c r="B11462" t="s">
        <v>12654</v>
      </c>
      <c r="C11462" t="s">
        <v>15519</v>
      </c>
      <c r="D11462" s="1">
        <v>14091110</v>
      </c>
      <c r="E11462" t="s">
        <v>43</v>
      </c>
      <c r="G11462">
        <v>20250312</v>
      </c>
      <c r="H11462" s="3">
        <v>1900</v>
      </c>
      <c r="I11462" s="3">
        <v>2731206</v>
      </c>
      <c r="J11462" s="4">
        <v>238</v>
      </c>
      <c r="K11462" s="3" t="s">
        <v>31</v>
      </c>
      <c r="L11462" t="s">
        <v>32</v>
      </c>
      <c r="M11462" s="4" t="s">
        <v>83</v>
      </c>
      <c r="N11462" s="4">
        <v>1</v>
      </c>
      <c r="O11462" s="4">
        <v>238</v>
      </c>
      <c r="P11462" t="s">
        <v>8992</v>
      </c>
      <c r="Q11462" t="s">
        <v>8984</v>
      </c>
      <c r="R11462" t="s">
        <v>8985</v>
      </c>
      <c r="S11462" t="s">
        <v>15780</v>
      </c>
      <c r="T11462" t="s">
        <v>35</v>
      </c>
      <c r="U11462" t="s">
        <v>36</v>
      </c>
      <c r="V11462">
        <v>0</v>
      </c>
      <c r="W11462">
        <v>2025</v>
      </c>
      <c r="X11462" t="s">
        <v>76</v>
      </c>
      <c r="Y11462" t="s">
        <v>38</v>
      </c>
      <c r="Z11462" t="s">
        <v>39</v>
      </c>
      <c r="AA11462" s="4" t="s">
        <v>40</v>
      </c>
      <c r="AB11462" s="4" t="s">
        <v>40</v>
      </c>
    </row>
    <row r="11463" spans="1:28" x14ac:dyDescent="0.35">
      <c r="A11463" t="s">
        <v>4487</v>
      </c>
      <c r="B11463" t="s">
        <v>12654</v>
      </c>
      <c r="C11463" t="s">
        <v>12673</v>
      </c>
      <c r="D11463" s="1">
        <v>43432104</v>
      </c>
      <c r="E11463" t="s">
        <v>448</v>
      </c>
      <c r="G11463">
        <v>20250108</v>
      </c>
      <c r="H11463" s="3">
        <v>338</v>
      </c>
      <c r="I11463" s="3">
        <v>2678438</v>
      </c>
      <c r="J11463" s="4">
        <v>753</v>
      </c>
      <c r="K11463" s="3" t="s">
        <v>31</v>
      </c>
      <c r="L11463" t="s">
        <v>32</v>
      </c>
      <c r="M11463" s="4" t="s">
        <v>83</v>
      </c>
      <c r="N11463" s="4">
        <v>2</v>
      </c>
      <c r="O11463" s="4">
        <v>1506</v>
      </c>
      <c r="P11463" t="s">
        <v>13129</v>
      </c>
      <c r="Q11463" t="s">
        <v>8984</v>
      </c>
      <c r="R11463" t="s">
        <v>8985</v>
      </c>
      <c r="S11463" t="s">
        <v>15781</v>
      </c>
      <c r="T11463" t="s">
        <v>35</v>
      </c>
      <c r="U11463" t="s">
        <v>36</v>
      </c>
      <c r="V11463">
        <v>31722346</v>
      </c>
      <c r="W11463">
        <v>2025</v>
      </c>
      <c r="X11463" t="s">
        <v>37</v>
      </c>
      <c r="Y11463" t="s">
        <v>38</v>
      </c>
      <c r="Z11463" t="s">
        <v>39</v>
      </c>
      <c r="AA11463" s="4" t="s">
        <v>40</v>
      </c>
      <c r="AB11463" s="4" t="s">
        <v>40</v>
      </c>
    </row>
    <row r="11464" spans="1:28" x14ac:dyDescent="0.35">
      <c r="A11464" t="s">
        <v>4487</v>
      </c>
      <c r="B11464" t="s">
        <v>12653</v>
      </c>
      <c r="C11464" t="s">
        <v>15520</v>
      </c>
      <c r="D11464" s="1">
        <v>43051101</v>
      </c>
      <c r="E11464" t="s">
        <v>43</v>
      </c>
      <c r="G11464">
        <v>20250109</v>
      </c>
      <c r="H11464" s="3">
        <v>1113</v>
      </c>
      <c r="I11464" s="3">
        <v>2679869</v>
      </c>
      <c r="J11464" s="4">
        <v>20</v>
      </c>
      <c r="K11464" s="3" t="s">
        <v>31</v>
      </c>
      <c r="L11464" t="s">
        <v>1511</v>
      </c>
      <c r="M11464" s="4" t="s">
        <v>2092</v>
      </c>
      <c r="N11464" s="4">
        <v>43</v>
      </c>
      <c r="O11464" s="4">
        <v>860</v>
      </c>
      <c r="P11464" t="s">
        <v>8987</v>
      </c>
      <c r="Q11464" t="s">
        <v>8984</v>
      </c>
      <c r="R11464" t="s">
        <v>8985</v>
      </c>
      <c r="S11464" t="s">
        <v>15782</v>
      </c>
      <c r="T11464" t="s">
        <v>35</v>
      </c>
      <c r="U11464" t="s">
        <v>36</v>
      </c>
      <c r="V11464">
        <v>0</v>
      </c>
      <c r="W11464">
        <v>2025</v>
      </c>
      <c r="X11464" t="s">
        <v>37</v>
      </c>
      <c r="Y11464" t="s">
        <v>38</v>
      </c>
      <c r="Z11464" t="s">
        <v>422</v>
      </c>
      <c r="AA11464" s="4" t="s">
        <v>40</v>
      </c>
      <c r="AB11464" s="4" t="s">
        <v>40</v>
      </c>
    </row>
    <row r="11465" spans="1:28" x14ac:dyDescent="0.35">
      <c r="A11465" t="s">
        <v>4487</v>
      </c>
      <c r="B11465" t="s">
        <v>12653</v>
      </c>
      <c r="C11465" t="s">
        <v>12821</v>
      </c>
      <c r="D11465" s="1">
        <v>42291101</v>
      </c>
      <c r="E11465" t="s">
        <v>43</v>
      </c>
      <c r="G11465">
        <v>20250202</v>
      </c>
      <c r="H11465" s="3">
        <v>1657</v>
      </c>
      <c r="I11465" s="3">
        <v>2696915</v>
      </c>
      <c r="J11465" s="4">
        <v>1130</v>
      </c>
      <c r="K11465" s="3" t="s">
        <v>31</v>
      </c>
      <c r="L11465" t="s">
        <v>32</v>
      </c>
      <c r="M11465" s="4" t="s">
        <v>33</v>
      </c>
      <c r="N11465" s="4">
        <v>26</v>
      </c>
      <c r="O11465" s="4">
        <v>29380</v>
      </c>
      <c r="P11465" t="s">
        <v>8994</v>
      </c>
      <c r="Q11465" t="s">
        <v>8984</v>
      </c>
      <c r="R11465" t="s">
        <v>8985</v>
      </c>
      <c r="S11465" t="s">
        <v>15783</v>
      </c>
      <c r="T11465" t="s">
        <v>35</v>
      </c>
      <c r="U11465" t="s">
        <v>36</v>
      </c>
      <c r="V11465">
        <v>31724345</v>
      </c>
      <c r="W11465">
        <v>2025</v>
      </c>
      <c r="X11465" t="s">
        <v>63</v>
      </c>
      <c r="Y11465" t="s">
        <v>38</v>
      </c>
      <c r="Z11465" t="s">
        <v>39</v>
      </c>
      <c r="AA11465" s="4" t="s">
        <v>40</v>
      </c>
      <c r="AB11465" s="4" t="s">
        <v>40</v>
      </c>
    </row>
    <row r="11466" spans="1:28" x14ac:dyDescent="0.35">
      <c r="A11466" t="s">
        <v>4487</v>
      </c>
      <c r="B11466" t="s">
        <v>12654</v>
      </c>
      <c r="C11466" t="s">
        <v>12744</v>
      </c>
      <c r="D11466" s="1">
        <v>43432105</v>
      </c>
      <c r="E11466" t="s">
        <v>43</v>
      </c>
      <c r="G11466">
        <v>20250204</v>
      </c>
      <c r="H11466" s="3">
        <v>139</v>
      </c>
      <c r="I11466" s="3">
        <v>2697769</v>
      </c>
      <c r="J11466" s="4">
        <v>2376</v>
      </c>
      <c r="K11466" s="3" t="s">
        <v>31</v>
      </c>
      <c r="L11466" t="s">
        <v>66</v>
      </c>
      <c r="M11466" s="4" t="s">
        <v>415</v>
      </c>
      <c r="N11466" s="4">
        <v>93</v>
      </c>
      <c r="O11466" s="4">
        <v>63568</v>
      </c>
      <c r="P11466" t="s">
        <v>8999</v>
      </c>
      <c r="Q11466" t="s">
        <v>8984</v>
      </c>
      <c r="R11466" t="s">
        <v>8985</v>
      </c>
      <c r="S11466" t="s">
        <v>15784</v>
      </c>
      <c r="T11466" t="s">
        <v>35</v>
      </c>
      <c r="U11466" t="s">
        <v>36</v>
      </c>
      <c r="V11466">
        <v>46462563</v>
      </c>
      <c r="W11466">
        <v>2025</v>
      </c>
      <c r="X11466" t="s">
        <v>63</v>
      </c>
      <c r="Y11466" t="s">
        <v>38</v>
      </c>
      <c r="Z11466" t="s">
        <v>39</v>
      </c>
      <c r="AA11466" s="4" t="s">
        <v>40</v>
      </c>
      <c r="AB11466" s="4" t="s">
        <v>38</v>
      </c>
    </row>
    <row r="11467" spans="1:28" x14ac:dyDescent="0.35">
      <c r="A11467" t="s">
        <v>4487</v>
      </c>
      <c r="B11467" t="s">
        <v>12653</v>
      </c>
      <c r="C11467" t="s">
        <v>4507</v>
      </c>
      <c r="D11467" s="1">
        <v>42291101</v>
      </c>
      <c r="E11467" t="s">
        <v>43</v>
      </c>
      <c r="G11467">
        <v>20250204</v>
      </c>
      <c r="H11467" s="3">
        <v>345</v>
      </c>
      <c r="I11467" s="3">
        <v>2697801</v>
      </c>
      <c r="J11467" s="4">
        <v>471</v>
      </c>
      <c r="K11467" s="3" t="s">
        <v>31</v>
      </c>
      <c r="L11467" t="s">
        <v>32</v>
      </c>
      <c r="M11467" s="4" t="s">
        <v>33</v>
      </c>
      <c r="N11467" s="4">
        <v>76</v>
      </c>
      <c r="O11467" s="4">
        <v>35796</v>
      </c>
      <c r="P11467" t="s">
        <v>9171</v>
      </c>
      <c r="Q11467" t="s">
        <v>8984</v>
      </c>
      <c r="R11467" t="s">
        <v>8985</v>
      </c>
      <c r="S11467" t="s">
        <v>15785</v>
      </c>
      <c r="T11467" t="s">
        <v>35</v>
      </c>
      <c r="U11467" t="s">
        <v>36</v>
      </c>
      <c r="V11467">
        <v>0</v>
      </c>
      <c r="W11467">
        <v>2025</v>
      </c>
      <c r="X11467" t="s">
        <v>63</v>
      </c>
      <c r="Y11467" t="s">
        <v>38</v>
      </c>
      <c r="Z11467" t="s">
        <v>39</v>
      </c>
      <c r="AA11467" s="4" t="s">
        <v>40</v>
      </c>
      <c r="AB11467" s="4" t="s">
        <v>40</v>
      </c>
    </row>
    <row r="11468" spans="1:28" x14ac:dyDescent="0.35">
      <c r="A11468" t="s">
        <v>4487</v>
      </c>
      <c r="B11468" t="s">
        <v>12654</v>
      </c>
      <c r="C11468" t="s">
        <v>12777</v>
      </c>
      <c r="D11468" s="1">
        <v>42011101</v>
      </c>
      <c r="E11468" t="s">
        <v>30</v>
      </c>
      <c r="G11468">
        <v>20250204</v>
      </c>
      <c r="H11468" s="3">
        <v>614</v>
      </c>
      <c r="I11468" s="3">
        <v>2697840</v>
      </c>
      <c r="J11468" s="4">
        <v>165</v>
      </c>
      <c r="K11468" s="3" t="s">
        <v>31</v>
      </c>
      <c r="L11468" t="s">
        <v>384</v>
      </c>
      <c r="M11468" s="4" t="s">
        <v>385</v>
      </c>
      <c r="N11468" s="4">
        <v>19</v>
      </c>
      <c r="O11468" s="4">
        <v>2693</v>
      </c>
      <c r="P11468" t="s">
        <v>8999</v>
      </c>
      <c r="Q11468" t="s">
        <v>8984</v>
      </c>
      <c r="R11468" t="s">
        <v>8985</v>
      </c>
      <c r="S11468" t="s">
        <v>15786</v>
      </c>
      <c r="T11468" t="s">
        <v>35</v>
      </c>
      <c r="U11468" t="s">
        <v>36</v>
      </c>
      <c r="V11468">
        <v>0</v>
      </c>
      <c r="W11468">
        <v>2025</v>
      </c>
      <c r="X11468" t="s">
        <v>63</v>
      </c>
      <c r="Y11468" t="s">
        <v>38</v>
      </c>
      <c r="Z11468" t="s">
        <v>172</v>
      </c>
      <c r="AA11468" s="4" t="s">
        <v>40</v>
      </c>
      <c r="AB11468" s="4" t="s">
        <v>40</v>
      </c>
    </row>
    <row r="11469" spans="1:28" x14ac:dyDescent="0.35">
      <c r="A11469" t="s">
        <v>4487</v>
      </c>
      <c r="B11469" t="s">
        <v>12654</v>
      </c>
      <c r="C11469" t="s">
        <v>12823</v>
      </c>
      <c r="D11469" s="1">
        <v>42711101</v>
      </c>
      <c r="E11469" t="s">
        <v>30</v>
      </c>
      <c r="G11469">
        <v>20250204</v>
      </c>
      <c r="H11469" s="3">
        <v>935</v>
      </c>
      <c r="I11469" s="3">
        <v>2698008</v>
      </c>
      <c r="J11469" s="4">
        <v>644</v>
      </c>
      <c r="K11469" s="3" t="s">
        <v>31</v>
      </c>
      <c r="L11469" t="s">
        <v>66</v>
      </c>
      <c r="M11469" s="4" t="s">
        <v>415</v>
      </c>
      <c r="N11469" s="4">
        <v>364</v>
      </c>
      <c r="O11469" s="4">
        <v>229591</v>
      </c>
      <c r="P11469" t="s">
        <v>9171</v>
      </c>
      <c r="Q11469" t="s">
        <v>8984</v>
      </c>
      <c r="R11469" t="s">
        <v>8985</v>
      </c>
      <c r="S11469" t="s">
        <v>15787</v>
      </c>
      <c r="T11469" t="s">
        <v>35</v>
      </c>
      <c r="U11469" t="s">
        <v>36</v>
      </c>
      <c r="V11469">
        <v>0</v>
      </c>
      <c r="W11469">
        <v>2025</v>
      </c>
      <c r="X11469" t="s">
        <v>63</v>
      </c>
      <c r="Y11469" t="s">
        <v>38</v>
      </c>
      <c r="Z11469" t="s">
        <v>39</v>
      </c>
      <c r="AA11469" s="4" t="s">
        <v>40</v>
      </c>
      <c r="AB11469" s="4" t="s">
        <v>38</v>
      </c>
    </row>
    <row r="11470" spans="1:28" x14ac:dyDescent="0.35">
      <c r="A11470" t="s">
        <v>4487</v>
      </c>
      <c r="B11470" t="s">
        <v>12654</v>
      </c>
      <c r="C11470" t="s">
        <v>4507</v>
      </c>
      <c r="D11470" s="1">
        <v>42291101</v>
      </c>
      <c r="E11470" t="s">
        <v>43</v>
      </c>
      <c r="G11470">
        <v>20250204</v>
      </c>
      <c r="H11470" s="3">
        <v>1059</v>
      </c>
      <c r="I11470" s="3">
        <v>2698163</v>
      </c>
      <c r="J11470" s="4">
        <v>452</v>
      </c>
      <c r="K11470" s="3" t="s">
        <v>31</v>
      </c>
      <c r="L11470" t="s">
        <v>32</v>
      </c>
      <c r="M11470" s="4" t="s">
        <v>33</v>
      </c>
      <c r="N11470" s="4">
        <v>5</v>
      </c>
      <c r="O11470" s="4">
        <v>2260</v>
      </c>
      <c r="P11470" t="s">
        <v>9306</v>
      </c>
      <c r="Q11470" t="s">
        <v>8984</v>
      </c>
      <c r="R11470" t="s">
        <v>8985</v>
      </c>
      <c r="S11470" t="s">
        <v>15788</v>
      </c>
      <c r="T11470" t="s">
        <v>35</v>
      </c>
      <c r="U11470" t="s">
        <v>36</v>
      </c>
      <c r="V11470">
        <v>0</v>
      </c>
      <c r="W11470">
        <v>2025</v>
      </c>
      <c r="X11470" t="s">
        <v>63</v>
      </c>
      <c r="Y11470" t="s">
        <v>38</v>
      </c>
      <c r="Z11470" t="s">
        <v>64</v>
      </c>
      <c r="AA11470" s="4" t="s">
        <v>40</v>
      </c>
      <c r="AB11470" s="4" t="s">
        <v>40</v>
      </c>
    </row>
    <row r="11471" spans="1:28" x14ac:dyDescent="0.35">
      <c r="A11471" t="s">
        <v>4487</v>
      </c>
      <c r="B11471" t="s">
        <v>12654</v>
      </c>
      <c r="C11471" t="s">
        <v>15521</v>
      </c>
      <c r="D11471" s="1">
        <v>42991105</v>
      </c>
      <c r="E11471" t="s">
        <v>43</v>
      </c>
      <c r="G11471">
        <v>20250204</v>
      </c>
      <c r="H11471" s="3">
        <v>1155</v>
      </c>
      <c r="I11471" s="3">
        <v>2698284</v>
      </c>
      <c r="J11471" s="4">
        <v>1473</v>
      </c>
      <c r="K11471" s="3" t="s">
        <v>31</v>
      </c>
      <c r="L11471" t="s">
        <v>32</v>
      </c>
      <c r="M11471" s="4" t="s">
        <v>33</v>
      </c>
      <c r="N11471" s="4">
        <v>10</v>
      </c>
      <c r="O11471" s="4">
        <v>14730</v>
      </c>
      <c r="P11471" t="s">
        <v>9306</v>
      </c>
      <c r="Q11471" t="s">
        <v>8984</v>
      </c>
      <c r="R11471" t="s">
        <v>47</v>
      </c>
      <c r="S11471" t="s">
        <v>15789</v>
      </c>
      <c r="T11471" t="s">
        <v>35</v>
      </c>
      <c r="U11471" t="s">
        <v>36</v>
      </c>
      <c r="V11471">
        <v>0</v>
      </c>
      <c r="W11471">
        <v>2025</v>
      </c>
      <c r="X11471" t="s">
        <v>63</v>
      </c>
      <c r="Y11471" t="s">
        <v>38</v>
      </c>
      <c r="Z11471" t="s">
        <v>39</v>
      </c>
      <c r="AA11471" s="4" t="s">
        <v>40</v>
      </c>
      <c r="AB11471" s="4" t="s">
        <v>40</v>
      </c>
    </row>
    <row r="11472" spans="1:28" x14ac:dyDescent="0.35">
      <c r="A11472" t="s">
        <v>4487</v>
      </c>
      <c r="B11472" t="s">
        <v>12654</v>
      </c>
      <c r="C11472" t="s">
        <v>12819</v>
      </c>
      <c r="D11472" s="1">
        <v>42031125</v>
      </c>
      <c r="E11472" t="s">
        <v>30</v>
      </c>
      <c r="G11472">
        <v>20250204</v>
      </c>
      <c r="H11472" s="3">
        <v>1328</v>
      </c>
      <c r="I11472" s="3">
        <v>2698635</v>
      </c>
      <c r="J11472" s="4">
        <v>1780</v>
      </c>
      <c r="K11472" s="3" t="s">
        <v>31</v>
      </c>
      <c r="L11472" t="s">
        <v>32</v>
      </c>
      <c r="M11472" s="4" t="s">
        <v>33</v>
      </c>
      <c r="N11472" s="4">
        <v>201</v>
      </c>
      <c r="O11472" s="4">
        <v>357780</v>
      </c>
      <c r="P11472" t="s">
        <v>9306</v>
      </c>
      <c r="Q11472" t="s">
        <v>8984</v>
      </c>
      <c r="R11472" t="s">
        <v>47</v>
      </c>
      <c r="S11472" t="s">
        <v>15790</v>
      </c>
      <c r="T11472" t="s">
        <v>35</v>
      </c>
      <c r="U11472" t="s">
        <v>36</v>
      </c>
      <c r="V11472">
        <v>0</v>
      </c>
      <c r="W11472">
        <v>2025</v>
      </c>
      <c r="X11472" t="s">
        <v>63</v>
      </c>
      <c r="Y11472" t="s">
        <v>38</v>
      </c>
      <c r="Z11472" t="s">
        <v>39</v>
      </c>
      <c r="AA11472" s="4" t="s">
        <v>40</v>
      </c>
      <c r="AB11472" s="4" t="s">
        <v>40</v>
      </c>
    </row>
    <row r="11473" spans="1:28" x14ac:dyDescent="0.35">
      <c r="A11473" t="s">
        <v>4487</v>
      </c>
      <c r="B11473" t="s">
        <v>12654</v>
      </c>
      <c r="C11473" t="s">
        <v>12670</v>
      </c>
      <c r="D11473" s="1">
        <v>42011108</v>
      </c>
      <c r="E11473" t="s">
        <v>43</v>
      </c>
      <c r="G11473">
        <v>20250204</v>
      </c>
      <c r="H11473" s="3">
        <v>1409</v>
      </c>
      <c r="I11473" s="3">
        <v>2699169</v>
      </c>
      <c r="J11473" s="4">
        <v>357</v>
      </c>
      <c r="K11473" s="3" t="s">
        <v>31</v>
      </c>
      <c r="L11473" t="s">
        <v>32</v>
      </c>
      <c r="M11473" s="4" t="s">
        <v>33</v>
      </c>
      <c r="N11473" s="4">
        <v>7</v>
      </c>
      <c r="O11473" s="4">
        <v>2499</v>
      </c>
      <c r="P11473" t="s">
        <v>9306</v>
      </c>
      <c r="Q11473" t="s">
        <v>8984</v>
      </c>
      <c r="R11473" t="s">
        <v>8985</v>
      </c>
      <c r="S11473" t="s">
        <v>15791</v>
      </c>
      <c r="T11473" t="s">
        <v>35</v>
      </c>
      <c r="U11473" t="s">
        <v>36</v>
      </c>
      <c r="V11473">
        <v>0</v>
      </c>
      <c r="W11473">
        <v>2025</v>
      </c>
      <c r="X11473" t="s">
        <v>63</v>
      </c>
      <c r="Y11473" t="s">
        <v>38</v>
      </c>
      <c r="Z11473" t="s">
        <v>39</v>
      </c>
      <c r="AA11473" s="4" t="s">
        <v>40</v>
      </c>
      <c r="AB11473" s="4" t="s">
        <v>38</v>
      </c>
    </row>
    <row r="11474" spans="1:28" x14ac:dyDescent="0.35">
      <c r="A11474" t="s">
        <v>4487</v>
      </c>
      <c r="B11474" t="s">
        <v>12654</v>
      </c>
      <c r="C11474" t="s">
        <v>13018</v>
      </c>
      <c r="D11474" s="1">
        <v>43292104</v>
      </c>
      <c r="E11474" t="s">
        <v>43</v>
      </c>
      <c r="G11474">
        <v>20250204</v>
      </c>
      <c r="H11474" s="3">
        <v>1451</v>
      </c>
      <c r="I11474" s="3">
        <v>2699156</v>
      </c>
      <c r="J11474" s="4">
        <v>1831</v>
      </c>
      <c r="K11474" s="3" t="s">
        <v>31</v>
      </c>
      <c r="L11474" t="s">
        <v>32</v>
      </c>
      <c r="M11474" s="4" t="s">
        <v>33</v>
      </c>
      <c r="N11474" s="4">
        <v>29</v>
      </c>
      <c r="O11474" s="4">
        <v>53099</v>
      </c>
      <c r="P11474" t="s">
        <v>8987</v>
      </c>
      <c r="Q11474" t="s">
        <v>8984</v>
      </c>
      <c r="R11474" t="s">
        <v>8985</v>
      </c>
      <c r="S11474" t="s">
        <v>15792</v>
      </c>
      <c r="T11474" t="s">
        <v>35</v>
      </c>
      <c r="U11474" t="s">
        <v>36</v>
      </c>
      <c r="V11474">
        <v>0</v>
      </c>
      <c r="W11474">
        <v>2025</v>
      </c>
      <c r="X11474" t="s">
        <v>63</v>
      </c>
      <c r="Y11474" t="s">
        <v>38</v>
      </c>
      <c r="Z11474" t="s">
        <v>39</v>
      </c>
      <c r="AA11474" s="4" t="s">
        <v>40</v>
      </c>
      <c r="AB11474" s="4" t="s">
        <v>40</v>
      </c>
    </row>
    <row r="11475" spans="1:28" x14ac:dyDescent="0.35">
      <c r="A11475" t="s">
        <v>4487</v>
      </c>
      <c r="B11475" t="s">
        <v>12654</v>
      </c>
      <c r="C11475" t="s">
        <v>9300</v>
      </c>
      <c r="D11475" s="1">
        <v>42011110</v>
      </c>
      <c r="E11475" t="s">
        <v>43</v>
      </c>
      <c r="G11475">
        <v>20250204</v>
      </c>
      <c r="H11475" s="3">
        <v>1530</v>
      </c>
      <c r="I11475" s="3">
        <v>2699326</v>
      </c>
      <c r="J11475" s="4">
        <v>1332</v>
      </c>
      <c r="K11475" s="3" t="s">
        <v>31</v>
      </c>
      <c r="L11475" t="s">
        <v>32</v>
      </c>
      <c r="M11475" s="4" t="s">
        <v>33</v>
      </c>
      <c r="N11475" s="4">
        <v>157</v>
      </c>
      <c r="O11475" s="4">
        <v>209124</v>
      </c>
      <c r="P11475" t="s">
        <v>9306</v>
      </c>
      <c r="Q11475" t="s">
        <v>8984</v>
      </c>
      <c r="R11475" t="s">
        <v>47</v>
      </c>
      <c r="S11475" t="s">
        <v>15793</v>
      </c>
      <c r="T11475" t="s">
        <v>35</v>
      </c>
      <c r="U11475" t="s">
        <v>36</v>
      </c>
      <c r="V11475">
        <v>0</v>
      </c>
      <c r="W11475">
        <v>2025</v>
      </c>
      <c r="X11475" t="s">
        <v>63</v>
      </c>
      <c r="Y11475" t="s">
        <v>38</v>
      </c>
      <c r="Z11475" t="s">
        <v>51</v>
      </c>
      <c r="AA11475" s="4" t="s">
        <v>40</v>
      </c>
      <c r="AB11475" s="4" t="s">
        <v>40</v>
      </c>
    </row>
    <row r="11476" spans="1:28" x14ac:dyDescent="0.35">
      <c r="A11476" t="s">
        <v>4487</v>
      </c>
      <c r="B11476" t="s">
        <v>12653</v>
      </c>
      <c r="C11476" t="s">
        <v>4507</v>
      </c>
      <c r="D11476" s="1">
        <v>42291101</v>
      </c>
      <c r="E11476" t="s">
        <v>43</v>
      </c>
      <c r="G11476">
        <v>20250204</v>
      </c>
      <c r="H11476" s="3">
        <v>1916</v>
      </c>
      <c r="I11476" s="3">
        <v>2700207</v>
      </c>
      <c r="J11476" s="4">
        <v>1274</v>
      </c>
      <c r="K11476" s="3" t="s">
        <v>31</v>
      </c>
      <c r="L11476" t="s">
        <v>32</v>
      </c>
      <c r="M11476" s="4" t="s">
        <v>33</v>
      </c>
      <c r="N11476" s="4">
        <v>9</v>
      </c>
      <c r="O11476" s="4">
        <v>7406</v>
      </c>
      <c r="P11476" t="s">
        <v>8992</v>
      </c>
      <c r="Q11476" t="s">
        <v>8984</v>
      </c>
      <c r="R11476" t="s">
        <v>8985</v>
      </c>
      <c r="S11476" t="s">
        <v>15794</v>
      </c>
      <c r="T11476" t="s">
        <v>35</v>
      </c>
      <c r="U11476" t="s">
        <v>36</v>
      </c>
      <c r="V11476">
        <v>0</v>
      </c>
      <c r="W11476">
        <v>2025</v>
      </c>
      <c r="X11476" t="s">
        <v>63</v>
      </c>
      <c r="Y11476" t="s">
        <v>38</v>
      </c>
      <c r="Z11476" t="s">
        <v>39</v>
      </c>
      <c r="AA11476" s="4" t="s">
        <v>40</v>
      </c>
      <c r="AB11476" s="4" t="s">
        <v>38</v>
      </c>
    </row>
    <row r="11477" spans="1:28" x14ac:dyDescent="0.35">
      <c r="A11477" t="s">
        <v>4487</v>
      </c>
      <c r="B11477" t="s">
        <v>12654</v>
      </c>
      <c r="C11477" t="s">
        <v>4504</v>
      </c>
      <c r="D11477" s="1">
        <v>42011108</v>
      </c>
      <c r="E11477" t="s">
        <v>43</v>
      </c>
      <c r="G11477">
        <v>20250205</v>
      </c>
      <c r="H11477" s="3">
        <v>856</v>
      </c>
      <c r="I11477" s="3">
        <v>2700779</v>
      </c>
      <c r="J11477" s="4">
        <v>578</v>
      </c>
      <c r="K11477" s="3" t="s">
        <v>31</v>
      </c>
      <c r="L11477" t="s">
        <v>32</v>
      </c>
      <c r="M11477" s="4" t="s">
        <v>33</v>
      </c>
      <c r="N11477" s="4">
        <v>7</v>
      </c>
      <c r="O11477" s="4">
        <v>4046</v>
      </c>
      <c r="P11477" t="s">
        <v>9177</v>
      </c>
      <c r="Q11477" t="s">
        <v>8984</v>
      </c>
      <c r="R11477" t="s">
        <v>8985</v>
      </c>
      <c r="S11477" t="s">
        <v>15795</v>
      </c>
      <c r="T11477" t="s">
        <v>35</v>
      </c>
      <c r="U11477" t="s">
        <v>36</v>
      </c>
      <c r="V11477">
        <v>0</v>
      </c>
      <c r="W11477">
        <v>2025</v>
      </c>
      <c r="X11477" t="s">
        <v>63</v>
      </c>
      <c r="Y11477" t="s">
        <v>38</v>
      </c>
      <c r="Z11477" t="s">
        <v>39</v>
      </c>
      <c r="AA11477" s="4" t="s">
        <v>40</v>
      </c>
      <c r="AB11477" s="4" t="s">
        <v>40</v>
      </c>
    </row>
    <row r="11478" spans="1:28" x14ac:dyDescent="0.35">
      <c r="A11478" t="s">
        <v>4487</v>
      </c>
      <c r="B11478" t="s">
        <v>12653</v>
      </c>
      <c r="C11478" t="s">
        <v>4507</v>
      </c>
      <c r="D11478" s="1">
        <v>42291101</v>
      </c>
      <c r="E11478" t="s">
        <v>43</v>
      </c>
      <c r="G11478">
        <v>20250206</v>
      </c>
      <c r="H11478" s="3">
        <v>902</v>
      </c>
      <c r="I11478" s="3">
        <v>2701823</v>
      </c>
      <c r="J11478" s="4">
        <v>1560</v>
      </c>
      <c r="K11478" s="3" t="s">
        <v>31</v>
      </c>
      <c r="L11478" t="s">
        <v>32</v>
      </c>
      <c r="M11478" s="4" t="s">
        <v>33</v>
      </c>
      <c r="N11478" s="4">
        <v>6</v>
      </c>
      <c r="O11478" s="4">
        <v>9360</v>
      </c>
      <c r="P11478" t="s">
        <v>8987</v>
      </c>
      <c r="Q11478" t="s">
        <v>8984</v>
      </c>
      <c r="R11478" t="s">
        <v>8985</v>
      </c>
      <c r="S11478" t="s">
        <v>15796</v>
      </c>
      <c r="T11478" t="s">
        <v>35</v>
      </c>
      <c r="U11478" t="s">
        <v>36</v>
      </c>
      <c r="V11478">
        <v>0</v>
      </c>
      <c r="W11478">
        <v>2025</v>
      </c>
      <c r="X11478" t="s">
        <v>63</v>
      </c>
      <c r="Y11478" t="s">
        <v>38</v>
      </c>
      <c r="Z11478" t="s">
        <v>64</v>
      </c>
      <c r="AA11478" s="4" t="s">
        <v>40</v>
      </c>
      <c r="AB11478" s="4" t="s">
        <v>40</v>
      </c>
    </row>
    <row r="11479" spans="1:28" x14ac:dyDescent="0.35">
      <c r="A11479" t="s">
        <v>4487</v>
      </c>
      <c r="B11479" t="s">
        <v>12653</v>
      </c>
      <c r="C11479" t="s">
        <v>4507</v>
      </c>
      <c r="D11479" s="1">
        <v>42291101</v>
      </c>
      <c r="E11479" t="s">
        <v>43</v>
      </c>
      <c r="G11479">
        <v>20250206</v>
      </c>
      <c r="H11479" s="3">
        <v>1346</v>
      </c>
      <c r="I11479" s="3">
        <v>2702182</v>
      </c>
      <c r="J11479" s="4">
        <v>736</v>
      </c>
      <c r="K11479" s="3" t="s">
        <v>31</v>
      </c>
      <c r="L11479" t="s">
        <v>32</v>
      </c>
      <c r="M11479" s="4" t="s">
        <v>33</v>
      </c>
      <c r="N11479" s="4">
        <v>7</v>
      </c>
      <c r="O11479" s="4">
        <v>5152</v>
      </c>
      <c r="P11479" t="s">
        <v>8990</v>
      </c>
      <c r="Q11479" t="s">
        <v>57</v>
      </c>
      <c r="R11479" t="s">
        <v>8985</v>
      </c>
      <c r="S11479" t="s">
        <v>15797</v>
      </c>
      <c r="T11479" t="s">
        <v>35</v>
      </c>
      <c r="U11479" t="s">
        <v>36</v>
      </c>
      <c r="V11479">
        <v>0</v>
      </c>
      <c r="W11479">
        <v>2025</v>
      </c>
      <c r="X11479" t="s">
        <v>63</v>
      </c>
      <c r="Y11479" t="s">
        <v>38</v>
      </c>
      <c r="Z11479" t="s">
        <v>39</v>
      </c>
      <c r="AA11479" s="4" t="s">
        <v>40</v>
      </c>
      <c r="AB11479" s="4" t="s">
        <v>40</v>
      </c>
    </row>
    <row r="11480" spans="1:28" x14ac:dyDescent="0.35">
      <c r="A11480" t="s">
        <v>4487</v>
      </c>
      <c r="B11480" t="s">
        <v>12654</v>
      </c>
      <c r="C11480" t="s">
        <v>4500</v>
      </c>
      <c r="D11480" s="1">
        <v>43432104</v>
      </c>
      <c r="E11480" t="s">
        <v>43</v>
      </c>
      <c r="G11480">
        <v>20250206</v>
      </c>
      <c r="H11480" s="3">
        <v>1922</v>
      </c>
      <c r="I11480" s="3">
        <v>2702869</v>
      </c>
      <c r="J11480" s="4">
        <v>1341</v>
      </c>
      <c r="K11480" s="3" t="s">
        <v>31</v>
      </c>
      <c r="L11480" t="s">
        <v>32</v>
      </c>
      <c r="M11480" s="4" t="s">
        <v>33</v>
      </c>
      <c r="N11480" s="4">
        <v>35</v>
      </c>
      <c r="O11480" s="4">
        <v>38295</v>
      </c>
      <c r="P11480" t="s">
        <v>8992</v>
      </c>
      <c r="Q11480" t="s">
        <v>8984</v>
      </c>
      <c r="R11480" t="s">
        <v>8985</v>
      </c>
      <c r="S11480" t="s">
        <v>15798</v>
      </c>
      <c r="T11480" t="s">
        <v>35</v>
      </c>
      <c r="U11480" t="s">
        <v>36</v>
      </c>
      <c r="V11480">
        <v>0</v>
      </c>
      <c r="W11480">
        <v>2025</v>
      </c>
      <c r="X11480" t="s">
        <v>63</v>
      </c>
      <c r="Y11480" t="s">
        <v>38</v>
      </c>
      <c r="Z11480" t="s">
        <v>64</v>
      </c>
      <c r="AA11480" s="4" t="s">
        <v>40</v>
      </c>
      <c r="AB11480" s="4" t="s">
        <v>40</v>
      </c>
    </row>
    <row r="11481" spans="1:28" x14ac:dyDescent="0.35">
      <c r="A11481" t="s">
        <v>4487</v>
      </c>
      <c r="B11481" t="s">
        <v>12654</v>
      </c>
      <c r="C11481" t="s">
        <v>4555</v>
      </c>
      <c r="D11481" s="1">
        <v>43432105</v>
      </c>
      <c r="E11481" t="s">
        <v>43</v>
      </c>
      <c r="G11481">
        <v>20250213</v>
      </c>
      <c r="H11481" s="3">
        <v>1334</v>
      </c>
      <c r="I11481" s="3">
        <v>2709446</v>
      </c>
      <c r="J11481" s="4">
        <v>423</v>
      </c>
      <c r="K11481" s="3" t="s">
        <v>31</v>
      </c>
      <c r="L11481" t="s">
        <v>32</v>
      </c>
      <c r="M11481" s="4" t="s">
        <v>33</v>
      </c>
      <c r="N11481" s="4">
        <v>4</v>
      </c>
      <c r="O11481" s="4">
        <v>1692</v>
      </c>
      <c r="P11481" t="s">
        <v>9278</v>
      </c>
      <c r="Q11481" t="s">
        <v>8984</v>
      </c>
      <c r="R11481" t="s">
        <v>8985</v>
      </c>
      <c r="S11481" t="s">
        <v>15799</v>
      </c>
      <c r="T11481" t="s">
        <v>35</v>
      </c>
      <c r="U11481" t="s">
        <v>36</v>
      </c>
      <c r="V11481">
        <v>0</v>
      </c>
      <c r="W11481">
        <v>2025</v>
      </c>
      <c r="X11481" t="s">
        <v>63</v>
      </c>
      <c r="Y11481" t="s">
        <v>38</v>
      </c>
      <c r="Z11481" t="s">
        <v>39</v>
      </c>
      <c r="AA11481" s="4" t="s">
        <v>40</v>
      </c>
      <c r="AB11481" s="4" t="s">
        <v>40</v>
      </c>
    </row>
    <row r="11482" spans="1:28" x14ac:dyDescent="0.35">
      <c r="A11482" t="s">
        <v>4487</v>
      </c>
      <c r="B11482" t="s">
        <v>12654</v>
      </c>
      <c r="C11482" t="s">
        <v>12669</v>
      </c>
      <c r="D11482" s="1">
        <v>42031124</v>
      </c>
      <c r="E11482" t="s">
        <v>43</v>
      </c>
      <c r="G11482">
        <v>20250214</v>
      </c>
      <c r="H11482" s="3">
        <v>2314</v>
      </c>
      <c r="I11482" s="3">
        <v>2711396</v>
      </c>
      <c r="J11482" s="4">
        <v>1167</v>
      </c>
      <c r="K11482" s="3" t="s">
        <v>31</v>
      </c>
      <c r="L11482" t="s">
        <v>60</v>
      </c>
      <c r="M11482" s="4" t="s">
        <v>94</v>
      </c>
      <c r="N11482" s="4">
        <v>173</v>
      </c>
      <c r="O11482" s="4">
        <v>201891</v>
      </c>
      <c r="P11482" t="s">
        <v>8987</v>
      </c>
      <c r="Q11482" t="s">
        <v>8984</v>
      </c>
      <c r="R11482" t="s">
        <v>8985</v>
      </c>
      <c r="S11482" t="s">
        <v>15800</v>
      </c>
      <c r="T11482" t="s">
        <v>35</v>
      </c>
      <c r="U11482" t="s">
        <v>36</v>
      </c>
      <c r="V11482">
        <v>0</v>
      </c>
      <c r="W11482">
        <v>2025</v>
      </c>
      <c r="X11482" t="s">
        <v>63</v>
      </c>
      <c r="Y11482" t="s">
        <v>38</v>
      </c>
      <c r="Z11482" t="s">
        <v>39</v>
      </c>
      <c r="AA11482" s="4" t="s">
        <v>40</v>
      </c>
      <c r="AB11482" s="4" t="s">
        <v>40</v>
      </c>
    </row>
    <row r="11483" spans="1:28" x14ac:dyDescent="0.35">
      <c r="A11483" t="s">
        <v>4487</v>
      </c>
      <c r="B11483" t="s">
        <v>12653</v>
      </c>
      <c r="C11483" t="s">
        <v>4507</v>
      </c>
      <c r="D11483" s="1">
        <v>42291101</v>
      </c>
      <c r="E11483" t="s">
        <v>43</v>
      </c>
      <c r="G11483">
        <v>20250302</v>
      </c>
      <c r="H11483" s="3">
        <v>1351</v>
      </c>
      <c r="I11483" s="3">
        <v>2721503</v>
      </c>
      <c r="J11483" s="4">
        <v>392</v>
      </c>
      <c r="K11483" s="3" t="s">
        <v>31</v>
      </c>
      <c r="L11483" t="s">
        <v>32</v>
      </c>
      <c r="M11483" s="4" t="s">
        <v>83</v>
      </c>
      <c r="N11483" s="4">
        <v>112</v>
      </c>
      <c r="O11483" s="4">
        <v>13544</v>
      </c>
      <c r="P11483" t="s">
        <v>13129</v>
      </c>
      <c r="Q11483" t="s">
        <v>8984</v>
      </c>
      <c r="R11483" t="s">
        <v>8985</v>
      </c>
      <c r="S11483" t="s">
        <v>15801</v>
      </c>
      <c r="T11483" t="s">
        <v>35</v>
      </c>
      <c r="U11483" t="s">
        <v>36</v>
      </c>
      <c r="V11483">
        <v>31726764</v>
      </c>
      <c r="W11483">
        <v>2025</v>
      </c>
      <c r="X11483" t="s">
        <v>76</v>
      </c>
      <c r="Y11483" t="s">
        <v>38</v>
      </c>
      <c r="Z11483" t="s">
        <v>39</v>
      </c>
      <c r="AA11483" s="4" t="s">
        <v>40</v>
      </c>
      <c r="AB11483" s="4" t="s">
        <v>40</v>
      </c>
    </row>
    <row r="11484" spans="1:28" x14ac:dyDescent="0.35">
      <c r="A11484" t="s">
        <v>4487</v>
      </c>
      <c r="B11484" t="s">
        <v>12653</v>
      </c>
      <c r="C11484" t="s">
        <v>4507</v>
      </c>
      <c r="D11484" s="1">
        <v>42291101</v>
      </c>
      <c r="E11484" t="s">
        <v>43</v>
      </c>
      <c r="G11484">
        <v>20250312</v>
      </c>
      <c r="H11484" s="3">
        <v>2227</v>
      </c>
      <c r="I11484" s="3">
        <v>2731446</v>
      </c>
      <c r="J11484" s="4">
        <v>583</v>
      </c>
      <c r="K11484" s="3" t="s">
        <v>31</v>
      </c>
      <c r="L11484" t="s">
        <v>32</v>
      </c>
      <c r="M11484" s="4" t="s">
        <v>33</v>
      </c>
      <c r="N11484" s="4">
        <v>5</v>
      </c>
      <c r="O11484" s="4">
        <v>2915</v>
      </c>
      <c r="P11484" t="s">
        <v>8990</v>
      </c>
      <c r="Q11484" t="s">
        <v>8984</v>
      </c>
      <c r="R11484" t="s">
        <v>8985</v>
      </c>
      <c r="S11484" t="s">
        <v>15802</v>
      </c>
      <c r="T11484" t="s">
        <v>35</v>
      </c>
      <c r="U11484" t="s">
        <v>36</v>
      </c>
      <c r="V11484">
        <v>0</v>
      </c>
      <c r="W11484">
        <v>2025</v>
      </c>
      <c r="X11484" t="s">
        <v>76</v>
      </c>
      <c r="Y11484" t="s">
        <v>38</v>
      </c>
      <c r="Z11484" t="s">
        <v>51</v>
      </c>
      <c r="AA11484" s="4" t="s">
        <v>40</v>
      </c>
      <c r="AB11484" s="4" t="s">
        <v>40</v>
      </c>
    </row>
    <row r="11485" spans="1:28" x14ac:dyDescent="0.35">
      <c r="A11485" t="s">
        <v>4487</v>
      </c>
      <c r="B11485" t="s">
        <v>12654</v>
      </c>
      <c r="C11485" t="s">
        <v>4610</v>
      </c>
      <c r="D11485" s="1">
        <v>42711102</v>
      </c>
      <c r="E11485" t="s">
        <v>53</v>
      </c>
      <c r="G11485">
        <v>20250519</v>
      </c>
      <c r="H11485" s="3">
        <v>1134</v>
      </c>
      <c r="I11485" s="3">
        <v>2787352</v>
      </c>
      <c r="J11485" s="4">
        <v>227</v>
      </c>
      <c r="K11485" s="3" t="s">
        <v>31</v>
      </c>
      <c r="L11485" t="s">
        <v>32</v>
      </c>
      <c r="M11485" s="4" t="s">
        <v>33</v>
      </c>
      <c r="N11485" s="4">
        <v>2</v>
      </c>
      <c r="O11485" s="4">
        <v>454</v>
      </c>
      <c r="P11485" t="s">
        <v>8987</v>
      </c>
      <c r="Q11485" t="s">
        <v>8984</v>
      </c>
      <c r="R11485" t="s">
        <v>8985</v>
      </c>
      <c r="S11485" t="s">
        <v>15803</v>
      </c>
      <c r="T11485" t="s">
        <v>35</v>
      </c>
      <c r="U11485" t="s">
        <v>36</v>
      </c>
      <c r="V11485">
        <v>46525017</v>
      </c>
      <c r="W11485">
        <v>2025</v>
      </c>
      <c r="X11485" t="s">
        <v>100</v>
      </c>
      <c r="Y11485" t="s">
        <v>38</v>
      </c>
      <c r="Z11485" t="s">
        <v>39</v>
      </c>
      <c r="AA11485" s="4" t="s">
        <v>40</v>
      </c>
      <c r="AB11485" s="4" t="s">
        <v>40</v>
      </c>
    </row>
    <row r="11486" spans="1:28" x14ac:dyDescent="0.35">
      <c r="A11486" t="s">
        <v>4487</v>
      </c>
      <c r="B11486" t="s">
        <v>12654</v>
      </c>
      <c r="C11486" t="s">
        <v>4531</v>
      </c>
      <c r="D11486" s="1">
        <v>42031124</v>
      </c>
      <c r="E11486" t="s">
        <v>30</v>
      </c>
      <c r="G11486">
        <v>20250528</v>
      </c>
      <c r="H11486" s="3">
        <v>1415</v>
      </c>
      <c r="I11486" s="3">
        <v>2794722</v>
      </c>
      <c r="J11486" s="4">
        <v>729</v>
      </c>
      <c r="K11486" s="3" t="s">
        <v>31</v>
      </c>
      <c r="L11486" t="s">
        <v>32</v>
      </c>
      <c r="M11486" s="4" t="s">
        <v>83</v>
      </c>
      <c r="N11486" s="4">
        <v>980</v>
      </c>
      <c r="O11486" s="4">
        <v>99113</v>
      </c>
      <c r="P11486" t="s">
        <v>8987</v>
      </c>
      <c r="Q11486" t="s">
        <v>8984</v>
      </c>
      <c r="R11486" t="s">
        <v>8985</v>
      </c>
      <c r="S11486" t="s">
        <v>15804</v>
      </c>
      <c r="T11486" t="s">
        <v>35</v>
      </c>
      <c r="U11486" t="s">
        <v>36</v>
      </c>
      <c r="V11486">
        <v>0</v>
      </c>
      <c r="W11486">
        <v>2025</v>
      </c>
      <c r="X11486" t="s">
        <v>100</v>
      </c>
      <c r="Y11486" t="s">
        <v>38</v>
      </c>
      <c r="Z11486" t="s">
        <v>64</v>
      </c>
      <c r="AA11486" s="4" t="s">
        <v>40</v>
      </c>
      <c r="AB11486" s="4" t="s">
        <v>40</v>
      </c>
    </row>
    <row r="11487" spans="1:28" x14ac:dyDescent="0.35">
      <c r="A11487" t="s">
        <v>4487</v>
      </c>
      <c r="B11487" t="s">
        <v>12653</v>
      </c>
      <c r="C11487" t="s">
        <v>15522</v>
      </c>
      <c r="D11487" s="1">
        <v>43201102</v>
      </c>
      <c r="E11487" t="s">
        <v>30</v>
      </c>
      <c r="G11487">
        <v>20250611</v>
      </c>
      <c r="H11487" s="3">
        <v>1726</v>
      </c>
      <c r="I11487" s="3">
        <v>2806826</v>
      </c>
      <c r="J11487" s="4">
        <v>543</v>
      </c>
      <c r="K11487" s="3" t="s">
        <v>31</v>
      </c>
      <c r="L11487" t="s">
        <v>60</v>
      </c>
      <c r="M11487" s="4" t="s">
        <v>94</v>
      </c>
      <c r="N11487" s="4">
        <v>124</v>
      </c>
      <c r="O11487" s="4">
        <v>18500</v>
      </c>
      <c r="P11487" t="s">
        <v>8987</v>
      </c>
      <c r="Q11487" t="s">
        <v>57</v>
      </c>
      <c r="R11487" t="s">
        <v>8985</v>
      </c>
      <c r="S11487" t="s">
        <v>15805</v>
      </c>
      <c r="T11487" t="s">
        <v>35</v>
      </c>
      <c r="U11487" t="s">
        <v>36</v>
      </c>
      <c r="V11487">
        <v>0</v>
      </c>
      <c r="W11487">
        <v>2025</v>
      </c>
      <c r="X11487" t="s">
        <v>112</v>
      </c>
      <c r="Y11487" t="s">
        <v>38</v>
      </c>
      <c r="Z11487" t="s">
        <v>64</v>
      </c>
      <c r="AA11487" s="4" t="s">
        <v>40</v>
      </c>
      <c r="AB11487" s="4" t="s">
        <v>40</v>
      </c>
    </row>
    <row r="11488" spans="1:28" x14ac:dyDescent="0.35">
      <c r="A11488" t="s">
        <v>12674</v>
      </c>
      <c r="B11488" t="s">
        <v>12653</v>
      </c>
      <c r="C11488" t="s">
        <v>12772</v>
      </c>
      <c r="D11488" s="1">
        <v>192221102</v>
      </c>
      <c r="E11488" t="s">
        <v>30</v>
      </c>
      <c r="G11488">
        <v>20250102</v>
      </c>
      <c r="H11488" s="3">
        <v>2130</v>
      </c>
      <c r="I11488" s="3">
        <v>2674626</v>
      </c>
      <c r="J11488" s="4">
        <v>668</v>
      </c>
      <c r="K11488" s="3" t="s">
        <v>31</v>
      </c>
      <c r="L11488" t="s">
        <v>32</v>
      </c>
      <c r="M11488" s="4" t="s">
        <v>33</v>
      </c>
      <c r="N11488" s="4">
        <v>51</v>
      </c>
      <c r="O11488" s="4">
        <v>9492</v>
      </c>
      <c r="P11488" t="s">
        <v>9171</v>
      </c>
      <c r="Q11488" t="s">
        <v>57</v>
      </c>
      <c r="R11488" t="s">
        <v>8985</v>
      </c>
      <c r="S11488" t="s">
        <v>15806</v>
      </c>
      <c r="T11488" t="s">
        <v>35</v>
      </c>
      <c r="U11488" t="s">
        <v>36</v>
      </c>
      <c r="V11488">
        <v>0</v>
      </c>
      <c r="W11488">
        <v>2025</v>
      </c>
      <c r="X11488" t="s">
        <v>37</v>
      </c>
      <c r="Y11488" t="s">
        <v>38</v>
      </c>
      <c r="Z11488" t="s">
        <v>39</v>
      </c>
      <c r="AA11488" s="4" t="s">
        <v>40</v>
      </c>
      <c r="AB11488" s="4" t="s">
        <v>40</v>
      </c>
    </row>
    <row r="11489" spans="1:28" x14ac:dyDescent="0.35">
      <c r="A11489" t="s">
        <v>12674</v>
      </c>
      <c r="B11489" t="s">
        <v>12653</v>
      </c>
      <c r="C11489" t="s">
        <v>15523</v>
      </c>
      <c r="D11489" s="1">
        <v>192401101</v>
      </c>
      <c r="E11489" t="s">
        <v>30</v>
      </c>
      <c r="G11489">
        <v>20250103</v>
      </c>
      <c r="H11489" s="3">
        <v>203</v>
      </c>
      <c r="I11489" s="3">
        <v>2674658</v>
      </c>
      <c r="J11489" s="4">
        <v>774</v>
      </c>
      <c r="K11489" s="3" t="s">
        <v>31</v>
      </c>
      <c r="L11489" t="s">
        <v>32</v>
      </c>
      <c r="M11489" s="4" t="s">
        <v>33</v>
      </c>
      <c r="N11489" s="4">
        <v>487</v>
      </c>
      <c r="O11489" s="4">
        <v>370910</v>
      </c>
      <c r="P11489" t="s">
        <v>8997</v>
      </c>
      <c r="Q11489" t="s">
        <v>8984</v>
      </c>
      <c r="R11489" t="s">
        <v>8985</v>
      </c>
      <c r="S11489" t="s">
        <v>15807</v>
      </c>
      <c r="T11489" t="s">
        <v>35</v>
      </c>
      <c r="U11489" t="s">
        <v>36</v>
      </c>
      <c r="V11489">
        <v>46444295</v>
      </c>
      <c r="W11489">
        <v>2025</v>
      </c>
      <c r="X11489" t="s">
        <v>37</v>
      </c>
      <c r="Y11489" t="s">
        <v>38</v>
      </c>
      <c r="Z11489" t="s">
        <v>64</v>
      </c>
      <c r="AA11489" s="4" t="s">
        <v>40</v>
      </c>
      <c r="AB11489" s="4" t="s">
        <v>40</v>
      </c>
    </row>
    <row r="11490" spans="1:28" x14ac:dyDescent="0.35">
      <c r="A11490" t="s">
        <v>12674</v>
      </c>
      <c r="B11490" t="s">
        <v>12653</v>
      </c>
      <c r="C11490" t="s">
        <v>12796</v>
      </c>
      <c r="D11490" s="1">
        <v>42761101</v>
      </c>
      <c r="E11490" t="s">
        <v>43</v>
      </c>
      <c r="G11490">
        <v>20250103</v>
      </c>
      <c r="H11490" s="3">
        <v>730</v>
      </c>
      <c r="I11490" s="3">
        <v>2674704</v>
      </c>
      <c r="J11490" s="4">
        <v>296</v>
      </c>
      <c r="K11490" s="3" t="s">
        <v>31</v>
      </c>
      <c r="L11490" t="s">
        <v>32</v>
      </c>
      <c r="M11490" s="4" t="s">
        <v>33</v>
      </c>
      <c r="N11490" s="4">
        <v>13</v>
      </c>
      <c r="O11490" s="4">
        <v>3848</v>
      </c>
      <c r="P11490" t="s">
        <v>8987</v>
      </c>
      <c r="Q11490" t="s">
        <v>8984</v>
      </c>
      <c r="R11490" t="s">
        <v>8985</v>
      </c>
      <c r="S11490" t="s">
        <v>15808</v>
      </c>
      <c r="T11490" t="s">
        <v>35</v>
      </c>
      <c r="U11490" t="s">
        <v>36</v>
      </c>
      <c r="V11490">
        <v>0</v>
      </c>
      <c r="W11490">
        <v>2025</v>
      </c>
      <c r="X11490" t="s">
        <v>37</v>
      </c>
      <c r="Y11490" t="s">
        <v>38</v>
      </c>
      <c r="Z11490" t="s">
        <v>39</v>
      </c>
      <c r="AA11490" s="4" t="s">
        <v>40</v>
      </c>
      <c r="AB11490" s="4" t="s">
        <v>40</v>
      </c>
    </row>
    <row r="11491" spans="1:28" x14ac:dyDescent="0.35">
      <c r="A11491" t="s">
        <v>12674</v>
      </c>
      <c r="B11491" t="s">
        <v>12654</v>
      </c>
      <c r="C11491" t="s">
        <v>15524</v>
      </c>
      <c r="D11491" s="1">
        <v>192171101</v>
      </c>
      <c r="E11491" t="s">
        <v>30</v>
      </c>
      <c r="G11491">
        <v>20250103</v>
      </c>
      <c r="H11491" s="3">
        <v>1317</v>
      </c>
      <c r="I11491" s="3">
        <v>2675031</v>
      </c>
      <c r="J11491" s="4">
        <v>623</v>
      </c>
      <c r="K11491" s="3" t="s">
        <v>31</v>
      </c>
      <c r="L11491" t="s">
        <v>32</v>
      </c>
      <c r="M11491" s="4" t="s">
        <v>33</v>
      </c>
      <c r="N11491" s="4">
        <v>141</v>
      </c>
      <c r="O11491" s="4">
        <v>72423</v>
      </c>
      <c r="P11491" t="s">
        <v>8994</v>
      </c>
      <c r="Q11491" t="s">
        <v>8984</v>
      </c>
      <c r="R11491" t="s">
        <v>8985</v>
      </c>
      <c r="S11491" t="s">
        <v>15809</v>
      </c>
      <c r="T11491" t="s">
        <v>35</v>
      </c>
      <c r="U11491" t="s">
        <v>36</v>
      </c>
      <c r="V11491">
        <v>0</v>
      </c>
      <c r="W11491">
        <v>2025</v>
      </c>
      <c r="X11491" t="s">
        <v>37</v>
      </c>
      <c r="Y11491" t="s">
        <v>38</v>
      </c>
      <c r="Z11491" t="s">
        <v>172</v>
      </c>
      <c r="AA11491" s="4" t="s">
        <v>40</v>
      </c>
      <c r="AB11491" s="4" t="s">
        <v>40</v>
      </c>
    </row>
    <row r="11492" spans="1:28" x14ac:dyDescent="0.35">
      <c r="A11492" t="s">
        <v>12674</v>
      </c>
      <c r="B11492" t="s">
        <v>12654</v>
      </c>
      <c r="C11492" t="s">
        <v>12720</v>
      </c>
      <c r="D11492" s="1">
        <v>42811111</v>
      </c>
      <c r="E11492" t="s">
        <v>43</v>
      </c>
      <c r="G11492">
        <v>20250103</v>
      </c>
      <c r="H11492" s="3">
        <v>1326</v>
      </c>
      <c r="I11492" s="3">
        <v>2675035</v>
      </c>
      <c r="J11492" s="4">
        <v>545</v>
      </c>
      <c r="K11492" s="3" t="s">
        <v>31</v>
      </c>
      <c r="L11492" t="s">
        <v>32</v>
      </c>
      <c r="M11492" s="4" t="s">
        <v>33</v>
      </c>
      <c r="N11492" s="4">
        <v>47</v>
      </c>
      <c r="O11492" s="4">
        <v>8817</v>
      </c>
      <c r="P11492" t="s">
        <v>8987</v>
      </c>
      <c r="Q11492" t="s">
        <v>57</v>
      </c>
      <c r="R11492" t="s">
        <v>8985</v>
      </c>
      <c r="S11492" t="s">
        <v>15810</v>
      </c>
      <c r="T11492" t="s">
        <v>35</v>
      </c>
      <c r="U11492" t="s">
        <v>36</v>
      </c>
      <c r="V11492">
        <v>0</v>
      </c>
      <c r="W11492">
        <v>2025</v>
      </c>
      <c r="X11492" t="s">
        <v>37</v>
      </c>
      <c r="Y11492" t="s">
        <v>38</v>
      </c>
      <c r="Z11492" t="s">
        <v>64</v>
      </c>
      <c r="AA11492" s="4" t="s">
        <v>40</v>
      </c>
      <c r="AB11492" s="4" t="s">
        <v>40</v>
      </c>
    </row>
    <row r="11493" spans="1:28" x14ac:dyDescent="0.35">
      <c r="A11493" t="s">
        <v>12674</v>
      </c>
      <c r="B11493" t="s">
        <v>12654</v>
      </c>
      <c r="C11493" t="s">
        <v>15525</v>
      </c>
      <c r="D11493" s="1">
        <v>42821102</v>
      </c>
      <c r="E11493" t="s">
        <v>30</v>
      </c>
      <c r="G11493">
        <v>20250103</v>
      </c>
      <c r="H11493" s="3">
        <v>1718</v>
      </c>
      <c r="I11493" s="3">
        <v>2675218</v>
      </c>
      <c r="J11493" s="4">
        <v>381</v>
      </c>
      <c r="K11493" s="3" t="s">
        <v>31</v>
      </c>
      <c r="L11493" t="s">
        <v>66</v>
      </c>
      <c r="M11493" s="4" t="s">
        <v>415</v>
      </c>
      <c r="N11493" s="4">
        <v>364</v>
      </c>
      <c r="O11493" s="4">
        <v>53398</v>
      </c>
      <c r="P11493" t="s">
        <v>8987</v>
      </c>
      <c r="Q11493" t="s">
        <v>8984</v>
      </c>
      <c r="R11493" t="s">
        <v>8985</v>
      </c>
      <c r="S11493" t="s">
        <v>15811</v>
      </c>
      <c r="T11493" t="s">
        <v>35</v>
      </c>
      <c r="U11493" t="s">
        <v>36</v>
      </c>
      <c r="V11493">
        <v>46445227</v>
      </c>
      <c r="W11493">
        <v>2025</v>
      </c>
      <c r="X11493" t="s">
        <v>37</v>
      </c>
      <c r="Y11493" t="s">
        <v>38</v>
      </c>
      <c r="Z11493" t="s">
        <v>39</v>
      </c>
      <c r="AA11493" s="4" t="s">
        <v>40</v>
      </c>
      <c r="AB11493" s="4" t="s">
        <v>40</v>
      </c>
    </row>
    <row r="11494" spans="1:28" x14ac:dyDescent="0.35">
      <c r="A11494" t="s">
        <v>12674</v>
      </c>
      <c r="B11494" t="s">
        <v>12653</v>
      </c>
      <c r="C11494" t="s">
        <v>15526</v>
      </c>
      <c r="D11494" s="1">
        <v>42871101</v>
      </c>
      <c r="E11494" t="s">
        <v>59</v>
      </c>
      <c r="G11494">
        <v>20250104</v>
      </c>
      <c r="H11494" s="3">
        <v>718</v>
      </c>
      <c r="I11494" s="3">
        <v>2675461</v>
      </c>
      <c r="J11494" s="4">
        <v>463</v>
      </c>
      <c r="K11494" s="3" t="s">
        <v>31</v>
      </c>
      <c r="L11494" t="s">
        <v>1061</v>
      </c>
      <c r="M11494" s="4" t="s">
        <v>1111</v>
      </c>
      <c r="N11494" s="4">
        <v>1045</v>
      </c>
      <c r="O11494" s="4">
        <v>136681</v>
      </c>
      <c r="P11494" t="s">
        <v>8983</v>
      </c>
      <c r="Q11494" t="s">
        <v>8984</v>
      </c>
      <c r="R11494" t="s">
        <v>8985</v>
      </c>
      <c r="S11494" t="s">
        <v>15812</v>
      </c>
      <c r="T11494" t="s">
        <v>35</v>
      </c>
      <c r="U11494" t="s">
        <v>36</v>
      </c>
      <c r="V11494">
        <v>0</v>
      </c>
      <c r="W11494">
        <v>2025</v>
      </c>
      <c r="X11494" t="s">
        <v>37</v>
      </c>
      <c r="Y11494" t="s">
        <v>38</v>
      </c>
      <c r="Z11494" t="s">
        <v>39</v>
      </c>
      <c r="AA11494" s="4" t="s">
        <v>40</v>
      </c>
      <c r="AB11494" s="4" t="s">
        <v>40</v>
      </c>
    </row>
    <row r="11495" spans="1:28" x14ac:dyDescent="0.35">
      <c r="A11495" t="s">
        <v>12674</v>
      </c>
      <c r="B11495" t="s">
        <v>12654</v>
      </c>
      <c r="C11495" t="s">
        <v>12696</v>
      </c>
      <c r="D11495" s="1">
        <v>42751113</v>
      </c>
      <c r="E11495" t="s">
        <v>53</v>
      </c>
      <c r="G11495">
        <v>20250107</v>
      </c>
      <c r="H11495" s="3">
        <v>742</v>
      </c>
      <c r="I11495" s="3">
        <v>2677450</v>
      </c>
      <c r="J11495" s="4">
        <v>608</v>
      </c>
      <c r="K11495" s="3" t="s">
        <v>31</v>
      </c>
      <c r="L11495" t="s">
        <v>32</v>
      </c>
      <c r="M11495" s="4" t="s">
        <v>33</v>
      </c>
      <c r="N11495" s="4">
        <v>10</v>
      </c>
      <c r="O11495" s="4">
        <v>5768</v>
      </c>
      <c r="P11495" t="s">
        <v>8987</v>
      </c>
      <c r="Q11495" t="s">
        <v>8984</v>
      </c>
      <c r="R11495" t="s">
        <v>8985</v>
      </c>
      <c r="S11495" t="s">
        <v>15813</v>
      </c>
      <c r="T11495" t="s">
        <v>35</v>
      </c>
      <c r="U11495" t="s">
        <v>36</v>
      </c>
      <c r="V11495">
        <v>31722071</v>
      </c>
      <c r="W11495">
        <v>2025</v>
      </c>
      <c r="X11495" t="s">
        <v>37</v>
      </c>
      <c r="Y11495" t="s">
        <v>38</v>
      </c>
      <c r="Z11495" t="s">
        <v>39</v>
      </c>
      <c r="AA11495" s="4" t="s">
        <v>40</v>
      </c>
      <c r="AB11495" s="4" t="s">
        <v>38</v>
      </c>
    </row>
    <row r="11496" spans="1:28" x14ac:dyDescent="0.35">
      <c r="A11496" t="s">
        <v>12674</v>
      </c>
      <c r="B11496" t="s">
        <v>12653</v>
      </c>
      <c r="C11496" t="s">
        <v>12705</v>
      </c>
      <c r="D11496" s="1">
        <v>192411101</v>
      </c>
      <c r="E11496" t="s">
        <v>43</v>
      </c>
      <c r="G11496">
        <v>20250107</v>
      </c>
      <c r="H11496" s="3">
        <v>745</v>
      </c>
      <c r="I11496" s="3">
        <v>2677289</v>
      </c>
      <c r="J11496" s="4">
        <v>770</v>
      </c>
      <c r="K11496" s="3" t="s">
        <v>31</v>
      </c>
      <c r="L11496" t="s">
        <v>32</v>
      </c>
      <c r="M11496" s="4" t="s">
        <v>33</v>
      </c>
      <c r="N11496" s="4">
        <v>1</v>
      </c>
      <c r="O11496" s="4">
        <v>770</v>
      </c>
      <c r="P11496" t="s">
        <v>8987</v>
      </c>
      <c r="Q11496" t="s">
        <v>57</v>
      </c>
      <c r="R11496" t="s">
        <v>8985</v>
      </c>
      <c r="S11496" t="s">
        <v>15814</v>
      </c>
      <c r="T11496" t="s">
        <v>35</v>
      </c>
      <c r="U11496" t="s">
        <v>36</v>
      </c>
      <c r="V11496">
        <v>0</v>
      </c>
      <c r="W11496">
        <v>2025</v>
      </c>
      <c r="X11496" t="s">
        <v>37</v>
      </c>
      <c r="Y11496" t="s">
        <v>38</v>
      </c>
      <c r="Z11496" t="s">
        <v>39</v>
      </c>
      <c r="AA11496" s="4" t="s">
        <v>40</v>
      </c>
      <c r="AB11496" s="4" t="s">
        <v>40</v>
      </c>
    </row>
    <row r="11497" spans="1:28" x14ac:dyDescent="0.35">
      <c r="A11497" t="s">
        <v>12674</v>
      </c>
      <c r="B11497" t="s">
        <v>12653</v>
      </c>
      <c r="C11497" t="s">
        <v>12746</v>
      </c>
      <c r="D11497" s="1">
        <v>42571102</v>
      </c>
      <c r="E11497" t="s">
        <v>448</v>
      </c>
      <c r="G11497">
        <v>20250127</v>
      </c>
      <c r="H11497" s="3">
        <v>1112</v>
      </c>
      <c r="I11497" s="3">
        <v>2692296</v>
      </c>
      <c r="J11497" s="4">
        <v>244</v>
      </c>
      <c r="K11497" s="3" t="s">
        <v>31</v>
      </c>
      <c r="L11497" t="s">
        <v>32</v>
      </c>
      <c r="M11497" s="4" t="s">
        <v>33</v>
      </c>
      <c r="N11497" s="4">
        <v>4</v>
      </c>
      <c r="O11497" s="4">
        <v>961</v>
      </c>
      <c r="P11497" t="s">
        <v>8987</v>
      </c>
      <c r="Q11497" t="s">
        <v>8984</v>
      </c>
      <c r="R11497" t="s">
        <v>8985</v>
      </c>
      <c r="S11497" t="s">
        <v>15815</v>
      </c>
      <c r="T11497" t="s">
        <v>35</v>
      </c>
      <c r="U11497" t="s">
        <v>36</v>
      </c>
      <c r="V11497">
        <v>0</v>
      </c>
      <c r="W11497">
        <v>2025</v>
      </c>
      <c r="X11497" t="s">
        <v>37</v>
      </c>
      <c r="Y11497" t="s">
        <v>38</v>
      </c>
      <c r="Z11497" t="s">
        <v>39</v>
      </c>
      <c r="AA11497" s="4" t="s">
        <v>40</v>
      </c>
      <c r="AB11497" s="4" t="s">
        <v>38</v>
      </c>
    </row>
    <row r="11498" spans="1:28" x14ac:dyDescent="0.35">
      <c r="A11498" t="s">
        <v>12674</v>
      </c>
      <c r="B11498" t="s">
        <v>12654</v>
      </c>
      <c r="C11498" t="s">
        <v>12695</v>
      </c>
      <c r="D11498" s="1">
        <v>43321103</v>
      </c>
      <c r="E11498" t="s">
        <v>30</v>
      </c>
      <c r="G11498">
        <v>20250131</v>
      </c>
      <c r="H11498" s="3">
        <v>1314</v>
      </c>
      <c r="I11498" s="3">
        <v>2695672</v>
      </c>
      <c r="J11498" s="4">
        <v>532</v>
      </c>
      <c r="K11498" s="3" t="s">
        <v>31</v>
      </c>
      <c r="L11498" t="s">
        <v>60</v>
      </c>
      <c r="M11498" s="4" t="s">
        <v>94</v>
      </c>
      <c r="N11498" s="4">
        <v>163</v>
      </c>
      <c r="O11498" s="4">
        <v>55986</v>
      </c>
      <c r="P11498" t="s">
        <v>9013</v>
      </c>
      <c r="Q11498" t="s">
        <v>57</v>
      </c>
      <c r="R11498" t="s">
        <v>8985</v>
      </c>
      <c r="S11498" t="s">
        <v>15816</v>
      </c>
      <c r="T11498" t="s">
        <v>35</v>
      </c>
      <c r="U11498" t="s">
        <v>36</v>
      </c>
      <c r="V11498">
        <v>0</v>
      </c>
      <c r="W11498">
        <v>2025</v>
      </c>
      <c r="X11498" t="s">
        <v>37</v>
      </c>
      <c r="Y11498" t="s">
        <v>38</v>
      </c>
      <c r="Z11498" t="s">
        <v>51</v>
      </c>
      <c r="AA11498" s="4" t="s">
        <v>40</v>
      </c>
      <c r="AB11498" s="4" t="s">
        <v>40</v>
      </c>
    </row>
    <row r="11499" spans="1:28" x14ac:dyDescent="0.35">
      <c r="A11499" t="s">
        <v>12674</v>
      </c>
      <c r="B11499" t="s">
        <v>12654</v>
      </c>
      <c r="C11499" t="s">
        <v>12721</v>
      </c>
      <c r="D11499" s="1">
        <v>42091102</v>
      </c>
      <c r="E11499" t="s">
        <v>448</v>
      </c>
      <c r="G11499">
        <v>20250201</v>
      </c>
      <c r="H11499" s="3">
        <v>1449</v>
      </c>
      <c r="I11499" s="3">
        <v>2696317</v>
      </c>
      <c r="J11499" s="4">
        <v>724</v>
      </c>
      <c r="K11499" s="3" t="s">
        <v>31</v>
      </c>
      <c r="L11499" t="s">
        <v>32</v>
      </c>
      <c r="M11499" s="4" t="s">
        <v>33</v>
      </c>
      <c r="N11499" s="4">
        <v>34</v>
      </c>
      <c r="O11499" s="4">
        <v>23650</v>
      </c>
      <c r="P11499" t="s">
        <v>8997</v>
      </c>
      <c r="Q11499" t="s">
        <v>8984</v>
      </c>
      <c r="R11499" t="s">
        <v>8985</v>
      </c>
      <c r="S11499" t="s">
        <v>15817</v>
      </c>
      <c r="T11499" t="s">
        <v>35</v>
      </c>
      <c r="U11499" t="s">
        <v>36</v>
      </c>
      <c r="V11499">
        <v>31724098</v>
      </c>
      <c r="W11499">
        <v>2025</v>
      </c>
      <c r="X11499" t="s">
        <v>63</v>
      </c>
      <c r="Y11499" t="s">
        <v>38</v>
      </c>
      <c r="Z11499" t="s">
        <v>39</v>
      </c>
      <c r="AA11499" s="4" t="s">
        <v>40</v>
      </c>
      <c r="AB11499" s="4" t="s">
        <v>40</v>
      </c>
    </row>
    <row r="11500" spans="1:28" x14ac:dyDescent="0.35">
      <c r="A11500" t="s">
        <v>12674</v>
      </c>
      <c r="B11500" t="s">
        <v>12653</v>
      </c>
      <c r="C11500" t="s">
        <v>12808</v>
      </c>
      <c r="D11500" s="1">
        <v>43071102</v>
      </c>
      <c r="E11500" t="s">
        <v>30</v>
      </c>
      <c r="G11500">
        <v>20250201</v>
      </c>
      <c r="H11500" s="3">
        <v>1850</v>
      </c>
      <c r="I11500" s="3">
        <v>2696395</v>
      </c>
      <c r="J11500" s="4">
        <v>603</v>
      </c>
      <c r="K11500" s="3" t="s">
        <v>31</v>
      </c>
      <c r="L11500" t="s">
        <v>32</v>
      </c>
      <c r="M11500" s="4" t="s">
        <v>33</v>
      </c>
      <c r="N11500" s="4">
        <v>538</v>
      </c>
      <c r="O11500" s="4">
        <v>188950</v>
      </c>
      <c r="P11500" t="s">
        <v>8992</v>
      </c>
      <c r="Q11500" t="s">
        <v>8984</v>
      </c>
      <c r="R11500" t="s">
        <v>8985</v>
      </c>
      <c r="S11500" t="s">
        <v>15818</v>
      </c>
      <c r="T11500" t="s">
        <v>35</v>
      </c>
      <c r="U11500" t="s">
        <v>36</v>
      </c>
      <c r="V11500">
        <v>46461900</v>
      </c>
      <c r="W11500">
        <v>2025</v>
      </c>
      <c r="X11500" t="s">
        <v>63</v>
      </c>
      <c r="Y11500" t="s">
        <v>38</v>
      </c>
      <c r="Z11500" t="s">
        <v>172</v>
      </c>
      <c r="AA11500" s="4" t="s">
        <v>40</v>
      </c>
      <c r="AB11500" s="4" t="s">
        <v>40</v>
      </c>
    </row>
    <row r="11501" spans="1:28" x14ac:dyDescent="0.35">
      <c r="A11501" t="s">
        <v>12674</v>
      </c>
      <c r="B11501" t="s">
        <v>12653</v>
      </c>
      <c r="C11501" t="s">
        <v>15527</v>
      </c>
      <c r="D11501" s="1">
        <v>42981101</v>
      </c>
      <c r="E11501" t="s">
        <v>30</v>
      </c>
      <c r="G11501">
        <v>20250202</v>
      </c>
      <c r="H11501" s="3">
        <v>205</v>
      </c>
      <c r="I11501" s="3">
        <v>2696555</v>
      </c>
      <c r="J11501" s="4">
        <v>191</v>
      </c>
      <c r="K11501" s="3" t="s">
        <v>31</v>
      </c>
      <c r="L11501" t="s">
        <v>32</v>
      </c>
      <c r="M11501" s="4" t="s">
        <v>33</v>
      </c>
      <c r="N11501" s="4">
        <v>95</v>
      </c>
      <c r="O11501" s="4">
        <v>12141</v>
      </c>
      <c r="P11501" t="s">
        <v>8992</v>
      </c>
      <c r="Q11501" t="s">
        <v>8984</v>
      </c>
      <c r="R11501" t="s">
        <v>8985</v>
      </c>
      <c r="S11501" t="s">
        <v>15819</v>
      </c>
      <c r="T11501" t="s">
        <v>35</v>
      </c>
      <c r="U11501" t="s">
        <v>36</v>
      </c>
      <c r="V11501">
        <v>0</v>
      </c>
      <c r="W11501">
        <v>2025</v>
      </c>
      <c r="X11501" t="s">
        <v>63</v>
      </c>
      <c r="Y11501" t="s">
        <v>38</v>
      </c>
      <c r="Z11501" t="s">
        <v>39</v>
      </c>
      <c r="AA11501" s="4" t="s">
        <v>40</v>
      </c>
      <c r="AB11501" s="4" t="s">
        <v>40</v>
      </c>
    </row>
    <row r="11502" spans="1:28" x14ac:dyDescent="0.35">
      <c r="A11502" t="s">
        <v>12674</v>
      </c>
      <c r="B11502" t="s">
        <v>12654</v>
      </c>
      <c r="C11502" t="s">
        <v>12878</v>
      </c>
      <c r="D11502" s="1">
        <v>42561107</v>
      </c>
      <c r="E11502" t="s">
        <v>30</v>
      </c>
      <c r="G11502">
        <v>20250202</v>
      </c>
      <c r="H11502" s="3">
        <v>626</v>
      </c>
      <c r="I11502" s="3">
        <v>2696621</v>
      </c>
      <c r="J11502" s="4">
        <v>425</v>
      </c>
      <c r="K11502" s="3" t="s">
        <v>31</v>
      </c>
      <c r="L11502" t="s">
        <v>32</v>
      </c>
      <c r="M11502" s="4" t="s">
        <v>33</v>
      </c>
      <c r="N11502" s="4">
        <v>383</v>
      </c>
      <c r="O11502" s="4">
        <v>124619</v>
      </c>
      <c r="P11502" t="s">
        <v>9171</v>
      </c>
      <c r="Q11502" t="s">
        <v>8984</v>
      </c>
      <c r="R11502" t="s">
        <v>8985</v>
      </c>
      <c r="S11502" t="s">
        <v>15820</v>
      </c>
      <c r="T11502" t="s">
        <v>35</v>
      </c>
      <c r="U11502" t="s">
        <v>36</v>
      </c>
      <c r="V11502">
        <v>31724381</v>
      </c>
      <c r="W11502">
        <v>2025</v>
      </c>
      <c r="X11502" t="s">
        <v>63</v>
      </c>
      <c r="Y11502" t="s">
        <v>38</v>
      </c>
      <c r="Z11502" t="s">
        <v>64</v>
      </c>
      <c r="AA11502" s="4" t="s">
        <v>40</v>
      </c>
      <c r="AB11502" s="4" t="s">
        <v>40</v>
      </c>
    </row>
    <row r="11503" spans="1:28" x14ac:dyDescent="0.35">
      <c r="A11503" t="s">
        <v>12674</v>
      </c>
      <c r="B11503" t="s">
        <v>12653</v>
      </c>
      <c r="C11503" t="s">
        <v>15528</v>
      </c>
      <c r="D11503" s="1">
        <v>42661102</v>
      </c>
      <c r="E11503" t="s">
        <v>43</v>
      </c>
      <c r="G11503">
        <v>20250202</v>
      </c>
      <c r="H11503" s="3">
        <v>1830</v>
      </c>
      <c r="I11503" s="3">
        <v>2696944</v>
      </c>
      <c r="J11503" s="4">
        <v>275</v>
      </c>
      <c r="K11503" s="3" t="s">
        <v>31</v>
      </c>
      <c r="L11503" t="s">
        <v>32</v>
      </c>
      <c r="M11503" s="4" t="s">
        <v>33</v>
      </c>
      <c r="N11503" s="4">
        <v>7</v>
      </c>
      <c r="O11503" s="4">
        <v>1925</v>
      </c>
      <c r="P11503" t="s">
        <v>8987</v>
      </c>
      <c r="Q11503" t="s">
        <v>8984</v>
      </c>
      <c r="R11503" t="s">
        <v>8985</v>
      </c>
      <c r="S11503" t="s">
        <v>15821</v>
      </c>
      <c r="T11503" t="s">
        <v>35</v>
      </c>
      <c r="U11503" t="s">
        <v>36</v>
      </c>
      <c r="V11503">
        <v>0</v>
      </c>
      <c r="W11503">
        <v>2025</v>
      </c>
      <c r="X11503" t="s">
        <v>63</v>
      </c>
      <c r="Y11503" t="s">
        <v>38</v>
      </c>
      <c r="Z11503" t="s">
        <v>39</v>
      </c>
      <c r="AA11503" s="4" t="s">
        <v>40</v>
      </c>
      <c r="AB11503" s="4" t="s">
        <v>40</v>
      </c>
    </row>
    <row r="11504" spans="1:28" x14ac:dyDescent="0.35">
      <c r="A11504" t="s">
        <v>12674</v>
      </c>
      <c r="B11504" t="s">
        <v>12653</v>
      </c>
      <c r="C11504" t="s">
        <v>12825</v>
      </c>
      <c r="D11504" s="1">
        <v>42851121</v>
      </c>
      <c r="E11504" t="s">
        <v>30</v>
      </c>
      <c r="G11504">
        <v>20250204</v>
      </c>
      <c r="H11504" s="3">
        <v>919</v>
      </c>
      <c r="I11504" s="3">
        <v>2697991</v>
      </c>
      <c r="J11504" s="4">
        <v>595</v>
      </c>
      <c r="K11504" s="3" t="s">
        <v>31</v>
      </c>
      <c r="L11504" t="s">
        <v>32</v>
      </c>
      <c r="M11504" s="4" t="s">
        <v>33</v>
      </c>
      <c r="N11504" s="4">
        <v>236</v>
      </c>
      <c r="O11504" s="4">
        <v>82592</v>
      </c>
      <c r="P11504" t="s">
        <v>8987</v>
      </c>
      <c r="Q11504" t="s">
        <v>8984</v>
      </c>
      <c r="R11504" t="s">
        <v>8985</v>
      </c>
      <c r="S11504" t="s">
        <v>15822</v>
      </c>
      <c r="T11504" t="s">
        <v>35</v>
      </c>
      <c r="U11504" t="s">
        <v>36</v>
      </c>
      <c r="V11504">
        <v>0</v>
      </c>
      <c r="W11504">
        <v>2025</v>
      </c>
      <c r="X11504" t="s">
        <v>63</v>
      </c>
      <c r="Y11504" t="s">
        <v>38</v>
      </c>
      <c r="Z11504" t="s">
        <v>64</v>
      </c>
      <c r="AA11504" s="4" t="s">
        <v>40</v>
      </c>
      <c r="AB11504" s="4" t="s">
        <v>40</v>
      </c>
    </row>
    <row r="11505" spans="1:28" x14ac:dyDescent="0.35">
      <c r="A11505" t="s">
        <v>12674</v>
      </c>
      <c r="B11505" t="s">
        <v>12653</v>
      </c>
      <c r="C11505" t="s">
        <v>15529</v>
      </c>
      <c r="D11505" s="1">
        <v>192311141</v>
      </c>
      <c r="E11505" t="s">
        <v>43</v>
      </c>
      <c r="G11505">
        <v>20250204</v>
      </c>
      <c r="H11505" s="3">
        <v>1417</v>
      </c>
      <c r="I11505" s="3">
        <v>2699535</v>
      </c>
      <c r="J11505" s="4">
        <v>561</v>
      </c>
      <c r="K11505" s="3" t="s">
        <v>31</v>
      </c>
      <c r="L11505" t="s">
        <v>32</v>
      </c>
      <c r="M11505" s="4" t="s">
        <v>33</v>
      </c>
      <c r="N11505" s="4">
        <v>2</v>
      </c>
      <c r="O11505" s="4">
        <v>1122</v>
      </c>
      <c r="P11505" t="s">
        <v>8987</v>
      </c>
      <c r="Q11505" t="s">
        <v>8984</v>
      </c>
      <c r="R11505" t="s">
        <v>8985</v>
      </c>
      <c r="S11505" t="s">
        <v>15823</v>
      </c>
      <c r="T11505" t="s">
        <v>35</v>
      </c>
      <c r="U11505" t="s">
        <v>36</v>
      </c>
      <c r="V11505">
        <v>0</v>
      </c>
      <c r="W11505">
        <v>2025</v>
      </c>
      <c r="X11505" t="s">
        <v>63</v>
      </c>
      <c r="Y11505" t="s">
        <v>38</v>
      </c>
      <c r="Z11505" t="s">
        <v>39</v>
      </c>
      <c r="AA11505" s="4" t="s">
        <v>40</v>
      </c>
      <c r="AB11505" s="4" t="s">
        <v>40</v>
      </c>
    </row>
    <row r="11506" spans="1:28" x14ac:dyDescent="0.35">
      <c r="A11506" t="s">
        <v>12674</v>
      </c>
      <c r="B11506" t="s">
        <v>12653</v>
      </c>
      <c r="C11506" t="s">
        <v>15530</v>
      </c>
      <c r="D11506" s="1">
        <v>43081101</v>
      </c>
      <c r="E11506" t="s">
        <v>30</v>
      </c>
      <c r="G11506">
        <v>20250205</v>
      </c>
      <c r="H11506" s="3">
        <v>436</v>
      </c>
      <c r="I11506" s="3">
        <v>2700569</v>
      </c>
      <c r="J11506" s="4">
        <v>360</v>
      </c>
      <c r="K11506" s="3" t="s">
        <v>31</v>
      </c>
      <c r="L11506" t="s">
        <v>32</v>
      </c>
      <c r="M11506" s="4" t="s">
        <v>33</v>
      </c>
      <c r="N11506" s="4">
        <v>662</v>
      </c>
      <c r="O11506" s="4">
        <v>110220</v>
      </c>
      <c r="P11506" t="s">
        <v>8987</v>
      </c>
      <c r="Q11506" t="s">
        <v>8984</v>
      </c>
      <c r="R11506" t="s">
        <v>8985</v>
      </c>
      <c r="S11506" t="s">
        <v>15824</v>
      </c>
      <c r="T11506" t="s">
        <v>35</v>
      </c>
      <c r="U11506" t="s">
        <v>36</v>
      </c>
      <c r="V11506">
        <v>0</v>
      </c>
      <c r="W11506">
        <v>2025</v>
      </c>
      <c r="X11506" t="s">
        <v>63</v>
      </c>
      <c r="Y11506" t="s">
        <v>38</v>
      </c>
      <c r="Z11506" t="s">
        <v>39</v>
      </c>
      <c r="AA11506" s="4" t="s">
        <v>40</v>
      </c>
      <c r="AB11506" s="4" t="s">
        <v>40</v>
      </c>
    </row>
    <row r="11507" spans="1:28" x14ac:dyDescent="0.35">
      <c r="A11507" t="s">
        <v>12674</v>
      </c>
      <c r="B11507" t="s">
        <v>12653</v>
      </c>
      <c r="C11507" t="s">
        <v>15531</v>
      </c>
      <c r="D11507" s="1">
        <v>42601102</v>
      </c>
      <c r="E11507" t="s">
        <v>53</v>
      </c>
      <c r="G11507">
        <v>20250206</v>
      </c>
      <c r="H11507" s="3">
        <v>1044</v>
      </c>
      <c r="I11507" s="3">
        <v>2701937</v>
      </c>
      <c r="J11507" s="4">
        <v>467</v>
      </c>
      <c r="K11507" s="3" t="s">
        <v>31</v>
      </c>
      <c r="L11507" t="s">
        <v>32</v>
      </c>
      <c r="M11507" s="4" t="s">
        <v>33</v>
      </c>
      <c r="N11507" s="4">
        <v>296</v>
      </c>
      <c r="O11507" s="4">
        <v>138232</v>
      </c>
      <c r="P11507" t="s">
        <v>9171</v>
      </c>
      <c r="Q11507" t="s">
        <v>8984</v>
      </c>
      <c r="R11507" t="s">
        <v>8985</v>
      </c>
      <c r="S11507" t="s">
        <v>15825</v>
      </c>
      <c r="T11507" t="s">
        <v>35</v>
      </c>
      <c r="U11507" t="s">
        <v>36</v>
      </c>
      <c r="V11507">
        <v>0</v>
      </c>
      <c r="W11507">
        <v>2025</v>
      </c>
      <c r="X11507" t="s">
        <v>63</v>
      </c>
      <c r="Y11507" t="s">
        <v>38</v>
      </c>
      <c r="Z11507" t="s">
        <v>39</v>
      </c>
      <c r="AA11507" s="4" t="s">
        <v>40</v>
      </c>
      <c r="AB11507" s="4" t="s">
        <v>40</v>
      </c>
    </row>
    <row r="11508" spans="1:28" x14ac:dyDescent="0.35">
      <c r="A11508" t="s">
        <v>12674</v>
      </c>
      <c r="B11508" t="s">
        <v>12653</v>
      </c>
      <c r="C11508" t="s">
        <v>12677</v>
      </c>
      <c r="D11508" s="1">
        <v>42861101</v>
      </c>
      <c r="E11508" t="s">
        <v>43</v>
      </c>
      <c r="G11508">
        <v>20250207</v>
      </c>
      <c r="H11508" s="3">
        <v>1237</v>
      </c>
      <c r="I11508" s="3">
        <v>2703990</v>
      </c>
      <c r="J11508" s="4">
        <v>300</v>
      </c>
      <c r="K11508" s="3" t="s">
        <v>31</v>
      </c>
      <c r="L11508" t="s">
        <v>32</v>
      </c>
      <c r="M11508" s="4" t="s">
        <v>33</v>
      </c>
      <c r="N11508" s="4">
        <v>1</v>
      </c>
      <c r="O11508" s="4">
        <v>300</v>
      </c>
      <c r="P11508" t="s">
        <v>8983</v>
      </c>
      <c r="Q11508" t="s">
        <v>8984</v>
      </c>
      <c r="R11508" t="s">
        <v>8985</v>
      </c>
      <c r="S11508" t="s">
        <v>15826</v>
      </c>
      <c r="T11508" t="s">
        <v>35</v>
      </c>
      <c r="U11508" t="s">
        <v>36</v>
      </c>
      <c r="V11508">
        <v>0</v>
      </c>
      <c r="W11508">
        <v>2025</v>
      </c>
      <c r="X11508" t="s">
        <v>63</v>
      </c>
      <c r="Y11508" t="s">
        <v>38</v>
      </c>
      <c r="Z11508" t="s">
        <v>39</v>
      </c>
      <c r="AA11508" s="4" t="s">
        <v>40</v>
      </c>
      <c r="AB11508" s="4" t="s">
        <v>40</v>
      </c>
    </row>
    <row r="11509" spans="1:28" x14ac:dyDescent="0.35">
      <c r="A11509" t="s">
        <v>12674</v>
      </c>
      <c r="B11509" t="s">
        <v>12653</v>
      </c>
      <c r="C11509" t="s">
        <v>15532</v>
      </c>
      <c r="D11509" s="1">
        <v>43311102</v>
      </c>
      <c r="E11509" t="s">
        <v>43</v>
      </c>
      <c r="G11509">
        <v>20250213</v>
      </c>
      <c r="H11509" s="3">
        <v>212</v>
      </c>
      <c r="I11509" s="3">
        <v>2708039</v>
      </c>
      <c r="J11509" s="4">
        <v>466</v>
      </c>
      <c r="K11509" s="3" t="s">
        <v>31</v>
      </c>
      <c r="L11509" t="s">
        <v>32</v>
      </c>
      <c r="M11509" s="4" t="s">
        <v>33</v>
      </c>
      <c r="N11509" s="4">
        <v>77</v>
      </c>
      <c r="O11509" s="4">
        <v>11456</v>
      </c>
      <c r="P11509" t="s">
        <v>8997</v>
      </c>
      <c r="Q11509" t="s">
        <v>8984</v>
      </c>
      <c r="R11509" t="s">
        <v>8985</v>
      </c>
      <c r="S11509" t="s">
        <v>15827</v>
      </c>
      <c r="T11509" t="s">
        <v>35</v>
      </c>
      <c r="U11509" t="s">
        <v>36</v>
      </c>
      <c r="V11509">
        <v>46470076</v>
      </c>
      <c r="W11509">
        <v>2025</v>
      </c>
      <c r="X11509" t="s">
        <v>63</v>
      </c>
      <c r="Y11509" t="s">
        <v>38</v>
      </c>
      <c r="Z11509" t="s">
        <v>39</v>
      </c>
      <c r="AA11509" s="4" t="s">
        <v>40</v>
      </c>
      <c r="AB11509" s="4" t="s">
        <v>40</v>
      </c>
    </row>
    <row r="11510" spans="1:28" x14ac:dyDescent="0.35">
      <c r="A11510" t="s">
        <v>12674</v>
      </c>
      <c r="B11510" t="s">
        <v>12653</v>
      </c>
      <c r="C11510" t="s">
        <v>12678</v>
      </c>
      <c r="D11510" s="1">
        <v>43411101</v>
      </c>
      <c r="E11510" t="s">
        <v>43</v>
      </c>
      <c r="G11510">
        <v>20250216</v>
      </c>
      <c r="H11510" s="3">
        <v>2211</v>
      </c>
      <c r="I11510" s="3">
        <v>2712285</v>
      </c>
      <c r="J11510" s="4">
        <v>326</v>
      </c>
      <c r="K11510" s="3" t="s">
        <v>31</v>
      </c>
      <c r="L11510" t="s">
        <v>32</v>
      </c>
      <c r="M11510" s="4" t="s">
        <v>33</v>
      </c>
      <c r="N11510" s="4">
        <v>3</v>
      </c>
      <c r="O11510" s="4">
        <v>978</v>
      </c>
      <c r="P11510" t="s">
        <v>9013</v>
      </c>
      <c r="Q11510" t="s">
        <v>8984</v>
      </c>
      <c r="R11510" t="s">
        <v>8985</v>
      </c>
      <c r="S11510" t="s">
        <v>15828</v>
      </c>
      <c r="T11510" t="s">
        <v>35</v>
      </c>
      <c r="U11510" t="s">
        <v>36</v>
      </c>
      <c r="V11510">
        <v>0</v>
      </c>
      <c r="W11510">
        <v>2025</v>
      </c>
      <c r="X11510" t="s">
        <v>63</v>
      </c>
      <c r="Y11510" t="s">
        <v>38</v>
      </c>
      <c r="Z11510" t="s">
        <v>64</v>
      </c>
      <c r="AA11510" s="4" t="s">
        <v>40</v>
      </c>
      <c r="AB11510" s="4" t="s">
        <v>40</v>
      </c>
    </row>
    <row r="11511" spans="1:28" x14ac:dyDescent="0.35">
      <c r="A11511" t="s">
        <v>12674</v>
      </c>
      <c r="B11511" t="s">
        <v>12653</v>
      </c>
      <c r="C11511" t="s">
        <v>12704</v>
      </c>
      <c r="D11511" s="1">
        <v>42951101</v>
      </c>
      <c r="E11511" t="s">
        <v>30</v>
      </c>
      <c r="G11511">
        <v>20250314</v>
      </c>
      <c r="H11511" s="3">
        <v>739</v>
      </c>
      <c r="I11511" s="3">
        <v>2733763</v>
      </c>
      <c r="J11511" s="4">
        <v>392</v>
      </c>
      <c r="K11511" s="3" t="s">
        <v>31</v>
      </c>
      <c r="L11511" t="s">
        <v>32</v>
      </c>
      <c r="M11511" s="4" t="s">
        <v>33</v>
      </c>
      <c r="N11511" s="4">
        <v>845</v>
      </c>
      <c r="O11511" s="4">
        <v>26938</v>
      </c>
      <c r="P11511" t="s">
        <v>8987</v>
      </c>
      <c r="Q11511" t="s">
        <v>8984</v>
      </c>
      <c r="R11511" t="s">
        <v>8985</v>
      </c>
      <c r="S11511" t="s">
        <v>15829</v>
      </c>
      <c r="T11511" t="s">
        <v>35</v>
      </c>
      <c r="U11511" t="s">
        <v>36</v>
      </c>
      <c r="V11511">
        <v>0</v>
      </c>
      <c r="W11511">
        <v>2025</v>
      </c>
      <c r="X11511" t="s">
        <v>76</v>
      </c>
      <c r="Y11511" t="s">
        <v>38</v>
      </c>
      <c r="Z11511" t="s">
        <v>39</v>
      </c>
      <c r="AA11511" s="4" t="s">
        <v>40</v>
      </c>
      <c r="AB11511" s="4" t="s">
        <v>40</v>
      </c>
    </row>
    <row r="11512" spans="1:28" x14ac:dyDescent="0.35">
      <c r="A11512" t="s">
        <v>12674</v>
      </c>
      <c r="B11512" t="s">
        <v>12654</v>
      </c>
      <c r="C11512" t="s">
        <v>15533</v>
      </c>
      <c r="D11512" s="1">
        <v>42721103</v>
      </c>
      <c r="E11512" t="s">
        <v>43</v>
      </c>
      <c r="G11512">
        <v>20250317</v>
      </c>
      <c r="H11512" s="3">
        <v>621</v>
      </c>
      <c r="I11512" s="3">
        <v>2736620</v>
      </c>
      <c r="J11512" s="4">
        <v>457</v>
      </c>
      <c r="K11512" s="3" t="s">
        <v>31</v>
      </c>
      <c r="L11512" t="s">
        <v>32</v>
      </c>
      <c r="M11512" s="4" t="s">
        <v>33</v>
      </c>
      <c r="N11512" s="4">
        <v>10</v>
      </c>
      <c r="O11512" s="4">
        <v>4570</v>
      </c>
      <c r="P11512" t="s">
        <v>9182</v>
      </c>
      <c r="Q11512" t="s">
        <v>8984</v>
      </c>
      <c r="R11512" t="s">
        <v>8985</v>
      </c>
      <c r="S11512" t="s">
        <v>15830</v>
      </c>
      <c r="T11512" t="s">
        <v>35</v>
      </c>
      <c r="U11512" t="s">
        <v>36</v>
      </c>
      <c r="V11512">
        <v>0</v>
      </c>
      <c r="W11512">
        <v>2025</v>
      </c>
      <c r="X11512" t="s">
        <v>76</v>
      </c>
      <c r="Y11512" t="s">
        <v>38</v>
      </c>
      <c r="Z11512" t="s">
        <v>64</v>
      </c>
      <c r="AA11512" s="4" t="s">
        <v>40</v>
      </c>
      <c r="AB11512" s="4" t="s">
        <v>40</v>
      </c>
    </row>
    <row r="11513" spans="1:28" x14ac:dyDescent="0.35">
      <c r="A11513" t="s">
        <v>12674</v>
      </c>
      <c r="B11513" t="s">
        <v>12653</v>
      </c>
      <c r="C11513" t="s">
        <v>15534</v>
      </c>
      <c r="D11513" s="1">
        <v>192321121</v>
      </c>
      <c r="E11513" t="s">
        <v>43</v>
      </c>
      <c r="G11513">
        <v>20250413</v>
      </c>
      <c r="H11513" s="3">
        <v>1557</v>
      </c>
      <c r="I11513" s="3">
        <v>2759928</v>
      </c>
      <c r="J11513" s="4">
        <v>600</v>
      </c>
      <c r="K11513" s="3" t="s">
        <v>31</v>
      </c>
      <c r="L11513" t="s">
        <v>32</v>
      </c>
      <c r="M11513" s="4" t="s">
        <v>33</v>
      </c>
      <c r="N11513" s="4">
        <v>1</v>
      </c>
      <c r="O11513" s="4">
        <v>600</v>
      </c>
      <c r="P11513" t="s">
        <v>8987</v>
      </c>
      <c r="Q11513" t="s">
        <v>57</v>
      </c>
      <c r="R11513" t="s">
        <v>8985</v>
      </c>
      <c r="S11513" t="s">
        <v>15831</v>
      </c>
      <c r="T11513" t="s">
        <v>35</v>
      </c>
      <c r="U11513" t="s">
        <v>36</v>
      </c>
      <c r="V11513">
        <v>0</v>
      </c>
      <c r="W11513">
        <v>2025</v>
      </c>
      <c r="X11513" t="s">
        <v>86</v>
      </c>
      <c r="Y11513" t="s">
        <v>38</v>
      </c>
      <c r="Z11513" t="s">
        <v>39</v>
      </c>
      <c r="AA11513" s="4" t="s">
        <v>40</v>
      </c>
      <c r="AB11513" s="4" t="s">
        <v>40</v>
      </c>
    </row>
    <row r="11514" spans="1:28" x14ac:dyDescent="0.35">
      <c r="A11514" t="s">
        <v>12674</v>
      </c>
      <c r="B11514" t="s">
        <v>12653</v>
      </c>
      <c r="C11514" t="s">
        <v>12750</v>
      </c>
      <c r="D11514" s="1">
        <v>192101101</v>
      </c>
      <c r="E11514" t="s">
        <v>59</v>
      </c>
      <c r="G11514">
        <v>20250514</v>
      </c>
      <c r="H11514" s="3">
        <v>1009</v>
      </c>
      <c r="I11514" s="3">
        <v>2783476</v>
      </c>
      <c r="J11514" s="4">
        <v>734</v>
      </c>
      <c r="K11514" s="3" t="s">
        <v>31</v>
      </c>
      <c r="L11514" t="s">
        <v>32</v>
      </c>
      <c r="M11514" s="4" t="s">
        <v>33</v>
      </c>
      <c r="N11514" s="4">
        <v>149</v>
      </c>
      <c r="O11514" s="4">
        <v>14937</v>
      </c>
      <c r="P11514" t="s">
        <v>9004</v>
      </c>
      <c r="Q11514" t="s">
        <v>8984</v>
      </c>
      <c r="R11514" t="s">
        <v>8985</v>
      </c>
      <c r="S11514" t="s">
        <v>15832</v>
      </c>
      <c r="T11514" t="s">
        <v>35</v>
      </c>
      <c r="U11514" t="s">
        <v>36</v>
      </c>
      <c r="V11514">
        <v>31735891</v>
      </c>
      <c r="W11514">
        <v>2025</v>
      </c>
      <c r="X11514" t="s">
        <v>100</v>
      </c>
      <c r="Y11514" t="s">
        <v>38</v>
      </c>
      <c r="Z11514" t="s">
        <v>172</v>
      </c>
      <c r="AA11514" s="4" t="s">
        <v>40</v>
      </c>
      <c r="AB11514" s="4" t="s">
        <v>40</v>
      </c>
    </row>
    <row r="11515" spans="1:28" x14ac:dyDescent="0.35">
      <c r="A11515" t="s">
        <v>12674</v>
      </c>
      <c r="B11515" t="s">
        <v>12653</v>
      </c>
      <c r="C11515" t="s">
        <v>12845</v>
      </c>
      <c r="D11515" s="1">
        <v>43361102</v>
      </c>
      <c r="E11515" t="s">
        <v>30</v>
      </c>
      <c r="G11515">
        <v>20250531</v>
      </c>
      <c r="H11515" s="3">
        <v>301</v>
      </c>
      <c r="I11515" s="3">
        <v>2797285</v>
      </c>
      <c r="J11515" s="4">
        <v>928</v>
      </c>
      <c r="K11515" s="3" t="s">
        <v>31</v>
      </c>
      <c r="L11515" t="s">
        <v>32</v>
      </c>
      <c r="M11515" s="4" t="s">
        <v>33</v>
      </c>
      <c r="N11515" s="4">
        <v>617</v>
      </c>
      <c r="O11515" s="4">
        <v>211007</v>
      </c>
      <c r="P11515" t="s">
        <v>8987</v>
      </c>
      <c r="Q11515" t="s">
        <v>57</v>
      </c>
      <c r="R11515" t="s">
        <v>8985</v>
      </c>
      <c r="S11515" t="s">
        <v>15833</v>
      </c>
      <c r="T11515" t="s">
        <v>35</v>
      </c>
      <c r="U11515" t="s">
        <v>36</v>
      </c>
      <c r="V11515">
        <v>0</v>
      </c>
      <c r="W11515">
        <v>2025</v>
      </c>
      <c r="X11515" t="s">
        <v>100</v>
      </c>
      <c r="Y11515" t="s">
        <v>38</v>
      </c>
      <c r="Z11515" t="s">
        <v>172</v>
      </c>
      <c r="AA11515" s="4" t="s">
        <v>40</v>
      </c>
      <c r="AB11515" s="4" t="s">
        <v>40</v>
      </c>
    </row>
    <row r="11516" spans="1:28" x14ac:dyDescent="0.35">
      <c r="A11516" t="s">
        <v>5113</v>
      </c>
      <c r="B11516" t="s">
        <v>12654</v>
      </c>
      <c r="C11516" t="s">
        <v>15535</v>
      </c>
      <c r="D11516" s="1">
        <v>103031102</v>
      </c>
      <c r="E11516" t="s">
        <v>43</v>
      </c>
      <c r="G11516">
        <v>20250113</v>
      </c>
      <c r="H11516" s="3">
        <v>104</v>
      </c>
      <c r="I11516" s="3">
        <v>2682164</v>
      </c>
      <c r="J11516" s="4">
        <v>696</v>
      </c>
      <c r="K11516" s="3" t="s">
        <v>31</v>
      </c>
      <c r="L11516" t="s">
        <v>32</v>
      </c>
      <c r="M11516" s="4" t="s">
        <v>33</v>
      </c>
      <c r="N11516" s="4">
        <v>165</v>
      </c>
      <c r="O11516" s="4">
        <v>88200</v>
      </c>
      <c r="P11516" t="s">
        <v>8987</v>
      </c>
      <c r="Q11516" t="s">
        <v>8984</v>
      </c>
      <c r="R11516" t="s">
        <v>8985</v>
      </c>
      <c r="S11516" t="s">
        <v>15834</v>
      </c>
      <c r="T11516" t="s">
        <v>35</v>
      </c>
      <c r="U11516" t="s">
        <v>36</v>
      </c>
      <c r="V11516">
        <v>31722646</v>
      </c>
      <c r="W11516">
        <v>2025</v>
      </c>
      <c r="X11516" t="s">
        <v>37</v>
      </c>
      <c r="Y11516" t="s">
        <v>38</v>
      </c>
      <c r="Z11516" t="s">
        <v>39</v>
      </c>
      <c r="AA11516" s="4" t="s">
        <v>40</v>
      </c>
      <c r="AB11516" s="4" t="s">
        <v>40</v>
      </c>
    </row>
    <row r="11517" spans="1:28" x14ac:dyDescent="0.35">
      <c r="A11517" t="s">
        <v>5113</v>
      </c>
      <c r="B11517" t="s">
        <v>12654</v>
      </c>
      <c r="C11517" t="s">
        <v>15536</v>
      </c>
      <c r="D11517" s="1">
        <v>102831104</v>
      </c>
      <c r="E11517" t="s">
        <v>1901</v>
      </c>
      <c r="G11517">
        <v>20250113</v>
      </c>
      <c r="H11517" s="3">
        <v>136</v>
      </c>
      <c r="I11517" s="3">
        <v>2682161</v>
      </c>
      <c r="J11517" s="4">
        <v>591</v>
      </c>
      <c r="K11517" s="3" t="s">
        <v>31</v>
      </c>
      <c r="L11517" t="s">
        <v>32</v>
      </c>
      <c r="M11517" s="4" t="s">
        <v>33</v>
      </c>
      <c r="N11517" s="4">
        <v>1311</v>
      </c>
      <c r="O11517" s="4">
        <v>129357</v>
      </c>
      <c r="P11517" t="s">
        <v>8987</v>
      </c>
      <c r="Q11517" t="s">
        <v>8984</v>
      </c>
      <c r="R11517" t="s">
        <v>8985</v>
      </c>
      <c r="S11517" t="s">
        <v>15835</v>
      </c>
      <c r="T11517" t="s">
        <v>35</v>
      </c>
      <c r="U11517" t="s">
        <v>36</v>
      </c>
      <c r="V11517">
        <v>31722647</v>
      </c>
      <c r="W11517">
        <v>2025</v>
      </c>
      <c r="X11517" t="s">
        <v>37</v>
      </c>
      <c r="Y11517" t="s">
        <v>38</v>
      </c>
      <c r="Z11517" t="s">
        <v>39</v>
      </c>
      <c r="AA11517" s="4" t="s">
        <v>40</v>
      </c>
      <c r="AB11517" s="4" t="s">
        <v>40</v>
      </c>
    </row>
    <row r="11518" spans="1:28" x14ac:dyDescent="0.35">
      <c r="A11518" t="s">
        <v>5113</v>
      </c>
      <c r="B11518" t="s">
        <v>12654</v>
      </c>
      <c r="C11518" t="s">
        <v>15537</v>
      </c>
      <c r="D11518" s="1">
        <v>103031101</v>
      </c>
      <c r="E11518" t="s">
        <v>43</v>
      </c>
      <c r="G11518">
        <v>20250125</v>
      </c>
      <c r="H11518" s="3">
        <v>1009</v>
      </c>
      <c r="I11518" s="3">
        <v>2691186</v>
      </c>
      <c r="J11518" s="4">
        <v>1124</v>
      </c>
      <c r="K11518" s="3" t="s">
        <v>31</v>
      </c>
      <c r="L11518" t="s">
        <v>32</v>
      </c>
      <c r="M11518" s="4" t="s">
        <v>33</v>
      </c>
      <c r="N11518" s="4">
        <v>199</v>
      </c>
      <c r="O11518" s="4">
        <v>223676</v>
      </c>
      <c r="P11518" t="s">
        <v>8983</v>
      </c>
      <c r="Q11518" t="s">
        <v>57</v>
      </c>
      <c r="R11518" t="s">
        <v>8985</v>
      </c>
      <c r="S11518" t="s">
        <v>15836</v>
      </c>
      <c r="T11518" t="s">
        <v>35</v>
      </c>
      <c r="U11518" t="s">
        <v>36</v>
      </c>
      <c r="V11518">
        <v>0</v>
      </c>
      <c r="W11518">
        <v>2025</v>
      </c>
      <c r="X11518" t="s">
        <v>37</v>
      </c>
      <c r="Y11518" t="s">
        <v>38</v>
      </c>
      <c r="Z11518" t="s">
        <v>64</v>
      </c>
      <c r="AA11518" s="4" t="s">
        <v>40</v>
      </c>
      <c r="AB11518" s="4" t="s">
        <v>40</v>
      </c>
    </row>
    <row r="11519" spans="1:28" x14ac:dyDescent="0.35">
      <c r="A11519" t="s">
        <v>5113</v>
      </c>
      <c r="B11519" t="s">
        <v>12653</v>
      </c>
      <c r="C11519" t="s">
        <v>12709</v>
      </c>
      <c r="D11519" s="1">
        <v>103381101</v>
      </c>
      <c r="E11519" t="s">
        <v>978</v>
      </c>
      <c r="G11519">
        <v>20250125</v>
      </c>
      <c r="H11519" s="3">
        <v>1357</v>
      </c>
      <c r="I11519" s="3">
        <v>2691328</v>
      </c>
      <c r="J11519" s="4">
        <v>183</v>
      </c>
      <c r="K11519" s="3" t="s">
        <v>31</v>
      </c>
      <c r="L11519" t="s">
        <v>32</v>
      </c>
      <c r="M11519" s="4" t="s">
        <v>33</v>
      </c>
      <c r="N11519" s="4">
        <v>71</v>
      </c>
      <c r="O11519" s="4">
        <v>5649</v>
      </c>
      <c r="P11519" t="s">
        <v>9029</v>
      </c>
      <c r="Q11519" t="s">
        <v>8984</v>
      </c>
      <c r="R11519" t="s">
        <v>8985</v>
      </c>
      <c r="S11519" t="s">
        <v>15837</v>
      </c>
      <c r="T11519" t="s">
        <v>35</v>
      </c>
      <c r="U11519" t="s">
        <v>36</v>
      </c>
      <c r="V11519">
        <v>46458931</v>
      </c>
      <c r="W11519">
        <v>2025</v>
      </c>
      <c r="X11519" t="s">
        <v>37</v>
      </c>
      <c r="Y11519" t="s">
        <v>38</v>
      </c>
      <c r="Z11519" t="s">
        <v>39</v>
      </c>
      <c r="AA11519" s="4" t="s">
        <v>40</v>
      </c>
      <c r="AB11519" s="4" t="s">
        <v>40</v>
      </c>
    </row>
    <row r="11520" spans="1:28" x14ac:dyDescent="0.35">
      <c r="A11520" t="s">
        <v>5113</v>
      </c>
      <c r="B11520" t="s">
        <v>12654</v>
      </c>
      <c r="C11520" t="s">
        <v>12879</v>
      </c>
      <c r="D11520" s="1">
        <v>102911103</v>
      </c>
      <c r="E11520" t="s">
        <v>43</v>
      </c>
      <c r="G11520">
        <v>20250128</v>
      </c>
      <c r="H11520" s="3">
        <v>136</v>
      </c>
      <c r="I11520" s="3">
        <v>2692693</v>
      </c>
      <c r="J11520" s="4">
        <v>433</v>
      </c>
      <c r="K11520" s="3" t="s">
        <v>31</v>
      </c>
      <c r="L11520" t="s">
        <v>66</v>
      </c>
      <c r="M11520" s="4" t="s">
        <v>415</v>
      </c>
      <c r="N11520" s="4">
        <v>18</v>
      </c>
      <c r="O11520" s="4">
        <v>7794</v>
      </c>
      <c r="P11520" t="s">
        <v>8987</v>
      </c>
      <c r="Q11520" t="s">
        <v>8984</v>
      </c>
      <c r="R11520" t="s">
        <v>8985</v>
      </c>
      <c r="S11520" t="s">
        <v>15838</v>
      </c>
      <c r="T11520" t="s">
        <v>35</v>
      </c>
      <c r="U11520" t="s">
        <v>36</v>
      </c>
      <c r="V11520">
        <v>31723826</v>
      </c>
      <c r="W11520">
        <v>2025</v>
      </c>
      <c r="X11520" t="s">
        <v>37</v>
      </c>
      <c r="Y11520" t="s">
        <v>38</v>
      </c>
      <c r="Z11520" t="s">
        <v>39</v>
      </c>
      <c r="AA11520" s="4" t="s">
        <v>40</v>
      </c>
      <c r="AB11520" s="4" t="s">
        <v>40</v>
      </c>
    </row>
    <row r="11521" spans="1:28" x14ac:dyDescent="0.35">
      <c r="A11521" t="s">
        <v>5113</v>
      </c>
      <c r="B11521" t="s">
        <v>12653</v>
      </c>
      <c r="C11521" t="s">
        <v>15538</v>
      </c>
      <c r="D11521" s="1">
        <v>103461102</v>
      </c>
      <c r="E11521" t="s">
        <v>30</v>
      </c>
      <c r="G11521">
        <v>20250202</v>
      </c>
      <c r="H11521" s="3">
        <v>25</v>
      </c>
      <c r="I11521" s="3">
        <v>2696527</v>
      </c>
      <c r="J11521" s="4">
        <v>832</v>
      </c>
      <c r="K11521" s="3" t="s">
        <v>31</v>
      </c>
      <c r="L11521" t="s">
        <v>66</v>
      </c>
      <c r="M11521" s="4" t="s">
        <v>415</v>
      </c>
      <c r="N11521" s="4">
        <v>10</v>
      </c>
      <c r="O11521" s="4">
        <v>7117</v>
      </c>
      <c r="P11521" t="s">
        <v>8997</v>
      </c>
      <c r="Q11521" t="s">
        <v>79</v>
      </c>
      <c r="R11521" t="s">
        <v>8985</v>
      </c>
      <c r="S11521" t="s">
        <v>15839</v>
      </c>
      <c r="T11521" t="s">
        <v>35</v>
      </c>
      <c r="U11521" t="s">
        <v>36</v>
      </c>
      <c r="V11521">
        <v>0</v>
      </c>
      <c r="W11521">
        <v>2025</v>
      </c>
      <c r="X11521" t="s">
        <v>63</v>
      </c>
      <c r="Y11521" t="s">
        <v>38</v>
      </c>
      <c r="Z11521" t="s">
        <v>39</v>
      </c>
      <c r="AA11521" s="4" t="s">
        <v>40</v>
      </c>
      <c r="AB11521" s="4" t="s">
        <v>40</v>
      </c>
    </row>
    <row r="11522" spans="1:28" x14ac:dyDescent="0.35">
      <c r="A11522" t="s">
        <v>5113</v>
      </c>
      <c r="B11522" t="s">
        <v>12653</v>
      </c>
      <c r="C11522" t="s">
        <v>12780</v>
      </c>
      <c r="D11522" s="1">
        <v>102541101</v>
      </c>
      <c r="E11522" t="s">
        <v>30</v>
      </c>
      <c r="G11522">
        <v>20250202</v>
      </c>
      <c r="H11522" s="3">
        <v>38</v>
      </c>
      <c r="I11522" s="3">
        <v>2696529</v>
      </c>
      <c r="J11522" s="4">
        <v>970</v>
      </c>
      <c r="K11522" s="3" t="s">
        <v>31</v>
      </c>
      <c r="L11522" t="s">
        <v>32</v>
      </c>
      <c r="M11522" s="4" t="s">
        <v>33</v>
      </c>
      <c r="N11522" s="4">
        <v>543</v>
      </c>
      <c r="O11522" s="4">
        <v>346219</v>
      </c>
      <c r="P11522" t="s">
        <v>8997</v>
      </c>
      <c r="Q11522" t="s">
        <v>8984</v>
      </c>
      <c r="R11522" t="s">
        <v>8985</v>
      </c>
      <c r="S11522" t="s">
        <v>15840</v>
      </c>
      <c r="T11522" t="s">
        <v>35</v>
      </c>
      <c r="U11522" t="s">
        <v>36</v>
      </c>
      <c r="V11522">
        <v>0</v>
      </c>
      <c r="W11522">
        <v>2025</v>
      </c>
      <c r="X11522" t="s">
        <v>63</v>
      </c>
      <c r="Y11522" t="s">
        <v>38</v>
      </c>
      <c r="Z11522" t="s">
        <v>39</v>
      </c>
      <c r="AA11522" s="4" t="s">
        <v>40</v>
      </c>
      <c r="AB11522" s="4" t="s">
        <v>40</v>
      </c>
    </row>
    <row r="11523" spans="1:28" x14ac:dyDescent="0.35">
      <c r="A11523" t="s">
        <v>5113</v>
      </c>
      <c r="B11523" t="s">
        <v>12654</v>
      </c>
      <c r="C11523" t="s">
        <v>12778</v>
      </c>
      <c r="D11523" s="1">
        <v>103221101</v>
      </c>
      <c r="E11523" t="s">
        <v>43</v>
      </c>
      <c r="G11523">
        <v>20250202</v>
      </c>
      <c r="H11523" s="3">
        <v>512</v>
      </c>
      <c r="I11523" s="3">
        <v>2696608</v>
      </c>
      <c r="J11523" s="4">
        <v>402</v>
      </c>
      <c r="K11523" s="3" t="s">
        <v>31</v>
      </c>
      <c r="L11523" t="s">
        <v>32</v>
      </c>
      <c r="M11523" s="4" t="s">
        <v>33</v>
      </c>
      <c r="N11523" s="4">
        <v>10</v>
      </c>
      <c r="O11523" s="4">
        <v>4020</v>
      </c>
      <c r="P11523" t="s">
        <v>9306</v>
      </c>
      <c r="Q11523" t="s">
        <v>8984</v>
      </c>
      <c r="R11523" t="s">
        <v>8985</v>
      </c>
      <c r="S11523" t="s">
        <v>15841</v>
      </c>
      <c r="T11523" t="s">
        <v>35</v>
      </c>
      <c r="U11523" t="s">
        <v>36</v>
      </c>
      <c r="V11523">
        <v>0</v>
      </c>
      <c r="W11523">
        <v>2025</v>
      </c>
      <c r="X11523" t="s">
        <v>63</v>
      </c>
      <c r="Y11523" t="s">
        <v>38</v>
      </c>
      <c r="Z11523" t="s">
        <v>64</v>
      </c>
      <c r="AA11523" s="4" t="s">
        <v>40</v>
      </c>
      <c r="AB11523" s="4" t="s">
        <v>40</v>
      </c>
    </row>
    <row r="11524" spans="1:28" x14ac:dyDescent="0.35">
      <c r="A11524" t="s">
        <v>5113</v>
      </c>
      <c r="B11524" t="s">
        <v>12654</v>
      </c>
      <c r="C11524" t="s">
        <v>5136</v>
      </c>
      <c r="D11524" s="1">
        <v>102911103</v>
      </c>
      <c r="E11524" t="s">
        <v>43</v>
      </c>
      <c r="G11524">
        <v>20250204</v>
      </c>
      <c r="H11524" s="3">
        <v>1739</v>
      </c>
      <c r="I11524" s="3">
        <v>2699935</v>
      </c>
      <c r="J11524" s="4">
        <v>208</v>
      </c>
      <c r="K11524" s="3" t="s">
        <v>31</v>
      </c>
      <c r="L11524" t="s">
        <v>32</v>
      </c>
      <c r="M11524" s="4" t="s">
        <v>33</v>
      </c>
      <c r="N11524" s="4">
        <v>8</v>
      </c>
      <c r="O11524" s="4">
        <v>1664</v>
      </c>
      <c r="P11524" t="s">
        <v>9306</v>
      </c>
      <c r="Q11524" t="s">
        <v>8984</v>
      </c>
      <c r="R11524" t="s">
        <v>8985</v>
      </c>
      <c r="S11524" t="s">
        <v>15842</v>
      </c>
      <c r="T11524" t="s">
        <v>35</v>
      </c>
      <c r="U11524" t="s">
        <v>36</v>
      </c>
      <c r="V11524">
        <v>0</v>
      </c>
      <c r="W11524">
        <v>2025</v>
      </c>
      <c r="X11524" t="s">
        <v>63</v>
      </c>
      <c r="Y11524" t="s">
        <v>38</v>
      </c>
      <c r="Z11524" t="s">
        <v>39</v>
      </c>
      <c r="AA11524" s="4" t="s">
        <v>40</v>
      </c>
      <c r="AB11524" s="4" t="s">
        <v>40</v>
      </c>
    </row>
    <row r="11525" spans="1:28" x14ac:dyDescent="0.35">
      <c r="A11525" t="s">
        <v>5113</v>
      </c>
      <c r="B11525" t="s">
        <v>12654</v>
      </c>
      <c r="C11525" t="s">
        <v>5182</v>
      </c>
      <c r="D11525" s="1">
        <v>103221101</v>
      </c>
      <c r="E11525" t="s">
        <v>30</v>
      </c>
      <c r="G11525">
        <v>20250204</v>
      </c>
      <c r="H11525" s="3">
        <v>1748</v>
      </c>
      <c r="I11525" s="3">
        <v>2699982</v>
      </c>
      <c r="J11525" s="4">
        <v>588</v>
      </c>
      <c r="K11525" s="3" t="s">
        <v>31</v>
      </c>
      <c r="L11525" t="s">
        <v>32</v>
      </c>
      <c r="M11525" s="4" t="s">
        <v>33</v>
      </c>
      <c r="N11525" s="4">
        <v>136</v>
      </c>
      <c r="O11525" s="4">
        <v>41603</v>
      </c>
      <c r="P11525" t="s">
        <v>9306</v>
      </c>
      <c r="Q11525" t="s">
        <v>8984</v>
      </c>
      <c r="R11525" t="s">
        <v>8985</v>
      </c>
      <c r="S11525" t="s">
        <v>15843</v>
      </c>
      <c r="T11525" t="s">
        <v>35</v>
      </c>
      <c r="U11525" t="s">
        <v>36</v>
      </c>
      <c r="V11525">
        <v>0</v>
      </c>
      <c r="W11525">
        <v>2025</v>
      </c>
      <c r="X11525" t="s">
        <v>63</v>
      </c>
      <c r="Y11525" t="s">
        <v>38</v>
      </c>
      <c r="Z11525" t="s">
        <v>64</v>
      </c>
      <c r="AA11525" s="4" t="s">
        <v>40</v>
      </c>
      <c r="AB11525" s="4" t="s">
        <v>40</v>
      </c>
    </row>
    <row r="11526" spans="1:28" x14ac:dyDescent="0.35">
      <c r="A11526" t="s">
        <v>5113</v>
      </c>
      <c r="B11526" t="s">
        <v>12654</v>
      </c>
      <c r="C11526" t="s">
        <v>5197</v>
      </c>
      <c r="D11526" s="1">
        <v>102041104</v>
      </c>
      <c r="E11526" t="s">
        <v>43</v>
      </c>
      <c r="G11526">
        <v>20250204</v>
      </c>
      <c r="H11526" s="3">
        <v>1750</v>
      </c>
      <c r="I11526" s="3">
        <v>2700034</v>
      </c>
      <c r="J11526" s="4">
        <v>1462</v>
      </c>
      <c r="K11526" s="3" t="s">
        <v>31</v>
      </c>
      <c r="L11526" t="s">
        <v>66</v>
      </c>
      <c r="M11526" s="4" t="s">
        <v>415</v>
      </c>
      <c r="N11526" s="4">
        <v>46</v>
      </c>
      <c r="O11526" s="4">
        <v>67252</v>
      </c>
      <c r="P11526" t="s">
        <v>9306</v>
      </c>
      <c r="Q11526" t="s">
        <v>9125</v>
      </c>
      <c r="R11526" t="s">
        <v>8985</v>
      </c>
      <c r="S11526" t="s">
        <v>15844</v>
      </c>
      <c r="T11526" t="s">
        <v>35</v>
      </c>
      <c r="U11526" t="s">
        <v>36</v>
      </c>
      <c r="V11526">
        <v>0</v>
      </c>
      <c r="W11526">
        <v>2025</v>
      </c>
      <c r="X11526" t="s">
        <v>63</v>
      </c>
      <c r="Y11526" t="s">
        <v>38</v>
      </c>
      <c r="Z11526" t="s">
        <v>64</v>
      </c>
      <c r="AA11526" s="4" t="s">
        <v>40</v>
      </c>
      <c r="AB11526" s="4" t="s">
        <v>40</v>
      </c>
    </row>
    <row r="11527" spans="1:28" x14ac:dyDescent="0.35">
      <c r="A11527" t="s">
        <v>5113</v>
      </c>
      <c r="B11527" t="s">
        <v>12653</v>
      </c>
      <c r="C11527" t="s">
        <v>12685</v>
      </c>
      <c r="D11527" s="1">
        <v>103732101</v>
      </c>
      <c r="E11527" t="s">
        <v>43</v>
      </c>
      <c r="G11527">
        <v>20250205</v>
      </c>
      <c r="H11527" s="3">
        <v>1157</v>
      </c>
      <c r="I11527" s="3">
        <v>2701257</v>
      </c>
      <c r="J11527" s="4">
        <v>1498</v>
      </c>
      <c r="K11527" s="3" t="s">
        <v>31</v>
      </c>
      <c r="L11527" t="s">
        <v>32</v>
      </c>
      <c r="M11527" s="4" t="s">
        <v>33</v>
      </c>
      <c r="N11527" s="4">
        <v>3</v>
      </c>
      <c r="O11527" s="4">
        <v>3112</v>
      </c>
      <c r="P11527" t="s">
        <v>13181</v>
      </c>
      <c r="Q11527" t="s">
        <v>57</v>
      </c>
      <c r="R11527" t="s">
        <v>8985</v>
      </c>
      <c r="S11527" t="s">
        <v>15845</v>
      </c>
      <c r="T11527" t="s">
        <v>35</v>
      </c>
      <c r="U11527" t="s">
        <v>36</v>
      </c>
      <c r="V11527">
        <v>0</v>
      </c>
      <c r="W11527">
        <v>2025</v>
      </c>
      <c r="X11527" t="s">
        <v>63</v>
      </c>
      <c r="Y11527" t="s">
        <v>38</v>
      </c>
      <c r="Z11527" t="s">
        <v>51</v>
      </c>
      <c r="AA11527" s="4" t="s">
        <v>40</v>
      </c>
      <c r="AB11527" s="4" t="s">
        <v>40</v>
      </c>
    </row>
    <row r="11528" spans="1:28" x14ac:dyDescent="0.35">
      <c r="A11528" t="s">
        <v>5113</v>
      </c>
      <c r="B11528" t="s">
        <v>12653</v>
      </c>
      <c r="C11528" t="s">
        <v>15539</v>
      </c>
      <c r="D11528" s="1">
        <v>103321101</v>
      </c>
      <c r="E11528" t="s">
        <v>448</v>
      </c>
      <c r="G11528">
        <v>20250206</v>
      </c>
      <c r="H11528" s="3">
        <v>2106</v>
      </c>
      <c r="I11528" s="3">
        <v>2703005</v>
      </c>
      <c r="J11528" s="4">
        <v>1196</v>
      </c>
      <c r="K11528" s="3" t="s">
        <v>31</v>
      </c>
      <c r="L11528" t="s">
        <v>384</v>
      </c>
      <c r="M11528" s="4" t="s">
        <v>2270</v>
      </c>
      <c r="N11528" s="4">
        <v>32</v>
      </c>
      <c r="O11528" s="4">
        <v>29759</v>
      </c>
      <c r="P11528" t="s">
        <v>9321</v>
      </c>
      <c r="Q11528" t="s">
        <v>8984</v>
      </c>
      <c r="R11528" t="s">
        <v>8985</v>
      </c>
      <c r="S11528" t="s">
        <v>15846</v>
      </c>
      <c r="T11528" t="s">
        <v>35</v>
      </c>
      <c r="U11528" t="s">
        <v>36</v>
      </c>
      <c r="V11528">
        <v>0</v>
      </c>
      <c r="W11528">
        <v>2025</v>
      </c>
      <c r="X11528" t="s">
        <v>63</v>
      </c>
      <c r="Y11528" t="s">
        <v>38</v>
      </c>
      <c r="Z11528" t="s">
        <v>39</v>
      </c>
      <c r="AA11528" s="4" t="s">
        <v>40</v>
      </c>
      <c r="AB11528" s="4" t="s">
        <v>38</v>
      </c>
    </row>
    <row r="11529" spans="1:28" x14ac:dyDescent="0.35">
      <c r="A11529" t="s">
        <v>5113</v>
      </c>
      <c r="B11529" t="s">
        <v>12654</v>
      </c>
      <c r="C11529" t="s">
        <v>12706</v>
      </c>
      <c r="D11529" s="1">
        <v>102211103</v>
      </c>
      <c r="E11529" t="s">
        <v>30</v>
      </c>
      <c r="G11529">
        <v>20250206</v>
      </c>
      <c r="H11529" s="3">
        <v>2200</v>
      </c>
      <c r="I11529" s="3">
        <v>2703111</v>
      </c>
      <c r="J11529" s="4">
        <v>2526</v>
      </c>
      <c r="K11529" s="3" t="s">
        <v>31</v>
      </c>
      <c r="L11529" t="s">
        <v>32</v>
      </c>
      <c r="M11529" s="4" t="s">
        <v>33</v>
      </c>
      <c r="N11529" s="4">
        <v>315</v>
      </c>
      <c r="O11529" s="4">
        <v>703586</v>
      </c>
      <c r="P11529" t="s">
        <v>9227</v>
      </c>
      <c r="Q11529" t="s">
        <v>8984</v>
      </c>
      <c r="R11529" t="s">
        <v>8985</v>
      </c>
      <c r="S11529" t="s">
        <v>15847</v>
      </c>
      <c r="T11529" t="s">
        <v>35</v>
      </c>
      <c r="U11529" t="s">
        <v>36</v>
      </c>
      <c r="V11529">
        <v>0</v>
      </c>
      <c r="W11529">
        <v>2025</v>
      </c>
      <c r="X11529" t="s">
        <v>63</v>
      </c>
      <c r="Y11529" t="s">
        <v>38</v>
      </c>
      <c r="Z11529" t="s">
        <v>39</v>
      </c>
      <c r="AA11529" s="4" t="s">
        <v>40</v>
      </c>
      <c r="AB11529" s="4" t="s">
        <v>40</v>
      </c>
    </row>
    <row r="11530" spans="1:28" x14ac:dyDescent="0.35">
      <c r="A11530" t="s">
        <v>5113</v>
      </c>
      <c r="B11530" t="s">
        <v>12653</v>
      </c>
      <c r="C11530" t="s">
        <v>12933</v>
      </c>
      <c r="D11530" s="1">
        <v>101321101</v>
      </c>
      <c r="E11530" t="s">
        <v>30</v>
      </c>
      <c r="G11530">
        <v>20250207</v>
      </c>
      <c r="H11530" s="3">
        <v>724</v>
      </c>
      <c r="I11530" s="3">
        <v>2703610</v>
      </c>
      <c r="J11530" s="4">
        <v>2074</v>
      </c>
      <c r="K11530" s="3" t="s">
        <v>31</v>
      </c>
      <c r="L11530" t="s">
        <v>32</v>
      </c>
      <c r="M11530" s="4" t="s">
        <v>33</v>
      </c>
      <c r="N11530" s="4">
        <v>50</v>
      </c>
      <c r="O11530" s="4">
        <v>26797</v>
      </c>
      <c r="P11530" t="s">
        <v>9013</v>
      </c>
      <c r="Q11530" t="s">
        <v>9125</v>
      </c>
      <c r="R11530" t="s">
        <v>8985</v>
      </c>
      <c r="S11530" t="s">
        <v>15848</v>
      </c>
      <c r="T11530" t="s">
        <v>35</v>
      </c>
      <c r="U11530" t="s">
        <v>36</v>
      </c>
      <c r="V11530">
        <v>0</v>
      </c>
      <c r="W11530">
        <v>2025</v>
      </c>
      <c r="X11530" t="s">
        <v>63</v>
      </c>
      <c r="Y11530" t="s">
        <v>38</v>
      </c>
      <c r="Z11530" t="s">
        <v>64</v>
      </c>
      <c r="AA11530" s="4" t="s">
        <v>40</v>
      </c>
      <c r="AB11530" s="4" t="s">
        <v>40</v>
      </c>
    </row>
    <row r="11531" spans="1:28" x14ac:dyDescent="0.35">
      <c r="A11531" t="s">
        <v>5113</v>
      </c>
      <c r="B11531" t="s">
        <v>12653</v>
      </c>
      <c r="C11531" t="s">
        <v>15540</v>
      </c>
      <c r="D11531" s="1">
        <v>103491101</v>
      </c>
      <c r="E11531" t="s">
        <v>43</v>
      </c>
      <c r="G11531">
        <v>20250207</v>
      </c>
      <c r="H11531" s="3">
        <v>1555</v>
      </c>
      <c r="I11531" s="3">
        <v>2704175</v>
      </c>
      <c r="J11531" s="4">
        <v>817</v>
      </c>
      <c r="K11531" s="3" t="s">
        <v>31</v>
      </c>
      <c r="L11531" t="s">
        <v>60</v>
      </c>
      <c r="M11531" s="4" t="s">
        <v>94</v>
      </c>
      <c r="N11531" s="4">
        <v>20</v>
      </c>
      <c r="O11531" s="4">
        <v>16340</v>
      </c>
      <c r="P11531" t="s">
        <v>13181</v>
      </c>
      <c r="Q11531" t="s">
        <v>57</v>
      </c>
      <c r="R11531" t="s">
        <v>8985</v>
      </c>
      <c r="S11531" t="s">
        <v>15849</v>
      </c>
      <c r="T11531" t="s">
        <v>35</v>
      </c>
      <c r="U11531" t="s">
        <v>36</v>
      </c>
      <c r="V11531">
        <v>0</v>
      </c>
      <c r="W11531">
        <v>2025</v>
      </c>
      <c r="X11531" t="s">
        <v>63</v>
      </c>
      <c r="Y11531" t="s">
        <v>38</v>
      </c>
      <c r="Z11531" t="s">
        <v>39</v>
      </c>
      <c r="AA11531" s="4" t="s">
        <v>40</v>
      </c>
      <c r="AB11531" s="4" t="s">
        <v>40</v>
      </c>
    </row>
    <row r="11532" spans="1:28" x14ac:dyDescent="0.35">
      <c r="A11532" t="s">
        <v>5113</v>
      </c>
      <c r="B11532" t="s">
        <v>12654</v>
      </c>
      <c r="C11532" t="s">
        <v>12752</v>
      </c>
      <c r="D11532" s="1">
        <v>103201102</v>
      </c>
      <c r="E11532" t="s">
        <v>448</v>
      </c>
      <c r="G11532">
        <v>20250213</v>
      </c>
      <c r="H11532" s="3">
        <v>1229</v>
      </c>
      <c r="I11532" s="3">
        <v>2708945</v>
      </c>
      <c r="J11532" s="4">
        <v>169</v>
      </c>
      <c r="K11532" s="3" t="s">
        <v>31</v>
      </c>
      <c r="L11532" t="s">
        <v>32</v>
      </c>
      <c r="M11532" s="4" t="s">
        <v>33</v>
      </c>
      <c r="N11532" s="4">
        <v>2</v>
      </c>
      <c r="O11532" s="4">
        <v>338</v>
      </c>
      <c r="P11532" t="s">
        <v>8992</v>
      </c>
      <c r="Q11532" t="s">
        <v>8984</v>
      </c>
      <c r="R11532" t="s">
        <v>8985</v>
      </c>
      <c r="S11532" t="s">
        <v>15850</v>
      </c>
      <c r="T11532" t="s">
        <v>35</v>
      </c>
      <c r="U11532" t="s">
        <v>36</v>
      </c>
      <c r="V11532">
        <v>46470326</v>
      </c>
      <c r="W11532">
        <v>2025</v>
      </c>
      <c r="X11532" t="s">
        <v>63</v>
      </c>
      <c r="Y11532" t="s">
        <v>38</v>
      </c>
      <c r="Z11532" t="s">
        <v>39</v>
      </c>
      <c r="AA11532" s="4" t="s">
        <v>40</v>
      </c>
      <c r="AB11532" s="4" t="s">
        <v>38</v>
      </c>
    </row>
    <row r="11533" spans="1:28" x14ac:dyDescent="0.35">
      <c r="A11533" t="s">
        <v>5113</v>
      </c>
      <c r="B11533" t="s">
        <v>12653</v>
      </c>
      <c r="C11533" t="s">
        <v>12949</v>
      </c>
      <c r="D11533" s="1">
        <v>103311101</v>
      </c>
      <c r="E11533" t="s">
        <v>43</v>
      </c>
      <c r="G11533">
        <v>20250219</v>
      </c>
      <c r="H11533" s="3">
        <v>1500</v>
      </c>
      <c r="I11533" s="3">
        <v>2714371</v>
      </c>
      <c r="J11533" s="4">
        <v>655</v>
      </c>
      <c r="K11533" s="3" t="s">
        <v>31</v>
      </c>
      <c r="L11533" t="s">
        <v>32</v>
      </c>
      <c r="M11533" s="4" t="s">
        <v>33</v>
      </c>
      <c r="N11533" s="4">
        <v>2</v>
      </c>
      <c r="O11533" s="4">
        <v>1310</v>
      </c>
      <c r="P11533" t="s">
        <v>8990</v>
      </c>
      <c r="Q11533" t="s">
        <v>9125</v>
      </c>
      <c r="R11533" t="s">
        <v>8985</v>
      </c>
      <c r="S11533" t="s">
        <v>15851</v>
      </c>
      <c r="T11533" t="s">
        <v>35</v>
      </c>
      <c r="U11533" t="s">
        <v>36</v>
      </c>
      <c r="V11533">
        <v>0</v>
      </c>
      <c r="W11533">
        <v>2025</v>
      </c>
      <c r="X11533" t="s">
        <v>63</v>
      </c>
      <c r="Y11533" t="s">
        <v>38</v>
      </c>
      <c r="Z11533" t="s">
        <v>51</v>
      </c>
      <c r="AA11533" s="4" t="s">
        <v>40</v>
      </c>
      <c r="AB11533" s="4" t="s">
        <v>40</v>
      </c>
    </row>
    <row r="11534" spans="1:28" x14ac:dyDescent="0.35">
      <c r="A11534" t="s">
        <v>5113</v>
      </c>
      <c r="B11534" t="s">
        <v>12653</v>
      </c>
      <c r="C11534" t="s">
        <v>5303</v>
      </c>
      <c r="D11534" s="1">
        <v>103201102</v>
      </c>
      <c r="E11534" t="s">
        <v>43</v>
      </c>
      <c r="G11534">
        <v>20250305</v>
      </c>
      <c r="H11534" s="3">
        <v>2000</v>
      </c>
      <c r="I11534" s="3">
        <v>2724367</v>
      </c>
      <c r="J11534" s="4">
        <v>918</v>
      </c>
      <c r="K11534" s="3" t="s">
        <v>31</v>
      </c>
      <c r="L11534" t="s">
        <v>32</v>
      </c>
      <c r="M11534" s="4" t="s">
        <v>33</v>
      </c>
      <c r="N11534" s="4">
        <v>42</v>
      </c>
      <c r="O11534" s="4">
        <v>38556</v>
      </c>
      <c r="P11534" t="s">
        <v>8990</v>
      </c>
      <c r="Q11534" t="s">
        <v>8984</v>
      </c>
      <c r="R11534" t="s">
        <v>8985</v>
      </c>
      <c r="S11534" t="s">
        <v>15852</v>
      </c>
      <c r="T11534" t="s">
        <v>35</v>
      </c>
      <c r="U11534" t="s">
        <v>36</v>
      </c>
      <c r="V11534">
        <v>46478213</v>
      </c>
      <c r="W11534">
        <v>2025</v>
      </c>
      <c r="X11534" t="s">
        <v>76</v>
      </c>
      <c r="Y11534" t="s">
        <v>38</v>
      </c>
      <c r="Z11534" t="s">
        <v>39</v>
      </c>
      <c r="AA11534" s="4" t="s">
        <v>40</v>
      </c>
      <c r="AB11534" s="4" t="s">
        <v>40</v>
      </c>
    </row>
    <row r="11535" spans="1:28" x14ac:dyDescent="0.35">
      <c r="A11535" t="s">
        <v>5113</v>
      </c>
      <c r="B11535" t="s">
        <v>12654</v>
      </c>
      <c r="C11535" t="s">
        <v>12799</v>
      </c>
      <c r="D11535" s="1">
        <v>102831105</v>
      </c>
      <c r="E11535" t="s">
        <v>53</v>
      </c>
      <c r="G11535">
        <v>20250312</v>
      </c>
      <c r="H11535" s="3">
        <v>1631</v>
      </c>
      <c r="I11535" s="3">
        <v>2730704</v>
      </c>
      <c r="J11535" s="4">
        <v>632</v>
      </c>
      <c r="K11535" s="3" t="s">
        <v>31</v>
      </c>
      <c r="L11535" t="s">
        <v>32</v>
      </c>
      <c r="M11535" s="4" t="s">
        <v>33</v>
      </c>
      <c r="N11535" s="4">
        <v>51</v>
      </c>
      <c r="O11535" s="4">
        <v>24984</v>
      </c>
      <c r="P11535" t="s">
        <v>9306</v>
      </c>
      <c r="Q11535" t="s">
        <v>8984</v>
      </c>
      <c r="R11535" t="s">
        <v>8985</v>
      </c>
      <c r="S11535" t="s">
        <v>15853</v>
      </c>
      <c r="T11535" t="s">
        <v>35</v>
      </c>
      <c r="U11535" t="s">
        <v>36</v>
      </c>
      <c r="V11535">
        <v>0</v>
      </c>
      <c r="W11535">
        <v>2025</v>
      </c>
      <c r="X11535" t="s">
        <v>76</v>
      </c>
      <c r="Y11535" t="s">
        <v>38</v>
      </c>
      <c r="Z11535" t="s">
        <v>39</v>
      </c>
      <c r="AA11535" s="4" t="s">
        <v>40</v>
      </c>
      <c r="AB11535" s="4" t="s">
        <v>38</v>
      </c>
    </row>
    <row r="11536" spans="1:28" x14ac:dyDescent="0.35">
      <c r="A11536" t="s">
        <v>5113</v>
      </c>
      <c r="B11536" t="s">
        <v>12653</v>
      </c>
      <c r="C11536" t="s">
        <v>5301</v>
      </c>
      <c r="D11536" s="1">
        <v>102911107</v>
      </c>
      <c r="E11536" t="s">
        <v>43</v>
      </c>
      <c r="G11536">
        <v>20250312</v>
      </c>
      <c r="H11536" s="3">
        <v>1634</v>
      </c>
      <c r="I11536" s="3">
        <v>2730723</v>
      </c>
      <c r="J11536" s="4">
        <v>792</v>
      </c>
      <c r="K11536" s="3" t="s">
        <v>31</v>
      </c>
      <c r="L11536" t="s">
        <v>32</v>
      </c>
      <c r="M11536" s="4" t="s">
        <v>33</v>
      </c>
      <c r="N11536" s="4">
        <v>100</v>
      </c>
      <c r="O11536" s="4">
        <v>22160</v>
      </c>
      <c r="P11536" t="s">
        <v>9306</v>
      </c>
      <c r="Q11536" t="s">
        <v>8984</v>
      </c>
      <c r="R11536" t="s">
        <v>8985</v>
      </c>
      <c r="S11536" t="s">
        <v>15854</v>
      </c>
      <c r="T11536" t="s">
        <v>35</v>
      </c>
      <c r="U11536" t="s">
        <v>36</v>
      </c>
      <c r="V11536">
        <v>0</v>
      </c>
      <c r="W11536">
        <v>2025</v>
      </c>
      <c r="X11536" t="s">
        <v>76</v>
      </c>
      <c r="Y11536" t="s">
        <v>38</v>
      </c>
      <c r="Z11536" t="s">
        <v>39</v>
      </c>
      <c r="AA11536" s="4" t="s">
        <v>40</v>
      </c>
      <c r="AB11536" s="4" t="s">
        <v>40</v>
      </c>
    </row>
    <row r="11537" spans="1:28" x14ac:dyDescent="0.35">
      <c r="A11537" t="s">
        <v>5113</v>
      </c>
      <c r="B11537" t="s">
        <v>12654</v>
      </c>
      <c r="C11537" t="s">
        <v>5120</v>
      </c>
      <c r="D11537" s="1">
        <v>103031102</v>
      </c>
      <c r="E11537" t="s">
        <v>43</v>
      </c>
      <c r="G11537">
        <v>20250314</v>
      </c>
      <c r="H11537" s="3">
        <v>948</v>
      </c>
      <c r="I11537" s="3">
        <v>2734069</v>
      </c>
      <c r="J11537" s="4">
        <v>255</v>
      </c>
      <c r="K11537" s="3" t="s">
        <v>31</v>
      </c>
      <c r="L11537" t="s">
        <v>32</v>
      </c>
      <c r="M11537" s="4" t="s">
        <v>33</v>
      </c>
      <c r="N11537" s="4">
        <v>21</v>
      </c>
      <c r="O11537" s="4">
        <v>1855</v>
      </c>
      <c r="P11537" t="s">
        <v>13097</v>
      </c>
      <c r="Q11537" t="s">
        <v>8984</v>
      </c>
      <c r="R11537" t="s">
        <v>8985</v>
      </c>
      <c r="S11537" t="s">
        <v>15855</v>
      </c>
      <c r="T11537" t="s">
        <v>35</v>
      </c>
      <c r="U11537" t="s">
        <v>36</v>
      </c>
      <c r="V11537">
        <v>0</v>
      </c>
      <c r="W11537">
        <v>2025</v>
      </c>
      <c r="X11537" t="s">
        <v>76</v>
      </c>
      <c r="Y11537" t="s">
        <v>38</v>
      </c>
      <c r="Z11537" t="s">
        <v>39</v>
      </c>
      <c r="AA11537" s="4" t="s">
        <v>40</v>
      </c>
      <c r="AB11537" s="4" t="s">
        <v>40</v>
      </c>
    </row>
    <row r="11538" spans="1:28" x14ac:dyDescent="0.35">
      <c r="A11538" t="s">
        <v>5113</v>
      </c>
      <c r="B11538" t="s">
        <v>12654</v>
      </c>
      <c r="C11538" t="s">
        <v>12908</v>
      </c>
      <c r="D11538" s="1">
        <v>102541102</v>
      </c>
      <c r="E11538" t="s">
        <v>30</v>
      </c>
      <c r="G11538">
        <v>20250316</v>
      </c>
      <c r="H11538" s="3">
        <v>1206</v>
      </c>
      <c r="I11538" s="3">
        <v>2735814</v>
      </c>
      <c r="J11538" s="4">
        <v>439</v>
      </c>
      <c r="K11538" s="3" t="s">
        <v>31</v>
      </c>
      <c r="L11538" t="s">
        <v>32</v>
      </c>
      <c r="M11538" s="4" t="s">
        <v>33</v>
      </c>
      <c r="N11538" s="4">
        <v>485</v>
      </c>
      <c r="O11538" s="4">
        <v>70072</v>
      </c>
      <c r="P11538" t="s">
        <v>9143</v>
      </c>
      <c r="Q11538" t="s">
        <v>8984</v>
      </c>
      <c r="R11538" t="s">
        <v>8985</v>
      </c>
      <c r="S11538" t="s">
        <v>15856</v>
      </c>
      <c r="T11538" t="s">
        <v>35</v>
      </c>
      <c r="U11538" t="s">
        <v>36</v>
      </c>
      <c r="V11538">
        <v>0</v>
      </c>
      <c r="W11538">
        <v>2025</v>
      </c>
      <c r="X11538" t="s">
        <v>76</v>
      </c>
      <c r="Y11538" t="s">
        <v>38</v>
      </c>
      <c r="Z11538" t="s">
        <v>39</v>
      </c>
      <c r="AA11538" s="4" t="s">
        <v>40</v>
      </c>
      <c r="AB11538" s="4" t="s">
        <v>40</v>
      </c>
    </row>
    <row r="11539" spans="1:28" x14ac:dyDescent="0.35">
      <c r="A11539" t="s">
        <v>5113</v>
      </c>
      <c r="B11539" t="s">
        <v>12653</v>
      </c>
      <c r="C11539" t="s">
        <v>5424</v>
      </c>
      <c r="D11539" s="1">
        <v>103491101</v>
      </c>
      <c r="E11539" t="s">
        <v>43</v>
      </c>
      <c r="G11539">
        <v>20250316</v>
      </c>
      <c r="H11539" s="3">
        <v>1316</v>
      </c>
      <c r="I11539" s="3">
        <v>2735917</v>
      </c>
      <c r="J11539" s="4">
        <v>226</v>
      </c>
      <c r="K11539" s="3" t="s">
        <v>31</v>
      </c>
      <c r="L11539" t="s">
        <v>32</v>
      </c>
      <c r="M11539" s="4" t="s">
        <v>33</v>
      </c>
      <c r="N11539" s="4">
        <v>7</v>
      </c>
      <c r="O11539" s="4">
        <v>1582</v>
      </c>
      <c r="P11539" t="s">
        <v>13291</v>
      </c>
      <c r="Q11539" t="s">
        <v>8984</v>
      </c>
      <c r="R11539" t="s">
        <v>8985</v>
      </c>
      <c r="S11539" t="s">
        <v>15857</v>
      </c>
      <c r="T11539" t="s">
        <v>35</v>
      </c>
      <c r="U11539" t="s">
        <v>36</v>
      </c>
      <c r="V11539">
        <v>0</v>
      </c>
      <c r="W11539">
        <v>2025</v>
      </c>
      <c r="X11539" t="s">
        <v>76</v>
      </c>
      <c r="Y11539" t="s">
        <v>38</v>
      </c>
      <c r="Z11539" t="s">
        <v>64</v>
      </c>
      <c r="AA11539" s="4" t="s">
        <v>40</v>
      </c>
      <c r="AB11539" s="4" t="s">
        <v>40</v>
      </c>
    </row>
    <row r="11540" spans="1:28" x14ac:dyDescent="0.35">
      <c r="A11540" t="s">
        <v>5113</v>
      </c>
      <c r="B11540" t="s">
        <v>12654</v>
      </c>
      <c r="C11540" t="s">
        <v>15541</v>
      </c>
      <c r="D11540" s="1">
        <v>103081105</v>
      </c>
      <c r="E11540" t="s">
        <v>53</v>
      </c>
      <c r="G11540">
        <v>20250316</v>
      </c>
      <c r="H11540" s="3">
        <v>1724</v>
      </c>
      <c r="I11540" s="3">
        <v>2736207</v>
      </c>
      <c r="J11540" s="4">
        <v>1032</v>
      </c>
      <c r="K11540" s="3" t="s">
        <v>31</v>
      </c>
      <c r="L11540" t="s">
        <v>32</v>
      </c>
      <c r="M11540" s="4" t="s">
        <v>33</v>
      </c>
      <c r="N11540" s="4">
        <v>2</v>
      </c>
      <c r="O11540" s="4">
        <v>2064</v>
      </c>
      <c r="P11540" t="s">
        <v>9306</v>
      </c>
      <c r="Q11540" t="s">
        <v>8984</v>
      </c>
      <c r="R11540" t="s">
        <v>8985</v>
      </c>
      <c r="S11540" t="s">
        <v>15858</v>
      </c>
      <c r="T11540" t="s">
        <v>35</v>
      </c>
      <c r="U11540" t="s">
        <v>36</v>
      </c>
      <c r="V11540">
        <v>0</v>
      </c>
      <c r="W11540">
        <v>2025</v>
      </c>
      <c r="X11540" t="s">
        <v>76</v>
      </c>
      <c r="Y11540" t="s">
        <v>38</v>
      </c>
      <c r="Z11540" t="s">
        <v>88</v>
      </c>
      <c r="AA11540" s="4" t="s">
        <v>40</v>
      </c>
      <c r="AB11540" s="4" t="s">
        <v>40</v>
      </c>
    </row>
    <row r="11541" spans="1:28" x14ac:dyDescent="0.35">
      <c r="A11541" t="s">
        <v>5113</v>
      </c>
      <c r="B11541" t="s">
        <v>12653</v>
      </c>
      <c r="C11541" t="s">
        <v>12781</v>
      </c>
      <c r="D11541" s="1">
        <v>103521102</v>
      </c>
      <c r="E11541" t="s">
        <v>30</v>
      </c>
      <c r="G11541">
        <v>20250322</v>
      </c>
      <c r="H11541" s="3">
        <v>206</v>
      </c>
      <c r="I11541" s="3">
        <v>2741595</v>
      </c>
      <c r="J11541" s="4">
        <v>562</v>
      </c>
      <c r="K11541" s="3" t="s">
        <v>31</v>
      </c>
      <c r="L11541" t="s">
        <v>60</v>
      </c>
      <c r="M11541" s="4" t="s">
        <v>94</v>
      </c>
      <c r="N11541" s="4">
        <v>534</v>
      </c>
      <c r="O11541" s="4">
        <v>92066</v>
      </c>
      <c r="P11541" t="s">
        <v>9004</v>
      </c>
      <c r="Q11541" t="s">
        <v>57</v>
      </c>
      <c r="R11541" t="s">
        <v>8985</v>
      </c>
      <c r="S11541" t="s">
        <v>15859</v>
      </c>
      <c r="T11541" t="s">
        <v>35</v>
      </c>
      <c r="U11541" t="s">
        <v>36</v>
      </c>
      <c r="V11541">
        <v>0</v>
      </c>
      <c r="W11541">
        <v>2025</v>
      </c>
      <c r="X11541" t="s">
        <v>76</v>
      </c>
      <c r="Y11541" t="s">
        <v>38</v>
      </c>
      <c r="Z11541" t="s">
        <v>51</v>
      </c>
      <c r="AA11541" s="4" t="s">
        <v>40</v>
      </c>
      <c r="AB11541" s="4" t="s">
        <v>40</v>
      </c>
    </row>
    <row r="11542" spans="1:28" x14ac:dyDescent="0.35">
      <c r="A11542" t="s">
        <v>5113</v>
      </c>
      <c r="B11542" t="s">
        <v>12654</v>
      </c>
      <c r="C11542" t="s">
        <v>5164</v>
      </c>
      <c r="D11542" s="1">
        <v>103031101</v>
      </c>
      <c r="E11542" t="s">
        <v>59</v>
      </c>
      <c r="G11542">
        <v>20250326</v>
      </c>
      <c r="H11542" s="3">
        <v>2243</v>
      </c>
      <c r="I11542" s="3">
        <v>2745940</v>
      </c>
      <c r="J11542" s="4">
        <v>787</v>
      </c>
      <c r="K11542" s="3" t="s">
        <v>31</v>
      </c>
      <c r="L11542" t="s">
        <v>60</v>
      </c>
      <c r="M11542" s="4" t="s">
        <v>94</v>
      </c>
      <c r="N11542" s="4">
        <v>1906</v>
      </c>
      <c r="O11542" s="4">
        <v>305066</v>
      </c>
      <c r="P11542" t="s">
        <v>8983</v>
      </c>
      <c r="Q11542" t="s">
        <v>57</v>
      </c>
      <c r="R11542" t="s">
        <v>8985</v>
      </c>
      <c r="S11542" t="s">
        <v>15860</v>
      </c>
      <c r="T11542" t="s">
        <v>35</v>
      </c>
      <c r="U11542" t="s">
        <v>36</v>
      </c>
      <c r="V11542">
        <v>0</v>
      </c>
      <c r="W11542">
        <v>2025</v>
      </c>
      <c r="X11542" t="s">
        <v>76</v>
      </c>
      <c r="Y11542" t="s">
        <v>38</v>
      </c>
      <c r="Z11542" t="s">
        <v>172</v>
      </c>
      <c r="AA11542" s="4" t="s">
        <v>40</v>
      </c>
      <c r="AB11542" s="4" t="s">
        <v>40</v>
      </c>
    </row>
    <row r="11543" spans="1:28" x14ac:dyDescent="0.35">
      <c r="A11543" t="s">
        <v>5113</v>
      </c>
      <c r="B11543" t="s">
        <v>12653</v>
      </c>
      <c r="C11543" t="s">
        <v>5254</v>
      </c>
      <c r="D11543" s="1">
        <v>103732101</v>
      </c>
      <c r="E11543" t="s">
        <v>30</v>
      </c>
      <c r="G11543">
        <v>20250327</v>
      </c>
      <c r="H11543" s="3">
        <v>1519</v>
      </c>
      <c r="I11543" s="3">
        <v>2746601</v>
      </c>
      <c r="J11543" s="4">
        <v>648</v>
      </c>
      <c r="K11543" s="3" t="s">
        <v>31</v>
      </c>
      <c r="L11543" t="s">
        <v>32</v>
      </c>
      <c r="M11543" s="4" t="s">
        <v>33</v>
      </c>
      <c r="N11543" s="4">
        <v>57</v>
      </c>
      <c r="O11543" s="4">
        <v>9432</v>
      </c>
      <c r="P11543" t="s">
        <v>8983</v>
      </c>
      <c r="Q11543" t="s">
        <v>57</v>
      </c>
      <c r="R11543" t="s">
        <v>8985</v>
      </c>
      <c r="S11543" t="s">
        <v>15861</v>
      </c>
      <c r="T11543" t="s">
        <v>35</v>
      </c>
      <c r="U11543" t="s">
        <v>36</v>
      </c>
      <c r="V11543">
        <v>0</v>
      </c>
      <c r="W11543">
        <v>2025</v>
      </c>
      <c r="X11543" t="s">
        <v>76</v>
      </c>
      <c r="Y11543" t="s">
        <v>38</v>
      </c>
      <c r="Z11543" t="s">
        <v>64</v>
      </c>
      <c r="AA11543" s="4" t="s">
        <v>40</v>
      </c>
      <c r="AB11543" s="4" t="s">
        <v>40</v>
      </c>
    </row>
    <row r="11544" spans="1:28" x14ac:dyDescent="0.35">
      <c r="A11544" t="s">
        <v>5113</v>
      </c>
      <c r="B11544" t="s">
        <v>12653</v>
      </c>
      <c r="C11544" t="s">
        <v>5424</v>
      </c>
      <c r="D11544" s="1">
        <v>103491101</v>
      </c>
      <c r="E11544" t="s">
        <v>43</v>
      </c>
      <c r="G11544">
        <v>20250401</v>
      </c>
      <c r="H11544" s="3">
        <v>1439</v>
      </c>
      <c r="I11544" s="3">
        <v>2751086</v>
      </c>
      <c r="J11544" s="4">
        <v>1497</v>
      </c>
      <c r="K11544" s="3" t="s">
        <v>31</v>
      </c>
      <c r="L11544" t="s">
        <v>32</v>
      </c>
      <c r="M11544" s="4" t="s">
        <v>33</v>
      </c>
      <c r="N11544" s="4">
        <v>5</v>
      </c>
      <c r="O11544" s="4">
        <v>7485</v>
      </c>
      <c r="P11544" t="s">
        <v>9004</v>
      </c>
      <c r="Q11544" t="s">
        <v>8984</v>
      </c>
      <c r="R11544" t="s">
        <v>8985</v>
      </c>
      <c r="S11544" t="s">
        <v>15862</v>
      </c>
      <c r="T11544" t="s">
        <v>35</v>
      </c>
      <c r="U11544" t="s">
        <v>36</v>
      </c>
      <c r="V11544">
        <v>31731621</v>
      </c>
      <c r="W11544">
        <v>2025</v>
      </c>
      <c r="X11544" t="s">
        <v>86</v>
      </c>
      <c r="Y11544" t="s">
        <v>38</v>
      </c>
      <c r="Z11544" t="s">
        <v>45</v>
      </c>
      <c r="AA11544" s="4" t="s">
        <v>40</v>
      </c>
      <c r="AB11544" s="4" t="s">
        <v>40</v>
      </c>
    </row>
    <row r="11545" spans="1:28" x14ac:dyDescent="0.35">
      <c r="A11545" t="s">
        <v>5113</v>
      </c>
      <c r="B11545" t="s">
        <v>12654</v>
      </c>
      <c r="C11545" t="s">
        <v>5120</v>
      </c>
      <c r="D11545" s="1">
        <v>103031102</v>
      </c>
      <c r="E11545" t="s">
        <v>53</v>
      </c>
      <c r="G11545">
        <v>20250427</v>
      </c>
      <c r="H11545" s="3">
        <v>933</v>
      </c>
      <c r="I11545" s="3" t="s">
        <v>15542</v>
      </c>
      <c r="J11545" s="4">
        <v>598</v>
      </c>
      <c r="K11545" s="3" t="s">
        <v>31</v>
      </c>
      <c r="L11545" t="s">
        <v>60</v>
      </c>
      <c r="M11545" s="4" t="s">
        <v>61</v>
      </c>
      <c r="N11545" s="4">
        <v>115</v>
      </c>
      <c r="O11545" s="4">
        <v>54919</v>
      </c>
      <c r="P11545" t="s">
        <v>8987</v>
      </c>
      <c r="Q11545" t="s">
        <v>57</v>
      </c>
      <c r="R11545" t="s">
        <v>8985</v>
      </c>
      <c r="S11545" t="s">
        <v>15863</v>
      </c>
      <c r="T11545" t="s">
        <v>35</v>
      </c>
      <c r="U11545" t="s">
        <v>36</v>
      </c>
      <c r="V11545">
        <v>0</v>
      </c>
      <c r="W11545">
        <v>2025</v>
      </c>
      <c r="X11545" t="s">
        <v>86</v>
      </c>
      <c r="Y11545" t="s">
        <v>38</v>
      </c>
      <c r="Z11545" t="s">
        <v>39</v>
      </c>
      <c r="AA11545" s="4" t="s">
        <v>40</v>
      </c>
      <c r="AB11545" s="4" t="s">
        <v>40</v>
      </c>
    </row>
    <row r="11546" spans="1:28" x14ac:dyDescent="0.35">
      <c r="A11546" t="s">
        <v>5113</v>
      </c>
      <c r="B11546" t="s">
        <v>12654</v>
      </c>
      <c r="C11546" t="s">
        <v>5120</v>
      </c>
      <c r="D11546" s="1">
        <v>103031102</v>
      </c>
      <c r="E11546" t="s">
        <v>30</v>
      </c>
      <c r="G11546">
        <v>20250505</v>
      </c>
      <c r="H11546" s="3">
        <v>841</v>
      </c>
      <c r="I11546" s="3">
        <v>2775502</v>
      </c>
      <c r="J11546" s="4">
        <v>358</v>
      </c>
      <c r="K11546" s="3" t="s">
        <v>31</v>
      </c>
      <c r="L11546" t="s">
        <v>60</v>
      </c>
      <c r="M11546" s="4" t="s">
        <v>94</v>
      </c>
      <c r="N11546" s="4">
        <v>749</v>
      </c>
      <c r="O11546" s="4">
        <v>78499</v>
      </c>
      <c r="P11546" t="s">
        <v>8987</v>
      </c>
      <c r="Q11546" t="s">
        <v>57</v>
      </c>
      <c r="R11546" t="s">
        <v>8985</v>
      </c>
      <c r="S11546" t="s">
        <v>15864</v>
      </c>
      <c r="T11546" t="s">
        <v>35</v>
      </c>
      <c r="U11546" t="s">
        <v>36</v>
      </c>
      <c r="V11546">
        <v>0</v>
      </c>
      <c r="W11546">
        <v>2025</v>
      </c>
      <c r="X11546" t="s">
        <v>100</v>
      </c>
      <c r="Y11546" t="s">
        <v>38</v>
      </c>
      <c r="Z11546" t="s">
        <v>39</v>
      </c>
      <c r="AA11546" s="4" t="s">
        <v>40</v>
      </c>
      <c r="AB11546" s="4" t="s">
        <v>40</v>
      </c>
    </row>
    <row r="11547" spans="1:28" x14ac:dyDescent="0.35">
      <c r="A11547" t="s">
        <v>5113</v>
      </c>
      <c r="B11547" t="s">
        <v>12654</v>
      </c>
      <c r="C11547" t="s">
        <v>12682</v>
      </c>
      <c r="D11547" s="1">
        <v>103201101</v>
      </c>
      <c r="E11547" t="s">
        <v>43</v>
      </c>
      <c r="G11547">
        <v>20250512</v>
      </c>
      <c r="H11547" s="3">
        <v>809</v>
      </c>
      <c r="I11547" s="3">
        <v>2781450</v>
      </c>
      <c r="J11547" s="4">
        <v>444</v>
      </c>
      <c r="K11547" s="3" t="s">
        <v>31</v>
      </c>
      <c r="L11547" t="s">
        <v>32</v>
      </c>
      <c r="M11547" s="4" t="s">
        <v>33</v>
      </c>
      <c r="N11547" s="4">
        <v>10</v>
      </c>
      <c r="O11547" s="4">
        <v>4440</v>
      </c>
      <c r="P11547" t="s">
        <v>9004</v>
      </c>
      <c r="Q11547" t="s">
        <v>8984</v>
      </c>
      <c r="R11547" t="s">
        <v>8985</v>
      </c>
      <c r="S11547" t="s">
        <v>15865</v>
      </c>
      <c r="T11547" t="s">
        <v>35</v>
      </c>
      <c r="U11547" t="s">
        <v>36</v>
      </c>
      <c r="V11547">
        <v>31735543</v>
      </c>
      <c r="W11547">
        <v>2025</v>
      </c>
      <c r="X11547" t="s">
        <v>100</v>
      </c>
      <c r="Y11547" t="s">
        <v>38</v>
      </c>
      <c r="Z11547" t="s">
        <v>64</v>
      </c>
      <c r="AA11547" s="4" t="s">
        <v>40</v>
      </c>
      <c r="AB11547" s="4" t="s">
        <v>40</v>
      </c>
    </row>
    <row r="11548" spans="1:28" x14ac:dyDescent="0.35">
      <c r="A11548" t="s">
        <v>5113</v>
      </c>
      <c r="B11548" t="s">
        <v>12653</v>
      </c>
      <c r="C11548" t="s">
        <v>12753</v>
      </c>
      <c r="D11548" s="1">
        <v>102812101</v>
      </c>
      <c r="E11548" t="s">
        <v>448</v>
      </c>
      <c r="G11548">
        <v>20250528</v>
      </c>
      <c r="H11548" s="3">
        <v>1448</v>
      </c>
      <c r="I11548" s="3">
        <v>2794855</v>
      </c>
      <c r="J11548" s="4">
        <v>509</v>
      </c>
      <c r="K11548" s="3" t="s">
        <v>31</v>
      </c>
      <c r="L11548" t="s">
        <v>32</v>
      </c>
      <c r="M11548" s="4" t="s">
        <v>33</v>
      </c>
      <c r="N11548" s="4">
        <v>1</v>
      </c>
      <c r="O11548" s="4">
        <v>509</v>
      </c>
      <c r="P11548" t="s">
        <v>8987</v>
      </c>
      <c r="Q11548" t="s">
        <v>8984</v>
      </c>
      <c r="R11548" t="s">
        <v>8985</v>
      </c>
      <c r="S11548" t="s">
        <v>15866</v>
      </c>
      <c r="T11548" t="s">
        <v>35</v>
      </c>
      <c r="U11548" t="s">
        <v>36</v>
      </c>
      <c r="V11548">
        <v>0</v>
      </c>
      <c r="W11548">
        <v>2025</v>
      </c>
      <c r="X11548" t="s">
        <v>100</v>
      </c>
      <c r="Y11548" t="s">
        <v>38</v>
      </c>
      <c r="Z11548" t="s">
        <v>45</v>
      </c>
      <c r="AA11548" s="4" t="s">
        <v>40</v>
      </c>
      <c r="AB11548" s="4" t="s">
        <v>40</v>
      </c>
    </row>
    <row r="11549" spans="1:28" x14ac:dyDescent="0.35">
      <c r="A11549" t="s">
        <v>5113</v>
      </c>
      <c r="B11549" t="s">
        <v>12654</v>
      </c>
      <c r="C11549" t="s">
        <v>5303</v>
      </c>
      <c r="D11549" s="1">
        <v>103201102</v>
      </c>
      <c r="E11549" t="s">
        <v>30</v>
      </c>
      <c r="G11549">
        <v>20250529</v>
      </c>
      <c r="H11549" s="3">
        <v>1530</v>
      </c>
      <c r="I11549" s="3">
        <v>2795985</v>
      </c>
      <c r="J11549" s="4">
        <v>491</v>
      </c>
      <c r="K11549" s="3" t="s">
        <v>31</v>
      </c>
      <c r="L11549" t="s">
        <v>32</v>
      </c>
      <c r="M11549" s="4" t="s">
        <v>33</v>
      </c>
      <c r="N11549" s="4">
        <v>200</v>
      </c>
      <c r="O11549" s="4">
        <v>62701</v>
      </c>
      <c r="P11549" t="s">
        <v>8987</v>
      </c>
      <c r="Q11549" t="s">
        <v>8984</v>
      </c>
      <c r="R11549" t="s">
        <v>8985</v>
      </c>
      <c r="S11549" t="s">
        <v>15867</v>
      </c>
      <c r="T11549" t="s">
        <v>35</v>
      </c>
      <c r="U11549" t="s">
        <v>36</v>
      </c>
      <c r="V11549">
        <v>46528491</v>
      </c>
      <c r="W11549">
        <v>2025</v>
      </c>
      <c r="X11549" t="s">
        <v>100</v>
      </c>
      <c r="Y11549" t="s">
        <v>38</v>
      </c>
      <c r="Z11549" t="s">
        <v>39</v>
      </c>
      <c r="AA11549" s="4" t="s">
        <v>40</v>
      </c>
      <c r="AB11549" s="4" t="s">
        <v>40</v>
      </c>
    </row>
    <row r="11550" spans="1:28" x14ac:dyDescent="0.35">
      <c r="A11550" t="s">
        <v>5113</v>
      </c>
      <c r="B11550" t="s">
        <v>12654</v>
      </c>
      <c r="C11550" t="s">
        <v>5237</v>
      </c>
      <c r="D11550" s="1">
        <v>102831105</v>
      </c>
      <c r="E11550" t="s">
        <v>43</v>
      </c>
      <c r="G11550">
        <v>20250602</v>
      </c>
      <c r="H11550" s="3">
        <v>759</v>
      </c>
      <c r="I11550" s="3">
        <v>2798722</v>
      </c>
      <c r="J11550" s="4">
        <v>427</v>
      </c>
      <c r="K11550" s="3" t="s">
        <v>31</v>
      </c>
      <c r="L11550" t="s">
        <v>66</v>
      </c>
      <c r="M11550" s="4" t="s">
        <v>415</v>
      </c>
      <c r="N11550" s="4">
        <v>4</v>
      </c>
      <c r="O11550" s="4">
        <v>1708</v>
      </c>
      <c r="P11550" t="s">
        <v>8987</v>
      </c>
      <c r="Q11550" t="s">
        <v>57</v>
      </c>
      <c r="R11550" t="s">
        <v>8985</v>
      </c>
      <c r="S11550" t="s">
        <v>15868</v>
      </c>
      <c r="T11550" t="s">
        <v>35</v>
      </c>
      <c r="U11550" t="s">
        <v>36</v>
      </c>
      <c r="V11550">
        <v>0</v>
      </c>
      <c r="W11550">
        <v>2025</v>
      </c>
      <c r="X11550" t="s">
        <v>112</v>
      </c>
      <c r="Y11550" t="s">
        <v>38</v>
      </c>
      <c r="Z11550" t="s">
        <v>39</v>
      </c>
      <c r="AA11550" s="4" t="s">
        <v>40</v>
      </c>
      <c r="AB11550" s="4" t="s">
        <v>40</v>
      </c>
    </row>
    <row r="11551" spans="1:28" x14ac:dyDescent="0.35">
      <c r="A11551" t="s">
        <v>5113</v>
      </c>
      <c r="B11551" t="s">
        <v>12654</v>
      </c>
      <c r="C11551" t="s">
        <v>5120</v>
      </c>
      <c r="D11551" s="1">
        <v>103031102</v>
      </c>
      <c r="E11551" t="s">
        <v>30</v>
      </c>
      <c r="G11551">
        <v>20250613</v>
      </c>
      <c r="H11551" s="3">
        <v>901</v>
      </c>
      <c r="I11551" s="3">
        <v>2808016</v>
      </c>
      <c r="J11551" s="4">
        <v>477</v>
      </c>
      <c r="K11551" s="3" t="s">
        <v>31</v>
      </c>
      <c r="L11551" t="s">
        <v>32</v>
      </c>
      <c r="M11551" s="4" t="s">
        <v>33</v>
      </c>
      <c r="N11551" s="4">
        <v>568</v>
      </c>
      <c r="O11551" s="4">
        <v>91416</v>
      </c>
      <c r="P11551" t="s">
        <v>8987</v>
      </c>
      <c r="Q11551" t="s">
        <v>8984</v>
      </c>
      <c r="R11551" t="s">
        <v>8985</v>
      </c>
      <c r="S11551" t="s">
        <v>15869</v>
      </c>
      <c r="T11551" t="s">
        <v>35</v>
      </c>
      <c r="U11551" t="s">
        <v>36</v>
      </c>
      <c r="V11551">
        <v>46538292</v>
      </c>
      <c r="W11551">
        <v>2025</v>
      </c>
      <c r="X11551" t="s">
        <v>112</v>
      </c>
      <c r="Y11551" t="s">
        <v>38</v>
      </c>
      <c r="Z11551" t="s">
        <v>39</v>
      </c>
      <c r="AA11551" s="4" t="s">
        <v>40</v>
      </c>
      <c r="AB11551" s="4" t="s">
        <v>40</v>
      </c>
    </row>
    <row r="11552" spans="1:28" x14ac:dyDescent="0.35">
      <c r="A11552" t="s">
        <v>5113</v>
      </c>
      <c r="B11552" t="s">
        <v>12653</v>
      </c>
      <c r="C11552" t="s">
        <v>12881</v>
      </c>
      <c r="D11552" s="1">
        <v>102931101</v>
      </c>
      <c r="E11552" t="s">
        <v>30</v>
      </c>
      <c r="G11552">
        <v>20250617</v>
      </c>
      <c r="H11552" s="3">
        <v>1546</v>
      </c>
      <c r="I11552" s="3">
        <v>2811165</v>
      </c>
      <c r="J11552" s="4">
        <v>674</v>
      </c>
      <c r="K11552" s="3" t="s">
        <v>31</v>
      </c>
      <c r="L11552" t="s">
        <v>60</v>
      </c>
      <c r="M11552" s="4" t="s">
        <v>94</v>
      </c>
      <c r="N11552" s="4">
        <v>472</v>
      </c>
      <c r="O11552" s="4">
        <v>28904</v>
      </c>
      <c r="P11552" t="s">
        <v>9064</v>
      </c>
      <c r="Q11552" t="s">
        <v>57</v>
      </c>
      <c r="R11552" t="s">
        <v>8985</v>
      </c>
      <c r="S11552" t="s">
        <v>15870</v>
      </c>
      <c r="T11552" t="s">
        <v>35</v>
      </c>
      <c r="U11552" t="s">
        <v>36</v>
      </c>
      <c r="V11552">
        <v>0</v>
      </c>
      <c r="W11552">
        <v>2025</v>
      </c>
      <c r="X11552" t="s">
        <v>112</v>
      </c>
      <c r="Y11552" t="s">
        <v>38</v>
      </c>
      <c r="Z11552" t="s">
        <v>64</v>
      </c>
      <c r="AA11552" s="4" t="s">
        <v>40</v>
      </c>
      <c r="AB11552" s="4" t="s">
        <v>40</v>
      </c>
    </row>
    <row r="11553" spans="1:28" x14ac:dyDescent="0.35">
      <c r="A11553" t="s">
        <v>5113</v>
      </c>
      <c r="B11553" t="s">
        <v>12654</v>
      </c>
      <c r="C11553" t="s">
        <v>5120</v>
      </c>
      <c r="D11553" s="1">
        <v>103031102</v>
      </c>
      <c r="E11553" t="s">
        <v>30</v>
      </c>
      <c r="G11553">
        <v>20250621</v>
      </c>
      <c r="H11553" s="3">
        <v>1710</v>
      </c>
      <c r="I11553" s="3">
        <v>2815463</v>
      </c>
      <c r="J11553" s="4">
        <v>906</v>
      </c>
      <c r="K11553" s="3" t="s">
        <v>31</v>
      </c>
      <c r="L11553" t="s">
        <v>32</v>
      </c>
      <c r="M11553" s="4" t="s">
        <v>33</v>
      </c>
      <c r="N11553" s="4">
        <v>1082</v>
      </c>
      <c r="O11553" s="4">
        <v>622782</v>
      </c>
      <c r="P11553" t="s">
        <v>8987</v>
      </c>
      <c r="Q11553" t="s">
        <v>57</v>
      </c>
      <c r="R11553" t="s">
        <v>8985</v>
      </c>
      <c r="S11553" t="s">
        <v>15871</v>
      </c>
      <c r="T11553" t="s">
        <v>35</v>
      </c>
      <c r="U11553" t="s">
        <v>36</v>
      </c>
      <c r="V11553">
        <v>31740432</v>
      </c>
      <c r="W11553">
        <v>2025</v>
      </c>
      <c r="X11553" t="s">
        <v>112</v>
      </c>
      <c r="Y11553" t="s">
        <v>38</v>
      </c>
      <c r="Z11553" t="s">
        <v>39</v>
      </c>
      <c r="AA11553" s="4" t="s">
        <v>40</v>
      </c>
      <c r="AB11553" s="4" t="s">
        <v>40</v>
      </c>
    </row>
    <row r="11554" spans="1:28" x14ac:dyDescent="0.35">
      <c r="A11554" t="s">
        <v>5113</v>
      </c>
      <c r="B11554" t="s">
        <v>12654</v>
      </c>
      <c r="C11554" t="s">
        <v>5120</v>
      </c>
      <c r="D11554" s="1">
        <v>103031102</v>
      </c>
      <c r="E11554" t="s">
        <v>30</v>
      </c>
      <c r="G11554">
        <v>20250629</v>
      </c>
      <c r="H11554" s="3">
        <v>2346</v>
      </c>
      <c r="I11554" s="3">
        <v>2822455</v>
      </c>
      <c r="J11554" s="4">
        <v>696</v>
      </c>
      <c r="K11554" s="3" t="s">
        <v>31</v>
      </c>
      <c r="L11554" t="s">
        <v>32</v>
      </c>
      <c r="M11554" s="4" t="s">
        <v>33</v>
      </c>
      <c r="N11554" s="4">
        <v>568</v>
      </c>
      <c r="O11554" s="4">
        <v>100176</v>
      </c>
      <c r="P11554" t="s">
        <v>8987</v>
      </c>
      <c r="Q11554" t="s">
        <v>8984</v>
      </c>
      <c r="R11554" t="s">
        <v>8985</v>
      </c>
      <c r="S11554" t="s">
        <v>15872</v>
      </c>
      <c r="T11554" t="s">
        <v>35</v>
      </c>
      <c r="U11554" t="s">
        <v>36</v>
      </c>
      <c r="V11554">
        <v>0</v>
      </c>
      <c r="W11554">
        <v>2025</v>
      </c>
      <c r="X11554" t="s">
        <v>112</v>
      </c>
      <c r="Y11554" t="s">
        <v>38</v>
      </c>
      <c r="Z11554" t="s">
        <v>39</v>
      </c>
      <c r="AA11554" s="4" t="s">
        <v>40</v>
      </c>
      <c r="AB11554" s="4" t="s">
        <v>40</v>
      </c>
    </row>
    <row r="11555" spans="1:28" x14ac:dyDescent="0.35">
      <c r="A11555" t="s">
        <v>5879</v>
      </c>
      <c r="B11555" t="s">
        <v>12654</v>
      </c>
      <c r="C11555" t="s">
        <v>15543</v>
      </c>
      <c r="D11555" s="1">
        <v>24101102</v>
      </c>
      <c r="E11555" t="s">
        <v>43</v>
      </c>
      <c r="G11555">
        <v>20250107</v>
      </c>
      <c r="H11555" s="3">
        <v>719</v>
      </c>
      <c r="I11555" s="3">
        <v>2677358</v>
      </c>
      <c r="J11555" s="4">
        <v>856</v>
      </c>
      <c r="K11555" s="3" t="s">
        <v>31</v>
      </c>
      <c r="L11555" t="s">
        <v>32</v>
      </c>
      <c r="M11555" s="4" t="s">
        <v>33</v>
      </c>
      <c r="N11555" s="4">
        <v>1</v>
      </c>
      <c r="O11555" s="4">
        <v>856</v>
      </c>
      <c r="P11555" t="s">
        <v>8987</v>
      </c>
      <c r="Q11555" t="s">
        <v>8984</v>
      </c>
      <c r="R11555" t="s">
        <v>8985</v>
      </c>
      <c r="S11555" t="s">
        <v>15873</v>
      </c>
      <c r="T11555" t="s">
        <v>35</v>
      </c>
      <c r="U11555" t="s">
        <v>36</v>
      </c>
      <c r="V11555">
        <v>0</v>
      </c>
      <c r="W11555">
        <v>2025</v>
      </c>
      <c r="X11555" t="s">
        <v>37</v>
      </c>
      <c r="Y11555" t="s">
        <v>38</v>
      </c>
      <c r="Z11555" t="s">
        <v>51</v>
      </c>
      <c r="AA11555" s="4" t="s">
        <v>40</v>
      </c>
      <c r="AB11555" s="4" t="s">
        <v>40</v>
      </c>
    </row>
    <row r="11556" spans="1:28" x14ac:dyDescent="0.35">
      <c r="A11556" t="s">
        <v>5879</v>
      </c>
      <c r="B11556" t="s">
        <v>12654</v>
      </c>
      <c r="C11556" t="s">
        <v>12756</v>
      </c>
      <c r="D11556" s="1">
        <v>24251101</v>
      </c>
      <c r="E11556" t="s">
        <v>43</v>
      </c>
      <c r="G11556">
        <v>20250108</v>
      </c>
      <c r="H11556" s="3">
        <v>525</v>
      </c>
      <c r="I11556" s="3">
        <v>2678455</v>
      </c>
      <c r="J11556" s="4">
        <v>545</v>
      </c>
      <c r="K11556" s="3" t="s">
        <v>31</v>
      </c>
      <c r="L11556" t="s">
        <v>32</v>
      </c>
      <c r="M11556" s="4" t="s">
        <v>33</v>
      </c>
      <c r="N11556" s="4">
        <v>21</v>
      </c>
      <c r="O11556" s="4">
        <v>11445</v>
      </c>
      <c r="P11556" t="s">
        <v>8983</v>
      </c>
      <c r="Q11556" t="s">
        <v>8984</v>
      </c>
      <c r="R11556" t="s">
        <v>8985</v>
      </c>
      <c r="S11556" t="s">
        <v>15874</v>
      </c>
      <c r="T11556" t="s">
        <v>35</v>
      </c>
      <c r="U11556" t="s">
        <v>36</v>
      </c>
      <c r="V11556">
        <v>0</v>
      </c>
      <c r="W11556">
        <v>2025</v>
      </c>
      <c r="X11556" t="s">
        <v>37</v>
      </c>
      <c r="Y11556" t="s">
        <v>38</v>
      </c>
      <c r="Z11556" t="s">
        <v>39</v>
      </c>
      <c r="AA11556" s="4" t="s">
        <v>40</v>
      </c>
      <c r="AB11556" s="4" t="s">
        <v>40</v>
      </c>
    </row>
    <row r="11557" spans="1:28" x14ac:dyDescent="0.35">
      <c r="A11557" t="s">
        <v>5879</v>
      </c>
      <c r="B11557" t="s">
        <v>12653</v>
      </c>
      <c r="C11557" t="s">
        <v>15544</v>
      </c>
      <c r="D11557" s="1">
        <v>24101103</v>
      </c>
      <c r="E11557" t="s">
        <v>53</v>
      </c>
      <c r="G11557">
        <v>20250202</v>
      </c>
      <c r="H11557" s="3">
        <v>1244</v>
      </c>
      <c r="I11557" s="3">
        <v>2696828</v>
      </c>
      <c r="J11557" s="4">
        <v>592</v>
      </c>
      <c r="K11557" s="3" t="s">
        <v>31</v>
      </c>
      <c r="L11557" t="s">
        <v>66</v>
      </c>
      <c r="M11557" s="4" t="s">
        <v>415</v>
      </c>
      <c r="N11557" s="4">
        <v>1005</v>
      </c>
      <c r="O11557" s="4">
        <v>28265</v>
      </c>
      <c r="P11557" t="s">
        <v>8990</v>
      </c>
      <c r="Q11557" t="s">
        <v>8984</v>
      </c>
      <c r="R11557" t="s">
        <v>8985</v>
      </c>
      <c r="S11557" t="s">
        <v>15875</v>
      </c>
      <c r="T11557" t="s">
        <v>35</v>
      </c>
      <c r="U11557" t="s">
        <v>36</v>
      </c>
      <c r="V11557">
        <v>0</v>
      </c>
      <c r="W11557">
        <v>2025</v>
      </c>
      <c r="X11557" t="s">
        <v>63</v>
      </c>
      <c r="Y11557" t="s">
        <v>38</v>
      </c>
      <c r="Z11557" t="s">
        <v>45</v>
      </c>
      <c r="AA11557" s="4" t="s">
        <v>40</v>
      </c>
      <c r="AB11557" s="4" t="s">
        <v>38</v>
      </c>
    </row>
    <row r="11558" spans="1:28" x14ac:dyDescent="0.35">
      <c r="A11558" t="s">
        <v>5879</v>
      </c>
      <c r="B11558" t="s">
        <v>12653</v>
      </c>
      <c r="C11558" t="s">
        <v>12802</v>
      </c>
      <c r="D11558" s="1">
        <v>24131103</v>
      </c>
      <c r="E11558" t="s">
        <v>30</v>
      </c>
      <c r="G11558">
        <v>20250204</v>
      </c>
      <c r="H11558" s="3">
        <v>1224</v>
      </c>
      <c r="I11558" s="3">
        <v>2698406</v>
      </c>
      <c r="J11558" s="4">
        <v>500</v>
      </c>
      <c r="K11558" s="3" t="s">
        <v>31</v>
      </c>
      <c r="L11558" t="s">
        <v>32</v>
      </c>
      <c r="M11558" s="4" t="s">
        <v>33</v>
      </c>
      <c r="N11558" s="4">
        <v>140</v>
      </c>
      <c r="O11558" s="4">
        <v>35581</v>
      </c>
      <c r="P11558" t="s">
        <v>9143</v>
      </c>
      <c r="Q11558" t="s">
        <v>8984</v>
      </c>
      <c r="R11558" t="s">
        <v>8985</v>
      </c>
      <c r="S11558" t="s">
        <v>15876</v>
      </c>
      <c r="T11558" t="s">
        <v>35</v>
      </c>
      <c r="U11558" t="s">
        <v>36</v>
      </c>
      <c r="V11558">
        <v>0</v>
      </c>
      <c r="W11558">
        <v>2025</v>
      </c>
      <c r="X11558" t="s">
        <v>63</v>
      </c>
      <c r="Y11558" t="s">
        <v>38</v>
      </c>
      <c r="Z11558" t="s">
        <v>39</v>
      </c>
      <c r="AA11558" s="4" t="s">
        <v>40</v>
      </c>
      <c r="AB11558" s="4" t="s">
        <v>40</v>
      </c>
    </row>
    <row r="11559" spans="1:28" x14ac:dyDescent="0.35">
      <c r="A11559" t="s">
        <v>5879</v>
      </c>
      <c r="B11559" t="s">
        <v>12653</v>
      </c>
      <c r="C11559" t="s">
        <v>5883</v>
      </c>
      <c r="D11559" s="1">
        <v>24131103</v>
      </c>
      <c r="E11559" t="s">
        <v>53</v>
      </c>
      <c r="G11559">
        <v>20250204</v>
      </c>
      <c r="H11559" s="3">
        <v>1349</v>
      </c>
      <c r="I11559" s="3">
        <v>2699427</v>
      </c>
      <c r="J11559" s="4">
        <v>1531</v>
      </c>
      <c r="K11559" s="3" t="s">
        <v>31</v>
      </c>
      <c r="L11559" t="s">
        <v>66</v>
      </c>
      <c r="M11559" s="4" t="s">
        <v>415</v>
      </c>
      <c r="N11559" s="4">
        <v>55</v>
      </c>
      <c r="O11559" s="4">
        <v>79096</v>
      </c>
      <c r="P11559" t="s">
        <v>8992</v>
      </c>
      <c r="Q11559" t="s">
        <v>8984</v>
      </c>
      <c r="R11559" t="s">
        <v>8985</v>
      </c>
      <c r="S11559" t="s">
        <v>15877</v>
      </c>
      <c r="T11559" t="s">
        <v>35</v>
      </c>
      <c r="U11559" t="s">
        <v>36</v>
      </c>
      <c r="V11559">
        <v>0</v>
      </c>
      <c r="W11559">
        <v>2025</v>
      </c>
      <c r="X11559" t="s">
        <v>63</v>
      </c>
      <c r="Y11559" t="s">
        <v>38</v>
      </c>
      <c r="Z11559" t="s">
        <v>39</v>
      </c>
      <c r="AA11559" s="4" t="s">
        <v>40</v>
      </c>
      <c r="AB11559" s="4" t="s">
        <v>38</v>
      </c>
    </row>
    <row r="11560" spans="1:28" x14ac:dyDescent="0.35">
      <c r="A11560" t="s">
        <v>5879</v>
      </c>
      <c r="B11560" t="s">
        <v>12653</v>
      </c>
      <c r="C11560" t="s">
        <v>5880</v>
      </c>
      <c r="D11560" s="1">
        <v>24101103</v>
      </c>
      <c r="E11560" t="s">
        <v>30</v>
      </c>
      <c r="G11560">
        <v>20250204</v>
      </c>
      <c r="H11560" s="3">
        <v>1410</v>
      </c>
      <c r="I11560" s="3">
        <v>2700553</v>
      </c>
      <c r="J11560" s="4">
        <v>1537</v>
      </c>
      <c r="K11560" s="3" t="s">
        <v>31</v>
      </c>
      <c r="L11560" t="s">
        <v>32</v>
      </c>
      <c r="M11560" s="4" t="s">
        <v>33</v>
      </c>
      <c r="N11560" s="4">
        <v>110</v>
      </c>
      <c r="O11560" s="4">
        <v>118058</v>
      </c>
      <c r="P11560" t="s">
        <v>8987</v>
      </c>
      <c r="Q11560" t="s">
        <v>8984</v>
      </c>
      <c r="R11560" t="s">
        <v>8985</v>
      </c>
      <c r="S11560" t="s">
        <v>15878</v>
      </c>
      <c r="T11560" t="s">
        <v>35</v>
      </c>
      <c r="U11560" t="s">
        <v>36</v>
      </c>
      <c r="V11560">
        <v>0</v>
      </c>
      <c r="W11560">
        <v>2025</v>
      </c>
      <c r="X11560" t="s">
        <v>63</v>
      </c>
      <c r="Y11560" t="s">
        <v>38</v>
      </c>
      <c r="Z11560" t="s">
        <v>39</v>
      </c>
      <c r="AA11560" s="4" t="s">
        <v>40</v>
      </c>
      <c r="AB11560" s="4" t="s">
        <v>40</v>
      </c>
    </row>
    <row r="11561" spans="1:28" x14ac:dyDescent="0.35">
      <c r="A11561" t="s">
        <v>5879</v>
      </c>
      <c r="B11561" t="s">
        <v>12653</v>
      </c>
      <c r="C11561" t="s">
        <v>5902</v>
      </c>
      <c r="D11561" s="1">
        <v>24101101</v>
      </c>
      <c r="E11561" t="s">
        <v>448</v>
      </c>
      <c r="G11561">
        <v>20250204</v>
      </c>
      <c r="H11561" s="3">
        <v>1446</v>
      </c>
      <c r="I11561" s="3">
        <v>2700942</v>
      </c>
      <c r="J11561" s="4">
        <v>1499</v>
      </c>
      <c r="K11561" s="3" t="s">
        <v>31</v>
      </c>
      <c r="L11561" t="s">
        <v>66</v>
      </c>
      <c r="M11561" s="4" t="s">
        <v>415</v>
      </c>
      <c r="N11561" s="4">
        <v>2</v>
      </c>
      <c r="O11561" s="4">
        <v>2998</v>
      </c>
      <c r="P11561" t="s">
        <v>9306</v>
      </c>
      <c r="Q11561" t="s">
        <v>1440</v>
      </c>
      <c r="R11561" t="s">
        <v>8985</v>
      </c>
      <c r="S11561" t="s">
        <v>15879</v>
      </c>
      <c r="T11561" t="s">
        <v>35</v>
      </c>
      <c r="U11561" t="s">
        <v>36</v>
      </c>
      <c r="V11561">
        <v>0</v>
      </c>
      <c r="W11561">
        <v>2025</v>
      </c>
      <c r="X11561" t="s">
        <v>63</v>
      </c>
      <c r="Y11561" t="s">
        <v>38</v>
      </c>
      <c r="Z11561" t="s">
        <v>39</v>
      </c>
      <c r="AA11561" s="4" t="s">
        <v>40</v>
      </c>
      <c r="AB11561" s="4" t="s">
        <v>40</v>
      </c>
    </row>
    <row r="11562" spans="1:28" x14ac:dyDescent="0.35">
      <c r="A11562" t="s">
        <v>5879</v>
      </c>
      <c r="B11562" t="s">
        <v>12653</v>
      </c>
      <c r="C11562" t="s">
        <v>5880</v>
      </c>
      <c r="D11562" s="1">
        <v>24101103</v>
      </c>
      <c r="E11562" t="s">
        <v>30</v>
      </c>
      <c r="G11562">
        <v>20250204</v>
      </c>
      <c r="H11562" s="3">
        <v>1504</v>
      </c>
      <c r="I11562" s="3">
        <v>2699340</v>
      </c>
      <c r="J11562" s="4">
        <v>1553</v>
      </c>
      <c r="K11562" s="3" t="s">
        <v>31</v>
      </c>
      <c r="L11562" t="s">
        <v>66</v>
      </c>
      <c r="M11562" s="4" t="s">
        <v>415</v>
      </c>
      <c r="N11562" s="4">
        <v>41</v>
      </c>
      <c r="O11562" s="4">
        <v>63673</v>
      </c>
      <c r="P11562" t="s">
        <v>9306</v>
      </c>
      <c r="Q11562" t="s">
        <v>8984</v>
      </c>
      <c r="R11562" t="s">
        <v>8985</v>
      </c>
      <c r="S11562" t="s">
        <v>15880</v>
      </c>
      <c r="T11562" t="s">
        <v>35</v>
      </c>
      <c r="U11562" t="s">
        <v>36</v>
      </c>
      <c r="V11562">
        <v>0</v>
      </c>
      <c r="W11562">
        <v>2025</v>
      </c>
      <c r="X11562" t="s">
        <v>63</v>
      </c>
      <c r="Y11562" t="s">
        <v>38</v>
      </c>
      <c r="Z11562" t="s">
        <v>64</v>
      </c>
      <c r="AA11562" s="4" t="s">
        <v>40</v>
      </c>
      <c r="AB11562" s="4" t="s">
        <v>40</v>
      </c>
    </row>
    <row r="11563" spans="1:28" x14ac:dyDescent="0.35">
      <c r="A11563" t="s">
        <v>5879</v>
      </c>
      <c r="B11563" t="s">
        <v>12654</v>
      </c>
      <c r="C11563" t="s">
        <v>5887</v>
      </c>
      <c r="D11563" s="1">
        <v>24251101</v>
      </c>
      <c r="E11563" t="s">
        <v>43</v>
      </c>
      <c r="G11563">
        <v>20250204</v>
      </c>
      <c r="H11563" s="3">
        <v>2036</v>
      </c>
      <c r="I11563" s="3">
        <v>2700115</v>
      </c>
      <c r="J11563" s="4">
        <v>131</v>
      </c>
      <c r="K11563" s="3" t="s">
        <v>31</v>
      </c>
      <c r="L11563" t="s">
        <v>66</v>
      </c>
      <c r="M11563" s="4" t="s">
        <v>415</v>
      </c>
      <c r="N11563" s="4">
        <v>3</v>
      </c>
      <c r="O11563" s="4">
        <v>393</v>
      </c>
      <c r="P11563" t="s">
        <v>8999</v>
      </c>
      <c r="Q11563" t="s">
        <v>8984</v>
      </c>
      <c r="R11563" t="s">
        <v>8985</v>
      </c>
      <c r="S11563" t="s">
        <v>15881</v>
      </c>
      <c r="T11563" t="s">
        <v>35</v>
      </c>
      <c r="U11563" t="s">
        <v>36</v>
      </c>
      <c r="V11563">
        <v>0</v>
      </c>
      <c r="W11563">
        <v>2025</v>
      </c>
      <c r="X11563" t="s">
        <v>63</v>
      </c>
      <c r="Y11563" t="s">
        <v>38</v>
      </c>
      <c r="Z11563" t="s">
        <v>39</v>
      </c>
      <c r="AA11563" s="4" t="s">
        <v>40</v>
      </c>
      <c r="AB11563" s="4" t="s">
        <v>40</v>
      </c>
    </row>
    <row r="11564" spans="1:28" x14ac:dyDescent="0.35">
      <c r="A11564" t="s">
        <v>5879</v>
      </c>
      <c r="B11564" t="s">
        <v>12653</v>
      </c>
      <c r="C11564" t="s">
        <v>5902</v>
      </c>
      <c r="D11564" s="1">
        <v>24101101</v>
      </c>
      <c r="E11564" t="s">
        <v>30</v>
      </c>
      <c r="G11564">
        <v>20250205</v>
      </c>
      <c r="H11564" s="3">
        <v>2200</v>
      </c>
      <c r="I11564" s="3">
        <v>2701675</v>
      </c>
      <c r="J11564" s="4">
        <v>1042</v>
      </c>
      <c r="K11564" s="3" t="s">
        <v>31</v>
      </c>
      <c r="L11564" t="s">
        <v>66</v>
      </c>
      <c r="M11564" s="4" t="s">
        <v>415</v>
      </c>
      <c r="N11564" s="4">
        <v>5</v>
      </c>
      <c r="O11564" s="4">
        <v>4188</v>
      </c>
      <c r="P11564" t="s">
        <v>8987</v>
      </c>
      <c r="Q11564" t="s">
        <v>8984</v>
      </c>
      <c r="R11564" t="s">
        <v>8985</v>
      </c>
      <c r="S11564" t="s">
        <v>15882</v>
      </c>
      <c r="T11564" t="s">
        <v>35</v>
      </c>
      <c r="U11564" t="s">
        <v>36</v>
      </c>
      <c r="V11564">
        <v>0</v>
      </c>
      <c r="W11564">
        <v>2025</v>
      </c>
      <c r="X11564" t="s">
        <v>63</v>
      </c>
      <c r="Y11564" t="s">
        <v>38</v>
      </c>
      <c r="Z11564" t="s">
        <v>422</v>
      </c>
      <c r="AA11564" s="4" t="s">
        <v>40</v>
      </c>
      <c r="AB11564" s="4" t="s">
        <v>40</v>
      </c>
    </row>
    <row r="11565" spans="1:28" x14ac:dyDescent="0.35">
      <c r="A11565" t="s">
        <v>5879</v>
      </c>
      <c r="B11565" t="s">
        <v>12654</v>
      </c>
      <c r="C11565" t="s">
        <v>5902</v>
      </c>
      <c r="D11565" s="1">
        <v>24101101</v>
      </c>
      <c r="E11565" t="s">
        <v>53</v>
      </c>
      <c r="G11565">
        <v>20250213</v>
      </c>
      <c r="H11565" s="3">
        <v>310</v>
      </c>
      <c r="I11565" s="3">
        <v>2708107</v>
      </c>
      <c r="J11565" s="4">
        <v>505</v>
      </c>
      <c r="K11565" s="3" t="s">
        <v>31</v>
      </c>
      <c r="L11565" t="s">
        <v>66</v>
      </c>
      <c r="M11565" s="4" t="s">
        <v>415</v>
      </c>
      <c r="N11565" s="4">
        <v>2</v>
      </c>
      <c r="O11565" s="4">
        <v>1010</v>
      </c>
      <c r="P11565" t="s">
        <v>9306</v>
      </c>
      <c r="Q11565" t="s">
        <v>8984</v>
      </c>
      <c r="R11565" t="s">
        <v>8985</v>
      </c>
      <c r="S11565" t="s">
        <v>15883</v>
      </c>
      <c r="T11565" t="s">
        <v>35</v>
      </c>
      <c r="U11565" t="s">
        <v>36</v>
      </c>
      <c r="V11565">
        <v>0</v>
      </c>
      <c r="W11565">
        <v>2025</v>
      </c>
      <c r="X11565" t="s">
        <v>63</v>
      </c>
      <c r="Y11565" t="s">
        <v>38</v>
      </c>
      <c r="Z11565" t="s">
        <v>39</v>
      </c>
      <c r="AA11565" s="4" t="s">
        <v>40</v>
      </c>
      <c r="AB11565" s="4" t="s">
        <v>38</v>
      </c>
    </row>
    <row r="11566" spans="1:28" x14ac:dyDescent="0.35">
      <c r="A11566" t="s">
        <v>5879</v>
      </c>
      <c r="B11566" t="s">
        <v>12654</v>
      </c>
      <c r="C11566" t="s">
        <v>5887</v>
      </c>
      <c r="D11566" s="1">
        <v>24251101</v>
      </c>
      <c r="E11566" t="s">
        <v>448</v>
      </c>
      <c r="G11566">
        <v>20250213</v>
      </c>
      <c r="H11566" s="3">
        <v>351</v>
      </c>
      <c r="I11566" s="3">
        <v>2708195</v>
      </c>
      <c r="J11566" s="4">
        <v>801</v>
      </c>
      <c r="K11566" s="3" t="s">
        <v>31</v>
      </c>
      <c r="L11566" t="s">
        <v>32</v>
      </c>
      <c r="M11566" s="4" t="s">
        <v>33</v>
      </c>
      <c r="N11566" s="4">
        <v>313</v>
      </c>
      <c r="O11566" s="4">
        <v>85924</v>
      </c>
      <c r="P11566" t="s">
        <v>9306</v>
      </c>
      <c r="Q11566" t="s">
        <v>8984</v>
      </c>
      <c r="R11566" t="s">
        <v>8985</v>
      </c>
      <c r="S11566" t="s">
        <v>15884</v>
      </c>
      <c r="T11566" t="s">
        <v>35</v>
      </c>
      <c r="U11566" t="s">
        <v>36</v>
      </c>
      <c r="V11566">
        <v>0</v>
      </c>
      <c r="W11566">
        <v>2025</v>
      </c>
      <c r="X11566" t="s">
        <v>63</v>
      </c>
      <c r="Y11566" t="s">
        <v>38</v>
      </c>
      <c r="Z11566" t="s">
        <v>39</v>
      </c>
      <c r="AA11566" s="4" t="s">
        <v>40</v>
      </c>
      <c r="AB11566" s="4" t="s">
        <v>40</v>
      </c>
    </row>
    <row r="11567" spans="1:28" x14ac:dyDescent="0.35">
      <c r="A11567" t="s">
        <v>5879</v>
      </c>
      <c r="B11567" t="s">
        <v>12653</v>
      </c>
      <c r="C11567" t="s">
        <v>15545</v>
      </c>
      <c r="D11567" s="1">
        <v>24131102</v>
      </c>
      <c r="E11567" t="s">
        <v>53</v>
      </c>
      <c r="G11567">
        <v>20250213</v>
      </c>
      <c r="H11567" s="3">
        <v>355</v>
      </c>
      <c r="I11567" s="3">
        <v>2708500</v>
      </c>
      <c r="J11567" s="4">
        <v>1462</v>
      </c>
      <c r="K11567" s="3" t="s">
        <v>31</v>
      </c>
      <c r="L11567" t="s">
        <v>66</v>
      </c>
      <c r="M11567" s="4" t="s">
        <v>415</v>
      </c>
      <c r="N11567" s="4">
        <v>306</v>
      </c>
      <c r="O11567" s="4">
        <v>184739</v>
      </c>
      <c r="P11567" t="s">
        <v>9306</v>
      </c>
      <c r="Q11567" t="s">
        <v>57</v>
      </c>
      <c r="R11567" t="s">
        <v>8985</v>
      </c>
      <c r="S11567" t="s">
        <v>15885</v>
      </c>
      <c r="T11567" t="s">
        <v>35</v>
      </c>
      <c r="U11567" t="s">
        <v>36</v>
      </c>
      <c r="V11567">
        <v>0</v>
      </c>
      <c r="W11567">
        <v>2025</v>
      </c>
      <c r="X11567" t="s">
        <v>63</v>
      </c>
      <c r="Y11567" t="s">
        <v>38</v>
      </c>
      <c r="Z11567" t="s">
        <v>45</v>
      </c>
      <c r="AA11567" s="4" t="s">
        <v>40</v>
      </c>
      <c r="AB11567" s="4" t="s">
        <v>38</v>
      </c>
    </row>
    <row r="11568" spans="1:28" x14ac:dyDescent="0.35">
      <c r="A11568" t="s">
        <v>5879</v>
      </c>
      <c r="B11568" t="s">
        <v>12654</v>
      </c>
      <c r="C11568" t="s">
        <v>5887</v>
      </c>
      <c r="D11568" s="1">
        <v>24251101</v>
      </c>
      <c r="E11568" t="s">
        <v>43</v>
      </c>
      <c r="G11568">
        <v>20250213</v>
      </c>
      <c r="H11568" s="3">
        <v>506</v>
      </c>
      <c r="I11568" s="3">
        <v>2708289</v>
      </c>
      <c r="J11568" s="4">
        <v>734</v>
      </c>
      <c r="K11568" s="3" t="s">
        <v>31</v>
      </c>
      <c r="L11568" t="s">
        <v>32</v>
      </c>
      <c r="M11568" s="4" t="s">
        <v>33</v>
      </c>
      <c r="N11568" s="4">
        <v>14</v>
      </c>
      <c r="O11568" s="4">
        <v>8742</v>
      </c>
      <c r="P11568" t="s">
        <v>9227</v>
      </c>
      <c r="Q11568" t="s">
        <v>8984</v>
      </c>
      <c r="R11568" t="s">
        <v>8985</v>
      </c>
      <c r="S11568" t="s">
        <v>15886</v>
      </c>
      <c r="T11568" t="s">
        <v>35</v>
      </c>
      <c r="U11568" t="s">
        <v>36</v>
      </c>
      <c r="V11568">
        <v>0</v>
      </c>
      <c r="W11568">
        <v>2025</v>
      </c>
      <c r="X11568" t="s">
        <v>63</v>
      </c>
      <c r="Y11568" t="s">
        <v>38</v>
      </c>
      <c r="Z11568" t="s">
        <v>39</v>
      </c>
      <c r="AA11568" s="4" t="s">
        <v>40</v>
      </c>
      <c r="AB11568" s="4" t="s">
        <v>38</v>
      </c>
    </row>
    <row r="11569" spans="1:28" x14ac:dyDescent="0.35">
      <c r="A11569" t="s">
        <v>5879</v>
      </c>
      <c r="B11569" t="s">
        <v>12654</v>
      </c>
      <c r="C11569" t="s">
        <v>5887</v>
      </c>
      <c r="D11569" s="1">
        <v>24251101</v>
      </c>
      <c r="E11569" t="s">
        <v>53</v>
      </c>
      <c r="G11569">
        <v>20250213</v>
      </c>
      <c r="H11569" s="3">
        <v>730</v>
      </c>
      <c r="I11569" s="3">
        <v>2708509</v>
      </c>
      <c r="J11569" s="4">
        <v>538</v>
      </c>
      <c r="K11569" s="3" t="s">
        <v>31</v>
      </c>
      <c r="L11569" t="s">
        <v>32</v>
      </c>
      <c r="M11569" s="4" t="s">
        <v>33</v>
      </c>
      <c r="N11569" s="4">
        <v>29</v>
      </c>
      <c r="O11569" s="4">
        <v>13420</v>
      </c>
      <c r="P11569" t="s">
        <v>9227</v>
      </c>
      <c r="Q11569" t="s">
        <v>8984</v>
      </c>
      <c r="R11569" t="s">
        <v>8985</v>
      </c>
      <c r="S11569" t="s">
        <v>15887</v>
      </c>
      <c r="T11569" t="s">
        <v>35</v>
      </c>
      <c r="U11569" t="s">
        <v>36</v>
      </c>
      <c r="V11569">
        <v>0</v>
      </c>
      <c r="W11569">
        <v>2025</v>
      </c>
      <c r="X11569" t="s">
        <v>63</v>
      </c>
      <c r="Y11569" t="s">
        <v>38</v>
      </c>
      <c r="Z11569" t="s">
        <v>45</v>
      </c>
      <c r="AA11569" s="4" t="s">
        <v>40</v>
      </c>
      <c r="AB11569" s="4" t="s">
        <v>38</v>
      </c>
    </row>
    <row r="11570" spans="1:28" x14ac:dyDescent="0.35">
      <c r="A11570" t="s">
        <v>5879</v>
      </c>
      <c r="B11570" t="s">
        <v>12654</v>
      </c>
      <c r="C11570" t="s">
        <v>5887</v>
      </c>
      <c r="D11570" s="1">
        <v>24251101</v>
      </c>
      <c r="E11570" t="s">
        <v>43</v>
      </c>
      <c r="G11570">
        <v>20250213</v>
      </c>
      <c r="H11570" s="3">
        <v>1434</v>
      </c>
      <c r="I11570" s="3">
        <v>2709567</v>
      </c>
      <c r="J11570" s="4">
        <v>719</v>
      </c>
      <c r="K11570" s="3" t="s">
        <v>31</v>
      </c>
      <c r="L11570" t="s">
        <v>32</v>
      </c>
      <c r="M11570" s="4" t="s">
        <v>33</v>
      </c>
      <c r="N11570" s="4">
        <v>22</v>
      </c>
      <c r="O11570" s="4">
        <v>15818</v>
      </c>
      <c r="P11570" t="s">
        <v>9143</v>
      </c>
      <c r="Q11570" t="s">
        <v>8984</v>
      </c>
      <c r="R11570" t="s">
        <v>8985</v>
      </c>
      <c r="S11570" t="s">
        <v>15888</v>
      </c>
      <c r="T11570" t="s">
        <v>35</v>
      </c>
      <c r="U11570" t="s">
        <v>36</v>
      </c>
      <c r="V11570">
        <v>0</v>
      </c>
      <c r="W11570">
        <v>2025</v>
      </c>
      <c r="X11570" t="s">
        <v>63</v>
      </c>
      <c r="Y11570" t="s">
        <v>38</v>
      </c>
      <c r="Z11570" t="s">
        <v>39</v>
      </c>
      <c r="AA11570" s="4" t="s">
        <v>40</v>
      </c>
      <c r="AB11570" s="4" t="s">
        <v>40</v>
      </c>
    </row>
    <row r="11571" spans="1:28" x14ac:dyDescent="0.35">
      <c r="A11571" t="s">
        <v>5879</v>
      </c>
      <c r="B11571" t="s">
        <v>12654</v>
      </c>
      <c r="C11571" t="s">
        <v>5887</v>
      </c>
      <c r="D11571" s="1">
        <v>24251101</v>
      </c>
      <c r="E11571" t="s">
        <v>43</v>
      </c>
      <c r="G11571">
        <v>20250213</v>
      </c>
      <c r="H11571" s="3">
        <v>1745</v>
      </c>
      <c r="I11571" s="3">
        <v>2710188</v>
      </c>
      <c r="J11571" s="4">
        <v>1171</v>
      </c>
      <c r="K11571" s="3" t="s">
        <v>31</v>
      </c>
      <c r="L11571" t="s">
        <v>32</v>
      </c>
      <c r="M11571" s="4" t="s">
        <v>33</v>
      </c>
      <c r="N11571" s="4">
        <v>14</v>
      </c>
      <c r="O11571" s="4">
        <v>16394</v>
      </c>
      <c r="P11571" t="s">
        <v>9143</v>
      </c>
      <c r="Q11571" t="s">
        <v>8984</v>
      </c>
      <c r="R11571" t="s">
        <v>8985</v>
      </c>
      <c r="S11571" t="s">
        <v>15889</v>
      </c>
      <c r="T11571" t="s">
        <v>35</v>
      </c>
      <c r="U11571" t="s">
        <v>36</v>
      </c>
      <c r="V11571">
        <v>0</v>
      </c>
      <c r="W11571">
        <v>2025</v>
      </c>
      <c r="X11571" t="s">
        <v>63</v>
      </c>
      <c r="Y11571" t="s">
        <v>38</v>
      </c>
      <c r="Z11571" t="s">
        <v>39</v>
      </c>
      <c r="AA11571" s="4" t="s">
        <v>40</v>
      </c>
      <c r="AB11571" s="4" t="s">
        <v>40</v>
      </c>
    </row>
    <row r="11572" spans="1:28" x14ac:dyDescent="0.35">
      <c r="A11572" t="s">
        <v>5879</v>
      </c>
      <c r="B11572" t="s">
        <v>12653</v>
      </c>
      <c r="C11572" t="s">
        <v>15546</v>
      </c>
      <c r="D11572" s="1">
        <v>22811102</v>
      </c>
      <c r="E11572" t="s">
        <v>43</v>
      </c>
      <c r="G11572">
        <v>20250225</v>
      </c>
      <c r="H11572" s="3">
        <v>1607</v>
      </c>
      <c r="I11572" s="3">
        <v>2718194</v>
      </c>
      <c r="J11572" s="4">
        <v>1769</v>
      </c>
      <c r="K11572" s="3" t="s">
        <v>31</v>
      </c>
      <c r="L11572" t="s">
        <v>60</v>
      </c>
      <c r="M11572" s="4" t="s">
        <v>94</v>
      </c>
      <c r="N11572" s="4">
        <v>2</v>
      </c>
      <c r="O11572" s="4">
        <v>3538</v>
      </c>
      <c r="P11572" t="s">
        <v>8987</v>
      </c>
      <c r="Q11572" t="s">
        <v>57</v>
      </c>
      <c r="R11572" t="s">
        <v>8985</v>
      </c>
      <c r="S11572" t="s">
        <v>15890</v>
      </c>
      <c r="T11572" t="s">
        <v>35</v>
      </c>
      <c r="U11572" t="s">
        <v>36</v>
      </c>
      <c r="V11572">
        <v>0</v>
      </c>
      <c r="W11572">
        <v>2025</v>
      </c>
      <c r="X11572" t="s">
        <v>63</v>
      </c>
      <c r="Y11572" t="s">
        <v>38</v>
      </c>
      <c r="Z11572" t="s">
        <v>39</v>
      </c>
      <c r="AA11572" s="4" t="s">
        <v>40</v>
      </c>
      <c r="AB11572" s="4" t="s">
        <v>40</v>
      </c>
    </row>
    <row r="11573" spans="1:28" x14ac:dyDescent="0.35">
      <c r="A11573" t="s">
        <v>5879</v>
      </c>
      <c r="B11573" t="s">
        <v>12653</v>
      </c>
      <c r="C11573" t="s">
        <v>15547</v>
      </c>
      <c r="D11573" s="1">
        <v>24251104</v>
      </c>
      <c r="E11573" t="s">
        <v>448</v>
      </c>
      <c r="G11573">
        <v>20250312</v>
      </c>
      <c r="H11573" s="3">
        <v>1154</v>
      </c>
      <c r="I11573" s="3">
        <v>2729235</v>
      </c>
      <c r="J11573" s="4">
        <v>380</v>
      </c>
      <c r="K11573" s="3" t="s">
        <v>31</v>
      </c>
      <c r="L11573" t="s">
        <v>66</v>
      </c>
      <c r="M11573" s="4" t="s">
        <v>415</v>
      </c>
      <c r="N11573" s="4">
        <v>11</v>
      </c>
      <c r="O11573" s="4">
        <v>3800</v>
      </c>
      <c r="P11573" t="s">
        <v>9306</v>
      </c>
      <c r="Q11573" t="s">
        <v>8984</v>
      </c>
      <c r="R11573" t="s">
        <v>8985</v>
      </c>
      <c r="S11573" t="s">
        <v>15891</v>
      </c>
      <c r="T11573" t="s">
        <v>35</v>
      </c>
      <c r="U11573" t="s">
        <v>36</v>
      </c>
      <c r="V11573">
        <v>0</v>
      </c>
      <c r="W11573">
        <v>2025</v>
      </c>
      <c r="X11573" t="s">
        <v>76</v>
      </c>
      <c r="Y11573" t="s">
        <v>38</v>
      </c>
      <c r="Z11573" t="s">
        <v>39</v>
      </c>
      <c r="AA11573" s="4" t="s">
        <v>40</v>
      </c>
      <c r="AB11573" s="4" t="s">
        <v>38</v>
      </c>
    </row>
    <row r="11574" spans="1:28" x14ac:dyDescent="0.35">
      <c r="A11574" t="s">
        <v>5879</v>
      </c>
      <c r="B11574" t="s">
        <v>12654</v>
      </c>
      <c r="C11574" t="s">
        <v>5887</v>
      </c>
      <c r="D11574" s="1">
        <v>24251101</v>
      </c>
      <c r="E11574" t="s">
        <v>53</v>
      </c>
      <c r="G11574">
        <v>20250312</v>
      </c>
      <c r="H11574" s="3">
        <v>1452</v>
      </c>
      <c r="I11574" s="3">
        <v>2731190</v>
      </c>
      <c r="J11574" s="4">
        <v>1538</v>
      </c>
      <c r="K11574" s="3" t="s">
        <v>31</v>
      </c>
      <c r="L11574" t="s">
        <v>32</v>
      </c>
      <c r="M11574" s="4" t="s">
        <v>33</v>
      </c>
      <c r="N11574" s="4">
        <v>343</v>
      </c>
      <c r="O11574" s="4">
        <v>103979</v>
      </c>
      <c r="P11574" t="s">
        <v>8992</v>
      </c>
      <c r="Q11574" t="s">
        <v>8984</v>
      </c>
      <c r="R11574" t="s">
        <v>8985</v>
      </c>
      <c r="S11574" t="s">
        <v>15892</v>
      </c>
      <c r="T11574" t="s">
        <v>35</v>
      </c>
      <c r="U11574" t="s">
        <v>36</v>
      </c>
      <c r="V11574">
        <v>0</v>
      </c>
      <c r="W11574">
        <v>2025</v>
      </c>
      <c r="X11574" t="s">
        <v>76</v>
      </c>
      <c r="Y11574" t="s">
        <v>38</v>
      </c>
      <c r="Z11574" t="s">
        <v>39</v>
      </c>
      <c r="AA11574" s="4" t="s">
        <v>40</v>
      </c>
      <c r="AB11574" s="4" t="s">
        <v>38</v>
      </c>
    </row>
    <row r="11575" spans="1:28" x14ac:dyDescent="0.35">
      <c r="A11575" t="s">
        <v>5879</v>
      </c>
      <c r="B11575" t="s">
        <v>12653</v>
      </c>
      <c r="C11575" t="s">
        <v>5902</v>
      </c>
      <c r="D11575" s="1">
        <v>24101101</v>
      </c>
      <c r="E11575" t="s">
        <v>43</v>
      </c>
      <c r="G11575">
        <v>20250317</v>
      </c>
      <c r="H11575" s="3">
        <v>2202</v>
      </c>
      <c r="I11575" s="3">
        <v>2737795</v>
      </c>
      <c r="J11575" s="4">
        <v>965</v>
      </c>
      <c r="K11575" s="3" t="s">
        <v>31</v>
      </c>
      <c r="L11575" t="s">
        <v>32</v>
      </c>
      <c r="M11575" s="4" t="s">
        <v>33</v>
      </c>
      <c r="N11575" s="4">
        <v>13</v>
      </c>
      <c r="O11575" s="4">
        <v>12545</v>
      </c>
      <c r="P11575" t="s">
        <v>8983</v>
      </c>
      <c r="Q11575" t="s">
        <v>8984</v>
      </c>
      <c r="R11575" t="s">
        <v>8985</v>
      </c>
      <c r="S11575" t="s">
        <v>15893</v>
      </c>
      <c r="T11575" t="s">
        <v>35</v>
      </c>
      <c r="U11575" t="s">
        <v>36</v>
      </c>
      <c r="V11575">
        <v>0</v>
      </c>
      <c r="W11575">
        <v>2025</v>
      </c>
      <c r="X11575" t="s">
        <v>76</v>
      </c>
      <c r="Y11575" t="s">
        <v>38</v>
      </c>
      <c r="Z11575" t="s">
        <v>39</v>
      </c>
      <c r="AA11575" s="4" t="s">
        <v>40</v>
      </c>
      <c r="AB11575" s="4" t="s">
        <v>40</v>
      </c>
    </row>
    <row r="11576" spans="1:28" x14ac:dyDescent="0.35">
      <c r="A11576" t="s">
        <v>5879</v>
      </c>
      <c r="B11576" t="s">
        <v>12653</v>
      </c>
      <c r="C11576" t="s">
        <v>5956</v>
      </c>
      <c r="D11576" s="1">
        <v>24131102</v>
      </c>
      <c r="E11576" t="s">
        <v>43</v>
      </c>
      <c r="G11576">
        <v>20250317</v>
      </c>
      <c r="H11576" s="3">
        <v>2343</v>
      </c>
      <c r="I11576" s="3">
        <v>2737788</v>
      </c>
      <c r="J11576" s="4">
        <v>958</v>
      </c>
      <c r="K11576" s="3" t="s">
        <v>31</v>
      </c>
      <c r="L11576" t="s">
        <v>66</v>
      </c>
      <c r="M11576" s="4" t="s">
        <v>415</v>
      </c>
      <c r="N11576" s="4">
        <v>17</v>
      </c>
      <c r="O11576" s="4">
        <v>2921</v>
      </c>
      <c r="P11576" t="s">
        <v>8983</v>
      </c>
      <c r="Q11576" t="s">
        <v>8984</v>
      </c>
      <c r="R11576" t="s">
        <v>8985</v>
      </c>
      <c r="S11576" t="s">
        <v>15894</v>
      </c>
      <c r="T11576" t="s">
        <v>35</v>
      </c>
      <c r="U11576" t="s">
        <v>36</v>
      </c>
      <c r="V11576">
        <v>0</v>
      </c>
      <c r="W11576">
        <v>2025</v>
      </c>
      <c r="X11576" t="s">
        <v>76</v>
      </c>
      <c r="Y11576" t="s">
        <v>38</v>
      </c>
      <c r="Z11576" t="s">
        <v>39</v>
      </c>
      <c r="AA11576" s="4" t="s">
        <v>40</v>
      </c>
      <c r="AB11576" s="4" t="s">
        <v>40</v>
      </c>
    </row>
    <row r="11577" spans="1:28" x14ac:dyDescent="0.35">
      <c r="A11577" t="s">
        <v>5879</v>
      </c>
      <c r="B11577" t="s">
        <v>12653</v>
      </c>
      <c r="C11577" t="s">
        <v>5880</v>
      </c>
      <c r="D11577" s="1">
        <v>24101103</v>
      </c>
      <c r="E11577" t="s">
        <v>30</v>
      </c>
      <c r="G11577">
        <v>20250408</v>
      </c>
      <c r="H11577" s="3">
        <v>1255</v>
      </c>
      <c r="I11577" s="3">
        <v>2755979</v>
      </c>
      <c r="J11577" s="4">
        <v>912</v>
      </c>
      <c r="K11577" s="3" t="s">
        <v>31</v>
      </c>
      <c r="L11577" t="s">
        <v>60</v>
      </c>
      <c r="M11577" s="4" t="s">
        <v>61</v>
      </c>
      <c r="N11577" s="4">
        <v>1606</v>
      </c>
      <c r="O11577" s="4">
        <v>96161</v>
      </c>
      <c r="P11577" t="s">
        <v>8987</v>
      </c>
      <c r="Q11577" t="s">
        <v>8984</v>
      </c>
      <c r="R11577" t="s">
        <v>8985</v>
      </c>
      <c r="S11577" t="s">
        <v>15895</v>
      </c>
      <c r="T11577" t="s">
        <v>35</v>
      </c>
      <c r="U11577" t="s">
        <v>36</v>
      </c>
      <c r="V11577">
        <v>31732225</v>
      </c>
      <c r="W11577">
        <v>2025</v>
      </c>
      <c r="X11577" t="s">
        <v>86</v>
      </c>
      <c r="Y11577" t="s">
        <v>38</v>
      </c>
      <c r="Z11577" t="s">
        <v>39</v>
      </c>
      <c r="AA11577" s="4" t="s">
        <v>40</v>
      </c>
      <c r="AB11577" s="4" t="s">
        <v>40</v>
      </c>
    </row>
    <row r="11578" spans="1:28" x14ac:dyDescent="0.35">
      <c r="A11578" t="s">
        <v>5879</v>
      </c>
      <c r="B11578" t="s">
        <v>12654</v>
      </c>
      <c r="C11578" t="s">
        <v>5887</v>
      </c>
      <c r="D11578" s="1">
        <v>24251101</v>
      </c>
      <c r="E11578" t="s">
        <v>43</v>
      </c>
      <c r="G11578">
        <v>20250508</v>
      </c>
      <c r="H11578" s="3">
        <v>1821</v>
      </c>
      <c r="I11578" s="3">
        <v>2779271</v>
      </c>
      <c r="J11578" s="4">
        <v>1130</v>
      </c>
      <c r="K11578" s="3" t="s">
        <v>31</v>
      </c>
      <c r="L11578" t="s">
        <v>60</v>
      </c>
      <c r="M11578" s="4" t="s">
        <v>94</v>
      </c>
      <c r="N11578" s="4">
        <v>65</v>
      </c>
      <c r="O11578" s="4">
        <v>22040</v>
      </c>
      <c r="P11578" t="s">
        <v>8987</v>
      </c>
      <c r="Q11578" t="s">
        <v>57</v>
      </c>
      <c r="R11578" t="s">
        <v>8985</v>
      </c>
      <c r="S11578" t="s">
        <v>15896</v>
      </c>
      <c r="T11578" t="s">
        <v>35</v>
      </c>
      <c r="U11578" t="s">
        <v>36</v>
      </c>
      <c r="V11578">
        <v>0</v>
      </c>
      <c r="W11578">
        <v>2025</v>
      </c>
      <c r="X11578" t="s">
        <v>100</v>
      </c>
      <c r="Y11578" t="s">
        <v>38</v>
      </c>
      <c r="Z11578" t="s">
        <v>39</v>
      </c>
      <c r="AA11578" s="4" t="s">
        <v>40</v>
      </c>
      <c r="AB11578" s="4" t="s">
        <v>40</v>
      </c>
    </row>
    <row r="11579" spans="1:28" x14ac:dyDescent="0.35">
      <c r="A11579" t="s">
        <v>5879</v>
      </c>
      <c r="B11579" t="s">
        <v>12653</v>
      </c>
      <c r="C11579" t="s">
        <v>5883</v>
      </c>
      <c r="D11579" s="1">
        <v>24131103</v>
      </c>
      <c r="E11579" t="s">
        <v>53</v>
      </c>
      <c r="G11579">
        <v>20250626</v>
      </c>
      <c r="H11579" s="3">
        <v>1243</v>
      </c>
      <c r="I11579" s="3">
        <v>2819895</v>
      </c>
      <c r="J11579" s="4">
        <v>988</v>
      </c>
      <c r="K11579" s="3" t="s">
        <v>31</v>
      </c>
      <c r="L11579" t="s">
        <v>32</v>
      </c>
      <c r="M11579" s="4" t="s">
        <v>33</v>
      </c>
      <c r="N11579" s="4">
        <v>55</v>
      </c>
      <c r="O11579" s="4">
        <v>7566</v>
      </c>
      <c r="P11579" t="s">
        <v>8983</v>
      </c>
      <c r="Q11579" t="s">
        <v>8984</v>
      </c>
      <c r="R11579" t="s">
        <v>8985</v>
      </c>
      <c r="S11579" t="s">
        <v>15897</v>
      </c>
      <c r="T11579" t="s">
        <v>35</v>
      </c>
      <c r="U11579" t="s">
        <v>36</v>
      </c>
      <c r="V11579">
        <v>31740927</v>
      </c>
      <c r="W11579">
        <v>2025</v>
      </c>
      <c r="X11579" t="s">
        <v>112</v>
      </c>
      <c r="Y11579" t="s">
        <v>38</v>
      </c>
      <c r="Z11579" t="s">
        <v>39</v>
      </c>
      <c r="AA11579" s="4" t="s">
        <v>40</v>
      </c>
      <c r="AB11579" s="4" t="s">
        <v>38</v>
      </c>
    </row>
    <row r="11580" spans="1:28" x14ac:dyDescent="0.35">
      <c r="A11580" t="s">
        <v>6273</v>
      </c>
      <c r="B11580" t="s">
        <v>12653</v>
      </c>
      <c r="C11580" t="s">
        <v>12686</v>
      </c>
      <c r="D11580" s="1">
        <v>83242111</v>
      </c>
      <c r="E11580" t="s">
        <v>91</v>
      </c>
      <c r="G11580">
        <v>20250213</v>
      </c>
      <c r="H11580" s="3">
        <v>1456</v>
      </c>
      <c r="I11580" s="3">
        <v>2709637</v>
      </c>
      <c r="J11580" s="4">
        <v>546</v>
      </c>
      <c r="K11580" s="3" t="s">
        <v>31</v>
      </c>
      <c r="L11580" t="s">
        <v>66</v>
      </c>
      <c r="M11580" s="4" t="s">
        <v>415</v>
      </c>
      <c r="N11580" s="4">
        <v>461</v>
      </c>
      <c r="O11580" s="4">
        <v>8826</v>
      </c>
      <c r="P11580" t="s">
        <v>8987</v>
      </c>
      <c r="Q11580" t="s">
        <v>8984</v>
      </c>
      <c r="R11580" t="s">
        <v>8985</v>
      </c>
      <c r="S11580" t="s">
        <v>15898</v>
      </c>
      <c r="T11580" t="s">
        <v>35</v>
      </c>
      <c r="U11580" t="s">
        <v>36</v>
      </c>
      <c r="V11580">
        <v>0</v>
      </c>
      <c r="W11580">
        <v>2025</v>
      </c>
      <c r="X11580" t="s">
        <v>63</v>
      </c>
      <c r="Y11580" t="s">
        <v>38</v>
      </c>
      <c r="Z11580" t="s">
        <v>422</v>
      </c>
      <c r="AA11580" s="4" t="s">
        <v>40</v>
      </c>
      <c r="AB11580" s="4" t="s">
        <v>38</v>
      </c>
    </row>
    <row r="11581" spans="1:28" x14ac:dyDescent="0.35">
      <c r="A11581" t="s">
        <v>6273</v>
      </c>
      <c r="B11581" t="s">
        <v>12653</v>
      </c>
      <c r="C11581" t="s">
        <v>15548</v>
      </c>
      <c r="D11581" s="1">
        <v>83432103</v>
      </c>
      <c r="E11581" t="s">
        <v>43</v>
      </c>
      <c r="G11581">
        <v>20250312</v>
      </c>
      <c r="H11581" s="3">
        <v>1156</v>
      </c>
      <c r="I11581" s="3">
        <v>2729208</v>
      </c>
      <c r="J11581" s="4">
        <v>1548</v>
      </c>
      <c r="K11581" s="3" t="s">
        <v>31</v>
      </c>
      <c r="L11581" t="s">
        <v>32</v>
      </c>
      <c r="M11581" s="4" t="s">
        <v>33</v>
      </c>
      <c r="N11581" s="4">
        <v>13</v>
      </c>
      <c r="O11581" s="4">
        <v>18883</v>
      </c>
      <c r="P11581" t="s">
        <v>9306</v>
      </c>
      <c r="Q11581" t="s">
        <v>8984</v>
      </c>
      <c r="R11581" t="s">
        <v>8985</v>
      </c>
      <c r="S11581" t="s">
        <v>15899</v>
      </c>
      <c r="T11581" t="s">
        <v>35</v>
      </c>
      <c r="U11581" t="s">
        <v>36</v>
      </c>
      <c r="V11581">
        <v>0</v>
      </c>
      <c r="W11581">
        <v>2025</v>
      </c>
      <c r="X11581" t="s">
        <v>76</v>
      </c>
      <c r="Y11581" t="s">
        <v>38</v>
      </c>
      <c r="Z11581" t="s">
        <v>64</v>
      </c>
      <c r="AA11581" s="4" t="s">
        <v>40</v>
      </c>
      <c r="AB11581" s="4" t="s">
        <v>40</v>
      </c>
    </row>
    <row r="11582" spans="1:28" x14ac:dyDescent="0.35">
      <c r="A11582" t="s">
        <v>6273</v>
      </c>
      <c r="B11582" t="s">
        <v>12653</v>
      </c>
      <c r="C11582" t="s">
        <v>6276</v>
      </c>
      <c r="D11582" s="1">
        <v>83242111</v>
      </c>
      <c r="E11582" t="s">
        <v>30</v>
      </c>
      <c r="G11582">
        <v>20250603</v>
      </c>
      <c r="H11582" s="3">
        <v>38</v>
      </c>
      <c r="I11582" s="3">
        <v>2799588</v>
      </c>
      <c r="J11582" s="4">
        <v>732</v>
      </c>
      <c r="K11582" s="3" t="s">
        <v>31</v>
      </c>
      <c r="L11582" t="s">
        <v>32</v>
      </c>
      <c r="M11582" s="4" t="s">
        <v>33</v>
      </c>
      <c r="N11582" s="4">
        <v>400</v>
      </c>
      <c r="O11582" s="4">
        <v>73847</v>
      </c>
      <c r="P11582" t="s">
        <v>8983</v>
      </c>
      <c r="Q11582" t="s">
        <v>8984</v>
      </c>
      <c r="R11582" t="s">
        <v>8985</v>
      </c>
      <c r="S11582" t="s">
        <v>15900</v>
      </c>
      <c r="T11582" t="s">
        <v>35</v>
      </c>
      <c r="U11582" t="s">
        <v>36</v>
      </c>
      <c r="V11582">
        <v>46529955</v>
      </c>
      <c r="W11582">
        <v>2025</v>
      </c>
      <c r="X11582" t="s">
        <v>112</v>
      </c>
      <c r="Y11582" t="s">
        <v>38</v>
      </c>
      <c r="Z11582" t="s">
        <v>64</v>
      </c>
      <c r="AA11582" s="4" t="s">
        <v>40</v>
      </c>
      <c r="AB11582" s="4" t="s">
        <v>40</v>
      </c>
    </row>
    <row r="11583" spans="1:28" x14ac:dyDescent="0.35">
      <c r="A11583" t="s">
        <v>6337</v>
      </c>
      <c r="B11583" t="s">
        <v>12654</v>
      </c>
      <c r="C11583" t="s">
        <v>12759</v>
      </c>
      <c r="D11583" s="1">
        <v>153082106</v>
      </c>
      <c r="E11583" t="s">
        <v>43</v>
      </c>
      <c r="G11583">
        <v>20250107</v>
      </c>
      <c r="H11583" s="3">
        <v>1252</v>
      </c>
      <c r="I11583" s="3">
        <v>2677682</v>
      </c>
      <c r="J11583" s="4">
        <v>295</v>
      </c>
      <c r="K11583" s="3" t="s">
        <v>31</v>
      </c>
      <c r="L11583" t="s">
        <v>32</v>
      </c>
      <c r="M11583" s="4" t="s">
        <v>33</v>
      </c>
      <c r="N11583" s="4">
        <v>23</v>
      </c>
      <c r="O11583" s="4">
        <v>3384</v>
      </c>
      <c r="P11583" t="s">
        <v>8987</v>
      </c>
      <c r="Q11583" t="s">
        <v>8984</v>
      </c>
      <c r="R11583" t="s">
        <v>8985</v>
      </c>
      <c r="S11583" t="s">
        <v>15901</v>
      </c>
      <c r="T11583" t="s">
        <v>35</v>
      </c>
      <c r="U11583" t="s">
        <v>36</v>
      </c>
      <c r="V11583">
        <v>46447021</v>
      </c>
      <c r="W11583">
        <v>2025</v>
      </c>
      <c r="X11583" t="s">
        <v>37</v>
      </c>
      <c r="Y11583" t="s">
        <v>38</v>
      </c>
      <c r="Z11583" t="s">
        <v>64</v>
      </c>
      <c r="AA11583" s="4" t="s">
        <v>40</v>
      </c>
      <c r="AB11583" s="4" t="s">
        <v>40</v>
      </c>
    </row>
    <row r="11584" spans="1:28" x14ac:dyDescent="0.35">
      <c r="A11584" t="s">
        <v>6337</v>
      </c>
      <c r="B11584" t="s">
        <v>12653</v>
      </c>
      <c r="C11584" t="s">
        <v>15549</v>
      </c>
      <c r="D11584" s="1">
        <v>152261107</v>
      </c>
      <c r="E11584" t="s">
        <v>43</v>
      </c>
      <c r="G11584">
        <v>20250107</v>
      </c>
      <c r="H11584" s="3">
        <v>1614</v>
      </c>
      <c r="I11584" s="3">
        <v>2677960</v>
      </c>
      <c r="J11584" s="4">
        <v>411</v>
      </c>
      <c r="K11584" s="3" t="s">
        <v>31</v>
      </c>
      <c r="L11584" t="s">
        <v>66</v>
      </c>
      <c r="M11584" s="4" t="s">
        <v>415</v>
      </c>
      <c r="N11584" s="4">
        <v>958</v>
      </c>
      <c r="O11584" s="4">
        <v>55027</v>
      </c>
      <c r="P11584" t="s">
        <v>8987</v>
      </c>
      <c r="Q11584" t="s">
        <v>8984</v>
      </c>
      <c r="R11584" t="s">
        <v>8985</v>
      </c>
      <c r="S11584" t="s">
        <v>15902</v>
      </c>
      <c r="T11584" t="s">
        <v>35</v>
      </c>
      <c r="U11584" t="s">
        <v>36</v>
      </c>
      <c r="V11584">
        <v>46447069</v>
      </c>
      <c r="W11584">
        <v>2025</v>
      </c>
      <c r="X11584" t="s">
        <v>37</v>
      </c>
      <c r="Y11584" t="s">
        <v>38</v>
      </c>
      <c r="Z11584" t="s">
        <v>39</v>
      </c>
      <c r="AA11584" s="4" t="s">
        <v>40</v>
      </c>
      <c r="AB11584" s="4" t="s">
        <v>40</v>
      </c>
    </row>
    <row r="11585" spans="1:28" x14ac:dyDescent="0.35">
      <c r="A11585" t="s">
        <v>6337</v>
      </c>
      <c r="B11585" t="s">
        <v>12653</v>
      </c>
      <c r="C11585" t="s">
        <v>12689</v>
      </c>
      <c r="D11585" s="1">
        <v>152241101</v>
      </c>
      <c r="E11585" t="s">
        <v>43</v>
      </c>
      <c r="G11585">
        <v>20250108</v>
      </c>
      <c r="H11585" s="3">
        <v>234</v>
      </c>
      <c r="I11585" s="3">
        <v>2678389</v>
      </c>
      <c r="J11585" s="4">
        <v>542</v>
      </c>
      <c r="K11585" s="3" t="s">
        <v>31</v>
      </c>
      <c r="L11585" t="s">
        <v>32</v>
      </c>
      <c r="M11585" s="4" t="s">
        <v>33</v>
      </c>
      <c r="N11585" s="4">
        <v>35</v>
      </c>
      <c r="O11585" s="4">
        <v>14706</v>
      </c>
      <c r="P11585" t="s">
        <v>8987</v>
      </c>
      <c r="Q11585" t="s">
        <v>122</v>
      </c>
      <c r="R11585" t="s">
        <v>8985</v>
      </c>
      <c r="S11585" t="s">
        <v>15903</v>
      </c>
      <c r="T11585" t="s">
        <v>35</v>
      </c>
      <c r="U11585" t="s">
        <v>36</v>
      </c>
      <c r="V11585">
        <v>31722336</v>
      </c>
      <c r="W11585">
        <v>2025</v>
      </c>
      <c r="X11585" t="s">
        <v>37</v>
      </c>
      <c r="Y11585" t="s">
        <v>38</v>
      </c>
      <c r="Z11585" t="s">
        <v>64</v>
      </c>
      <c r="AA11585" s="4" t="s">
        <v>40</v>
      </c>
      <c r="AB11585" s="4" t="s">
        <v>40</v>
      </c>
    </row>
    <row r="11586" spans="1:28" x14ac:dyDescent="0.35">
      <c r="A11586" t="s">
        <v>6337</v>
      </c>
      <c r="B11586" t="s">
        <v>12653</v>
      </c>
      <c r="C11586" t="s">
        <v>12831</v>
      </c>
      <c r="D11586" s="1">
        <v>153662102</v>
      </c>
      <c r="E11586" t="s">
        <v>30</v>
      </c>
      <c r="G11586">
        <v>20250111</v>
      </c>
      <c r="H11586" s="3">
        <v>2142</v>
      </c>
      <c r="I11586" s="3">
        <v>2681736</v>
      </c>
      <c r="J11586" s="4">
        <v>781</v>
      </c>
      <c r="K11586" s="3" t="s">
        <v>31</v>
      </c>
      <c r="L11586" t="s">
        <v>60</v>
      </c>
      <c r="M11586" s="4" t="s">
        <v>94</v>
      </c>
      <c r="N11586" s="4">
        <v>429</v>
      </c>
      <c r="O11586" s="4">
        <v>66277</v>
      </c>
      <c r="P11586" t="s">
        <v>8987</v>
      </c>
      <c r="Q11586" t="s">
        <v>57</v>
      </c>
      <c r="R11586" t="s">
        <v>8985</v>
      </c>
      <c r="S11586" t="s">
        <v>15904</v>
      </c>
      <c r="T11586" t="s">
        <v>35</v>
      </c>
      <c r="U11586" t="s">
        <v>36</v>
      </c>
      <c r="V11586">
        <v>0</v>
      </c>
      <c r="W11586">
        <v>2025</v>
      </c>
      <c r="X11586" t="s">
        <v>37</v>
      </c>
      <c r="Y11586" t="s">
        <v>38</v>
      </c>
      <c r="Z11586" t="s">
        <v>64</v>
      </c>
      <c r="AA11586" s="4" t="s">
        <v>40</v>
      </c>
      <c r="AB11586" s="4" t="s">
        <v>40</v>
      </c>
    </row>
    <row r="11587" spans="1:28" x14ac:dyDescent="0.35">
      <c r="A11587" t="s">
        <v>6337</v>
      </c>
      <c r="B11587" t="s">
        <v>12654</v>
      </c>
      <c r="C11587" t="s">
        <v>12920</v>
      </c>
      <c r="D11587" s="1">
        <v>152101101</v>
      </c>
      <c r="E11587" t="s">
        <v>43</v>
      </c>
      <c r="G11587">
        <v>20250202</v>
      </c>
      <c r="H11587" s="3">
        <v>220</v>
      </c>
      <c r="I11587" s="3">
        <v>2696559</v>
      </c>
      <c r="J11587" s="4">
        <v>513</v>
      </c>
      <c r="K11587" s="3" t="s">
        <v>31</v>
      </c>
      <c r="L11587" t="s">
        <v>32</v>
      </c>
      <c r="M11587" s="4" t="s">
        <v>33</v>
      </c>
      <c r="N11587" s="4">
        <v>2</v>
      </c>
      <c r="O11587" s="4">
        <v>1026</v>
      </c>
      <c r="P11587" t="s">
        <v>8997</v>
      </c>
      <c r="Q11587" t="s">
        <v>8984</v>
      </c>
      <c r="R11587" t="s">
        <v>8985</v>
      </c>
      <c r="S11587" t="s">
        <v>15905</v>
      </c>
      <c r="T11587" t="s">
        <v>35</v>
      </c>
      <c r="U11587" t="s">
        <v>36</v>
      </c>
      <c r="V11587">
        <v>0</v>
      </c>
      <c r="W11587">
        <v>2025</v>
      </c>
      <c r="X11587" t="s">
        <v>63</v>
      </c>
      <c r="Y11587" t="s">
        <v>38</v>
      </c>
      <c r="Z11587" t="s">
        <v>39</v>
      </c>
      <c r="AA11587" s="4" t="s">
        <v>40</v>
      </c>
      <c r="AB11587" s="4" t="s">
        <v>40</v>
      </c>
    </row>
    <row r="11588" spans="1:28" x14ac:dyDescent="0.35">
      <c r="A11588" t="s">
        <v>6337</v>
      </c>
      <c r="B11588" t="s">
        <v>12654</v>
      </c>
      <c r="C11588" t="s">
        <v>12692</v>
      </c>
      <c r="D11588" s="1">
        <v>152481105</v>
      </c>
      <c r="E11588" t="s">
        <v>30</v>
      </c>
      <c r="G11588">
        <v>20250202</v>
      </c>
      <c r="H11588" s="3">
        <v>318</v>
      </c>
      <c r="I11588" s="3">
        <v>2696581</v>
      </c>
      <c r="J11588" s="4">
        <v>572</v>
      </c>
      <c r="K11588" s="3" t="s">
        <v>31</v>
      </c>
      <c r="L11588" t="s">
        <v>32</v>
      </c>
      <c r="M11588" s="4" t="s">
        <v>33</v>
      </c>
      <c r="N11588" s="4">
        <v>606</v>
      </c>
      <c r="O11588" s="4">
        <v>159345</v>
      </c>
      <c r="P11588" t="s">
        <v>9171</v>
      </c>
      <c r="Q11588" t="s">
        <v>8984</v>
      </c>
      <c r="R11588" t="s">
        <v>8985</v>
      </c>
      <c r="S11588" t="s">
        <v>15906</v>
      </c>
      <c r="T11588" t="s">
        <v>35</v>
      </c>
      <c r="U11588" t="s">
        <v>36</v>
      </c>
      <c r="V11588">
        <v>31724341</v>
      </c>
      <c r="W11588">
        <v>2025</v>
      </c>
      <c r="X11588" t="s">
        <v>63</v>
      </c>
      <c r="Y11588" t="s">
        <v>38</v>
      </c>
      <c r="Z11588" t="s">
        <v>39</v>
      </c>
      <c r="AA11588" s="4" t="s">
        <v>40</v>
      </c>
      <c r="AB11588" s="4" t="s">
        <v>40</v>
      </c>
    </row>
    <row r="11589" spans="1:28" x14ac:dyDescent="0.35">
      <c r="A11589" t="s">
        <v>6337</v>
      </c>
      <c r="B11589" t="s">
        <v>12653</v>
      </c>
      <c r="C11589" t="s">
        <v>12784</v>
      </c>
      <c r="D11589" s="1">
        <v>153652109</v>
      </c>
      <c r="E11589" t="s">
        <v>43</v>
      </c>
      <c r="G11589">
        <v>20250204</v>
      </c>
      <c r="H11589" s="3">
        <v>1050</v>
      </c>
      <c r="I11589" s="3">
        <v>2698160</v>
      </c>
      <c r="J11589" s="4">
        <v>171</v>
      </c>
      <c r="K11589" s="3" t="s">
        <v>31</v>
      </c>
      <c r="L11589" t="s">
        <v>32</v>
      </c>
      <c r="M11589" s="4" t="s">
        <v>33</v>
      </c>
      <c r="N11589" s="4">
        <v>1</v>
      </c>
      <c r="O11589" s="4">
        <v>171</v>
      </c>
      <c r="P11589" t="s">
        <v>8992</v>
      </c>
      <c r="Q11589" t="s">
        <v>8984</v>
      </c>
      <c r="R11589" t="s">
        <v>8985</v>
      </c>
      <c r="S11589" t="s">
        <v>15907</v>
      </c>
      <c r="T11589" t="s">
        <v>35</v>
      </c>
      <c r="U11589" t="s">
        <v>36</v>
      </c>
      <c r="V11589">
        <v>0</v>
      </c>
      <c r="W11589">
        <v>2025</v>
      </c>
      <c r="X11589" t="s">
        <v>63</v>
      </c>
      <c r="Y11589" t="s">
        <v>38</v>
      </c>
      <c r="Z11589" t="s">
        <v>64</v>
      </c>
      <c r="AA11589" s="4" t="s">
        <v>40</v>
      </c>
      <c r="AB11589" s="4" t="s">
        <v>40</v>
      </c>
    </row>
    <row r="11590" spans="1:28" x14ac:dyDescent="0.35">
      <c r="A11590" t="s">
        <v>6337</v>
      </c>
      <c r="B11590" t="s">
        <v>12653</v>
      </c>
      <c r="C11590" t="s">
        <v>12688</v>
      </c>
      <c r="D11590" s="1">
        <v>152261106</v>
      </c>
      <c r="E11590" t="s">
        <v>30</v>
      </c>
      <c r="G11590">
        <v>20250204</v>
      </c>
      <c r="H11590" s="3">
        <v>1808</v>
      </c>
      <c r="I11590" s="3">
        <v>2700021</v>
      </c>
      <c r="J11590" s="4">
        <v>324</v>
      </c>
      <c r="K11590" s="3" t="s">
        <v>31</v>
      </c>
      <c r="L11590" t="s">
        <v>32</v>
      </c>
      <c r="M11590" s="4" t="s">
        <v>33</v>
      </c>
      <c r="N11590" s="4">
        <v>127</v>
      </c>
      <c r="O11590" s="4">
        <v>16464</v>
      </c>
      <c r="P11590" t="s">
        <v>9350</v>
      </c>
      <c r="Q11590" t="s">
        <v>8984</v>
      </c>
      <c r="R11590" t="s">
        <v>8985</v>
      </c>
      <c r="S11590" t="s">
        <v>15908</v>
      </c>
      <c r="T11590" t="s">
        <v>35</v>
      </c>
      <c r="U11590" t="s">
        <v>36</v>
      </c>
      <c r="V11590">
        <v>0</v>
      </c>
      <c r="W11590">
        <v>2025</v>
      </c>
      <c r="X11590" t="s">
        <v>63</v>
      </c>
      <c r="Y11590" t="s">
        <v>38</v>
      </c>
      <c r="Z11590" t="s">
        <v>39</v>
      </c>
      <c r="AA11590" s="4" t="s">
        <v>40</v>
      </c>
      <c r="AB11590" s="4" t="s">
        <v>40</v>
      </c>
    </row>
    <row r="11591" spans="1:28" x14ac:dyDescent="0.35">
      <c r="A11591" t="s">
        <v>6337</v>
      </c>
      <c r="B11591" t="s">
        <v>12654</v>
      </c>
      <c r="C11591" t="s">
        <v>12716</v>
      </c>
      <c r="D11591" s="1">
        <v>152481106</v>
      </c>
      <c r="E11591" t="s">
        <v>43</v>
      </c>
      <c r="G11591">
        <v>20250206</v>
      </c>
      <c r="H11591" s="3">
        <v>2042</v>
      </c>
      <c r="I11591" s="3">
        <v>2702984</v>
      </c>
      <c r="J11591" s="4">
        <v>1098</v>
      </c>
      <c r="K11591" s="3" t="s">
        <v>31</v>
      </c>
      <c r="L11591" t="s">
        <v>32</v>
      </c>
      <c r="M11591" s="4" t="s">
        <v>33</v>
      </c>
      <c r="N11591" s="4">
        <v>3</v>
      </c>
      <c r="O11591" s="4">
        <v>3294</v>
      </c>
      <c r="P11591" t="s">
        <v>8997</v>
      </c>
      <c r="Q11591" t="s">
        <v>8984</v>
      </c>
      <c r="R11591" t="s">
        <v>8985</v>
      </c>
      <c r="S11591" t="s">
        <v>15909</v>
      </c>
      <c r="T11591" t="s">
        <v>35</v>
      </c>
      <c r="U11591" t="s">
        <v>36</v>
      </c>
      <c r="V11591">
        <v>0</v>
      </c>
      <c r="W11591">
        <v>2025</v>
      </c>
      <c r="X11591" t="s">
        <v>63</v>
      </c>
      <c r="Y11591" t="s">
        <v>38</v>
      </c>
      <c r="Z11591" t="s">
        <v>39</v>
      </c>
      <c r="AA11591" s="4" t="s">
        <v>40</v>
      </c>
      <c r="AB11591" s="4" t="s">
        <v>40</v>
      </c>
    </row>
    <row r="11592" spans="1:28" x14ac:dyDescent="0.35">
      <c r="A11592" t="s">
        <v>6337</v>
      </c>
      <c r="B11592" t="s">
        <v>12654</v>
      </c>
      <c r="C11592" t="s">
        <v>6350</v>
      </c>
      <c r="D11592" s="1">
        <v>152481106</v>
      </c>
      <c r="E11592" t="s">
        <v>43</v>
      </c>
      <c r="G11592">
        <v>20250206</v>
      </c>
      <c r="H11592" s="3">
        <v>2138</v>
      </c>
      <c r="I11592" s="3">
        <v>2703058</v>
      </c>
      <c r="J11592" s="4">
        <v>1041</v>
      </c>
      <c r="K11592" s="3" t="s">
        <v>31</v>
      </c>
      <c r="L11592" t="s">
        <v>32</v>
      </c>
      <c r="M11592" s="4" t="s">
        <v>33</v>
      </c>
      <c r="N11592" s="4">
        <v>81</v>
      </c>
      <c r="O11592" s="4">
        <v>84321</v>
      </c>
      <c r="P11592" t="s">
        <v>9171</v>
      </c>
      <c r="Q11592" t="s">
        <v>8984</v>
      </c>
      <c r="R11592" t="s">
        <v>8985</v>
      </c>
      <c r="S11592" t="s">
        <v>15910</v>
      </c>
      <c r="T11592" t="s">
        <v>35</v>
      </c>
      <c r="U11592" t="s">
        <v>36</v>
      </c>
      <c r="V11592">
        <v>0</v>
      </c>
      <c r="W11592">
        <v>2025</v>
      </c>
      <c r="X11592" t="s">
        <v>63</v>
      </c>
      <c r="Y11592" t="s">
        <v>38</v>
      </c>
      <c r="Z11592" t="s">
        <v>64</v>
      </c>
      <c r="AA11592" s="4" t="s">
        <v>40</v>
      </c>
      <c r="AB11592" s="4" t="s">
        <v>40</v>
      </c>
    </row>
    <row r="11593" spans="1:28" x14ac:dyDescent="0.35">
      <c r="A11593" t="s">
        <v>6337</v>
      </c>
      <c r="B11593" t="s">
        <v>12653</v>
      </c>
      <c r="C11593" t="s">
        <v>12804</v>
      </c>
      <c r="D11593" s="1">
        <v>152561103</v>
      </c>
      <c r="E11593" t="s">
        <v>43</v>
      </c>
      <c r="G11593">
        <v>20250206</v>
      </c>
      <c r="H11593" s="3">
        <v>2227</v>
      </c>
      <c r="I11593" s="3">
        <v>2703176</v>
      </c>
      <c r="J11593" s="4">
        <v>934</v>
      </c>
      <c r="K11593" s="3" t="s">
        <v>31</v>
      </c>
      <c r="L11593" t="s">
        <v>32</v>
      </c>
      <c r="M11593" s="4" t="s">
        <v>33</v>
      </c>
      <c r="N11593" s="4">
        <v>73</v>
      </c>
      <c r="O11593" s="4">
        <v>13652</v>
      </c>
      <c r="P11593" t="s">
        <v>9161</v>
      </c>
      <c r="Q11593" t="s">
        <v>8984</v>
      </c>
      <c r="R11593" t="s">
        <v>8985</v>
      </c>
      <c r="S11593" t="s">
        <v>15911</v>
      </c>
      <c r="T11593" t="s">
        <v>35</v>
      </c>
      <c r="U11593" t="s">
        <v>36</v>
      </c>
      <c r="V11593">
        <v>0</v>
      </c>
      <c r="W11593">
        <v>2025</v>
      </c>
      <c r="X11593" t="s">
        <v>63</v>
      </c>
      <c r="Y11593" t="s">
        <v>38</v>
      </c>
      <c r="Z11593" t="s">
        <v>64</v>
      </c>
      <c r="AA11593" s="4" t="s">
        <v>40</v>
      </c>
      <c r="AB11593" s="4" t="s">
        <v>40</v>
      </c>
    </row>
    <row r="11594" spans="1:28" x14ac:dyDescent="0.35">
      <c r="A11594" t="s">
        <v>6337</v>
      </c>
      <c r="B11594" t="s">
        <v>12653</v>
      </c>
      <c r="C11594" t="s">
        <v>12717</v>
      </c>
      <c r="D11594" s="1">
        <v>152481104</v>
      </c>
      <c r="E11594" t="s">
        <v>43</v>
      </c>
      <c r="G11594">
        <v>20250206</v>
      </c>
      <c r="H11594" s="3">
        <v>2234</v>
      </c>
      <c r="I11594" s="3">
        <v>2703178</v>
      </c>
      <c r="J11594" s="4">
        <v>1299</v>
      </c>
      <c r="K11594" s="3" t="s">
        <v>31</v>
      </c>
      <c r="L11594" t="s">
        <v>32</v>
      </c>
      <c r="M11594" s="4" t="s">
        <v>33</v>
      </c>
      <c r="N11594" s="4">
        <v>14</v>
      </c>
      <c r="O11594" s="4">
        <v>18186</v>
      </c>
      <c r="P11594" t="s">
        <v>9171</v>
      </c>
      <c r="Q11594" t="s">
        <v>8984</v>
      </c>
      <c r="R11594" t="s">
        <v>8985</v>
      </c>
      <c r="S11594" t="s">
        <v>15912</v>
      </c>
      <c r="T11594" t="s">
        <v>35</v>
      </c>
      <c r="U11594" t="s">
        <v>36</v>
      </c>
      <c r="V11594">
        <v>0</v>
      </c>
      <c r="W11594">
        <v>2025</v>
      </c>
      <c r="X11594" t="s">
        <v>63</v>
      </c>
      <c r="Y11594" t="s">
        <v>38</v>
      </c>
      <c r="Z11594" t="s">
        <v>39</v>
      </c>
      <c r="AA11594" s="4" t="s">
        <v>40</v>
      </c>
      <c r="AB11594" s="4" t="s">
        <v>40</v>
      </c>
    </row>
    <row r="11595" spans="1:28" x14ac:dyDescent="0.35">
      <c r="A11595" t="s">
        <v>6337</v>
      </c>
      <c r="B11595" t="s">
        <v>12654</v>
      </c>
      <c r="C11595" t="s">
        <v>15550</v>
      </c>
      <c r="D11595" s="1">
        <v>152481102</v>
      </c>
      <c r="E11595" t="s">
        <v>30</v>
      </c>
      <c r="G11595">
        <v>20250206</v>
      </c>
      <c r="H11595" s="3">
        <v>2248</v>
      </c>
      <c r="I11595" s="3">
        <v>2703286</v>
      </c>
      <c r="J11595" s="4">
        <v>1291</v>
      </c>
      <c r="K11595" s="3" t="s">
        <v>31</v>
      </c>
      <c r="L11595" t="s">
        <v>32</v>
      </c>
      <c r="M11595" s="4" t="s">
        <v>33</v>
      </c>
      <c r="N11595" s="4">
        <v>676</v>
      </c>
      <c r="O11595" s="4">
        <v>228645</v>
      </c>
      <c r="P11595" t="s">
        <v>8997</v>
      </c>
      <c r="Q11595" t="s">
        <v>8984</v>
      </c>
      <c r="R11595" t="s">
        <v>8985</v>
      </c>
      <c r="S11595" t="s">
        <v>15913</v>
      </c>
      <c r="T11595" t="s">
        <v>35</v>
      </c>
      <c r="U11595" t="s">
        <v>36</v>
      </c>
      <c r="V11595">
        <v>0</v>
      </c>
      <c r="W11595">
        <v>2025</v>
      </c>
      <c r="X11595" t="s">
        <v>63</v>
      </c>
      <c r="Y11595" t="s">
        <v>38</v>
      </c>
      <c r="Z11595" t="s">
        <v>39</v>
      </c>
      <c r="AA11595" s="4" t="s">
        <v>40</v>
      </c>
      <c r="AB11595" s="4" t="s">
        <v>40</v>
      </c>
    </row>
    <row r="11596" spans="1:28" x14ac:dyDescent="0.35">
      <c r="A11596" t="s">
        <v>6337</v>
      </c>
      <c r="B11596" t="s">
        <v>12654</v>
      </c>
      <c r="C11596" t="s">
        <v>6350</v>
      </c>
      <c r="D11596" s="1">
        <v>152481106</v>
      </c>
      <c r="E11596" t="s">
        <v>43</v>
      </c>
      <c r="G11596">
        <v>20250206</v>
      </c>
      <c r="H11596" s="3">
        <v>2255</v>
      </c>
      <c r="I11596" s="3">
        <v>2703196</v>
      </c>
      <c r="J11596" s="4">
        <v>941</v>
      </c>
      <c r="K11596" s="3" t="s">
        <v>31</v>
      </c>
      <c r="L11596" t="s">
        <v>32</v>
      </c>
      <c r="M11596" s="4" t="s">
        <v>33</v>
      </c>
      <c r="N11596" s="4">
        <v>56</v>
      </c>
      <c r="O11596" s="4">
        <v>5396</v>
      </c>
      <c r="P11596" t="s">
        <v>8997</v>
      </c>
      <c r="Q11596" t="s">
        <v>9125</v>
      </c>
      <c r="R11596" t="s">
        <v>8985</v>
      </c>
      <c r="S11596" t="s">
        <v>15914</v>
      </c>
      <c r="T11596" t="s">
        <v>35</v>
      </c>
      <c r="U11596" t="s">
        <v>36</v>
      </c>
      <c r="V11596">
        <v>0</v>
      </c>
      <c r="W11596">
        <v>2025</v>
      </c>
      <c r="X11596" t="s">
        <v>63</v>
      </c>
      <c r="Y11596" t="s">
        <v>38</v>
      </c>
      <c r="Z11596" t="s">
        <v>64</v>
      </c>
      <c r="AA11596" s="4" t="s">
        <v>40</v>
      </c>
      <c r="AB11596" s="4" t="s">
        <v>40</v>
      </c>
    </row>
    <row r="11597" spans="1:28" x14ac:dyDescent="0.35">
      <c r="A11597" t="s">
        <v>6337</v>
      </c>
      <c r="B11597" t="s">
        <v>12653</v>
      </c>
      <c r="C11597" t="s">
        <v>12914</v>
      </c>
      <c r="D11597" s="1">
        <v>152691110</v>
      </c>
      <c r="E11597" t="s">
        <v>505</v>
      </c>
      <c r="G11597">
        <v>20250206</v>
      </c>
      <c r="H11597" s="3">
        <v>2255</v>
      </c>
      <c r="I11597" s="3">
        <v>2703195</v>
      </c>
      <c r="J11597" s="4">
        <v>1241</v>
      </c>
      <c r="K11597" s="3" t="s">
        <v>31</v>
      </c>
      <c r="L11597" t="s">
        <v>32</v>
      </c>
      <c r="M11597" s="4" t="s">
        <v>33</v>
      </c>
      <c r="N11597" s="4">
        <v>2</v>
      </c>
      <c r="O11597" s="4">
        <v>1381</v>
      </c>
      <c r="P11597" t="s">
        <v>9161</v>
      </c>
      <c r="Q11597" t="s">
        <v>781</v>
      </c>
      <c r="R11597" t="s">
        <v>8985</v>
      </c>
      <c r="S11597" t="s">
        <v>15915</v>
      </c>
      <c r="T11597" t="s">
        <v>35</v>
      </c>
      <c r="U11597" t="s">
        <v>36</v>
      </c>
      <c r="V11597">
        <v>0</v>
      </c>
      <c r="W11597">
        <v>2025</v>
      </c>
      <c r="X11597" t="s">
        <v>63</v>
      </c>
      <c r="Y11597" t="s">
        <v>38</v>
      </c>
      <c r="Z11597" t="s">
        <v>39</v>
      </c>
      <c r="AA11597" s="4" t="s">
        <v>40</v>
      </c>
      <c r="AB11597" s="4" t="s">
        <v>40</v>
      </c>
    </row>
    <row r="11598" spans="1:28" x14ac:dyDescent="0.35">
      <c r="A11598" t="s">
        <v>6337</v>
      </c>
      <c r="B11598" t="s">
        <v>12654</v>
      </c>
      <c r="C11598" t="s">
        <v>6350</v>
      </c>
      <c r="D11598" s="1">
        <v>152481106</v>
      </c>
      <c r="E11598" t="s">
        <v>43</v>
      </c>
      <c r="G11598">
        <v>20250206</v>
      </c>
      <c r="H11598" s="3">
        <v>2308</v>
      </c>
      <c r="I11598" s="3">
        <v>2703300</v>
      </c>
      <c r="J11598" s="4">
        <v>2163</v>
      </c>
      <c r="K11598" s="3" t="s">
        <v>31</v>
      </c>
      <c r="L11598" t="s">
        <v>32</v>
      </c>
      <c r="M11598" s="4" t="s">
        <v>33</v>
      </c>
      <c r="N11598" s="4">
        <v>17</v>
      </c>
      <c r="O11598" s="4">
        <v>26127</v>
      </c>
      <c r="P11598" t="s">
        <v>9171</v>
      </c>
      <c r="Q11598" t="s">
        <v>9125</v>
      </c>
      <c r="R11598" t="s">
        <v>8985</v>
      </c>
      <c r="S11598" t="s">
        <v>15916</v>
      </c>
      <c r="T11598" t="s">
        <v>35</v>
      </c>
      <c r="U11598" t="s">
        <v>36</v>
      </c>
      <c r="V11598">
        <v>0</v>
      </c>
      <c r="W11598">
        <v>2025</v>
      </c>
      <c r="X11598" t="s">
        <v>63</v>
      </c>
      <c r="Y11598" t="s">
        <v>38</v>
      </c>
      <c r="Z11598" t="s">
        <v>64</v>
      </c>
      <c r="AA11598" s="4" t="s">
        <v>40</v>
      </c>
      <c r="AB11598" s="4" t="s">
        <v>40</v>
      </c>
    </row>
    <row r="11599" spans="1:28" x14ac:dyDescent="0.35">
      <c r="A11599" t="s">
        <v>6337</v>
      </c>
      <c r="B11599" t="s">
        <v>12653</v>
      </c>
      <c r="C11599" t="s">
        <v>12860</v>
      </c>
      <c r="D11599" s="1">
        <v>152691109</v>
      </c>
      <c r="E11599" t="s">
        <v>43</v>
      </c>
      <c r="G11599">
        <v>20250206</v>
      </c>
      <c r="H11599" s="3">
        <v>2309</v>
      </c>
      <c r="I11599" s="3">
        <v>2703330</v>
      </c>
      <c r="J11599" s="4">
        <v>678</v>
      </c>
      <c r="K11599" s="3" t="s">
        <v>31</v>
      </c>
      <c r="L11599" t="s">
        <v>32</v>
      </c>
      <c r="M11599" s="4" t="s">
        <v>33</v>
      </c>
      <c r="N11599" s="4">
        <v>39</v>
      </c>
      <c r="O11599" s="4">
        <v>26442</v>
      </c>
      <c r="P11599" t="s">
        <v>9161</v>
      </c>
      <c r="Q11599" t="s">
        <v>8984</v>
      </c>
      <c r="R11599" t="s">
        <v>8985</v>
      </c>
      <c r="S11599" t="s">
        <v>15917</v>
      </c>
      <c r="T11599" t="s">
        <v>35</v>
      </c>
      <c r="U11599" t="s">
        <v>36</v>
      </c>
      <c r="V11599">
        <v>0</v>
      </c>
      <c r="W11599">
        <v>2025</v>
      </c>
      <c r="X11599" t="s">
        <v>63</v>
      </c>
      <c r="Y11599" t="s">
        <v>38</v>
      </c>
      <c r="Z11599" t="s">
        <v>39</v>
      </c>
      <c r="AA11599" s="4" t="s">
        <v>40</v>
      </c>
      <c r="AB11599" s="4" t="s">
        <v>40</v>
      </c>
    </row>
    <row r="11600" spans="1:28" x14ac:dyDescent="0.35">
      <c r="A11600" t="s">
        <v>6337</v>
      </c>
      <c r="B11600" t="s">
        <v>12653</v>
      </c>
      <c r="C11600" t="s">
        <v>6536</v>
      </c>
      <c r="D11600" s="1">
        <v>152691104</v>
      </c>
      <c r="E11600" t="s">
        <v>43</v>
      </c>
      <c r="G11600">
        <v>20250206</v>
      </c>
      <c r="H11600" s="3">
        <v>2323</v>
      </c>
      <c r="I11600" s="3">
        <v>2703370</v>
      </c>
      <c r="J11600" s="4">
        <v>1051</v>
      </c>
      <c r="K11600" s="3" t="s">
        <v>31</v>
      </c>
      <c r="L11600" t="s">
        <v>66</v>
      </c>
      <c r="M11600" s="4" t="s">
        <v>415</v>
      </c>
      <c r="N11600" s="4">
        <v>41</v>
      </c>
      <c r="O11600" s="4">
        <v>43091</v>
      </c>
      <c r="P11600" t="s">
        <v>9171</v>
      </c>
      <c r="Q11600" t="s">
        <v>57</v>
      </c>
      <c r="R11600" t="s">
        <v>8985</v>
      </c>
      <c r="S11600" t="s">
        <v>15918</v>
      </c>
      <c r="T11600" t="s">
        <v>35</v>
      </c>
      <c r="U11600" t="s">
        <v>36</v>
      </c>
      <c r="V11600">
        <v>0</v>
      </c>
      <c r="W11600">
        <v>2025</v>
      </c>
      <c r="X11600" t="s">
        <v>63</v>
      </c>
      <c r="Y11600" t="s">
        <v>38</v>
      </c>
      <c r="Z11600" t="s">
        <v>64</v>
      </c>
      <c r="AA11600" s="4" t="s">
        <v>40</v>
      </c>
      <c r="AB11600" s="4" t="s">
        <v>40</v>
      </c>
    </row>
    <row r="11601" spans="1:28" x14ac:dyDescent="0.35">
      <c r="A11601" t="s">
        <v>6337</v>
      </c>
      <c r="B11601" t="s">
        <v>12654</v>
      </c>
      <c r="C11601" t="s">
        <v>6368</v>
      </c>
      <c r="D11601" s="1">
        <v>152481105</v>
      </c>
      <c r="E11601" t="s">
        <v>43</v>
      </c>
      <c r="G11601">
        <v>20250206</v>
      </c>
      <c r="H11601" s="3">
        <v>2334</v>
      </c>
      <c r="I11601" s="3">
        <v>2703390</v>
      </c>
      <c r="J11601" s="4">
        <v>1134</v>
      </c>
      <c r="K11601" s="3" t="s">
        <v>31</v>
      </c>
      <c r="L11601" t="s">
        <v>32</v>
      </c>
      <c r="M11601" s="4" t="s">
        <v>33</v>
      </c>
      <c r="N11601" s="4">
        <v>19</v>
      </c>
      <c r="O11601" s="4">
        <v>21546</v>
      </c>
      <c r="P11601" t="s">
        <v>8997</v>
      </c>
      <c r="Q11601" t="s">
        <v>8984</v>
      </c>
      <c r="R11601" t="s">
        <v>8985</v>
      </c>
      <c r="S11601" t="s">
        <v>15919</v>
      </c>
      <c r="T11601" t="s">
        <v>35</v>
      </c>
      <c r="U11601" t="s">
        <v>36</v>
      </c>
      <c r="V11601">
        <v>0</v>
      </c>
      <c r="W11601">
        <v>2025</v>
      </c>
      <c r="X11601" t="s">
        <v>63</v>
      </c>
      <c r="Y11601" t="s">
        <v>38</v>
      </c>
      <c r="Z11601" t="s">
        <v>64</v>
      </c>
      <c r="AA11601" s="4" t="s">
        <v>40</v>
      </c>
      <c r="AB11601" s="4" t="s">
        <v>40</v>
      </c>
    </row>
    <row r="11602" spans="1:28" x14ac:dyDescent="0.35">
      <c r="A11602" t="s">
        <v>6337</v>
      </c>
      <c r="B11602" t="s">
        <v>12653</v>
      </c>
      <c r="C11602" t="s">
        <v>15551</v>
      </c>
      <c r="D11602" s="1">
        <v>152491102</v>
      </c>
      <c r="E11602" t="s">
        <v>43</v>
      </c>
      <c r="G11602">
        <v>20250207</v>
      </c>
      <c r="H11602" s="3">
        <v>8</v>
      </c>
      <c r="I11602" s="3">
        <v>2703426</v>
      </c>
      <c r="J11602" s="4">
        <v>712</v>
      </c>
      <c r="K11602" s="3" t="s">
        <v>31</v>
      </c>
      <c r="L11602" t="s">
        <v>32</v>
      </c>
      <c r="M11602" s="4" t="s">
        <v>33</v>
      </c>
      <c r="N11602" s="4">
        <v>65</v>
      </c>
      <c r="O11602" s="4">
        <v>46280</v>
      </c>
      <c r="P11602" t="s">
        <v>9171</v>
      </c>
      <c r="Q11602" t="s">
        <v>8984</v>
      </c>
      <c r="R11602" t="s">
        <v>8985</v>
      </c>
      <c r="S11602" t="s">
        <v>15920</v>
      </c>
      <c r="T11602" t="s">
        <v>35</v>
      </c>
      <c r="U11602" t="s">
        <v>36</v>
      </c>
      <c r="V11602">
        <v>0</v>
      </c>
      <c r="W11602">
        <v>2025</v>
      </c>
      <c r="X11602" t="s">
        <v>63</v>
      </c>
      <c r="Y11602" t="s">
        <v>38</v>
      </c>
      <c r="Z11602" t="s">
        <v>64</v>
      </c>
      <c r="AA11602" s="4" t="s">
        <v>40</v>
      </c>
      <c r="AB11602" s="4" t="s">
        <v>40</v>
      </c>
    </row>
    <row r="11603" spans="1:28" x14ac:dyDescent="0.35">
      <c r="A11603" t="s">
        <v>6337</v>
      </c>
      <c r="B11603" t="s">
        <v>12653</v>
      </c>
      <c r="C11603" t="s">
        <v>15552</v>
      </c>
      <c r="D11603" s="1">
        <v>152471101</v>
      </c>
      <c r="E11603" t="s">
        <v>30</v>
      </c>
      <c r="G11603">
        <v>20250207</v>
      </c>
      <c r="H11603" s="3">
        <v>34</v>
      </c>
      <c r="I11603" s="3">
        <v>2703433</v>
      </c>
      <c r="J11603" s="4">
        <v>1153</v>
      </c>
      <c r="K11603" s="3" t="s">
        <v>31</v>
      </c>
      <c r="L11603" t="s">
        <v>32</v>
      </c>
      <c r="M11603" s="4" t="s">
        <v>33</v>
      </c>
      <c r="N11603" s="4">
        <v>87</v>
      </c>
      <c r="O11603" s="4">
        <v>100311</v>
      </c>
      <c r="P11603" t="s">
        <v>8994</v>
      </c>
      <c r="Q11603" t="s">
        <v>8984</v>
      </c>
      <c r="R11603" t="s">
        <v>8985</v>
      </c>
      <c r="S11603" t="s">
        <v>15921</v>
      </c>
      <c r="T11603" t="s">
        <v>35</v>
      </c>
      <c r="U11603" t="s">
        <v>36</v>
      </c>
      <c r="V11603">
        <v>0</v>
      </c>
      <c r="W11603">
        <v>2025</v>
      </c>
      <c r="X11603" t="s">
        <v>63</v>
      </c>
      <c r="Y11603" t="s">
        <v>38</v>
      </c>
      <c r="Z11603" t="s">
        <v>51</v>
      </c>
      <c r="AA11603" s="4" t="s">
        <v>40</v>
      </c>
      <c r="AB11603" s="4" t="s">
        <v>40</v>
      </c>
    </row>
    <row r="11604" spans="1:28" x14ac:dyDescent="0.35">
      <c r="A11604" t="s">
        <v>6337</v>
      </c>
      <c r="B11604" t="s">
        <v>12653</v>
      </c>
      <c r="C11604" t="s">
        <v>12691</v>
      </c>
      <c r="D11604" s="1">
        <v>153132105</v>
      </c>
      <c r="E11604" t="s">
        <v>43</v>
      </c>
      <c r="G11604">
        <v>20250207</v>
      </c>
      <c r="H11604" s="3">
        <v>303</v>
      </c>
      <c r="I11604" s="3">
        <v>2703462</v>
      </c>
      <c r="J11604" s="4">
        <v>1015</v>
      </c>
      <c r="K11604" s="3" t="s">
        <v>31</v>
      </c>
      <c r="L11604" t="s">
        <v>32</v>
      </c>
      <c r="M11604" s="4" t="s">
        <v>33</v>
      </c>
      <c r="N11604" s="4">
        <v>22</v>
      </c>
      <c r="O11604" s="4">
        <v>22330</v>
      </c>
      <c r="P11604" t="s">
        <v>8994</v>
      </c>
      <c r="Q11604" t="s">
        <v>8984</v>
      </c>
      <c r="R11604" t="s">
        <v>8985</v>
      </c>
      <c r="S11604" t="s">
        <v>15922</v>
      </c>
      <c r="T11604" t="s">
        <v>35</v>
      </c>
      <c r="U11604" t="s">
        <v>36</v>
      </c>
      <c r="V11604">
        <v>0</v>
      </c>
      <c r="W11604">
        <v>2025</v>
      </c>
      <c r="X11604" t="s">
        <v>63</v>
      </c>
      <c r="Y11604" t="s">
        <v>38</v>
      </c>
      <c r="Z11604" t="s">
        <v>39</v>
      </c>
      <c r="AA11604" s="4" t="s">
        <v>40</v>
      </c>
      <c r="AB11604" s="4" t="s">
        <v>40</v>
      </c>
    </row>
    <row r="11605" spans="1:28" x14ac:dyDescent="0.35">
      <c r="A11605" t="s">
        <v>6337</v>
      </c>
      <c r="B11605" t="s">
        <v>12653</v>
      </c>
      <c r="C11605" t="s">
        <v>6536</v>
      </c>
      <c r="D11605" s="1">
        <v>152691104</v>
      </c>
      <c r="E11605" t="s">
        <v>43</v>
      </c>
      <c r="G11605">
        <v>20250207</v>
      </c>
      <c r="H11605" s="3">
        <v>440</v>
      </c>
      <c r="I11605" s="3">
        <v>2703478</v>
      </c>
      <c r="J11605" s="4">
        <v>858</v>
      </c>
      <c r="K11605" s="3" t="s">
        <v>31</v>
      </c>
      <c r="L11605" t="s">
        <v>32</v>
      </c>
      <c r="M11605" s="4" t="s">
        <v>33</v>
      </c>
      <c r="N11605" s="4">
        <v>75</v>
      </c>
      <c r="O11605" s="4">
        <v>53472</v>
      </c>
      <c r="P11605" t="s">
        <v>8994</v>
      </c>
      <c r="Q11605" t="s">
        <v>57</v>
      </c>
      <c r="R11605" t="s">
        <v>8985</v>
      </c>
      <c r="S11605" t="s">
        <v>15923</v>
      </c>
      <c r="T11605" t="s">
        <v>35</v>
      </c>
      <c r="U11605" t="s">
        <v>36</v>
      </c>
      <c r="V11605">
        <v>0</v>
      </c>
      <c r="W11605">
        <v>2025</v>
      </c>
      <c r="X11605" t="s">
        <v>63</v>
      </c>
      <c r="Y11605" t="s">
        <v>38</v>
      </c>
      <c r="Z11605" t="s">
        <v>64</v>
      </c>
      <c r="AA11605" s="4" t="s">
        <v>40</v>
      </c>
      <c r="AB11605" s="4" t="s">
        <v>40</v>
      </c>
    </row>
    <row r="11606" spans="1:28" x14ac:dyDescent="0.35">
      <c r="A11606" t="s">
        <v>6337</v>
      </c>
      <c r="B11606" t="s">
        <v>12653</v>
      </c>
      <c r="C11606" t="s">
        <v>12913</v>
      </c>
      <c r="D11606" s="1">
        <v>152491101</v>
      </c>
      <c r="E11606" t="s">
        <v>30</v>
      </c>
      <c r="G11606">
        <v>20250208</v>
      </c>
      <c r="H11606" s="3">
        <v>629</v>
      </c>
      <c r="I11606" s="3">
        <v>2704467</v>
      </c>
      <c r="J11606" s="4">
        <v>304</v>
      </c>
      <c r="K11606" s="3" t="s">
        <v>31</v>
      </c>
      <c r="L11606" t="s">
        <v>66</v>
      </c>
      <c r="M11606" s="4" t="s">
        <v>415</v>
      </c>
      <c r="N11606" s="4">
        <v>594</v>
      </c>
      <c r="O11606" s="4">
        <v>74928</v>
      </c>
      <c r="P11606" t="s">
        <v>8987</v>
      </c>
      <c r="Q11606" t="s">
        <v>8984</v>
      </c>
      <c r="R11606" t="s">
        <v>8985</v>
      </c>
      <c r="S11606" t="s">
        <v>15924</v>
      </c>
      <c r="T11606" t="s">
        <v>35</v>
      </c>
      <c r="U11606" t="s">
        <v>36</v>
      </c>
      <c r="V11606">
        <v>0</v>
      </c>
      <c r="W11606">
        <v>2025</v>
      </c>
      <c r="X11606" t="s">
        <v>63</v>
      </c>
      <c r="Y11606" t="s">
        <v>38</v>
      </c>
      <c r="Z11606" t="s">
        <v>39</v>
      </c>
      <c r="AA11606" s="4" t="s">
        <v>40</v>
      </c>
      <c r="AB11606" s="4" t="s">
        <v>40</v>
      </c>
    </row>
    <row r="11607" spans="1:28" x14ac:dyDescent="0.35">
      <c r="A11607" t="s">
        <v>6337</v>
      </c>
      <c r="B11607" t="s">
        <v>12654</v>
      </c>
      <c r="C11607" t="s">
        <v>12919</v>
      </c>
      <c r="D11607" s="1">
        <v>152201102</v>
      </c>
      <c r="E11607" t="s">
        <v>43</v>
      </c>
      <c r="G11607">
        <v>20250208</v>
      </c>
      <c r="H11607" s="3">
        <v>1008</v>
      </c>
      <c r="I11607" s="3">
        <v>2704611</v>
      </c>
      <c r="J11607" s="4">
        <v>465</v>
      </c>
      <c r="K11607" s="3" t="s">
        <v>31</v>
      </c>
      <c r="L11607" t="s">
        <v>32</v>
      </c>
      <c r="M11607" s="4" t="s">
        <v>33</v>
      </c>
      <c r="N11607" s="4">
        <v>11</v>
      </c>
      <c r="O11607" s="4">
        <v>5115</v>
      </c>
      <c r="P11607" t="s">
        <v>9174</v>
      </c>
      <c r="Q11607" t="s">
        <v>57</v>
      </c>
      <c r="R11607" t="s">
        <v>8985</v>
      </c>
      <c r="S11607" t="s">
        <v>15925</v>
      </c>
      <c r="T11607" t="s">
        <v>35</v>
      </c>
      <c r="U11607" t="s">
        <v>36</v>
      </c>
      <c r="V11607">
        <v>0</v>
      </c>
      <c r="W11607">
        <v>2025</v>
      </c>
      <c r="X11607" t="s">
        <v>63</v>
      </c>
      <c r="Y11607" t="s">
        <v>38</v>
      </c>
      <c r="Z11607" t="s">
        <v>64</v>
      </c>
      <c r="AA11607" s="4" t="s">
        <v>40</v>
      </c>
      <c r="AB11607" s="4" t="s">
        <v>40</v>
      </c>
    </row>
    <row r="11608" spans="1:28" x14ac:dyDescent="0.35">
      <c r="A11608" t="s">
        <v>6337</v>
      </c>
      <c r="B11608" t="s">
        <v>12654</v>
      </c>
      <c r="C11608" t="s">
        <v>6368</v>
      </c>
      <c r="D11608" s="1">
        <v>152481105</v>
      </c>
      <c r="E11608" t="s">
        <v>43</v>
      </c>
      <c r="G11608">
        <v>20250213</v>
      </c>
      <c r="H11608" s="3">
        <v>1329</v>
      </c>
      <c r="I11608" s="3">
        <v>2709422</v>
      </c>
      <c r="J11608" s="4">
        <v>301</v>
      </c>
      <c r="K11608" s="3" t="s">
        <v>31</v>
      </c>
      <c r="L11608" t="s">
        <v>32</v>
      </c>
      <c r="M11608" s="4" t="s">
        <v>33</v>
      </c>
      <c r="N11608" s="4">
        <v>32</v>
      </c>
      <c r="O11608" s="4">
        <v>9632</v>
      </c>
      <c r="P11608" t="s">
        <v>8997</v>
      </c>
      <c r="Q11608" t="s">
        <v>8984</v>
      </c>
      <c r="R11608" t="s">
        <v>8985</v>
      </c>
      <c r="S11608" t="s">
        <v>15926</v>
      </c>
      <c r="T11608" t="s">
        <v>35</v>
      </c>
      <c r="U11608" t="s">
        <v>36</v>
      </c>
      <c r="V11608">
        <v>0</v>
      </c>
      <c r="W11608">
        <v>2025</v>
      </c>
      <c r="X11608" t="s">
        <v>63</v>
      </c>
      <c r="Y11608" t="s">
        <v>38</v>
      </c>
      <c r="Z11608" t="s">
        <v>39</v>
      </c>
      <c r="AA11608" s="4" t="s">
        <v>40</v>
      </c>
      <c r="AB11608" s="4" t="s">
        <v>40</v>
      </c>
    </row>
    <row r="11609" spans="1:28" x14ac:dyDescent="0.35">
      <c r="A11609" t="s">
        <v>6337</v>
      </c>
      <c r="B11609" t="s">
        <v>12654</v>
      </c>
      <c r="C11609" t="s">
        <v>6380</v>
      </c>
      <c r="D11609" s="1">
        <v>153082106</v>
      </c>
      <c r="E11609" t="s">
        <v>43</v>
      </c>
      <c r="G11609">
        <v>20250213</v>
      </c>
      <c r="H11609" s="3">
        <v>1407</v>
      </c>
      <c r="I11609" s="3">
        <v>2709514</v>
      </c>
      <c r="J11609" s="4">
        <v>268</v>
      </c>
      <c r="K11609" s="3" t="s">
        <v>31</v>
      </c>
      <c r="L11609" t="s">
        <v>32</v>
      </c>
      <c r="M11609" s="4" t="s">
        <v>33</v>
      </c>
      <c r="N11609" s="4">
        <v>20</v>
      </c>
      <c r="O11609" s="4">
        <v>5360</v>
      </c>
      <c r="P11609" t="s">
        <v>9161</v>
      </c>
      <c r="Q11609" t="s">
        <v>8984</v>
      </c>
      <c r="R11609" t="s">
        <v>8985</v>
      </c>
      <c r="S11609" t="s">
        <v>15927</v>
      </c>
      <c r="T11609" t="s">
        <v>35</v>
      </c>
      <c r="U11609" t="s">
        <v>36</v>
      </c>
      <c r="V11609">
        <v>31725252</v>
      </c>
      <c r="W11609">
        <v>2025</v>
      </c>
      <c r="X11609" t="s">
        <v>63</v>
      </c>
      <c r="Y11609" t="s">
        <v>38</v>
      </c>
      <c r="Z11609" t="s">
        <v>64</v>
      </c>
      <c r="AA11609" s="4" t="s">
        <v>40</v>
      </c>
      <c r="AB11609" s="4" t="s">
        <v>40</v>
      </c>
    </row>
    <row r="11610" spans="1:28" x14ac:dyDescent="0.35">
      <c r="A11610" t="s">
        <v>6337</v>
      </c>
      <c r="B11610" t="s">
        <v>12653</v>
      </c>
      <c r="C11610" t="s">
        <v>12785</v>
      </c>
      <c r="D11610" s="1">
        <v>152691103</v>
      </c>
      <c r="E11610" t="s">
        <v>43</v>
      </c>
      <c r="G11610">
        <v>20250213</v>
      </c>
      <c r="H11610" s="3">
        <v>1418</v>
      </c>
      <c r="I11610" s="3">
        <v>2709547</v>
      </c>
      <c r="J11610" s="4">
        <v>172</v>
      </c>
      <c r="K11610" s="3" t="s">
        <v>31</v>
      </c>
      <c r="L11610" t="s">
        <v>32</v>
      </c>
      <c r="M11610" s="4" t="s">
        <v>33</v>
      </c>
      <c r="N11610" s="4">
        <v>5</v>
      </c>
      <c r="O11610" s="4">
        <v>860</v>
      </c>
      <c r="P11610" t="s">
        <v>9171</v>
      </c>
      <c r="Q11610" t="s">
        <v>8984</v>
      </c>
      <c r="R11610" t="s">
        <v>8985</v>
      </c>
      <c r="S11610" t="s">
        <v>15928</v>
      </c>
      <c r="T11610" t="s">
        <v>35</v>
      </c>
      <c r="U11610" t="s">
        <v>36</v>
      </c>
      <c r="V11610">
        <v>0</v>
      </c>
      <c r="W11610">
        <v>2025</v>
      </c>
      <c r="X11610" t="s">
        <v>63</v>
      </c>
      <c r="Y11610" t="s">
        <v>38</v>
      </c>
      <c r="Z11610" t="s">
        <v>64</v>
      </c>
      <c r="AA11610" s="4" t="s">
        <v>40</v>
      </c>
      <c r="AB11610" s="4" t="s">
        <v>40</v>
      </c>
    </row>
    <row r="11611" spans="1:28" x14ac:dyDescent="0.35">
      <c r="A11611" t="s">
        <v>6337</v>
      </c>
      <c r="B11611" t="s">
        <v>12653</v>
      </c>
      <c r="C11611" t="s">
        <v>12917</v>
      </c>
      <c r="D11611" s="1">
        <v>152291101</v>
      </c>
      <c r="E11611" t="s">
        <v>43</v>
      </c>
      <c r="G11611">
        <v>20250213</v>
      </c>
      <c r="H11611" s="3">
        <v>2358</v>
      </c>
      <c r="I11611" s="3">
        <v>2710464</v>
      </c>
      <c r="J11611" s="4">
        <v>867</v>
      </c>
      <c r="K11611" s="3" t="s">
        <v>31</v>
      </c>
      <c r="L11611" t="s">
        <v>32</v>
      </c>
      <c r="M11611" s="4" t="s">
        <v>33</v>
      </c>
      <c r="N11611" s="4">
        <v>29</v>
      </c>
      <c r="O11611" s="4">
        <v>22537</v>
      </c>
      <c r="P11611" t="s">
        <v>15348</v>
      </c>
      <c r="Q11611" t="s">
        <v>8984</v>
      </c>
      <c r="R11611" t="s">
        <v>8985</v>
      </c>
      <c r="S11611" t="s">
        <v>15929</v>
      </c>
      <c r="T11611" t="s">
        <v>35</v>
      </c>
      <c r="U11611" t="s">
        <v>36</v>
      </c>
      <c r="V11611">
        <v>0</v>
      </c>
      <c r="W11611">
        <v>2025</v>
      </c>
      <c r="X11611" t="s">
        <v>63</v>
      </c>
      <c r="Y11611" t="s">
        <v>38</v>
      </c>
      <c r="Z11611" t="s">
        <v>64</v>
      </c>
      <c r="AA11611" s="4" t="s">
        <v>40</v>
      </c>
      <c r="AB11611" s="4" t="s">
        <v>40</v>
      </c>
    </row>
    <row r="11612" spans="1:28" x14ac:dyDescent="0.35">
      <c r="A11612" t="s">
        <v>6337</v>
      </c>
      <c r="B11612" t="s">
        <v>12654</v>
      </c>
      <c r="C11612" t="s">
        <v>6380</v>
      </c>
      <c r="D11612" s="1">
        <v>153082106</v>
      </c>
      <c r="E11612" t="s">
        <v>30</v>
      </c>
      <c r="G11612">
        <v>20250214</v>
      </c>
      <c r="H11612" s="3">
        <v>24</v>
      </c>
      <c r="I11612" s="3" t="s">
        <v>15553</v>
      </c>
      <c r="J11612" s="4">
        <v>730</v>
      </c>
      <c r="K11612" s="3" t="s">
        <v>31</v>
      </c>
      <c r="L11612" t="s">
        <v>32</v>
      </c>
      <c r="M11612" s="4" t="s">
        <v>33</v>
      </c>
      <c r="N11612" s="4">
        <v>666</v>
      </c>
      <c r="O11612" s="4">
        <v>427375</v>
      </c>
      <c r="P11612" t="s">
        <v>8987</v>
      </c>
      <c r="Q11612" t="s">
        <v>8984</v>
      </c>
      <c r="R11612" t="s">
        <v>8985</v>
      </c>
      <c r="S11612" t="s">
        <v>15930</v>
      </c>
      <c r="T11612" t="s">
        <v>35</v>
      </c>
      <c r="U11612" t="s">
        <v>36</v>
      </c>
      <c r="V11612">
        <v>35615024</v>
      </c>
      <c r="W11612">
        <v>2025</v>
      </c>
      <c r="X11612" t="s">
        <v>63</v>
      </c>
      <c r="Y11612" t="s">
        <v>38</v>
      </c>
      <c r="Z11612" t="s">
        <v>39</v>
      </c>
      <c r="AA11612" s="4" t="s">
        <v>40</v>
      </c>
      <c r="AB11612" s="4" t="s">
        <v>40</v>
      </c>
    </row>
    <row r="11613" spans="1:28" x14ac:dyDescent="0.35">
      <c r="A11613" t="s">
        <v>6337</v>
      </c>
      <c r="B11613" t="s">
        <v>12653</v>
      </c>
      <c r="C11613" t="s">
        <v>6424</v>
      </c>
      <c r="D11613" s="1">
        <v>152561103</v>
      </c>
      <c r="E11613" t="s">
        <v>30</v>
      </c>
      <c r="G11613">
        <v>20250222</v>
      </c>
      <c r="H11613" s="3">
        <v>316</v>
      </c>
      <c r="I11613" s="3">
        <v>2715936</v>
      </c>
      <c r="J11613" s="4">
        <v>531</v>
      </c>
      <c r="K11613" s="3" t="s">
        <v>31</v>
      </c>
      <c r="L11613" t="s">
        <v>60</v>
      </c>
      <c r="M11613" s="4" t="s">
        <v>94</v>
      </c>
      <c r="N11613" s="4">
        <v>344</v>
      </c>
      <c r="O11613" s="4">
        <v>109215</v>
      </c>
      <c r="P11613" t="s">
        <v>8987</v>
      </c>
      <c r="Q11613" t="s">
        <v>57</v>
      </c>
      <c r="R11613" t="s">
        <v>8985</v>
      </c>
      <c r="S11613" t="s">
        <v>15931</v>
      </c>
      <c r="T11613" t="s">
        <v>35</v>
      </c>
      <c r="U11613" t="s">
        <v>36</v>
      </c>
      <c r="V11613">
        <v>0</v>
      </c>
      <c r="W11613">
        <v>2025</v>
      </c>
      <c r="X11613" t="s">
        <v>63</v>
      </c>
      <c r="Y11613" t="s">
        <v>38</v>
      </c>
      <c r="Z11613" t="s">
        <v>51</v>
      </c>
      <c r="AA11613" s="4" t="s">
        <v>40</v>
      </c>
      <c r="AB11613" s="4" t="s">
        <v>40</v>
      </c>
    </row>
    <row r="11614" spans="1:28" x14ac:dyDescent="0.35">
      <c r="A11614" t="s">
        <v>6337</v>
      </c>
      <c r="B11614" t="s">
        <v>12653</v>
      </c>
      <c r="C11614" t="s">
        <v>6338</v>
      </c>
      <c r="D11614" s="1">
        <v>152241101</v>
      </c>
      <c r="E11614" t="s">
        <v>43</v>
      </c>
      <c r="G11614">
        <v>20250302</v>
      </c>
      <c r="H11614" s="3">
        <v>1310</v>
      </c>
      <c r="I11614" s="3">
        <v>2721472</v>
      </c>
      <c r="J11614" s="4">
        <v>221</v>
      </c>
      <c r="K11614" s="3" t="s">
        <v>31</v>
      </c>
      <c r="L11614" t="s">
        <v>32</v>
      </c>
      <c r="M11614" s="4" t="s">
        <v>33</v>
      </c>
      <c r="N11614" s="4">
        <v>181</v>
      </c>
      <c r="O11614" s="4">
        <v>40001</v>
      </c>
      <c r="P11614" t="s">
        <v>8992</v>
      </c>
      <c r="Q11614" t="s">
        <v>8984</v>
      </c>
      <c r="R11614" t="s">
        <v>8985</v>
      </c>
      <c r="S11614" t="s">
        <v>15932</v>
      </c>
      <c r="T11614" t="s">
        <v>35</v>
      </c>
      <c r="U11614" t="s">
        <v>36</v>
      </c>
      <c r="V11614">
        <v>46477105</v>
      </c>
      <c r="W11614">
        <v>2025</v>
      </c>
      <c r="X11614" t="s">
        <v>76</v>
      </c>
      <c r="Y11614" t="s">
        <v>38</v>
      </c>
      <c r="Z11614" t="s">
        <v>64</v>
      </c>
      <c r="AA11614" s="4" t="s">
        <v>40</v>
      </c>
      <c r="AB11614" s="4" t="s">
        <v>40</v>
      </c>
    </row>
    <row r="11615" spans="1:28" x14ac:dyDescent="0.35">
      <c r="A11615" t="s">
        <v>6337</v>
      </c>
      <c r="B11615" t="s">
        <v>12653</v>
      </c>
      <c r="C11615" t="s">
        <v>15554</v>
      </c>
      <c r="D11615" s="1">
        <v>152271101</v>
      </c>
      <c r="E11615" t="s">
        <v>43</v>
      </c>
      <c r="G11615">
        <v>20250303</v>
      </c>
      <c r="H11615" s="3">
        <v>1340</v>
      </c>
      <c r="I11615" s="3">
        <v>2722355</v>
      </c>
      <c r="J11615" s="4">
        <v>251</v>
      </c>
      <c r="K11615" s="3" t="s">
        <v>31</v>
      </c>
      <c r="L11615" t="s">
        <v>66</v>
      </c>
      <c r="M11615" s="4" t="s">
        <v>415</v>
      </c>
      <c r="N11615" s="4">
        <v>55</v>
      </c>
      <c r="O11615" s="4">
        <v>13805</v>
      </c>
      <c r="P11615" t="s">
        <v>8983</v>
      </c>
      <c r="Q11615" t="s">
        <v>8984</v>
      </c>
      <c r="R11615" t="s">
        <v>8985</v>
      </c>
      <c r="S11615" t="s">
        <v>15933</v>
      </c>
      <c r="T11615" t="s">
        <v>35</v>
      </c>
      <c r="U11615" t="s">
        <v>36</v>
      </c>
      <c r="V11615">
        <v>46477504</v>
      </c>
      <c r="W11615">
        <v>2025</v>
      </c>
      <c r="X11615" t="s">
        <v>76</v>
      </c>
      <c r="Y11615" t="s">
        <v>38</v>
      </c>
      <c r="Z11615" t="s">
        <v>64</v>
      </c>
      <c r="AA11615" s="4" t="s">
        <v>40</v>
      </c>
      <c r="AB11615" s="4" t="s">
        <v>40</v>
      </c>
    </row>
    <row r="11616" spans="1:28" x14ac:dyDescent="0.35">
      <c r="A11616" t="s">
        <v>6337</v>
      </c>
      <c r="B11616" t="s">
        <v>12654</v>
      </c>
      <c r="C11616" t="s">
        <v>6368</v>
      </c>
      <c r="D11616" s="1">
        <v>152481105</v>
      </c>
      <c r="E11616" t="s">
        <v>43</v>
      </c>
      <c r="G11616">
        <v>20250312</v>
      </c>
      <c r="H11616" s="3">
        <v>1122</v>
      </c>
      <c r="I11616" s="3">
        <v>2729123</v>
      </c>
      <c r="J11616" s="4">
        <v>782</v>
      </c>
      <c r="K11616" s="3" t="s">
        <v>31</v>
      </c>
      <c r="L11616" t="s">
        <v>32</v>
      </c>
      <c r="M11616" s="4" t="s">
        <v>33</v>
      </c>
      <c r="N11616" s="4">
        <v>309</v>
      </c>
      <c r="O11616" s="4">
        <v>82143</v>
      </c>
      <c r="P11616" t="s">
        <v>8992</v>
      </c>
      <c r="Q11616" t="s">
        <v>8984</v>
      </c>
      <c r="R11616" t="s">
        <v>8985</v>
      </c>
      <c r="S11616" t="s">
        <v>15934</v>
      </c>
      <c r="T11616" t="s">
        <v>35</v>
      </c>
      <c r="U11616" t="s">
        <v>36</v>
      </c>
      <c r="V11616">
        <v>0</v>
      </c>
      <c r="W11616">
        <v>2025</v>
      </c>
      <c r="X11616" t="s">
        <v>76</v>
      </c>
      <c r="Y11616" t="s">
        <v>38</v>
      </c>
      <c r="Z11616" t="s">
        <v>64</v>
      </c>
      <c r="AA11616" s="4" t="s">
        <v>40</v>
      </c>
      <c r="AB11616" s="4" t="s">
        <v>40</v>
      </c>
    </row>
    <row r="11617" spans="1:28" x14ac:dyDescent="0.35">
      <c r="A11617" t="s">
        <v>6337</v>
      </c>
      <c r="B11617" t="s">
        <v>12653</v>
      </c>
      <c r="C11617" t="s">
        <v>15555</v>
      </c>
      <c r="D11617" s="1">
        <v>152241102</v>
      </c>
      <c r="E11617" t="s">
        <v>30</v>
      </c>
      <c r="G11617">
        <v>20250312</v>
      </c>
      <c r="H11617" s="3">
        <v>1439</v>
      </c>
      <c r="I11617" s="3">
        <v>2730068</v>
      </c>
      <c r="J11617" s="4">
        <v>480</v>
      </c>
      <c r="K11617" s="3" t="s">
        <v>31</v>
      </c>
      <c r="L11617" t="s">
        <v>32</v>
      </c>
      <c r="M11617" s="4" t="s">
        <v>33</v>
      </c>
      <c r="N11617" s="4">
        <v>78</v>
      </c>
      <c r="O11617" s="4">
        <v>37440</v>
      </c>
      <c r="P11617" t="s">
        <v>8992</v>
      </c>
      <c r="Q11617" t="s">
        <v>8984</v>
      </c>
      <c r="R11617" t="s">
        <v>8985</v>
      </c>
      <c r="S11617" t="s">
        <v>15935</v>
      </c>
      <c r="T11617" t="s">
        <v>35</v>
      </c>
      <c r="U11617" t="s">
        <v>36</v>
      </c>
      <c r="V11617">
        <v>0</v>
      </c>
      <c r="W11617">
        <v>2025</v>
      </c>
      <c r="X11617" t="s">
        <v>76</v>
      </c>
      <c r="Y11617" t="s">
        <v>38</v>
      </c>
      <c r="Z11617" t="s">
        <v>39</v>
      </c>
      <c r="AA11617" s="4" t="s">
        <v>40</v>
      </c>
      <c r="AB11617" s="4" t="s">
        <v>40</v>
      </c>
    </row>
    <row r="11618" spans="1:28" x14ac:dyDescent="0.35">
      <c r="A11618" t="s">
        <v>6337</v>
      </c>
      <c r="B11618" t="s">
        <v>12653</v>
      </c>
      <c r="C11618" t="s">
        <v>15556</v>
      </c>
      <c r="D11618" s="1">
        <v>152701108</v>
      </c>
      <c r="E11618" t="s">
        <v>43</v>
      </c>
      <c r="G11618">
        <v>20250312</v>
      </c>
      <c r="H11618" s="3">
        <v>1647</v>
      </c>
      <c r="I11618" s="3">
        <v>2730784</v>
      </c>
      <c r="J11618" s="4">
        <v>1247</v>
      </c>
      <c r="K11618" s="3" t="s">
        <v>31</v>
      </c>
      <c r="L11618" t="s">
        <v>66</v>
      </c>
      <c r="M11618" s="4" t="s">
        <v>415</v>
      </c>
      <c r="N11618" s="4">
        <v>266</v>
      </c>
      <c r="O11618" s="4">
        <v>306203</v>
      </c>
      <c r="P11618" t="s">
        <v>8999</v>
      </c>
      <c r="Q11618" t="s">
        <v>8984</v>
      </c>
      <c r="R11618" t="s">
        <v>8985</v>
      </c>
      <c r="S11618" t="s">
        <v>15936</v>
      </c>
      <c r="T11618" t="s">
        <v>35</v>
      </c>
      <c r="U11618" t="s">
        <v>36</v>
      </c>
      <c r="V11618">
        <v>0</v>
      </c>
      <c r="W11618">
        <v>2025</v>
      </c>
      <c r="X11618" t="s">
        <v>76</v>
      </c>
      <c r="Y11618" t="s">
        <v>38</v>
      </c>
      <c r="Z11618" t="s">
        <v>51</v>
      </c>
      <c r="AA11618" s="4" t="s">
        <v>40</v>
      </c>
      <c r="AB11618" s="4" t="s">
        <v>40</v>
      </c>
    </row>
    <row r="11619" spans="1:28" x14ac:dyDescent="0.35">
      <c r="A11619" t="s">
        <v>6337</v>
      </c>
      <c r="B11619" t="s">
        <v>12653</v>
      </c>
      <c r="C11619" t="s">
        <v>6380</v>
      </c>
      <c r="D11619" s="1">
        <v>153082106</v>
      </c>
      <c r="E11619" t="s">
        <v>43</v>
      </c>
      <c r="G11619">
        <v>20250312</v>
      </c>
      <c r="H11619" s="3">
        <v>1708</v>
      </c>
      <c r="I11619" s="3">
        <v>2730871</v>
      </c>
      <c r="J11619" s="4">
        <v>1346</v>
      </c>
      <c r="K11619" s="3" t="s">
        <v>31</v>
      </c>
      <c r="L11619" t="s">
        <v>32</v>
      </c>
      <c r="M11619" s="4" t="s">
        <v>33</v>
      </c>
      <c r="N11619" s="4">
        <v>8</v>
      </c>
      <c r="O11619" s="4">
        <v>10768</v>
      </c>
      <c r="P11619" t="s">
        <v>9306</v>
      </c>
      <c r="Q11619" t="s">
        <v>8984</v>
      </c>
      <c r="R11619" t="s">
        <v>8985</v>
      </c>
      <c r="S11619" t="s">
        <v>15937</v>
      </c>
      <c r="T11619" t="s">
        <v>35</v>
      </c>
      <c r="U11619" t="s">
        <v>36</v>
      </c>
      <c r="V11619">
        <v>0</v>
      </c>
      <c r="W11619">
        <v>2025</v>
      </c>
      <c r="X11619" t="s">
        <v>76</v>
      </c>
      <c r="Y11619" t="s">
        <v>38</v>
      </c>
      <c r="Z11619" t="s">
        <v>39</v>
      </c>
      <c r="AA11619" s="4" t="s">
        <v>40</v>
      </c>
      <c r="AB11619" s="4" t="s">
        <v>40</v>
      </c>
    </row>
    <row r="11620" spans="1:28" x14ac:dyDescent="0.35">
      <c r="A11620" t="s">
        <v>6337</v>
      </c>
      <c r="B11620" t="s">
        <v>12653</v>
      </c>
      <c r="C11620" t="s">
        <v>12715</v>
      </c>
      <c r="D11620" s="1">
        <v>152762101</v>
      </c>
      <c r="E11620" t="s">
        <v>53</v>
      </c>
      <c r="G11620">
        <v>20250312</v>
      </c>
      <c r="H11620" s="3">
        <v>2248</v>
      </c>
      <c r="I11620" s="3">
        <v>2731483</v>
      </c>
      <c r="J11620" s="4">
        <v>2481</v>
      </c>
      <c r="K11620" s="3" t="s">
        <v>31</v>
      </c>
      <c r="L11620" t="s">
        <v>32</v>
      </c>
      <c r="M11620" s="4" t="s">
        <v>33</v>
      </c>
      <c r="N11620" s="4">
        <v>1309</v>
      </c>
      <c r="O11620" s="4">
        <v>816705</v>
      </c>
      <c r="P11620" t="s">
        <v>9343</v>
      </c>
      <c r="Q11620" t="s">
        <v>8984</v>
      </c>
      <c r="R11620" t="s">
        <v>8985</v>
      </c>
      <c r="S11620" t="s">
        <v>15938</v>
      </c>
      <c r="T11620" t="s">
        <v>35</v>
      </c>
      <c r="U11620" t="s">
        <v>36</v>
      </c>
      <c r="V11620">
        <v>0</v>
      </c>
      <c r="W11620">
        <v>2025</v>
      </c>
      <c r="X11620" t="s">
        <v>76</v>
      </c>
      <c r="Y11620" t="s">
        <v>38</v>
      </c>
      <c r="Z11620" t="s">
        <v>39</v>
      </c>
      <c r="AA11620" s="4" t="s">
        <v>40</v>
      </c>
      <c r="AB11620" s="4" t="s">
        <v>40</v>
      </c>
    </row>
    <row r="11621" spans="1:28" x14ac:dyDescent="0.35">
      <c r="A11621" t="s">
        <v>6337</v>
      </c>
      <c r="B11621" t="s">
        <v>12654</v>
      </c>
      <c r="C11621" t="s">
        <v>6661</v>
      </c>
      <c r="D11621" s="1">
        <v>152301102</v>
      </c>
      <c r="E11621" t="s">
        <v>43</v>
      </c>
      <c r="G11621">
        <v>20250313</v>
      </c>
      <c r="H11621" s="3">
        <v>145</v>
      </c>
      <c r="I11621" s="3">
        <v>2731644</v>
      </c>
      <c r="J11621" s="4">
        <v>1058</v>
      </c>
      <c r="K11621" s="3" t="s">
        <v>31</v>
      </c>
      <c r="L11621" t="s">
        <v>32</v>
      </c>
      <c r="M11621" s="4" t="s">
        <v>83</v>
      </c>
      <c r="N11621" s="4">
        <v>96</v>
      </c>
      <c r="O11621" s="4">
        <v>98404</v>
      </c>
      <c r="P11621" t="s">
        <v>9124</v>
      </c>
      <c r="Q11621" t="s">
        <v>8984</v>
      </c>
      <c r="R11621" t="s">
        <v>8985</v>
      </c>
      <c r="S11621" t="s">
        <v>15939</v>
      </c>
      <c r="T11621" t="s">
        <v>35</v>
      </c>
      <c r="U11621" t="s">
        <v>36</v>
      </c>
      <c r="V11621">
        <v>0</v>
      </c>
      <c r="W11621">
        <v>2025</v>
      </c>
      <c r="X11621" t="s">
        <v>76</v>
      </c>
      <c r="Y11621" t="s">
        <v>38</v>
      </c>
      <c r="Z11621" t="s">
        <v>64</v>
      </c>
      <c r="AA11621" s="4" t="s">
        <v>40</v>
      </c>
      <c r="AB11621" s="4" t="s">
        <v>40</v>
      </c>
    </row>
    <row r="11622" spans="1:28" x14ac:dyDescent="0.35">
      <c r="A11622" t="s">
        <v>6337</v>
      </c>
      <c r="B11622" t="s">
        <v>12654</v>
      </c>
      <c r="C11622" t="s">
        <v>12915</v>
      </c>
      <c r="D11622" s="1">
        <v>152301102</v>
      </c>
      <c r="E11622" t="s">
        <v>43</v>
      </c>
      <c r="G11622">
        <v>20250313</v>
      </c>
      <c r="H11622" s="3">
        <v>431</v>
      </c>
      <c r="I11622" s="3">
        <v>2731690</v>
      </c>
      <c r="J11622" s="4">
        <v>577</v>
      </c>
      <c r="K11622" s="3" t="s">
        <v>31</v>
      </c>
      <c r="L11622" t="s">
        <v>32</v>
      </c>
      <c r="M11622" s="4" t="s">
        <v>33</v>
      </c>
      <c r="N11622" s="4">
        <v>13</v>
      </c>
      <c r="O11622" s="4">
        <v>7501</v>
      </c>
      <c r="P11622" t="s">
        <v>9124</v>
      </c>
      <c r="Q11622" t="s">
        <v>8984</v>
      </c>
      <c r="R11622" t="s">
        <v>8985</v>
      </c>
      <c r="S11622" t="s">
        <v>15940</v>
      </c>
      <c r="T11622" t="s">
        <v>35</v>
      </c>
      <c r="U11622" t="s">
        <v>36</v>
      </c>
      <c r="V11622">
        <v>0</v>
      </c>
      <c r="W11622">
        <v>2025</v>
      </c>
      <c r="X11622" t="s">
        <v>76</v>
      </c>
      <c r="Y11622" t="s">
        <v>38</v>
      </c>
      <c r="Z11622" t="s">
        <v>39</v>
      </c>
      <c r="AA11622" s="4" t="s">
        <v>40</v>
      </c>
      <c r="AB11622" s="4" t="s">
        <v>40</v>
      </c>
    </row>
    <row r="11623" spans="1:28" x14ac:dyDescent="0.35">
      <c r="A11623" t="s">
        <v>6337</v>
      </c>
      <c r="B11623" t="s">
        <v>12654</v>
      </c>
      <c r="C11623" t="s">
        <v>15557</v>
      </c>
      <c r="D11623" s="1">
        <v>152762102</v>
      </c>
      <c r="E11623" t="s">
        <v>30</v>
      </c>
      <c r="G11623">
        <v>20250314</v>
      </c>
      <c r="H11623" s="3">
        <v>51</v>
      </c>
      <c r="I11623" s="3">
        <v>2733537</v>
      </c>
      <c r="J11623" s="4">
        <v>979</v>
      </c>
      <c r="K11623" s="3" t="s">
        <v>31</v>
      </c>
      <c r="L11623" t="s">
        <v>66</v>
      </c>
      <c r="M11623" s="4" t="s">
        <v>415</v>
      </c>
      <c r="N11623" s="4">
        <v>308</v>
      </c>
      <c r="O11623" s="4">
        <v>301532</v>
      </c>
      <c r="P11623" t="s">
        <v>9004</v>
      </c>
      <c r="Q11623" t="s">
        <v>57</v>
      </c>
      <c r="R11623" t="s">
        <v>8985</v>
      </c>
      <c r="S11623" t="s">
        <v>15941</v>
      </c>
      <c r="T11623" t="s">
        <v>35</v>
      </c>
      <c r="U11623" t="s">
        <v>36</v>
      </c>
      <c r="V11623">
        <v>0</v>
      </c>
      <c r="W11623">
        <v>2025</v>
      </c>
      <c r="X11623" t="s">
        <v>76</v>
      </c>
      <c r="Y11623" t="s">
        <v>38</v>
      </c>
      <c r="Z11623" t="s">
        <v>64</v>
      </c>
      <c r="AA11623" s="4" t="s">
        <v>40</v>
      </c>
      <c r="AB11623" s="4" t="s">
        <v>40</v>
      </c>
    </row>
    <row r="11624" spans="1:28" x14ac:dyDescent="0.35">
      <c r="A11624" t="s">
        <v>6337</v>
      </c>
      <c r="B11624" t="s">
        <v>12654</v>
      </c>
      <c r="C11624" t="s">
        <v>6735</v>
      </c>
      <c r="D11624" s="1">
        <v>152762102</v>
      </c>
      <c r="E11624" t="s">
        <v>59</v>
      </c>
      <c r="G11624">
        <v>20250315</v>
      </c>
      <c r="H11624" s="3">
        <v>831</v>
      </c>
      <c r="I11624" s="3">
        <v>2735031</v>
      </c>
      <c r="J11624" s="4">
        <v>218</v>
      </c>
      <c r="K11624" s="3" t="s">
        <v>31</v>
      </c>
      <c r="L11624" t="s">
        <v>32</v>
      </c>
      <c r="M11624" s="4" t="s">
        <v>33</v>
      </c>
      <c r="N11624" s="4">
        <v>1646</v>
      </c>
      <c r="O11624" s="4">
        <v>143632</v>
      </c>
      <c r="P11624" t="s">
        <v>9171</v>
      </c>
      <c r="Q11624" t="s">
        <v>8984</v>
      </c>
      <c r="R11624" t="s">
        <v>8985</v>
      </c>
      <c r="S11624" t="s">
        <v>15942</v>
      </c>
      <c r="T11624" t="s">
        <v>35</v>
      </c>
      <c r="U11624" t="s">
        <v>36</v>
      </c>
      <c r="V11624">
        <v>0</v>
      </c>
      <c r="W11624">
        <v>2025</v>
      </c>
      <c r="X11624" t="s">
        <v>76</v>
      </c>
      <c r="Y11624" t="s">
        <v>38</v>
      </c>
      <c r="Z11624" t="s">
        <v>39</v>
      </c>
      <c r="AA11624" s="4" t="s">
        <v>40</v>
      </c>
      <c r="AB11624" s="4" t="s">
        <v>40</v>
      </c>
    </row>
    <row r="11625" spans="1:28" x14ac:dyDescent="0.35">
      <c r="A11625" t="s">
        <v>6337</v>
      </c>
      <c r="B11625" t="s">
        <v>12653</v>
      </c>
      <c r="C11625" t="s">
        <v>12805</v>
      </c>
      <c r="D11625" s="1">
        <v>152701107</v>
      </c>
      <c r="E11625" t="s">
        <v>43</v>
      </c>
      <c r="G11625">
        <v>20250321</v>
      </c>
      <c r="H11625" s="3">
        <v>1858</v>
      </c>
      <c r="I11625" s="3">
        <v>2741507</v>
      </c>
      <c r="J11625" s="4">
        <v>629</v>
      </c>
      <c r="K11625" s="3" t="s">
        <v>31</v>
      </c>
      <c r="L11625" t="s">
        <v>60</v>
      </c>
      <c r="M11625" s="4" t="s">
        <v>94</v>
      </c>
      <c r="N11625" s="4">
        <v>55</v>
      </c>
      <c r="O11625" s="4">
        <v>9049</v>
      </c>
      <c r="P11625" t="s">
        <v>8983</v>
      </c>
      <c r="Q11625" t="s">
        <v>57</v>
      </c>
      <c r="R11625" t="s">
        <v>8985</v>
      </c>
      <c r="S11625" t="s">
        <v>15943</v>
      </c>
      <c r="T11625" t="s">
        <v>35</v>
      </c>
      <c r="U11625" t="s">
        <v>36</v>
      </c>
      <c r="V11625">
        <v>0</v>
      </c>
      <c r="W11625">
        <v>2025</v>
      </c>
      <c r="X11625" t="s">
        <v>76</v>
      </c>
      <c r="Y11625" t="s">
        <v>38</v>
      </c>
      <c r="Z11625" t="s">
        <v>64</v>
      </c>
      <c r="AA11625" s="4" t="s">
        <v>40</v>
      </c>
      <c r="AB11625" s="4" t="s">
        <v>40</v>
      </c>
    </row>
    <row r="11626" spans="1:28" x14ac:dyDescent="0.35">
      <c r="A11626" t="s">
        <v>6337</v>
      </c>
      <c r="B11626" t="s">
        <v>12653</v>
      </c>
      <c r="C11626" t="s">
        <v>6377</v>
      </c>
      <c r="D11626" s="1">
        <v>153652109</v>
      </c>
      <c r="E11626" t="s">
        <v>43</v>
      </c>
      <c r="G11626">
        <v>20250331</v>
      </c>
      <c r="H11626" s="3">
        <v>546</v>
      </c>
      <c r="I11626" s="3">
        <v>2749395</v>
      </c>
      <c r="J11626" s="4">
        <v>127</v>
      </c>
      <c r="K11626" s="3" t="s">
        <v>31</v>
      </c>
      <c r="L11626" t="s">
        <v>32</v>
      </c>
      <c r="M11626" s="4" t="s">
        <v>83</v>
      </c>
      <c r="N11626" s="4">
        <v>7</v>
      </c>
      <c r="O11626" s="4">
        <v>889</v>
      </c>
      <c r="P11626" t="s">
        <v>9171</v>
      </c>
      <c r="Q11626" t="s">
        <v>8984</v>
      </c>
      <c r="R11626" t="s">
        <v>47</v>
      </c>
      <c r="S11626" t="s">
        <v>15944</v>
      </c>
      <c r="T11626" t="s">
        <v>35</v>
      </c>
      <c r="U11626" t="s">
        <v>36</v>
      </c>
      <c r="V11626">
        <v>0</v>
      </c>
      <c r="W11626">
        <v>2025</v>
      </c>
      <c r="X11626" t="s">
        <v>76</v>
      </c>
      <c r="Y11626" t="s">
        <v>38</v>
      </c>
      <c r="Z11626" t="s">
        <v>39</v>
      </c>
      <c r="AA11626" s="4" t="s">
        <v>40</v>
      </c>
      <c r="AB11626" s="4" t="s">
        <v>40</v>
      </c>
    </row>
    <row r="11627" spans="1:28" x14ac:dyDescent="0.35">
      <c r="A11627" t="s">
        <v>6337</v>
      </c>
      <c r="B11627" t="s">
        <v>12653</v>
      </c>
      <c r="C11627" t="s">
        <v>12803</v>
      </c>
      <c r="D11627" s="1">
        <v>153612104</v>
      </c>
      <c r="E11627" t="s">
        <v>43</v>
      </c>
      <c r="G11627">
        <v>20250401</v>
      </c>
      <c r="H11627" s="3">
        <v>1245</v>
      </c>
      <c r="I11627" s="3">
        <v>2750941</v>
      </c>
      <c r="J11627" s="4">
        <v>791</v>
      </c>
      <c r="K11627" s="3" t="s">
        <v>31</v>
      </c>
      <c r="L11627" t="s">
        <v>60</v>
      </c>
      <c r="M11627" s="4" t="s">
        <v>94</v>
      </c>
      <c r="N11627" s="4">
        <v>46</v>
      </c>
      <c r="O11627" s="4">
        <v>36386</v>
      </c>
      <c r="P11627" t="s">
        <v>8992</v>
      </c>
      <c r="Q11627" t="s">
        <v>57</v>
      </c>
      <c r="R11627" t="s">
        <v>8985</v>
      </c>
      <c r="S11627" t="s">
        <v>15945</v>
      </c>
      <c r="T11627" t="s">
        <v>35</v>
      </c>
      <c r="U11627" t="s">
        <v>36</v>
      </c>
      <c r="V11627">
        <v>0</v>
      </c>
      <c r="W11627">
        <v>2025</v>
      </c>
      <c r="X11627" t="s">
        <v>86</v>
      </c>
      <c r="Y11627" t="s">
        <v>38</v>
      </c>
      <c r="Z11627" t="s">
        <v>51</v>
      </c>
      <c r="AA11627" s="4" t="s">
        <v>40</v>
      </c>
      <c r="AB11627" s="4" t="s">
        <v>40</v>
      </c>
    </row>
    <row r="11628" spans="1:28" x14ac:dyDescent="0.35">
      <c r="A11628" t="s">
        <v>6337</v>
      </c>
      <c r="B11628" t="s">
        <v>12653</v>
      </c>
      <c r="C11628" t="s">
        <v>6338</v>
      </c>
      <c r="D11628" s="1">
        <v>152241101</v>
      </c>
      <c r="E11628" t="s">
        <v>30</v>
      </c>
      <c r="G11628">
        <v>20250403</v>
      </c>
      <c r="H11628" s="3">
        <v>753</v>
      </c>
      <c r="I11628" s="3">
        <v>2752647</v>
      </c>
      <c r="J11628" s="4">
        <v>272</v>
      </c>
      <c r="K11628" s="3" t="s">
        <v>31</v>
      </c>
      <c r="L11628" t="s">
        <v>32</v>
      </c>
      <c r="M11628" s="4" t="s">
        <v>33</v>
      </c>
      <c r="N11628" s="4">
        <v>467</v>
      </c>
      <c r="O11628" s="4">
        <v>33700</v>
      </c>
      <c r="P11628" t="s">
        <v>8987</v>
      </c>
      <c r="Q11628" t="s">
        <v>8984</v>
      </c>
      <c r="R11628" t="s">
        <v>8985</v>
      </c>
      <c r="S11628" t="s">
        <v>15946</v>
      </c>
      <c r="T11628" t="s">
        <v>35</v>
      </c>
      <c r="U11628" t="s">
        <v>36</v>
      </c>
      <c r="V11628">
        <v>46497468</v>
      </c>
      <c r="W11628">
        <v>2025</v>
      </c>
      <c r="X11628" t="s">
        <v>86</v>
      </c>
      <c r="Y11628" t="s">
        <v>38</v>
      </c>
      <c r="Z11628" t="s">
        <v>39</v>
      </c>
      <c r="AA11628" s="4" t="s">
        <v>40</v>
      </c>
      <c r="AB11628" s="4" t="s">
        <v>40</v>
      </c>
    </row>
    <row r="11629" spans="1:28" x14ac:dyDescent="0.35">
      <c r="A11629" t="s">
        <v>6337</v>
      </c>
      <c r="B11629" t="s">
        <v>12653</v>
      </c>
      <c r="C11629" t="s">
        <v>6342</v>
      </c>
      <c r="D11629" s="1">
        <v>153662102</v>
      </c>
      <c r="E11629" t="s">
        <v>30</v>
      </c>
      <c r="G11629">
        <v>20250407</v>
      </c>
      <c r="H11629" s="3">
        <v>1559</v>
      </c>
      <c r="I11629" s="3">
        <v>2755448</v>
      </c>
      <c r="J11629" s="4">
        <v>305</v>
      </c>
      <c r="K11629" s="3" t="s">
        <v>31</v>
      </c>
      <c r="L11629" t="s">
        <v>1061</v>
      </c>
      <c r="M11629" s="4" t="s">
        <v>1111</v>
      </c>
      <c r="N11629" s="4">
        <v>936</v>
      </c>
      <c r="O11629" s="4">
        <v>67953</v>
      </c>
      <c r="P11629" t="s">
        <v>9004</v>
      </c>
      <c r="Q11629" t="s">
        <v>8984</v>
      </c>
      <c r="R11629" t="s">
        <v>8985</v>
      </c>
      <c r="S11629" t="s">
        <v>15947</v>
      </c>
      <c r="T11629" t="s">
        <v>35</v>
      </c>
      <c r="U11629" t="s">
        <v>36</v>
      </c>
      <c r="V11629">
        <v>46498890</v>
      </c>
      <c r="W11629">
        <v>2025</v>
      </c>
      <c r="X11629" t="s">
        <v>86</v>
      </c>
      <c r="Y11629" t="s">
        <v>38</v>
      </c>
      <c r="Z11629" t="s">
        <v>39</v>
      </c>
      <c r="AA11629" s="4" t="s">
        <v>40</v>
      </c>
      <c r="AB11629" s="4" t="s">
        <v>40</v>
      </c>
    </row>
    <row r="11630" spans="1:28" x14ac:dyDescent="0.35">
      <c r="A11630" t="s">
        <v>6337</v>
      </c>
      <c r="B11630" t="s">
        <v>12653</v>
      </c>
      <c r="C11630" t="s">
        <v>6464</v>
      </c>
      <c r="D11630" s="1">
        <v>152241102</v>
      </c>
      <c r="E11630" t="s">
        <v>53</v>
      </c>
      <c r="G11630">
        <v>20250416</v>
      </c>
      <c r="H11630" s="3">
        <v>1552</v>
      </c>
      <c r="I11630" s="3">
        <v>2762288</v>
      </c>
      <c r="J11630" s="4">
        <v>233</v>
      </c>
      <c r="K11630" s="3" t="s">
        <v>31</v>
      </c>
      <c r="L11630" t="s">
        <v>32</v>
      </c>
      <c r="M11630" s="4" t="s">
        <v>33</v>
      </c>
      <c r="N11630" s="4">
        <v>77</v>
      </c>
      <c r="O11630" s="4">
        <v>17797</v>
      </c>
      <c r="P11630" t="s">
        <v>8987</v>
      </c>
      <c r="Q11630" t="s">
        <v>8984</v>
      </c>
      <c r="R11630" t="s">
        <v>8985</v>
      </c>
      <c r="S11630" t="s">
        <v>15948</v>
      </c>
      <c r="T11630" t="s">
        <v>35</v>
      </c>
      <c r="U11630" t="s">
        <v>36</v>
      </c>
      <c r="V11630">
        <v>0</v>
      </c>
      <c r="W11630">
        <v>2025</v>
      </c>
      <c r="X11630" t="s">
        <v>86</v>
      </c>
      <c r="Y11630" t="s">
        <v>38</v>
      </c>
      <c r="Z11630" t="s">
        <v>39</v>
      </c>
      <c r="AA11630" s="4" t="s">
        <v>40</v>
      </c>
      <c r="AB11630" s="4" t="s">
        <v>40</v>
      </c>
    </row>
    <row r="11631" spans="1:28" x14ac:dyDescent="0.35">
      <c r="A11631" t="s">
        <v>6337</v>
      </c>
      <c r="B11631" t="s">
        <v>12653</v>
      </c>
      <c r="C11631" t="s">
        <v>6380</v>
      </c>
      <c r="D11631" s="1">
        <v>153082106</v>
      </c>
      <c r="E11631" t="s">
        <v>43</v>
      </c>
      <c r="G11631">
        <v>20250428</v>
      </c>
      <c r="H11631" s="3">
        <v>1150</v>
      </c>
      <c r="I11631" s="3">
        <v>2770627</v>
      </c>
      <c r="J11631" s="4">
        <v>319</v>
      </c>
      <c r="K11631" s="3" t="s">
        <v>31</v>
      </c>
      <c r="L11631" t="s">
        <v>60</v>
      </c>
      <c r="M11631" s="4" t="s">
        <v>94</v>
      </c>
      <c r="N11631" s="4">
        <v>4</v>
      </c>
      <c r="O11631" s="4">
        <v>1276</v>
      </c>
      <c r="P11631" t="s">
        <v>8987</v>
      </c>
      <c r="Q11631" t="s">
        <v>9125</v>
      </c>
      <c r="R11631" t="s">
        <v>8985</v>
      </c>
      <c r="S11631" t="s">
        <v>15949</v>
      </c>
      <c r="T11631" t="s">
        <v>35</v>
      </c>
      <c r="U11631" t="s">
        <v>36</v>
      </c>
      <c r="V11631">
        <v>31733783</v>
      </c>
      <c r="W11631">
        <v>2025</v>
      </c>
      <c r="X11631" t="s">
        <v>86</v>
      </c>
      <c r="Y11631" t="s">
        <v>38</v>
      </c>
      <c r="Z11631" t="s">
        <v>39</v>
      </c>
      <c r="AA11631" s="4" t="s">
        <v>40</v>
      </c>
      <c r="AB11631" s="4" t="s">
        <v>40</v>
      </c>
    </row>
    <row r="11632" spans="1:28" x14ac:dyDescent="0.35">
      <c r="A11632" t="s">
        <v>6337</v>
      </c>
      <c r="B11632" t="s">
        <v>12654</v>
      </c>
      <c r="C11632" t="s">
        <v>6377</v>
      </c>
      <c r="D11632" s="1">
        <v>153652109</v>
      </c>
      <c r="E11632" t="s">
        <v>43</v>
      </c>
      <c r="G11632">
        <v>20250504</v>
      </c>
      <c r="H11632" s="3">
        <v>1633</v>
      </c>
      <c r="I11632" s="3">
        <v>2775095</v>
      </c>
      <c r="J11632" s="4">
        <v>403</v>
      </c>
      <c r="K11632" s="3" t="s">
        <v>31</v>
      </c>
      <c r="L11632" t="s">
        <v>32</v>
      </c>
      <c r="M11632" s="4" t="s">
        <v>33</v>
      </c>
      <c r="N11632" s="4">
        <v>21</v>
      </c>
      <c r="O11632" s="4">
        <v>8463</v>
      </c>
      <c r="P11632" t="s">
        <v>8987</v>
      </c>
      <c r="Q11632" t="s">
        <v>8984</v>
      </c>
      <c r="R11632" t="s">
        <v>8985</v>
      </c>
      <c r="S11632" t="s">
        <v>15950</v>
      </c>
      <c r="T11632" t="s">
        <v>35</v>
      </c>
      <c r="U11632" t="s">
        <v>36</v>
      </c>
      <c r="V11632">
        <v>46514209</v>
      </c>
      <c r="W11632">
        <v>2025</v>
      </c>
      <c r="X11632" t="s">
        <v>100</v>
      </c>
      <c r="Y11632" t="s">
        <v>38</v>
      </c>
      <c r="Z11632" t="s">
        <v>64</v>
      </c>
      <c r="AA11632" s="4" t="s">
        <v>40</v>
      </c>
      <c r="AB11632" s="4" t="s">
        <v>40</v>
      </c>
    </row>
    <row r="11633" spans="1:28" x14ac:dyDescent="0.35">
      <c r="A11633" t="s">
        <v>6337</v>
      </c>
      <c r="B11633" t="s">
        <v>12653</v>
      </c>
      <c r="C11633" t="s">
        <v>6356</v>
      </c>
      <c r="D11633" s="1">
        <v>152261106</v>
      </c>
      <c r="E11633" t="s">
        <v>43</v>
      </c>
      <c r="G11633">
        <v>20250516</v>
      </c>
      <c r="H11633" s="3">
        <v>1247</v>
      </c>
      <c r="I11633" s="3">
        <v>2785109</v>
      </c>
      <c r="J11633" s="4">
        <v>374</v>
      </c>
      <c r="K11633" s="3" t="s">
        <v>31</v>
      </c>
      <c r="L11633" t="s">
        <v>60</v>
      </c>
      <c r="M11633" s="4" t="s">
        <v>94</v>
      </c>
      <c r="N11633" s="4">
        <v>1197</v>
      </c>
      <c r="O11633" s="4">
        <v>158222</v>
      </c>
      <c r="P11633" t="s">
        <v>8987</v>
      </c>
      <c r="Q11633" t="s">
        <v>57</v>
      </c>
      <c r="R11633" t="s">
        <v>8985</v>
      </c>
      <c r="S11633" t="s">
        <v>15951</v>
      </c>
      <c r="T11633" t="s">
        <v>35</v>
      </c>
      <c r="U11633" t="s">
        <v>36</v>
      </c>
      <c r="V11633">
        <v>0</v>
      </c>
      <c r="W11633">
        <v>2025</v>
      </c>
      <c r="X11633" t="s">
        <v>100</v>
      </c>
      <c r="Y11633" t="s">
        <v>38</v>
      </c>
      <c r="Z11633" t="s">
        <v>39</v>
      </c>
      <c r="AA11633" s="4" t="s">
        <v>40</v>
      </c>
      <c r="AB11633" s="4" t="s">
        <v>40</v>
      </c>
    </row>
    <row r="11634" spans="1:28" x14ac:dyDescent="0.35">
      <c r="A11634" t="s">
        <v>6337</v>
      </c>
      <c r="B11634" t="s">
        <v>12654</v>
      </c>
      <c r="C11634" t="s">
        <v>6354</v>
      </c>
      <c r="D11634" s="1">
        <v>152471101</v>
      </c>
      <c r="E11634" t="s">
        <v>30</v>
      </c>
      <c r="G11634">
        <v>20250526</v>
      </c>
      <c r="H11634" s="3">
        <v>2042</v>
      </c>
      <c r="I11634" s="3">
        <v>2792889</v>
      </c>
      <c r="J11634" s="4">
        <v>367</v>
      </c>
      <c r="K11634" s="3" t="s">
        <v>31</v>
      </c>
      <c r="L11634" t="s">
        <v>32</v>
      </c>
      <c r="M11634" s="4" t="s">
        <v>33</v>
      </c>
      <c r="N11634" s="4">
        <v>244</v>
      </c>
      <c r="O11634" s="4">
        <v>26930</v>
      </c>
      <c r="P11634" t="s">
        <v>8987</v>
      </c>
      <c r="Q11634" t="s">
        <v>8984</v>
      </c>
      <c r="R11634" t="s">
        <v>8985</v>
      </c>
      <c r="S11634" t="s">
        <v>15952</v>
      </c>
      <c r="T11634" t="s">
        <v>35</v>
      </c>
      <c r="U11634" t="s">
        <v>36</v>
      </c>
      <c r="V11634">
        <v>0</v>
      </c>
      <c r="W11634">
        <v>2025</v>
      </c>
      <c r="X11634" t="s">
        <v>100</v>
      </c>
      <c r="Y11634" t="s">
        <v>38</v>
      </c>
      <c r="Z11634" t="s">
        <v>39</v>
      </c>
      <c r="AA11634" s="4" t="s">
        <v>40</v>
      </c>
      <c r="AB11634" s="4" t="s">
        <v>40</v>
      </c>
    </row>
    <row r="11635" spans="1:28" x14ac:dyDescent="0.35">
      <c r="A11635" t="s">
        <v>6337</v>
      </c>
      <c r="B11635" t="s">
        <v>12654</v>
      </c>
      <c r="C11635" t="s">
        <v>6368</v>
      </c>
      <c r="D11635" s="1">
        <v>152481105</v>
      </c>
      <c r="E11635" t="s">
        <v>30</v>
      </c>
      <c r="G11635">
        <v>20250609</v>
      </c>
      <c r="H11635" s="3">
        <v>1157</v>
      </c>
      <c r="I11635" s="3">
        <v>2804718</v>
      </c>
      <c r="J11635" s="4">
        <v>915</v>
      </c>
      <c r="K11635" s="3" t="s">
        <v>31</v>
      </c>
      <c r="L11635" t="s">
        <v>32</v>
      </c>
      <c r="M11635" s="4" t="s">
        <v>1000</v>
      </c>
      <c r="N11635" s="4">
        <v>956</v>
      </c>
      <c r="O11635" s="4">
        <v>121055</v>
      </c>
      <c r="P11635" t="s">
        <v>8987</v>
      </c>
      <c r="Q11635" t="s">
        <v>8984</v>
      </c>
      <c r="R11635" t="s">
        <v>8985</v>
      </c>
      <c r="S11635" t="s">
        <v>15953</v>
      </c>
      <c r="T11635" t="s">
        <v>35</v>
      </c>
      <c r="U11635" t="s">
        <v>36</v>
      </c>
      <c r="V11635">
        <v>31738124</v>
      </c>
      <c r="W11635">
        <v>2025</v>
      </c>
      <c r="X11635" t="s">
        <v>112</v>
      </c>
      <c r="Y11635" t="s">
        <v>38</v>
      </c>
      <c r="Z11635" t="s">
        <v>39</v>
      </c>
      <c r="AA11635" s="4" t="s">
        <v>40</v>
      </c>
      <c r="AB11635" s="4" t="s">
        <v>40</v>
      </c>
    </row>
    <row r="11636" spans="1:28" x14ac:dyDescent="0.35">
      <c r="A11636" t="s">
        <v>7410</v>
      </c>
      <c r="B11636" t="s">
        <v>12653</v>
      </c>
      <c r="C11636" t="s">
        <v>7505</v>
      </c>
      <c r="D11636" s="1">
        <v>42271103</v>
      </c>
      <c r="E11636" t="s">
        <v>53</v>
      </c>
      <c r="G11636">
        <v>20250122</v>
      </c>
      <c r="H11636" s="3">
        <v>734</v>
      </c>
      <c r="I11636" s="3">
        <v>2688721</v>
      </c>
      <c r="J11636" s="4">
        <v>403</v>
      </c>
      <c r="K11636" s="3" t="s">
        <v>31</v>
      </c>
      <c r="L11636" t="s">
        <v>66</v>
      </c>
      <c r="M11636" s="4" t="s">
        <v>415</v>
      </c>
      <c r="N11636" s="4">
        <v>5</v>
      </c>
      <c r="O11636" s="4">
        <v>2015</v>
      </c>
      <c r="P11636" t="s">
        <v>15954</v>
      </c>
      <c r="Q11636" t="s">
        <v>79</v>
      </c>
      <c r="R11636" t="s">
        <v>8985</v>
      </c>
      <c r="S11636" t="s">
        <v>15955</v>
      </c>
      <c r="T11636" t="s">
        <v>35</v>
      </c>
      <c r="U11636" t="s">
        <v>36</v>
      </c>
      <c r="V11636">
        <v>46456199</v>
      </c>
      <c r="W11636">
        <v>2025</v>
      </c>
      <c r="X11636" t="s">
        <v>37</v>
      </c>
      <c r="Y11636" t="s">
        <v>38</v>
      </c>
      <c r="Z11636" t="s">
        <v>39</v>
      </c>
      <c r="AA11636" s="4" t="s">
        <v>40</v>
      </c>
      <c r="AB11636" s="4" t="s">
        <v>38</v>
      </c>
    </row>
    <row r="11637" spans="1:28" x14ac:dyDescent="0.35">
      <c r="A11637" t="s">
        <v>7410</v>
      </c>
      <c r="B11637" t="s">
        <v>12653</v>
      </c>
      <c r="C11637" t="s">
        <v>15558</v>
      </c>
      <c r="D11637" s="1">
        <v>42631108</v>
      </c>
      <c r="E11637" t="s">
        <v>30</v>
      </c>
      <c r="G11637">
        <v>20250201</v>
      </c>
      <c r="H11637" s="3">
        <v>1630</v>
      </c>
      <c r="I11637" s="3">
        <v>2696330</v>
      </c>
      <c r="J11637" s="4">
        <v>391</v>
      </c>
      <c r="K11637" s="3" t="s">
        <v>31</v>
      </c>
      <c r="L11637" t="s">
        <v>66</v>
      </c>
      <c r="M11637" s="4" t="s">
        <v>415</v>
      </c>
      <c r="N11637" s="4">
        <v>77</v>
      </c>
      <c r="O11637" s="4">
        <v>20561</v>
      </c>
      <c r="P11637" t="s">
        <v>8990</v>
      </c>
      <c r="Q11637" t="s">
        <v>8984</v>
      </c>
      <c r="R11637" t="s">
        <v>8985</v>
      </c>
      <c r="S11637" t="s">
        <v>15956</v>
      </c>
      <c r="T11637" t="s">
        <v>35</v>
      </c>
      <c r="U11637" t="s">
        <v>36</v>
      </c>
      <c r="V11637">
        <v>46461768</v>
      </c>
      <c r="W11637">
        <v>2025</v>
      </c>
      <c r="X11637" t="s">
        <v>63</v>
      </c>
      <c r="Y11637" t="s">
        <v>38</v>
      </c>
      <c r="Z11637" t="s">
        <v>172</v>
      </c>
      <c r="AA11637" s="4" t="s">
        <v>40</v>
      </c>
      <c r="AB11637" s="4" t="s">
        <v>40</v>
      </c>
    </row>
    <row r="11638" spans="1:28" x14ac:dyDescent="0.35">
      <c r="A11638" t="s">
        <v>7410</v>
      </c>
      <c r="B11638" t="s">
        <v>12653</v>
      </c>
      <c r="C11638" t="s">
        <v>12824</v>
      </c>
      <c r="D11638" s="1">
        <v>42091101</v>
      </c>
      <c r="E11638" t="s">
        <v>43</v>
      </c>
      <c r="G11638">
        <v>20250201</v>
      </c>
      <c r="H11638" s="3">
        <v>2235</v>
      </c>
      <c r="I11638" s="3">
        <v>2696450</v>
      </c>
      <c r="J11638" s="4">
        <v>709</v>
      </c>
      <c r="K11638" s="3" t="s">
        <v>31</v>
      </c>
      <c r="L11638" t="s">
        <v>32</v>
      </c>
      <c r="M11638" s="4" t="s">
        <v>33</v>
      </c>
      <c r="N11638" s="4">
        <v>9</v>
      </c>
      <c r="O11638" s="4">
        <v>6381</v>
      </c>
      <c r="P11638" t="s">
        <v>9171</v>
      </c>
      <c r="Q11638" t="s">
        <v>8984</v>
      </c>
      <c r="R11638" t="s">
        <v>8985</v>
      </c>
      <c r="S11638" t="s">
        <v>15957</v>
      </c>
      <c r="T11638" t="s">
        <v>35</v>
      </c>
      <c r="U11638" t="s">
        <v>36</v>
      </c>
      <c r="V11638">
        <v>31724340</v>
      </c>
      <c r="W11638">
        <v>2025</v>
      </c>
      <c r="X11638" t="s">
        <v>63</v>
      </c>
      <c r="Y11638" t="s">
        <v>38</v>
      </c>
      <c r="Z11638" t="s">
        <v>39</v>
      </c>
      <c r="AA11638" s="4" t="s">
        <v>40</v>
      </c>
      <c r="AB11638" s="4" t="s">
        <v>40</v>
      </c>
    </row>
    <row r="11639" spans="1:28" x14ac:dyDescent="0.35">
      <c r="A11639" t="s">
        <v>7410</v>
      </c>
      <c r="B11639" t="s">
        <v>12654</v>
      </c>
      <c r="C11639" t="s">
        <v>7426</v>
      </c>
      <c r="D11639" s="1">
        <v>42571102</v>
      </c>
      <c r="E11639" t="s">
        <v>43</v>
      </c>
      <c r="G11639">
        <v>20250202</v>
      </c>
      <c r="H11639" s="3">
        <v>304</v>
      </c>
      <c r="I11639" s="3">
        <v>2696577</v>
      </c>
      <c r="J11639" s="4">
        <v>1024</v>
      </c>
      <c r="K11639" s="3" t="s">
        <v>31</v>
      </c>
      <c r="L11639" t="s">
        <v>32</v>
      </c>
      <c r="M11639" s="4" t="s">
        <v>33</v>
      </c>
      <c r="N11639" s="4">
        <v>169</v>
      </c>
      <c r="O11639" s="4">
        <v>43121</v>
      </c>
      <c r="P11639" t="s">
        <v>8987</v>
      </c>
      <c r="Q11639" t="s">
        <v>8984</v>
      </c>
      <c r="R11639" t="s">
        <v>8985</v>
      </c>
      <c r="S11639" t="s">
        <v>15958</v>
      </c>
      <c r="T11639" t="s">
        <v>35</v>
      </c>
      <c r="U11639" t="s">
        <v>36</v>
      </c>
      <c r="V11639">
        <v>46462001</v>
      </c>
      <c r="W11639">
        <v>2025</v>
      </c>
      <c r="X11639" t="s">
        <v>63</v>
      </c>
      <c r="Y11639" t="s">
        <v>38</v>
      </c>
      <c r="Z11639" t="s">
        <v>39</v>
      </c>
      <c r="AA11639" s="4" t="s">
        <v>40</v>
      </c>
      <c r="AB11639" s="4" t="s">
        <v>40</v>
      </c>
    </row>
    <row r="11640" spans="1:28" x14ac:dyDescent="0.35">
      <c r="A11640" t="s">
        <v>7410</v>
      </c>
      <c r="B11640" t="s">
        <v>12653</v>
      </c>
      <c r="C11640" t="s">
        <v>7426</v>
      </c>
      <c r="D11640" s="1">
        <v>42571102</v>
      </c>
      <c r="E11640" t="s">
        <v>30</v>
      </c>
      <c r="G11640">
        <v>20250202</v>
      </c>
      <c r="H11640" s="3">
        <v>334</v>
      </c>
      <c r="I11640" s="3">
        <v>2696584</v>
      </c>
      <c r="J11640" s="4">
        <v>409</v>
      </c>
      <c r="K11640" s="3" t="s">
        <v>31</v>
      </c>
      <c r="L11640" t="s">
        <v>32</v>
      </c>
      <c r="M11640" s="4" t="s">
        <v>83</v>
      </c>
      <c r="N11640" s="4">
        <v>189</v>
      </c>
      <c r="O11640" s="4">
        <v>70921</v>
      </c>
      <c r="P11640" t="s">
        <v>8987</v>
      </c>
      <c r="Q11640" t="s">
        <v>8984</v>
      </c>
      <c r="R11640" t="s">
        <v>8985</v>
      </c>
      <c r="S11640" t="s">
        <v>15959</v>
      </c>
      <c r="T11640" t="s">
        <v>35</v>
      </c>
      <c r="U11640" t="s">
        <v>36</v>
      </c>
      <c r="V11640">
        <v>46461980</v>
      </c>
      <c r="W11640">
        <v>2025</v>
      </c>
      <c r="X11640" t="s">
        <v>63</v>
      </c>
      <c r="Y11640" t="s">
        <v>38</v>
      </c>
      <c r="Z11640" t="s">
        <v>39</v>
      </c>
      <c r="AA11640" s="4" t="s">
        <v>40</v>
      </c>
      <c r="AB11640" s="4" t="s">
        <v>40</v>
      </c>
    </row>
    <row r="11641" spans="1:28" x14ac:dyDescent="0.35">
      <c r="A11641" t="s">
        <v>7410</v>
      </c>
      <c r="B11641" t="s">
        <v>12654</v>
      </c>
      <c r="C11641" t="s">
        <v>7423</v>
      </c>
      <c r="D11641" s="1">
        <v>42811111</v>
      </c>
      <c r="E11641" t="s">
        <v>30</v>
      </c>
      <c r="G11641">
        <v>20250202</v>
      </c>
      <c r="H11641" s="3">
        <v>1000</v>
      </c>
      <c r="I11641" s="3">
        <v>2696738</v>
      </c>
      <c r="J11641" s="4">
        <v>426</v>
      </c>
      <c r="K11641" s="3" t="s">
        <v>31</v>
      </c>
      <c r="L11641" t="s">
        <v>32</v>
      </c>
      <c r="M11641" s="4" t="s">
        <v>33</v>
      </c>
      <c r="N11641" s="4">
        <v>565</v>
      </c>
      <c r="O11641" s="4">
        <v>117930</v>
      </c>
      <c r="P11641" t="s">
        <v>8994</v>
      </c>
      <c r="Q11641" t="s">
        <v>8984</v>
      </c>
      <c r="R11641" t="s">
        <v>8985</v>
      </c>
      <c r="S11641" t="s">
        <v>15960</v>
      </c>
      <c r="T11641" t="s">
        <v>35</v>
      </c>
      <c r="U11641" t="s">
        <v>36</v>
      </c>
      <c r="V11641">
        <v>46461923</v>
      </c>
      <c r="W11641">
        <v>2025</v>
      </c>
      <c r="X11641" t="s">
        <v>63</v>
      </c>
      <c r="Y11641" t="s">
        <v>38</v>
      </c>
      <c r="Z11641" t="s">
        <v>172</v>
      </c>
      <c r="AA11641" s="4" t="s">
        <v>40</v>
      </c>
      <c r="AB11641" s="4" t="s">
        <v>40</v>
      </c>
    </row>
    <row r="11642" spans="1:28" x14ac:dyDescent="0.35">
      <c r="A11642" t="s">
        <v>7410</v>
      </c>
      <c r="B11642" t="s">
        <v>12654</v>
      </c>
      <c r="C11642" t="s">
        <v>12694</v>
      </c>
      <c r="D11642" s="1">
        <v>42811113</v>
      </c>
      <c r="E11642" t="s">
        <v>53</v>
      </c>
      <c r="G11642">
        <v>20250203</v>
      </c>
      <c r="H11642" s="3">
        <v>1829</v>
      </c>
      <c r="I11642" s="3">
        <v>2697699</v>
      </c>
      <c r="J11642" s="4">
        <v>479</v>
      </c>
      <c r="K11642" s="3" t="s">
        <v>31</v>
      </c>
      <c r="L11642" t="s">
        <v>32</v>
      </c>
      <c r="M11642" s="4" t="s">
        <v>33</v>
      </c>
      <c r="N11642" s="4">
        <v>290</v>
      </c>
      <c r="O11642" s="4">
        <v>138910</v>
      </c>
      <c r="P11642" t="s">
        <v>14171</v>
      </c>
      <c r="Q11642" t="s">
        <v>8984</v>
      </c>
      <c r="R11642" t="s">
        <v>8985</v>
      </c>
      <c r="S11642" t="s">
        <v>15961</v>
      </c>
      <c r="T11642" t="s">
        <v>35</v>
      </c>
      <c r="U11642" t="s">
        <v>36</v>
      </c>
      <c r="V11642">
        <v>46462542</v>
      </c>
      <c r="W11642">
        <v>2025</v>
      </c>
      <c r="X11642" t="s">
        <v>63</v>
      </c>
      <c r="Y11642" t="s">
        <v>38</v>
      </c>
      <c r="Z11642" t="s">
        <v>39</v>
      </c>
      <c r="AA11642" s="4" t="s">
        <v>40</v>
      </c>
      <c r="AB11642" s="4" t="s">
        <v>38</v>
      </c>
    </row>
    <row r="11643" spans="1:28" x14ac:dyDescent="0.35">
      <c r="A11643" t="s">
        <v>7410</v>
      </c>
      <c r="B11643" t="s">
        <v>12654</v>
      </c>
      <c r="C11643" t="s">
        <v>7413</v>
      </c>
      <c r="D11643" s="1">
        <v>42811113</v>
      </c>
      <c r="E11643" t="s">
        <v>30</v>
      </c>
      <c r="G11643">
        <v>20250203</v>
      </c>
      <c r="H11643" s="3">
        <v>2243</v>
      </c>
      <c r="I11643" s="3">
        <v>2697732</v>
      </c>
      <c r="J11643" s="4">
        <v>2449</v>
      </c>
      <c r="K11643" s="3" t="s">
        <v>31</v>
      </c>
      <c r="L11643" t="s">
        <v>32</v>
      </c>
      <c r="M11643" s="4" t="s">
        <v>33</v>
      </c>
      <c r="N11643" s="4">
        <v>60</v>
      </c>
      <c r="O11643" s="4">
        <v>144294</v>
      </c>
      <c r="P11643" t="s">
        <v>8987</v>
      </c>
      <c r="Q11643" t="s">
        <v>57</v>
      </c>
      <c r="R11643" t="s">
        <v>8985</v>
      </c>
      <c r="S11643" t="s">
        <v>15962</v>
      </c>
      <c r="T11643" t="s">
        <v>35</v>
      </c>
      <c r="U11643" t="s">
        <v>36</v>
      </c>
      <c r="V11643">
        <v>0</v>
      </c>
      <c r="W11643">
        <v>2025</v>
      </c>
      <c r="X11643" t="s">
        <v>63</v>
      </c>
      <c r="Y11643" t="s">
        <v>38</v>
      </c>
      <c r="Z11643" t="s">
        <v>39</v>
      </c>
      <c r="AA11643" s="4" t="s">
        <v>40</v>
      </c>
      <c r="AB11643" s="4" t="s">
        <v>40</v>
      </c>
    </row>
    <row r="11644" spans="1:28" x14ac:dyDescent="0.35">
      <c r="A11644" t="s">
        <v>7410</v>
      </c>
      <c r="B11644" t="s">
        <v>12654</v>
      </c>
      <c r="C11644" t="s">
        <v>7420</v>
      </c>
      <c r="D11644" s="1">
        <v>42091102</v>
      </c>
      <c r="E11644" t="s">
        <v>43</v>
      </c>
      <c r="G11644">
        <v>20250204</v>
      </c>
      <c r="H11644" s="3">
        <v>1237</v>
      </c>
      <c r="I11644" s="3">
        <v>2698457</v>
      </c>
      <c r="J11644" s="4">
        <v>273</v>
      </c>
      <c r="K11644" s="3" t="s">
        <v>31</v>
      </c>
      <c r="L11644" t="s">
        <v>384</v>
      </c>
      <c r="M11644" s="4" t="s">
        <v>385</v>
      </c>
      <c r="N11644" s="4">
        <v>34</v>
      </c>
      <c r="O11644" s="4">
        <v>9282</v>
      </c>
      <c r="P11644" t="s">
        <v>9171</v>
      </c>
      <c r="Q11644" t="s">
        <v>8984</v>
      </c>
      <c r="R11644" t="s">
        <v>8985</v>
      </c>
      <c r="S11644" t="s">
        <v>15963</v>
      </c>
      <c r="T11644" t="s">
        <v>35</v>
      </c>
      <c r="U11644" t="s">
        <v>36</v>
      </c>
      <c r="V11644">
        <v>0</v>
      </c>
      <c r="W11644">
        <v>2025</v>
      </c>
      <c r="X11644" t="s">
        <v>63</v>
      </c>
      <c r="Y11644" t="s">
        <v>38</v>
      </c>
      <c r="Z11644" t="s">
        <v>39</v>
      </c>
      <c r="AA11644" s="4" t="s">
        <v>40</v>
      </c>
      <c r="AB11644" s="4" t="s">
        <v>40</v>
      </c>
    </row>
    <row r="11645" spans="1:28" x14ac:dyDescent="0.35">
      <c r="A11645" t="s">
        <v>7410</v>
      </c>
      <c r="B11645" t="s">
        <v>12654</v>
      </c>
      <c r="C11645" t="s">
        <v>7420</v>
      </c>
      <c r="D11645" s="1">
        <v>42091102</v>
      </c>
      <c r="E11645" t="s">
        <v>43</v>
      </c>
      <c r="G11645">
        <v>20250204</v>
      </c>
      <c r="H11645" s="3">
        <v>1353</v>
      </c>
      <c r="I11645" s="3">
        <v>2698729</v>
      </c>
      <c r="J11645" s="4">
        <v>4365</v>
      </c>
      <c r="K11645" s="3" t="s">
        <v>31</v>
      </c>
      <c r="L11645" t="s">
        <v>384</v>
      </c>
      <c r="M11645" s="4" t="s">
        <v>385</v>
      </c>
      <c r="N11645" s="4">
        <v>3</v>
      </c>
      <c r="O11645" s="4">
        <v>13095</v>
      </c>
      <c r="P11645" t="s">
        <v>8997</v>
      </c>
      <c r="Q11645" t="s">
        <v>57</v>
      </c>
      <c r="R11645" t="s">
        <v>8985</v>
      </c>
      <c r="S11645" t="s">
        <v>15964</v>
      </c>
      <c r="T11645" t="s">
        <v>35</v>
      </c>
      <c r="U11645" t="s">
        <v>36</v>
      </c>
      <c r="V11645">
        <v>0</v>
      </c>
      <c r="W11645">
        <v>2025</v>
      </c>
      <c r="X11645" t="s">
        <v>63</v>
      </c>
      <c r="Y11645" t="s">
        <v>38</v>
      </c>
      <c r="Z11645" t="s">
        <v>64</v>
      </c>
      <c r="AA11645" s="4" t="s">
        <v>40</v>
      </c>
      <c r="AB11645" s="4" t="s">
        <v>40</v>
      </c>
    </row>
    <row r="11646" spans="1:28" x14ac:dyDescent="0.35">
      <c r="A11646" t="s">
        <v>7410</v>
      </c>
      <c r="B11646" t="s">
        <v>12654</v>
      </c>
      <c r="C11646" t="s">
        <v>7423</v>
      </c>
      <c r="D11646" s="1">
        <v>42811111</v>
      </c>
      <c r="E11646" t="s">
        <v>43</v>
      </c>
      <c r="G11646">
        <v>20250204</v>
      </c>
      <c r="H11646" s="3">
        <v>1449</v>
      </c>
      <c r="I11646" s="3">
        <v>2699028</v>
      </c>
      <c r="J11646" s="4">
        <v>354</v>
      </c>
      <c r="K11646" s="3" t="s">
        <v>31</v>
      </c>
      <c r="L11646" t="s">
        <v>32</v>
      </c>
      <c r="M11646" s="4" t="s">
        <v>33</v>
      </c>
      <c r="N11646" s="4">
        <v>66</v>
      </c>
      <c r="O11646" s="4">
        <v>17289</v>
      </c>
      <c r="P11646" t="s">
        <v>8987</v>
      </c>
      <c r="Q11646" t="s">
        <v>8984</v>
      </c>
      <c r="R11646" t="s">
        <v>8985</v>
      </c>
      <c r="S11646" t="s">
        <v>15965</v>
      </c>
      <c r="T11646" t="s">
        <v>35</v>
      </c>
      <c r="U11646" t="s">
        <v>36</v>
      </c>
      <c r="V11646">
        <v>0</v>
      </c>
      <c r="W11646">
        <v>2025</v>
      </c>
      <c r="X11646" t="s">
        <v>63</v>
      </c>
      <c r="Y11646" t="s">
        <v>38</v>
      </c>
      <c r="Z11646" t="s">
        <v>64</v>
      </c>
      <c r="AA11646" s="4" t="s">
        <v>40</v>
      </c>
      <c r="AB11646" s="4" t="s">
        <v>40</v>
      </c>
    </row>
    <row r="11647" spans="1:28" x14ac:dyDescent="0.35">
      <c r="A11647" t="s">
        <v>7410</v>
      </c>
      <c r="B11647" t="s">
        <v>12654</v>
      </c>
      <c r="C11647" t="s">
        <v>7426</v>
      </c>
      <c r="D11647" s="1">
        <v>42571102</v>
      </c>
      <c r="E11647" t="s">
        <v>53</v>
      </c>
      <c r="G11647">
        <v>20250206</v>
      </c>
      <c r="H11647" s="3">
        <v>1736</v>
      </c>
      <c r="I11647" s="3">
        <v>2702671</v>
      </c>
      <c r="J11647" s="4">
        <v>321</v>
      </c>
      <c r="K11647" s="3" t="s">
        <v>31</v>
      </c>
      <c r="L11647" t="s">
        <v>32</v>
      </c>
      <c r="M11647" s="4" t="s">
        <v>83</v>
      </c>
      <c r="N11647" s="4">
        <v>13</v>
      </c>
      <c r="O11647" s="4">
        <v>3849</v>
      </c>
      <c r="P11647" t="s">
        <v>8987</v>
      </c>
      <c r="Q11647" t="s">
        <v>8984</v>
      </c>
      <c r="R11647" t="s">
        <v>8985</v>
      </c>
      <c r="S11647" t="s">
        <v>15966</v>
      </c>
      <c r="T11647" t="s">
        <v>35</v>
      </c>
      <c r="U11647" t="s">
        <v>36</v>
      </c>
      <c r="V11647">
        <v>0</v>
      </c>
      <c r="W11647">
        <v>2025</v>
      </c>
      <c r="X11647" t="s">
        <v>63</v>
      </c>
      <c r="Y11647" t="s">
        <v>38</v>
      </c>
      <c r="Z11647" t="s">
        <v>39</v>
      </c>
      <c r="AA11647" s="4" t="s">
        <v>40</v>
      </c>
      <c r="AB11647" s="4" t="s">
        <v>38</v>
      </c>
    </row>
    <row r="11648" spans="1:28" x14ac:dyDescent="0.35">
      <c r="A11648" t="s">
        <v>7410</v>
      </c>
      <c r="B11648" t="s">
        <v>12653</v>
      </c>
      <c r="C11648" t="s">
        <v>7415</v>
      </c>
      <c r="D11648" s="1">
        <v>42631108</v>
      </c>
      <c r="E11648" t="s">
        <v>30</v>
      </c>
      <c r="G11648">
        <v>20250209</v>
      </c>
      <c r="H11648" s="3">
        <v>2338</v>
      </c>
      <c r="I11648" s="3">
        <v>2705290</v>
      </c>
      <c r="J11648" s="4">
        <v>547</v>
      </c>
      <c r="K11648" s="3" t="s">
        <v>31</v>
      </c>
      <c r="L11648" t="s">
        <v>66</v>
      </c>
      <c r="M11648" s="4" t="s">
        <v>415</v>
      </c>
      <c r="N11648" s="4">
        <v>77</v>
      </c>
      <c r="O11648" s="4">
        <v>26912</v>
      </c>
      <c r="P11648" t="s">
        <v>8987</v>
      </c>
      <c r="Q11648" t="s">
        <v>8984</v>
      </c>
      <c r="R11648" t="s">
        <v>8985</v>
      </c>
      <c r="S11648" t="s">
        <v>15967</v>
      </c>
      <c r="T11648" t="s">
        <v>35</v>
      </c>
      <c r="U11648" t="s">
        <v>36</v>
      </c>
      <c r="V11648">
        <v>46467128</v>
      </c>
      <c r="W11648">
        <v>2025</v>
      </c>
      <c r="X11648" t="s">
        <v>63</v>
      </c>
      <c r="Y11648" t="s">
        <v>38</v>
      </c>
      <c r="Z11648" t="s">
        <v>39</v>
      </c>
      <c r="AA11648" s="4" t="s">
        <v>40</v>
      </c>
      <c r="AB11648" s="4" t="s">
        <v>40</v>
      </c>
    </row>
    <row r="11649" spans="1:28" x14ac:dyDescent="0.35">
      <c r="A11649" t="s">
        <v>7410</v>
      </c>
      <c r="B11649" t="s">
        <v>12653</v>
      </c>
      <c r="C11649" t="s">
        <v>7418</v>
      </c>
      <c r="D11649" s="1">
        <v>43071102</v>
      </c>
      <c r="E11649" t="s">
        <v>30</v>
      </c>
      <c r="G11649">
        <v>20250213</v>
      </c>
      <c r="H11649" s="3">
        <v>1328</v>
      </c>
      <c r="I11649" s="3">
        <v>2709409</v>
      </c>
      <c r="J11649" s="4">
        <v>1461</v>
      </c>
      <c r="K11649" s="3" t="s">
        <v>31</v>
      </c>
      <c r="L11649" t="s">
        <v>32</v>
      </c>
      <c r="M11649" s="4" t="s">
        <v>33</v>
      </c>
      <c r="N11649" s="4">
        <v>91</v>
      </c>
      <c r="O11649" s="4">
        <v>73657</v>
      </c>
      <c r="P11649" t="s">
        <v>9143</v>
      </c>
      <c r="Q11649" t="s">
        <v>57</v>
      </c>
      <c r="R11649" t="s">
        <v>8985</v>
      </c>
      <c r="S11649" t="s">
        <v>15968</v>
      </c>
      <c r="T11649" t="s">
        <v>35</v>
      </c>
      <c r="U11649" t="s">
        <v>36</v>
      </c>
      <c r="V11649">
        <v>0</v>
      </c>
      <c r="W11649">
        <v>2025</v>
      </c>
      <c r="X11649" t="s">
        <v>63</v>
      </c>
      <c r="Y11649" t="s">
        <v>38</v>
      </c>
      <c r="Z11649" t="s">
        <v>51</v>
      </c>
      <c r="AA11649" s="4" t="s">
        <v>40</v>
      </c>
      <c r="AB11649" s="4" t="s">
        <v>40</v>
      </c>
    </row>
    <row r="11650" spans="1:28" x14ac:dyDescent="0.35">
      <c r="A11650" t="s">
        <v>7410</v>
      </c>
      <c r="B11650" t="s">
        <v>12653</v>
      </c>
      <c r="C11650" t="s">
        <v>7415</v>
      </c>
      <c r="D11650" s="1">
        <v>42631108</v>
      </c>
      <c r="E11650" t="s">
        <v>30</v>
      </c>
      <c r="G11650">
        <v>20250214</v>
      </c>
      <c r="H11650" s="3">
        <v>43</v>
      </c>
      <c r="I11650" s="3">
        <v>2710488</v>
      </c>
      <c r="J11650" s="4">
        <v>839</v>
      </c>
      <c r="K11650" s="3" t="s">
        <v>31</v>
      </c>
      <c r="L11650" t="s">
        <v>32</v>
      </c>
      <c r="M11650" s="4" t="s">
        <v>33</v>
      </c>
      <c r="N11650" s="4">
        <v>122</v>
      </c>
      <c r="O11650" s="4">
        <v>41986</v>
      </c>
      <c r="P11650" t="s">
        <v>9013</v>
      </c>
      <c r="Q11650" t="s">
        <v>8984</v>
      </c>
      <c r="R11650" t="s">
        <v>8985</v>
      </c>
      <c r="S11650" t="s">
        <v>15969</v>
      </c>
      <c r="T11650" t="s">
        <v>35</v>
      </c>
      <c r="U11650" t="s">
        <v>36</v>
      </c>
      <c r="V11650">
        <v>0</v>
      </c>
      <c r="W11650">
        <v>2025</v>
      </c>
      <c r="X11650" t="s">
        <v>63</v>
      </c>
      <c r="Y11650" t="s">
        <v>38</v>
      </c>
      <c r="Z11650" t="s">
        <v>39</v>
      </c>
      <c r="AA11650" s="4" t="s">
        <v>40</v>
      </c>
      <c r="AB11650" s="4" t="s">
        <v>40</v>
      </c>
    </row>
    <row r="11651" spans="1:28" x14ac:dyDescent="0.35">
      <c r="A11651" t="s">
        <v>7410</v>
      </c>
      <c r="B11651" t="s">
        <v>12654</v>
      </c>
      <c r="C11651" t="s">
        <v>7470</v>
      </c>
      <c r="D11651" s="1">
        <v>42561107</v>
      </c>
      <c r="E11651" t="s">
        <v>30</v>
      </c>
      <c r="G11651">
        <v>20250222</v>
      </c>
      <c r="H11651" s="3">
        <v>536</v>
      </c>
      <c r="I11651" s="3">
        <v>2715950</v>
      </c>
      <c r="J11651" s="4">
        <v>425</v>
      </c>
      <c r="K11651" s="3" t="s">
        <v>31</v>
      </c>
      <c r="L11651" t="s">
        <v>32</v>
      </c>
      <c r="M11651" s="4" t="s">
        <v>33</v>
      </c>
      <c r="N11651" s="4">
        <v>495</v>
      </c>
      <c r="O11651" s="4">
        <v>62094</v>
      </c>
      <c r="P11651" t="s">
        <v>8983</v>
      </c>
      <c r="Q11651" t="s">
        <v>8984</v>
      </c>
      <c r="R11651" t="s">
        <v>8985</v>
      </c>
      <c r="S11651" t="s">
        <v>15970</v>
      </c>
      <c r="T11651" t="s">
        <v>35</v>
      </c>
      <c r="U11651" t="s">
        <v>36</v>
      </c>
      <c r="V11651">
        <v>31726011</v>
      </c>
      <c r="W11651">
        <v>2025</v>
      </c>
      <c r="X11651" t="s">
        <v>63</v>
      </c>
      <c r="Y11651" t="s">
        <v>38</v>
      </c>
      <c r="Z11651" t="s">
        <v>39</v>
      </c>
      <c r="AA11651" s="4" t="s">
        <v>40</v>
      </c>
      <c r="AB11651" s="4" t="s">
        <v>40</v>
      </c>
    </row>
    <row r="11652" spans="1:28" x14ac:dyDescent="0.35">
      <c r="A11652" t="s">
        <v>7410</v>
      </c>
      <c r="B11652" t="s">
        <v>12653</v>
      </c>
      <c r="C11652" t="s">
        <v>7476</v>
      </c>
      <c r="D11652" s="1">
        <v>42631109</v>
      </c>
      <c r="E11652" t="s">
        <v>30</v>
      </c>
      <c r="G11652">
        <v>20250309</v>
      </c>
      <c r="H11652" s="3">
        <v>1911</v>
      </c>
      <c r="I11652" s="3">
        <v>2726862</v>
      </c>
      <c r="J11652" s="4">
        <v>520</v>
      </c>
      <c r="K11652" s="3" t="s">
        <v>31</v>
      </c>
      <c r="L11652" t="s">
        <v>60</v>
      </c>
      <c r="M11652" s="4" t="s">
        <v>94</v>
      </c>
      <c r="N11652" s="4">
        <v>54</v>
      </c>
      <c r="O11652" s="4">
        <v>28080</v>
      </c>
      <c r="P11652" t="s">
        <v>8983</v>
      </c>
      <c r="Q11652" t="s">
        <v>57</v>
      </c>
      <c r="R11652" t="s">
        <v>8985</v>
      </c>
      <c r="S11652" t="s">
        <v>15971</v>
      </c>
      <c r="T11652" t="s">
        <v>35</v>
      </c>
      <c r="U11652" t="s">
        <v>36</v>
      </c>
      <c r="V11652">
        <v>0</v>
      </c>
      <c r="W11652">
        <v>2025</v>
      </c>
      <c r="X11652" t="s">
        <v>76</v>
      </c>
      <c r="Y11652" t="s">
        <v>38</v>
      </c>
      <c r="Z11652" t="s">
        <v>51</v>
      </c>
      <c r="AA11652" s="4" t="s">
        <v>40</v>
      </c>
      <c r="AB11652" s="4" t="s">
        <v>40</v>
      </c>
    </row>
    <row r="11653" spans="1:28" x14ac:dyDescent="0.35">
      <c r="A11653" t="s">
        <v>7410</v>
      </c>
      <c r="B11653" t="s">
        <v>12653</v>
      </c>
      <c r="C11653" t="s">
        <v>7415</v>
      </c>
      <c r="D11653" s="1">
        <v>42631108</v>
      </c>
      <c r="E11653" t="s">
        <v>30</v>
      </c>
      <c r="G11653">
        <v>20250312</v>
      </c>
      <c r="H11653" s="3">
        <v>721</v>
      </c>
      <c r="I11653" s="3">
        <v>2728877</v>
      </c>
      <c r="J11653" s="4">
        <v>244</v>
      </c>
      <c r="K11653" s="3" t="s">
        <v>31</v>
      </c>
      <c r="L11653" t="s">
        <v>66</v>
      </c>
      <c r="M11653" s="4" t="s">
        <v>415</v>
      </c>
      <c r="N11653" s="4">
        <v>143</v>
      </c>
      <c r="O11653" s="4">
        <v>16492</v>
      </c>
      <c r="P11653" t="s">
        <v>9013</v>
      </c>
      <c r="Q11653" t="s">
        <v>8984</v>
      </c>
      <c r="R11653" t="s">
        <v>8985</v>
      </c>
      <c r="S11653" t="s">
        <v>15972</v>
      </c>
      <c r="T11653" t="s">
        <v>35</v>
      </c>
      <c r="U11653" t="s">
        <v>36</v>
      </c>
      <c r="V11653">
        <v>46485534</v>
      </c>
      <c r="W11653">
        <v>2025</v>
      </c>
      <c r="X11653" t="s">
        <v>76</v>
      </c>
      <c r="Y11653" t="s">
        <v>38</v>
      </c>
      <c r="Z11653" t="s">
        <v>39</v>
      </c>
      <c r="AA11653" s="4" t="s">
        <v>40</v>
      </c>
      <c r="AB11653" s="4" t="s">
        <v>40</v>
      </c>
    </row>
    <row r="11654" spans="1:28" x14ac:dyDescent="0.35">
      <c r="A11654" t="s">
        <v>7410</v>
      </c>
      <c r="B11654" t="s">
        <v>12654</v>
      </c>
      <c r="C11654" t="s">
        <v>7423</v>
      </c>
      <c r="D11654" s="1">
        <v>42811111</v>
      </c>
      <c r="E11654" t="s">
        <v>43</v>
      </c>
      <c r="G11654">
        <v>20250312</v>
      </c>
      <c r="H11654" s="3">
        <v>1334</v>
      </c>
      <c r="I11654" s="3">
        <v>2729645</v>
      </c>
      <c r="J11654" s="4">
        <v>457</v>
      </c>
      <c r="K11654" s="3" t="s">
        <v>31</v>
      </c>
      <c r="L11654" t="s">
        <v>32</v>
      </c>
      <c r="M11654" s="4" t="s">
        <v>83</v>
      </c>
      <c r="N11654" s="4">
        <v>54</v>
      </c>
      <c r="O11654" s="4">
        <v>23671</v>
      </c>
      <c r="P11654" t="s">
        <v>8987</v>
      </c>
      <c r="Q11654" t="s">
        <v>8984</v>
      </c>
      <c r="R11654" t="s">
        <v>8985</v>
      </c>
      <c r="S11654" t="s">
        <v>15973</v>
      </c>
      <c r="T11654" t="s">
        <v>35</v>
      </c>
      <c r="U11654" t="s">
        <v>36</v>
      </c>
      <c r="V11654">
        <v>0</v>
      </c>
      <c r="W11654">
        <v>2025</v>
      </c>
      <c r="X11654" t="s">
        <v>76</v>
      </c>
      <c r="Y11654" t="s">
        <v>38</v>
      </c>
      <c r="Z11654" t="s">
        <v>39</v>
      </c>
      <c r="AA11654" s="4" t="s">
        <v>40</v>
      </c>
      <c r="AB11654" s="4" t="s">
        <v>40</v>
      </c>
    </row>
    <row r="11655" spans="1:28" x14ac:dyDescent="0.35">
      <c r="A11655" t="s">
        <v>7410</v>
      </c>
      <c r="B11655" t="s">
        <v>12654</v>
      </c>
      <c r="C11655" t="s">
        <v>7437</v>
      </c>
      <c r="D11655" s="1">
        <v>42751113</v>
      </c>
      <c r="E11655" t="s">
        <v>53</v>
      </c>
      <c r="G11655">
        <v>20250313</v>
      </c>
      <c r="H11655" s="3">
        <v>1432</v>
      </c>
      <c r="I11655" s="3">
        <v>2732887</v>
      </c>
      <c r="J11655" s="4">
        <v>757</v>
      </c>
      <c r="K11655" s="3" t="s">
        <v>31</v>
      </c>
      <c r="L11655" t="s">
        <v>32</v>
      </c>
      <c r="M11655" s="4" t="s">
        <v>33</v>
      </c>
      <c r="N11655" s="4">
        <v>1</v>
      </c>
      <c r="O11655" s="4">
        <v>757</v>
      </c>
      <c r="P11655" t="s">
        <v>8983</v>
      </c>
      <c r="Q11655" t="s">
        <v>8984</v>
      </c>
      <c r="R11655" t="s">
        <v>8985</v>
      </c>
      <c r="S11655" t="s">
        <v>15974</v>
      </c>
      <c r="T11655" t="s">
        <v>35</v>
      </c>
      <c r="U11655" t="s">
        <v>36</v>
      </c>
      <c r="V11655">
        <v>31727490</v>
      </c>
      <c r="W11655">
        <v>2025</v>
      </c>
      <c r="X11655" t="s">
        <v>76</v>
      </c>
      <c r="Y11655" t="s">
        <v>38</v>
      </c>
      <c r="Z11655" t="s">
        <v>45</v>
      </c>
      <c r="AA11655" s="4" t="s">
        <v>40</v>
      </c>
      <c r="AB11655" s="4" t="s">
        <v>38</v>
      </c>
    </row>
    <row r="11656" spans="1:28" x14ac:dyDescent="0.35">
      <c r="A11656" t="s">
        <v>7410</v>
      </c>
      <c r="B11656" t="s">
        <v>12653</v>
      </c>
      <c r="C11656" t="s">
        <v>7426</v>
      </c>
      <c r="D11656" s="1">
        <v>42571102</v>
      </c>
      <c r="E11656" t="s">
        <v>43</v>
      </c>
      <c r="G11656">
        <v>20250316</v>
      </c>
      <c r="H11656" s="3">
        <v>1718</v>
      </c>
      <c r="I11656" s="3">
        <v>2736247</v>
      </c>
      <c r="J11656" s="4">
        <v>602</v>
      </c>
      <c r="K11656" s="3" t="s">
        <v>31</v>
      </c>
      <c r="L11656" t="s">
        <v>32</v>
      </c>
      <c r="M11656" s="4" t="s">
        <v>33</v>
      </c>
      <c r="N11656" s="4">
        <v>19</v>
      </c>
      <c r="O11656" s="4">
        <v>11267</v>
      </c>
      <c r="P11656" t="s">
        <v>8987</v>
      </c>
      <c r="Q11656" t="s">
        <v>8984</v>
      </c>
      <c r="R11656" t="s">
        <v>8985</v>
      </c>
      <c r="S11656" t="s">
        <v>15975</v>
      </c>
      <c r="T11656" t="s">
        <v>35</v>
      </c>
      <c r="U11656" t="s">
        <v>36</v>
      </c>
      <c r="V11656">
        <v>0</v>
      </c>
      <c r="W11656">
        <v>2025</v>
      </c>
      <c r="X11656" t="s">
        <v>76</v>
      </c>
      <c r="Y11656" t="s">
        <v>38</v>
      </c>
      <c r="Z11656" t="s">
        <v>39</v>
      </c>
      <c r="AA11656" s="4" t="s">
        <v>40</v>
      </c>
      <c r="AB11656" s="4" t="s">
        <v>40</v>
      </c>
    </row>
    <row r="11657" spans="1:28" x14ac:dyDescent="0.35">
      <c r="A11657" t="s">
        <v>7410</v>
      </c>
      <c r="B11657" t="s">
        <v>12654</v>
      </c>
      <c r="C11657" t="s">
        <v>7423</v>
      </c>
      <c r="D11657" s="1">
        <v>42811111</v>
      </c>
      <c r="E11657" t="s">
        <v>978</v>
      </c>
      <c r="G11657">
        <v>20250317</v>
      </c>
      <c r="H11657" s="3">
        <v>1424</v>
      </c>
      <c r="I11657" s="3">
        <v>2737239</v>
      </c>
      <c r="J11657" s="4">
        <v>398</v>
      </c>
      <c r="K11657" s="3" t="s">
        <v>31</v>
      </c>
      <c r="L11657" t="s">
        <v>32</v>
      </c>
      <c r="M11657" s="4" t="s">
        <v>83</v>
      </c>
      <c r="N11657" s="4">
        <v>58</v>
      </c>
      <c r="O11657" s="4">
        <v>23084</v>
      </c>
      <c r="P11657" t="s">
        <v>8992</v>
      </c>
      <c r="Q11657" t="s">
        <v>8984</v>
      </c>
      <c r="R11657" t="s">
        <v>8985</v>
      </c>
      <c r="S11657" t="s">
        <v>15976</v>
      </c>
      <c r="T11657" t="s">
        <v>35</v>
      </c>
      <c r="U11657" t="s">
        <v>36</v>
      </c>
      <c r="V11657">
        <v>0</v>
      </c>
      <c r="W11657">
        <v>2025</v>
      </c>
      <c r="X11657" t="s">
        <v>76</v>
      </c>
      <c r="Y11657" t="s">
        <v>38</v>
      </c>
      <c r="Z11657" t="s">
        <v>64</v>
      </c>
      <c r="AA11657" s="4" t="s">
        <v>40</v>
      </c>
      <c r="AB11657" s="4" t="s">
        <v>40</v>
      </c>
    </row>
    <row r="11658" spans="1:28" x14ac:dyDescent="0.35">
      <c r="A11658" t="s">
        <v>7410</v>
      </c>
      <c r="B11658" t="s">
        <v>12654</v>
      </c>
      <c r="C11658" t="s">
        <v>7423</v>
      </c>
      <c r="D11658" s="1">
        <v>42811111</v>
      </c>
      <c r="E11658" t="s">
        <v>53</v>
      </c>
      <c r="G11658">
        <v>20250330</v>
      </c>
      <c r="H11658" s="3">
        <v>1529</v>
      </c>
      <c r="I11658" s="3">
        <v>2749023</v>
      </c>
      <c r="J11658" s="4">
        <v>516</v>
      </c>
      <c r="K11658" s="3" t="s">
        <v>31</v>
      </c>
      <c r="L11658" t="s">
        <v>66</v>
      </c>
      <c r="M11658" s="4" t="s">
        <v>415</v>
      </c>
      <c r="N11658" s="4">
        <v>284</v>
      </c>
      <c r="O11658" s="4">
        <v>51576</v>
      </c>
      <c r="P11658" t="s">
        <v>9004</v>
      </c>
      <c r="Q11658" t="s">
        <v>8984</v>
      </c>
      <c r="R11658" t="s">
        <v>8985</v>
      </c>
      <c r="S11658" t="s">
        <v>15977</v>
      </c>
      <c r="T11658" t="s">
        <v>35</v>
      </c>
      <c r="U11658" t="s">
        <v>36</v>
      </c>
      <c r="V11658">
        <v>46495952</v>
      </c>
      <c r="W11658">
        <v>2025</v>
      </c>
      <c r="X11658" t="s">
        <v>76</v>
      </c>
      <c r="Y11658" t="s">
        <v>38</v>
      </c>
      <c r="Z11658" t="s">
        <v>39</v>
      </c>
      <c r="AA11658" s="4" t="s">
        <v>40</v>
      </c>
      <c r="AB11658" s="4" t="s">
        <v>40</v>
      </c>
    </row>
    <row r="11659" spans="1:28" x14ac:dyDescent="0.35">
      <c r="A11659" t="s">
        <v>7410</v>
      </c>
      <c r="B11659" t="s">
        <v>12653</v>
      </c>
      <c r="C11659" t="s">
        <v>7437</v>
      </c>
      <c r="D11659" s="1">
        <v>42751113</v>
      </c>
      <c r="E11659" t="s">
        <v>43</v>
      </c>
      <c r="G11659">
        <v>20250402</v>
      </c>
      <c r="H11659" s="3">
        <v>704</v>
      </c>
      <c r="I11659" s="3">
        <v>2751691</v>
      </c>
      <c r="J11659" s="4">
        <v>295</v>
      </c>
      <c r="K11659" s="3" t="s">
        <v>31</v>
      </c>
      <c r="L11659" t="s">
        <v>32</v>
      </c>
      <c r="M11659" s="4" t="s">
        <v>33</v>
      </c>
      <c r="N11659" s="4">
        <v>30</v>
      </c>
      <c r="O11659" s="4">
        <v>8850</v>
      </c>
      <c r="P11659" t="s">
        <v>8983</v>
      </c>
      <c r="Q11659" t="s">
        <v>8984</v>
      </c>
      <c r="R11659" t="s">
        <v>8985</v>
      </c>
      <c r="S11659" t="s">
        <v>15978</v>
      </c>
      <c r="T11659" t="s">
        <v>35</v>
      </c>
      <c r="U11659" t="s">
        <v>36</v>
      </c>
      <c r="V11659">
        <v>31731511</v>
      </c>
      <c r="W11659">
        <v>2025</v>
      </c>
      <c r="X11659" t="s">
        <v>86</v>
      </c>
      <c r="Y11659" t="s">
        <v>38</v>
      </c>
      <c r="Z11659" t="s">
        <v>64</v>
      </c>
      <c r="AA11659" s="4" t="s">
        <v>40</v>
      </c>
      <c r="AB11659" s="4" t="s">
        <v>40</v>
      </c>
    </row>
    <row r="11660" spans="1:28" x14ac:dyDescent="0.35">
      <c r="A11660" t="s">
        <v>7410</v>
      </c>
      <c r="B11660" t="s">
        <v>12653</v>
      </c>
      <c r="C11660" t="s">
        <v>7505</v>
      </c>
      <c r="D11660" s="1">
        <v>42271103</v>
      </c>
      <c r="E11660" t="s">
        <v>43</v>
      </c>
      <c r="G11660">
        <v>20250403</v>
      </c>
      <c r="H11660" s="3">
        <v>804</v>
      </c>
      <c r="I11660" s="3">
        <v>2752660</v>
      </c>
      <c r="J11660" s="4">
        <v>300</v>
      </c>
      <c r="K11660" s="3" t="s">
        <v>31</v>
      </c>
      <c r="L11660" t="s">
        <v>60</v>
      </c>
      <c r="M11660" s="4" t="s">
        <v>382</v>
      </c>
      <c r="N11660" s="4">
        <v>25</v>
      </c>
      <c r="O11660" s="4">
        <v>7500</v>
      </c>
      <c r="P11660" t="s">
        <v>9091</v>
      </c>
      <c r="Q11660" t="s">
        <v>8984</v>
      </c>
      <c r="R11660" t="s">
        <v>8985</v>
      </c>
      <c r="S11660" t="s">
        <v>15979</v>
      </c>
      <c r="T11660" t="s">
        <v>35</v>
      </c>
      <c r="U11660" t="s">
        <v>36</v>
      </c>
      <c r="V11660">
        <v>0</v>
      </c>
      <c r="W11660">
        <v>2025</v>
      </c>
      <c r="X11660" t="s">
        <v>86</v>
      </c>
      <c r="Y11660" t="s">
        <v>38</v>
      </c>
      <c r="Z11660" t="s">
        <v>39</v>
      </c>
      <c r="AA11660" s="4" t="s">
        <v>40</v>
      </c>
      <c r="AB11660" s="4" t="s">
        <v>40</v>
      </c>
    </row>
    <row r="11661" spans="1:28" x14ac:dyDescent="0.35">
      <c r="A11661" t="s">
        <v>7410</v>
      </c>
      <c r="B11661" t="s">
        <v>12653</v>
      </c>
      <c r="C11661" t="s">
        <v>7418</v>
      </c>
      <c r="D11661" s="1">
        <v>43071102</v>
      </c>
      <c r="E11661" t="s">
        <v>43</v>
      </c>
      <c r="G11661">
        <v>20250407</v>
      </c>
      <c r="H11661" s="3">
        <v>2049</v>
      </c>
      <c r="I11661" s="3">
        <v>2755555</v>
      </c>
      <c r="J11661" s="4">
        <v>526</v>
      </c>
      <c r="K11661" s="3" t="s">
        <v>31</v>
      </c>
      <c r="L11661" t="s">
        <v>32</v>
      </c>
      <c r="M11661" s="4" t="s">
        <v>33</v>
      </c>
      <c r="N11661" s="4">
        <v>24</v>
      </c>
      <c r="O11661" s="4">
        <v>12624</v>
      </c>
      <c r="P11661" t="s">
        <v>9004</v>
      </c>
      <c r="Q11661" t="s">
        <v>8984</v>
      </c>
      <c r="R11661" t="s">
        <v>8985</v>
      </c>
      <c r="S11661" t="s">
        <v>15980</v>
      </c>
      <c r="T11661" t="s">
        <v>35</v>
      </c>
      <c r="U11661" t="s">
        <v>36</v>
      </c>
      <c r="V11661">
        <v>0</v>
      </c>
      <c r="W11661">
        <v>2025</v>
      </c>
      <c r="X11661" t="s">
        <v>86</v>
      </c>
      <c r="Y11661" t="s">
        <v>38</v>
      </c>
      <c r="Z11661" t="s">
        <v>39</v>
      </c>
      <c r="AA11661" s="4" t="s">
        <v>40</v>
      </c>
      <c r="AB11661" s="4" t="s">
        <v>38</v>
      </c>
    </row>
    <row r="11662" spans="1:28" x14ac:dyDescent="0.35">
      <c r="A11662" t="s">
        <v>7410</v>
      </c>
      <c r="B11662" t="s">
        <v>12654</v>
      </c>
      <c r="C11662" t="s">
        <v>7423</v>
      </c>
      <c r="D11662" s="1">
        <v>42811111</v>
      </c>
      <c r="E11662" t="s">
        <v>30</v>
      </c>
      <c r="G11662">
        <v>20250408</v>
      </c>
      <c r="H11662" s="3">
        <v>854</v>
      </c>
      <c r="I11662" s="3">
        <v>2755707</v>
      </c>
      <c r="J11662" s="4">
        <v>352</v>
      </c>
      <c r="K11662" s="3" t="s">
        <v>31</v>
      </c>
      <c r="L11662" t="s">
        <v>60</v>
      </c>
      <c r="M11662" s="4" t="s">
        <v>61</v>
      </c>
      <c r="N11662" s="4">
        <v>1410</v>
      </c>
      <c r="O11662" s="4">
        <v>185918</v>
      </c>
      <c r="P11662" t="s">
        <v>8987</v>
      </c>
      <c r="Q11662" t="s">
        <v>8984</v>
      </c>
      <c r="R11662" t="s">
        <v>8985</v>
      </c>
      <c r="S11662" t="s">
        <v>15981</v>
      </c>
      <c r="T11662" t="s">
        <v>35</v>
      </c>
      <c r="U11662" t="s">
        <v>36</v>
      </c>
      <c r="V11662">
        <v>0</v>
      </c>
      <c r="W11662">
        <v>2025</v>
      </c>
      <c r="X11662" t="s">
        <v>86</v>
      </c>
      <c r="Y11662" t="s">
        <v>38</v>
      </c>
      <c r="Z11662" t="s">
        <v>39</v>
      </c>
      <c r="AA11662" s="4" t="s">
        <v>40</v>
      </c>
      <c r="AB11662" s="4" t="s">
        <v>40</v>
      </c>
    </row>
    <row r="11663" spans="1:28" x14ac:dyDescent="0.35">
      <c r="A11663" t="s">
        <v>7410</v>
      </c>
      <c r="B11663" t="s">
        <v>12653</v>
      </c>
      <c r="C11663" t="s">
        <v>12693</v>
      </c>
      <c r="D11663" s="1">
        <v>42271105</v>
      </c>
      <c r="E11663" t="s">
        <v>30</v>
      </c>
      <c r="G11663">
        <v>20250429</v>
      </c>
      <c r="H11663" s="3">
        <v>730</v>
      </c>
      <c r="I11663" s="3">
        <v>2771272</v>
      </c>
      <c r="J11663" s="4">
        <v>699</v>
      </c>
      <c r="K11663" s="3" t="s">
        <v>31</v>
      </c>
      <c r="L11663" t="s">
        <v>1511</v>
      </c>
      <c r="M11663" s="4" t="s">
        <v>12655</v>
      </c>
      <c r="N11663" s="4">
        <v>425</v>
      </c>
      <c r="O11663" s="4">
        <v>85837</v>
      </c>
      <c r="P11663" t="s">
        <v>9013</v>
      </c>
      <c r="Q11663" t="s">
        <v>79</v>
      </c>
      <c r="R11663" t="s">
        <v>8985</v>
      </c>
      <c r="S11663" t="s">
        <v>15982</v>
      </c>
      <c r="T11663" t="s">
        <v>35</v>
      </c>
      <c r="U11663" t="s">
        <v>36</v>
      </c>
      <c r="V11663">
        <v>35354647</v>
      </c>
      <c r="W11663">
        <v>2025</v>
      </c>
      <c r="X11663" t="s">
        <v>86</v>
      </c>
      <c r="Y11663" t="s">
        <v>38</v>
      </c>
      <c r="Z11663" t="s">
        <v>88</v>
      </c>
      <c r="AA11663" s="4" t="s">
        <v>40</v>
      </c>
      <c r="AB11663" s="4" t="s">
        <v>40</v>
      </c>
    </row>
    <row r="11664" spans="1:28" x14ac:dyDescent="0.35">
      <c r="A11664" t="s">
        <v>7410</v>
      </c>
      <c r="B11664" t="s">
        <v>12653</v>
      </c>
      <c r="C11664" t="s">
        <v>7476</v>
      </c>
      <c r="D11664" s="1">
        <v>42631109</v>
      </c>
      <c r="E11664" t="s">
        <v>53</v>
      </c>
      <c r="G11664">
        <v>20250610</v>
      </c>
      <c r="H11664" s="3">
        <v>1025</v>
      </c>
      <c r="I11664" s="3">
        <v>2805489</v>
      </c>
      <c r="J11664" s="4">
        <v>435</v>
      </c>
      <c r="K11664" s="3" t="s">
        <v>31</v>
      </c>
      <c r="L11664" t="s">
        <v>66</v>
      </c>
      <c r="M11664" s="4" t="s">
        <v>415</v>
      </c>
      <c r="N11664" s="4">
        <v>4214</v>
      </c>
      <c r="O11664" s="4">
        <v>188283</v>
      </c>
      <c r="P11664" t="s">
        <v>8983</v>
      </c>
      <c r="Q11664" t="s">
        <v>8984</v>
      </c>
      <c r="R11664" t="s">
        <v>8985</v>
      </c>
      <c r="S11664" t="s">
        <v>15983</v>
      </c>
      <c r="T11664" t="s">
        <v>35</v>
      </c>
      <c r="U11664" t="s">
        <v>36</v>
      </c>
      <c r="V11664">
        <v>46537509</v>
      </c>
      <c r="W11664">
        <v>2025</v>
      </c>
      <c r="X11664" t="s">
        <v>112</v>
      </c>
      <c r="Y11664" t="s">
        <v>38</v>
      </c>
      <c r="Z11664" t="s">
        <v>45</v>
      </c>
      <c r="AA11664" s="4" t="s">
        <v>40</v>
      </c>
      <c r="AB11664" s="4" t="s">
        <v>38</v>
      </c>
    </row>
    <row r="11665" spans="1:28" x14ac:dyDescent="0.35">
      <c r="A11665" t="s">
        <v>7410</v>
      </c>
      <c r="B11665" t="s">
        <v>12654</v>
      </c>
      <c r="C11665" t="s">
        <v>7445</v>
      </c>
      <c r="D11665" s="1">
        <v>43321103</v>
      </c>
      <c r="E11665" t="s">
        <v>30</v>
      </c>
      <c r="G11665">
        <v>20250630</v>
      </c>
      <c r="H11665" s="3">
        <v>923</v>
      </c>
      <c r="I11665" s="3">
        <v>2822807</v>
      </c>
      <c r="J11665" s="4">
        <v>847</v>
      </c>
      <c r="K11665" s="3" t="s">
        <v>31</v>
      </c>
      <c r="L11665" t="s">
        <v>60</v>
      </c>
      <c r="M11665" s="4" t="s">
        <v>94</v>
      </c>
      <c r="N11665" s="4">
        <v>395</v>
      </c>
      <c r="O11665" s="4">
        <v>88007</v>
      </c>
      <c r="P11665" t="s">
        <v>8983</v>
      </c>
      <c r="Q11665" t="s">
        <v>57</v>
      </c>
      <c r="R11665" t="s">
        <v>8985</v>
      </c>
      <c r="S11665" t="s">
        <v>15984</v>
      </c>
      <c r="T11665" t="s">
        <v>35</v>
      </c>
      <c r="U11665" t="s">
        <v>36</v>
      </c>
      <c r="V11665">
        <v>0</v>
      </c>
      <c r="W11665">
        <v>2025</v>
      </c>
      <c r="X11665" t="s">
        <v>112</v>
      </c>
      <c r="Y11665" t="s">
        <v>38</v>
      </c>
      <c r="Z11665" t="s">
        <v>64</v>
      </c>
      <c r="AA11665" s="4" t="s">
        <v>40</v>
      </c>
      <c r="AB11665" s="4" t="s">
        <v>40</v>
      </c>
    </row>
    <row r="11666" spans="1:28" x14ac:dyDescent="0.35">
      <c r="A11666" t="s">
        <v>8258</v>
      </c>
      <c r="B11666" t="s">
        <v>12653</v>
      </c>
      <c r="C11666" t="s">
        <v>12763</v>
      </c>
      <c r="D11666" s="1">
        <v>163751102</v>
      </c>
      <c r="E11666" t="s">
        <v>43</v>
      </c>
      <c r="G11666">
        <v>20250103</v>
      </c>
      <c r="H11666" s="3">
        <v>1936</v>
      </c>
      <c r="I11666" s="3">
        <v>2675267</v>
      </c>
      <c r="J11666" s="4">
        <v>336</v>
      </c>
      <c r="K11666" s="3" t="s">
        <v>31</v>
      </c>
      <c r="L11666" t="s">
        <v>32</v>
      </c>
      <c r="M11666" s="4" t="s">
        <v>33</v>
      </c>
      <c r="N11666" s="4">
        <v>282</v>
      </c>
      <c r="O11666" s="4">
        <v>24568</v>
      </c>
      <c r="P11666" t="s">
        <v>8994</v>
      </c>
      <c r="Q11666" t="s">
        <v>8984</v>
      </c>
      <c r="R11666" t="s">
        <v>8985</v>
      </c>
      <c r="S11666" t="s">
        <v>15985</v>
      </c>
      <c r="T11666" t="s">
        <v>35</v>
      </c>
      <c r="U11666" t="s">
        <v>36</v>
      </c>
      <c r="V11666">
        <v>46445228</v>
      </c>
      <c r="W11666">
        <v>2025</v>
      </c>
      <c r="X11666" t="s">
        <v>37</v>
      </c>
      <c r="Y11666" t="s">
        <v>38</v>
      </c>
      <c r="Z11666" t="s">
        <v>64</v>
      </c>
      <c r="AA11666" s="4" t="s">
        <v>40</v>
      </c>
      <c r="AB11666" s="4" t="s">
        <v>40</v>
      </c>
    </row>
    <row r="11667" spans="1:28" x14ac:dyDescent="0.35">
      <c r="A11667" t="s">
        <v>8258</v>
      </c>
      <c r="B11667" t="s">
        <v>12654</v>
      </c>
      <c r="C11667" t="s">
        <v>12761</v>
      </c>
      <c r="D11667" s="1">
        <v>163692102</v>
      </c>
      <c r="E11667" t="s">
        <v>53</v>
      </c>
      <c r="G11667">
        <v>20250107</v>
      </c>
      <c r="H11667" s="3">
        <v>7</v>
      </c>
      <c r="I11667" s="3">
        <v>2677029</v>
      </c>
      <c r="J11667" s="4">
        <v>948</v>
      </c>
      <c r="K11667" s="3" t="s">
        <v>31</v>
      </c>
      <c r="L11667" t="s">
        <v>32</v>
      </c>
      <c r="M11667" s="4" t="s">
        <v>33</v>
      </c>
      <c r="N11667" s="4">
        <v>337</v>
      </c>
      <c r="O11667" s="4">
        <v>319381</v>
      </c>
      <c r="P11667" t="s">
        <v>8987</v>
      </c>
      <c r="Q11667" t="s">
        <v>8984</v>
      </c>
      <c r="R11667" t="s">
        <v>8985</v>
      </c>
      <c r="S11667" t="s">
        <v>15986</v>
      </c>
      <c r="T11667" t="s">
        <v>35</v>
      </c>
      <c r="U11667" t="s">
        <v>36</v>
      </c>
      <c r="V11667">
        <v>46446437</v>
      </c>
      <c r="W11667">
        <v>2025</v>
      </c>
      <c r="X11667" t="s">
        <v>37</v>
      </c>
      <c r="Y11667" t="s">
        <v>38</v>
      </c>
      <c r="Z11667" t="s">
        <v>39</v>
      </c>
      <c r="AA11667" s="4" t="s">
        <v>40</v>
      </c>
      <c r="AB11667" s="4" t="s">
        <v>38</v>
      </c>
    </row>
    <row r="11668" spans="1:28" x14ac:dyDescent="0.35">
      <c r="A11668" t="s">
        <v>8258</v>
      </c>
      <c r="B11668" t="s">
        <v>12653</v>
      </c>
      <c r="C11668" t="s">
        <v>12935</v>
      </c>
      <c r="D11668" s="1">
        <v>163692101</v>
      </c>
      <c r="E11668" t="s">
        <v>43</v>
      </c>
      <c r="G11668">
        <v>20250107</v>
      </c>
      <c r="H11668" s="3">
        <v>820</v>
      </c>
      <c r="I11668" s="3">
        <v>2677301</v>
      </c>
      <c r="J11668" s="4">
        <v>690</v>
      </c>
      <c r="K11668" s="3" t="s">
        <v>31</v>
      </c>
      <c r="L11668" t="s">
        <v>32</v>
      </c>
      <c r="M11668" s="4" t="s">
        <v>33</v>
      </c>
      <c r="N11668" s="4">
        <v>14</v>
      </c>
      <c r="O11668" s="4">
        <v>9660</v>
      </c>
      <c r="P11668" t="s">
        <v>9542</v>
      </c>
      <c r="Q11668" t="s">
        <v>8984</v>
      </c>
      <c r="R11668" t="s">
        <v>8985</v>
      </c>
      <c r="S11668" t="s">
        <v>15987</v>
      </c>
      <c r="T11668" t="s">
        <v>35</v>
      </c>
      <c r="U11668" t="s">
        <v>36</v>
      </c>
      <c r="V11668">
        <v>31722324</v>
      </c>
      <c r="W11668">
        <v>2025</v>
      </c>
      <c r="X11668" t="s">
        <v>37</v>
      </c>
      <c r="Y11668" t="s">
        <v>38</v>
      </c>
      <c r="Z11668" t="s">
        <v>39</v>
      </c>
      <c r="AA11668" s="4" t="s">
        <v>40</v>
      </c>
      <c r="AB11668" s="4" t="s">
        <v>40</v>
      </c>
    </row>
    <row r="11669" spans="1:28" x14ac:dyDescent="0.35">
      <c r="A11669" t="s">
        <v>8258</v>
      </c>
      <c r="B11669" t="s">
        <v>12653</v>
      </c>
      <c r="C11669" t="s">
        <v>15559</v>
      </c>
      <c r="D11669" s="1">
        <v>163011101</v>
      </c>
      <c r="E11669" t="s">
        <v>43</v>
      </c>
      <c r="G11669">
        <v>20250202</v>
      </c>
      <c r="H11669" s="3">
        <v>449</v>
      </c>
      <c r="I11669" s="3">
        <v>2696603</v>
      </c>
      <c r="J11669" s="4">
        <v>514</v>
      </c>
      <c r="K11669" s="3" t="s">
        <v>31</v>
      </c>
      <c r="L11669" t="s">
        <v>32</v>
      </c>
      <c r="M11669" s="4" t="s">
        <v>33</v>
      </c>
      <c r="N11669" s="4">
        <v>23</v>
      </c>
      <c r="O11669" s="4">
        <v>11822</v>
      </c>
      <c r="P11669" t="s">
        <v>8994</v>
      </c>
      <c r="Q11669" t="s">
        <v>9125</v>
      </c>
      <c r="R11669" t="s">
        <v>8985</v>
      </c>
      <c r="S11669" t="s">
        <v>15988</v>
      </c>
      <c r="T11669" t="s">
        <v>35</v>
      </c>
      <c r="U11669" t="s">
        <v>36</v>
      </c>
      <c r="V11669">
        <v>31724343</v>
      </c>
      <c r="W11669">
        <v>2025</v>
      </c>
      <c r="X11669" t="s">
        <v>63</v>
      </c>
      <c r="Y11669" t="s">
        <v>38</v>
      </c>
      <c r="Z11669" t="s">
        <v>39</v>
      </c>
      <c r="AA11669" s="4" t="s">
        <v>40</v>
      </c>
      <c r="AB11669" s="4" t="s">
        <v>40</v>
      </c>
    </row>
    <row r="11670" spans="1:28" x14ac:dyDescent="0.35">
      <c r="A11670" t="s">
        <v>8258</v>
      </c>
      <c r="B11670" t="s">
        <v>12653</v>
      </c>
      <c r="C11670" t="s">
        <v>8268</v>
      </c>
      <c r="D11670" s="1">
        <v>163011101</v>
      </c>
      <c r="E11670" t="s">
        <v>30</v>
      </c>
      <c r="G11670">
        <v>20250204</v>
      </c>
      <c r="H11670" s="3">
        <v>620</v>
      </c>
      <c r="I11670" s="3">
        <v>2697842</v>
      </c>
      <c r="J11670" s="4">
        <v>386</v>
      </c>
      <c r="K11670" s="3" t="s">
        <v>31</v>
      </c>
      <c r="L11670" t="s">
        <v>60</v>
      </c>
      <c r="M11670" s="4" t="s">
        <v>94</v>
      </c>
      <c r="N11670" s="4">
        <v>429</v>
      </c>
      <c r="O11670" s="4">
        <v>53246</v>
      </c>
      <c r="P11670" t="s">
        <v>8992</v>
      </c>
      <c r="Q11670" t="s">
        <v>122</v>
      </c>
      <c r="R11670" t="s">
        <v>8985</v>
      </c>
      <c r="S11670" t="s">
        <v>15989</v>
      </c>
      <c r="T11670" t="s">
        <v>35</v>
      </c>
      <c r="U11670" t="s">
        <v>36</v>
      </c>
      <c r="V11670">
        <v>46462494</v>
      </c>
      <c r="W11670">
        <v>2025</v>
      </c>
      <c r="X11670" t="s">
        <v>63</v>
      </c>
      <c r="Y11670" t="s">
        <v>38</v>
      </c>
      <c r="Z11670" t="s">
        <v>39</v>
      </c>
      <c r="AA11670" s="4" t="s">
        <v>40</v>
      </c>
      <c r="AB11670" s="4" t="s">
        <v>40</v>
      </c>
    </row>
    <row r="11671" spans="1:28" x14ac:dyDescent="0.35">
      <c r="A11671" t="s">
        <v>8258</v>
      </c>
      <c r="B11671" t="s">
        <v>12654</v>
      </c>
      <c r="C11671" t="s">
        <v>12762</v>
      </c>
      <c r="D11671" s="1">
        <v>163201102</v>
      </c>
      <c r="E11671" t="s">
        <v>30</v>
      </c>
      <c r="G11671">
        <v>20250213</v>
      </c>
      <c r="H11671" s="3">
        <v>933</v>
      </c>
      <c r="I11671" s="3">
        <v>2708717</v>
      </c>
      <c r="J11671" s="4">
        <v>512</v>
      </c>
      <c r="K11671" s="3" t="s">
        <v>31</v>
      </c>
      <c r="L11671" t="s">
        <v>32</v>
      </c>
      <c r="M11671" s="4" t="s">
        <v>33</v>
      </c>
      <c r="N11671" s="4">
        <v>91</v>
      </c>
      <c r="O11671" s="4">
        <v>12977</v>
      </c>
      <c r="P11671" t="s">
        <v>8997</v>
      </c>
      <c r="Q11671" t="s">
        <v>57</v>
      </c>
      <c r="R11671" t="s">
        <v>8985</v>
      </c>
      <c r="S11671" t="s">
        <v>15990</v>
      </c>
      <c r="T11671" t="s">
        <v>35</v>
      </c>
      <c r="U11671" t="s">
        <v>36</v>
      </c>
      <c r="V11671">
        <v>0</v>
      </c>
      <c r="W11671">
        <v>2025</v>
      </c>
      <c r="X11671" t="s">
        <v>63</v>
      </c>
      <c r="Y11671" t="s">
        <v>38</v>
      </c>
      <c r="Z11671" t="s">
        <v>39</v>
      </c>
      <c r="AA11671" s="4" t="s">
        <v>40</v>
      </c>
      <c r="AB11671" s="4" t="s">
        <v>40</v>
      </c>
    </row>
    <row r="11672" spans="1:28" x14ac:dyDescent="0.35">
      <c r="A11672" t="s">
        <v>8258</v>
      </c>
      <c r="B11672" t="s">
        <v>12653</v>
      </c>
      <c r="C11672" t="s">
        <v>8259</v>
      </c>
      <c r="D11672" s="1">
        <v>163751102</v>
      </c>
      <c r="E11672" t="s">
        <v>43</v>
      </c>
      <c r="G11672">
        <v>20250313</v>
      </c>
      <c r="H11672" s="3">
        <v>549</v>
      </c>
      <c r="I11672" s="3">
        <v>2731860</v>
      </c>
      <c r="J11672" s="4">
        <v>276</v>
      </c>
      <c r="K11672" s="3" t="s">
        <v>31</v>
      </c>
      <c r="L11672" t="s">
        <v>32</v>
      </c>
      <c r="M11672" s="4" t="s">
        <v>33</v>
      </c>
      <c r="N11672" s="4">
        <v>15</v>
      </c>
      <c r="O11672" s="4">
        <v>4140</v>
      </c>
      <c r="P11672" t="s">
        <v>8994</v>
      </c>
      <c r="Q11672" t="s">
        <v>8984</v>
      </c>
      <c r="R11672" t="s">
        <v>8985</v>
      </c>
      <c r="S11672" t="s">
        <v>15991</v>
      </c>
      <c r="T11672" t="s">
        <v>35</v>
      </c>
      <c r="U11672" t="s">
        <v>36</v>
      </c>
      <c r="V11672">
        <v>0</v>
      </c>
      <c r="W11672">
        <v>2025</v>
      </c>
      <c r="X11672" t="s">
        <v>76</v>
      </c>
      <c r="Y11672" t="s">
        <v>38</v>
      </c>
      <c r="Z11672" t="s">
        <v>64</v>
      </c>
      <c r="AA11672" s="4" t="s">
        <v>40</v>
      </c>
      <c r="AB11672" s="4" t="s">
        <v>40</v>
      </c>
    </row>
    <row r="11673" spans="1:28" x14ac:dyDescent="0.35">
      <c r="A11673" t="s">
        <v>8258</v>
      </c>
      <c r="B11673" t="s">
        <v>12654</v>
      </c>
      <c r="C11673" t="s">
        <v>8259</v>
      </c>
      <c r="D11673" s="1">
        <v>163751102</v>
      </c>
      <c r="E11673" t="s">
        <v>43</v>
      </c>
      <c r="G11673">
        <v>20250313</v>
      </c>
      <c r="H11673" s="3">
        <v>812</v>
      </c>
      <c r="I11673" s="3">
        <v>2732118</v>
      </c>
      <c r="J11673" s="4">
        <v>213</v>
      </c>
      <c r="K11673" s="3" t="s">
        <v>31</v>
      </c>
      <c r="L11673" t="s">
        <v>32</v>
      </c>
      <c r="M11673" s="4" t="s">
        <v>33</v>
      </c>
      <c r="N11673" s="4">
        <v>13</v>
      </c>
      <c r="O11673" s="4">
        <v>2769</v>
      </c>
      <c r="P11673" t="s">
        <v>8994</v>
      </c>
      <c r="Q11673" t="s">
        <v>8984</v>
      </c>
      <c r="R11673" t="s">
        <v>8985</v>
      </c>
      <c r="S11673" t="s">
        <v>15992</v>
      </c>
      <c r="T11673" t="s">
        <v>35</v>
      </c>
      <c r="U11673" t="s">
        <v>36</v>
      </c>
      <c r="V11673">
        <v>0</v>
      </c>
      <c r="W11673">
        <v>2025</v>
      </c>
      <c r="X11673" t="s">
        <v>76</v>
      </c>
      <c r="Y11673" t="s">
        <v>38</v>
      </c>
      <c r="Z11673" t="s">
        <v>64</v>
      </c>
      <c r="AA11673" s="4" t="s">
        <v>40</v>
      </c>
      <c r="AB11673" s="4" t="s">
        <v>40</v>
      </c>
    </row>
    <row r="11674" spans="1:28" x14ac:dyDescent="0.35">
      <c r="A11674" t="s">
        <v>8258</v>
      </c>
      <c r="B11674" t="s">
        <v>12654</v>
      </c>
      <c r="C11674" t="s">
        <v>12885</v>
      </c>
      <c r="D11674" s="1">
        <v>152261105</v>
      </c>
      <c r="E11674" t="s">
        <v>30</v>
      </c>
      <c r="G11674">
        <v>20250411</v>
      </c>
      <c r="H11674" s="3">
        <v>2224</v>
      </c>
      <c r="I11674" s="3">
        <v>2759022</v>
      </c>
      <c r="J11674" s="4">
        <v>535</v>
      </c>
      <c r="K11674" s="3" t="s">
        <v>31</v>
      </c>
      <c r="L11674" t="s">
        <v>66</v>
      </c>
      <c r="M11674" s="4" t="s">
        <v>415</v>
      </c>
      <c r="N11674" s="4">
        <v>27</v>
      </c>
      <c r="O11674" s="4">
        <v>12359</v>
      </c>
      <c r="P11674" t="s">
        <v>8983</v>
      </c>
      <c r="Q11674" t="s">
        <v>8984</v>
      </c>
      <c r="R11674" t="s">
        <v>8985</v>
      </c>
      <c r="S11674" t="s">
        <v>15993</v>
      </c>
      <c r="T11674" t="s">
        <v>35</v>
      </c>
      <c r="U11674" t="s">
        <v>36</v>
      </c>
      <c r="V11674">
        <v>46504732</v>
      </c>
      <c r="W11674">
        <v>2025</v>
      </c>
      <c r="X11674" t="s">
        <v>86</v>
      </c>
      <c r="Y11674" t="s">
        <v>38</v>
      </c>
      <c r="Z11674" t="s">
        <v>39</v>
      </c>
      <c r="AA11674" s="4" t="s">
        <v>40</v>
      </c>
      <c r="AB11674" s="4" t="s">
        <v>40</v>
      </c>
    </row>
    <row r="11675" spans="1:28" x14ac:dyDescent="0.35">
      <c r="A11675" t="s">
        <v>8258</v>
      </c>
      <c r="B11675" t="s">
        <v>12653</v>
      </c>
      <c r="C11675" t="s">
        <v>15560</v>
      </c>
      <c r="D11675" s="1">
        <v>163541101</v>
      </c>
      <c r="E11675" t="s">
        <v>30</v>
      </c>
      <c r="G11675">
        <v>20250415</v>
      </c>
      <c r="H11675" s="3">
        <v>1222</v>
      </c>
      <c r="I11675" s="3">
        <v>2761252</v>
      </c>
      <c r="J11675" s="4">
        <v>203</v>
      </c>
      <c r="K11675" s="3" t="s">
        <v>31</v>
      </c>
      <c r="L11675" t="s">
        <v>1061</v>
      </c>
      <c r="M11675" s="4" t="s">
        <v>1111</v>
      </c>
      <c r="N11675" s="4">
        <v>520</v>
      </c>
      <c r="O11675" s="4">
        <v>51141</v>
      </c>
      <c r="P11675" t="s">
        <v>8983</v>
      </c>
      <c r="Q11675" t="s">
        <v>8984</v>
      </c>
      <c r="R11675" t="s">
        <v>8985</v>
      </c>
      <c r="S11675" t="s">
        <v>15994</v>
      </c>
      <c r="T11675" t="s">
        <v>35</v>
      </c>
      <c r="U11675" t="s">
        <v>36</v>
      </c>
      <c r="V11675">
        <v>46505737</v>
      </c>
      <c r="W11675">
        <v>2025</v>
      </c>
      <c r="X11675" t="s">
        <v>86</v>
      </c>
      <c r="Y11675" t="s">
        <v>38</v>
      </c>
      <c r="Z11675" t="s">
        <v>172</v>
      </c>
      <c r="AA11675" s="4" t="s">
        <v>40</v>
      </c>
      <c r="AB11675" s="4" t="s">
        <v>40</v>
      </c>
    </row>
    <row r="11676" spans="1:28" x14ac:dyDescent="0.35">
      <c r="A11676" t="s">
        <v>8258</v>
      </c>
      <c r="B11676" t="s">
        <v>12653</v>
      </c>
      <c r="C11676" t="s">
        <v>8266</v>
      </c>
      <c r="D11676" s="1">
        <v>163201102</v>
      </c>
      <c r="E11676" t="s">
        <v>53</v>
      </c>
      <c r="G11676">
        <v>20250419</v>
      </c>
      <c r="H11676" s="3">
        <v>1239</v>
      </c>
      <c r="I11676" s="3">
        <v>2764168</v>
      </c>
      <c r="J11676" s="4">
        <v>342</v>
      </c>
      <c r="K11676" s="3" t="s">
        <v>31</v>
      </c>
      <c r="L11676" t="s">
        <v>60</v>
      </c>
      <c r="M11676" s="4" t="s">
        <v>94</v>
      </c>
      <c r="N11676" s="4">
        <v>51</v>
      </c>
      <c r="O11676" s="4">
        <v>13834</v>
      </c>
      <c r="P11676" t="s">
        <v>8987</v>
      </c>
      <c r="Q11676" t="s">
        <v>8984</v>
      </c>
      <c r="R11676" t="s">
        <v>8985</v>
      </c>
      <c r="S11676" t="s">
        <v>15995</v>
      </c>
      <c r="T11676" t="s">
        <v>35</v>
      </c>
      <c r="U11676" t="s">
        <v>36</v>
      </c>
      <c r="V11676">
        <v>0</v>
      </c>
      <c r="W11676">
        <v>2025</v>
      </c>
      <c r="X11676" t="s">
        <v>86</v>
      </c>
      <c r="Y11676" t="s">
        <v>38</v>
      </c>
      <c r="Z11676" t="s">
        <v>39</v>
      </c>
      <c r="AA11676" s="4" t="s">
        <v>40</v>
      </c>
      <c r="AB11676" s="4" t="s">
        <v>38</v>
      </c>
    </row>
    <row r="11677" spans="1:28" x14ac:dyDescent="0.35">
      <c r="A11677" t="s">
        <v>8258</v>
      </c>
      <c r="B11677" t="s">
        <v>12653</v>
      </c>
      <c r="C11677" t="s">
        <v>12836</v>
      </c>
      <c r="D11677" s="1">
        <v>162211101</v>
      </c>
      <c r="E11677" t="s">
        <v>30</v>
      </c>
      <c r="G11677">
        <v>20250421</v>
      </c>
      <c r="H11677" s="3">
        <v>2</v>
      </c>
      <c r="I11677" s="3">
        <v>2764733</v>
      </c>
      <c r="J11677" s="4">
        <v>645</v>
      </c>
      <c r="K11677" s="3" t="s">
        <v>31</v>
      </c>
      <c r="L11677" t="s">
        <v>66</v>
      </c>
      <c r="M11677" s="4" t="s">
        <v>415</v>
      </c>
      <c r="N11677" s="4">
        <v>702</v>
      </c>
      <c r="O11677" s="4">
        <v>211380</v>
      </c>
      <c r="P11677" t="s">
        <v>8987</v>
      </c>
      <c r="Q11677" t="s">
        <v>79</v>
      </c>
      <c r="R11677" t="s">
        <v>8985</v>
      </c>
      <c r="S11677" t="s">
        <v>15996</v>
      </c>
      <c r="T11677" t="s">
        <v>35</v>
      </c>
      <c r="U11677" t="s">
        <v>36</v>
      </c>
      <c r="V11677">
        <v>46507660</v>
      </c>
      <c r="W11677">
        <v>2025</v>
      </c>
      <c r="X11677" t="s">
        <v>86</v>
      </c>
      <c r="Y11677" t="s">
        <v>38</v>
      </c>
      <c r="Z11677" t="s">
        <v>39</v>
      </c>
      <c r="AA11677" s="4" t="s">
        <v>40</v>
      </c>
      <c r="AB11677" s="4" t="s">
        <v>40</v>
      </c>
    </row>
    <row r="11678" spans="1:28" x14ac:dyDescent="0.35">
      <c r="A11678" t="s">
        <v>8258</v>
      </c>
      <c r="B11678" t="s">
        <v>12653</v>
      </c>
      <c r="C11678" t="s">
        <v>8259</v>
      </c>
      <c r="D11678" s="1">
        <v>163751102</v>
      </c>
      <c r="E11678" t="s">
        <v>30</v>
      </c>
      <c r="G11678">
        <v>20250528</v>
      </c>
      <c r="H11678" s="3">
        <v>1829</v>
      </c>
      <c r="I11678" s="3">
        <v>2794986</v>
      </c>
      <c r="J11678" s="4">
        <v>654</v>
      </c>
      <c r="K11678" s="3" t="s">
        <v>31</v>
      </c>
      <c r="L11678" t="s">
        <v>60</v>
      </c>
      <c r="M11678" s="4" t="s">
        <v>61</v>
      </c>
      <c r="N11678" s="4">
        <v>2943</v>
      </c>
      <c r="O11678" s="4">
        <v>230642</v>
      </c>
      <c r="P11678" t="s">
        <v>8987</v>
      </c>
      <c r="Q11678" t="s">
        <v>8984</v>
      </c>
      <c r="R11678" t="s">
        <v>8985</v>
      </c>
      <c r="S11678" t="s">
        <v>15997</v>
      </c>
      <c r="T11678" t="s">
        <v>35</v>
      </c>
      <c r="U11678" t="s">
        <v>36</v>
      </c>
      <c r="V11678">
        <v>0</v>
      </c>
      <c r="W11678">
        <v>2025</v>
      </c>
      <c r="X11678" t="s">
        <v>100</v>
      </c>
      <c r="Y11678" t="s">
        <v>38</v>
      </c>
      <c r="Z11678" t="s">
        <v>39</v>
      </c>
      <c r="AA11678" s="4" t="s">
        <v>40</v>
      </c>
      <c r="AB11678" s="4" t="s">
        <v>40</v>
      </c>
    </row>
    <row r="11679" spans="1:28" x14ac:dyDescent="0.35">
      <c r="A11679" t="s">
        <v>8258</v>
      </c>
      <c r="B11679" t="s">
        <v>12653</v>
      </c>
      <c r="C11679" t="s">
        <v>12724</v>
      </c>
      <c r="D11679" s="1">
        <v>162161101</v>
      </c>
      <c r="E11679" t="s">
        <v>53</v>
      </c>
      <c r="G11679">
        <v>20250601</v>
      </c>
      <c r="H11679" s="3">
        <v>2048</v>
      </c>
      <c r="I11679" s="3">
        <v>2798478</v>
      </c>
      <c r="J11679" s="4">
        <v>527</v>
      </c>
      <c r="K11679" s="3" t="s">
        <v>31</v>
      </c>
      <c r="L11679" t="s">
        <v>32</v>
      </c>
      <c r="M11679" s="4" t="s">
        <v>83</v>
      </c>
      <c r="N11679" s="4">
        <v>236</v>
      </c>
      <c r="O11679" s="4">
        <v>10414</v>
      </c>
      <c r="P11679" t="s">
        <v>8987</v>
      </c>
      <c r="Q11679" t="s">
        <v>8984</v>
      </c>
      <c r="R11679" t="s">
        <v>8985</v>
      </c>
      <c r="S11679" t="s">
        <v>15998</v>
      </c>
      <c r="T11679" t="s">
        <v>35</v>
      </c>
      <c r="U11679" t="s">
        <v>36</v>
      </c>
      <c r="V11679">
        <v>46529530</v>
      </c>
      <c r="W11679">
        <v>2025</v>
      </c>
      <c r="X11679" t="s">
        <v>112</v>
      </c>
      <c r="Y11679" t="s">
        <v>38</v>
      </c>
      <c r="Z11679" t="s">
        <v>39</v>
      </c>
      <c r="AA11679" s="4" t="s">
        <v>40</v>
      </c>
      <c r="AB11679" s="4" t="s">
        <v>38</v>
      </c>
    </row>
    <row r="11680" spans="1:28" x14ac:dyDescent="0.35">
      <c r="A11680" t="s">
        <v>8258</v>
      </c>
      <c r="B11680" t="s">
        <v>12654</v>
      </c>
      <c r="C11680" t="s">
        <v>12809</v>
      </c>
      <c r="D11680" s="1">
        <v>162821702</v>
      </c>
      <c r="E11680" t="s">
        <v>30</v>
      </c>
      <c r="G11680">
        <v>20250630</v>
      </c>
      <c r="H11680" s="3">
        <v>1128</v>
      </c>
      <c r="I11680" s="3">
        <v>2823165</v>
      </c>
      <c r="J11680" s="4">
        <v>530</v>
      </c>
      <c r="K11680" s="3" t="s">
        <v>31</v>
      </c>
      <c r="L11680" t="s">
        <v>1511</v>
      </c>
      <c r="M11680" s="4" t="s">
        <v>6311</v>
      </c>
      <c r="N11680" s="4">
        <v>2438</v>
      </c>
      <c r="O11680" s="4">
        <v>175866</v>
      </c>
      <c r="P11680" t="s">
        <v>8987</v>
      </c>
      <c r="Q11680" t="s">
        <v>8984</v>
      </c>
      <c r="R11680" t="s">
        <v>8985</v>
      </c>
      <c r="S11680" t="s">
        <v>15999</v>
      </c>
      <c r="T11680" t="s">
        <v>35</v>
      </c>
      <c r="U11680" t="s">
        <v>36</v>
      </c>
      <c r="V11680">
        <v>0</v>
      </c>
      <c r="W11680">
        <v>2025</v>
      </c>
      <c r="X11680" t="s">
        <v>112</v>
      </c>
      <c r="Y11680" t="s">
        <v>38</v>
      </c>
      <c r="Z11680" t="s">
        <v>64</v>
      </c>
      <c r="AA11680" s="4" t="s">
        <v>40</v>
      </c>
      <c r="AB11680" s="4" t="s">
        <v>40</v>
      </c>
    </row>
    <row r="11681" spans="1:28" x14ac:dyDescent="0.35">
      <c r="A11681" t="s">
        <v>8579</v>
      </c>
      <c r="B11681" t="s">
        <v>12654</v>
      </c>
      <c r="C11681" t="s">
        <v>12972</v>
      </c>
      <c r="D11681" s="1">
        <v>162831702</v>
      </c>
      <c r="E11681" t="s">
        <v>43</v>
      </c>
      <c r="G11681">
        <v>20250107</v>
      </c>
      <c r="H11681" s="3">
        <v>22</v>
      </c>
      <c r="I11681" s="3">
        <v>2677032</v>
      </c>
      <c r="J11681" s="4">
        <v>502</v>
      </c>
      <c r="K11681" s="3" t="s">
        <v>31</v>
      </c>
      <c r="L11681" t="s">
        <v>32</v>
      </c>
      <c r="M11681" s="4" t="s">
        <v>33</v>
      </c>
      <c r="N11681" s="4">
        <v>20</v>
      </c>
      <c r="O11681" s="4">
        <v>10040</v>
      </c>
      <c r="P11681" t="s">
        <v>8987</v>
      </c>
      <c r="Q11681" t="s">
        <v>8984</v>
      </c>
      <c r="R11681" t="s">
        <v>8985</v>
      </c>
      <c r="S11681" t="s">
        <v>16000</v>
      </c>
      <c r="T11681" t="s">
        <v>35</v>
      </c>
      <c r="U11681" t="s">
        <v>36</v>
      </c>
      <c r="V11681">
        <v>31722046</v>
      </c>
      <c r="W11681">
        <v>2025</v>
      </c>
      <c r="X11681" t="s">
        <v>37</v>
      </c>
      <c r="Y11681" t="s">
        <v>38</v>
      </c>
      <c r="Z11681" t="s">
        <v>64</v>
      </c>
      <c r="AA11681" s="4" t="s">
        <v>40</v>
      </c>
      <c r="AB11681" s="4" t="s">
        <v>40</v>
      </c>
    </row>
    <row r="11682" spans="1:28" x14ac:dyDescent="0.35">
      <c r="A11682" t="s">
        <v>8579</v>
      </c>
      <c r="B11682" t="s">
        <v>12654</v>
      </c>
      <c r="C11682" t="s">
        <v>12726</v>
      </c>
      <c r="D11682" s="1">
        <v>254421103</v>
      </c>
      <c r="E11682" t="s">
        <v>53</v>
      </c>
      <c r="G11682">
        <v>20250107</v>
      </c>
      <c r="H11682" s="3">
        <v>414</v>
      </c>
      <c r="I11682" s="3">
        <v>2677120</v>
      </c>
      <c r="J11682" s="4">
        <v>354</v>
      </c>
      <c r="K11682" s="3" t="s">
        <v>31</v>
      </c>
      <c r="L11682" t="s">
        <v>32</v>
      </c>
      <c r="M11682" s="4" t="s">
        <v>33</v>
      </c>
      <c r="N11682" s="4">
        <v>386</v>
      </c>
      <c r="O11682" s="4">
        <v>59183</v>
      </c>
      <c r="P11682" t="s">
        <v>8987</v>
      </c>
      <c r="Q11682" t="s">
        <v>8984</v>
      </c>
      <c r="R11682" t="s">
        <v>8985</v>
      </c>
      <c r="S11682" t="s">
        <v>16001</v>
      </c>
      <c r="T11682" t="s">
        <v>35</v>
      </c>
      <c r="U11682" t="s">
        <v>36</v>
      </c>
      <c r="V11682">
        <v>46446439</v>
      </c>
      <c r="W11682">
        <v>2025</v>
      </c>
      <c r="X11682" t="s">
        <v>37</v>
      </c>
      <c r="Y11682" t="s">
        <v>38</v>
      </c>
      <c r="Z11682" t="s">
        <v>39</v>
      </c>
      <c r="AA11682" s="4" t="s">
        <v>40</v>
      </c>
      <c r="AB11682" s="4" t="s">
        <v>40</v>
      </c>
    </row>
    <row r="11683" spans="1:28" x14ac:dyDescent="0.35">
      <c r="A11683" t="s">
        <v>8579</v>
      </c>
      <c r="B11683" t="s">
        <v>12654</v>
      </c>
      <c r="C11683" t="s">
        <v>12923</v>
      </c>
      <c r="D11683" s="1">
        <v>254432102</v>
      </c>
      <c r="E11683" t="s">
        <v>30</v>
      </c>
      <c r="G11683">
        <v>20250129</v>
      </c>
      <c r="H11683" s="3">
        <v>1524</v>
      </c>
      <c r="I11683" s="3">
        <v>2694276</v>
      </c>
      <c r="J11683" s="4">
        <v>733</v>
      </c>
      <c r="K11683" s="3" t="s">
        <v>31</v>
      </c>
      <c r="L11683" t="s">
        <v>32</v>
      </c>
      <c r="M11683" s="4" t="s">
        <v>33</v>
      </c>
      <c r="N11683" s="4">
        <v>507</v>
      </c>
      <c r="O11683" s="4">
        <v>181679</v>
      </c>
      <c r="P11683" t="s">
        <v>8987</v>
      </c>
      <c r="Q11683" t="s">
        <v>8984</v>
      </c>
      <c r="R11683" t="s">
        <v>8985</v>
      </c>
      <c r="S11683" t="s">
        <v>16002</v>
      </c>
      <c r="T11683" t="s">
        <v>35</v>
      </c>
      <c r="U11683" t="s">
        <v>36</v>
      </c>
      <c r="V11683">
        <v>0</v>
      </c>
      <c r="W11683">
        <v>2025</v>
      </c>
      <c r="X11683" t="s">
        <v>37</v>
      </c>
      <c r="Y11683" t="s">
        <v>38</v>
      </c>
      <c r="Z11683" t="s">
        <v>64</v>
      </c>
      <c r="AA11683" s="4" t="s">
        <v>40</v>
      </c>
      <c r="AB11683" s="4" t="s">
        <v>40</v>
      </c>
    </row>
    <row r="11684" spans="1:28" x14ac:dyDescent="0.35">
      <c r="A11684" t="s">
        <v>8579</v>
      </c>
      <c r="B11684" t="s">
        <v>12654</v>
      </c>
      <c r="C11684" t="s">
        <v>12766</v>
      </c>
      <c r="D11684" s="1">
        <v>163661702</v>
      </c>
      <c r="E11684" t="s">
        <v>30</v>
      </c>
      <c r="G11684">
        <v>20250206</v>
      </c>
      <c r="H11684" s="3">
        <v>1429</v>
      </c>
      <c r="I11684" s="3">
        <v>2702264</v>
      </c>
      <c r="J11684" s="4">
        <v>176</v>
      </c>
      <c r="K11684" s="3" t="s">
        <v>31</v>
      </c>
      <c r="L11684" t="s">
        <v>32</v>
      </c>
      <c r="M11684" s="4" t="s">
        <v>33</v>
      </c>
      <c r="N11684" s="4">
        <v>524</v>
      </c>
      <c r="O11684" s="4">
        <v>30882</v>
      </c>
      <c r="P11684" t="s">
        <v>8992</v>
      </c>
      <c r="Q11684" t="s">
        <v>8984</v>
      </c>
      <c r="R11684" t="s">
        <v>8985</v>
      </c>
      <c r="S11684" t="s">
        <v>16003</v>
      </c>
      <c r="T11684" t="s">
        <v>35</v>
      </c>
      <c r="U11684" t="s">
        <v>36</v>
      </c>
      <c r="V11684">
        <v>0</v>
      </c>
      <c r="W11684">
        <v>2025</v>
      </c>
      <c r="X11684" t="s">
        <v>63</v>
      </c>
      <c r="Y11684" t="s">
        <v>38</v>
      </c>
      <c r="Z11684" t="s">
        <v>39</v>
      </c>
      <c r="AA11684" s="4" t="s">
        <v>40</v>
      </c>
      <c r="AB11684" s="4" t="s">
        <v>40</v>
      </c>
    </row>
    <row r="11685" spans="1:28" x14ac:dyDescent="0.35">
      <c r="A11685" t="s">
        <v>8579</v>
      </c>
      <c r="B11685" t="s">
        <v>12653</v>
      </c>
      <c r="C11685" t="s">
        <v>12788</v>
      </c>
      <c r="D11685" s="1">
        <v>254452101</v>
      </c>
      <c r="E11685" t="s">
        <v>43</v>
      </c>
      <c r="G11685">
        <v>20250210</v>
      </c>
      <c r="H11685" s="3">
        <v>2326</v>
      </c>
      <c r="I11685" s="3">
        <v>2706148</v>
      </c>
      <c r="J11685" s="4">
        <v>482</v>
      </c>
      <c r="K11685" s="3" t="s">
        <v>31</v>
      </c>
      <c r="L11685" t="s">
        <v>60</v>
      </c>
      <c r="M11685" s="4" t="s">
        <v>94</v>
      </c>
      <c r="N11685" s="4">
        <v>146</v>
      </c>
      <c r="O11685" s="4">
        <v>70372</v>
      </c>
      <c r="P11685" t="s">
        <v>9002</v>
      </c>
      <c r="Q11685" t="s">
        <v>57</v>
      </c>
      <c r="R11685" t="s">
        <v>8985</v>
      </c>
      <c r="S11685" t="s">
        <v>16004</v>
      </c>
      <c r="T11685" t="s">
        <v>35</v>
      </c>
      <c r="U11685" t="s">
        <v>36</v>
      </c>
      <c r="V11685">
        <v>0</v>
      </c>
      <c r="W11685">
        <v>2025</v>
      </c>
      <c r="X11685" t="s">
        <v>63</v>
      </c>
      <c r="Y11685" t="s">
        <v>38</v>
      </c>
      <c r="Z11685" t="s">
        <v>39</v>
      </c>
      <c r="AA11685" s="4" t="s">
        <v>40</v>
      </c>
      <c r="AB11685" s="4" t="s">
        <v>40</v>
      </c>
    </row>
    <row r="11686" spans="1:28" x14ac:dyDescent="0.35">
      <c r="A11686" t="s">
        <v>8579</v>
      </c>
      <c r="B11686" t="s">
        <v>12653</v>
      </c>
      <c r="C11686" t="s">
        <v>15561</v>
      </c>
      <c r="D11686" s="1">
        <v>163351701</v>
      </c>
      <c r="E11686" t="s">
        <v>30</v>
      </c>
      <c r="G11686">
        <v>20250226</v>
      </c>
      <c r="H11686" s="3">
        <v>2059</v>
      </c>
      <c r="I11686" s="3">
        <v>2719079</v>
      </c>
      <c r="J11686" s="4">
        <v>601</v>
      </c>
      <c r="K11686" s="3" t="s">
        <v>31</v>
      </c>
      <c r="L11686" t="s">
        <v>60</v>
      </c>
      <c r="M11686" s="4" t="s">
        <v>94</v>
      </c>
      <c r="N11686" s="4">
        <v>1156</v>
      </c>
      <c r="O11686" s="4">
        <v>130766</v>
      </c>
      <c r="P11686" t="s">
        <v>8987</v>
      </c>
      <c r="Q11686" t="s">
        <v>57</v>
      </c>
      <c r="R11686" t="s">
        <v>8985</v>
      </c>
      <c r="S11686" t="s">
        <v>16005</v>
      </c>
      <c r="T11686" t="s">
        <v>35</v>
      </c>
      <c r="U11686" t="s">
        <v>36</v>
      </c>
      <c r="V11686">
        <v>0</v>
      </c>
      <c r="W11686">
        <v>2025</v>
      </c>
      <c r="X11686" t="s">
        <v>63</v>
      </c>
      <c r="Y11686" t="s">
        <v>38</v>
      </c>
      <c r="Z11686" t="s">
        <v>39</v>
      </c>
      <c r="AA11686" s="4" t="s">
        <v>40</v>
      </c>
      <c r="AB11686" s="4" t="s">
        <v>40</v>
      </c>
    </row>
    <row r="11687" spans="1:28" x14ac:dyDescent="0.35">
      <c r="A11687" t="s">
        <v>8579</v>
      </c>
      <c r="B11687" t="s">
        <v>12653</v>
      </c>
      <c r="C11687" t="s">
        <v>12764</v>
      </c>
      <c r="D11687" s="1">
        <v>163351703</v>
      </c>
      <c r="E11687" t="s">
        <v>43</v>
      </c>
      <c r="G11687">
        <v>20250309</v>
      </c>
      <c r="H11687" s="3">
        <v>1835</v>
      </c>
      <c r="I11687" s="3">
        <v>2726852</v>
      </c>
      <c r="J11687" s="4">
        <v>679</v>
      </c>
      <c r="K11687" s="3" t="s">
        <v>31</v>
      </c>
      <c r="L11687" t="s">
        <v>60</v>
      </c>
      <c r="M11687" s="4" t="s">
        <v>94</v>
      </c>
      <c r="N11687" s="4">
        <v>122</v>
      </c>
      <c r="O11687" s="4">
        <v>82838</v>
      </c>
      <c r="P11687" t="s">
        <v>8987</v>
      </c>
      <c r="Q11687" t="s">
        <v>57</v>
      </c>
      <c r="R11687" t="s">
        <v>8985</v>
      </c>
      <c r="S11687" t="s">
        <v>16006</v>
      </c>
      <c r="T11687" t="s">
        <v>35</v>
      </c>
      <c r="U11687" t="s">
        <v>36</v>
      </c>
      <c r="V11687">
        <v>0</v>
      </c>
      <c r="W11687">
        <v>2025</v>
      </c>
      <c r="X11687" t="s">
        <v>76</v>
      </c>
      <c r="Y11687" t="s">
        <v>38</v>
      </c>
      <c r="Z11687" t="s">
        <v>64</v>
      </c>
      <c r="AA11687" s="4" t="s">
        <v>40</v>
      </c>
      <c r="AB11687" s="4" t="s">
        <v>40</v>
      </c>
    </row>
    <row r="11688" spans="1:28" x14ac:dyDescent="0.35">
      <c r="A11688" t="s">
        <v>8579</v>
      </c>
      <c r="B11688" t="s">
        <v>12653</v>
      </c>
      <c r="C11688" t="s">
        <v>8587</v>
      </c>
      <c r="D11688" s="1">
        <v>163351703</v>
      </c>
      <c r="E11688" t="s">
        <v>30</v>
      </c>
      <c r="G11688">
        <v>20250312</v>
      </c>
      <c r="H11688" s="3">
        <v>2335</v>
      </c>
      <c r="I11688" s="3">
        <v>2731537</v>
      </c>
      <c r="J11688" s="4">
        <v>3769</v>
      </c>
      <c r="K11688" s="3" t="s">
        <v>31</v>
      </c>
      <c r="L11688" t="s">
        <v>66</v>
      </c>
      <c r="M11688" s="4" t="s">
        <v>415</v>
      </c>
      <c r="N11688" s="4">
        <v>164</v>
      </c>
      <c r="O11688" s="4">
        <v>412146</v>
      </c>
      <c r="P11688" t="s">
        <v>8997</v>
      </c>
      <c r="Q11688" t="s">
        <v>122</v>
      </c>
      <c r="R11688" t="s">
        <v>9094</v>
      </c>
      <c r="S11688" t="s">
        <v>16007</v>
      </c>
      <c r="T11688" t="s">
        <v>35</v>
      </c>
      <c r="U11688" t="s">
        <v>36</v>
      </c>
      <c r="V11688">
        <v>0</v>
      </c>
      <c r="W11688">
        <v>2025</v>
      </c>
      <c r="X11688" t="s">
        <v>76</v>
      </c>
      <c r="Y11688" t="s">
        <v>38</v>
      </c>
      <c r="Z11688" t="s">
        <v>39</v>
      </c>
      <c r="AA11688" s="4" t="s">
        <v>40</v>
      </c>
      <c r="AB11688" s="4" t="s">
        <v>40</v>
      </c>
    </row>
    <row r="11689" spans="1:28" x14ac:dyDescent="0.35">
      <c r="A11689" t="s">
        <v>8579</v>
      </c>
      <c r="B11689" t="s">
        <v>12654</v>
      </c>
      <c r="C11689" t="s">
        <v>12927</v>
      </c>
      <c r="D11689" s="1">
        <v>252531101</v>
      </c>
      <c r="E11689" t="s">
        <v>448</v>
      </c>
      <c r="G11689">
        <v>20250313</v>
      </c>
      <c r="H11689" s="3">
        <v>156</v>
      </c>
      <c r="I11689" s="3">
        <v>2731829</v>
      </c>
      <c r="J11689" s="4">
        <v>818</v>
      </c>
      <c r="K11689" s="3" t="s">
        <v>31</v>
      </c>
      <c r="L11689" t="s">
        <v>66</v>
      </c>
      <c r="M11689" s="4" t="s">
        <v>415</v>
      </c>
      <c r="N11689" s="4">
        <v>585</v>
      </c>
      <c r="O11689" s="4">
        <v>182180</v>
      </c>
      <c r="P11689" t="s">
        <v>8997</v>
      </c>
      <c r="Q11689" t="s">
        <v>8984</v>
      </c>
      <c r="R11689" t="s">
        <v>8985</v>
      </c>
      <c r="S11689" t="s">
        <v>16008</v>
      </c>
      <c r="T11689" t="s">
        <v>35</v>
      </c>
      <c r="U11689" t="s">
        <v>36</v>
      </c>
      <c r="V11689">
        <v>0</v>
      </c>
      <c r="W11689">
        <v>2025</v>
      </c>
      <c r="X11689" t="s">
        <v>76</v>
      </c>
      <c r="Y11689" t="s">
        <v>38</v>
      </c>
      <c r="Z11689" t="s">
        <v>39</v>
      </c>
      <c r="AA11689" s="4" t="s">
        <v>40</v>
      </c>
      <c r="AB11689" s="4" t="s">
        <v>38</v>
      </c>
    </row>
    <row r="11690" spans="1:28" x14ac:dyDescent="0.35">
      <c r="A11690" t="s">
        <v>8579</v>
      </c>
      <c r="B11690" t="s">
        <v>12654</v>
      </c>
      <c r="C11690" t="s">
        <v>8646</v>
      </c>
      <c r="D11690" s="1">
        <v>254421103</v>
      </c>
      <c r="E11690" t="s">
        <v>30</v>
      </c>
      <c r="G11690">
        <v>20250313</v>
      </c>
      <c r="H11690" s="3">
        <v>500</v>
      </c>
      <c r="I11690" s="3">
        <v>2731718</v>
      </c>
      <c r="J11690" s="4">
        <v>470</v>
      </c>
      <c r="K11690" s="3" t="s">
        <v>31</v>
      </c>
      <c r="L11690" t="s">
        <v>32</v>
      </c>
      <c r="M11690" s="4" t="s">
        <v>33</v>
      </c>
      <c r="N11690" s="4">
        <v>414</v>
      </c>
      <c r="O11690" s="4">
        <v>111796</v>
      </c>
      <c r="P11690" t="s">
        <v>13099</v>
      </c>
      <c r="Q11690" t="s">
        <v>122</v>
      </c>
      <c r="R11690" t="s">
        <v>9094</v>
      </c>
      <c r="S11690" t="s">
        <v>16009</v>
      </c>
      <c r="T11690" t="s">
        <v>35</v>
      </c>
      <c r="U11690" t="s">
        <v>36</v>
      </c>
      <c r="V11690">
        <v>0</v>
      </c>
      <c r="W11690">
        <v>2025</v>
      </c>
      <c r="X11690" t="s">
        <v>76</v>
      </c>
      <c r="Y11690" t="s">
        <v>38</v>
      </c>
      <c r="Z11690" t="s">
        <v>39</v>
      </c>
      <c r="AA11690" s="4" t="s">
        <v>40</v>
      </c>
      <c r="AB11690" s="4" t="s">
        <v>40</v>
      </c>
    </row>
    <row r="11691" spans="1:28" x14ac:dyDescent="0.35">
      <c r="A11691" t="s">
        <v>8579</v>
      </c>
      <c r="B11691" t="s">
        <v>12653</v>
      </c>
      <c r="C11691" t="s">
        <v>8587</v>
      </c>
      <c r="D11691" s="1">
        <v>163351703</v>
      </c>
      <c r="E11691" t="s">
        <v>53</v>
      </c>
      <c r="G11691">
        <v>20250313</v>
      </c>
      <c r="H11691" s="3">
        <v>718</v>
      </c>
      <c r="I11691" s="3">
        <v>2732003</v>
      </c>
      <c r="J11691" s="4">
        <v>631</v>
      </c>
      <c r="K11691" s="3" t="s">
        <v>31</v>
      </c>
      <c r="L11691" t="s">
        <v>384</v>
      </c>
      <c r="M11691" s="4" t="s">
        <v>2270</v>
      </c>
      <c r="N11691" s="4">
        <v>39</v>
      </c>
      <c r="O11691" s="4">
        <v>15457</v>
      </c>
      <c r="P11691" t="s">
        <v>9171</v>
      </c>
      <c r="Q11691" t="s">
        <v>8984</v>
      </c>
      <c r="R11691" t="s">
        <v>8985</v>
      </c>
      <c r="S11691" t="s">
        <v>16010</v>
      </c>
      <c r="T11691" t="s">
        <v>35</v>
      </c>
      <c r="U11691" t="s">
        <v>36</v>
      </c>
      <c r="V11691">
        <v>0</v>
      </c>
      <c r="W11691">
        <v>2025</v>
      </c>
      <c r="X11691" t="s">
        <v>76</v>
      </c>
      <c r="Y11691" t="s">
        <v>38</v>
      </c>
      <c r="Z11691" t="s">
        <v>39</v>
      </c>
      <c r="AA11691" s="4" t="s">
        <v>40</v>
      </c>
      <c r="AB11691" s="4" t="s">
        <v>38</v>
      </c>
    </row>
    <row r="11692" spans="1:28" x14ac:dyDescent="0.35">
      <c r="A11692" t="s">
        <v>8579</v>
      </c>
      <c r="B11692" t="s">
        <v>12653</v>
      </c>
      <c r="C11692" t="s">
        <v>8646</v>
      </c>
      <c r="D11692" s="1">
        <v>254421103</v>
      </c>
      <c r="E11692" t="s">
        <v>30</v>
      </c>
      <c r="G11692">
        <v>20250313</v>
      </c>
      <c r="H11692" s="3">
        <v>1252</v>
      </c>
      <c r="I11692" s="3">
        <v>2732754</v>
      </c>
      <c r="J11692" s="4">
        <v>273</v>
      </c>
      <c r="K11692" s="3" t="s">
        <v>31</v>
      </c>
      <c r="L11692" t="s">
        <v>32</v>
      </c>
      <c r="M11692" s="4" t="s">
        <v>33</v>
      </c>
      <c r="N11692" s="4">
        <v>458</v>
      </c>
      <c r="O11692" s="4">
        <v>38439</v>
      </c>
      <c r="P11692" t="s">
        <v>8992</v>
      </c>
      <c r="Q11692" t="s">
        <v>8984</v>
      </c>
      <c r="R11692" t="s">
        <v>8985</v>
      </c>
      <c r="S11692" t="s">
        <v>16011</v>
      </c>
      <c r="T11692" t="s">
        <v>35</v>
      </c>
      <c r="U11692" t="s">
        <v>36</v>
      </c>
      <c r="V11692">
        <v>0</v>
      </c>
      <c r="W11692">
        <v>2025</v>
      </c>
      <c r="X11692" t="s">
        <v>76</v>
      </c>
      <c r="Y11692" t="s">
        <v>38</v>
      </c>
      <c r="Z11692" t="s">
        <v>39</v>
      </c>
      <c r="AA11692" s="4" t="s">
        <v>40</v>
      </c>
      <c r="AB11692" s="4" t="s">
        <v>40</v>
      </c>
    </row>
    <row r="11693" spans="1:28" x14ac:dyDescent="0.35">
      <c r="A11693" t="s">
        <v>8579</v>
      </c>
      <c r="B11693" t="s">
        <v>12653</v>
      </c>
      <c r="C11693" t="s">
        <v>12839</v>
      </c>
      <c r="D11693" s="1">
        <v>163781701</v>
      </c>
      <c r="E11693" t="s">
        <v>43</v>
      </c>
      <c r="G11693">
        <v>20250323</v>
      </c>
      <c r="H11693" s="3">
        <v>912</v>
      </c>
      <c r="I11693" s="3">
        <v>2742252</v>
      </c>
      <c r="J11693" s="4">
        <v>498</v>
      </c>
      <c r="K11693" s="3" t="s">
        <v>31</v>
      </c>
      <c r="L11693" t="s">
        <v>60</v>
      </c>
      <c r="M11693" s="4" t="s">
        <v>94</v>
      </c>
      <c r="N11693" s="4">
        <v>86</v>
      </c>
      <c r="O11693" s="4">
        <v>15453</v>
      </c>
      <c r="P11693" t="s">
        <v>8987</v>
      </c>
      <c r="Q11693" t="s">
        <v>57</v>
      </c>
      <c r="R11693" t="s">
        <v>8985</v>
      </c>
      <c r="S11693" t="s">
        <v>16012</v>
      </c>
      <c r="T11693" t="s">
        <v>35</v>
      </c>
      <c r="U11693" t="s">
        <v>36</v>
      </c>
      <c r="V11693">
        <v>0</v>
      </c>
      <c r="W11693">
        <v>2025</v>
      </c>
      <c r="X11693" t="s">
        <v>76</v>
      </c>
      <c r="Y11693" t="s">
        <v>38</v>
      </c>
      <c r="Z11693" t="s">
        <v>64</v>
      </c>
      <c r="AA11693" s="4" t="s">
        <v>40</v>
      </c>
      <c r="AB11693" s="4" t="s">
        <v>40</v>
      </c>
    </row>
    <row r="11694" spans="1:28" x14ac:dyDescent="0.35">
      <c r="A11694" t="s">
        <v>8579</v>
      </c>
      <c r="B11694" t="s">
        <v>12654</v>
      </c>
      <c r="C11694" t="s">
        <v>8662</v>
      </c>
      <c r="D11694" s="1">
        <v>252531101</v>
      </c>
      <c r="E11694" t="s">
        <v>30</v>
      </c>
      <c r="G11694">
        <v>20250328</v>
      </c>
      <c r="H11694" s="3">
        <v>1339</v>
      </c>
      <c r="I11694" s="3">
        <v>2747493</v>
      </c>
      <c r="J11694" s="4">
        <v>151</v>
      </c>
      <c r="K11694" s="3" t="s">
        <v>31</v>
      </c>
      <c r="L11694" t="s">
        <v>66</v>
      </c>
      <c r="M11694" s="4" t="s">
        <v>415</v>
      </c>
      <c r="N11694" s="4">
        <v>585</v>
      </c>
      <c r="O11694" s="4">
        <v>58655</v>
      </c>
      <c r="P11694" t="s">
        <v>8983</v>
      </c>
      <c r="Q11694" t="s">
        <v>8984</v>
      </c>
      <c r="R11694" t="s">
        <v>8985</v>
      </c>
      <c r="S11694" t="s">
        <v>16013</v>
      </c>
      <c r="T11694" t="s">
        <v>35</v>
      </c>
      <c r="U11694" t="s">
        <v>36</v>
      </c>
      <c r="V11694">
        <v>0</v>
      </c>
      <c r="W11694">
        <v>2025</v>
      </c>
      <c r="X11694" t="s">
        <v>76</v>
      </c>
      <c r="Y11694" t="s">
        <v>38</v>
      </c>
      <c r="Z11694" t="s">
        <v>39</v>
      </c>
      <c r="AA11694" s="4" t="s">
        <v>40</v>
      </c>
      <c r="AB11694" s="4" t="s">
        <v>40</v>
      </c>
    </row>
    <row r="11695" spans="1:28" x14ac:dyDescent="0.35">
      <c r="A11695" t="s">
        <v>8579</v>
      </c>
      <c r="B11695" t="s">
        <v>12653</v>
      </c>
      <c r="C11695" t="s">
        <v>8587</v>
      </c>
      <c r="D11695" s="1">
        <v>163351703</v>
      </c>
      <c r="E11695" t="s">
        <v>30</v>
      </c>
      <c r="G11695">
        <v>20250401</v>
      </c>
      <c r="H11695" s="3">
        <v>2359</v>
      </c>
      <c r="I11695" s="3">
        <v>2751505</v>
      </c>
      <c r="J11695" s="4">
        <v>640</v>
      </c>
      <c r="K11695" s="3" t="s">
        <v>31</v>
      </c>
      <c r="L11695" t="s">
        <v>32</v>
      </c>
      <c r="M11695" s="4" t="s">
        <v>33</v>
      </c>
      <c r="N11695" s="4">
        <v>1007</v>
      </c>
      <c r="O11695" s="4">
        <v>151004</v>
      </c>
      <c r="P11695" t="s">
        <v>8994</v>
      </c>
      <c r="Q11695" t="s">
        <v>57</v>
      </c>
      <c r="R11695" t="s">
        <v>8985</v>
      </c>
      <c r="S11695" t="s">
        <v>16014</v>
      </c>
      <c r="T11695" t="s">
        <v>35</v>
      </c>
      <c r="U11695" t="s">
        <v>36</v>
      </c>
      <c r="V11695">
        <v>0</v>
      </c>
      <c r="W11695">
        <v>2025</v>
      </c>
      <c r="X11695" t="s">
        <v>86</v>
      </c>
      <c r="Y11695" t="s">
        <v>38</v>
      </c>
      <c r="Z11695" t="s">
        <v>172</v>
      </c>
      <c r="AA11695" s="4" t="s">
        <v>40</v>
      </c>
      <c r="AB11695" s="4" t="s">
        <v>40</v>
      </c>
    </row>
    <row r="11696" spans="1:28" x14ac:dyDescent="0.35">
      <c r="A11696" t="s">
        <v>8579</v>
      </c>
      <c r="B11696" t="s">
        <v>12653</v>
      </c>
      <c r="C11696" t="s">
        <v>15562</v>
      </c>
      <c r="D11696" s="1">
        <v>163761703</v>
      </c>
      <c r="E11696" t="s">
        <v>30</v>
      </c>
      <c r="G11696">
        <v>20250411</v>
      </c>
      <c r="H11696" s="3">
        <v>1641</v>
      </c>
      <c r="I11696" s="3">
        <v>2758857</v>
      </c>
      <c r="J11696" s="4">
        <v>842</v>
      </c>
      <c r="K11696" s="3" t="s">
        <v>31</v>
      </c>
      <c r="L11696" t="s">
        <v>60</v>
      </c>
      <c r="M11696" s="4" t="s">
        <v>94</v>
      </c>
      <c r="N11696" s="4">
        <v>462</v>
      </c>
      <c r="O11696" s="4">
        <v>74404</v>
      </c>
      <c r="P11696" t="s">
        <v>8983</v>
      </c>
      <c r="Q11696" t="s">
        <v>57</v>
      </c>
      <c r="R11696" t="s">
        <v>8985</v>
      </c>
      <c r="S11696" t="s">
        <v>16015</v>
      </c>
      <c r="T11696" t="s">
        <v>35</v>
      </c>
      <c r="U11696" t="s">
        <v>36</v>
      </c>
      <c r="V11696">
        <v>0</v>
      </c>
      <c r="W11696">
        <v>2025</v>
      </c>
      <c r="X11696" t="s">
        <v>86</v>
      </c>
      <c r="Y11696" t="s">
        <v>38</v>
      </c>
      <c r="Z11696" t="s">
        <v>64</v>
      </c>
      <c r="AA11696" s="4" t="s">
        <v>40</v>
      </c>
      <c r="AB11696" s="4" t="s">
        <v>40</v>
      </c>
    </row>
    <row r="11697" spans="1:28" x14ac:dyDescent="0.35">
      <c r="A11697" t="s">
        <v>8579</v>
      </c>
      <c r="B11697" t="s">
        <v>12654</v>
      </c>
      <c r="C11697" t="s">
        <v>8587</v>
      </c>
      <c r="D11697" s="1">
        <v>163351703</v>
      </c>
      <c r="E11697" t="s">
        <v>30</v>
      </c>
      <c r="G11697">
        <v>20250627</v>
      </c>
      <c r="H11697" s="3">
        <v>1357</v>
      </c>
      <c r="I11697" s="3">
        <v>2820814</v>
      </c>
      <c r="J11697" s="4">
        <v>549</v>
      </c>
      <c r="K11697" s="3" t="s">
        <v>31</v>
      </c>
      <c r="L11697" t="s">
        <v>32</v>
      </c>
      <c r="M11697" s="4" t="s">
        <v>33</v>
      </c>
      <c r="N11697" s="4">
        <v>2045</v>
      </c>
      <c r="O11697" s="4">
        <v>130373</v>
      </c>
      <c r="P11697" t="s">
        <v>8987</v>
      </c>
      <c r="Q11697" t="s">
        <v>8984</v>
      </c>
      <c r="R11697" t="s">
        <v>8985</v>
      </c>
      <c r="S11697" t="s">
        <v>16016</v>
      </c>
      <c r="T11697" t="s">
        <v>35</v>
      </c>
      <c r="U11697" t="s">
        <v>36</v>
      </c>
      <c r="V11697">
        <v>0</v>
      </c>
      <c r="W11697">
        <v>2025</v>
      </c>
      <c r="X11697" t="s">
        <v>112</v>
      </c>
      <c r="Y11697" t="s">
        <v>38</v>
      </c>
      <c r="Z11697" t="s">
        <v>39</v>
      </c>
      <c r="AA11697" s="4" t="s">
        <v>40</v>
      </c>
      <c r="AB11697" s="4" t="s">
        <v>40</v>
      </c>
    </row>
  </sheetData>
  <mergeCells count="1">
    <mergeCell ref="E1:K1"/>
  </mergeCells>
  <pageMargins left="0.7" right="0.7" top="0.75" bottom="0.75" header="0.3" footer="0.3"/>
  <tableParts count="1">
    <tablePart r:id="rId1"/>
  </tableParts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DBC35CE-EB22-4CE2-B625-193EB9F60373}">
  <dimension ref="A1:D30"/>
  <sheetViews>
    <sheetView tabSelected="1" topLeftCell="A8" workbookViewId="0">
      <selection activeCell="H21" sqref="H21"/>
    </sheetView>
  </sheetViews>
  <sheetFormatPr defaultColWidth="9.1796875" defaultRowHeight="14.5" x14ac:dyDescent="0.35"/>
  <cols>
    <col min="1" max="1" width="25.1796875" bestFit="1" customWidth="1"/>
    <col min="2" max="2" width="15.453125" bestFit="1" customWidth="1"/>
    <col min="3" max="3" width="21.54296875" bestFit="1" customWidth="1"/>
  </cols>
  <sheetData>
    <row r="1" spans="1:4" x14ac:dyDescent="0.35">
      <c r="A1" s="52" t="s">
        <v>9574</v>
      </c>
      <c r="B1" s="52"/>
      <c r="C1" s="52"/>
      <c r="D1" s="52"/>
    </row>
    <row r="3" spans="1:4" x14ac:dyDescent="0.35">
      <c r="A3" s="5" t="s">
        <v>9575</v>
      </c>
      <c r="B3" s="51" t="s">
        <v>9576</v>
      </c>
      <c r="C3" s="51"/>
      <c r="D3" s="51"/>
    </row>
    <row r="4" spans="1:4" x14ac:dyDescent="0.35">
      <c r="A4" s="5"/>
      <c r="C4" s="24"/>
      <c r="D4" s="24"/>
    </row>
    <row r="5" spans="1:4" x14ac:dyDescent="0.35">
      <c r="A5" s="5" t="s">
        <v>9577</v>
      </c>
      <c r="B5" s="4">
        <v>25270.5</v>
      </c>
      <c r="C5" s="24"/>
      <c r="D5" s="24"/>
    </row>
    <row r="6" spans="1:4" x14ac:dyDescent="0.35">
      <c r="A6" s="5" t="s">
        <v>9578</v>
      </c>
      <c r="B6" s="4">
        <v>25059.94</v>
      </c>
      <c r="C6" s="24"/>
      <c r="D6" s="24"/>
    </row>
    <row r="7" spans="1:4" x14ac:dyDescent="0.35">
      <c r="A7" s="5" t="s">
        <v>9579</v>
      </c>
      <c r="B7" s="4">
        <v>24878.17</v>
      </c>
      <c r="C7" s="24"/>
      <c r="D7" s="24"/>
    </row>
    <row r="8" spans="1:4" x14ac:dyDescent="0.35">
      <c r="A8" s="5" t="s">
        <v>15466</v>
      </c>
      <c r="B8" s="4">
        <v>24673.07</v>
      </c>
      <c r="C8" s="24"/>
      <c r="D8" s="24"/>
    </row>
    <row r="9" spans="1:4" x14ac:dyDescent="0.35">
      <c r="A9" s="5"/>
      <c r="B9" s="4"/>
      <c r="C9" s="24"/>
      <c r="D9" s="24"/>
    </row>
    <row r="10" spans="1:4" x14ac:dyDescent="0.35">
      <c r="A10" s="5" t="s">
        <v>15465</v>
      </c>
      <c r="B10" s="25">
        <f>C29</f>
        <v>45.079662825689823</v>
      </c>
      <c r="C10" s="24"/>
      <c r="D10" s="24"/>
    </row>
    <row r="12" spans="1:4" x14ac:dyDescent="0.35">
      <c r="A12" s="6" t="s">
        <v>22</v>
      </c>
      <c r="B12" s="6" t="s">
        <v>9580</v>
      </c>
      <c r="C12" s="6" t="s">
        <v>9581</v>
      </c>
    </row>
    <row r="13" spans="1:4" x14ac:dyDescent="0.35">
      <c r="A13" s="30">
        <v>2013</v>
      </c>
      <c r="B13" s="31">
        <f>'HFTD WD non-MED Summary'!O4</f>
        <v>652</v>
      </c>
      <c r="C13" s="26">
        <f>(B13/$B$5)*1000</f>
        <v>25.800834965671434</v>
      </c>
    </row>
    <row r="14" spans="1:4" x14ac:dyDescent="0.35">
      <c r="A14" s="30">
        <v>2014</v>
      </c>
      <c r="B14" s="31">
        <f>'HFTD WD non-MED Summary'!O5</f>
        <v>867</v>
      </c>
      <c r="C14" s="26">
        <f t="shared" ref="C14:C22" si="0">(B14/$B$5)*1000</f>
        <v>34.308779011099894</v>
      </c>
    </row>
    <row r="15" spans="1:4" x14ac:dyDescent="0.35">
      <c r="A15" s="30">
        <v>2015</v>
      </c>
      <c r="B15" s="31">
        <f>'HFTD WD non-MED Summary'!O6</f>
        <v>810</v>
      </c>
      <c r="C15" s="26">
        <f t="shared" si="0"/>
        <v>32.053184543242125</v>
      </c>
    </row>
    <row r="16" spans="1:4" x14ac:dyDescent="0.35">
      <c r="A16" s="30">
        <v>2016</v>
      </c>
      <c r="B16" s="31">
        <f>'HFTD WD non-MED Summary'!O7</f>
        <v>1221</v>
      </c>
      <c r="C16" s="26">
        <f t="shared" si="0"/>
        <v>48.31720781147979</v>
      </c>
    </row>
    <row r="17" spans="1:4" x14ac:dyDescent="0.35">
      <c r="A17" s="30">
        <v>2017</v>
      </c>
      <c r="B17" s="31">
        <f>'HFTD WD non-MED Summary'!O8</f>
        <v>1078</v>
      </c>
      <c r="C17" s="26">
        <f t="shared" si="0"/>
        <v>42.658435725450623</v>
      </c>
    </row>
    <row r="18" spans="1:4" x14ac:dyDescent="0.35">
      <c r="A18" s="30">
        <v>2018</v>
      </c>
      <c r="B18" s="31">
        <f>'HFTD WD non-MED Summary'!O9</f>
        <v>880</v>
      </c>
      <c r="C18" s="26">
        <f t="shared" si="0"/>
        <v>34.823212837102552</v>
      </c>
    </row>
    <row r="19" spans="1:4" x14ac:dyDescent="0.35">
      <c r="A19" s="30">
        <v>2019</v>
      </c>
      <c r="B19" s="31">
        <f>'HFTD WD non-MED Summary'!O10</f>
        <v>1143</v>
      </c>
      <c r="C19" s="26">
        <f t="shared" si="0"/>
        <v>45.230604855463881</v>
      </c>
    </row>
    <row r="20" spans="1:4" x14ac:dyDescent="0.35">
      <c r="A20" s="30">
        <v>2020</v>
      </c>
      <c r="B20" s="31">
        <f>'HFTD WD non-MED Summary'!O11</f>
        <v>782</v>
      </c>
      <c r="C20" s="26">
        <f t="shared" si="0"/>
        <v>30.94517322569795</v>
      </c>
    </row>
    <row r="21" spans="1:4" x14ac:dyDescent="0.35">
      <c r="A21" s="30">
        <v>2021</v>
      </c>
      <c r="B21" s="31">
        <f>'HFTD WD non-MED Summary'!O12</f>
        <v>868</v>
      </c>
      <c r="C21" s="26">
        <f t="shared" si="0"/>
        <v>34.348350843869333</v>
      </c>
    </row>
    <row r="22" spans="1:4" x14ac:dyDescent="0.35">
      <c r="A22" s="30">
        <v>2022</v>
      </c>
      <c r="B22" s="31">
        <f>'HFTD WD non-MED Summary'!O13</f>
        <v>793</v>
      </c>
      <c r="C22" s="26">
        <f t="shared" si="0"/>
        <v>31.380463386161733</v>
      </c>
    </row>
    <row r="23" spans="1:4" x14ac:dyDescent="0.35">
      <c r="A23" s="27">
        <v>2023</v>
      </c>
      <c r="B23" s="31">
        <f>'HFTD WD non-MED Summary'!O14</f>
        <v>1046</v>
      </c>
      <c r="C23" s="26">
        <f t="shared" ref="C23" si="1">(B23/$B$6)*1000</f>
        <v>41.739924357360792</v>
      </c>
    </row>
    <row r="24" spans="1:4" x14ac:dyDescent="0.35">
      <c r="A24" s="27">
        <v>2024</v>
      </c>
      <c r="B24" s="31">
        <f>'HFTD WD non-MED Summary'!O15</f>
        <v>1099</v>
      </c>
      <c r="C24" s="26">
        <f>(B24/B7)*1000</f>
        <v>44.17527494988579</v>
      </c>
    </row>
    <row r="25" spans="1:4" x14ac:dyDescent="0.35">
      <c r="A25" s="30">
        <v>2025</v>
      </c>
      <c r="B25" s="39">
        <f>'HFTD WD non-MED Summary'!O16</f>
        <v>455</v>
      </c>
      <c r="C25" s="26">
        <f>(B25/B8)*1000</f>
        <v>18.44115872082396</v>
      </c>
    </row>
    <row r="27" spans="1:4" x14ac:dyDescent="0.35">
      <c r="C27" s="28">
        <f>_xlfn.STDEV.S(C15:C24)</f>
        <v>6.5124795721183659</v>
      </c>
      <c r="D27" s="29" t="s">
        <v>9582</v>
      </c>
    </row>
    <row r="28" spans="1:4" x14ac:dyDescent="0.35">
      <c r="C28" s="28">
        <f>AVERAGE(C15:C24)</f>
        <v>38.567183253571457</v>
      </c>
      <c r="D28" s="29" t="s">
        <v>9583</v>
      </c>
    </row>
    <row r="29" spans="1:4" x14ac:dyDescent="0.35">
      <c r="B29" t="s">
        <v>16017</v>
      </c>
      <c r="C29" s="28">
        <f>C28+C27</f>
        <v>45.079662825689823</v>
      </c>
      <c r="D29" s="29" t="s">
        <v>9584</v>
      </c>
    </row>
    <row r="30" spans="1:4" x14ac:dyDescent="0.35">
      <c r="C30" s="7"/>
    </row>
  </sheetData>
  <mergeCells count="2">
    <mergeCell ref="B3:D3"/>
    <mergeCell ref="A1:D1"/>
  </mergeCells>
  <pageMargins left="0.7" right="0.7" top="0.75" bottom="0.75" header="0.3" footer="0.3"/>
  <pageSetup orientation="portrait" horizontalDpi="1200" verticalDpi="1200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C9CAEFE-E4AA-4B7B-B5C6-92A8AAAD4DFC}">
  <dimension ref="A1:O28"/>
  <sheetViews>
    <sheetView topLeftCell="A6" workbookViewId="0">
      <selection activeCell="O23" sqref="O23"/>
    </sheetView>
  </sheetViews>
  <sheetFormatPr defaultColWidth="9.1796875" defaultRowHeight="14.5" x14ac:dyDescent="0.35"/>
  <cols>
    <col min="1" max="1" width="19.1796875" customWidth="1"/>
    <col min="2" max="2" width="19.1796875" bestFit="1" customWidth="1"/>
  </cols>
  <sheetData>
    <row r="1" spans="1:15" s="38" customFormat="1" ht="15.5" x14ac:dyDescent="0.35">
      <c r="A1" s="10" t="s">
        <v>15498</v>
      </c>
    </row>
    <row r="3" spans="1:15" x14ac:dyDescent="0.35">
      <c r="A3" s="6" t="s">
        <v>9585</v>
      </c>
      <c r="B3" s="6" t="s">
        <v>22</v>
      </c>
      <c r="C3" s="41" t="s">
        <v>9586</v>
      </c>
      <c r="D3" s="41" t="s">
        <v>9587</v>
      </c>
      <c r="E3" s="41" t="s">
        <v>9588</v>
      </c>
      <c r="F3" s="41" t="s">
        <v>9589</v>
      </c>
      <c r="G3" s="41" t="s">
        <v>9590</v>
      </c>
      <c r="H3" s="41" t="s">
        <v>9591</v>
      </c>
      <c r="I3" s="41" t="s">
        <v>9592</v>
      </c>
      <c r="J3" s="41" t="s">
        <v>9593</v>
      </c>
      <c r="K3" s="41" t="s">
        <v>9594</v>
      </c>
      <c r="L3" s="41" t="s">
        <v>9595</v>
      </c>
      <c r="M3" s="41" t="s">
        <v>9596</v>
      </c>
      <c r="N3" s="41" t="s">
        <v>9597</v>
      </c>
      <c r="O3" s="41" t="s">
        <v>9598</v>
      </c>
    </row>
    <row r="4" spans="1:15" x14ac:dyDescent="0.35">
      <c r="A4" s="27" t="s">
        <v>9599</v>
      </c>
      <c r="B4" s="27">
        <v>2013</v>
      </c>
      <c r="C4" s="39">
        <v>39</v>
      </c>
      <c r="D4" s="39">
        <v>56</v>
      </c>
      <c r="E4" s="39">
        <v>54</v>
      </c>
      <c r="F4" s="39">
        <v>73</v>
      </c>
      <c r="G4" s="39">
        <v>58</v>
      </c>
      <c r="H4" s="39">
        <v>68</v>
      </c>
      <c r="I4" s="39">
        <v>45</v>
      </c>
      <c r="J4" s="39">
        <v>40</v>
      </c>
      <c r="K4" s="39">
        <v>57</v>
      </c>
      <c r="L4" s="39">
        <v>54</v>
      </c>
      <c r="M4" s="39">
        <v>28</v>
      </c>
      <c r="N4" s="39">
        <v>80</v>
      </c>
      <c r="O4" s="39">
        <f>SUM(C4:N4)</f>
        <v>652</v>
      </c>
    </row>
    <row r="5" spans="1:15" x14ac:dyDescent="0.35">
      <c r="A5" s="27" t="s">
        <v>9599</v>
      </c>
      <c r="B5" s="27">
        <v>2014</v>
      </c>
      <c r="C5" s="39">
        <v>28</v>
      </c>
      <c r="D5" s="39">
        <v>120</v>
      </c>
      <c r="E5" s="39">
        <v>91</v>
      </c>
      <c r="F5" s="39">
        <v>58</v>
      </c>
      <c r="G5" s="39">
        <v>58</v>
      </c>
      <c r="H5" s="39">
        <v>47</v>
      </c>
      <c r="I5" s="39">
        <v>56</v>
      </c>
      <c r="J5" s="39">
        <v>43</v>
      </c>
      <c r="K5" s="39">
        <v>45</v>
      </c>
      <c r="L5" s="39">
        <v>75</v>
      </c>
      <c r="M5" s="39">
        <v>52</v>
      </c>
      <c r="N5" s="39">
        <v>194</v>
      </c>
      <c r="O5" s="39">
        <f t="shared" ref="O5:O16" si="0">SUM(C5:N5)</f>
        <v>867</v>
      </c>
    </row>
    <row r="6" spans="1:15" x14ac:dyDescent="0.35">
      <c r="A6" s="27" t="s">
        <v>9599</v>
      </c>
      <c r="B6" s="27">
        <v>2015</v>
      </c>
      <c r="C6" s="39">
        <v>43</v>
      </c>
      <c r="D6" s="39">
        <v>112</v>
      </c>
      <c r="E6" s="39">
        <v>48</v>
      </c>
      <c r="F6" s="39">
        <v>54</v>
      </c>
      <c r="G6" s="39">
        <v>33</v>
      </c>
      <c r="H6" s="39">
        <v>66</v>
      </c>
      <c r="I6" s="39">
        <v>47</v>
      </c>
      <c r="J6" s="39">
        <v>56</v>
      </c>
      <c r="K6" s="39">
        <v>56</v>
      </c>
      <c r="L6" s="39">
        <v>43</v>
      </c>
      <c r="M6" s="39">
        <v>59</v>
      </c>
      <c r="N6" s="39">
        <v>193</v>
      </c>
      <c r="O6" s="39">
        <f t="shared" si="0"/>
        <v>810</v>
      </c>
    </row>
    <row r="7" spans="1:15" x14ac:dyDescent="0.35">
      <c r="A7" s="27" t="s">
        <v>9599</v>
      </c>
      <c r="B7" s="27">
        <v>2016</v>
      </c>
      <c r="C7" s="39">
        <v>207</v>
      </c>
      <c r="D7" s="39">
        <v>56</v>
      </c>
      <c r="E7" s="39">
        <v>245</v>
      </c>
      <c r="F7" s="39">
        <v>86</v>
      </c>
      <c r="G7" s="39">
        <v>59</v>
      </c>
      <c r="H7" s="39">
        <v>62</v>
      </c>
      <c r="I7" s="39">
        <v>66</v>
      </c>
      <c r="J7" s="39">
        <v>41</v>
      </c>
      <c r="K7" s="39">
        <v>54</v>
      </c>
      <c r="L7" s="39">
        <v>139</v>
      </c>
      <c r="M7" s="39">
        <v>85</v>
      </c>
      <c r="N7" s="39">
        <v>121</v>
      </c>
      <c r="O7" s="39">
        <f t="shared" si="0"/>
        <v>1221</v>
      </c>
    </row>
    <row r="8" spans="1:15" x14ac:dyDescent="0.35">
      <c r="A8" s="27" t="s">
        <v>9599</v>
      </c>
      <c r="B8" s="27">
        <v>2017</v>
      </c>
      <c r="C8" s="39">
        <v>139</v>
      </c>
      <c r="D8" s="39">
        <v>181</v>
      </c>
      <c r="E8" s="39">
        <v>135</v>
      </c>
      <c r="F8" s="39">
        <v>95</v>
      </c>
      <c r="G8" s="39">
        <v>76</v>
      </c>
      <c r="H8" s="39">
        <v>69</v>
      </c>
      <c r="I8" s="39">
        <v>71</v>
      </c>
      <c r="J8" s="39">
        <v>72</v>
      </c>
      <c r="K8" s="39">
        <v>63</v>
      </c>
      <c r="L8" s="39">
        <v>57</v>
      </c>
      <c r="M8" s="39">
        <v>82</v>
      </c>
      <c r="N8" s="39">
        <v>38</v>
      </c>
      <c r="O8" s="39">
        <f t="shared" si="0"/>
        <v>1078</v>
      </c>
    </row>
    <row r="9" spans="1:15" x14ac:dyDescent="0.35">
      <c r="A9" s="27" t="s">
        <v>9599</v>
      </c>
      <c r="B9" s="27">
        <v>2018</v>
      </c>
      <c r="C9" s="39">
        <v>83</v>
      </c>
      <c r="D9" s="39">
        <v>43</v>
      </c>
      <c r="E9" s="39">
        <v>170</v>
      </c>
      <c r="F9" s="39">
        <v>65</v>
      </c>
      <c r="G9" s="39">
        <v>57</v>
      </c>
      <c r="H9" s="39">
        <v>58</v>
      </c>
      <c r="I9" s="39">
        <v>95</v>
      </c>
      <c r="J9" s="39">
        <v>46</v>
      </c>
      <c r="K9" s="39">
        <v>30</v>
      </c>
      <c r="L9" s="39">
        <v>58</v>
      </c>
      <c r="M9" s="39">
        <v>67</v>
      </c>
      <c r="N9" s="39">
        <v>108</v>
      </c>
      <c r="O9" s="39">
        <f t="shared" si="0"/>
        <v>880</v>
      </c>
    </row>
    <row r="10" spans="1:15" x14ac:dyDescent="0.35">
      <c r="A10" s="27" t="s">
        <v>9599</v>
      </c>
      <c r="B10" s="27">
        <v>2019</v>
      </c>
      <c r="C10" s="39">
        <v>138</v>
      </c>
      <c r="D10" s="39">
        <v>129</v>
      </c>
      <c r="E10" s="39">
        <v>140</v>
      </c>
      <c r="F10" s="39">
        <v>66</v>
      </c>
      <c r="G10" s="39">
        <v>116</v>
      </c>
      <c r="H10" s="39">
        <v>63</v>
      </c>
      <c r="I10" s="39">
        <v>118</v>
      </c>
      <c r="J10" s="39">
        <v>51</v>
      </c>
      <c r="K10" s="39">
        <v>67</v>
      </c>
      <c r="L10" s="39">
        <v>28</v>
      </c>
      <c r="M10" s="39">
        <v>79</v>
      </c>
      <c r="N10" s="39">
        <v>148</v>
      </c>
      <c r="O10" s="39">
        <f t="shared" si="0"/>
        <v>1143</v>
      </c>
    </row>
    <row r="11" spans="1:15" x14ac:dyDescent="0.35">
      <c r="A11" s="27" t="s">
        <v>9599</v>
      </c>
      <c r="B11" s="27">
        <v>2020</v>
      </c>
      <c r="C11" s="39">
        <v>44</v>
      </c>
      <c r="D11" s="39">
        <v>63</v>
      </c>
      <c r="E11" s="39">
        <v>108</v>
      </c>
      <c r="F11" s="39">
        <v>82</v>
      </c>
      <c r="G11" s="39">
        <v>74</v>
      </c>
      <c r="H11" s="39">
        <v>68</v>
      </c>
      <c r="I11" s="39">
        <v>39</v>
      </c>
      <c r="J11" s="39">
        <v>93</v>
      </c>
      <c r="K11" s="39">
        <v>44</v>
      </c>
      <c r="L11" s="39">
        <v>44</v>
      </c>
      <c r="M11" s="39">
        <v>74</v>
      </c>
      <c r="N11" s="39">
        <v>49</v>
      </c>
      <c r="O11" s="39">
        <f t="shared" si="0"/>
        <v>782</v>
      </c>
    </row>
    <row r="12" spans="1:15" x14ac:dyDescent="0.35">
      <c r="A12" s="27" t="s">
        <v>9599</v>
      </c>
      <c r="B12" s="27">
        <v>2021</v>
      </c>
      <c r="C12" s="39">
        <v>113</v>
      </c>
      <c r="D12" s="39">
        <v>69</v>
      </c>
      <c r="E12" s="39">
        <v>96</v>
      </c>
      <c r="F12" s="39">
        <v>43</v>
      </c>
      <c r="G12" s="39">
        <v>43</v>
      </c>
      <c r="H12" s="39">
        <v>76</v>
      </c>
      <c r="I12" s="39">
        <v>54</v>
      </c>
      <c r="J12" s="39">
        <v>52</v>
      </c>
      <c r="K12" s="39">
        <v>48</v>
      </c>
      <c r="L12" s="39">
        <v>80</v>
      </c>
      <c r="M12" s="39">
        <v>73</v>
      </c>
      <c r="N12" s="39">
        <v>121</v>
      </c>
      <c r="O12" s="39">
        <f t="shared" si="0"/>
        <v>868</v>
      </c>
    </row>
    <row r="13" spans="1:15" x14ac:dyDescent="0.35">
      <c r="A13" s="27" t="s">
        <v>9599</v>
      </c>
      <c r="B13" s="27">
        <v>2022</v>
      </c>
      <c r="C13" s="27">
        <v>110</v>
      </c>
      <c r="D13" s="27">
        <v>31</v>
      </c>
      <c r="E13" s="27">
        <v>40</v>
      </c>
      <c r="F13" s="27">
        <v>88</v>
      </c>
      <c r="G13" s="27">
        <v>50</v>
      </c>
      <c r="H13" s="27">
        <v>60</v>
      </c>
      <c r="I13" s="27">
        <v>45</v>
      </c>
      <c r="J13" s="27">
        <v>30</v>
      </c>
      <c r="K13" s="27">
        <v>36</v>
      </c>
      <c r="L13" s="27">
        <v>31</v>
      </c>
      <c r="M13" s="27">
        <v>76</v>
      </c>
      <c r="N13" s="27">
        <v>196</v>
      </c>
      <c r="O13" s="39">
        <f t="shared" si="0"/>
        <v>793</v>
      </c>
    </row>
    <row r="14" spans="1:15" x14ac:dyDescent="0.35">
      <c r="A14" s="27" t="s">
        <v>9599</v>
      </c>
      <c r="B14" s="27">
        <v>2023</v>
      </c>
      <c r="C14" s="39">
        <v>179</v>
      </c>
      <c r="D14" s="39">
        <v>87</v>
      </c>
      <c r="E14" s="39">
        <v>422</v>
      </c>
      <c r="F14" s="39">
        <v>51</v>
      </c>
      <c r="G14" s="39">
        <v>39</v>
      </c>
      <c r="H14" s="39">
        <v>30</v>
      </c>
      <c r="I14" s="39">
        <v>46</v>
      </c>
      <c r="J14" s="39">
        <v>46</v>
      </c>
      <c r="K14" s="39">
        <v>28</v>
      </c>
      <c r="L14" s="39">
        <v>24</v>
      </c>
      <c r="M14" s="39">
        <v>38</v>
      </c>
      <c r="N14" s="39">
        <v>56</v>
      </c>
      <c r="O14" s="39">
        <f t="shared" si="0"/>
        <v>1046</v>
      </c>
    </row>
    <row r="15" spans="1:15" x14ac:dyDescent="0.35">
      <c r="A15" s="27" t="s">
        <v>9599</v>
      </c>
      <c r="B15" s="27">
        <v>2024</v>
      </c>
      <c r="C15" s="27">
        <v>118</v>
      </c>
      <c r="D15" s="27">
        <v>263</v>
      </c>
      <c r="E15" s="27">
        <v>153</v>
      </c>
      <c r="F15" s="27">
        <v>82</v>
      </c>
      <c r="G15" s="27">
        <v>46</v>
      </c>
      <c r="H15" s="27">
        <v>43</v>
      </c>
      <c r="I15" s="27">
        <v>57</v>
      </c>
      <c r="J15" s="27">
        <v>23</v>
      </c>
      <c r="K15" s="27">
        <v>35</v>
      </c>
      <c r="L15" s="27">
        <v>31</v>
      </c>
      <c r="M15" s="27">
        <v>147</v>
      </c>
      <c r="N15" s="27">
        <v>101</v>
      </c>
      <c r="O15" s="39">
        <f t="shared" si="0"/>
        <v>1099</v>
      </c>
    </row>
    <row r="16" spans="1:15" x14ac:dyDescent="0.35">
      <c r="A16" s="27" t="s">
        <v>9599</v>
      </c>
      <c r="B16" s="27">
        <v>2025</v>
      </c>
      <c r="C16" s="27">
        <v>52</v>
      </c>
      <c r="D16" s="27">
        <v>196</v>
      </c>
      <c r="E16" s="27">
        <v>111</v>
      </c>
      <c r="F16" s="27">
        <v>31</v>
      </c>
      <c r="G16" s="27">
        <v>37</v>
      </c>
      <c r="H16" s="27">
        <v>28</v>
      </c>
      <c r="I16" s="27"/>
      <c r="J16" s="27"/>
      <c r="K16" s="27"/>
      <c r="L16" s="27"/>
      <c r="M16" s="27"/>
      <c r="N16" s="27"/>
      <c r="O16" s="39">
        <f t="shared" si="0"/>
        <v>455</v>
      </c>
    </row>
    <row r="17" spans="1:15" x14ac:dyDescent="0.35">
      <c r="A17" s="29"/>
      <c r="B17" s="29"/>
      <c r="C17" s="29"/>
      <c r="D17" s="29"/>
      <c r="E17" s="29"/>
      <c r="F17" s="29"/>
      <c r="G17" s="29"/>
      <c r="H17" s="29"/>
      <c r="I17" s="29"/>
      <c r="J17" s="29"/>
      <c r="K17" s="29"/>
      <c r="L17" s="29"/>
      <c r="M17" s="29"/>
      <c r="N17" s="29"/>
      <c r="O17" s="29"/>
    </row>
    <row r="18" spans="1:15" x14ac:dyDescent="0.35">
      <c r="A18" s="6" t="s">
        <v>9585</v>
      </c>
      <c r="B18" s="6" t="s">
        <v>22</v>
      </c>
      <c r="C18" s="41" t="s">
        <v>9586</v>
      </c>
      <c r="D18" s="41" t="s">
        <v>9587</v>
      </c>
      <c r="E18" s="41" t="s">
        <v>9588</v>
      </c>
      <c r="F18" s="41" t="s">
        <v>9589</v>
      </c>
      <c r="G18" s="41" t="s">
        <v>9590</v>
      </c>
      <c r="H18" s="41" t="s">
        <v>9591</v>
      </c>
      <c r="I18" s="41" t="s">
        <v>9592</v>
      </c>
      <c r="J18" s="41" t="s">
        <v>9593</v>
      </c>
      <c r="K18" s="41" t="s">
        <v>9594</v>
      </c>
      <c r="L18" s="41" t="s">
        <v>9595</v>
      </c>
      <c r="M18" s="41" t="s">
        <v>9596</v>
      </c>
      <c r="N18" s="41" t="s">
        <v>9597</v>
      </c>
      <c r="O18" s="41" t="s">
        <v>9598</v>
      </c>
    </row>
    <row r="19" spans="1:15" ht="15" customHeight="1" x14ac:dyDescent="0.35">
      <c r="A19" s="53" t="s">
        <v>15500</v>
      </c>
      <c r="B19" s="27" t="s">
        <v>9600</v>
      </c>
      <c r="C19" s="39">
        <f>AVERAGE(C6:C15)</f>
        <v>117.4</v>
      </c>
      <c r="D19" s="39">
        <f t="shared" ref="D19:O19" si="1">AVERAGE(D6:D15)</f>
        <v>103.4</v>
      </c>
      <c r="E19" s="39">
        <f t="shared" si="1"/>
        <v>155.69999999999999</v>
      </c>
      <c r="F19" s="39">
        <f t="shared" si="1"/>
        <v>71.2</v>
      </c>
      <c r="G19" s="39">
        <f t="shared" si="1"/>
        <v>59.3</v>
      </c>
      <c r="H19" s="39">
        <f t="shared" si="1"/>
        <v>59.5</v>
      </c>
      <c r="I19" s="39">
        <f t="shared" si="1"/>
        <v>63.8</v>
      </c>
      <c r="J19" s="39">
        <f t="shared" si="1"/>
        <v>51</v>
      </c>
      <c r="K19" s="39">
        <f t="shared" si="1"/>
        <v>46.1</v>
      </c>
      <c r="L19" s="39">
        <f t="shared" si="1"/>
        <v>53.5</v>
      </c>
      <c r="M19" s="39">
        <f t="shared" si="1"/>
        <v>78</v>
      </c>
      <c r="N19" s="39">
        <f t="shared" si="1"/>
        <v>113.1</v>
      </c>
      <c r="O19" s="39">
        <f t="shared" si="1"/>
        <v>972</v>
      </c>
    </row>
    <row r="20" spans="1:15" x14ac:dyDescent="0.35">
      <c r="A20" s="53"/>
      <c r="B20" s="27" t="s">
        <v>9601</v>
      </c>
      <c r="C20" s="40">
        <f>C19/$O$19</f>
        <v>0.12078189300411524</v>
      </c>
      <c r="D20" s="40">
        <f t="shared" ref="D20:N20" si="2">D19/$O$19</f>
        <v>0.10637860082304527</v>
      </c>
      <c r="E20" s="40">
        <f t="shared" si="2"/>
        <v>0.16018518518518518</v>
      </c>
      <c r="F20" s="40">
        <f t="shared" si="2"/>
        <v>7.3251028806584365E-2</v>
      </c>
      <c r="G20" s="40">
        <f t="shared" si="2"/>
        <v>6.1008230452674894E-2</v>
      </c>
      <c r="H20" s="40">
        <f t="shared" si="2"/>
        <v>6.1213991769547324E-2</v>
      </c>
      <c r="I20" s="40">
        <f t="shared" si="2"/>
        <v>6.5637860082304531E-2</v>
      </c>
      <c r="J20" s="40">
        <f t="shared" si="2"/>
        <v>5.2469135802469133E-2</v>
      </c>
      <c r="K20" s="40">
        <f t="shared" si="2"/>
        <v>4.7427983539094651E-2</v>
      </c>
      <c r="L20" s="40">
        <f t="shared" si="2"/>
        <v>5.5041152263374485E-2</v>
      </c>
      <c r="M20" s="40">
        <f t="shared" si="2"/>
        <v>8.0246913580246909E-2</v>
      </c>
      <c r="N20" s="40">
        <f t="shared" si="2"/>
        <v>0.11635802469135802</v>
      </c>
      <c r="O20" s="40">
        <f>O19/$O$19</f>
        <v>1</v>
      </c>
    </row>
    <row r="21" spans="1:15" x14ac:dyDescent="0.35">
      <c r="A21" s="29"/>
      <c r="B21" s="29"/>
      <c r="C21" s="29"/>
      <c r="D21" s="29"/>
      <c r="E21" s="29"/>
      <c r="F21" s="29"/>
      <c r="G21" s="29"/>
      <c r="H21" s="29"/>
      <c r="I21" s="29"/>
      <c r="J21" s="29"/>
      <c r="K21" s="29"/>
      <c r="L21" s="29"/>
      <c r="M21" s="29"/>
      <c r="N21" s="29"/>
      <c r="O21" s="29"/>
    </row>
    <row r="22" spans="1:15" x14ac:dyDescent="0.35">
      <c r="A22" s="6" t="s">
        <v>9585</v>
      </c>
      <c r="B22" s="6" t="s">
        <v>22</v>
      </c>
      <c r="C22" s="41" t="s">
        <v>9586</v>
      </c>
      <c r="D22" s="41" t="s">
        <v>9587</v>
      </c>
      <c r="E22" s="41" t="s">
        <v>9588</v>
      </c>
      <c r="F22" s="41" t="s">
        <v>9589</v>
      </c>
      <c r="G22" s="41" t="s">
        <v>9590</v>
      </c>
      <c r="H22" s="41" t="s">
        <v>9591</v>
      </c>
      <c r="I22" s="41" t="s">
        <v>9592</v>
      </c>
      <c r="J22" s="41" t="s">
        <v>9593</v>
      </c>
      <c r="K22" s="41" t="s">
        <v>9594</v>
      </c>
      <c r="L22" s="41" t="s">
        <v>9595</v>
      </c>
      <c r="M22" s="41" t="s">
        <v>9596</v>
      </c>
      <c r="N22" s="41" t="s">
        <v>9597</v>
      </c>
      <c r="O22" s="41" t="s">
        <v>9598</v>
      </c>
    </row>
    <row r="23" spans="1:15" x14ac:dyDescent="0.35">
      <c r="A23" s="27" t="s">
        <v>9602</v>
      </c>
      <c r="B23" s="27">
        <v>2025</v>
      </c>
      <c r="C23" s="26">
        <f>C20*'Metric 3.02'!$B$10</f>
        <v>5.444807012074059</v>
      </c>
      <c r="D23" s="26">
        <f>D20*'Metric 3.02'!$B$10</f>
        <v>4.7955114569715311</v>
      </c>
      <c r="E23" s="26">
        <f>E20*'Metric 3.02'!$B$10</f>
        <v>7.2210941378188327</v>
      </c>
      <c r="F23" s="26">
        <f>F20*'Metric 3.02'!$B$10</f>
        <v>3.3021316802357155</v>
      </c>
      <c r="G23" s="26">
        <f>G20*'Metric 3.02'!$B$10</f>
        <v>2.7502304583985664</v>
      </c>
      <c r="H23" s="26">
        <f>H20*'Metric 3.02'!$B$10</f>
        <v>2.7595061091857453</v>
      </c>
      <c r="I23" s="26">
        <f>I20*'Metric 3.02'!$B$10</f>
        <v>2.9589326011100936</v>
      </c>
      <c r="J23" s="26">
        <f>J20*'Metric 3.02'!$B$10</f>
        <v>2.3652909507306386</v>
      </c>
      <c r="K23" s="26">
        <f>K20*'Metric 3.02'!$B$10</f>
        <v>2.1380375064447539</v>
      </c>
      <c r="L23" s="26">
        <f>L20*'Metric 3.02'!$B$10</f>
        <v>2.4812365855703762</v>
      </c>
      <c r="M23" s="26">
        <f>M20*'Metric 3.02'!$B$10</f>
        <v>3.6175038069998005</v>
      </c>
      <c r="N23" s="26">
        <f>N20*'Metric 3.02'!$B$10</f>
        <v>5.2453805201497108</v>
      </c>
      <c r="O23" s="26">
        <f>SUM(C23:N23)</f>
        <v>45.079662825689823</v>
      </c>
    </row>
    <row r="24" spans="1:15" x14ac:dyDescent="0.35">
      <c r="A24" s="29"/>
      <c r="B24" s="29"/>
      <c r="C24" s="29"/>
      <c r="D24" s="29"/>
      <c r="E24" s="29"/>
      <c r="F24" s="29"/>
      <c r="G24" s="29"/>
      <c r="H24" s="29"/>
      <c r="I24" s="29"/>
      <c r="J24" s="29"/>
      <c r="K24" s="29"/>
      <c r="L24" s="29"/>
      <c r="M24" s="29"/>
      <c r="N24" s="29"/>
      <c r="O24" s="29"/>
    </row>
    <row r="25" spans="1:15" x14ac:dyDescent="0.35">
      <c r="A25" s="6" t="s">
        <v>9585</v>
      </c>
      <c r="B25" s="6" t="s">
        <v>22</v>
      </c>
      <c r="C25" s="41" t="s">
        <v>9586</v>
      </c>
      <c r="D25" s="41" t="s">
        <v>9587</v>
      </c>
      <c r="E25" s="41" t="s">
        <v>9588</v>
      </c>
      <c r="F25" s="41" t="s">
        <v>9589</v>
      </c>
      <c r="G25" s="41" t="s">
        <v>9590</v>
      </c>
      <c r="H25" s="41" t="s">
        <v>9591</v>
      </c>
      <c r="I25" s="41" t="s">
        <v>9592</v>
      </c>
      <c r="J25" s="41" t="s">
        <v>9593</v>
      </c>
      <c r="K25" s="41" t="s">
        <v>9594</v>
      </c>
      <c r="L25" s="41" t="s">
        <v>9595</v>
      </c>
      <c r="M25" s="41" t="s">
        <v>9596</v>
      </c>
      <c r="N25" s="41" t="s">
        <v>9597</v>
      </c>
      <c r="O25" s="41" t="s">
        <v>9598</v>
      </c>
    </row>
    <row r="26" spans="1:15" x14ac:dyDescent="0.35">
      <c r="A26" s="27" t="s">
        <v>9603</v>
      </c>
      <c r="B26" s="27">
        <v>2025</v>
      </c>
      <c r="C26" s="39">
        <f>C16</f>
        <v>52</v>
      </c>
      <c r="D26" s="39">
        <f t="shared" ref="D26:O26" si="3">D16</f>
        <v>196</v>
      </c>
      <c r="E26" s="39">
        <f t="shared" si="3"/>
        <v>111</v>
      </c>
      <c r="F26" s="39">
        <f t="shared" si="3"/>
        <v>31</v>
      </c>
      <c r="G26" s="39">
        <f t="shared" si="3"/>
        <v>37</v>
      </c>
      <c r="H26" s="39">
        <f t="shared" si="3"/>
        <v>28</v>
      </c>
      <c r="I26" s="39"/>
      <c r="J26" s="39"/>
      <c r="K26" s="39"/>
      <c r="L26" s="39"/>
      <c r="M26" s="39"/>
      <c r="N26" s="39"/>
      <c r="O26" s="39">
        <f t="shared" si="3"/>
        <v>455</v>
      </c>
    </row>
    <row r="27" spans="1:15" x14ac:dyDescent="0.35">
      <c r="A27" s="27" t="s">
        <v>9604</v>
      </c>
      <c r="B27" s="27">
        <v>2025</v>
      </c>
      <c r="C27" s="26">
        <f>(C26/'Metric 3.02'!$B$8)*1000</f>
        <v>2.1075609966655953</v>
      </c>
      <c r="D27" s="26">
        <f>(D26/'Metric 3.02'!$B$8)*1000</f>
        <v>7.943883756662629</v>
      </c>
      <c r="E27" s="26">
        <f>(E26/'Metric 3.02'!$B$8)*1000</f>
        <v>4.498832127497713</v>
      </c>
      <c r="F27" s="26">
        <f>(F26/'Metric 3.02'!$B$8)*1000</f>
        <v>1.2564305941660281</v>
      </c>
      <c r="G27" s="26">
        <f>(G26/'Metric 3.02'!$B$8)*1000</f>
        <v>1.4996107091659043</v>
      </c>
      <c r="H27" s="26">
        <f>(H26/'Metric 3.02'!$B$8)*1000</f>
        <v>1.1348405366660899</v>
      </c>
      <c r="I27" s="26"/>
      <c r="J27" s="26"/>
      <c r="K27" s="26"/>
      <c r="L27" s="26"/>
      <c r="M27" s="26"/>
      <c r="N27" s="26"/>
      <c r="O27" s="26">
        <f>(O26/'Metric 3.02'!$B$8)*1000</f>
        <v>18.44115872082396</v>
      </c>
    </row>
    <row r="28" spans="1:15" x14ac:dyDescent="0.35">
      <c r="A28" s="27" t="s">
        <v>9605</v>
      </c>
      <c r="B28" s="27">
        <v>2025</v>
      </c>
      <c r="C28" s="47">
        <f>C27</f>
        <v>2.1075609966655953</v>
      </c>
      <c r="D28" s="47">
        <f>C28+D27</f>
        <v>10.051444753328225</v>
      </c>
      <c r="E28" s="47">
        <f>D28+E27</f>
        <v>14.550276880825937</v>
      </c>
      <c r="F28" s="47">
        <f>E28+F27</f>
        <v>15.806707474991965</v>
      </c>
      <c r="G28" s="47">
        <f>F28+G27</f>
        <v>17.30631818415787</v>
      </c>
      <c r="H28" s="47">
        <f>G28+H27</f>
        <v>18.44115872082396</v>
      </c>
      <c r="I28" s="47"/>
      <c r="J28" s="47"/>
      <c r="K28" s="47"/>
      <c r="L28" s="47"/>
      <c r="M28" s="47"/>
      <c r="N28" s="47"/>
      <c r="O28" s="47">
        <f>H28</f>
        <v>18.44115872082396</v>
      </c>
    </row>
  </sheetData>
  <mergeCells count="1">
    <mergeCell ref="A19:A20"/>
  </mergeCells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5B8B14D-3F18-40E2-A367-62FFE87A674D}">
  <dimension ref="A1:H3076"/>
  <sheetViews>
    <sheetView workbookViewId="0">
      <selection sqref="A1:G1"/>
    </sheetView>
  </sheetViews>
  <sheetFormatPr defaultColWidth="27.453125" defaultRowHeight="14.5" x14ac:dyDescent="0.35"/>
  <cols>
    <col min="1" max="1" width="27.7265625" style="32" bestFit="1" customWidth="1"/>
    <col min="2" max="2" width="10" style="29" bestFit="1" customWidth="1"/>
    <col min="3" max="3" width="11.7265625" style="29" bestFit="1" customWidth="1"/>
    <col min="4" max="4" width="13.26953125" style="29" bestFit="1" customWidth="1"/>
    <col min="5" max="5" width="9.1796875" style="29" bestFit="1" customWidth="1"/>
    <col min="6" max="6" width="8.1796875" style="29" bestFit="1" customWidth="1"/>
    <col min="7" max="7" width="9.1796875" style="29" bestFit="1" customWidth="1"/>
    <col min="8" max="16384" width="27.453125" style="32"/>
  </cols>
  <sheetData>
    <row r="1" spans="1:7" x14ac:dyDescent="0.35">
      <c r="A1" s="54" t="s">
        <v>15467</v>
      </c>
      <c r="B1" s="54"/>
      <c r="C1" s="54"/>
      <c r="D1" s="54"/>
      <c r="E1" s="54"/>
      <c r="F1" s="54"/>
      <c r="G1" s="54"/>
    </row>
    <row r="3" spans="1:7" x14ac:dyDescent="0.35">
      <c r="A3" s="32" t="s">
        <v>9606</v>
      </c>
      <c r="B3" s="29" t="s">
        <v>9607</v>
      </c>
      <c r="C3" s="29" t="s">
        <v>9608</v>
      </c>
      <c r="D3" s="8" t="s">
        <v>9609</v>
      </c>
      <c r="E3" s="8" t="s">
        <v>9610</v>
      </c>
      <c r="F3" s="29" t="s">
        <v>9611</v>
      </c>
      <c r="G3" s="29" t="s">
        <v>9612</v>
      </c>
    </row>
    <row r="4" spans="1:7" customFormat="1" x14ac:dyDescent="0.35">
      <c r="A4" s="33" t="s">
        <v>9613</v>
      </c>
      <c r="B4" s="29">
        <v>22390401</v>
      </c>
      <c r="C4" s="29">
        <v>1.28</v>
      </c>
      <c r="D4" s="29"/>
      <c r="E4" s="29"/>
      <c r="F4" s="29"/>
      <c r="G4" s="29">
        <v>1.28</v>
      </c>
    </row>
    <row r="5" spans="1:7" customFormat="1" x14ac:dyDescent="0.35">
      <c r="A5" s="33" t="s">
        <v>9614</v>
      </c>
      <c r="B5" s="29">
        <v>22390402</v>
      </c>
      <c r="C5" s="29">
        <v>1.82</v>
      </c>
      <c r="D5" s="29"/>
      <c r="E5" s="29"/>
      <c r="F5" s="29"/>
      <c r="G5" s="29">
        <v>1.82</v>
      </c>
    </row>
    <row r="6" spans="1:7" customFormat="1" x14ac:dyDescent="0.35">
      <c r="A6" s="33" t="s">
        <v>9615</v>
      </c>
      <c r="B6" s="29">
        <v>22550401</v>
      </c>
      <c r="C6" s="29">
        <v>1.92</v>
      </c>
      <c r="D6" s="29"/>
      <c r="E6" s="29"/>
      <c r="F6" s="29"/>
      <c r="G6" s="29">
        <v>1.92</v>
      </c>
    </row>
    <row r="7" spans="1:7" customFormat="1" x14ac:dyDescent="0.35">
      <c r="A7" s="33" t="s">
        <v>9616</v>
      </c>
      <c r="B7" s="29">
        <v>22550402</v>
      </c>
      <c r="C7" s="29">
        <v>3.37</v>
      </c>
      <c r="D7" s="29"/>
      <c r="E7" s="29"/>
      <c r="F7" s="29"/>
      <c r="G7" s="29">
        <v>3.37</v>
      </c>
    </row>
    <row r="8" spans="1:7" customFormat="1" x14ac:dyDescent="0.35">
      <c r="A8" s="33" t="s">
        <v>9617</v>
      </c>
      <c r="B8" s="29">
        <v>22550403</v>
      </c>
      <c r="C8" s="29">
        <v>1.9</v>
      </c>
      <c r="D8" s="29"/>
      <c r="E8" s="29"/>
      <c r="F8" s="29"/>
      <c r="G8" s="29">
        <v>1.9</v>
      </c>
    </row>
    <row r="9" spans="1:7" customFormat="1" x14ac:dyDescent="0.35">
      <c r="A9" s="33" t="s">
        <v>9618</v>
      </c>
      <c r="B9" s="29">
        <v>22530401</v>
      </c>
      <c r="C9" s="29">
        <v>1.27</v>
      </c>
      <c r="D9" s="29"/>
      <c r="E9" s="29"/>
      <c r="F9" s="29"/>
      <c r="G9" s="29">
        <v>1.27</v>
      </c>
    </row>
    <row r="10" spans="1:7" customFormat="1" x14ac:dyDescent="0.35">
      <c r="A10" s="33" t="s">
        <v>9619</v>
      </c>
      <c r="B10" s="29">
        <v>22530402</v>
      </c>
      <c r="C10" s="29">
        <v>1.22</v>
      </c>
      <c r="D10" s="29"/>
      <c r="E10" s="29"/>
      <c r="F10" s="29"/>
      <c r="G10" s="29">
        <v>1.22</v>
      </c>
    </row>
    <row r="11" spans="1:7" customFormat="1" x14ac:dyDescent="0.35">
      <c r="A11" s="33" t="s">
        <v>9620</v>
      </c>
      <c r="B11" s="29">
        <v>22530403</v>
      </c>
      <c r="C11" s="29">
        <v>1.79</v>
      </c>
      <c r="D11" s="29"/>
      <c r="E11" s="29"/>
      <c r="F11" s="29"/>
      <c r="G11" s="29">
        <v>1.79</v>
      </c>
    </row>
    <row r="12" spans="1:7" customFormat="1" x14ac:dyDescent="0.35">
      <c r="A12" s="33" t="s">
        <v>9621</v>
      </c>
      <c r="B12" s="29">
        <v>254582101</v>
      </c>
      <c r="C12" s="29">
        <v>2.21</v>
      </c>
      <c r="D12" s="29"/>
      <c r="E12" s="29"/>
      <c r="F12" s="29"/>
      <c r="G12" s="29">
        <v>2.21</v>
      </c>
    </row>
    <row r="13" spans="1:7" customFormat="1" x14ac:dyDescent="0.35">
      <c r="A13" s="33" t="s">
        <v>9622</v>
      </c>
      <c r="B13" s="29">
        <v>254582102</v>
      </c>
      <c r="C13" s="29">
        <v>16.489999999999998</v>
      </c>
      <c r="D13" s="29"/>
      <c r="E13" s="29"/>
      <c r="F13" s="29"/>
      <c r="G13" s="29">
        <v>16.489999999999998</v>
      </c>
    </row>
    <row r="14" spans="1:7" customFormat="1" x14ac:dyDescent="0.35">
      <c r="A14" s="33" t="s">
        <v>9623</v>
      </c>
      <c r="B14" s="29">
        <v>254582103</v>
      </c>
      <c r="C14" s="29">
        <v>22.55</v>
      </c>
      <c r="D14" s="29"/>
      <c r="E14" s="29"/>
      <c r="F14" s="29"/>
      <c r="G14" s="29">
        <v>22.55</v>
      </c>
    </row>
    <row r="15" spans="1:7" customFormat="1" x14ac:dyDescent="0.35">
      <c r="A15" s="33" t="s">
        <v>9624</v>
      </c>
      <c r="B15" s="29">
        <v>254582104</v>
      </c>
      <c r="C15" s="29">
        <v>0.03</v>
      </c>
      <c r="D15" s="29"/>
      <c r="E15" s="29"/>
      <c r="F15" s="29"/>
      <c r="G15" s="29">
        <v>0.03</v>
      </c>
    </row>
    <row r="16" spans="1:7" customFormat="1" x14ac:dyDescent="0.35">
      <c r="A16" s="33" t="s">
        <v>9625</v>
      </c>
      <c r="B16" s="29">
        <v>12670401</v>
      </c>
      <c r="C16" s="29">
        <v>4.92</v>
      </c>
      <c r="D16" s="29"/>
      <c r="E16" s="29"/>
      <c r="F16" s="29"/>
      <c r="G16" s="29">
        <v>4.92</v>
      </c>
    </row>
    <row r="17" spans="1:7" customFormat="1" x14ac:dyDescent="0.35">
      <c r="A17" s="33" t="s">
        <v>9626</v>
      </c>
      <c r="B17" s="29">
        <v>22470401</v>
      </c>
      <c r="C17" s="29">
        <v>3.88</v>
      </c>
      <c r="D17" s="29"/>
      <c r="E17" s="29"/>
      <c r="F17" s="29"/>
      <c r="G17" s="29">
        <v>3.88</v>
      </c>
    </row>
    <row r="18" spans="1:7" customFormat="1" x14ac:dyDescent="0.35">
      <c r="A18" s="33" t="s">
        <v>9627</v>
      </c>
      <c r="B18" s="29">
        <v>22470402</v>
      </c>
      <c r="C18" s="29">
        <v>4.47</v>
      </c>
      <c r="D18" s="29"/>
      <c r="E18" s="29"/>
      <c r="F18" s="29"/>
      <c r="G18" s="29">
        <v>4.47</v>
      </c>
    </row>
    <row r="19" spans="1:7" customFormat="1" x14ac:dyDescent="0.35">
      <c r="A19" s="33" t="s">
        <v>9628</v>
      </c>
      <c r="B19" s="29">
        <v>252041101</v>
      </c>
      <c r="C19" s="29">
        <v>0.96</v>
      </c>
      <c r="D19" s="29"/>
      <c r="E19" s="29"/>
      <c r="F19" s="29"/>
      <c r="G19" s="29">
        <v>0.96</v>
      </c>
    </row>
    <row r="20" spans="1:7" customFormat="1" x14ac:dyDescent="0.35">
      <c r="A20" s="33" t="s">
        <v>9629</v>
      </c>
      <c r="B20" s="29">
        <v>252041102</v>
      </c>
      <c r="C20" s="29">
        <v>7.55</v>
      </c>
      <c r="D20" s="29"/>
      <c r="E20" s="29"/>
      <c r="F20" s="29"/>
      <c r="G20" s="29">
        <v>7.55</v>
      </c>
    </row>
    <row r="21" spans="1:7" customFormat="1" x14ac:dyDescent="0.35">
      <c r="A21" s="33" t="s">
        <v>9630</v>
      </c>
      <c r="B21" s="29">
        <v>252041103</v>
      </c>
      <c r="C21" s="29">
        <v>7.51</v>
      </c>
      <c r="D21" s="29"/>
      <c r="E21" s="29"/>
      <c r="F21" s="29"/>
      <c r="G21" s="29">
        <v>7.51</v>
      </c>
    </row>
    <row r="22" spans="1:7" customFormat="1" x14ac:dyDescent="0.35">
      <c r="A22" s="33" t="s">
        <v>9631</v>
      </c>
      <c r="B22" s="29">
        <v>252041104</v>
      </c>
      <c r="C22" s="29">
        <v>1.78</v>
      </c>
      <c r="D22" s="29"/>
      <c r="E22" s="29"/>
      <c r="F22" s="29"/>
      <c r="G22" s="29">
        <v>1.78</v>
      </c>
    </row>
    <row r="23" spans="1:7" customFormat="1" x14ac:dyDescent="0.35">
      <c r="A23" s="33" t="s">
        <v>9632</v>
      </c>
      <c r="B23" s="29">
        <v>252041105</v>
      </c>
      <c r="C23" s="29">
        <v>1.37</v>
      </c>
      <c r="D23" s="29"/>
      <c r="E23" s="29"/>
      <c r="F23" s="29"/>
      <c r="G23" s="29">
        <v>1.37</v>
      </c>
    </row>
    <row r="24" spans="1:7" customFormat="1" x14ac:dyDescent="0.35">
      <c r="A24" s="33" t="s">
        <v>9633</v>
      </c>
      <c r="B24" s="29">
        <v>252041106</v>
      </c>
      <c r="C24" s="29">
        <v>7.4</v>
      </c>
      <c r="D24" s="29"/>
      <c r="E24" s="29"/>
      <c r="F24" s="29"/>
      <c r="G24" s="29">
        <v>7.4</v>
      </c>
    </row>
    <row r="25" spans="1:7" customFormat="1" x14ac:dyDescent="0.35">
      <c r="A25" s="33" t="s">
        <v>9634</v>
      </c>
      <c r="B25" s="29">
        <v>252041107</v>
      </c>
      <c r="C25" s="29">
        <v>43.32</v>
      </c>
      <c r="D25" s="29"/>
      <c r="E25" s="29"/>
      <c r="F25" s="29"/>
      <c r="G25" s="29">
        <v>43.32</v>
      </c>
    </row>
    <row r="26" spans="1:7" customFormat="1" x14ac:dyDescent="0.35">
      <c r="A26" s="33" t="s">
        <v>9635</v>
      </c>
      <c r="B26" s="29">
        <v>252041108</v>
      </c>
      <c r="C26" s="29">
        <v>11.68</v>
      </c>
      <c r="D26" s="29"/>
      <c r="E26" s="29"/>
      <c r="F26" s="29"/>
      <c r="G26" s="29">
        <v>11.68</v>
      </c>
    </row>
    <row r="27" spans="1:7" customFormat="1" x14ac:dyDescent="0.35">
      <c r="A27" s="33" t="s">
        <v>9636</v>
      </c>
      <c r="B27" s="29">
        <v>14101101</v>
      </c>
      <c r="C27" s="29">
        <v>8.4</v>
      </c>
      <c r="D27" s="29"/>
      <c r="E27" s="29"/>
      <c r="F27" s="29"/>
      <c r="G27" s="29">
        <v>8.4</v>
      </c>
    </row>
    <row r="28" spans="1:7" customFormat="1" x14ac:dyDescent="0.35">
      <c r="A28" s="33" t="s">
        <v>9637</v>
      </c>
      <c r="B28" s="29">
        <v>14101102</v>
      </c>
      <c r="C28" s="29">
        <v>14.22</v>
      </c>
      <c r="D28" s="29"/>
      <c r="E28" s="29">
        <v>0.16</v>
      </c>
      <c r="F28" s="29"/>
      <c r="G28" s="29">
        <v>14.06</v>
      </c>
    </row>
    <row r="29" spans="1:7" customFormat="1" x14ac:dyDescent="0.35">
      <c r="A29" s="33" t="s">
        <v>9638</v>
      </c>
      <c r="B29" s="29">
        <v>14101105</v>
      </c>
      <c r="C29" s="29">
        <v>44.68</v>
      </c>
      <c r="D29" s="29">
        <v>0.85</v>
      </c>
      <c r="E29" s="29">
        <v>36.44</v>
      </c>
      <c r="F29" s="29"/>
      <c r="G29" s="29">
        <v>7.39</v>
      </c>
    </row>
    <row r="30" spans="1:7" customFormat="1" x14ac:dyDescent="0.35">
      <c r="A30" s="33" t="s">
        <v>9639</v>
      </c>
      <c r="B30" s="29">
        <v>152101101</v>
      </c>
      <c r="C30" s="29">
        <v>76.47</v>
      </c>
      <c r="D30" s="29">
        <v>31.58</v>
      </c>
      <c r="E30" s="29">
        <v>27.12</v>
      </c>
      <c r="F30" s="29">
        <v>9.8000000000000007</v>
      </c>
      <c r="G30" s="29">
        <v>7.97</v>
      </c>
    </row>
    <row r="31" spans="1:7" customFormat="1" x14ac:dyDescent="0.35">
      <c r="A31" s="33" t="s">
        <v>9640</v>
      </c>
      <c r="B31" s="29">
        <v>152101102</v>
      </c>
      <c r="C31" s="29">
        <v>17.600000000000001</v>
      </c>
      <c r="D31" s="29">
        <v>17.600000000000001</v>
      </c>
      <c r="E31" s="29"/>
      <c r="F31" s="29"/>
      <c r="G31" s="29">
        <v>0</v>
      </c>
    </row>
    <row r="32" spans="1:7" customFormat="1" x14ac:dyDescent="0.35">
      <c r="A32" s="33" t="s">
        <v>9641</v>
      </c>
      <c r="B32" s="29">
        <v>82311101</v>
      </c>
      <c r="C32" s="29">
        <v>18.46</v>
      </c>
      <c r="D32" s="29"/>
      <c r="E32" s="29"/>
      <c r="F32" s="29">
        <v>0</v>
      </c>
      <c r="G32" s="29">
        <v>18.46</v>
      </c>
    </row>
    <row r="33" spans="1:7" customFormat="1" x14ac:dyDescent="0.35">
      <c r="A33" s="33" t="s">
        <v>9642</v>
      </c>
      <c r="B33" s="29">
        <v>82311102</v>
      </c>
      <c r="C33" s="29">
        <v>21.95</v>
      </c>
      <c r="D33" s="29"/>
      <c r="E33" s="29"/>
      <c r="F33" s="29"/>
      <c r="G33" s="29">
        <v>21.95</v>
      </c>
    </row>
    <row r="34" spans="1:7" customFormat="1" x14ac:dyDescent="0.35">
      <c r="A34" s="33" t="s">
        <v>9643</v>
      </c>
      <c r="B34" s="29">
        <v>82311110</v>
      </c>
      <c r="C34" s="29">
        <v>8.5</v>
      </c>
      <c r="D34" s="29"/>
      <c r="E34" s="29"/>
      <c r="F34" s="29"/>
      <c r="G34" s="29">
        <v>8.5</v>
      </c>
    </row>
    <row r="35" spans="1:7" customFormat="1" x14ac:dyDescent="0.35">
      <c r="A35" s="33" t="s">
        <v>9644</v>
      </c>
      <c r="B35" s="29">
        <v>82311111</v>
      </c>
      <c r="C35" s="29">
        <v>9.82</v>
      </c>
      <c r="D35" s="29"/>
      <c r="E35" s="29"/>
      <c r="F35" s="29">
        <v>0.04</v>
      </c>
      <c r="G35" s="29">
        <v>9.7799999999999994</v>
      </c>
    </row>
    <row r="36" spans="1:7" customFormat="1" x14ac:dyDescent="0.35">
      <c r="A36" s="33" t="s">
        <v>9645</v>
      </c>
      <c r="B36" s="29">
        <v>254001103</v>
      </c>
      <c r="C36" s="29">
        <v>26.89</v>
      </c>
      <c r="D36" s="29"/>
      <c r="E36" s="29"/>
      <c r="F36" s="29"/>
      <c r="G36" s="29">
        <v>26.89</v>
      </c>
    </row>
    <row r="37" spans="1:7" customFormat="1" x14ac:dyDescent="0.35">
      <c r="A37" s="33" t="s">
        <v>9646</v>
      </c>
      <c r="B37" s="29">
        <v>254001104</v>
      </c>
      <c r="C37" s="29">
        <v>51.55</v>
      </c>
      <c r="D37" s="29"/>
      <c r="E37" s="29"/>
      <c r="F37" s="29"/>
      <c r="G37" s="29">
        <v>51.55</v>
      </c>
    </row>
    <row r="38" spans="1:7" customFormat="1" x14ac:dyDescent="0.35">
      <c r="A38" s="33" t="s">
        <v>9647</v>
      </c>
      <c r="B38" s="29">
        <v>254001106</v>
      </c>
      <c r="C38" s="29">
        <v>52.4</v>
      </c>
      <c r="D38" s="29"/>
      <c r="E38" s="29"/>
      <c r="F38" s="29"/>
      <c r="G38" s="29">
        <v>52.4</v>
      </c>
    </row>
    <row r="39" spans="1:7" customFormat="1" x14ac:dyDescent="0.35">
      <c r="A39" s="33" t="s">
        <v>9648</v>
      </c>
      <c r="B39" s="29">
        <v>163561101</v>
      </c>
      <c r="C39" s="29">
        <v>0.9</v>
      </c>
      <c r="D39" s="29"/>
      <c r="E39" s="29"/>
      <c r="F39" s="29">
        <v>0.82</v>
      </c>
      <c r="G39" s="29">
        <v>0.08</v>
      </c>
    </row>
    <row r="40" spans="1:7" customFormat="1" x14ac:dyDescent="0.35">
      <c r="A40" s="33" t="s">
        <v>9649</v>
      </c>
      <c r="B40" s="29">
        <v>42031120</v>
      </c>
      <c r="C40" s="29">
        <v>20.5</v>
      </c>
      <c r="D40" s="29"/>
      <c r="E40" s="29">
        <v>3.96</v>
      </c>
      <c r="F40" s="29"/>
      <c r="G40" s="29">
        <v>16.54</v>
      </c>
    </row>
    <row r="41" spans="1:7" customFormat="1" x14ac:dyDescent="0.35">
      <c r="A41" s="33" t="s">
        <v>9650</v>
      </c>
      <c r="B41" s="29">
        <v>42031121</v>
      </c>
      <c r="C41" s="29">
        <v>15.42</v>
      </c>
      <c r="D41" s="29"/>
      <c r="E41" s="29"/>
      <c r="F41" s="29">
        <v>0.34</v>
      </c>
      <c r="G41" s="29">
        <v>15.08</v>
      </c>
    </row>
    <row r="42" spans="1:7" customFormat="1" x14ac:dyDescent="0.35">
      <c r="A42" s="33" t="s">
        <v>9651</v>
      </c>
      <c r="B42" s="29">
        <v>42031122</v>
      </c>
      <c r="C42" s="29">
        <v>22.38</v>
      </c>
      <c r="D42" s="29">
        <v>9.1199999999999992</v>
      </c>
      <c r="E42" s="29">
        <v>3.72</v>
      </c>
      <c r="F42" s="29">
        <v>0.18</v>
      </c>
      <c r="G42" s="29">
        <v>9.36</v>
      </c>
    </row>
    <row r="43" spans="1:7" customFormat="1" x14ac:dyDescent="0.35">
      <c r="A43" s="33" t="s">
        <v>9652</v>
      </c>
      <c r="B43" s="29">
        <v>42031123</v>
      </c>
      <c r="C43" s="29">
        <v>10.36</v>
      </c>
      <c r="D43" s="29"/>
      <c r="E43" s="29">
        <v>0.47</v>
      </c>
      <c r="F43" s="29"/>
      <c r="G43" s="29">
        <v>9.89</v>
      </c>
    </row>
    <row r="44" spans="1:7" customFormat="1" x14ac:dyDescent="0.35">
      <c r="A44" s="33" t="s">
        <v>9653</v>
      </c>
      <c r="B44" s="29">
        <v>42031124</v>
      </c>
      <c r="C44" s="29">
        <v>35.01</v>
      </c>
      <c r="D44" s="29">
        <v>27.95</v>
      </c>
      <c r="E44" s="29"/>
      <c r="F44" s="29"/>
      <c r="G44" s="29">
        <v>7.06</v>
      </c>
    </row>
    <row r="45" spans="1:7" customFormat="1" x14ac:dyDescent="0.35">
      <c r="A45" s="33" t="s">
        <v>9654</v>
      </c>
      <c r="B45" s="29">
        <v>42031125</v>
      </c>
      <c r="C45" s="29">
        <v>44.89</v>
      </c>
      <c r="D45" s="29">
        <v>26.39</v>
      </c>
      <c r="E45" s="29">
        <v>10.98</v>
      </c>
      <c r="F45" s="29"/>
      <c r="G45" s="29">
        <v>7.52</v>
      </c>
    </row>
    <row r="46" spans="1:7" customFormat="1" x14ac:dyDescent="0.35">
      <c r="A46" s="33" t="s">
        <v>9655</v>
      </c>
      <c r="B46" s="29">
        <v>83901101</v>
      </c>
      <c r="C46" s="29">
        <v>0.12</v>
      </c>
      <c r="D46" s="29"/>
      <c r="E46" s="29"/>
      <c r="F46" s="29"/>
      <c r="G46" s="29">
        <v>0.12</v>
      </c>
    </row>
    <row r="47" spans="1:7" customFormat="1" x14ac:dyDescent="0.35">
      <c r="A47" s="33" t="s">
        <v>9656</v>
      </c>
      <c r="B47" s="29">
        <v>83901102</v>
      </c>
      <c r="C47" s="29">
        <v>3.3</v>
      </c>
      <c r="D47" s="29"/>
      <c r="E47" s="29"/>
      <c r="F47" s="29"/>
      <c r="G47" s="29">
        <v>3.3</v>
      </c>
    </row>
    <row r="48" spans="1:7" customFormat="1" x14ac:dyDescent="0.35">
      <c r="A48" s="33" t="s">
        <v>9657</v>
      </c>
      <c r="B48" s="29">
        <v>103261101</v>
      </c>
      <c r="C48" s="29">
        <v>19.87</v>
      </c>
      <c r="D48" s="29"/>
      <c r="E48" s="29">
        <v>10.93</v>
      </c>
      <c r="F48" s="29"/>
      <c r="G48" s="29">
        <v>8.94</v>
      </c>
    </row>
    <row r="49" spans="1:7" customFormat="1" x14ac:dyDescent="0.35">
      <c r="A49" s="33" t="s">
        <v>9658</v>
      </c>
      <c r="B49" s="29">
        <v>103261102</v>
      </c>
      <c r="C49" s="29">
        <v>3.29</v>
      </c>
      <c r="D49" s="29"/>
      <c r="E49" s="29"/>
      <c r="F49" s="29"/>
      <c r="G49" s="29">
        <v>3.29</v>
      </c>
    </row>
    <row r="50" spans="1:7" customFormat="1" x14ac:dyDescent="0.35">
      <c r="A50" s="33" t="s">
        <v>9659</v>
      </c>
      <c r="B50" s="29">
        <v>103261103</v>
      </c>
      <c r="C50" s="29">
        <v>28.38</v>
      </c>
      <c r="D50" s="29"/>
      <c r="E50" s="29">
        <v>4.8600000000000003</v>
      </c>
      <c r="F50" s="29"/>
      <c r="G50" s="29">
        <v>23.52</v>
      </c>
    </row>
    <row r="51" spans="1:7" customFormat="1" x14ac:dyDescent="0.35">
      <c r="A51" s="33" t="s">
        <v>9660</v>
      </c>
      <c r="B51" s="29">
        <v>252151102</v>
      </c>
      <c r="C51" s="29">
        <v>0.15</v>
      </c>
      <c r="D51" s="29"/>
      <c r="E51" s="29"/>
      <c r="F51" s="29"/>
      <c r="G51" s="29">
        <v>0.15</v>
      </c>
    </row>
    <row r="52" spans="1:7" customFormat="1" x14ac:dyDescent="0.35">
      <c r="A52" s="33" t="s">
        <v>9661</v>
      </c>
      <c r="B52" s="29">
        <v>252151104</v>
      </c>
      <c r="C52" s="29">
        <v>0.18</v>
      </c>
      <c r="D52" s="29"/>
      <c r="E52" s="29"/>
      <c r="F52" s="29"/>
      <c r="G52" s="29">
        <v>0.18</v>
      </c>
    </row>
    <row r="53" spans="1:7" customFormat="1" x14ac:dyDescent="0.35">
      <c r="A53" s="33" t="s">
        <v>15468</v>
      </c>
      <c r="B53" s="29">
        <v>252151123</v>
      </c>
      <c r="C53" s="29">
        <v>101.91</v>
      </c>
      <c r="D53" s="29"/>
      <c r="E53" s="29"/>
      <c r="F53" s="29"/>
      <c r="G53" s="29">
        <v>101.91</v>
      </c>
    </row>
    <row r="54" spans="1:7" customFormat="1" x14ac:dyDescent="0.35">
      <c r="A54" s="33" t="s">
        <v>9662</v>
      </c>
      <c r="B54" s="29">
        <v>102841101</v>
      </c>
      <c r="C54" s="29">
        <v>34.64</v>
      </c>
      <c r="D54" s="29"/>
      <c r="E54" s="29"/>
      <c r="F54" s="29"/>
      <c r="G54" s="29">
        <v>34.64</v>
      </c>
    </row>
    <row r="55" spans="1:7" customFormat="1" x14ac:dyDescent="0.35">
      <c r="A55" s="33" t="s">
        <v>9663</v>
      </c>
      <c r="B55" s="29">
        <v>102841102</v>
      </c>
      <c r="C55" s="29">
        <v>30.82</v>
      </c>
      <c r="D55" s="29"/>
      <c r="E55" s="29"/>
      <c r="F55" s="29"/>
      <c r="G55" s="29">
        <v>30.82</v>
      </c>
    </row>
    <row r="56" spans="1:7" customFormat="1" x14ac:dyDescent="0.35">
      <c r="A56" s="33" t="s">
        <v>9664</v>
      </c>
      <c r="B56" s="29">
        <v>102841105</v>
      </c>
      <c r="C56" s="29">
        <v>16.86</v>
      </c>
      <c r="D56" s="29"/>
      <c r="E56" s="29"/>
      <c r="F56" s="29"/>
      <c r="G56" s="29">
        <v>16.86</v>
      </c>
    </row>
    <row r="57" spans="1:7" customFormat="1" x14ac:dyDescent="0.35">
      <c r="A57" s="33" t="s">
        <v>9665</v>
      </c>
      <c r="B57" s="29">
        <v>102841106</v>
      </c>
      <c r="C57" s="29">
        <v>94.67</v>
      </c>
      <c r="D57" s="29"/>
      <c r="E57" s="29">
        <v>0.48</v>
      </c>
      <c r="F57" s="29"/>
      <c r="G57" s="29">
        <v>94.19</v>
      </c>
    </row>
    <row r="58" spans="1:7" customFormat="1" x14ac:dyDescent="0.35">
      <c r="A58" s="33" t="s">
        <v>9666</v>
      </c>
      <c r="B58" s="29">
        <v>42861101</v>
      </c>
      <c r="C58" s="29">
        <v>50.83</v>
      </c>
      <c r="D58" s="29"/>
      <c r="E58" s="29">
        <v>50.83</v>
      </c>
      <c r="F58" s="29"/>
      <c r="G58" s="29">
        <v>0</v>
      </c>
    </row>
    <row r="59" spans="1:7" customFormat="1" x14ac:dyDescent="0.35">
      <c r="A59" s="33" t="s">
        <v>9667</v>
      </c>
      <c r="B59" s="29">
        <v>252021101</v>
      </c>
      <c r="C59" s="29">
        <v>40.18</v>
      </c>
      <c r="D59" s="29"/>
      <c r="E59" s="29">
        <v>0.92</v>
      </c>
      <c r="F59" s="29"/>
      <c r="G59" s="29">
        <v>39.26</v>
      </c>
    </row>
    <row r="60" spans="1:7" customFormat="1" x14ac:dyDescent="0.35">
      <c r="A60" s="33" t="s">
        <v>9668</v>
      </c>
      <c r="B60" s="29">
        <v>252021102</v>
      </c>
      <c r="C60" s="29">
        <v>25.53</v>
      </c>
      <c r="D60" s="29"/>
      <c r="E60" s="29"/>
      <c r="F60" s="29"/>
      <c r="G60" s="29">
        <v>25.53</v>
      </c>
    </row>
    <row r="61" spans="1:7" customFormat="1" x14ac:dyDescent="0.35">
      <c r="A61" s="33" t="s">
        <v>9669</v>
      </c>
      <c r="B61" s="29">
        <v>103271101</v>
      </c>
      <c r="C61" s="29">
        <v>58.91</v>
      </c>
      <c r="D61" s="29">
        <v>8.17</v>
      </c>
      <c r="E61" s="29">
        <v>49.64</v>
      </c>
      <c r="F61" s="29"/>
      <c r="G61" s="29">
        <v>1.1000000000000001</v>
      </c>
    </row>
    <row r="62" spans="1:7" customFormat="1" x14ac:dyDescent="0.35">
      <c r="A62" s="33" t="s">
        <v>9670</v>
      </c>
      <c r="B62" s="29">
        <v>153661103</v>
      </c>
      <c r="C62" s="29">
        <v>59.87</v>
      </c>
      <c r="D62" s="29">
        <v>14.79</v>
      </c>
      <c r="E62" s="29">
        <v>35.14</v>
      </c>
      <c r="F62" s="29">
        <v>0.01</v>
      </c>
      <c r="G62" s="29">
        <v>9.93</v>
      </c>
    </row>
    <row r="63" spans="1:7" customFormat="1" x14ac:dyDescent="0.35">
      <c r="A63" s="33" t="s">
        <v>9671</v>
      </c>
      <c r="B63" s="29">
        <v>153661104</v>
      </c>
      <c r="C63" s="29">
        <v>95.33</v>
      </c>
      <c r="D63" s="29">
        <v>55.39</v>
      </c>
      <c r="E63" s="29">
        <v>35.31</v>
      </c>
      <c r="F63" s="29"/>
      <c r="G63" s="29">
        <v>4.63</v>
      </c>
    </row>
    <row r="64" spans="1:7" customFormat="1" x14ac:dyDescent="0.35">
      <c r="A64" s="33" t="s">
        <v>9672</v>
      </c>
      <c r="B64" s="29">
        <v>153662102</v>
      </c>
      <c r="C64" s="29">
        <v>359.63</v>
      </c>
      <c r="D64" s="29">
        <v>123.35</v>
      </c>
      <c r="E64" s="29">
        <v>223.49</v>
      </c>
      <c r="F64" s="29">
        <v>0.06</v>
      </c>
      <c r="G64" s="29">
        <v>12.73</v>
      </c>
    </row>
    <row r="65" spans="1:7" customFormat="1" x14ac:dyDescent="0.35">
      <c r="A65" s="33" t="s">
        <v>9673</v>
      </c>
      <c r="B65" s="29">
        <v>83010401</v>
      </c>
      <c r="C65" s="29">
        <v>3.49</v>
      </c>
      <c r="D65" s="29"/>
      <c r="E65" s="29"/>
      <c r="F65" s="29"/>
      <c r="G65" s="29">
        <v>3.49</v>
      </c>
    </row>
    <row r="66" spans="1:7" customFormat="1" x14ac:dyDescent="0.35">
      <c r="A66" s="33" t="s">
        <v>9674</v>
      </c>
      <c r="B66" s="29">
        <v>83010402</v>
      </c>
      <c r="C66" s="29">
        <v>3</v>
      </c>
      <c r="D66" s="29"/>
      <c r="E66" s="29"/>
      <c r="F66" s="29"/>
      <c r="G66" s="29">
        <v>3</v>
      </c>
    </row>
    <row r="67" spans="1:7" customFormat="1" x14ac:dyDescent="0.35">
      <c r="A67" s="33" t="s">
        <v>9675</v>
      </c>
      <c r="B67" s="29">
        <v>62081101</v>
      </c>
      <c r="C67" s="29">
        <v>60.53</v>
      </c>
      <c r="D67" s="29"/>
      <c r="E67" s="29"/>
      <c r="F67" s="29"/>
      <c r="G67" s="29">
        <v>60.53</v>
      </c>
    </row>
    <row r="68" spans="1:7" customFormat="1" x14ac:dyDescent="0.35">
      <c r="A68" s="33" t="s">
        <v>9676</v>
      </c>
      <c r="B68" s="29">
        <v>62081102</v>
      </c>
      <c r="C68" s="29">
        <v>59.19</v>
      </c>
      <c r="D68" s="29"/>
      <c r="E68" s="29"/>
      <c r="F68" s="29"/>
      <c r="G68" s="29">
        <v>59.19</v>
      </c>
    </row>
    <row r="69" spans="1:7" customFormat="1" x14ac:dyDescent="0.35">
      <c r="A69" s="33" t="s">
        <v>9677</v>
      </c>
      <c r="B69" s="29">
        <v>62081104</v>
      </c>
      <c r="C69" s="29">
        <v>56.71</v>
      </c>
      <c r="D69" s="29"/>
      <c r="E69" s="29"/>
      <c r="F69" s="29"/>
      <c r="G69" s="29">
        <v>56.71</v>
      </c>
    </row>
    <row r="70" spans="1:7" customFormat="1" x14ac:dyDescent="0.35">
      <c r="A70" s="33" t="s">
        <v>9678</v>
      </c>
      <c r="B70" s="29">
        <v>192021105</v>
      </c>
      <c r="C70" s="29">
        <v>44.09</v>
      </c>
      <c r="D70" s="29"/>
      <c r="E70" s="29"/>
      <c r="F70" s="29"/>
      <c r="G70" s="29">
        <v>44.09</v>
      </c>
    </row>
    <row r="71" spans="1:7" customFormat="1" x14ac:dyDescent="0.35">
      <c r="A71" s="33" t="s">
        <v>9679</v>
      </c>
      <c r="B71" s="29">
        <v>192021106</v>
      </c>
      <c r="C71" s="29">
        <v>10.27</v>
      </c>
      <c r="D71" s="29"/>
      <c r="E71" s="29"/>
      <c r="F71" s="29"/>
      <c r="G71" s="29">
        <v>10.27</v>
      </c>
    </row>
    <row r="72" spans="1:7" customFormat="1" x14ac:dyDescent="0.35">
      <c r="A72" s="33" t="s">
        <v>9680</v>
      </c>
      <c r="B72" s="29">
        <v>192021121</v>
      </c>
      <c r="C72" s="29">
        <v>29.08</v>
      </c>
      <c r="D72" s="29"/>
      <c r="E72" s="29">
        <v>6.84</v>
      </c>
      <c r="F72" s="29"/>
      <c r="G72" s="29">
        <v>22.24</v>
      </c>
    </row>
    <row r="73" spans="1:7" customFormat="1" x14ac:dyDescent="0.35">
      <c r="A73" s="33" t="s">
        <v>9681</v>
      </c>
      <c r="B73" s="29">
        <v>192021122</v>
      </c>
      <c r="C73" s="29">
        <v>68.430000000000007</v>
      </c>
      <c r="D73" s="29"/>
      <c r="E73" s="29">
        <v>20.440000000000001</v>
      </c>
      <c r="F73" s="29"/>
      <c r="G73" s="29">
        <v>47.99</v>
      </c>
    </row>
    <row r="74" spans="1:7" customFormat="1" x14ac:dyDescent="0.35">
      <c r="A74" s="33" t="s">
        <v>9682</v>
      </c>
      <c r="B74" s="29">
        <v>192021123</v>
      </c>
      <c r="C74" s="29">
        <v>5.99</v>
      </c>
      <c r="D74" s="29"/>
      <c r="E74" s="29"/>
      <c r="F74" s="29"/>
      <c r="G74" s="29">
        <v>5.99</v>
      </c>
    </row>
    <row r="75" spans="1:7" customFormat="1" x14ac:dyDescent="0.35">
      <c r="A75" s="33" t="s">
        <v>9683</v>
      </c>
      <c r="B75" s="29">
        <v>192021124</v>
      </c>
      <c r="C75" s="29">
        <v>0</v>
      </c>
      <c r="D75" s="29"/>
      <c r="E75" s="29"/>
      <c r="F75" s="29"/>
      <c r="G75" s="29">
        <v>0</v>
      </c>
    </row>
    <row r="76" spans="1:7" customFormat="1" x14ac:dyDescent="0.35">
      <c r="A76" s="33" t="s">
        <v>9684</v>
      </c>
      <c r="B76" s="29">
        <v>13700401</v>
      </c>
      <c r="C76" s="29">
        <v>4.18</v>
      </c>
      <c r="D76" s="29"/>
      <c r="E76" s="29">
        <v>0.94</v>
      </c>
      <c r="F76" s="29"/>
      <c r="G76" s="29">
        <v>3.24</v>
      </c>
    </row>
    <row r="77" spans="1:7" customFormat="1" x14ac:dyDescent="0.35">
      <c r="A77" s="33" t="s">
        <v>9685</v>
      </c>
      <c r="B77" s="29">
        <v>253801101</v>
      </c>
      <c r="C77" s="29">
        <v>27.51</v>
      </c>
      <c r="D77" s="29"/>
      <c r="E77" s="29">
        <v>0.1</v>
      </c>
      <c r="F77" s="29"/>
      <c r="G77" s="29">
        <v>27.41</v>
      </c>
    </row>
    <row r="78" spans="1:7" customFormat="1" x14ac:dyDescent="0.35">
      <c r="A78" s="33" t="s">
        <v>9686</v>
      </c>
      <c r="B78" s="29">
        <v>253801102</v>
      </c>
      <c r="C78" s="29">
        <v>17.55</v>
      </c>
      <c r="D78" s="29"/>
      <c r="E78" s="29"/>
      <c r="F78" s="29"/>
      <c r="G78" s="29">
        <v>17.55</v>
      </c>
    </row>
    <row r="79" spans="1:7" customFormat="1" x14ac:dyDescent="0.35">
      <c r="A79" s="33" t="s">
        <v>9687</v>
      </c>
      <c r="B79" s="29">
        <v>253801103</v>
      </c>
      <c r="C79" s="29">
        <v>20.56</v>
      </c>
      <c r="D79" s="29"/>
      <c r="E79" s="29"/>
      <c r="F79" s="29"/>
      <c r="G79" s="29">
        <v>20.56</v>
      </c>
    </row>
    <row r="80" spans="1:7" customFormat="1" x14ac:dyDescent="0.35">
      <c r="A80" s="33" t="s">
        <v>9688</v>
      </c>
      <c r="B80" s="29">
        <v>252051102</v>
      </c>
      <c r="C80" s="29">
        <v>13.28</v>
      </c>
      <c r="D80" s="29"/>
      <c r="E80" s="29"/>
      <c r="F80" s="29"/>
      <c r="G80" s="29">
        <v>13.28</v>
      </c>
    </row>
    <row r="81" spans="1:7" customFormat="1" x14ac:dyDescent="0.35">
      <c r="A81" s="33" t="s">
        <v>9689</v>
      </c>
      <c r="B81" s="29">
        <v>252051103</v>
      </c>
      <c r="C81" s="29">
        <v>9.33</v>
      </c>
      <c r="D81" s="29"/>
      <c r="E81" s="29"/>
      <c r="F81" s="29"/>
      <c r="G81" s="29">
        <v>9.33</v>
      </c>
    </row>
    <row r="82" spans="1:7" customFormat="1" x14ac:dyDescent="0.35">
      <c r="A82" s="33" t="s">
        <v>9690</v>
      </c>
      <c r="B82" s="29">
        <v>252051104</v>
      </c>
      <c r="C82" s="29">
        <v>13.81</v>
      </c>
      <c r="D82" s="29"/>
      <c r="E82" s="29"/>
      <c r="F82" s="29"/>
      <c r="G82" s="29">
        <v>13.81</v>
      </c>
    </row>
    <row r="83" spans="1:7" customFormat="1" x14ac:dyDescent="0.35">
      <c r="A83" s="33" t="s">
        <v>9691</v>
      </c>
      <c r="B83" s="29">
        <v>252051106</v>
      </c>
      <c r="C83" s="29">
        <v>17.059999999999999</v>
      </c>
      <c r="D83" s="29"/>
      <c r="E83" s="29"/>
      <c r="F83" s="29"/>
      <c r="G83" s="29">
        <v>17.059999999999999</v>
      </c>
    </row>
    <row r="84" spans="1:7" customFormat="1" x14ac:dyDescent="0.35">
      <c r="A84" s="33" t="s">
        <v>9692</v>
      </c>
      <c r="B84" s="29">
        <v>252051107</v>
      </c>
      <c r="C84" s="29">
        <v>8.36</v>
      </c>
      <c r="D84" s="29"/>
      <c r="E84" s="29"/>
      <c r="F84" s="29"/>
      <c r="G84" s="29">
        <v>8.36</v>
      </c>
    </row>
    <row r="85" spans="1:7" customFormat="1" x14ac:dyDescent="0.35">
      <c r="A85" s="33" t="s">
        <v>9693</v>
      </c>
      <c r="B85" s="29">
        <v>252051108</v>
      </c>
      <c r="C85" s="29">
        <v>11.03</v>
      </c>
      <c r="D85" s="29"/>
      <c r="E85" s="29"/>
      <c r="F85" s="29"/>
      <c r="G85" s="29">
        <v>11.03</v>
      </c>
    </row>
    <row r="86" spans="1:7" customFormat="1" x14ac:dyDescent="0.35">
      <c r="A86" s="33" t="s">
        <v>9694</v>
      </c>
      <c r="B86" s="29">
        <v>252051109</v>
      </c>
      <c r="C86" s="29">
        <v>14.55</v>
      </c>
      <c r="D86" s="29"/>
      <c r="E86" s="29"/>
      <c r="F86" s="29"/>
      <c r="G86" s="29">
        <v>14.55</v>
      </c>
    </row>
    <row r="87" spans="1:7" customFormat="1" x14ac:dyDescent="0.35">
      <c r="A87" s="33" t="s">
        <v>9695</v>
      </c>
      <c r="B87" s="29">
        <v>252051111</v>
      </c>
      <c r="C87" s="29">
        <v>7.96</v>
      </c>
      <c r="D87" s="29"/>
      <c r="E87" s="29"/>
      <c r="F87" s="29"/>
      <c r="G87" s="29">
        <v>7.96</v>
      </c>
    </row>
    <row r="88" spans="1:7" customFormat="1" x14ac:dyDescent="0.35">
      <c r="A88" s="33" t="s">
        <v>9696</v>
      </c>
      <c r="B88" s="29">
        <v>252051112</v>
      </c>
      <c r="C88" s="29">
        <v>9.19</v>
      </c>
      <c r="D88" s="29"/>
      <c r="E88" s="29"/>
      <c r="F88" s="29"/>
      <c r="G88" s="29">
        <v>9.19</v>
      </c>
    </row>
    <row r="89" spans="1:7" customFormat="1" x14ac:dyDescent="0.35">
      <c r="A89" s="33" t="s">
        <v>9697</v>
      </c>
      <c r="B89" s="29">
        <v>252051113</v>
      </c>
      <c r="C89" s="29">
        <v>9.67</v>
      </c>
      <c r="D89" s="29"/>
      <c r="E89" s="29"/>
      <c r="F89" s="29"/>
      <c r="G89" s="29">
        <v>9.67</v>
      </c>
    </row>
    <row r="90" spans="1:7" customFormat="1" x14ac:dyDescent="0.35">
      <c r="A90" s="33" t="s">
        <v>9698</v>
      </c>
      <c r="B90" s="29">
        <v>252051114</v>
      </c>
      <c r="C90" s="29">
        <v>8.4</v>
      </c>
      <c r="D90" s="29"/>
      <c r="E90" s="29"/>
      <c r="F90" s="29"/>
      <c r="G90" s="29">
        <v>8.4</v>
      </c>
    </row>
    <row r="91" spans="1:7" customFormat="1" x14ac:dyDescent="0.35">
      <c r="A91" s="33" t="s">
        <v>9699</v>
      </c>
      <c r="B91" s="29">
        <v>252051116</v>
      </c>
      <c r="C91" s="29">
        <v>19.170000000000002</v>
      </c>
      <c r="D91" s="29"/>
      <c r="E91" s="29"/>
      <c r="F91" s="29"/>
      <c r="G91" s="29">
        <v>19.170000000000002</v>
      </c>
    </row>
    <row r="92" spans="1:7" customFormat="1" x14ac:dyDescent="0.35">
      <c r="A92" s="33" t="s">
        <v>9700</v>
      </c>
      <c r="B92" s="29">
        <v>252052101</v>
      </c>
      <c r="C92" s="29">
        <v>2.23</v>
      </c>
      <c r="D92" s="29"/>
      <c r="E92" s="29"/>
      <c r="F92" s="29"/>
      <c r="G92" s="29">
        <v>2.23</v>
      </c>
    </row>
    <row r="93" spans="1:7" customFormat="1" x14ac:dyDescent="0.35">
      <c r="A93" s="33" t="s">
        <v>9701</v>
      </c>
      <c r="B93" s="29">
        <v>252052105</v>
      </c>
      <c r="C93" s="29">
        <v>16.43</v>
      </c>
      <c r="D93" s="29"/>
      <c r="E93" s="29"/>
      <c r="F93" s="29"/>
      <c r="G93" s="29">
        <v>16.43</v>
      </c>
    </row>
    <row r="94" spans="1:7" customFormat="1" x14ac:dyDescent="0.35">
      <c r="A94" s="33" t="s">
        <v>9702</v>
      </c>
      <c r="B94" s="29">
        <v>252052110</v>
      </c>
      <c r="C94" s="29">
        <v>6.76</v>
      </c>
      <c r="D94" s="29"/>
      <c r="E94" s="29"/>
      <c r="F94" s="29"/>
      <c r="G94" s="29">
        <v>6.76</v>
      </c>
    </row>
    <row r="95" spans="1:7" customFormat="1" x14ac:dyDescent="0.35">
      <c r="A95" s="33" t="s">
        <v>9703</v>
      </c>
      <c r="B95" s="29">
        <v>252052115</v>
      </c>
      <c r="C95" s="29">
        <v>5.53</v>
      </c>
      <c r="D95" s="29"/>
      <c r="E95" s="29"/>
      <c r="F95" s="29"/>
      <c r="G95" s="29">
        <v>5.53</v>
      </c>
    </row>
    <row r="96" spans="1:7" customFormat="1" x14ac:dyDescent="0.35">
      <c r="A96" s="33" t="s">
        <v>9704</v>
      </c>
      <c r="B96" s="29">
        <v>252052117</v>
      </c>
      <c r="C96" s="29">
        <v>1.88</v>
      </c>
      <c r="D96" s="29"/>
      <c r="E96" s="29"/>
      <c r="F96" s="29"/>
      <c r="G96" s="29">
        <v>1.88</v>
      </c>
    </row>
    <row r="97" spans="1:7" customFormat="1" x14ac:dyDescent="0.35">
      <c r="A97" s="33" t="s">
        <v>9705</v>
      </c>
      <c r="B97" s="29">
        <v>252052118</v>
      </c>
      <c r="C97" s="29">
        <v>9.59</v>
      </c>
      <c r="D97" s="29"/>
      <c r="E97" s="29"/>
      <c r="F97" s="29"/>
      <c r="G97" s="29">
        <v>9.59</v>
      </c>
    </row>
    <row r="98" spans="1:7" customFormat="1" x14ac:dyDescent="0.35">
      <c r="A98" s="33" t="s">
        <v>9706</v>
      </c>
      <c r="B98" s="29">
        <v>252052119</v>
      </c>
      <c r="C98" s="29">
        <v>14.1</v>
      </c>
      <c r="D98" s="29"/>
      <c r="E98" s="29"/>
      <c r="F98" s="29"/>
      <c r="G98" s="29">
        <v>14.1</v>
      </c>
    </row>
    <row r="99" spans="1:7" customFormat="1" x14ac:dyDescent="0.35">
      <c r="A99" s="33" t="s">
        <v>9707</v>
      </c>
      <c r="B99" s="29">
        <v>182541101</v>
      </c>
      <c r="C99" s="29">
        <v>33.6</v>
      </c>
      <c r="D99" s="29">
        <v>0.79</v>
      </c>
      <c r="E99" s="29">
        <v>16.96</v>
      </c>
      <c r="F99" s="29"/>
      <c r="G99" s="29">
        <v>15.85</v>
      </c>
    </row>
    <row r="100" spans="1:7" customFormat="1" x14ac:dyDescent="0.35">
      <c r="A100" s="33" t="s">
        <v>9708</v>
      </c>
      <c r="B100" s="29">
        <v>182541102</v>
      </c>
      <c r="C100" s="29">
        <v>17.46</v>
      </c>
      <c r="D100" s="29"/>
      <c r="E100" s="29">
        <v>3.41</v>
      </c>
      <c r="F100" s="29"/>
      <c r="G100" s="29">
        <v>14.05</v>
      </c>
    </row>
    <row r="101" spans="1:7" customFormat="1" x14ac:dyDescent="0.35">
      <c r="A101" s="33" t="s">
        <v>9709</v>
      </c>
      <c r="B101" s="29">
        <v>182541103</v>
      </c>
      <c r="C101" s="29">
        <v>127.91</v>
      </c>
      <c r="D101" s="29">
        <v>37.15</v>
      </c>
      <c r="E101" s="29">
        <v>56.11</v>
      </c>
      <c r="F101" s="29"/>
      <c r="G101" s="29">
        <v>34.65</v>
      </c>
    </row>
    <row r="102" spans="1:7" customFormat="1" x14ac:dyDescent="0.35">
      <c r="A102" s="33" t="s">
        <v>9710</v>
      </c>
      <c r="B102" s="29">
        <v>253611102</v>
      </c>
      <c r="C102" s="29">
        <v>84.49</v>
      </c>
      <c r="D102" s="29"/>
      <c r="E102" s="29"/>
      <c r="F102" s="29"/>
      <c r="G102" s="29">
        <v>84.49</v>
      </c>
    </row>
    <row r="103" spans="1:7" customFormat="1" x14ac:dyDescent="0.35">
      <c r="A103" s="33" t="s">
        <v>9711</v>
      </c>
      <c r="B103" s="29">
        <v>253611103</v>
      </c>
      <c r="C103" s="29">
        <v>23.24</v>
      </c>
      <c r="D103" s="29"/>
      <c r="E103" s="29"/>
      <c r="F103" s="29"/>
      <c r="G103" s="29">
        <v>23.24</v>
      </c>
    </row>
    <row r="104" spans="1:7" customFormat="1" x14ac:dyDescent="0.35">
      <c r="A104" s="33" t="s">
        <v>9712</v>
      </c>
      <c r="B104" s="29">
        <v>253611104</v>
      </c>
      <c r="C104" s="29">
        <v>12.93</v>
      </c>
      <c r="D104" s="29"/>
      <c r="E104" s="29"/>
      <c r="F104" s="29"/>
      <c r="G104" s="29">
        <v>12.93</v>
      </c>
    </row>
    <row r="105" spans="1:7" customFormat="1" x14ac:dyDescent="0.35">
      <c r="A105" s="33" t="s">
        <v>9713</v>
      </c>
      <c r="B105" s="29">
        <v>253611105</v>
      </c>
      <c r="C105" s="29">
        <v>6.86</v>
      </c>
      <c r="D105" s="29"/>
      <c r="E105" s="29"/>
      <c r="F105" s="29"/>
      <c r="G105" s="29">
        <v>6.86</v>
      </c>
    </row>
    <row r="106" spans="1:7" customFormat="1" x14ac:dyDescent="0.35">
      <c r="A106" s="33" t="s">
        <v>9714</v>
      </c>
      <c r="B106" s="29">
        <v>253611106</v>
      </c>
      <c r="C106" s="29">
        <v>36.74</v>
      </c>
      <c r="D106" s="29"/>
      <c r="E106" s="29"/>
      <c r="F106" s="29"/>
      <c r="G106" s="29">
        <v>36.74</v>
      </c>
    </row>
    <row r="107" spans="1:7" customFormat="1" x14ac:dyDescent="0.35">
      <c r="A107" s="33" t="s">
        <v>9715</v>
      </c>
      <c r="B107" s="29">
        <v>253611107</v>
      </c>
      <c r="C107" s="29">
        <v>30.38</v>
      </c>
      <c r="D107" s="29"/>
      <c r="E107" s="29"/>
      <c r="F107" s="29"/>
      <c r="G107" s="29">
        <v>30.38</v>
      </c>
    </row>
    <row r="108" spans="1:7" customFormat="1" x14ac:dyDescent="0.35">
      <c r="A108" s="33" t="s">
        <v>9716</v>
      </c>
      <c r="B108" s="29">
        <v>253611108</v>
      </c>
      <c r="C108" s="29">
        <v>61.16</v>
      </c>
      <c r="D108" s="29"/>
      <c r="E108" s="29"/>
      <c r="F108" s="29"/>
      <c r="G108" s="29">
        <v>61.16</v>
      </c>
    </row>
    <row r="109" spans="1:7" customFormat="1" x14ac:dyDescent="0.35">
      <c r="A109" s="33" t="s">
        <v>9717</v>
      </c>
      <c r="B109" s="29">
        <v>254151101</v>
      </c>
      <c r="C109" s="29">
        <v>241.27</v>
      </c>
      <c r="D109" s="29">
        <v>32.36</v>
      </c>
      <c r="E109" s="29">
        <v>206.61</v>
      </c>
      <c r="F109" s="29"/>
      <c r="G109" s="29">
        <v>2.2999999999999998</v>
      </c>
    </row>
    <row r="110" spans="1:7" customFormat="1" x14ac:dyDescent="0.35">
      <c r="A110" s="33" t="s">
        <v>9718</v>
      </c>
      <c r="B110" s="29">
        <v>254151102</v>
      </c>
      <c r="C110" s="29">
        <v>128.80000000000001</v>
      </c>
      <c r="D110" s="29"/>
      <c r="E110" s="29">
        <v>128.80000000000001</v>
      </c>
      <c r="F110" s="29"/>
      <c r="G110" s="29">
        <v>0</v>
      </c>
    </row>
    <row r="111" spans="1:7" customFormat="1" x14ac:dyDescent="0.35">
      <c r="A111" s="33" t="s">
        <v>9719</v>
      </c>
      <c r="B111" s="29">
        <v>152161101</v>
      </c>
      <c r="C111" s="29">
        <v>4.93</v>
      </c>
      <c r="D111" s="29"/>
      <c r="E111" s="29">
        <v>3.14</v>
      </c>
      <c r="F111" s="29"/>
      <c r="G111" s="29">
        <v>1.79</v>
      </c>
    </row>
    <row r="112" spans="1:7" customFormat="1" x14ac:dyDescent="0.35">
      <c r="A112" s="33" t="s">
        <v>9720</v>
      </c>
      <c r="B112" s="29">
        <v>152161102</v>
      </c>
      <c r="C112" s="29">
        <v>8.9499999999999993</v>
      </c>
      <c r="D112" s="29"/>
      <c r="E112" s="29">
        <v>2.97</v>
      </c>
      <c r="F112" s="29">
        <v>0.03</v>
      </c>
      <c r="G112" s="29">
        <v>5.95</v>
      </c>
    </row>
    <row r="113" spans="1:7" customFormat="1" x14ac:dyDescent="0.35">
      <c r="A113" s="33" t="s">
        <v>9721</v>
      </c>
      <c r="B113" s="29">
        <v>163571701</v>
      </c>
      <c r="C113" s="29">
        <v>90.87</v>
      </c>
      <c r="D113" s="29"/>
      <c r="E113" s="29"/>
      <c r="F113" s="29"/>
      <c r="G113" s="29">
        <v>90.87</v>
      </c>
    </row>
    <row r="114" spans="1:7" customFormat="1" x14ac:dyDescent="0.35">
      <c r="A114" s="33" t="s">
        <v>9722</v>
      </c>
      <c r="B114" s="29">
        <v>163571702</v>
      </c>
      <c r="C114" s="29">
        <v>80.510000000000005</v>
      </c>
      <c r="D114" s="29"/>
      <c r="E114" s="29"/>
      <c r="F114" s="29"/>
      <c r="G114" s="29">
        <v>80.510000000000005</v>
      </c>
    </row>
    <row r="115" spans="1:7" customFormat="1" x14ac:dyDescent="0.35">
      <c r="A115" s="33" t="s">
        <v>9723</v>
      </c>
      <c r="B115" s="29">
        <v>255002101</v>
      </c>
      <c r="C115" s="29">
        <v>67.87</v>
      </c>
      <c r="D115" s="29"/>
      <c r="E115" s="29"/>
      <c r="F115" s="29"/>
      <c r="G115" s="29">
        <v>67.87</v>
      </c>
    </row>
    <row r="116" spans="1:7" customFormat="1" x14ac:dyDescent="0.35">
      <c r="A116" s="33" t="s">
        <v>9724</v>
      </c>
      <c r="B116" s="29">
        <v>255002102</v>
      </c>
      <c r="C116" s="29">
        <v>2.46</v>
      </c>
      <c r="D116" s="29"/>
      <c r="E116" s="29"/>
      <c r="F116" s="29"/>
      <c r="G116" s="29">
        <v>2.46</v>
      </c>
    </row>
    <row r="117" spans="1:7" customFormat="1" x14ac:dyDescent="0.35">
      <c r="A117" s="33" t="s">
        <v>9725</v>
      </c>
      <c r="B117" s="29">
        <v>255002103</v>
      </c>
      <c r="C117" s="29">
        <v>2.4500000000000002</v>
      </c>
      <c r="D117" s="29"/>
      <c r="E117" s="29"/>
      <c r="F117" s="29"/>
      <c r="G117" s="29">
        <v>2.4500000000000002</v>
      </c>
    </row>
    <row r="118" spans="1:7" customFormat="1" x14ac:dyDescent="0.35">
      <c r="A118" s="33" t="s">
        <v>9726</v>
      </c>
      <c r="B118" s="29">
        <v>13850401</v>
      </c>
      <c r="C118" s="29">
        <v>3.09</v>
      </c>
      <c r="D118" s="29"/>
      <c r="E118" s="29"/>
      <c r="F118" s="29"/>
      <c r="G118" s="29">
        <v>3.09</v>
      </c>
    </row>
    <row r="119" spans="1:7" customFormat="1" x14ac:dyDescent="0.35">
      <c r="A119" s="33" t="s">
        <v>9727</v>
      </c>
      <c r="B119" s="29">
        <v>43251101</v>
      </c>
      <c r="C119" s="29">
        <v>3.06</v>
      </c>
      <c r="D119" s="29"/>
      <c r="E119" s="29"/>
      <c r="F119" s="29"/>
      <c r="G119" s="29">
        <v>3.06</v>
      </c>
    </row>
    <row r="120" spans="1:7" customFormat="1" x14ac:dyDescent="0.35">
      <c r="A120" s="33" t="s">
        <v>9728</v>
      </c>
      <c r="B120" s="29">
        <v>43251102</v>
      </c>
      <c r="C120" s="29">
        <v>14.22</v>
      </c>
      <c r="D120" s="29"/>
      <c r="E120" s="29"/>
      <c r="F120" s="29"/>
      <c r="G120" s="29">
        <v>14.22</v>
      </c>
    </row>
    <row r="121" spans="1:7" customFormat="1" x14ac:dyDescent="0.35">
      <c r="A121" s="33" t="s">
        <v>9729</v>
      </c>
      <c r="B121" s="29">
        <v>43251103</v>
      </c>
      <c r="C121" s="29">
        <v>11.08</v>
      </c>
      <c r="D121" s="29"/>
      <c r="E121" s="29"/>
      <c r="F121" s="29"/>
      <c r="G121" s="29">
        <v>11.08</v>
      </c>
    </row>
    <row r="122" spans="1:7" customFormat="1" x14ac:dyDescent="0.35">
      <c r="A122" s="33" t="s">
        <v>9730</v>
      </c>
      <c r="B122" s="29">
        <v>43251104</v>
      </c>
      <c r="C122" s="29">
        <v>18.32</v>
      </c>
      <c r="D122" s="29"/>
      <c r="E122" s="29"/>
      <c r="F122" s="29"/>
      <c r="G122" s="29">
        <v>18.32</v>
      </c>
    </row>
    <row r="123" spans="1:7" customFormat="1" x14ac:dyDescent="0.35">
      <c r="A123" s="33" t="s">
        <v>9731</v>
      </c>
      <c r="B123" s="29">
        <v>43251105</v>
      </c>
      <c r="C123" s="29">
        <v>14.07</v>
      </c>
      <c r="D123" s="29"/>
      <c r="E123" s="29"/>
      <c r="F123" s="29"/>
      <c r="G123" s="29">
        <v>14.07</v>
      </c>
    </row>
    <row r="124" spans="1:7" customFormat="1" x14ac:dyDescent="0.35">
      <c r="A124" s="33" t="s">
        <v>9732</v>
      </c>
      <c r="B124" s="29">
        <v>24261103</v>
      </c>
      <c r="C124" s="29">
        <v>0.53</v>
      </c>
      <c r="D124" s="29"/>
      <c r="E124" s="29"/>
      <c r="F124" s="29"/>
      <c r="G124" s="29">
        <v>0.53</v>
      </c>
    </row>
    <row r="125" spans="1:7" customFormat="1" x14ac:dyDescent="0.35">
      <c r="A125" s="33" t="s">
        <v>9733</v>
      </c>
      <c r="B125" s="29">
        <v>24261105</v>
      </c>
      <c r="C125" s="29">
        <v>2.2799999999999998</v>
      </c>
      <c r="D125" s="29"/>
      <c r="E125" s="29"/>
      <c r="F125" s="29"/>
      <c r="G125" s="29">
        <v>2.2799999999999998</v>
      </c>
    </row>
    <row r="126" spans="1:7" customFormat="1" x14ac:dyDescent="0.35">
      <c r="A126" s="33" t="s">
        <v>9734</v>
      </c>
      <c r="B126" s="29">
        <v>253371101</v>
      </c>
      <c r="C126" s="29">
        <v>7.5</v>
      </c>
      <c r="D126" s="29"/>
      <c r="E126" s="29"/>
      <c r="F126" s="29"/>
      <c r="G126" s="29">
        <v>7.5</v>
      </c>
    </row>
    <row r="127" spans="1:7" customFormat="1" x14ac:dyDescent="0.35">
      <c r="A127" s="33" t="s">
        <v>9735</v>
      </c>
      <c r="B127" s="29">
        <v>253371102</v>
      </c>
      <c r="C127" s="29">
        <v>17.71</v>
      </c>
      <c r="D127" s="29"/>
      <c r="E127" s="29"/>
      <c r="F127" s="29"/>
      <c r="G127" s="29">
        <v>17.71</v>
      </c>
    </row>
    <row r="128" spans="1:7" customFormat="1" x14ac:dyDescent="0.35">
      <c r="A128" s="33" t="s">
        <v>9736</v>
      </c>
      <c r="B128" s="29">
        <v>253371105</v>
      </c>
      <c r="C128" s="29">
        <v>6.49</v>
      </c>
      <c r="D128" s="29"/>
      <c r="E128" s="29"/>
      <c r="F128" s="29"/>
      <c r="G128" s="29">
        <v>6.49</v>
      </c>
    </row>
    <row r="129" spans="1:7" customFormat="1" x14ac:dyDescent="0.35">
      <c r="A129" s="33" t="s">
        <v>9737</v>
      </c>
      <c r="B129" s="29">
        <v>253371106</v>
      </c>
      <c r="C129" s="29">
        <v>11.85</v>
      </c>
      <c r="D129" s="29"/>
      <c r="E129" s="29"/>
      <c r="F129" s="29"/>
      <c r="G129" s="29">
        <v>11.85</v>
      </c>
    </row>
    <row r="130" spans="1:7" customFormat="1" x14ac:dyDescent="0.35">
      <c r="A130" s="33" t="s">
        <v>9738</v>
      </c>
      <c r="B130" s="29">
        <v>253371107</v>
      </c>
      <c r="C130" s="29">
        <v>3.69</v>
      </c>
      <c r="D130" s="29"/>
      <c r="E130" s="29"/>
      <c r="F130" s="29"/>
      <c r="G130" s="29">
        <v>3.69</v>
      </c>
    </row>
    <row r="131" spans="1:7" customFormat="1" x14ac:dyDescent="0.35">
      <c r="A131" s="33" t="s">
        <v>9739</v>
      </c>
      <c r="B131" s="29">
        <v>253371110</v>
      </c>
      <c r="C131" s="29">
        <v>5.98</v>
      </c>
      <c r="D131" s="29"/>
      <c r="E131" s="29"/>
      <c r="F131" s="29"/>
      <c r="G131" s="29">
        <v>5.98</v>
      </c>
    </row>
    <row r="132" spans="1:7" customFormat="1" x14ac:dyDescent="0.35">
      <c r="A132" s="33" t="s">
        <v>9740</v>
      </c>
      <c r="B132" s="29">
        <v>253371114</v>
      </c>
      <c r="C132" s="29">
        <v>15.85</v>
      </c>
      <c r="D132" s="29"/>
      <c r="E132" s="29"/>
      <c r="F132" s="29"/>
      <c r="G132" s="29">
        <v>15.85</v>
      </c>
    </row>
    <row r="133" spans="1:7" customFormat="1" x14ac:dyDescent="0.35">
      <c r="A133" s="33" t="s">
        <v>9741</v>
      </c>
      <c r="B133" s="29">
        <v>253371115</v>
      </c>
      <c r="C133" s="29">
        <v>5.72</v>
      </c>
      <c r="D133" s="29"/>
      <c r="E133" s="29"/>
      <c r="F133" s="29"/>
      <c r="G133" s="29">
        <v>5.72</v>
      </c>
    </row>
    <row r="134" spans="1:7" customFormat="1" x14ac:dyDescent="0.35">
      <c r="A134" s="33" t="s">
        <v>9742</v>
      </c>
      <c r="B134" s="29">
        <v>253371116</v>
      </c>
      <c r="C134" s="29">
        <v>16.82</v>
      </c>
      <c r="D134" s="29"/>
      <c r="E134" s="29"/>
      <c r="F134" s="29"/>
      <c r="G134" s="29">
        <v>16.82</v>
      </c>
    </row>
    <row r="135" spans="1:7" customFormat="1" x14ac:dyDescent="0.35">
      <c r="A135" s="33" t="s">
        <v>9743</v>
      </c>
      <c r="B135" s="29">
        <v>253371118</v>
      </c>
      <c r="C135" s="29">
        <v>11.44</v>
      </c>
      <c r="D135" s="29"/>
      <c r="E135" s="29"/>
      <c r="F135" s="29"/>
      <c r="G135" s="29">
        <v>11.44</v>
      </c>
    </row>
    <row r="136" spans="1:7" customFormat="1" x14ac:dyDescent="0.35">
      <c r="A136" s="33" t="s">
        <v>9744</v>
      </c>
      <c r="B136" s="29">
        <v>253372104</v>
      </c>
      <c r="C136" s="29">
        <v>37.74</v>
      </c>
      <c r="D136" s="29"/>
      <c r="E136" s="29"/>
      <c r="F136" s="29"/>
      <c r="G136" s="29">
        <v>37.74</v>
      </c>
    </row>
    <row r="137" spans="1:7" customFormat="1" x14ac:dyDescent="0.35">
      <c r="A137" s="33" t="s">
        <v>9745</v>
      </c>
      <c r="B137" s="29">
        <v>253372106</v>
      </c>
      <c r="C137" s="29">
        <v>31.93</v>
      </c>
      <c r="D137" s="29"/>
      <c r="E137" s="29"/>
      <c r="F137" s="29"/>
      <c r="G137" s="29">
        <v>31.93</v>
      </c>
    </row>
    <row r="138" spans="1:7" customFormat="1" x14ac:dyDescent="0.35">
      <c r="A138" s="33" t="s">
        <v>9746</v>
      </c>
      <c r="B138" s="29">
        <v>253372107</v>
      </c>
      <c r="C138" s="29">
        <v>0</v>
      </c>
      <c r="D138" s="29"/>
      <c r="E138" s="29"/>
      <c r="F138" s="29"/>
      <c r="G138" s="29">
        <v>0</v>
      </c>
    </row>
    <row r="139" spans="1:7" customFormat="1" x14ac:dyDescent="0.35">
      <c r="A139" s="33" t="s">
        <v>9747</v>
      </c>
      <c r="B139" s="29">
        <v>253372109</v>
      </c>
      <c r="C139" s="29">
        <v>27.69</v>
      </c>
      <c r="D139" s="29"/>
      <c r="E139" s="29"/>
      <c r="F139" s="29"/>
      <c r="G139" s="29">
        <v>27.69</v>
      </c>
    </row>
    <row r="140" spans="1:7" customFormat="1" x14ac:dyDescent="0.35">
      <c r="A140" s="33" t="s">
        <v>9748</v>
      </c>
      <c r="B140" s="29">
        <v>252501101</v>
      </c>
      <c r="C140" s="29">
        <v>14.57</v>
      </c>
      <c r="D140" s="29"/>
      <c r="E140" s="29">
        <v>14.57</v>
      </c>
      <c r="F140" s="29"/>
      <c r="G140" s="29">
        <v>0</v>
      </c>
    </row>
    <row r="141" spans="1:7" customFormat="1" x14ac:dyDescent="0.35">
      <c r="A141" s="33" t="s">
        <v>9749</v>
      </c>
      <c r="B141" s="29">
        <v>14321101</v>
      </c>
      <c r="C141" s="29">
        <v>50.09</v>
      </c>
      <c r="D141" s="29"/>
      <c r="E141" s="29"/>
      <c r="F141" s="29"/>
      <c r="G141" s="29">
        <v>50.09</v>
      </c>
    </row>
    <row r="142" spans="1:7" customFormat="1" x14ac:dyDescent="0.35">
      <c r="A142" s="33" t="s">
        <v>9750</v>
      </c>
      <c r="B142" s="29">
        <v>13030401</v>
      </c>
      <c r="C142" s="29">
        <v>5.0599999999999996</v>
      </c>
      <c r="D142" s="29"/>
      <c r="E142" s="29">
        <v>0</v>
      </c>
      <c r="F142" s="29"/>
      <c r="G142" s="29">
        <v>5.0599999999999996</v>
      </c>
    </row>
    <row r="143" spans="1:7" customFormat="1" x14ac:dyDescent="0.35">
      <c r="A143" s="33" t="s">
        <v>9751</v>
      </c>
      <c r="B143" s="29">
        <v>13030402</v>
      </c>
      <c r="C143" s="29">
        <v>4.59</v>
      </c>
      <c r="D143" s="29"/>
      <c r="E143" s="29">
        <v>0.12</v>
      </c>
      <c r="F143" s="29"/>
      <c r="G143" s="29">
        <v>4.47</v>
      </c>
    </row>
    <row r="144" spans="1:7" customFormat="1" x14ac:dyDescent="0.35">
      <c r="A144" s="33" t="s">
        <v>9752</v>
      </c>
      <c r="B144" s="29">
        <v>103191101</v>
      </c>
      <c r="C144" s="29">
        <v>197.96</v>
      </c>
      <c r="D144" s="29">
        <v>1.73</v>
      </c>
      <c r="E144" s="29">
        <v>187.97</v>
      </c>
      <c r="F144" s="29"/>
      <c r="G144" s="29">
        <v>8.26</v>
      </c>
    </row>
    <row r="145" spans="1:7" customFormat="1" x14ac:dyDescent="0.35">
      <c r="A145" s="33" t="s">
        <v>9753</v>
      </c>
      <c r="B145" s="29">
        <v>162471101</v>
      </c>
      <c r="C145" s="29">
        <v>0.06</v>
      </c>
      <c r="D145" s="29"/>
      <c r="E145" s="29"/>
      <c r="F145" s="29"/>
      <c r="G145" s="29">
        <v>0.06</v>
      </c>
    </row>
    <row r="146" spans="1:7" customFormat="1" x14ac:dyDescent="0.35">
      <c r="A146" s="33" t="s">
        <v>9754</v>
      </c>
      <c r="B146" s="29">
        <v>162471102</v>
      </c>
      <c r="C146" s="29">
        <v>0.05</v>
      </c>
      <c r="D146" s="29"/>
      <c r="E146" s="29"/>
      <c r="F146" s="29"/>
      <c r="G146" s="29">
        <v>0.05</v>
      </c>
    </row>
    <row r="147" spans="1:7" customFormat="1" x14ac:dyDescent="0.35">
      <c r="A147" s="33" t="s">
        <v>9755</v>
      </c>
      <c r="B147" s="29">
        <v>162471103</v>
      </c>
      <c r="C147" s="29">
        <v>0.13</v>
      </c>
      <c r="D147" s="29"/>
      <c r="E147" s="29"/>
      <c r="F147" s="29"/>
      <c r="G147" s="29">
        <v>0.13</v>
      </c>
    </row>
    <row r="148" spans="1:7" customFormat="1" x14ac:dyDescent="0.35">
      <c r="A148" s="33" t="s">
        <v>9756</v>
      </c>
      <c r="B148" s="29">
        <v>13020401</v>
      </c>
      <c r="C148" s="29">
        <v>6.63</v>
      </c>
      <c r="D148" s="29"/>
      <c r="E148" s="29"/>
      <c r="F148" s="29"/>
      <c r="G148" s="29">
        <v>6.63</v>
      </c>
    </row>
    <row r="149" spans="1:7" customFormat="1" x14ac:dyDescent="0.35">
      <c r="A149" s="33" t="s">
        <v>9757</v>
      </c>
      <c r="B149" s="29">
        <v>13020402</v>
      </c>
      <c r="C149" s="29">
        <v>6</v>
      </c>
      <c r="D149" s="29"/>
      <c r="E149" s="29"/>
      <c r="F149" s="29"/>
      <c r="G149" s="29">
        <v>6</v>
      </c>
    </row>
    <row r="150" spans="1:7" customFormat="1" x14ac:dyDescent="0.35">
      <c r="A150" s="33" t="s">
        <v>9758</v>
      </c>
      <c r="B150" s="29">
        <v>152111101</v>
      </c>
      <c r="C150" s="29">
        <v>32.06</v>
      </c>
      <c r="D150" s="29"/>
      <c r="E150" s="29"/>
      <c r="F150" s="29"/>
      <c r="G150" s="29">
        <v>32.06</v>
      </c>
    </row>
    <row r="151" spans="1:7" customFormat="1" x14ac:dyDescent="0.35">
      <c r="A151" s="33" t="s">
        <v>9759</v>
      </c>
      <c r="B151" s="29">
        <v>152111102</v>
      </c>
      <c r="C151" s="29">
        <v>17.82</v>
      </c>
      <c r="D151" s="29"/>
      <c r="E151" s="29"/>
      <c r="F151" s="29"/>
      <c r="G151" s="29">
        <v>17.82</v>
      </c>
    </row>
    <row r="152" spans="1:7" customFormat="1" x14ac:dyDescent="0.35">
      <c r="A152" s="33" t="s">
        <v>9760</v>
      </c>
      <c r="B152" s="29">
        <v>152111103</v>
      </c>
      <c r="C152" s="29">
        <v>33.130000000000003</v>
      </c>
      <c r="D152" s="29"/>
      <c r="E152" s="29"/>
      <c r="F152" s="29"/>
      <c r="G152" s="29">
        <v>33.130000000000003</v>
      </c>
    </row>
    <row r="153" spans="1:7" customFormat="1" x14ac:dyDescent="0.35">
      <c r="A153" s="33" t="s">
        <v>9761</v>
      </c>
      <c r="B153" s="29">
        <v>253571101</v>
      </c>
      <c r="C153" s="29">
        <v>6</v>
      </c>
      <c r="D153" s="29"/>
      <c r="E153" s="29"/>
      <c r="F153" s="29"/>
      <c r="G153" s="29">
        <v>6</v>
      </c>
    </row>
    <row r="154" spans="1:7" customFormat="1" x14ac:dyDescent="0.35">
      <c r="A154" s="33" t="s">
        <v>9762</v>
      </c>
      <c r="B154" s="29">
        <v>253571102</v>
      </c>
      <c r="C154" s="29">
        <v>4.5</v>
      </c>
      <c r="D154" s="29"/>
      <c r="E154" s="29"/>
      <c r="F154" s="29"/>
      <c r="G154" s="29">
        <v>4.5</v>
      </c>
    </row>
    <row r="155" spans="1:7" customFormat="1" x14ac:dyDescent="0.35">
      <c r="A155" s="33" t="s">
        <v>9763</v>
      </c>
      <c r="B155" s="29">
        <v>253571104</v>
      </c>
      <c r="C155" s="29">
        <v>9.41</v>
      </c>
      <c r="D155" s="29"/>
      <c r="E155" s="29"/>
      <c r="F155" s="29"/>
      <c r="G155" s="29">
        <v>9.41</v>
      </c>
    </row>
    <row r="156" spans="1:7" customFormat="1" x14ac:dyDescent="0.35">
      <c r="A156" s="33" t="s">
        <v>9764</v>
      </c>
      <c r="B156" s="29">
        <v>253571105</v>
      </c>
      <c r="C156" s="29">
        <v>4.82</v>
      </c>
      <c r="D156" s="29"/>
      <c r="E156" s="29"/>
      <c r="F156" s="29"/>
      <c r="G156" s="29">
        <v>4.82</v>
      </c>
    </row>
    <row r="157" spans="1:7" customFormat="1" x14ac:dyDescent="0.35">
      <c r="A157" s="33" t="s">
        <v>9765</v>
      </c>
      <c r="B157" s="29">
        <v>253571106</v>
      </c>
      <c r="C157" s="29">
        <v>5.96</v>
      </c>
      <c r="D157" s="29"/>
      <c r="E157" s="29"/>
      <c r="F157" s="29"/>
      <c r="G157" s="29">
        <v>5.96</v>
      </c>
    </row>
    <row r="158" spans="1:7" customFormat="1" x14ac:dyDescent="0.35">
      <c r="A158" s="33" t="s">
        <v>9766</v>
      </c>
      <c r="B158" s="29">
        <v>253571108</v>
      </c>
      <c r="C158" s="29">
        <v>19.11</v>
      </c>
      <c r="D158" s="29"/>
      <c r="E158" s="29"/>
      <c r="F158" s="29"/>
      <c r="G158" s="29">
        <v>19.11</v>
      </c>
    </row>
    <row r="159" spans="1:7" customFormat="1" x14ac:dyDescent="0.35">
      <c r="A159" s="33" t="s">
        <v>9767</v>
      </c>
      <c r="B159" s="29">
        <v>253571109</v>
      </c>
      <c r="C159" s="29">
        <v>4.4800000000000004</v>
      </c>
      <c r="D159" s="29"/>
      <c r="E159" s="29"/>
      <c r="F159" s="29"/>
      <c r="G159" s="29">
        <v>4.4800000000000004</v>
      </c>
    </row>
    <row r="160" spans="1:7" customFormat="1" x14ac:dyDescent="0.35">
      <c r="A160" s="33" t="s">
        <v>9768</v>
      </c>
      <c r="B160" s="29">
        <v>253571110</v>
      </c>
      <c r="C160" s="29">
        <v>16.61</v>
      </c>
      <c r="D160" s="29"/>
      <c r="E160" s="29"/>
      <c r="F160" s="29"/>
      <c r="G160" s="29">
        <v>16.61</v>
      </c>
    </row>
    <row r="161" spans="1:7" customFormat="1" x14ac:dyDescent="0.35">
      <c r="A161" s="33" t="s">
        <v>9769</v>
      </c>
      <c r="B161" s="29">
        <v>253571111</v>
      </c>
      <c r="C161" s="29">
        <v>15.69</v>
      </c>
      <c r="D161" s="29"/>
      <c r="E161" s="29"/>
      <c r="F161" s="29"/>
      <c r="G161" s="29">
        <v>15.69</v>
      </c>
    </row>
    <row r="162" spans="1:7" customFormat="1" x14ac:dyDescent="0.35">
      <c r="A162" s="33" t="s">
        <v>9770</v>
      </c>
      <c r="B162" s="29">
        <v>253571112</v>
      </c>
      <c r="C162" s="29">
        <v>3.35</v>
      </c>
      <c r="D162" s="29"/>
      <c r="E162" s="29"/>
      <c r="F162" s="29"/>
      <c r="G162" s="29">
        <v>3.35</v>
      </c>
    </row>
    <row r="163" spans="1:7" customFormat="1" x14ac:dyDescent="0.35">
      <c r="A163" s="33" t="s">
        <v>9771</v>
      </c>
      <c r="B163" s="29">
        <v>253571114</v>
      </c>
      <c r="C163" s="29">
        <v>12.89</v>
      </c>
      <c r="D163" s="29"/>
      <c r="E163" s="29"/>
      <c r="F163" s="29"/>
      <c r="G163" s="29">
        <v>12.89</v>
      </c>
    </row>
    <row r="164" spans="1:7" customFormat="1" x14ac:dyDescent="0.35">
      <c r="A164" s="33" t="s">
        <v>9772</v>
      </c>
      <c r="B164" s="29">
        <v>253571115</v>
      </c>
      <c r="C164" s="29">
        <v>13.06</v>
      </c>
      <c r="D164" s="29"/>
      <c r="E164" s="29"/>
      <c r="F164" s="29"/>
      <c r="G164" s="29">
        <v>13.06</v>
      </c>
    </row>
    <row r="165" spans="1:7" customFormat="1" x14ac:dyDescent="0.35">
      <c r="A165" s="33" t="s">
        <v>9773</v>
      </c>
      <c r="B165" s="29">
        <v>253571116</v>
      </c>
      <c r="C165" s="29">
        <v>9.35</v>
      </c>
      <c r="D165" s="29"/>
      <c r="E165" s="29"/>
      <c r="F165" s="29"/>
      <c r="G165" s="29">
        <v>9.35</v>
      </c>
    </row>
    <row r="166" spans="1:7" customFormat="1" x14ac:dyDescent="0.35">
      <c r="A166" s="33" t="s">
        <v>9774</v>
      </c>
      <c r="B166" s="29">
        <v>42461101</v>
      </c>
      <c r="C166" s="29">
        <v>10.93</v>
      </c>
      <c r="D166" s="29"/>
      <c r="E166" s="29"/>
      <c r="F166" s="29"/>
      <c r="G166" s="29">
        <v>10.93</v>
      </c>
    </row>
    <row r="167" spans="1:7" customFormat="1" x14ac:dyDescent="0.35">
      <c r="A167" s="33" t="s">
        <v>9775</v>
      </c>
      <c r="B167" s="29">
        <v>42461104</v>
      </c>
      <c r="C167" s="29">
        <v>0.69</v>
      </c>
      <c r="D167" s="29"/>
      <c r="E167" s="29"/>
      <c r="F167" s="29"/>
      <c r="G167" s="29">
        <v>0.69</v>
      </c>
    </row>
    <row r="168" spans="1:7" customFormat="1" x14ac:dyDescent="0.35">
      <c r="A168" s="33" t="s">
        <v>9776</v>
      </c>
      <c r="B168" s="29">
        <v>42461105</v>
      </c>
      <c r="C168" s="29">
        <v>1.43</v>
      </c>
      <c r="D168" s="29"/>
      <c r="E168" s="29"/>
      <c r="F168" s="29"/>
      <c r="G168" s="29">
        <v>1.43</v>
      </c>
    </row>
    <row r="169" spans="1:7" customFormat="1" x14ac:dyDescent="0.35">
      <c r="A169" s="33" t="s">
        <v>9777</v>
      </c>
      <c r="B169" s="29">
        <v>42461106</v>
      </c>
      <c r="C169" s="29">
        <v>69.12</v>
      </c>
      <c r="D169" s="29"/>
      <c r="E169" s="29">
        <v>2.0099999999999998</v>
      </c>
      <c r="F169" s="29">
        <v>0.06</v>
      </c>
      <c r="G169" s="29">
        <v>67.05</v>
      </c>
    </row>
    <row r="170" spans="1:7" customFormat="1" x14ac:dyDescent="0.35">
      <c r="A170" s="33" t="s">
        <v>9778</v>
      </c>
      <c r="B170" s="29">
        <v>24011102</v>
      </c>
      <c r="C170" s="29">
        <v>4.97</v>
      </c>
      <c r="D170" s="29"/>
      <c r="E170" s="29"/>
      <c r="F170" s="29"/>
      <c r="G170" s="29">
        <v>4.97</v>
      </c>
    </row>
    <row r="171" spans="1:7" customFormat="1" x14ac:dyDescent="0.35">
      <c r="A171" s="33" t="s">
        <v>9779</v>
      </c>
      <c r="B171" s="29">
        <v>24011103</v>
      </c>
      <c r="C171" s="29">
        <v>6.88</v>
      </c>
      <c r="D171" s="29"/>
      <c r="E171" s="29"/>
      <c r="F171" s="29"/>
      <c r="G171" s="29">
        <v>6.88</v>
      </c>
    </row>
    <row r="172" spans="1:7" customFormat="1" x14ac:dyDescent="0.35">
      <c r="A172" s="33" t="s">
        <v>9780</v>
      </c>
      <c r="B172" s="29">
        <v>24011104</v>
      </c>
      <c r="C172" s="29">
        <v>16.809999999999999</v>
      </c>
      <c r="D172" s="29"/>
      <c r="E172" s="29"/>
      <c r="F172" s="29"/>
      <c r="G172" s="29">
        <v>16.809999999999999</v>
      </c>
    </row>
    <row r="173" spans="1:7" customFormat="1" x14ac:dyDescent="0.35">
      <c r="A173" s="33" t="s">
        <v>9781</v>
      </c>
      <c r="B173" s="29">
        <v>24011105</v>
      </c>
      <c r="C173" s="29">
        <v>6.68</v>
      </c>
      <c r="D173" s="29"/>
      <c r="E173" s="29"/>
      <c r="F173" s="29"/>
      <c r="G173" s="29">
        <v>6.68</v>
      </c>
    </row>
    <row r="174" spans="1:7" customFormat="1" x14ac:dyDescent="0.35">
      <c r="A174" s="33" t="s">
        <v>9782</v>
      </c>
      <c r="B174" s="29">
        <v>24011106</v>
      </c>
      <c r="C174" s="29">
        <v>0.86</v>
      </c>
      <c r="D174" s="29"/>
      <c r="E174" s="29"/>
      <c r="F174" s="29"/>
      <c r="G174" s="29">
        <v>0.86</v>
      </c>
    </row>
    <row r="175" spans="1:7" customFormat="1" x14ac:dyDescent="0.35">
      <c r="A175" s="33" t="s">
        <v>9783</v>
      </c>
      <c r="B175" s="29">
        <v>24011107</v>
      </c>
      <c r="C175" s="29">
        <v>3.18</v>
      </c>
      <c r="D175" s="29"/>
      <c r="E175" s="29"/>
      <c r="F175" s="29"/>
      <c r="G175" s="29">
        <v>3.18</v>
      </c>
    </row>
    <row r="176" spans="1:7" customFormat="1" x14ac:dyDescent="0.35">
      <c r="A176" s="33" t="s">
        <v>9784</v>
      </c>
      <c r="B176" s="29">
        <v>24011108</v>
      </c>
      <c r="C176" s="29">
        <v>1.05</v>
      </c>
      <c r="D176" s="29"/>
      <c r="E176" s="29"/>
      <c r="F176" s="29"/>
      <c r="G176" s="29">
        <v>1.05</v>
      </c>
    </row>
    <row r="177" spans="1:7" customFormat="1" x14ac:dyDescent="0.35">
      <c r="A177" s="33" t="s">
        <v>9785</v>
      </c>
      <c r="B177" s="29">
        <v>24012101</v>
      </c>
      <c r="C177" s="29">
        <v>18.02</v>
      </c>
      <c r="D177" s="29"/>
      <c r="E177" s="29"/>
      <c r="F177" s="29"/>
      <c r="G177" s="29">
        <v>18.02</v>
      </c>
    </row>
    <row r="178" spans="1:7" customFormat="1" x14ac:dyDescent="0.35">
      <c r="A178" s="33" t="s">
        <v>9786</v>
      </c>
      <c r="B178" s="29">
        <v>24012102</v>
      </c>
      <c r="C178" s="29">
        <v>14.32</v>
      </c>
      <c r="D178" s="29"/>
      <c r="E178" s="29">
        <v>3.99</v>
      </c>
      <c r="F178" s="29"/>
      <c r="G178" s="29">
        <v>10.33</v>
      </c>
    </row>
    <row r="179" spans="1:7" customFormat="1" x14ac:dyDescent="0.35">
      <c r="A179" s="33" t="s">
        <v>9787</v>
      </c>
      <c r="B179" s="29">
        <v>24012103</v>
      </c>
      <c r="C179" s="29">
        <v>0</v>
      </c>
      <c r="D179" s="29"/>
      <c r="E179" s="29"/>
      <c r="F179" s="29"/>
      <c r="G179" s="29">
        <v>0</v>
      </c>
    </row>
    <row r="180" spans="1:7" customFormat="1" x14ac:dyDescent="0.35">
      <c r="A180" s="33" t="s">
        <v>9788</v>
      </c>
      <c r="B180" s="29">
        <v>182801101</v>
      </c>
      <c r="C180" s="29">
        <v>29</v>
      </c>
      <c r="D180" s="29"/>
      <c r="E180" s="29">
        <v>3.34</v>
      </c>
      <c r="F180" s="29"/>
      <c r="G180" s="29">
        <v>25.66</v>
      </c>
    </row>
    <row r="181" spans="1:7" customFormat="1" x14ac:dyDescent="0.35">
      <c r="A181" s="33" t="s">
        <v>9789</v>
      </c>
      <c r="B181" s="29">
        <v>22340402</v>
      </c>
      <c r="C181" s="29">
        <v>2.04</v>
      </c>
      <c r="D181" s="29"/>
      <c r="E181" s="29"/>
      <c r="F181" s="29"/>
      <c r="G181" s="29">
        <v>2.04</v>
      </c>
    </row>
    <row r="182" spans="1:7" customFormat="1" x14ac:dyDescent="0.35">
      <c r="A182" s="33" t="s">
        <v>9790</v>
      </c>
      <c r="B182" s="29">
        <v>252192101</v>
      </c>
      <c r="C182" s="29">
        <v>168.58</v>
      </c>
      <c r="D182" s="29"/>
      <c r="E182" s="29">
        <v>102.25</v>
      </c>
      <c r="F182" s="29"/>
      <c r="G182" s="29">
        <v>66.33</v>
      </c>
    </row>
    <row r="183" spans="1:7" customFormat="1" x14ac:dyDescent="0.35">
      <c r="A183" s="33" t="s">
        <v>9791</v>
      </c>
      <c r="B183" s="29">
        <v>252192105</v>
      </c>
      <c r="C183" s="29">
        <v>154.80000000000001</v>
      </c>
      <c r="D183" s="29">
        <v>7.42</v>
      </c>
      <c r="E183" s="29">
        <v>147.37</v>
      </c>
      <c r="F183" s="29"/>
      <c r="G183" s="29">
        <v>0.01</v>
      </c>
    </row>
    <row r="184" spans="1:7" customFormat="1" x14ac:dyDescent="0.35">
      <c r="A184" s="33" t="s">
        <v>9792</v>
      </c>
      <c r="B184" s="29">
        <v>12640401</v>
      </c>
      <c r="C184" s="29">
        <v>1.59</v>
      </c>
      <c r="D184" s="29"/>
      <c r="E184" s="29"/>
      <c r="F184" s="29"/>
      <c r="G184" s="29">
        <v>1.59</v>
      </c>
    </row>
    <row r="185" spans="1:7" customFormat="1" x14ac:dyDescent="0.35">
      <c r="A185" s="33" t="s">
        <v>9793</v>
      </c>
      <c r="B185" s="29">
        <v>152701107</v>
      </c>
      <c r="C185" s="29">
        <v>50.93</v>
      </c>
      <c r="D185" s="29"/>
      <c r="E185" s="29">
        <v>43.02</v>
      </c>
      <c r="F185" s="29"/>
      <c r="G185" s="29">
        <v>7.91</v>
      </c>
    </row>
    <row r="186" spans="1:7" customFormat="1" x14ac:dyDescent="0.35">
      <c r="A186" s="33" t="s">
        <v>9794</v>
      </c>
      <c r="B186" s="29">
        <v>152701108</v>
      </c>
      <c r="C186" s="29">
        <v>63.13</v>
      </c>
      <c r="D186" s="29"/>
      <c r="E186" s="29">
        <v>51.14</v>
      </c>
      <c r="F186" s="29"/>
      <c r="G186" s="29">
        <v>11.99</v>
      </c>
    </row>
    <row r="187" spans="1:7" customFormat="1" x14ac:dyDescent="0.35">
      <c r="A187" s="33" t="s">
        <v>9795</v>
      </c>
      <c r="B187" s="29">
        <v>152701109</v>
      </c>
      <c r="C187" s="29">
        <v>18.2</v>
      </c>
      <c r="D187" s="29"/>
      <c r="E187" s="29">
        <v>14.06</v>
      </c>
      <c r="F187" s="29"/>
      <c r="G187" s="29">
        <v>4.1399999999999997</v>
      </c>
    </row>
    <row r="188" spans="1:7" customFormat="1" x14ac:dyDescent="0.35">
      <c r="A188" s="33" t="s">
        <v>9796</v>
      </c>
      <c r="B188" s="29">
        <v>152701110</v>
      </c>
      <c r="C188" s="29">
        <v>11.24</v>
      </c>
      <c r="D188" s="29"/>
      <c r="E188" s="29">
        <v>0.16</v>
      </c>
      <c r="F188" s="29"/>
      <c r="G188" s="29">
        <v>11.08</v>
      </c>
    </row>
    <row r="189" spans="1:7" customFormat="1" x14ac:dyDescent="0.35">
      <c r="A189" s="33" t="s">
        <v>9797</v>
      </c>
      <c r="B189" s="29">
        <v>24020401</v>
      </c>
      <c r="C189" s="29">
        <v>9.4600000000000009</v>
      </c>
      <c r="D189" s="29"/>
      <c r="E189" s="29"/>
      <c r="F189" s="29"/>
      <c r="G189" s="29">
        <v>9.4600000000000009</v>
      </c>
    </row>
    <row r="190" spans="1:7" customFormat="1" x14ac:dyDescent="0.35">
      <c r="A190" s="33" t="s">
        <v>9798</v>
      </c>
      <c r="B190" s="29">
        <v>24020402</v>
      </c>
      <c r="C190" s="29">
        <v>4.6900000000000004</v>
      </c>
      <c r="D190" s="29"/>
      <c r="E190" s="29"/>
      <c r="F190" s="29"/>
      <c r="G190" s="29">
        <v>4.6900000000000004</v>
      </c>
    </row>
    <row r="191" spans="1:7" customFormat="1" x14ac:dyDescent="0.35">
      <c r="A191" s="33" t="s">
        <v>9799</v>
      </c>
      <c r="B191" s="29">
        <v>24020403</v>
      </c>
      <c r="C191" s="29">
        <v>5.53</v>
      </c>
      <c r="D191" s="29"/>
      <c r="E191" s="29"/>
      <c r="F191" s="29"/>
      <c r="G191" s="29">
        <v>5.53</v>
      </c>
    </row>
    <row r="192" spans="1:7" customFormat="1" x14ac:dyDescent="0.35">
      <c r="A192" s="33" t="s">
        <v>9800</v>
      </c>
      <c r="B192" s="29">
        <v>24020404</v>
      </c>
      <c r="C192" s="29">
        <v>8.66</v>
      </c>
      <c r="D192" s="29"/>
      <c r="E192" s="29"/>
      <c r="F192" s="29"/>
      <c r="G192" s="29">
        <v>8.66</v>
      </c>
    </row>
    <row r="193" spans="1:7" customFormat="1" x14ac:dyDescent="0.35">
      <c r="A193" s="33" t="s">
        <v>9801</v>
      </c>
      <c r="B193" s="29">
        <v>24020405</v>
      </c>
      <c r="C193" s="29">
        <v>7.41</v>
      </c>
      <c r="D193" s="29"/>
      <c r="E193" s="29"/>
      <c r="F193" s="29"/>
      <c r="G193" s="29">
        <v>7.41</v>
      </c>
    </row>
    <row r="194" spans="1:7" customFormat="1" x14ac:dyDescent="0.35">
      <c r="A194" s="33" t="s">
        <v>9802</v>
      </c>
      <c r="B194" s="29">
        <v>24020406</v>
      </c>
      <c r="C194" s="29">
        <v>9.32</v>
      </c>
      <c r="D194" s="29"/>
      <c r="E194" s="29"/>
      <c r="F194" s="29"/>
      <c r="G194" s="29">
        <v>9.32</v>
      </c>
    </row>
    <row r="195" spans="1:7" customFormat="1" x14ac:dyDescent="0.35">
      <c r="A195" s="33" t="s">
        <v>9803</v>
      </c>
      <c r="B195" s="29">
        <v>24020407</v>
      </c>
      <c r="C195" s="29">
        <v>6.33</v>
      </c>
      <c r="D195" s="29"/>
      <c r="E195" s="29"/>
      <c r="F195" s="29"/>
      <c r="G195" s="29">
        <v>6.33</v>
      </c>
    </row>
    <row r="196" spans="1:7" customFormat="1" x14ac:dyDescent="0.35">
      <c r="A196" s="33" t="s">
        <v>9804</v>
      </c>
      <c r="B196" s="29">
        <v>24020408</v>
      </c>
      <c r="C196" s="29">
        <v>5.22</v>
      </c>
      <c r="D196" s="29"/>
      <c r="E196" s="29"/>
      <c r="F196" s="29"/>
      <c r="G196" s="29">
        <v>5.22</v>
      </c>
    </row>
    <row r="197" spans="1:7" customFormat="1" x14ac:dyDescent="0.35">
      <c r="A197" s="33" t="s">
        <v>9805</v>
      </c>
      <c r="B197" s="29">
        <v>24020409</v>
      </c>
      <c r="C197" s="29">
        <v>3.64</v>
      </c>
      <c r="D197" s="29"/>
      <c r="E197" s="29"/>
      <c r="F197" s="29"/>
      <c r="G197" s="29">
        <v>3.64</v>
      </c>
    </row>
    <row r="198" spans="1:7" customFormat="1" x14ac:dyDescent="0.35">
      <c r="A198" s="33" t="s">
        <v>9806</v>
      </c>
      <c r="B198" s="29">
        <v>24021101</v>
      </c>
      <c r="C198" s="29">
        <v>1.58</v>
      </c>
      <c r="D198" s="29"/>
      <c r="E198" s="29"/>
      <c r="F198" s="29"/>
      <c r="G198" s="29">
        <v>1.58</v>
      </c>
    </row>
    <row r="199" spans="1:7" customFormat="1" x14ac:dyDescent="0.35">
      <c r="A199" s="33" t="s">
        <v>9807</v>
      </c>
      <c r="B199" s="29">
        <v>24021102</v>
      </c>
      <c r="C199" s="29">
        <v>1.46</v>
      </c>
      <c r="D199" s="29"/>
      <c r="E199" s="29"/>
      <c r="F199" s="29"/>
      <c r="G199" s="29">
        <v>1.46</v>
      </c>
    </row>
    <row r="200" spans="1:7" customFormat="1" x14ac:dyDescent="0.35">
      <c r="A200" s="33" t="s">
        <v>9808</v>
      </c>
      <c r="B200" s="29">
        <v>24021103</v>
      </c>
      <c r="C200" s="29">
        <v>1.8</v>
      </c>
      <c r="D200" s="29"/>
      <c r="E200" s="29"/>
      <c r="F200" s="29"/>
      <c r="G200" s="29">
        <v>1.8</v>
      </c>
    </row>
    <row r="201" spans="1:7" customFormat="1" x14ac:dyDescent="0.35">
      <c r="A201" s="33" t="s">
        <v>9809</v>
      </c>
      <c r="B201" s="29">
        <v>24021104</v>
      </c>
      <c r="C201" s="29">
        <v>5.68</v>
      </c>
      <c r="D201" s="29"/>
      <c r="E201" s="29"/>
      <c r="F201" s="29"/>
      <c r="G201" s="29">
        <v>5.68</v>
      </c>
    </row>
    <row r="202" spans="1:7" customFormat="1" x14ac:dyDescent="0.35">
      <c r="A202" s="33" t="s">
        <v>9810</v>
      </c>
      <c r="B202" s="29">
        <v>24021105</v>
      </c>
      <c r="C202" s="29">
        <v>10.61</v>
      </c>
      <c r="D202" s="29"/>
      <c r="E202" s="29"/>
      <c r="F202" s="29"/>
      <c r="G202" s="29">
        <v>10.61</v>
      </c>
    </row>
    <row r="203" spans="1:7" customFormat="1" x14ac:dyDescent="0.35">
      <c r="A203" s="33" t="s">
        <v>9811</v>
      </c>
      <c r="B203" s="29">
        <v>24021106</v>
      </c>
      <c r="C203" s="29">
        <v>15.71</v>
      </c>
      <c r="D203" s="29"/>
      <c r="E203" s="29"/>
      <c r="F203" s="29"/>
      <c r="G203" s="29">
        <v>15.71</v>
      </c>
    </row>
    <row r="204" spans="1:7" customFormat="1" x14ac:dyDescent="0.35">
      <c r="A204" s="33" t="s">
        <v>9812</v>
      </c>
      <c r="B204" s="29">
        <v>24021107</v>
      </c>
      <c r="C204" s="29">
        <v>1.27</v>
      </c>
      <c r="D204" s="29"/>
      <c r="E204" s="29"/>
      <c r="F204" s="29"/>
      <c r="G204" s="29">
        <v>1.27</v>
      </c>
    </row>
    <row r="205" spans="1:7" customFormat="1" x14ac:dyDescent="0.35">
      <c r="A205" s="33" t="s">
        <v>9813</v>
      </c>
      <c r="B205" s="29">
        <v>43181102</v>
      </c>
      <c r="C205" s="29">
        <v>62.99</v>
      </c>
      <c r="D205" s="29"/>
      <c r="E205" s="29">
        <v>0.16</v>
      </c>
      <c r="F205" s="29"/>
      <c r="G205" s="29">
        <v>62.83</v>
      </c>
    </row>
    <row r="206" spans="1:7" customFormat="1" x14ac:dyDescent="0.35">
      <c r="A206" s="33" t="s">
        <v>9814</v>
      </c>
      <c r="B206" s="29">
        <v>43181104</v>
      </c>
      <c r="C206" s="29">
        <v>12.54</v>
      </c>
      <c r="D206" s="29"/>
      <c r="E206" s="29"/>
      <c r="F206" s="29"/>
      <c r="G206" s="29">
        <v>12.54</v>
      </c>
    </row>
    <row r="207" spans="1:7" customFormat="1" x14ac:dyDescent="0.35">
      <c r="A207" s="33" t="s">
        <v>9815</v>
      </c>
      <c r="B207" s="29">
        <v>43182101</v>
      </c>
      <c r="C207" s="29">
        <v>66.040000000000006</v>
      </c>
      <c r="D207" s="29">
        <v>7.03</v>
      </c>
      <c r="E207" s="29">
        <v>19.059999999999999</v>
      </c>
      <c r="F207" s="29"/>
      <c r="G207" s="29">
        <v>39.950000000000003</v>
      </c>
    </row>
    <row r="208" spans="1:7" customFormat="1" x14ac:dyDescent="0.35">
      <c r="A208" s="33" t="s">
        <v>9816</v>
      </c>
      <c r="B208" s="29">
        <v>43182103</v>
      </c>
      <c r="C208" s="29">
        <v>5.71</v>
      </c>
      <c r="D208" s="29"/>
      <c r="E208" s="29"/>
      <c r="F208" s="29"/>
      <c r="G208" s="29">
        <v>5.71</v>
      </c>
    </row>
    <row r="209" spans="1:7" customFormat="1" x14ac:dyDescent="0.35">
      <c r="A209" s="33" t="s">
        <v>9817</v>
      </c>
      <c r="B209" s="29">
        <v>43182105</v>
      </c>
      <c r="C209" s="29">
        <v>4.0199999999999996</v>
      </c>
      <c r="D209" s="29"/>
      <c r="E209" s="29"/>
      <c r="F209" s="29"/>
      <c r="G209" s="29">
        <v>4.0199999999999996</v>
      </c>
    </row>
    <row r="210" spans="1:7" customFormat="1" x14ac:dyDescent="0.35">
      <c r="A210" s="33" t="s">
        <v>9818</v>
      </c>
      <c r="B210" s="29">
        <v>43182107</v>
      </c>
      <c r="C210" s="29">
        <v>11.33</v>
      </c>
      <c r="D210" s="29"/>
      <c r="E210" s="29"/>
      <c r="F210" s="29"/>
      <c r="G210" s="29">
        <v>11.33</v>
      </c>
    </row>
    <row r="211" spans="1:7" customFormat="1" x14ac:dyDescent="0.35">
      <c r="A211" s="33" t="s">
        <v>9819</v>
      </c>
      <c r="B211" s="29">
        <v>24030401</v>
      </c>
      <c r="C211" s="29">
        <v>5.91</v>
      </c>
      <c r="D211" s="29"/>
      <c r="E211" s="29"/>
      <c r="F211" s="29"/>
      <c r="G211" s="29">
        <v>5.91</v>
      </c>
    </row>
    <row r="212" spans="1:7" customFormat="1" x14ac:dyDescent="0.35">
      <c r="A212" s="33" t="s">
        <v>9820</v>
      </c>
      <c r="B212" s="29">
        <v>24030402</v>
      </c>
      <c r="C212" s="29">
        <v>7</v>
      </c>
      <c r="D212" s="29"/>
      <c r="E212" s="29"/>
      <c r="F212" s="29"/>
      <c r="G212" s="29">
        <v>7</v>
      </c>
    </row>
    <row r="213" spans="1:7" customFormat="1" x14ac:dyDescent="0.35">
      <c r="A213" s="33" t="s">
        <v>9821</v>
      </c>
      <c r="B213" s="29">
        <v>24030403</v>
      </c>
      <c r="C213" s="29">
        <v>4.6500000000000004</v>
      </c>
      <c r="D213" s="29"/>
      <c r="E213" s="29"/>
      <c r="F213" s="29"/>
      <c r="G213" s="29">
        <v>4.6500000000000004</v>
      </c>
    </row>
    <row r="214" spans="1:7" customFormat="1" x14ac:dyDescent="0.35">
      <c r="A214" s="33" t="s">
        <v>9822</v>
      </c>
      <c r="B214" s="29">
        <v>24030406</v>
      </c>
      <c r="C214" s="29">
        <v>5.0599999999999996</v>
      </c>
      <c r="D214" s="29"/>
      <c r="E214" s="29"/>
      <c r="F214" s="29"/>
      <c r="G214" s="29">
        <v>5.0599999999999996</v>
      </c>
    </row>
    <row r="215" spans="1:7" customFormat="1" x14ac:dyDescent="0.35">
      <c r="A215" s="33" t="s">
        <v>9823</v>
      </c>
      <c r="B215" s="29">
        <v>24031102</v>
      </c>
      <c r="C215" s="29">
        <v>15.33</v>
      </c>
      <c r="D215" s="29"/>
      <c r="E215" s="29"/>
      <c r="F215" s="29"/>
      <c r="G215" s="29">
        <v>15.33</v>
      </c>
    </row>
    <row r="216" spans="1:7" customFormat="1" x14ac:dyDescent="0.35">
      <c r="A216" s="33" t="s">
        <v>9824</v>
      </c>
      <c r="B216" s="29">
        <v>24031103</v>
      </c>
      <c r="C216" s="29">
        <v>18.690000000000001</v>
      </c>
      <c r="D216" s="29"/>
      <c r="E216" s="29">
        <v>3.39</v>
      </c>
      <c r="F216" s="29"/>
      <c r="G216" s="29">
        <v>15.3</v>
      </c>
    </row>
    <row r="217" spans="1:7" customFormat="1" x14ac:dyDescent="0.35">
      <c r="A217" s="33" t="s">
        <v>9825</v>
      </c>
      <c r="B217" s="29">
        <v>24031104</v>
      </c>
      <c r="C217" s="29">
        <v>7.06</v>
      </c>
      <c r="D217" s="29"/>
      <c r="E217" s="29"/>
      <c r="F217" s="29"/>
      <c r="G217" s="29">
        <v>7.06</v>
      </c>
    </row>
    <row r="218" spans="1:7" customFormat="1" x14ac:dyDescent="0.35">
      <c r="A218" s="33" t="s">
        <v>9826</v>
      </c>
      <c r="B218" s="29">
        <v>24031105</v>
      </c>
      <c r="C218" s="29">
        <v>0.64</v>
      </c>
      <c r="D218" s="29"/>
      <c r="E218" s="29"/>
      <c r="F218" s="29"/>
      <c r="G218" s="29">
        <v>0.64</v>
      </c>
    </row>
    <row r="219" spans="1:7" customFormat="1" x14ac:dyDescent="0.35">
      <c r="A219" s="33" t="s">
        <v>9827</v>
      </c>
      <c r="B219" s="29">
        <v>24031106</v>
      </c>
      <c r="C219" s="29">
        <v>1.64</v>
      </c>
      <c r="D219" s="29"/>
      <c r="E219" s="29"/>
      <c r="F219" s="29"/>
      <c r="G219" s="29">
        <v>1.64</v>
      </c>
    </row>
    <row r="220" spans="1:7" customFormat="1" x14ac:dyDescent="0.35">
      <c r="A220" s="33" t="s">
        <v>9828</v>
      </c>
      <c r="B220" s="29">
        <v>24031107</v>
      </c>
      <c r="C220" s="29">
        <v>0.97</v>
      </c>
      <c r="D220" s="29"/>
      <c r="E220" s="29"/>
      <c r="F220" s="29"/>
      <c r="G220" s="29">
        <v>0.97</v>
      </c>
    </row>
    <row r="221" spans="1:7" customFormat="1" x14ac:dyDescent="0.35">
      <c r="A221" s="33" t="s">
        <v>9829</v>
      </c>
      <c r="B221" s="29">
        <v>24031110</v>
      </c>
      <c r="C221" s="29">
        <v>24.27</v>
      </c>
      <c r="D221" s="29"/>
      <c r="E221" s="29">
        <v>0.11</v>
      </c>
      <c r="F221" s="29"/>
      <c r="G221" s="29">
        <v>24.16</v>
      </c>
    </row>
    <row r="222" spans="1:7" customFormat="1" x14ac:dyDescent="0.35">
      <c r="A222" s="33" t="s">
        <v>9830</v>
      </c>
      <c r="B222" s="29">
        <v>254371101</v>
      </c>
      <c r="C222" s="29">
        <v>0.09</v>
      </c>
      <c r="D222" s="29"/>
      <c r="E222" s="29"/>
      <c r="F222" s="29"/>
      <c r="G222" s="29">
        <v>0.09</v>
      </c>
    </row>
    <row r="223" spans="1:7" customFormat="1" x14ac:dyDescent="0.35">
      <c r="A223" s="33" t="s">
        <v>9831</v>
      </c>
      <c r="B223" s="29">
        <v>254381101</v>
      </c>
      <c r="C223" s="29">
        <v>0.01</v>
      </c>
      <c r="D223" s="29"/>
      <c r="E223" s="29"/>
      <c r="F223" s="29"/>
      <c r="G223" s="29">
        <v>0.01</v>
      </c>
    </row>
    <row r="224" spans="1:7" customFormat="1" x14ac:dyDescent="0.35">
      <c r="A224" s="33" t="s">
        <v>9832</v>
      </c>
      <c r="B224" s="29">
        <v>83040401</v>
      </c>
      <c r="C224" s="29">
        <v>23.09</v>
      </c>
      <c r="D224" s="29">
        <v>23.09</v>
      </c>
      <c r="E224" s="29"/>
      <c r="F224" s="29"/>
      <c r="G224" s="29">
        <v>0</v>
      </c>
    </row>
    <row r="225" spans="1:7" customFormat="1" x14ac:dyDescent="0.35">
      <c r="A225" s="33" t="s">
        <v>9833</v>
      </c>
      <c r="B225" s="29">
        <v>83041101</v>
      </c>
      <c r="C225" s="29">
        <v>15.2</v>
      </c>
      <c r="D225" s="29">
        <v>15.2</v>
      </c>
      <c r="E225" s="29"/>
      <c r="F225" s="29"/>
      <c r="G225" s="29">
        <v>0</v>
      </c>
    </row>
    <row r="226" spans="1:7" customFormat="1" x14ac:dyDescent="0.35">
      <c r="A226" s="33" t="s">
        <v>9834</v>
      </c>
      <c r="B226" s="29">
        <v>24040401</v>
      </c>
      <c r="C226" s="29">
        <v>1.0900000000000001</v>
      </c>
      <c r="D226" s="29"/>
      <c r="E226" s="29"/>
      <c r="F226" s="29"/>
      <c r="G226" s="29">
        <v>1.0900000000000001</v>
      </c>
    </row>
    <row r="227" spans="1:7" customFormat="1" x14ac:dyDescent="0.35">
      <c r="A227" s="33" t="s">
        <v>9835</v>
      </c>
      <c r="B227" s="29">
        <v>24040402</v>
      </c>
      <c r="C227" s="29">
        <v>2.38</v>
      </c>
      <c r="D227" s="29"/>
      <c r="E227" s="29"/>
      <c r="F227" s="29"/>
      <c r="G227" s="29">
        <v>2.38</v>
      </c>
    </row>
    <row r="228" spans="1:7" customFormat="1" x14ac:dyDescent="0.35">
      <c r="A228" s="33" t="s">
        <v>9836</v>
      </c>
      <c r="B228" s="29">
        <v>24040403</v>
      </c>
      <c r="C228" s="29">
        <v>12.25</v>
      </c>
      <c r="D228" s="29"/>
      <c r="E228" s="29">
        <v>5.43</v>
      </c>
      <c r="F228" s="29"/>
      <c r="G228" s="29">
        <v>6.82</v>
      </c>
    </row>
    <row r="229" spans="1:7" customFormat="1" x14ac:dyDescent="0.35">
      <c r="A229" s="33" t="s">
        <v>9837</v>
      </c>
      <c r="B229" s="29">
        <v>24040404</v>
      </c>
      <c r="C229" s="29">
        <v>5.78</v>
      </c>
      <c r="D229" s="29"/>
      <c r="E229" s="29"/>
      <c r="F229" s="29"/>
      <c r="G229" s="29">
        <v>5.78</v>
      </c>
    </row>
    <row r="230" spans="1:7" customFormat="1" x14ac:dyDescent="0.35">
      <c r="A230" s="33" t="s">
        <v>9838</v>
      </c>
      <c r="B230" s="29">
        <v>12060401</v>
      </c>
      <c r="C230" s="29">
        <v>0</v>
      </c>
      <c r="D230" s="29"/>
      <c r="E230" s="29"/>
      <c r="F230" s="29"/>
      <c r="G230" s="29">
        <v>0</v>
      </c>
    </row>
    <row r="231" spans="1:7" customFormat="1" x14ac:dyDescent="0.35">
      <c r="A231" s="33" t="s">
        <v>9839</v>
      </c>
      <c r="B231" s="29">
        <v>12060402</v>
      </c>
      <c r="C231" s="29">
        <v>2.14</v>
      </c>
      <c r="D231" s="29"/>
      <c r="E231" s="29">
        <v>0.14000000000000001</v>
      </c>
      <c r="F231" s="29"/>
      <c r="G231" s="29">
        <v>2</v>
      </c>
    </row>
    <row r="232" spans="1:7" customFormat="1" x14ac:dyDescent="0.35">
      <c r="A232" s="33" t="s">
        <v>9840</v>
      </c>
      <c r="B232" s="29">
        <v>12060403</v>
      </c>
      <c r="C232" s="29">
        <v>2.19</v>
      </c>
      <c r="D232" s="29"/>
      <c r="E232" s="29"/>
      <c r="F232" s="29"/>
      <c r="G232" s="29">
        <v>2.19</v>
      </c>
    </row>
    <row r="233" spans="1:7" customFormat="1" x14ac:dyDescent="0.35">
      <c r="A233" s="33" t="s">
        <v>9841</v>
      </c>
      <c r="B233" s="29">
        <v>12060404</v>
      </c>
      <c r="C233" s="29">
        <v>3.72</v>
      </c>
      <c r="D233" s="29"/>
      <c r="E233" s="29"/>
      <c r="F233" s="29"/>
      <c r="G233" s="29">
        <v>3.72</v>
      </c>
    </row>
    <row r="234" spans="1:7" customFormat="1" x14ac:dyDescent="0.35">
      <c r="A234" s="33" t="s">
        <v>9842</v>
      </c>
      <c r="B234" s="29">
        <v>12060405</v>
      </c>
      <c r="C234" s="29">
        <v>0.97</v>
      </c>
      <c r="D234" s="29"/>
      <c r="E234" s="29"/>
      <c r="F234" s="29"/>
      <c r="G234" s="29">
        <v>0.97</v>
      </c>
    </row>
    <row r="235" spans="1:7" customFormat="1" x14ac:dyDescent="0.35">
      <c r="A235" s="33" t="s">
        <v>9843</v>
      </c>
      <c r="B235" s="29">
        <v>12060406</v>
      </c>
      <c r="C235" s="29">
        <v>3.86</v>
      </c>
      <c r="D235" s="29"/>
      <c r="E235" s="29"/>
      <c r="F235" s="29"/>
      <c r="G235" s="29">
        <v>3.86</v>
      </c>
    </row>
    <row r="236" spans="1:7" customFormat="1" x14ac:dyDescent="0.35">
      <c r="A236" s="33" t="s">
        <v>9844</v>
      </c>
      <c r="B236" s="29">
        <v>12060407</v>
      </c>
      <c r="C236" s="29">
        <v>0</v>
      </c>
      <c r="D236" s="29"/>
      <c r="E236" s="29"/>
      <c r="F236" s="29"/>
      <c r="G236" s="29">
        <v>0</v>
      </c>
    </row>
    <row r="237" spans="1:7" customFormat="1" x14ac:dyDescent="0.35">
      <c r="A237" s="33" t="s">
        <v>9845</v>
      </c>
      <c r="B237" s="29">
        <v>12060408</v>
      </c>
      <c r="C237" s="29">
        <v>0.8</v>
      </c>
      <c r="D237" s="29"/>
      <c r="E237" s="29"/>
      <c r="F237" s="29"/>
      <c r="G237" s="29">
        <v>0.8</v>
      </c>
    </row>
    <row r="238" spans="1:7" customFormat="1" x14ac:dyDescent="0.35">
      <c r="A238" s="33" t="s">
        <v>9846</v>
      </c>
      <c r="B238" s="29">
        <v>12060409</v>
      </c>
      <c r="C238" s="29">
        <v>3.66</v>
      </c>
      <c r="D238" s="29"/>
      <c r="E238" s="29"/>
      <c r="F238" s="29"/>
      <c r="G238" s="29">
        <v>3.66</v>
      </c>
    </row>
    <row r="239" spans="1:7" customFormat="1" x14ac:dyDescent="0.35">
      <c r="A239" s="33" t="s">
        <v>9847</v>
      </c>
      <c r="B239" s="29">
        <v>12060410</v>
      </c>
      <c r="C239" s="29">
        <v>2.91</v>
      </c>
      <c r="D239" s="29"/>
      <c r="E239" s="29"/>
      <c r="F239" s="29"/>
      <c r="G239" s="29">
        <v>2.91</v>
      </c>
    </row>
    <row r="240" spans="1:7" customFormat="1" x14ac:dyDescent="0.35">
      <c r="A240" s="33" t="s">
        <v>9848</v>
      </c>
      <c r="B240" s="29">
        <v>12060411</v>
      </c>
      <c r="C240" s="29">
        <v>4.5</v>
      </c>
      <c r="D240" s="29"/>
      <c r="E240" s="29"/>
      <c r="F240" s="29"/>
      <c r="G240" s="29">
        <v>4.5</v>
      </c>
    </row>
    <row r="241" spans="1:7" customFormat="1" x14ac:dyDescent="0.35">
      <c r="A241" s="33" t="s">
        <v>9849</v>
      </c>
      <c r="B241" s="29">
        <v>12061102</v>
      </c>
      <c r="C241" s="29">
        <v>0.33</v>
      </c>
      <c r="D241" s="29"/>
      <c r="E241" s="29"/>
      <c r="F241" s="29"/>
      <c r="G241" s="29">
        <v>0.33</v>
      </c>
    </row>
    <row r="242" spans="1:7" customFormat="1" x14ac:dyDescent="0.35">
      <c r="A242" s="33" t="s">
        <v>9850</v>
      </c>
      <c r="B242" s="29">
        <v>12061103</v>
      </c>
      <c r="C242" s="29">
        <v>5.27</v>
      </c>
      <c r="D242" s="29">
        <v>1.97</v>
      </c>
      <c r="E242" s="29"/>
      <c r="F242" s="29"/>
      <c r="G242" s="29">
        <v>3.3</v>
      </c>
    </row>
    <row r="243" spans="1:7" customFormat="1" x14ac:dyDescent="0.35">
      <c r="A243" s="33" t="s">
        <v>9851</v>
      </c>
      <c r="B243" s="29">
        <v>12061104</v>
      </c>
      <c r="C243" s="29">
        <v>2.06</v>
      </c>
      <c r="D243" s="29"/>
      <c r="E243" s="29"/>
      <c r="F243" s="29"/>
      <c r="G243" s="29">
        <v>2.06</v>
      </c>
    </row>
    <row r="244" spans="1:7" customFormat="1" x14ac:dyDescent="0.35">
      <c r="A244" s="33" t="s">
        <v>9852</v>
      </c>
      <c r="B244" s="29">
        <v>12061105</v>
      </c>
      <c r="C244" s="29">
        <v>11.39</v>
      </c>
      <c r="D244" s="29"/>
      <c r="E244" s="29">
        <v>1.78</v>
      </c>
      <c r="F244" s="29"/>
      <c r="G244" s="29">
        <v>9.61</v>
      </c>
    </row>
    <row r="245" spans="1:7" customFormat="1" x14ac:dyDescent="0.35">
      <c r="A245" s="33" t="s">
        <v>9853</v>
      </c>
      <c r="B245" s="29">
        <v>12660401</v>
      </c>
      <c r="C245" s="29">
        <v>2.68</v>
      </c>
      <c r="D245" s="29"/>
      <c r="E245" s="29"/>
      <c r="F245" s="29"/>
      <c r="G245" s="29">
        <v>2.68</v>
      </c>
    </row>
    <row r="246" spans="1:7" customFormat="1" x14ac:dyDescent="0.35">
      <c r="A246" s="33" t="s">
        <v>9854</v>
      </c>
      <c r="B246" s="29">
        <v>12660402</v>
      </c>
      <c r="C246" s="29">
        <v>1.36</v>
      </c>
      <c r="D246" s="29"/>
      <c r="E246" s="29"/>
      <c r="F246" s="29"/>
      <c r="G246" s="29">
        <v>1.36</v>
      </c>
    </row>
    <row r="247" spans="1:7" customFormat="1" x14ac:dyDescent="0.35">
      <c r="A247" s="33" t="s">
        <v>9855</v>
      </c>
      <c r="B247" s="29">
        <v>12660403</v>
      </c>
      <c r="C247" s="29">
        <v>0.87</v>
      </c>
      <c r="D247" s="29"/>
      <c r="E247" s="29"/>
      <c r="F247" s="29"/>
      <c r="G247" s="29">
        <v>0.87</v>
      </c>
    </row>
    <row r="248" spans="1:7" customFormat="1" x14ac:dyDescent="0.35">
      <c r="A248" s="33" t="s">
        <v>9856</v>
      </c>
      <c r="B248" s="29">
        <v>12660404</v>
      </c>
      <c r="C248" s="29">
        <v>0.35</v>
      </c>
      <c r="D248" s="29"/>
      <c r="E248" s="29"/>
      <c r="F248" s="29"/>
      <c r="G248" s="29">
        <v>0.35</v>
      </c>
    </row>
    <row r="249" spans="1:7" customFormat="1" x14ac:dyDescent="0.35">
      <c r="A249" s="33" t="s">
        <v>9857</v>
      </c>
      <c r="B249" s="29">
        <v>254261101</v>
      </c>
      <c r="C249" s="29">
        <v>0.02</v>
      </c>
      <c r="D249" s="29"/>
      <c r="E249" s="29"/>
      <c r="F249" s="29"/>
      <c r="G249" s="29">
        <v>0.02</v>
      </c>
    </row>
    <row r="250" spans="1:7" customFormat="1" x14ac:dyDescent="0.35">
      <c r="A250" s="33" t="s">
        <v>9858</v>
      </c>
      <c r="B250" s="29">
        <v>254480401</v>
      </c>
      <c r="C250" s="29">
        <v>0.02</v>
      </c>
      <c r="D250" s="29"/>
      <c r="E250" s="29"/>
      <c r="F250" s="29"/>
      <c r="G250" s="29">
        <v>0.02</v>
      </c>
    </row>
    <row r="251" spans="1:7" customFormat="1" x14ac:dyDescent="0.35">
      <c r="A251" s="33" t="s">
        <v>9859</v>
      </c>
      <c r="B251" s="29">
        <v>18150401</v>
      </c>
      <c r="C251" s="29">
        <v>0.78</v>
      </c>
      <c r="D251" s="29"/>
      <c r="E251" s="29"/>
      <c r="F251" s="29"/>
      <c r="G251" s="29">
        <v>0.78</v>
      </c>
    </row>
    <row r="252" spans="1:7" customFormat="1" x14ac:dyDescent="0.35">
      <c r="A252" s="33" t="s">
        <v>9860</v>
      </c>
      <c r="B252" s="29">
        <v>82841101</v>
      </c>
      <c r="C252" s="29">
        <v>55.25</v>
      </c>
      <c r="D252" s="29">
        <v>55.25</v>
      </c>
      <c r="E252" s="29"/>
      <c r="F252" s="29"/>
      <c r="G252" s="29">
        <v>0</v>
      </c>
    </row>
    <row r="253" spans="1:7" customFormat="1" x14ac:dyDescent="0.35">
      <c r="A253" s="33" t="s">
        <v>9861</v>
      </c>
      <c r="B253" s="29">
        <v>82841102</v>
      </c>
      <c r="C253" s="29">
        <v>63.74</v>
      </c>
      <c r="D253" s="29">
        <v>60.74</v>
      </c>
      <c r="E253" s="29">
        <v>3</v>
      </c>
      <c r="F253" s="29"/>
      <c r="G253" s="29">
        <v>0</v>
      </c>
    </row>
    <row r="254" spans="1:7" customFormat="1" x14ac:dyDescent="0.35">
      <c r="A254" s="33" t="s">
        <v>9862</v>
      </c>
      <c r="B254" s="29">
        <v>103751101</v>
      </c>
      <c r="C254" s="29">
        <v>56.93</v>
      </c>
      <c r="D254" s="29">
        <v>42.5</v>
      </c>
      <c r="E254" s="29">
        <v>14.43</v>
      </c>
      <c r="F254" s="29"/>
      <c r="G254" s="29">
        <v>0</v>
      </c>
    </row>
    <row r="255" spans="1:7" customFormat="1" x14ac:dyDescent="0.35">
      <c r="A255" s="33" t="s">
        <v>9863</v>
      </c>
      <c r="B255" s="29">
        <v>103751102</v>
      </c>
      <c r="C255" s="29">
        <v>18.18</v>
      </c>
      <c r="D255" s="29">
        <v>18.07</v>
      </c>
      <c r="E255" s="29"/>
      <c r="F255" s="29"/>
      <c r="G255" s="29">
        <v>0.11</v>
      </c>
    </row>
    <row r="256" spans="1:7" customFormat="1" x14ac:dyDescent="0.35">
      <c r="A256" s="33" t="s">
        <v>9864</v>
      </c>
      <c r="B256" s="29">
        <v>102812101</v>
      </c>
      <c r="C256" s="29">
        <v>138.22999999999999</v>
      </c>
      <c r="D256" s="29"/>
      <c r="E256" s="29">
        <v>84.73</v>
      </c>
      <c r="F256" s="29">
        <v>3.38</v>
      </c>
      <c r="G256" s="29">
        <v>50.12</v>
      </c>
    </row>
    <row r="257" spans="1:7" customFormat="1" x14ac:dyDescent="0.35">
      <c r="A257" s="33" t="s">
        <v>9865</v>
      </c>
      <c r="B257" s="29">
        <v>43081101</v>
      </c>
      <c r="C257" s="29">
        <v>86.02</v>
      </c>
      <c r="D257" s="29"/>
      <c r="E257" s="29">
        <v>70.02</v>
      </c>
      <c r="F257" s="29">
        <v>1.61</v>
      </c>
      <c r="G257" s="29">
        <v>14.39</v>
      </c>
    </row>
    <row r="258" spans="1:7" customFormat="1" x14ac:dyDescent="0.35">
      <c r="A258" s="33" t="s">
        <v>9866</v>
      </c>
      <c r="B258" s="29">
        <v>252211101</v>
      </c>
      <c r="C258" s="29">
        <v>90.32</v>
      </c>
      <c r="D258" s="29"/>
      <c r="E258" s="29"/>
      <c r="F258" s="29"/>
      <c r="G258" s="29">
        <v>90.32</v>
      </c>
    </row>
    <row r="259" spans="1:7" customFormat="1" x14ac:dyDescent="0.35">
      <c r="A259" s="33" t="s">
        <v>9867</v>
      </c>
      <c r="B259" s="29">
        <v>252211102</v>
      </c>
      <c r="C259" s="29">
        <v>32.44</v>
      </c>
      <c r="D259" s="29"/>
      <c r="E259" s="29"/>
      <c r="F259" s="29"/>
      <c r="G259" s="29">
        <v>32.44</v>
      </c>
    </row>
    <row r="260" spans="1:7" customFormat="1" x14ac:dyDescent="0.35">
      <c r="A260" s="33" t="s">
        <v>9868</v>
      </c>
      <c r="B260" s="29">
        <v>252211103</v>
      </c>
      <c r="C260" s="29">
        <v>80.260000000000005</v>
      </c>
      <c r="D260" s="29"/>
      <c r="E260" s="29"/>
      <c r="F260" s="29"/>
      <c r="G260" s="29">
        <v>80.260000000000005</v>
      </c>
    </row>
    <row r="261" spans="1:7" customFormat="1" x14ac:dyDescent="0.35">
      <c r="A261" s="33" t="s">
        <v>9869</v>
      </c>
      <c r="B261" s="29">
        <v>252211104</v>
      </c>
      <c r="C261" s="29">
        <v>50.13</v>
      </c>
      <c r="D261" s="29"/>
      <c r="E261" s="29"/>
      <c r="F261" s="29"/>
      <c r="G261" s="29">
        <v>50.13</v>
      </c>
    </row>
    <row r="262" spans="1:7" customFormat="1" x14ac:dyDescent="0.35">
      <c r="A262" s="33" t="s">
        <v>9870</v>
      </c>
      <c r="B262" s="29">
        <v>254681102</v>
      </c>
      <c r="C262" s="29">
        <v>30.45</v>
      </c>
      <c r="D262" s="29"/>
      <c r="E262" s="29"/>
      <c r="F262" s="29"/>
      <c r="G262" s="29">
        <v>30.45</v>
      </c>
    </row>
    <row r="263" spans="1:7" customFormat="1" x14ac:dyDescent="0.35">
      <c r="A263" s="33" t="s">
        <v>9871</v>
      </c>
      <c r="B263" s="29">
        <v>254682101</v>
      </c>
      <c r="C263" s="29">
        <v>22.74</v>
      </c>
      <c r="D263" s="29"/>
      <c r="E263" s="29"/>
      <c r="F263" s="29"/>
      <c r="G263" s="29">
        <v>22.74</v>
      </c>
    </row>
    <row r="264" spans="1:7" customFormat="1" x14ac:dyDescent="0.35">
      <c r="A264" s="33" t="s">
        <v>9872</v>
      </c>
      <c r="B264" s="29">
        <v>192181101</v>
      </c>
      <c r="C264" s="29">
        <v>7.32</v>
      </c>
      <c r="D264" s="29"/>
      <c r="E264" s="29"/>
      <c r="F264" s="29">
        <v>0.31</v>
      </c>
      <c r="G264" s="29">
        <v>7.01</v>
      </c>
    </row>
    <row r="265" spans="1:7" customFormat="1" x14ac:dyDescent="0.35">
      <c r="A265" s="33" t="s">
        <v>9873</v>
      </c>
      <c r="B265" s="29">
        <v>192181102</v>
      </c>
      <c r="C265" s="29">
        <v>69.010000000000005</v>
      </c>
      <c r="D265" s="29"/>
      <c r="E265" s="29"/>
      <c r="F265" s="29"/>
      <c r="G265" s="29">
        <v>69.010000000000005</v>
      </c>
    </row>
    <row r="266" spans="1:7" customFormat="1" x14ac:dyDescent="0.35">
      <c r="A266" s="33" t="s">
        <v>9874</v>
      </c>
      <c r="B266" s="29">
        <v>103301101</v>
      </c>
      <c r="C266" s="29">
        <v>0.51</v>
      </c>
      <c r="D266" s="29"/>
      <c r="E266" s="29">
        <v>0.51</v>
      </c>
      <c r="F266" s="29"/>
      <c r="G266" s="29">
        <v>0</v>
      </c>
    </row>
    <row r="267" spans="1:7" customFormat="1" x14ac:dyDescent="0.35">
      <c r="A267" s="33" t="s">
        <v>9875</v>
      </c>
      <c r="B267" s="29">
        <v>153781102</v>
      </c>
      <c r="C267" s="29">
        <v>17.829999999999998</v>
      </c>
      <c r="D267" s="29"/>
      <c r="E267" s="29"/>
      <c r="F267" s="29"/>
      <c r="G267" s="29">
        <v>17.829999999999998</v>
      </c>
    </row>
    <row r="268" spans="1:7" customFormat="1" x14ac:dyDescent="0.35">
      <c r="A268" s="33" t="s">
        <v>9876</v>
      </c>
      <c r="B268" s="29">
        <v>153781103</v>
      </c>
      <c r="C268" s="29">
        <v>16.239999999999998</v>
      </c>
      <c r="D268" s="29"/>
      <c r="E268" s="29"/>
      <c r="F268" s="29"/>
      <c r="G268" s="29">
        <v>16.239999999999998</v>
      </c>
    </row>
    <row r="269" spans="1:7" customFormat="1" x14ac:dyDescent="0.35">
      <c r="A269" s="33" t="s">
        <v>9877</v>
      </c>
      <c r="B269" s="29">
        <v>153781104</v>
      </c>
      <c r="C269" s="29">
        <v>8.9700000000000006</v>
      </c>
      <c r="D269" s="29"/>
      <c r="E269" s="29"/>
      <c r="F269" s="29"/>
      <c r="G269" s="29">
        <v>8.9700000000000006</v>
      </c>
    </row>
    <row r="270" spans="1:7" customFormat="1" x14ac:dyDescent="0.35">
      <c r="A270" s="33" t="s">
        <v>9878</v>
      </c>
      <c r="B270" s="29">
        <v>153781105</v>
      </c>
      <c r="C270" s="29">
        <v>10.52</v>
      </c>
      <c r="D270" s="29"/>
      <c r="E270" s="29"/>
      <c r="F270" s="29"/>
      <c r="G270" s="29">
        <v>10.52</v>
      </c>
    </row>
    <row r="271" spans="1:7" customFormat="1" x14ac:dyDescent="0.35">
      <c r="A271" s="33" t="s">
        <v>9879</v>
      </c>
      <c r="B271" s="29">
        <v>153781106</v>
      </c>
      <c r="C271" s="29">
        <v>27.99</v>
      </c>
      <c r="D271" s="29"/>
      <c r="E271" s="29"/>
      <c r="F271" s="29"/>
      <c r="G271" s="29">
        <v>27.99</v>
      </c>
    </row>
    <row r="272" spans="1:7" customFormat="1" x14ac:dyDescent="0.35">
      <c r="A272" s="33" t="s">
        <v>9880</v>
      </c>
      <c r="B272" s="29">
        <v>153781107</v>
      </c>
      <c r="C272" s="29">
        <v>15.9</v>
      </c>
      <c r="D272" s="29"/>
      <c r="E272" s="29"/>
      <c r="F272" s="29"/>
      <c r="G272" s="29">
        <v>15.9</v>
      </c>
    </row>
    <row r="273" spans="1:7" customFormat="1" x14ac:dyDescent="0.35">
      <c r="A273" s="33" t="s">
        <v>9881</v>
      </c>
      <c r="B273" s="29">
        <v>153781108</v>
      </c>
      <c r="C273" s="29">
        <v>32.659999999999997</v>
      </c>
      <c r="D273" s="29"/>
      <c r="E273" s="29"/>
      <c r="F273" s="29"/>
      <c r="G273" s="29">
        <v>32.659999999999997</v>
      </c>
    </row>
    <row r="274" spans="1:7" customFormat="1" x14ac:dyDescent="0.35">
      <c r="A274" s="33" t="s">
        <v>9882</v>
      </c>
      <c r="B274" s="29">
        <v>42261101</v>
      </c>
      <c r="C274" s="29">
        <v>51.69</v>
      </c>
      <c r="D274" s="29">
        <v>27.22</v>
      </c>
      <c r="E274" s="29">
        <v>7.51</v>
      </c>
      <c r="F274" s="29"/>
      <c r="G274" s="29">
        <v>16.96</v>
      </c>
    </row>
    <row r="275" spans="1:7" customFormat="1" x14ac:dyDescent="0.35">
      <c r="A275" s="33" t="s">
        <v>9883</v>
      </c>
      <c r="B275" s="29">
        <v>258181101</v>
      </c>
      <c r="C275" s="29">
        <v>0.02</v>
      </c>
      <c r="D275" s="29"/>
      <c r="E275" s="29"/>
      <c r="F275" s="29"/>
      <c r="G275" s="29">
        <v>0.02</v>
      </c>
    </row>
    <row r="276" spans="1:7" customFormat="1" x14ac:dyDescent="0.35">
      <c r="A276" s="33" t="s">
        <v>9884</v>
      </c>
      <c r="B276" s="29">
        <v>255391101</v>
      </c>
      <c r="C276" s="29">
        <v>59.3</v>
      </c>
      <c r="D276" s="29"/>
      <c r="E276" s="29"/>
      <c r="F276" s="29"/>
      <c r="G276" s="29">
        <v>59.3</v>
      </c>
    </row>
    <row r="277" spans="1:7" customFormat="1" x14ac:dyDescent="0.35">
      <c r="A277" s="33" t="s">
        <v>9885</v>
      </c>
      <c r="B277" s="29">
        <v>255391102</v>
      </c>
      <c r="C277" s="29">
        <v>33.56</v>
      </c>
      <c r="D277" s="29"/>
      <c r="E277" s="29"/>
      <c r="F277" s="29"/>
      <c r="G277" s="29">
        <v>33.56</v>
      </c>
    </row>
    <row r="278" spans="1:7" customFormat="1" x14ac:dyDescent="0.35">
      <c r="A278" s="33" t="s">
        <v>9886</v>
      </c>
      <c r="B278" s="29">
        <v>255391103</v>
      </c>
      <c r="C278" s="29">
        <v>39.520000000000003</v>
      </c>
      <c r="D278" s="29"/>
      <c r="E278" s="29"/>
      <c r="F278" s="29"/>
      <c r="G278" s="29">
        <v>39.520000000000003</v>
      </c>
    </row>
    <row r="279" spans="1:7" customFormat="1" x14ac:dyDescent="0.35">
      <c r="A279" s="33" t="s">
        <v>9887</v>
      </c>
      <c r="B279" s="29">
        <v>152301101</v>
      </c>
      <c r="C279" s="29">
        <v>1.69</v>
      </c>
      <c r="D279" s="29">
        <v>1.69</v>
      </c>
      <c r="E279" s="29"/>
      <c r="F279" s="29"/>
      <c r="G279" s="29">
        <v>0</v>
      </c>
    </row>
    <row r="280" spans="1:7" customFormat="1" x14ac:dyDescent="0.35">
      <c r="A280" s="33" t="s">
        <v>9888</v>
      </c>
      <c r="B280" s="29">
        <v>152301102</v>
      </c>
      <c r="C280" s="29">
        <v>43.11</v>
      </c>
      <c r="D280" s="29">
        <v>43.11</v>
      </c>
      <c r="E280" s="29"/>
      <c r="F280" s="29"/>
      <c r="G280" s="29">
        <v>0</v>
      </c>
    </row>
    <row r="281" spans="1:7" customFormat="1" x14ac:dyDescent="0.35">
      <c r="A281" s="33" t="s">
        <v>9889</v>
      </c>
      <c r="B281" s="29">
        <v>152301103</v>
      </c>
      <c r="C281" s="29">
        <v>0.11</v>
      </c>
      <c r="D281" s="29">
        <v>0.11</v>
      </c>
      <c r="E281" s="29"/>
      <c r="F281" s="29"/>
      <c r="G281" s="29">
        <v>0</v>
      </c>
    </row>
    <row r="282" spans="1:7" customFormat="1" x14ac:dyDescent="0.35">
      <c r="A282" s="33" t="s">
        <v>9890</v>
      </c>
      <c r="B282" s="29">
        <v>255121101</v>
      </c>
      <c r="C282" s="29">
        <v>68.209999999999994</v>
      </c>
      <c r="D282" s="29"/>
      <c r="E282" s="29"/>
      <c r="F282" s="29"/>
      <c r="G282" s="29">
        <v>68.209999999999994</v>
      </c>
    </row>
    <row r="283" spans="1:7" customFormat="1" x14ac:dyDescent="0.35">
      <c r="A283" s="33" t="s">
        <v>9891</v>
      </c>
      <c r="B283" s="29">
        <v>255121102</v>
      </c>
      <c r="C283" s="29">
        <v>23.02</v>
      </c>
      <c r="D283" s="29"/>
      <c r="E283" s="29"/>
      <c r="F283" s="29"/>
      <c r="G283" s="29">
        <v>23.02</v>
      </c>
    </row>
    <row r="284" spans="1:7" customFormat="1" x14ac:dyDescent="0.35">
      <c r="A284" s="33" t="s">
        <v>9892</v>
      </c>
      <c r="B284" s="29">
        <v>255121103</v>
      </c>
      <c r="C284" s="29">
        <v>86.35</v>
      </c>
      <c r="D284" s="29"/>
      <c r="E284" s="29"/>
      <c r="F284" s="29"/>
      <c r="G284" s="29">
        <v>86.35</v>
      </c>
    </row>
    <row r="285" spans="1:7" customFormat="1" x14ac:dyDescent="0.35">
      <c r="A285" s="33" t="s">
        <v>9893</v>
      </c>
      <c r="B285" s="29">
        <v>182461101</v>
      </c>
      <c r="C285" s="29">
        <v>7.39</v>
      </c>
      <c r="D285" s="29"/>
      <c r="E285" s="29"/>
      <c r="F285" s="29"/>
      <c r="G285" s="29">
        <v>7.39</v>
      </c>
    </row>
    <row r="286" spans="1:7" customFormat="1" x14ac:dyDescent="0.35">
      <c r="A286" s="33" t="s">
        <v>9894</v>
      </c>
      <c r="B286" s="29">
        <v>182461102</v>
      </c>
      <c r="C286" s="29">
        <v>4.3499999999999996</v>
      </c>
      <c r="D286" s="29"/>
      <c r="E286" s="29"/>
      <c r="F286" s="29"/>
      <c r="G286" s="29">
        <v>4.3499999999999996</v>
      </c>
    </row>
    <row r="287" spans="1:7" customFormat="1" x14ac:dyDescent="0.35">
      <c r="A287" s="33" t="s">
        <v>9895</v>
      </c>
      <c r="B287" s="29">
        <v>253531101</v>
      </c>
      <c r="C287" s="29">
        <v>69.19</v>
      </c>
      <c r="D287" s="29"/>
      <c r="E287" s="29"/>
      <c r="F287" s="29"/>
      <c r="G287" s="29">
        <v>69.19</v>
      </c>
    </row>
    <row r="288" spans="1:7" customFormat="1" x14ac:dyDescent="0.35">
      <c r="A288" s="33" t="s">
        <v>9896</v>
      </c>
      <c r="B288" s="29">
        <v>253531102</v>
      </c>
      <c r="C288" s="29">
        <v>33.35</v>
      </c>
      <c r="D288" s="29"/>
      <c r="E288" s="29"/>
      <c r="F288" s="29"/>
      <c r="G288" s="29">
        <v>33.35</v>
      </c>
    </row>
    <row r="289" spans="1:7" customFormat="1" x14ac:dyDescent="0.35">
      <c r="A289" s="33" t="s">
        <v>9897</v>
      </c>
      <c r="B289" s="29">
        <v>253531103</v>
      </c>
      <c r="C289" s="29">
        <v>26.74</v>
      </c>
      <c r="D289" s="29"/>
      <c r="E289" s="29"/>
      <c r="F289" s="29"/>
      <c r="G289" s="29">
        <v>26.74</v>
      </c>
    </row>
    <row r="290" spans="1:7" customFormat="1" x14ac:dyDescent="0.35">
      <c r="A290" s="33" t="s">
        <v>9898</v>
      </c>
      <c r="B290" s="29">
        <v>253531104</v>
      </c>
      <c r="C290" s="29">
        <v>41.61</v>
      </c>
      <c r="D290" s="29"/>
      <c r="E290" s="29"/>
      <c r="F290" s="29"/>
      <c r="G290" s="29">
        <v>41.61</v>
      </c>
    </row>
    <row r="291" spans="1:7" customFormat="1" x14ac:dyDescent="0.35">
      <c r="A291" s="33" t="s">
        <v>9899</v>
      </c>
      <c r="B291" s="29">
        <v>14592104</v>
      </c>
      <c r="C291" s="29">
        <v>4.2699999999999996</v>
      </c>
      <c r="D291" s="29"/>
      <c r="E291" s="29"/>
      <c r="F291" s="29"/>
      <c r="G291" s="29">
        <v>4.2699999999999996</v>
      </c>
    </row>
    <row r="292" spans="1:7" customFormat="1" x14ac:dyDescent="0.35">
      <c r="A292" s="33" t="s">
        <v>9900</v>
      </c>
      <c r="B292" s="29">
        <v>14592105</v>
      </c>
      <c r="C292" s="29">
        <v>79.14</v>
      </c>
      <c r="D292" s="29"/>
      <c r="E292" s="29">
        <v>10.38</v>
      </c>
      <c r="F292" s="29"/>
      <c r="G292" s="29">
        <v>68.760000000000005</v>
      </c>
    </row>
    <row r="293" spans="1:7" customFormat="1" x14ac:dyDescent="0.35">
      <c r="A293" s="33" t="s">
        <v>9901</v>
      </c>
      <c r="B293" s="29">
        <v>14592106</v>
      </c>
      <c r="C293" s="29">
        <v>5.72</v>
      </c>
      <c r="D293" s="29"/>
      <c r="E293" s="29"/>
      <c r="F293" s="29"/>
      <c r="G293" s="29">
        <v>5.72</v>
      </c>
    </row>
    <row r="294" spans="1:7" customFormat="1" x14ac:dyDescent="0.35">
      <c r="A294" s="33" t="s">
        <v>9902</v>
      </c>
      <c r="B294" s="29">
        <v>14592108</v>
      </c>
      <c r="C294" s="29">
        <v>6.1</v>
      </c>
      <c r="D294" s="29"/>
      <c r="E294" s="29"/>
      <c r="F294" s="29"/>
      <c r="G294" s="29">
        <v>6.1</v>
      </c>
    </row>
    <row r="295" spans="1:7" customFormat="1" x14ac:dyDescent="0.35">
      <c r="A295" s="33" t="s">
        <v>9903</v>
      </c>
      <c r="B295" s="29">
        <v>14592109</v>
      </c>
      <c r="C295" s="29">
        <v>1.28</v>
      </c>
      <c r="D295" s="29"/>
      <c r="E295" s="29"/>
      <c r="F295" s="29"/>
      <c r="G295" s="29">
        <v>1.28</v>
      </c>
    </row>
    <row r="296" spans="1:7" customFormat="1" x14ac:dyDescent="0.35">
      <c r="A296" s="33" t="s">
        <v>9904</v>
      </c>
      <c r="B296" s="29">
        <v>14592110</v>
      </c>
      <c r="C296" s="29">
        <v>3.44</v>
      </c>
      <c r="D296" s="29"/>
      <c r="E296" s="29"/>
      <c r="F296" s="29"/>
      <c r="G296" s="29">
        <v>3.44</v>
      </c>
    </row>
    <row r="297" spans="1:7" customFormat="1" x14ac:dyDescent="0.35">
      <c r="A297" s="33" t="s">
        <v>9905</v>
      </c>
      <c r="B297" s="29">
        <v>14592111</v>
      </c>
      <c r="C297" s="29">
        <v>7.34</v>
      </c>
      <c r="D297" s="29"/>
      <c r="E297" s="29"/>
      <c r="F297" s="29"/>
      <c r="G297" s="29">
        <v>7.34</v>
      </c>
    </row>
    <row r="298" spans="1:7" customFormat="1" x14ac:dyDescent="0.35">
      <c r="A298" s="33" t="s">
        <v>9906</v>
      </c>
      <c r="B298" s="29">
        <v>14592112</v>
      </c>
      <c r="C298" s="29">
        <v>94.58</v>
      </c>
      <c r="D298" s="29"/>
      <c r="E298" s="29"/>
      <c r="F298" s="29"/>
      <c r="G298" s="29">
        <v>94.58</v>
      </c>
    </row>
    <row r="299" spans="1:7" customFormat="1" x14ac:dyDescent="0.35">
      <c r="A299" s="33" t="s">
        <v>9907</v>
      </c>
      <c r="B299" s="29">
        <v>14592113</v>
      </c>
      <c r="C299" s="29">
        <v>8.18</v>
      </c>
      <c r="D299" s="29"/>
      <c r="E299" s="29"/>
      <c r="F299" s="29"/>
      <c r="G299" s="29">
        <v>8.18</v>
      </c>
    </row>
    <row r="300" spans="1:7" customFormat="1" x14ac:dyDescent="0.35">
      <c r="A300" s="33" t="s">
        <v>9908</v>
      </c>
      <c r="B300" s="29">
        <v>192461101</v>
      </c>
      <c r="C300" s="29">
        <v>25.22</v>
      </c>
      <c r="D300" s="29">
        <v>4.67</v>
      </c>
      <c r="E300" s="29">
        <v>18.309999999999999</v>
      </c>
      <c r="F300" s="29"/>
      <c r="G300" s="29">
        <v>2.2400000000000002</v>
      </c>
    </row>
    <row r="301" spans="1:7" customFormat="1" x14ac:dyDescent="0.35">
      <c r="A301" s="33" t="s">
        <v>9909</v>
      </c>
      <c r="B301" s="29">
        <v>192461102</v>
      </c>
      <c r="C301" s="29">
        <v>43.31</v>
      </c>
      <c r="D301" s="29">
        <v>20.66</v>
      </c>
      <c r="E301" s="29">
        <v>10.29</v>
      </c>
      <c r="F301" s="29"/>
      <c r="G301" s="29">
        <v>12.36</v>
      </c>
    </row>
    <row r="302" spans="1:7" customFormat="1" x14ac:dyDescent="0.35">
      <c r="A302" s="33" t="s">
        <v>9910</v>
      </c>
      <c r="B302" s="29">
        <v>83611104</v>
      </c>
      <c r="C302" s="29">
        <v>1.19</v>
      </c>
      <c r="D302" s="29"/>
      <c r="E302" s="29"/>
      <c r="F302" s="29"/>
      <c r="G302" s="29">
        <v>1.19</v>
      </c>
    </row>
    <row r="303" spans="1:7" customFormat="1" x14ac:dyDescent="0.35">
      <c r="A303" s="33" t="s">
        <v>9911</v>
      </c>
      <c r="B303" s="29">
        <v>83611105</v>
      </c>
      <c r="C303" s="29">
        <v>4.96</v>
      </c>
      <c r="D303" s="29"/>
      <c r="E303" s="29"/>
      <c r="F303" s="29"/>
      <c r="G303" s="29">
        <v>4.96</v>
      </c>
    </row>
    <row r="304" spans="1:7" customFormat="1" x14ac:dyDescent="0.35">
      <c r="A304" s="33" t="s">
        <v>9912</v>
      </c>
      <c r="B304" s="29">
        <v>83611106</v>
      </c>
      <c r="C304" s="29">
        <v>3.78</v>
      </c>
      <c r="D304" s="29"/>
      <c r="E304" s="29"/>
      <c r="F304" s="29"/>
      <c r="G304" s="29">
        <v>3.78</v>
      </c>
    </row>
    <row r="305" spans="1:7" customFormat="1" x14ac:dyDescent="0.35">
      <c r="A305" s="33" t="s">
        <v>9913</v>
      </c>
      <c r="B305" s="29">
        <v>83611107</v>
      </c>
      <c r="C305" s="29">
        <v>5.51</v>
      </c>
      <c r="D305" s="29"/>
      <c r="E305" s="29"/>
      <c r="F305" s="29"/>
      <c r="G305" s="29">
        <v>5.51</v>
      </c>
    </row>
    <row r="306" spans="1:7" customFormat="1" x14ac:dyDescent="0.35">
      <c r="A306" s="33" t="s">
        <v>9914</v>
      </c>
      <c r="B306" s="29">
        <v>83611108</v>
      </c>
      <c r="C306" s="29">
        <v>1.73</v>
      </c>
      <c r="D306" s="29"/>
      <c r="E306" s="29"/>
      <c r="F306" s="29"/>
      <c r="G306" s="29">
        <v>1.73</v>
      </c>
    </row>
    <row r="307" spans="1:7" customFormat="1" x14ac:dyDescent="0.35">
      <c r="A307" s="33" t="s">
        <v>9915</v>
      </c>
      <c r="B307" s="29">
        <v>83611109</v>
      </c>
      <c r="C307" s="29">
        <v>2.44</v>
      </c>
      <c r="D307" s="29"/>
      <c r="E307" s="29"/>
      <c r="F307" s="29"/>
      <c r="G307" s="29">
        <v>2.44</v>
      </c>
    </row>
    <row r="308" spans="1:7" customFormat="1" x14ac:dyDescent="0.35">
      <c r="A308" s="33" t="s">
        <v>9916</v>
      </c>
      <c r="B308" s="29">
        <v>83611110</v>
      </c>
      <c r="C308" s="29">
        <v>11.69</v>
      </c>
      <c r="D308" s="29"/>
      <c r="E308" s="29"/>
      <c r="F308" s="29"/>
      <c r="G308" s="29">
        <v>11.69</v>
      </c>
    </row>
    <row r="309" spans="1:7" customFormat="1" x14ac:dyDescent="0.35">
      <c r="A309" s="33" t="s">
        <v>9917</v>
      </c>
      <c r="B309" s="29">
        <v>83611111</v>
      </c>
      <c r="C309" s="29">
        <v>1.27</v>
      </c>
      <c r="D309" s="29"/>
      <c r="E309" s="29"/>
      <c r="F309" s="29"/>
      <c r="G309" s="29">
        <v>1.27</v>
      </c>
    </row>
    <row r="310" spans="1:7" customFormat="1" x14ac:dyDescent="0.35">
      <c r="A310" s="33" t="s">
        <v>9918</v>
      </c>
      <c r="B310" s="29">
        <v>83611112</v>
      </c>
      <c r="C310" s="29">
        <v>1.85</v>
      </c>
      <c r="D310" s="29"/>
      <c r="E310" s="29"/>
      <c r="F310" s="29"/>
      <c r="G310" s="29">
        <v>1.85</v>
      </c>
    </row>
    <row r="311" spans="1:7" customFormat="1" x14ac:dyDescent="0.35">
      <c r="A311" s="33" t="s">
        <v>9919</v>
      </c>
      <c r="B311" s="29">
        <v>83611113</v>
      </c>
      <c r="C311" s="29">
        <v>1.36</v>
      </c>
      <c r="D311" s="29"/>
      <c r="E311" s="29"/>
      <c r="F311" s="29"/>
      <c r="G311" s="29">
        <v>1.36</v>
      </c>
    </row>
    <row r="312" spans="1:7" customFormat="1" x14ac:dyDescent="0.35">
      <c r="A312" s="33" t="s">
        <v>9920</v>
      </c>
      <c r="B312" s="29">
        <v>83611114</v>
      </c>
      <c r="C312" s="29">
        <v>5.03</v>
      </c>
      <c r="D312" s="29"/>
      <c r="E312" s="29"/>
      <c r="F312" s="29"/>
      <c r="G312" s="29">
        <v>5.03</v>
      </c>
    </row>
    <row r="313" spans="1:7" customFormat="1" x14ac:dyDescent="0.35">
      <c r="A313" s="33" t="s">
        <v>9921</v>
      </c>
      <c r="B313" s="29">
        <v>83611115</v>
      </c>
      <c r="C313" s="29">
        <v>1.1200000000000001</v>
      </c>
      <c r="D313" s="29"/>
      <c r="E313" s="29"/>
      <c r="F313" s="29"/>
      <c r="G313" s="29">
        <v>1.1200000000000001</v>
      </c>
    </row>
    <row r="314" spans="1:7" customFormat="1" x14ac:dyDescent="0.35">
      <c r="A314" s="33" t="s">
        <v>9922</v>
      </c>
      <c r="B314" s="29">
        <v>13210401</v>
      </c>
      <c r="C314" s="29">
        <v>3.73</v>
      </c>
      <c r="D314" s="29"/>
      <c r="E314" s="29"/>
      <c r="F314" s="29"/>
      <c r="G314" s="29">
        <v>3.73</v>
      </c>
    </row>
    <row r="315" spans="1:7" customFormat="1" x14ac:dyDescent="0.35">
      <c r="A315" s="33" t="s">
        <v>9923</v>
      </c>
      <c r="B315" s="29">
        <v>152921101</v>
      </c>
      <c r="C315" s="29">
        <v>66.48</v>
      </c>
      <c r="D315" s="29"/>
      <c r="E315" s="29">
        <v>44.24</v>
      </c>
      <c r="F315" s="29"/>
      <c r="G315" s="29">
        <v>22.24</v>
      </c>
    </row>
    <row r="316" spans="1:7" customFormat="1" x14ac:dyDescent="0.35">
      <c r="A316" s="33" t="s">
        <v>9924</v>
      </c>
      <c r="B316" s="29">
        <v>152481102</v>
      </c>
      <c r="C316" s="29">
        <v>54.31</v>
      </c>
      <c r="D316" s="29">
        <v>47.01</v>
      </c>
      <c r="E316" s="29">
        <v>4.71</v>
      </c>
      <c r="F316" s="29">
        <v>0.05</v>
      </c>
      <c r="G316" s="29">
        <v>2.54</v>
      </c>
    </row>
    <row r="317" spans="1:7" customFormat="1" x14ac:dyDescent="0.35">
      <c r="A317" s="33" t="s">
        <v>9925</v>
      </c>
      <c r="B317" s="29">
        <v>152481103</v>
      </c>
      <c r="C317" s="29">
        <v>66.209999999999994</v>
      </c>
      <c r="D317" s="29">
        <v>40.61</v>
      </c>
      <c r="E317" s="29">
        <v>17.97</v>
      </c>
      <c r="F317" s="29">
        <v>0.06</v>
      </c>
      <c r="G317" s="29">
        <v>7.57</v>
      </c>
    </row>
    <row r="318" spans="1:7" customFormat="1" x14ac:dyDescent="0.35">
      <c r="A318" s="33" t="s">
        <v>9926</v>
      </c>
      <c r="B318" s="29">
        <v>152481104</v>
      </c>
      <c r="C318" s="29">
        <v>58</v>
      </c>
      <c r="D318" s="29">
        <v>26.22</v>
      </c>
      <c r="E318" s="29">
        <v>29.75</v>
      </c>
      <c r="F318" s="29"/>
      <c r="G318" s="29">
        <v>2.0299999999999998</v>
      </c>
    </row>
    <row r="319" spans="1:7" customFormat="1" x14ac:dyDescent="0.35">
      <c r="A319" s="33" t="s">
        <v>9927</v>
      </c>
      <c r="B319" s="29">
        <v>152481105</v>
      </c>
      <c r="C319" s="29">
        <v>118.53</v>
      </c>
      <c r="D319" s="29">
        <v>114.08</v>
      </c>
      <c r="E319" s="29">
        <v>4.2</v>
      </c>
      <c r="F319" s="29"/>
      <c r="G319" s="29">
        <v>0.25</v>
      </c>
    </row>
    <row r="320" spans="1:7" customFormat="1" x14ac:dyDescent="0.35">
      <c r="A320" s="33" t="s">
        <v>9928</v>
      </c>
      <c r="B320" s="29">
        <v>152481106</v>
      </c>
      <c r="C320" s="29">
        <v>172.8</v>
      </c>
      <c r="D320" s="29">
        <v>114.38</v>
      </c>
      <c r="E320" s="29">
        <v>48.91</v>
      </c>
      <c r="F320" s="29">
        <v>0.36</v>
      </c>
      <c r="G320" s="29">
        <v>9.15</v>
      </c>
    </row>
    <row r="321" spans="1:7" customFormat="1" x14ac:dyDescent="0.35">
      <c r="A321" s="33" t="s">
        <v>9929</v>
      </c>
      <c r="B321" s="29">
        <v>152481107</v>
      </c>
      <c r="C321" s="29">
        <v>19.57</v>
      </c>
      <c r="D321" s="29">
        <v>3.13</v>
      </c>
      <c r="E321" s="29">
        <v>5.72</v>
      </c>
      <c r="F321" s="29"/>
      <c r="G321" s="29">
        <v>10.72</v>
      </c>
    </row>
    <row r="322" spans="1:7" customFormat="1" x14ac:dyDescent="0.35">
      <c r="A322" s="33" t="s">
        <v>9930</v>
      </c>
      <c r="B322" s="29">
        <v>152481110</v>
      </c>
      <c r="C322" s="29">
        <v>32.99</v>
      </c>
      <c r="D322" s="29"/>
      <c r="E322" s="29">
        <v>22.82</v>
      </c>
      <c r="F322" s="29"/>
      <c r="G322" s="29">
        <v>10.17</v>
      </c>
    </row>
    <row r="323" spans="1:7" customFormat="1" x14ac:dyDescent="0.35">
      <c r="A323" s="33" t="s">
        <v>9931</v>
      </c>
      <c r="B323" s="29">
        <v>102211103</v>
      </c>
      <c r="C323" s="29">
        <v>13</v>
      </c>
      <c r="D323" s="29">
        <v>10.039999999999999</v>
      </c>
      <c r="E323" s="29">
        <v>2.67</v>
      </c>
      <c r="F323" s="29">
        <v>0.19</v>
      </c>
      <c r="G323" s="29">
        <v>0.1</v>
      </c>
    </row>
    <row r="324" spans="1:7" customFormat="1" x14ac:dyDescent="0.35">
      <c r="A324" s="33" t="s">
        <v>9932</v>
      </c>
      <c r="B324" s="29">
        <v>183041101</v>
      </c>
      <c r="C324" s="29">
        <v>104.37</v>
      </c>
      <c r="D324" s="29">
        <v>4.82</v>
      </c>
      <c r="E324" s="29">
        <v>72.66</v>
      </c>
      <c r="F324" s="29"/>
      <c r="G324" s="29">
        <v>26.89</v>
      </c>
    </row>
    <row r="325" spans="1:7" customFormat="1" x14ac:dyDescent="0.35">
      <c r="A325" s="33" t="s">
        <v>9933</v>
      </c>
      <c r="B325" s="29">
        <v>183041102</v>
      </c>
      <c r="C325" s="29">
        <v>28.27</v>
      </c>
      <c r="D325" s="29"/>
      <c r="E325" s="29">
        <v>15.97</v>
      </c>
      <c r="F325" s="29"/>
      <c r="G325" s="29">
        <v>12.3</v>
      </c>
    </row>
    <row r="326" spans="1:7" customFormat="1" x14ac:dyDescent="0.35">
      <c r="A326" s="33" t="s">
        <v>9934</v>
      </c>
      <c r="B326" s="29">
        <v>182261101</v>
      </c>
      <c r="C326" s="29">
        <v>0.72</v>
      </c>
      <c r="D326" s="29"/>
      <c r="E326" s="29"/>
      <c r="F326" s="29"/>
      <c r="G326" s="29">
        <v>0.72</v>
      </c>
    </row>
    <row r="327" spans="1:7" customFormat="1" x14ac:dyDescent="0.35">
      <c r="A327" s="33" t="s">
        <v>9935</v>
      </c>
      <c r="B327" s="29">
        <v>182261102</v>
      </c>
      <c r="C327" s="29">
        <v>11.15</v>
      </c>
      <c r="D327" s="29"/>
      <c r="E327" s="29"/>
      <c r="F327" s="29"/>
      <c r="G327" s="29">
        <v>11.15</v>
      </c>
    </row>
    <row r="328" spans="1:7" customFormat="1" x14ac:dyDescent="0.35">
      <c r="A328" s="33" t="s">
        <v>9936</v>
      </c>
      <c r="B328" s="29">
        <v>182261103</v>
      </c>
      <c r="C328" s="29">
        <v>7.61</v>
      </c>
      <c r="D328" s="29"/>
      <c r="E328" s="29"/>
      <c r="F328" s="29"/>
      <c r="G328" s="29">
        <v>7.61</v>
      </c>
    </row>
    <row r="329" spans="1:7" customFormat="1" x14ac:dyDescent="0.35">
      <c r="A329" s="33" t="s">
        <v>9937</v>
      </c>
      <c r="B329" s="29">
        <v>182261104</v>
      </c>
      <c r="C329" s="29">
        <v>3.97</v>
      </c>
      <c r="D329" s="29"/>
      <c r="E329" s="29"/>
      <c r="F329" s="29"/>
      <c r="G329" s="29">
        <v>3.97</v>
      </c>
    </row>
    <row r="330" spans="1:7" customFormat="1" x14ac:dyDescent="0.35">
      <c r="A330" s="33" t="s">
        <v>9938</v>
      </c>
      <c r="B330" s="29">
        <v>182261106</v>
      </c>
      <c r="C330" s="29">
        <v>12.95</v>
      </c>
      <c r="D330" s="29"/>
      <c r="E330" s="29"/>
      <c r="F330" s="29"/>
      <c r="G330" s="29">
        <v>12.95</v>
      </c>
    </row>
    <row r="331" spans="1:7" customFormat="1" x14ac:dyDescent="0.35">
      <c r="A331" s="33" t="s">
        <v>9939</v>
      </c>
      <c r="B331" s="29">
        <v>253961101</v>
      </c>
      <c r="C331" s="29">
        <v>14.39</v>
      </c>
      <c r="D331" s="29"/>
      <c r="E331" s="29"/>
      <c r="F331" s="29"/>
      <c r="G331" s="29">
        <v>14.39</v>
      </c>
    </row>
    <row r="332" spans="1:7" customFormat="1" x14ac:dyDescent="0.35">
      <c r="A332" s="33" t="s">
        <v>9940</v>
      </c>
      <c r="B332" s="29">
        <v>253961102</v>
      </c>
      <c r="C332" s="29">
        <v>4.05</v>
      </c>
      <c r="D332" s="29"/>
      <c r="E332" s="29"/>
      <c r="F332" s="29"/>
      <c r="G332" s="29">
        <v>4.05</v>
      </c>
    </row>
    <row r="333" spans="1:7" customFormat="1" x14ac:dyDescent="0.35">
      <c r="A333" s="33" t="s">
        <v>9941</v>
      </c>
      <c r="B333" s="29">
        <v>253961103</v>
      </c>
      <c r="C333" s="29">
        <v>8.16</v>
      </c>
      <c r="D333" s="29"/>
      <c r="E333" s="29"/>
      <c r="F333" s="29"/>
      <c r="G333" s="29">
        <v>8.16</v>
      </c>
    </row>
    <row r="334" spans="1:7" customFormat="1" x14ac:dyDescent="0.35">
      <c r="A334" s="33" t="s">
        <v>9942</v>
      </c>
      <c r="B334" s="29">
        <v>253961104</v>
      </c>
      <c r="C334" s="29">
        <v>8.06</v>
      </c>
      <c r="D334" s="29"/>
      <c r="E334" s="29"/>
      <c r="F334" s="29"/>
      <c r="G334" s="29">
        <v>8.06</v>
      </c>
    </row>
    <row r="335" spans="1:7" customFormat="1" x14ac:dyDescent="0.35">
      <c r="A335" s="33" t="s">
        <v>9943</v>
      </c>
      <c r="B335" s="29">
        <v>253961105</v>
      </c>
      <c r="C335" s="29">
        <v>3.47</v>
      </c>
      <c r="D335" s="29"/>
      <c r="E335" s="29"/>
      <c r="F335" s="29"/>
      <c r="G335" s="29">
        <v>3.47</v>
      </c>
    </row>
    <row r="336" spans="1:7" customFormat="1" x14ac:dyDescent="0.35">
      <c r="A336" s="33" t="s">
        <v>9944</v>
      </c>
      <c r="B336" s="29">
        <v>253961106</v>
      </c>
      <c r="C336" s="29">
        <v>3.69</v>
      </c>
      <c r="D336" s="29"/>
      <c r="E336" s="29"/>
      <c r="F336" s="29"/>
      <c r="G336" s="29">
        <v>3.69</v>
      </c>
    </row>
    <row r="337" spans="1:7" customFormat="1" x14ac:dyDescent="0.35">
      <c r="A337" s="33" t="s">
        <v>9945</v>
      </c>
      <c r="B337" s="29">
        <v>253961107</v>
      </c>
      <c r="C337" s="29">
        <v>2.42</v>
      </c>
      <c r="D337" s="29"/>
      <c r="E337" s="29"/>
      <c r="F337" s="29"/>
      <c r="G337" s="29">
        <v>2.42</v>
      </c>
    </row>
    <row r="338" spans="1:7" customFormat="1" x14ac:dyDescent="0.35">
      <c r="A338" s="33" t="s">
        <v>9946</v>
      </c>
      <c r="B338" s="29">
        <v>253961108</v>
      </c>
      <c r="C338" s="29">
        <v>1.63</v>
      </c>
      <c r="D338" s="29"/>
      <c r="E338" s="29"/>
      <c r="F338" s="29"/>
      <c r="G338" s="29">
        <v>1.63</v>
      </c>
    </row>
    <row r="339" spans="1:7" customFormat="1" x14ac:dyDescent="0.35">
      <c r="A339" s="33" t="s">
        <v>9947</v>
      </c>
      <c r="B339" s="29">
        <v>253961109</v>
      </c>
      <c r="C339" s="29">
        <v>5.43</v>
      </c>
      <c r="D339" s="29"/>
      <c r="E339" s="29"/>
      <c r="F339" s="29"/>
      <c r="G339" s="29">
        <v>5.43</v>
      </c>
    </row>
    <row r="340" spans="1:7" customFormat="1" x14ac:dyDescent="0.35">
      <c r="A340" s="33" t="s">
        <v>9948</v>
      </c>
      <c r="B340" s="29">
        <v>253961110</v>
      </c>
      <c r="C340" s="29">
        <v>4.2300000000000004</v>
      </c>
      <c r="D340" s="29"/>
      <c r="E340" s="29"/>
      <c r="F340" s="29"/>
      <c r="G340" s="29">
        <v>4.2300000000000004</v>
      </c>
    </row>
    <row r="341" spans="1:7" customFormat="1" x14ac:dyDescent="0.35">
      <c r="A341" s="33" t="s">
        <v>9949</v>
      </c>
      <c r="B341" s="29">
        <v>253961113</v>
      </c>
      <c r="C341" s="29">
        <v>5.23</v>
      </c>
      <c r="D341" s="29"/>
      <c r="E341" s="29"/>
      <c r="F341" s="29"/>
      <c r="G341" s="29">
        <v>5.23</v>
      </c>
    </row>
    <row r="342" spans="1:7" customFormat="1" x14ac:dyDescent="0.35">
      <c r="A342" s="33" t="s">
        <v>9950</v>
      </c>
      <c r="B342" s="29">
        <v>253962111</v>
      </c>
      <c r="C342" s="29">
        <v>4.45</v>
      </c>
      <c r="D342" s="29"/>
      <c r="E342" s="29"/>
      <c r="F342" s="29"/>
      <c r="G342" s="29">
        <v>4.45</v>
      </c>
    </row>
    <row r="343" spans="1:7" customFormat="1" x14ac:dyDescent="0.35">
      <c r="A343" s="33" t="s">
        <v>9951</v>
      </c>
      <c r="B343" s="29">
        <v>253962112</v>
      </c>
      <c r="C343" s="29">
        <v>11.14</v>
      </c>
      <c r="D343" s="29"/>
      <c r="E343" s="29"/>
      <c r="F343" s="29"/>
      <c r="G343" s="29">
        <v>11.14</v>
      </c>
    </row>
    <row r="344" spans="1:7" customFormat="1" x14ac:dyDescent="0.35">
      <c r="A344" s="33" t="s">
        <v>9952</v>
      </c>
      <c r="B344" s="29">
        <v>253962114</v>
      </c>
      <c r="C344" s="29">
        <v>4.96</v>
      </c>
      <c r="D344" s="29"/>
      <c r="E344" s="29"/>
      <c r="F344" s="29"/>
      <c r="G344" s="29">
        <v>4.96</v>
      </c>
    </row>
    <row r="345" spans="1:7" customFormat="1" x14ac:dyDescent="0.35">
      <c r="A345" s="33" t="s">
        <v>9953</v>
      </c>
      <c r="B345" s="29">
        <v>24050401</v>
      </c>
      <c r="C345" s="29">
        <v>3.16</v>
      </c>
      <c r="D345" s="29"/>
      <c r="E345" s="29"/>
      <c r="F345" s="29"/>
      <c r="G345" s="29">
        <v>3.16</v>
      </c>
    </row>
    <row r="346" spans="1:7" customFormat="1" x14ac:dyDescent="0.35">
      <c r="A346" s="33" t="s">
        <v>9954</v>
      </c>
      <c r="B346" s="29">
        <v>24050402</v>
      </c>
      <c r="C346" s="29">
        <v>5.89</v>
      </c>
      <c r="D346" s="29"/>
      <c r="E346" s="29"/>
      <c r="F346" s="29"/>
      <c r="G346" s="29">
        <v>5.89</v>
      </c>
    </row>
    <row r="347" spans="1:7" customFormat="1" x14ac:dyDescent="0.35">
      <c r="A347" s="33" t="s">
        <v>9955</v>
      </c>
      <c r="B347" s="29">
        <v>24050403</v>
      </c>
      <c r="C347" s="29">
        <v>3.93</v>
      </c>
      <c r="D347" s="29"/>
      <c r="E347" s="29"/>
      <c r="F347" s="29"/>
      <c r="G347" s="29">
        <v>3.93</v>
      </c>
    </row>
    <row r="348" spans="1:7" customFormat="1" x14ac:dyDescent="0.35">
      <c r="A348" s="33" t="s">
        <v>9956</v>
      </c>
      <c r="B348" s="29">
        <v>24050404</v>
      </c>
      <c r="C348" s="29">
        <v>4.04</v>
      </c>
      <c r="D348" s="29"/>
      <c r="E348" s="29"/>
      <c r="F348" s="29"/>
      <c r="G348" s="29">
        <v>4.04</v>
      </c>
    </row>
    <row r="349" spans="1:7" customFormat="1" x14ac:dyDescent="0.35">
      <c r="A349" s="33" t="s">
        <v>9957</v>
      </c>
      <c r="B349" s="29">
        <v>24050405</v>
      </c>
      <c r="C349" s="29">
        <v>3.31</v>
      </c>
      <c r="D349" s="29"/>
      <c r="E349" s="29"/>
      <c r="F349" s="29"/>
      <c r="G349" s="29">
        <v>3.31</v>
      </c>
    </row>
    <row r="350" spans="1:7" customFormat="1" x14ac:dyDescent="0.35">
      <c r="A350" s="33" t="s">
        <v>9958</v>
      </c>
      <c r="B350" s="29">
        <v>24052101</v>
      </c>
      <c r="C350" s="29">
        <v>6.83</v>
      </c>
      <c r="D350" s="29"/>
      <c r="E350" s="29"/>
      <c r="F350" s="29"/>
      <c r="G350" s="29">
        <v>6.83</v>
      </c>
    </row>
    <row r="351" spans="1:7" customFormat="1" x14ac:dyDescent="0.35">
      <c r="A351" s="33" t="s">
        <v>9959</v>
      </c>
      <c r="B351" s="29">
        <v>103311101</v>
      </c>
      <c r="C351" s="29">
        <v>47.43</v>
      </c>
      <c r="D351" s="29"/>
      <c r="E351" s="29">
        <v>38.409999999999997</v>
      </c>
      <c r="F351" s="29"/>
      <c r="G351" s="29">
        <v>9.02</v>
      </c>
    </row>
    <row r="352" spans="1:7" customFormat="1" x14ac:dyDescent="0.35">
      <c r="A352" s="33" t="s">
        <v>9960</v>
      </c>
      <c r="B352" s="29">
        <v>103311102</v>
      </c>
      <c r="C352" s="29">
        <v>6.73</v>
      </c>
      <c r="D352" s="29"/>
      <c r="E352" s="29">
        <v>3.28</v>
      </c>
      <c r="F352" s="29">
        <v>0.03</v>
      </c>
      <c r="G352" s="29">
        <v>3.42</v>
      </c>
    </row>
    <row r="353" spans="1:7" customFormat="1" x14ac:dyDescent="0.35">
      <c r="A353" s="33" t="s">
        <v>9961</v>
      </c>
      <c r="B353" s="29">
        <v>183582101</v>
      </c>
      <c r="C353" s="29">
        <v>29.17</v>
      </c>
      <c r="D353" s="29">
        <v>29.17</v>
      </c>
      <c r="E353" s="29"/>
      <c r="F353" s="29"/>
      <c r="G353" s="29">
        <v>0</v>
      </c>
    </row>
    <row r="354" spans="1:7" customFormat="1" x14ac:dyDescent="0.35">
      <c r="A354" s="33" t="s">
        <v>9962</v>
      </c>
      <c r="B354" s="29">
        <v>103081103</v>
      </c>
      <c r="C354" s="29">
        <v>60.61</v>
      </c>
      <c r="D354" s="29"/>
      <c r="E354" s="29"/>
      <c r="F354" s="29"/>
      <c r="G354" s="29">
        <v>60.61</v>
      </c>
    </row>
    <row r="355" spans="1:7" customFormat="1" x14ac:dyDescent="0.35">
      <c r="A355" s="33" t="s">
        <v>9963</v>
      </c>
      <c r="B355" s="29">
        <v>103081104</v>
      </c>
      <c r="C355" s="29">
        <v>64.72</v>
      </c>
      <c r="D355" s="29"/>
      <c r="E355" s="29"/>
      <c r="F355" s="29"/>
      <c r="G355" s="29">
        <v>64.72</v>
      </c>
    </row>
    <row r="356" spans="1:7" customFormat="1" x14ac:dyDescent="0.35">
      <c r="A356" s="33" t="s">
        <v>9964</v>
      </c>
      <c r="B356" s="29">
        <v>103081105</v>
      </c>
      <c r="C356" s="29">
        <v>37.700000000000003</v>
      </c>
      <c r="D356" s="29">
        <v>26.51</v>
      </c>
      <c r="E356" s="29">
        <v>3.44</v>
      </c>
      <c r="F356" s="29"/>
      <c r="G356" s="29">
        <v>7.75</v>
      </c>
    </row>
    <row r="357" spans="1:7" customFormat="1" x14ac:dyDescent="0.35">
      <c r="A357" s="33" t="s">
        <v>9965</v>
      </c>
      <c r="B357" s="29">
        <v>103081106</v>
      </c>
      <c r="C357" s="29">
        <v>11.91</v>
      </c>
      <c r="D357" s="29"/>
      <c r="E357" s="29"/>
      <c r="F357" s="29"/>
      <c r="G357" s="29">
        <v>11.91</v>
      </c>
    </row>
    <row r="358" spans="1:7" customFormat="1" x14ac:dyDescent="0.35">
      <c r="A358" s="33" t="s">
        <v>9966</v>
      </c>
      <c r="B358" s="29">
        <v>103081107</v>
      </c>
      <c r="C358" s="29">
        <v>109.55</v>
      </c>
      <c r="D358" s="29"/>
      <c r="E358" s="29"/>
      <c r="F358" s="29"/>
      <c r="G358" s="29">
        <v>109.55</v>
      </c>
    </row>
    <row r="359" spans="1:7" customFormat="1" x14ac:dyDescent="0.35">
      <c r="A359" s="33" t="s">
        <v>9967</v>
      </c>
      <c r="B359" s="29">
        <v>183101103</v>
      </c>
      <c r="C359" s="29">
        <v>101.85</v>
      </c>
      <c r="D359" s="29"/>
      <c r="E359" s="29">
        <v>57.19</v>
      </c>
      <c r="F359" s="29"/>
      <c r="G359" s="29">
        <v>44.66</v>
      </c>
    </row>
    <row r="360" spans="1:7" customFormat="1" x14ac:dyDescent="0.35">
      <c r="A360" s="33" t="s">
        <v>9968</v>
      </c>
      <c r="B360" s="29">
        <v>183101104</v>
      </c>
      <c r="C360" s="29">
        <v>76.12</v>
      </c>
      <c r="D360" s="29"/>
      <c r="E360" s="29">
        <v>30.28</v>
      </c>
      <c r="F360" s="29"/>
      <c r="G360" s="29">
        <v>45.84</v>
      </c>
    </row>
    <row r="361" spans="1:7" customFormat="1" x14ac:dyDescent="0.35">
      <c r="A361" s="33" t="s">
        <v>9969</v>
      </c>
      <c r="B361" s="29">
        <v>254821101</v>
      </c>
      <c r="C361" s="29">
        <v>0.03</v>
      </c>
      <c r="D361" s="29"/>
      <c r="E361" s="29"/>
      <c r="F361" s="29"/>
      <c r="G361" s="29">
        <v>0.03</v>
      </c>
    </row>
    <row r="362" spans="1:7" customFormat="1" x14ac:dyDescent="0.35">
      <c r="A362" s="33" t="s">
        <v>9970</v>
      </c>
      <c r="B362" s="29">
        <v>255451102</v>
      </c>
      <c r="C362" s="29">
        <v>22.4</v>
      </c>
      <c r="D362" s="29"/>
      <c r="E362" s="29">
        <v>3.72</v>
      </c>
      <c r="F362" s="29"/>
      <c r="G362" s="29">
        <v>18.68</v>
      </c>
    </row>
    <row r="363" spans="1:7" customFormat="1" x14ac:dyDescent="0.35">
      <c r="A363" s="33" t="s">
        <v>9971</v>
      </c>
      <c r="B363" s="29">
        <v>255451103</v>
      </c>
      <c r="C363" s="29">
        <v>12.26</v>
      </c>
      <c r="D363" s="29"/>
      <c r="E363" s="29"/>
      <c r="F363" s="29"/>
      <c r="G363" s="29">
        <v>12.26</v>
      </c>
    </row>
    <row r="364" spans="1:7" customFormat="1" x14ac:dyDescent="0.35">
      <c r="A364" s="33" t="s">
        <v>9972</v>
      </c>
      <c r="B364" s="29">
        <v>162211101</v>
      </c>
      <c r="C364" s="29">
        <v>246.07</v>
      </c>
      <c r="D364" s="29">
        <v>7.31</v>
      </c>
      <c r="E364" s="29">
        <v>221.81</v>
      </c>
      <c r="F364" s="29"/>
      <c r="G364" s="29">
        <v>16.95</v>
      </c>
    </row>
    <row r="365" spans="1:7" customFormat="1" x14ac:dyDescent="0.35">
      <c r="A365" s="33" t="s">
        <v>9973</v>
      </c>
      <c r="B365" s="29">
        <v>253441102</v>
      </c>
      <c r="C365" s="29">
        <v>20.43</v>
      </c>
      <c r="D365" s="29"/>
      <c r="E365" s="29"/>
      <c r="F365" s="29"/>
      <c r="G365" s="29">
        <v>20.43</v>
      </c>
    </row>
    <row r="366" spans="1:7" customFormat="1" x14ac:dyDescent="0.35">
      <c r="A366" s="33" t="s">
        <v>9974</v>
      </c>
      <c r="B366" s="29">
        <v>253441103</v>
      </c>
      <c r="C366" s="29">
        <v>28.83</v>
      </c>
      <c r="D366" s="29"/>
      <c r="E366" s="29"/>
      <c r="F366" s="29"/>
      <c r="G366" s="29">
        <v>28.83</v>
      </c>
    </row>
    <row r="367" spans="1:7" customFormat="1" x14ac:dyDescent="0.35">
      <c r="A367" s="33" t="s">
        <v>9975</v>
      </c>
      <c r="B367" s="29">
        <v>253441104</v>
      </c>
      <c r="C367" s="29">
        <v>18.63</v>
      </c>
      <c r="D367" s="29"/>
      <c r="E367" s="29"/>
      <c r="F367" s="29"/>
      <c r="G367" s="29">
        <v>18.63</v>
      </c>
    </row>
    <row r="368" spans="1:7" customFormat="1" x14ac:dyDescent="0.35">
      <c r="A368" s="33" t="s">
        <v>15469</v>
      </c>
      <c r="B368" s="29">
        <v>253441106</v>
      </c>
      <c r="C368" s="29">
        <v>8.09</v>
      </c>
      <c r="D368" s="29"/>
      <c r="E368" s="29"/>
      <c r="F368" s="29"/>
      <c r="G368" s="29">
        <v>8.09</v>
      </c>
    </row>
    <row r="369" spans="1:7" customFormat="1" x14ac:dyDescent="0.35">
      <c r="A369" s="33" t="s">
        <v>15470</v>
      </c>
      <c r="B369" s="29">
        <v>253441107</v>
      </c>
      <c r="C369" s="29">
        <v>27.36</v>
      </c>
      <c r="D369" s="29"/>
      <c r="E369" s="29"/>
      <c r="F369" s="29"/>
      <c r="G369" s="29">
        <v>27.36</v>
      </c>
    </row>
    <row r="370" spans="1:7" customFormat="1" x14ac:dyDescent="0.35">
      <c r="A370" s="33" t="s">
        <v>9976</v>
      </c>
      <c r="B370" s="29">
        <v>252281102</v>
      </c>
      <c r="C370" s="29">
        <v>11.39</v>
      </c>
      <c r="D370" s="29"/>
      <c r="E370" s="29"/>
      <c r="F370" s="29"/>
      <c r="G370" s="29">
        <v>11.39</v>
      </c>
    </row>
    <row r="371" spans="1:7" customFormat="1" x14ac:dyDescent="0.35">
      <c r="A371" s="33" t="s">
        <v>9977</v>
      </c>
      <c r="B371" s="29">
        <v>252281103</v>
      </c>
      <c r="C371" s="29">
        <v>7.74</v>
      </c>
      <c r="D371" s="29"/>
      <c r="E371" s="29"/>
      <c r="F371" s="29"/>
      <c r="G371" s="29">
        <v>7.74</v>
      </c>
    </row>
    <row r="372" spans="1:7" customFormat="1" x14ac:dyDescent="0.35">
      <c r="A372" s="33" t="s">
        <v>9978</v>
      </c>
      <c r="B372" s="29">
        <v>252281104</v>
      </c>
      <c r="C372" s="29">
        <v>4.51</v>
      </c>
      <c r="D372" s="29"/>
      <c r="E372" s="29"/>
      <c r="F372" s="29"/>
      <c r="G372" s="29">
        <v>4.51</v>
      </c>
    </row>
    <row r="373" spans="1:7" customFormat="1" x14ac:dyDescent="0.35">
      <c r="A373" s="33" t="s">
        <v>9979</v>
      </c>
      <c r="B373" s="29">
        <v>252281106</v>
      </c>
      <c r="C373" s="29">
        <v>9.8800000000000008</v>
      </c>
      <c r="D373" s="29"/>
      <c r="E373" s="29"/>
      <c r="F373" s="29"/>
      <c r="G373" s="29">
        <v>9.8800000000000008</v>
      </c>
    </row>
    <row r="374" spans="1:7" customFormat="1" x14ac:dyDescent="0.35">
      <c r="A374" s="33" t="s">
        <v>9980</v>
      </c>
      <c r="B374" s="29">
        <v>252281108</v>
      </c>
      <c r="C374" s="29">
        <v>9.58</v>
      </c>
      <c r="D374" s="29"/>
      <c r="E374" s="29"/>
      <c r="F374" s="29"/>
      <c r="G374" s="29">
        <v>9.58</v>
      </c>
    </row>
    <row r="375" spans="1:7" customFormat="1" x14ac:dyDescent="0.35">
      <c r="A375" s="33" t="s">
        <v>9981</v>
      </c>
      <c r="B375" s="29">
        <v>252281110</v>
      </c>
      <c r="C375" s="29">
        <v>11.13</v>
      </c>
      <c r="D375" s="29"/>
      <c r="E375" s="29"/>
      <c r="F375" s="29"/>
      <c r="G375" s="29">
        <v>11.13</v>
      </c>
    </row>
    <row r="376" spans="1:7" customFormat="1" x14ac:dyDescent="0.35">
      <c r="A376" s="33" t="s">
        <v>9982</v>
      </c>
      <c r="B376" s="29">
        <v>252281111</v>
      </c>
      <c r="C376" s="29">
        <v>6.66</v>
      </c>
      <c r="D376" s="29"/>
      <c r="E376" s="29"/>
      <c r="F376" s="29"/>
      <c r="G376" s="29">
        <v>6.66</v>
      </c>
    </row>
    <row r="377" spans="1:7" customFormat="1" x14ac:dyDescent="0.35">
      <c r="A377" s="33" t="s">
        <v>9983</v>
      </c>
      <c r="B377" s="29">
        <v>252281112</v>
      </c>
      <c r="C377" s="29">
        <v>4.93</v>
      </c>
      <c r="D377" s="29"/>
      <c r="E377" s="29"/>
      <c r="F377" s="29"/>
      <c r="G377" s="29">
        <v>4.93</v>
      </c>
    </row>
    <row r="378" spans="1:7" customFormat="1" x14ac:dyDescent="0.35">
      <c r="A378" s="33" t="s">
        <v>9984</v>
      </c>
      <c r="B378" s="29">
        <v>252281113</v>
      </c>
      <c r="C378" s="29">
        <v>6.56</v>
      </c>
      <c r="D378" s="29"/>
      <c r="E378" s="29"/>
      <c r="F378" s="29"/>
      <c r="G378" s="29">
        <v>6.56</v>
      </c>
    </row>
    <row r="379" spans="1:7" customFormat="1" x14ac:dyDescent="0.35">
      <c r="A379" s="33" t="s">
        <v>9985</v>
      </c>
      <c r="B379" s="29">
        <v>252281114</v>
      </c>
      <c r="C379" s="29">
        <v>19.47</v>
      </c>
      <c r="D379" s="29"/>
      <c r="E379" s="29"/>
      <c r="F379" s="29"/>
      <c r="G379" s="29">
        <v>19.47</v>
      </c>
    </row>
    <row r="380" spans="1:7" customFormat="1" x14ac:dyDescent="0.35">
      <c r="A380" s="33" t="s">
        <v>9986</v>
      </c>
      <c r="B380" s="29">
        <v>252281116</v>
      </c>
      <c r="C380" s="29">
        <v>11.83</v>
      </c>
      <c r="D380" s="29"/>
      <c r="E380" s="29"/>
      <c r="F380" s="29"/>
      <c r="G380" s="29">
        <v>11.83</v>
      </c>
    </row>
    <row r="381" spans="1:7" customFormat="1" x14ac:dyDescent="0.35">
      <c r="A381" s="33" t="s">
        <v>9987</v>
      </c>
      <c r="B381" s="29">
        <v>252281117</v>
      </c>
      <c r="C381" s="29">
        <v>1.27</v>
      </c>
      <c r="D381" s="29"/>
      <c r="E381" s="29"/>
      <c r="F381" s="29"/>
      <c r="G381" s="29">
        <v>1.27</v>
      </c>
    </row>
    <row r="382" spans="1:7" customFormat="1" x14ac:dyDescent="0.35">
      <c r="A382" s="33" t="s">
        <v>9988</v>
      </c>
      <c r="B382" s="29">
        <v>42711101</v>
      </c>
      <c r="C382" s="29">
        <v>114.49</v>
      </c>
      <c r="D382" s="29">
        <v>82.3</v>
      </c>
      <c r="E382" s="29">
        <v>15.4</v>
      </c>
      <c r="F382" s="29"/>
      <c r="G382" s="29">
        <v>16.79</v>
      </c>
    </row>
    <row r="383" spans="1:7" customFormat="1" x14ac:dyDescent="0.35">
      <c r="A383" s="33" t="s">
        <v>9989</v>
      </c>
      <c r="B383" s="29">
        <v>42711102</v>
      </c>
      <c r="C383" s="29">
        <v>45.59</v>
      </c>
      <c r="D383" s="29">
        <v>22.29</v>
      </c>
      <c r="E383" s="29">
        <v>1.54</v>
      </c>
      <c r="F383" s="29"/>
      <c r="G383" s="29">
        <v>21.76</v>
      </c>
    </row>
    <row r="384" spans="1:7" customFormat="1" x14ac:dyDescent="0.35">
      <c r="A384" s="33" t="s">
        <v>9990</v>
      </c>
      <c r="B384" s="29">
        <v>43411101</v>
      </c>
      <c r="C384" s="29">
        <v>101.6</v>
      </c>
      <c r="D384" s="29">
        <v>4.03</v>
      </c>
      <c r="E384" s="29">
        <v>78.17</v>
      </c>
      <c r="F384" s="29">
        <v>0.04</v>
      </c>
      <c r="G384" s="29">
        <v>19.36</v>
      </c>
    </row>
    <row r="385" spans="1:7" customFormat="1" x14ac:dyDescent="0.35">
      <c r="A385" s="33" t="s">
        <v>9991</v>
      </c>
      <c r="B385" s="29">
        <v>43411102</v>
      </c>
      <c r="C385" s="29">
        <v>7.55</v>
      </c>
      <c r="D385" s="29"/>
      <c r="E385" s="29">
        <v>1.79</v>
      </c>
      <c r="F385" s="29"/>
      <c r="G385" s="29">
        <v>5.76</v>
      </c>
    </row>
    <row r="386" spans="1:7" customFormat="1" x14ac:dyDescent="0.35">
      <c r="A386" s="33" t="s">
        <v>9992</v>
      </c>
      <c r="B386" s="29">
        <v>48011144</v>
      </c>
      <c r="C386" s="29">
        <v>29.69</v>
      </c>
      <c r="D386" s="29">
        <v>27.47</v>
      </c>
      <c r="E386" s="29">
        <v>2.2200000000000002</v>
      </c>
      <c r="F386" s="29"/>
      <c r="G386" s="29">
        <v>0</v>
      </c>
    </row>
    <row r="387" spans="1:7" customFormat="1" x14ac:dyDescent="0.35">
      <c r="A387" s="33" t="s">
        <v>9993</v>
      </c>
      <c r="B387" s="29">
        <v>48011146</v>
      </c>
      <c r="C387" s="29">
        <v>5.78</v>
      </c>
      <c r="D387" s="29">
        <v>5.78</v>
      </c>
      <c r="E387" s="29"/>
      <c r="F387" s="29"/>
      <c r="G387" s="29">
        <v>0</v>
      </c>
    </row>
    <row r="388" spans="1:7" customFormat="1" x14ac:dyDescent="0.35">
      <c r="A388" s="33" t="s">
        <v>9994</v>
      </c>
      <c r="B388" s="29">
        <v>252301102</v>
      </c>
      <c r="C388" s="29">
        <v>40.25</v>
      </c>
      <c r="D388" s="29"/>
      <c r="E388" s="29"/>
      <c r="F388" s="29"/>
      <c r="G388" s="29">
        <v>40.25</v>
      </c>
    </row>
    <row r="389" spans="1:7" customFormat="1" x14ac:dyDescent="0.35">
      <c r="A389" s="33" t="s">
        <v>9995</v>
      </c>
      <c r="B389" s="29">
        <v>252301103</v>
      </c>
      <c r="C389" s="29">
        <v>128.08000000000001</v>
      </c>
      <c r="D389" s="29"/>
      <c r="E389" s="29"/>
      <c r="F389" s="29"/>
      <c r="G389" s="29">
        <v>128.08000000000001</v>
      </c>
    </row>
    <row r="390" spans="1:7" customFormat="1" x14ac:dyDescent="0.35">
      <c r="A390" s="33" t="s">
        <v>9996</v>
      </c>
      <c r="B390" s="29">
        <v>252301104</v>
      </c>
      <c r="C390" s="29">
        <v>77.61</v>
      </c>
      <c r="D390" s="29"/>
      <c r="E390" s="29"/>
      <c r="F390" s="29"/>
      <c r="G390" s="29">
        <v>77.61</v>
      </c>
    </row>
    <row r="391" spans="1:7" customFormat="1" x14ac:dyDescent="0.35">
      <c r="A391" s="33" t="s">
        <v>9997</v>
      </c>
      <c r="B391" s="29">
        <v>252301105</v>
      </c>
      <c r="C391" s="29">
        <v>58.76</v>
      </c>
      <c r="D391" s="29"/>
      <c r="E391" s="29"/>
      <c r="F391" s="29"/>
      <c r="G391" s="29">
        <v>58.76</v>
      </c>
    </row>
    <row r="392" spans="1:7" customFormat="1" x14ac:dyDescent="0.35">
      <c r="A392" s="33" t="s">
        <v>9998</v>
      </c>
      <c r="B392" s="29">
        <v>83622103</v>
      </c>
      <c r="C392" s="29">
        <v>61.35</v>
      </c>
      <c r="D392" s="29">
        <v>44.91</v>
      </c>
      <c r="E392" s="29">
        <v>0.83</v>
      </c>
      <c r="F392" s="29"/>
      <c r="G392" s="29">
        <v>15.61</v>
      </c>
    </row>
    <row r="393" spans="1:7" customFormat="1" x14ac:dyDescent="0.35">
      <c r="A393" s="33" t="s">
        <v>9999</v>
      </c>
      <c r="B393" s="29">
        <v>83622104</v>
      </c>
      <c r="C393" s="29">
        <v>36.57</v>
      </c>
      <c r="D393" s="29">
        <v>26.72</v>
      </c>
      <c r="E393" s="29">
        <v>0.57999999999999996</v>
      </c>
      <c r="F393" s="29"/>
      <c r="G393" s="29">
        <v>9.27</v>
      </c>
    </row>
    <row r="394" spans="1:7" customFormat="1" x14ac:dyDescent="0.35">
      <c r="A394" s="33" t="s">
        <v>10000</v>
      </c>
      <c r="B394" s="29">
        <v>83622105</v>
      </c>
      <c r="C394" s="29">
        <v>78.510000000000005</v>
      </c>
      <c r="D394" s="29">
        <v>73.52</v>
      </c>
      <c r="E394" s="29">
        <v>2.13</v>
      </c>
      <c r="F394" s="29"/>
      <c r="G394" s="29">
        <v>2.86</v>
      </c>
    </row>
    <row r="395" spans="1:7" customFormat="1" x14ac:dyDescent="0.35">
      <c r="A395" s="33" t="s">
        <v>10001</v>
      </c>
      <c r="B395" s="29">
        <v>83622106</v>
      </c>
      <c r="C395" s="29">
        <v>79.86</v>
      </c>
      <c r="D395" s="29">
        <v>75.739999999999995</v>
      </c>
      <c r="E395" s="29">
        <v>0.06</v>
      </c>
      <c r="F395" s="29"/>
      <c r="G395" s="29">
        <v>4.0599999999999996</v>
      </c>
    </row>
    <row r="396" spans="1:7" customFormat="1" x14ac:dyDescent="0.35">
      <c r="A396" s="33" t="s">
        <v>15471</v>
      </c>
      <c r="B396" s="29">
        <v>83622107</v>
      </c>
      <c r="C396" s="29">
        <v>41.1</v>
      </c>
      <c r="D396" s="29">
        <v>32.19</v>
      </c>
      <c r="E396" s="29">
        <v>2.95</v>
      </c>
      <c r="F396" s="29"/>
      <c r="G396" s="29">
        <v>5.96</v>
      </c>
    </row>
    <row r="397" spans="1:7" customFormat="1" x14ac:dyDescent="0.35">
      <c r="A397" s="33" t="s">
        <v>10002</v>
      </c>
      <c r="B397" s="29">
        <v>182070401</v>
      </c>
      <c r="C397" s="29">
        <v>0.43</v>
      </c>
      <c r="D397" s="29"/>
      <c r="E397" s="29"/>
      <c r="F397" s="29"/>
      <c r="G397" s="29">
        <v>0.43</v>
      </c>
    </row>
    <row r="398" spans="1:7" customFormat="1" x14ac:dyDescent="0.35">
      <c r="A398" s="33" t="s">
        <v>10003</v>
      </c>
      <c r="B398" s="29">
        <v>182071101</v>
      </c>
      <c r="C398" s="29">
        <v>51.97</v>
      </c>
      <c r="D398" s="29"/>
      <c r="E398" s="29">
        <v>3.91</v>
      </c>
      <c r="F398" s="29"/>
      <c r="G398" s="29">
        <v>48.06</v>
      </c>
    </row>
    <row r="399" spans="1:7" customFormat="1" x14ac:dyDescent="0.35">
      <c r="A399" s="33" t="s">
        <v>10004</v>
      </c>
      <c r="B399" s="29">
        <v>252091101</v>
      </c>
      <c r="C399" s="29">
        <v>46.77</v>
      </c>
      <c r="D399" s="29"/>
      <c r="E399" s="29"/>
      <c r="F399" s="29"/>
      <c r="G399" s="29">
        <v>46.77</v>
      </c>
    </row>
    <row r="400" spans="1:7" customFormat="1" x14ac:dyDescent="0.35">
      <c r="A400" s="33" t="s">
        <v>10005</v>
      </c>
      <c r="B400" s="29">
        <v>252091102</v>
      </c>
      <c r="C400" s="29">
        <v>15.38</v>
      </c>
      <c r="D400" s="29"/>
      <c r="E400" s="29"/>
      <c r="F400" s="29"/>
      <c r="G400" s="29">
        <v>15.38</v>
      </c>
    </row>
    <row r="401" spans="1:7" customFormat="1" x14ac:dyDescent="0.35">
      <c r="A401" s="33" t="s">
        <v>10006</v>
      </c>
      <c r="B401" s="29">
        <v>252091103</v>
      </c>
      <c r="C401" s="29">
        <v>53.8</v>
      </c>
      <c r="D401" s="29"/>
      <c r="E401" s="29"/>
      <c r="F401" s="29"/>
      <c r="G401" s="29">
        <v>53.8</v>
      </c>
    </row>
    <row r="402" spans="1:7" customFormat="1" x14ac:dyDescent="0.35">
      <c r="A402" s="33" t="s">
        <v>10007</v>
      </c>
      <c r="B402" s="29">
        <v>252091104</v>
      </c>
      <c r="C402" s="29">
        <v>10.57</v>
      </c>
      <c r="D402" s="29"/>
      <c r="E402" s="29"/>
      <c r="F402" s="29"/>
      <c r="G402" s="29">
        <v>10.57</v>
      </c>
    </row>
    <row r="403" spans="1:7" customFormat="1" x14ac:dyDescent="0.35">
      <c r="A403" s="33" t="s">
        <v>10008</v>
      </c>
      <c r="B403" s="29">
        <v>252091105</v>
      </c>
      <c r="C403" s="29">
        <v>16.75</v>
      </c>
      <c r="D403" s="29"/>
      <c r="E403" s="29"/>
      <c r="F403" s="29"/>
      <c r="G403" s="29">
        <v>16.75</v>
      </c>
    </row>
    <row r="404" spans="1:7" customFormat="1" x14ac:dyDescent="0.35">
      <c r="A404" s="33" t="s">
        <v>10009</v>
      </c>
      <c r="B404" s="29">
        <v>252091106</v>
      </c>
      <c r="C404" s="29">
        <v>7.88</v>
      </c>
      <c r="D404" s="29"/>
      <c r="E404" s="29"/>
      <c r="F404" s="29"/>
      <c r="G404" s="29">
        <v>7.88</v>
      </c>
    </row>
    <row r="405" spans="1:7" customFormat="1" x14ac:dyDescent="0.35">
      <c r="A405" s="33" t="s">
        <v>10010</v>
      </c>
      <c r="B405" s="29">
        <v>253591101</v>
      </c>
      <c r="C405" s="29">
        <v>24.6</v>
      </c>
      <c r="D405" s="29"/>
      <c r="E405" s="29"/>
      <c r="F405" s="29"/>
      <c r="G405" s="29">
        <v>24.6</v>
      </c>
    </row>
    <row r="406" spans="1:7" customFormat="1" x14ac:dyDescent="0.35">
      <c r="A406" s="33" t="s">
        <v>10011</v>
      </c>
      <c r="B406" s="29">
        <v>253591102</v>
      </c>
      <c r="C406" s="29">
        <v>47.77</v>
      </c>
      <c r="D406" s="29"/>
      <c r="E406" s="29"/>
      <c r="F406" s="29"/>
      <c r="G406" s="29">
        <v>47.77</v>
      </c>
    </row>
    <row r="407" spans="1:7" customFormat="1" x14ac:dyDescent="0.35">
      <c r="A407" s="33" t="s">
        <v>10012</v>
      </c>
      <c r="B407" s="29">
        <v>253591103</v>
      </c>
      <c r="C407" s="29">
        <v>35.770000000000003</v>
      </c>
      <c r="D407" s="29"/>
      <c r="E407" s="29"/>
      <c r="F407" s="29"/>
      <c r="G407" s="29">
        <v>35.770000000000003</v>
      </c>
    </row>
    <row r="408" spans="1:7" customFormat="1" x14ac:dyDescent="0.35">
      <c r="A408" s="33" t="s">
        <v>10013</v>
      </c>
      <c r="B408" s="29">
        <v>253591104</v>
      </c>
      <c r="C408" s="29">
        <v>0.15</v>
      </c>
      <c r="D408" s="29"/>
      <c r="E408" s="29"/>
      <c r="F408" s="29"/>
      <c r="G408" s="29">
        <v>0.15</v>
      </c>
    </row>
    <row r="409" spans="1:7" customFormat="1" x14ac:dyDescent="0.35">
      <c r="A409" s="33" t="s">
        <v>10014</v>
      </c>
      <c r="B409" s="29">
        <v>253591105</v>
      </c>
      <c r="C409" s="29">
        <v>15.13</v>
      </c>
      <c r="D409" s="29"/>
      <c r="E409" s="29"/>
      <c r="F409" s="29"/>
      <c r="G409" s="29">
        <v>15.13</v>
      </c>
    </row>
    <row r="410" spans="1:7" customFormat="1" x14ac:dyDescent="0.35">
      <c r="A410" s="33" t="s">
        <v>10015</v>
      </c>
      <c r="B410" s="29">
        <v>253591106</v>
      </c>
      <c r="C410" s="29">
        <v>0.12</v>
      </c>
      <c r="D410" s="29"/>
      <c r="E410" s="29"/>
      <c r="F410" s="29"/>
      <c r="G410" s="29">
        <v>0.12</v>
      </c>
    </row>
    <row r="411" spans="1:7" customFormat="1" x14ac:dyDescent="0.35">
      <c r="A411" s="33" t="s">
        <v>10016</v>
      </c>
      <c r="B411" s="29">
        <v>102111101</v>
      </c>
      <c r="C411" s="29">
        <v>48.93</v>
      </c>
      <c r="D411" s="29"/>
      <c r="E411" s="29"/>
      <c r="F411" s="29"/>
      <c r="G411" s="29">
        <v>48.93</v>
      </c>
    </row>
    <row r="412" spans="1:7" customFormat="1" x14ac:dyDescent="0.35">
      <c r="A412" s="33" t="s">
        <v>10017</v>
      </c>
      <c r="B412" s="29">
        <v>102111102</v>
      </c>
      <c r="C412" s="29">
        <v>75.05</v>
      </c>
      <c r="D412" s="29"/>
      <c r="E412" s="29"/>
      <c r="F412" s="29"/>
      <c r="G412" s="29">
        <v>75.05</v>
      </c>
    </row>
    <row r="413" spans="1:7" customFormat="1" x14ac:dyDescent="0.35">
      <c r="A413" s="33" t="s">
        <v>10018</v>
      </c>
      <c r="B413" s="29">
        <v>192291121</v>
      </c>
      <c r="C413" s="29">
        <v>52.07</v>
      </c>
      <c r="D413" s="29"/>
      <c r="E413" s="29">
        <v>21.12</v>
      </c>
      <c r="F413" s="29">
        <v>0.03</v>
      </c>
      <c r="G413" s="29">
        <v>30.92</v>
      </c>
    </row>
    <row r="414" spans="1:7" customFormat="1" x14ac:dyDescent="0.35">
      <c r="A414" s="33" t="s">
        <v>10019</v>
      </c>
      <c r="B414" s="29">
        <v>255282101</v>
      </c>
      <c r="C414" s="29">
        <v>0.01</v>
      </c>
      <c r="D414" s="29"/>
      <c r="E414" s="29"/>
      <c r="F414" s="29"/>
      <c r="G414" s="29">
        <v>0.01</v>
      </c>
    </row>
    <row r="415" spans="1:7" customFormat="1" x14ac:dyDescent="0.35">
      <c r="A415" s="33" t="s">
        <v>10020</v>
      </c>
      <c r="B415" s="29">
        <v>252321102</v>
      </c>
      <c r="C415" s="29">
        <v>16.88</v>
      </c>
      <c r="D415" s="29"/>
      <c r="E415" s="29"/>
      <c r="F415" s="29"/>
      <c r="G415" s="29">
        <v>16.88</v>
      </c>
    </row>
    <row r="416" spans="1:7" customFormat="1" x14ac:dyDescent="0.35">
      <c r="A416" s="33" t="s">
        <v>10021</v>
      </c>
      <c r="B416" s="29">
        <v>252321103</v>
      </c>
      <c r="C416" s="29">
        <v>41.81</v>
      </c>
      <c r="D416" s="29"/>
      <c r="E416" s="29"/>
      <c r="F416" s="29"/>
      <c r="G416" s="29">
        <v>41.81</v>
      </c>
    </row>
    <row r="417" spans="1:7" customFormat="1" x14ac:dyDescent="0.35">
      <c r="A417" s="33" t="s">
        <v>10022</v>
      </c>
      <c r="B417" s="29">
        <v>24060401</v>
      </c>
      <c r="C417" s="29">
        <v>4.5599999999999996</v>
      </c>
      <c r="D417" s="29"/>
      <c r="E417" s="29"/>
      <c r="F417" s="29"/>
      <c r="G417" s="29">
        <v>4.5599999999999996</v>
      </c>
    </row>
    <row r="418" spans="1:7" customFormat="1" x14ac:dyDescent="0.35">
      <c r="A418" s="33" t="s">
        <v>10023</v>
      </c>
      <c r="B418" s="29">
        <v>24060402</v>
      </c>
      <c r="C418" s="29">
        <v>0.03</v>
      </c>
      <c r="D418" s="29"/>
      <c r="E418" s="29"/>
      <c r="F418" s="29"/>
      <c r="G418" s="29">
        <v>0.03</v>
      </c>
    </row>
    <row r="419" spans="1:7" customFormat="1" x14ac:dyDescent="0.35">
      <c r="A419" s="33" t="s">
        <v>10024</v>
      </c>
      <c r="B419" s="29">
        <v>24060403</v>
      </c>
      <c r="C419" s="29">
        <v>13.35</v>
      </c>
      <c r="D419" s="29"/>
      <c r="E419" s="29"/>
      <c r="F419" s="29"/>
      <c r="G419" s="29">
        <v>13.35</v>
      </c>
    </row>
    <row r="420" spans="1:7" customFormat="1" x14ac:dyDescent="0.35">
      <c r="A420" s="33" t="s">
        <v>10025</v>
      </c>
      <c r="B420" s="29">
        <v>24060404</v>
      </c>
      <c r="C420" s="29">
        <v>10.18</v>
      </c>
      <c r="D420" s="29"/>
      <c r="E420" s="29">
        <v>4.1399999999999997</v>
      </c>
      <c r="F420" s="29"/>
      <c r="G420" s="29">
        <v>6.04</v>
      </c>
    </row>
    <row r="421" spans="1:7" customFormat="1" x14ac:dyDescent="0.35">
      <c r="A421" s="33" t="s">
        <v>10026</v>
      </c>
      <c r="B421" s="29">
        <v>43281103</v>
      </c>
      <c r="C421" s="29">
        <v>14.78</v>
      </c>
      <c r="D421" s="29"/>
      <c r="E421" s="29"/>
      <c r="F421" s="29"/>
      <c r="G421" s="29">
        <v>14.78</v>
      </c>
    </row>
    <row r="422" spans="1:7" customFormat="1" x14ac:dyDescent="0.35">
      <c r="A422" s="33" t="s">
        <v>10027</v>
      </c>
      <c r="B422" s="29">
        <v>43281104</v>
      </c>
      <c r="C422" s="29">
        <v>0.38</v>
      </c>
      <c r="D422" s="29"/>
      <c r="E422" s="29"/>
      <c r="F422" s="29"/>
      <c r="G422" s="29">
        <v>0.38</v>
      </c>
    </row>
    <row r="423" spans="1:7" customFormat="1" x14ac:dyDescent="0.35">
      <c r="A423" s="33" t="s">
        <v>10028</v>
      </c>
      <c r="B423" s="29">
        <v>43281105</v>
      </c>
      <c r="C423" s="29">
        <v>5.73</v>
      </c>
      <c r="D423" s="29"/>
      <c r="E423" s="29"/>
      <c r="F423" s="29"/>
      <c r="G423" s="29">
        <v>5.73</v>
      </c>
    </row>
    <row r="424" spans="1:7" customFormat="1" x14ac:dyDescent="0.35">
      <c r="A424" s="33" t="s">
        <v>10029</v>
      </c>
      <c r="B424" s="29">
        <v>253461101</v>
      </c>
      <c r="C424" s="29">
        <v>106.47</v>
      </c>
      <c r="D424" s="29"/>
      <c r="E424" s="29"/>
      <c r="F424" s="29"/>
      <c r="G424" s="29">
        <v>106.47</v>
      </c>
    </row>
    <row r="425" spans="1:7" customFormat="1" x14ac:dyDescent="0.35">
      <c r="A425" s="33" t="s">
        <v>10030</v>
      </c>
      <c r="B425" s="29">
        <v>252371101</v>
      </c>
      <c r="C425" s="29">
        <v>82.2</v>
      </c>
      <c r="D425" s="29"/>
      <c r="E425" s="29"/>
      <c r="F425" s="29"/>
      <c r="G425" s="29">
        <v>82.2</v>
      </c>
    </row>
    <row r="426" spans="1:7" customFormat="1" x14ac:dyDescent="0.35">
      <c r="A426" s="33" t="s">
        <v>10031</v>
      </c>
      <c r="B426" s="29">
        <v>252371102</v>
      </c>
      <c r="C426" s="29">
        <v>69.89</v>
      </c>
      <c r="D426" s="29"/>
      <c r="E426" s="29"/>
      <c r="F426" s="29"/>
      <c r="G426" s="29">
        <v>69.89</v>
      </c>
    </row>
    <row r="427" spans="1:7" customFormat="1" x14ac:dyDescent="0.35">
      <c r="A427" s="33" t="s">
        <v>10032</v>
      </c>
      <c r="B427" s="29">
        <v>252371104</v>
      </c>
      <c r="C427" s="29">
        <v>80.819999999999993</v>
      </c>
      <c r="D427" s="29"/>
      <c r="E427" s="29"/>
      <c r="F427" s="29"/>
      <c r="G427" s="29">
        <v>80.819999999999993</v>
      </c>
    </row>
    <row r="428" spans="1:7" customFormat="1" x14ac:dyDescent="0.35">
      <c r="A428" s="33" t="s">
        <v>10033</v>
      </c>
      <c r="B428" s="29">
        <v>252371105</v>
      </c>
      <c r="C428" s="29">
        <v>57.12</v>
      </c>
      <c r="D428" s="29"/>
      <c r="E428" s="29"/>
      <c r="F428" s="29"/>
      <c r="G428" s="29">
        <v>57.12</v>
      </c>
    </row>
    <row r="429" spans="1:7" customFormat="1" x14ac:dyDescent="0.35">
      <c r="A429" s="33" t="s">
        <v>10034</v>
      </c>
      <c r="B429" s="29">
        <v>83110401</v>
      </c>
      <c r="C429" s="29">
        <v>3.07</v>
      </c>
      <c r="D429" s="29"/>
      <c r="E429" s="29"/>
      <c r="F429" s="29"/>
      <c r="G429" s="29">
        <v>3.07</v>
      </c>
    </row>
    <row r="430" spans="1:7" customFormat="1" x14ac:dyDescent="0.35">
      <c r="A430" s="33" t="s">
        <v>10035</v>
      </c>
      <c r="B430" s="29">
        <v>254272107</v>
      </c>
      <c r="C430" s="29">
        <v>59.55</v>
      </c>
      <c r="D430" s="29"/>
      <c r="E430" s="29"/>
      <c r="F430" s="29"/>
      <c r="G430" s="29">
        <v>59.55</v>
      </c>
    </row>
    <row r="431" spans="1:7" customFormat="1" x14ac:dyDescent="0.35">
      <c r="A431" s="33" t="s">
        <v>10036</v>
      </c>
      <c r="B431" s="29">
        <v>254272108</v>
      </c>
      <c r="C431" s="29">
        <v>33.57</v>
      </c>
      <c r="D431" s="29"/>
      <c r="E431" s="29"/>
      <c r="F431" s="29"/>
      <c r="G431" s="29">
        <v>33.57</v>
      </c>
    </row>
    <row r="432" spans="1:7" customFormat="1" x14ac:dyDescent="0.35">
      <c r="A432" s="33" t="s">
        <v>10037</v>
      </c>
      <c r="B432" s="29">
        <v>22480401</v>
      </c>
      <c r="C432" s="29">
        <v>2.94</v>
      </c>
      <c r="D432" s="29"/>
      <c r="E432" s="29"/>
      <c r="F432" s="29"/>
      <c r="G432" s="29">
        <v>2.94</v>
      </c>
    </row>
    <row r="433" spans="1:7" customFormat="1" x14ac:dyDescent="0.35">
      <c r="A433" s="33" t="s">
        <v>10038</v>
      </c>
      <c r="B433" s="29">
        <v>22480402</v>
      </c>
      <c r="C433" s="29">
        <v>2.63</v>
      </c>
      <c r="D433" s="29"/>
      <c r="E433" s="29"/>
      <c r="F433" s="29"/>
      <c r="G433" s="29">
        <v>2.63</v>
      </c>
    </row>
    <row r="434" spans="1:7" customFormat="1" x14ac:dyDescent="0.35">
      <c r="A434" s="33" t="s">
        <v>10039</v>
      </c>
      <c r="B434" s="29">
        <v>14091102</v>
      </c>
      <c r="C434" s="29">
        <v>22.11</v>
      </c>
      <c r="D434" s="29"/>
      <c r="E434" s="29">
        <v>1.1499999999999999</v>
      </c>
      <c r="F434" s="29"/>
      <c r="G434" s="29">
        <v>20.96</v>
      </c>
    </row>
    <row r="435" spans="1:7" customFormat="1" x14ac:dyDescent="0.35">
      <c r="A435" s="33" t="s">
        <v>10040</v>
      </c>
      <c r="B435" s="29">
        <v>14091103</v>
      </c>
      <c r="C435" s="29">
        <v>15.77</v>
      </c>
      <c r="D435" s="29"/>
      <c r="E435" s="29"/>
      <c r="F435" s="29"/>
      <c r="G435" s="29">
        <v>15.77</v>
      </c>
    </row>
    <row r="436" spans="1:7" customFormat="1" x14ac:dyDescent="0.35">
      <c r="A436" s="33" t="s">
        <v>10041</v>
      </c>
      <c r="B436" s="29">
        <v>14091104</v>
      </c>
      <c r="C436" s="29">
        <v>7.39</v>
      </c>
      <c r="D436" s="29"/>
      <c r="E436" s="29"/>
      <c r="F436" s="29"/>
      <c r="G436" s="29">
        <v>7.39</v>
      </c>
    </row>
    <row r="437" spans="1:7" customFormat="1" x14ac:dyDescent="0.35">
      <c r="A437" s="33" t="s">
        <v>10042</v>
      </c>
      <c r="B437" s="29">
        <v>14091105</v>
      </c>
      <c r="C437" s="29">
        <v>30.31</v>
      </c>
      <c r="D437" s="29"/>
      <c r="E437" s="29">
        <v>2.1800000000000002</v>
      </c>
      <c r="F437" s="29"/>
      <c r="G437" s="29">
        <v>28.13</v>
      </c>
    </row>
    <row r="438" spans="1:7" customFormat="1" x14ac:dyDescent="0.35">
      <c r="A438" s="33" t="s">
        <v>10043</v>
      </c>
      <c r="B438" s="29">
        <v>14091107</v>
      </c>
      <c r="C438" s="29">
        <v>16.149999999999999</v>
      </c>
      <c r="D438" s="29"/>
      <c r="E438" s="29"/>
      <c r="F438" s="29"/>
      <c r="G438" s="29">
        <v>16.149999999999999</v>
      </c>
    </row>
    <row r="439" spans="1:7" customFormat="1" x14ac:dyDescent="0.35">
      <c r="A439" s="33" t="s">
        <v>10044</v>
      </c>
      <c r="B439" s="29">
        <v>14091108</v>
      </c>
      <c r="C439" s="29">
        <v>38.9</v>
      </c>
      <c r="D439" s="29">
        <v>12.59</v>
      </c>
      <c r="E439" s="29">
        <v>4.18</v>
      </c>
      <c r="F439" s="29"/>
      <c r="G439" s="29">
        <v>22.13</v>
      </c>
    </row>
    <row r="440" spans="1:7" customFormat="1" x14ac:dyDescent="0.35">
      <c r="A440" s="33" t="s">
        <v>10045</v>
      </c>
      <c r="B440" s="29">
        <v>14091109</v>
      </c>
      <c r="C440" s="29">
        <v>10.11</v>
      </c>
      <c r="D440" s="29"/>
      <c r="E440" s="29"/>
      <c r="F440" s="29"/>
      <c r="G440" s="29">
        <v>10.11</v>
      </c>
    </row>
    <row r="441" spans="1:7" customFormat="1" x14ac:dyDescent="0.35">
      <c r="A441" s="33" t="s">
        <v>10046</v>
      </c>
      <c r="B441" s="29">
        <v>14091110</v>
      </c>
      <c r="C441" s="29">
        <v>24.84</v>
      </c>
      <c r="D441" s="29">
        <v>15.61</v>
      </c>
      <c r="E441" s="29">
        <v>6.69</v>
      </c>
      <c r="F441" s="29"/>
      <c r="G441" s="29">
        <v>2.54</v>
      </c>
    </row>
    <row r="442" spans="1:7" customFormat="1" x14ac:dyDescent="0.35">
      <c r="A442" s="33" t="s">
        <v>10047</v>
      </c>
      <c r="B442" s="29">
        <v>14091111</v>
      </c>
      <c r="C442" s="29">
        <v>8.56</v>
      </c>
      <c r="D442" s="29">
        <v>1.9</v>
      </c>
      <c r="E442" s="29">
        <v>3.92</v>
      </c>
      <c r="F442" s="29"/>
      <c r="G442" s="29">
        <v>2.74</v>
      </c>
    </row>
    <row r="443" spans="1:7" customFormat="1" x14ac:dyDescent="0.35">
      <c r="A443" s="33" t="s">
        <v>10048</v>
      </c>
      <c r="B443" s="29">
        <v>182352103</v>
      </c>
      <c r="C443" s="29">
        <v>81.239999999999995</v>
      </c>
      <c r="D443" s="29"/>
      <c r="E443" s="29"/>
      <c r="F443" s="29"/>
      <c r="G443" s="29">
        <v>81.239999999999995</v>
      </c>
    </row>
    <row r="444" spans="1:7" customFormat="1" x14ac:dyDescent="0.35">
      <c r="A444" s="33" t="s">
        <v>10049</v>
      </c>
      <c r="B444" s="29">
        <v>182352104</v>
      </c>
      <c r="C444" s="29">
        <v>51.13</v>
      </c>
      <c r="D444" s="29"/>
      <c r="E444" s="29"/>
      <c r="F444" s="29"/>
      <c r="G444" s="29">
        <v>51.13</v>
      </c>
    </row>
    <row r="445" spans="1:7" customFormat="1" x14ac:dyDescent="0.35">
      <c r="A445" s="33" t="s">
        <v>10050</v>
      </c>
      <c r="B445" s="29">
        <v>153761101</v>
      </c>
      <c r="C445" s="29">
        <v>0.03</v>
      </c>
      <c r="D445" s="29"/>
      <c r="E445" s="29"/>
      <c r="F445" s="29"/>
      <c r="G445" s="29">
        <v>0.03</v>
      </c>
    </row>
    <row r="446" spans="1:7" customFormat="1" x14ac:dyDescent="0.35">
      <c r="A446" s="33" t="s">
        <v>10051</v>
      </c>
      <c r="B446" s="29">
        <v>153761102</v>
      </c>
      <c r="C446" s="29">
        <v>106.1</v>
      </c>
      <c r="D446" s="29"/>
      <c r="E446" s="29"/>
      <c r="F446" s="29"/>
      <c r="G446" s="29">
        <v>106.1</v>
      </c>
    </row>
    <row r="447" spans="1:7" customFormat="1" x14ac:dyDescent="0.35">
      <c r="A447" s="33" t="s">
        <v>10052</v>
      </c>
      <c r="B447" s="29">
        <v>153761105</v>
      </c>
      <c r="C447" s="29">
        <v>53.87</v>
      </c>
      <c r="D447" s="29"/>
      <c r="E447" s="29"/>
      <c r="F447" s="29"/>
      <c r="G447" s="29">
        <v>53.87</v>
      </c>
    </row>
    <row r="448" spans="1:7" customFormat="1" x14ac:dyDescent="0.35">
      <c r="A448" s="33" t="s">
        <v>10053</v>
      </c>
      <c r="B448" s="29">
        <v>252621101</v>
      </c>
      <c r="C448" s="29">
        <v>0.01</v>
      </c>
      <c r="D448" s="29"/>
      <c r="E448" s="29"/>
      <c r="F448" s="29"/>
      <c r="G448" s="29">
        <v>0.01</v>
      </c>
    </row>
    <row r="449" spans="1:7" customFormat="1" x14ac:dyDescent="0.35">
      <c r="A449" s="33" t="s">
        <v>10054</v>
      </c>
      <c r="B449" s="29">
        <v>252631101</v>
      </c>
      <c r="C449" s="29">
        <v>0.02</v>
      </c>
      <c r="D449" s="29"/>
      <c r="E449" s="29"/>
      <c r="F449" s="29"/>
      <c r="G449" s="29">
        <v>0.02</v>
      </c>
    </row>
    <row r="450" spans="1:7" customFormat="1" x14ac:dyDescent="0.35">
      <c r="A450" s="33" t="s">
        <v>10055</v>
      </c>
      <c r="B450" s="29">
        <v>14422109</v>
      </c>
      <c r="C450" s="29">
        <v>49.28</v>
      </c>
      <c r="D450" s="29">
        <v>12.08</v>
      </c>
      <c r="E450" s="29">
        <v>21.31</v>
      </c>
      <c r="F450" s="29"/>
      <c r="G450" s="29">
        <v>15.89</v>
      </c>
    </row>
    <row r="451" spans="1:7" customFormat="1" x14ac:dyDescent="0.35">
      <c r="A451" s="33" t="s">
        <v>10056</v>
      </c>
      <c r="B451" s="29">
        <v>14422111</v>
      </c>
      <c r="C451" s="29">
        <v>12.26</v>
      </c>
      <c r="D451" s="29"/>
      <c r="E451" s="29">
        <v>5.36</v>
      </c>
      <c r="F451" s="29"/>
      <c r="G451" s="29">
        <v>6.9</v>
      </c>
    </row>
    <row r="452" spans="1:7" customFormat="1" x14ac:dyDescent="0.35">
      <c r="A452" s="33" t="s">
        <v>10057</v>
      </c>
      <c r="B452" s="29">
        <v>182551101</v>
      </c>
      <c r="C452" s="29">
        <v>46.14</v>
      </c>
      <c r="D452" s="29"/>
      <c r="E452" s="29">
        <v>0.46</v>
      </c>
      <c r="F452" s="29"/>
      <c r="G452" s="29">
        <v>45.68</v>
      </c>
    </row>
    <row r="453" spans="1:7" customFormat="1" x14ac:dyDescent="0.35">
      <c r="A453" s="33" t="s">
        <v>10058</v>
      </c>
      <c r="B453" s="29">
        <v>182551102</v>
      </c>
      <c r="C453" s="29">
        <v>57.39</v>
      </c>
      <c r="D453" s="29">
        <v>9.06</v>
      </c>
      <c r="E453" s="29">
        <v>4.99</v>
      </c>
      <c r="F453" s="29"/>
      <c r="G453" s="29">
        <v>43.34</v>
      </c>
    </row>
    <row r="454" spans="1:7" customFormat="1" x14ac:dyDescent="0.35">
      <c r="A454" s="33" t="s">
        <v>10059</v>
      </c>
      <c r="B454" s="29">
        <v>103321101</v>
      </c>
      <c r="C454" s="29">
        <v>109.67</v>
      </c>
      <c r="D454" s="29">
        <v>20.99</v>
      </c>
      <c r="E454" s="29">
        <v>88.68</v>
      </c>
      <c r="F454" s="29"/>
      <c r="G454" s="29">
        <v>0</v>
      </c>
    </row>
    <row r="455" spans="1:7" customFormat="1" x14ac:dyDescent="0.35">
      <c r="A455" s="33" t="s">
        <v>10060</v>
      </c>
      <c r="B455" s="29">
        <v>255271101</v>
      </c>
      <c r="C455" s="29">
        <v>0.15</v>
      </c>
      <c r="D455" s="29"/>
      <c r="E455" s="29"/>
      <c r="F455" s="29"/>
      <c r="G455" s="29">
        <v>0.15</v>
      </c>
    </row>
    <row r="456" spans="1:7" customFormat="1" x14ac:dyDescent="0.35">
      <c r="A456" s="33" t="s">
        <v>10061</v>
      </c>
      <c r="B456" s="29">
        <v>103201101</v>
      </c>
      <c r="C456" s="29">
        <v>48.26</v>
      </c>
      <c r="D456" s="29">
        <v>48.02</v>
      </c>
      <c r="E456" s="29">
        <v>0.23</v>
      </c>
      <c r="F456" s="29"/>
      <c r="G456" s="29">
        <v>0.01</v>
      </c>
    </row>
    <row r="457" spans="1:7" customFormat="1" x14ac:dyDescent="0.35">
      <c r="A457" s="33" t="s">
        <v>10062</v>
      </c>
      <c r="B457" s="29">
        <v>103201102</v>
      </c>
      <c r="C457" s="29">
        <v>62.95</v>
      </c>
      <c r="D457" s="29">
        <v>60.31</v>
      </c>
      <c r="E457" s="29">
        <v>2.64</v>
      </c>
      <c r="F457" s="29"/>
      <c r="G457" s="29">
        <v>0</v>
      </c>
    </row>
    <row r="458" spans="1:7" customFormat="1" x14ac:dyDescent="0.35">
      <c r="A458" s="33" t="s">
        <v>10063</v>
      </c>
      <c r="B458" s="29">
        <v>163071101</v>
      </c>
      <c r="C458" s="29">
        <v>9.9499999999999993</v>
      </c>
      <c r="D458" s="29"/>
      <c r="E458" s="29"/>
      <c r="F458" s="29"/>
      <c r="G458" s="29">
        <v>9.9499999999999993</v>
      </c>
    </row>
    <row r="459" spans="1:7" customFormat="1" x14ac:dyDescent="0.35">
      <c r="A459" s="33" t="s">
        <v>10064</v>
      </c>
      <c r="B459" s="29">
        <v>163071102</v>
      </c>
      <c r="C459" s="29">
        <v>8.34</v>
      </c>
      <c r="D459" s="29"/>
      <c r="E459" s="29"/>
      <c r="F459" s="29"/>
      <c r="G459" s="29">
        <v>8.34</v>
      </c>
    </row>
    <row r="460" spans="1:7" customFormat="1" x14ac:dyDescent="0.35">
      <c r="A460" s="33" t="s">
        <v>10065</v>
      </c>
      <c r="B460" s="29">
        <v>254501102</v>
      </c>
      <c r="C460" s="29">
        <v>60.58</v>
      </c>
      <c r="D460" s="29"/>
      <c r="E460" s="29"/>
      <c r="F460" s="29"/>
      <c r="G460" s="29">
        <v>60.58</v>
      </c>
    </row>
    <row r="461" spans="1:7" customFormat="1" x14ac:dyDescent="0.35">
      <c r="A461" s="33" t="s">
        <v>10066</v>
      </c>
      <c r="B461" s="29">
        <v>254501103</v>
      </c>
      <c r="C461" s="29">
        <v>36.99</v>
      </c>
      <c r="D461" s="29"/>
      <c r="E461" s="29"/>
      <c r="F461" s="29"/>
      <c r="G461" s="29">
        <v>36.99</v>
      </c>
    </row>
    <row r="462" spans="1:7" customFormat="1" x14ac:dyDescent="0.35">
      <c r="A462" s="33" t="s">
        <v>10067</v>
      </c>
      <c r="B462" s="29">
        <v>254501106</v>
      </c>
      <c r="C462" s="29">
        <v>18.14</v>
      </c>
      <c r="D462" s="29"/>
      <c r="E462" s="29"/>
      <c r="F462" s="29"/>
      <c r="G462" s="29">
        <v>18.14</v>
      </c>
    </row>
    <row r="463" spans="1:7" customFormat="1" x14ac:dyDescent="0.35">
      <c r="A463" s="33" t="s">
        <v>10068</v>
      </c>
      <c r="B463" s="29">
        <v>163651101</v>
      </c>
      <c r="C463" s="29">
        <v>19.89</v>
      </c>
      <c r="D463" s="29"/>
      <c r="E463" s="29"/>
      <c r="F463" s="29"/>
      <c r="G463" s="29">
        <v>19.89</v>
      </c>
    </row>
    <row r="464" spans="1:7" customFormat="1" x14ac:dyDescent="0.35">
      <c r="A464" s="33" t="s">
        <v>10069</v>
      </c>
      <c r="B464" s="29">
        <v>163651102</v>
      </c>
      <c r="C464" s="29">
        <v>36.25</v>
      </c>
      <c r="D464" s="29"/>
      <c r="E464" s="29"/>
      <c r="F464" s="29"/>
      <c r="G464" s="29">
        <v>36.25</v>
      </c>
    </row>
    <row r="465" spans="1:7" customFormat="1" x14ac:dyDescent="0.35">
      <c r="A465" s="33" t="s">
        <v>10070</v>
      </c>
      <c r="B465" s="29">
        <v>103181101</v>
      </c>
      <c r="C465" s="29">
        <v>8.1999999999999993</v>
      </c>
      <c r="D465" s="29"/>
      <c r="E465" s="29">
        <v>2.12</v>
      </c>
      <c r="F465" s="29">
        <v>0.04</v>
      </c>
      <c r="G465" s="29">
        <v>6.04</v>
      </c>
    </row>
    <row r="466" spans="1:7" customFormat="1" x14ac:dyDescent="0.35">
      <c r="A466" s="33" t="s">
        <v>10071</v>
      </c>
      <c r="B466" s="29">
        <v>103181102</v>
      </c>
      <c r="C466" s="29">
        <v>5.31</v>
      </c>
      <c r="D466" s="29"/>
      <c r="E466" s="29">
        <v>2.3199999999999998</v>
      </c>
      <c r="F466" s="29"/>
      <c r="G466" s="29">
        <v>2.99</v>
      </c>
    </row>
    <row r="467" spans="1:7" customFormat="1" x14ac:dyDescent="0.35">
      <c r="A467" s="33" t="s">
        <v>10072</v>
      </c>
      <c r="B467" s="29">
        <v>102050401</v>
      </c>
      <c r="C467" s="29">
        <v>2.21</v>
      </c>
      <c r="D467" s="29"/>
      <c r="E467" s="29"/>
      <c r="F467" s="29"/>
      <c r="G467" s="29">
        <v>2.21</v>
      </c>
    </row>
    <row r="468" spans="1:7" customFormat="1" x14ac:dyDescent="0.35">
      <c r="A468" s="33" t="s">
        <v>10073</v>
      </c>
      <c r="B468" s="29">
        <v>102050402</v>
      </c>
      <c r="C468" s="29">
        <v>5.68</v>
      </c>
      <c r="D468" s="29"/>
      <c r="E468" s="29"/>
      <c r="F468" s="29"/>
      <c r="G468" s="29">
        <v>5.68</v>
      </c>
    </row>
    <row r="469" spans="1:7" customFormat="1" x14ac:dyDescent="0.35">
      <c r="A469" s="33" t="s">
        <v>10074</v>
      </c>
      <c r="B469" s="29">
        <v>102051101</v>
      </c>
      <c r="C469" s="29">
        <v>2.97</v>
      </c>
      <c r="D469" s="29"/>
      <c r="E469" s="29"/>
      <c r="F469" s="29"/>
      <c r="G469" s="29">
        <v>2.97</v>
      </c>
    </row>
    <row r="470" spans="1:7" customFormat="1" x14ac:dyDescent="0.35">
      <c r="A470" s="33" t="s">
        <v>10075</v>
      </c>
      <c r="B470" s="29">
        <v>102051102</v>
      </c>
      <c r="C470" s="29">
        <v>9.36</v>
      </c>
      <c r="D470" s="29"/>
      <c r="E470" s="29"/>
      <c r="F470" s="29"/>
      <c r="G470" s="29">
        <v>9.36</v>
      </c>
    </row>
    <row r="471" spans="1:7" customFormat="1" x14ac:dyDescent="0.35">
      <c r="A471" s="33" t="s">
        <v>10076</v>
      </c>
      <c r="B471" s="29">
        <v>102051103</v>
      </c>
      <c r="C471" s="29">
        <v>4.88</v>
      </c>
      <c r="D471" s="29"/>
      <c r="E471" s="29"/>
      <c r="F471" s="29"/>
      <c r="G471" s="29">
        <v>4.88</v>
      </c>
    </row>
    <row r="472" spans="1:7" customFormat="1" x14ac:dyDescent="0.35">
      <c r="A472" s="33" t="s">
        <v>10077</v>
      </c>
      <c r="B472" s="29">
        <v>102491101</v>
      </c>
      <c r="C472" s="29">
        <v>4.59</v>
      </c>
      <c r="D472" s="29"/>
      <c r="E472" s="29"/>
      <c r="F472" s="29"/>
      <c r="G472" s="29">
        <v>4.59</v>
      </c>
    </row>
    <row r="473" spans="1:7" customFormat="1" x14ac:dyDescent="0.35">
      <c r="A473" s="33" t="s">
        <v>10078</v>
      </c>
      <c r="B473" s="29">
        <v>102491103</v>
      </c>
      <c r="C473" s="29">
        <v>7.33</v>
      </c>
      <c r="D473" s="29"/>
      <c r="E473" s="29"/>
      <c r="F473" s="29"/>
      <c r="G473" s="29">
        <v>7.33</v>
      </c>
    </row>
    <row r="474" spans="1:7" customFormat="1" x14ac:dyDescent="0.35">
      <c r="A474" s="33" t="s">
        <v>10079</v>
      </c>
      <c r="B474" s="29">
        <v>102491105</v>
      </c>
      <c r="C474" s="29">
        <v>9.67</v>
      </c>
      <c r="D474" s="29"/>
      <c r="E474" s="29"/>
      <c r="F474" s="29"/>
      <c r="G474" s="29">
        <v>9.67</v>
      </c>
    </row>
    <row r="475" spans="1:7" customFormat="1" x14ac:dyDescent="0.35">
      <c r="A475" s="33" t="s">
        <v>10080</v>
      </c>
      <c r="B475" s="29">
        <v>102491106</v>
      </c>
      <c r="C475" s="29">
        <v>2.04</v>
      </c>
      <c r="D475" s="29"/>
      <c r="E475" s="29"/>
      <c r="F475" s="29"/>
      <c r="G475" s="29">
        <v>2.04</v>
      </c>
    </row>
    <row r="476" spans="1:7" customFormat="1" x14ac:dyDescent="0.35">
      <c r="A476" s="33" t="s">
        <v>10081</v>
      </c>
      <c r="B476" s="29">
        <v>102650401</v>
      </c>
      <c r="C476" s="29">
        <v>2.78</v>
      </c>
      <c r="D476" s="29"/>
      <c r="E476" s="29"/>
      <c r="F476" s="29"/>
      <c r="G476" s="29">
        <v>2.78</v>
      </c>
    </row>
    <row r="477" spans="1:7" customFormat="1" x14ac:dyDescent="0.35">
      <c r="A477" s="33" t="s">
        <v>10082</v>
      </c>
      <c r="B477" s="29">
        <v>182561101</v>
      </c>
      <c r="C477" s="29">
        <v>97.54</v>
      </c>
      <c r="D477" s="29"/>
      <c r="E477" s="29">
        <v>0.22</v>
      </c>
      <c r="F477" s="29"/>
      <c r="G477" s="29">
        <v>97.32</v>
      </c>
    </row>
    <row r="478" spans="1:7" customFormat="1" x14ac:dyDescent="0.35">
      <c r="A478" s="33" t="s">
        <v>10083</v>
      </c>
      <c r="B478" s="29">
        <v>182562102</v>
      </c>
      <c r="C478" s="29">
        <v>215.36</v>
      </c>
      <c r="D478" s="29"/>
      <c r="E478" s="29">
        <v>59.05</v>
      </c>
      <c r="F478" s="29"/>
      <c r="G478" s="29">
        <v>156.31</v>
      </c>
    </row>
    <row r="479" spans="1:7" customFormat="1" x14ac:dyDescent="0.35">
      <c r="A479" s="33" t="s">
        <v>10084</v>
      </c>
      <c r="B479" s="29">
        <v>254101101</v>
      </c>
      <c r="C479" s="29">
        <v>63.02</v>
      </c>
      <c r="D479" s="29"/>
      <c r="E479" s="29"/>
      <c r="F479" s="29"/>
      <c r="G479" s="29">
        <v>63.02</v>
      </c>
    </row>
    <row r="480" spans="1:7" customFormat="1" x14ac:dyDescent="0.35">
      <c r="A480" s="33" t="s">
        <v>10085</v>
      </c>
      <c r="B480" s="29">
        <v>254101102</v>
      </c>
      <c r="C480" s="29">
        <v>13.16</v>
      </c>
      <c r="D480" s="29"/>
      <c r="E480" s="29"/>
      <c r="F480" s="29"/>
      <c r="G480" s="29">
        <v>13.16</v>
      </c>
    </row>
    <row r="481" spans="1:7" customFormat="1" x14ac:dyDescent="0.35">
      <c r="A481" s="33" t="s">
        <v>10086</v>
      </c>
      <c r="B481" s="29">
        <v>254101103</v>
      </c>
      <c r="C481" s="29">
        <v>49.12</v>
      </c>
      <c r="D481" s="29"/>
      <c r="E481" s="29"/>
      <c r="F481" s="29"/>
      <c r="G481" s="29">
        <v>49.12</v>
      </c>
    </row>
    <row r="482" spans="1:7" customFormat="1" x14ac:dyDescent="0.35">
      <c r="A482" s="33" t="s">
        <v>10087</v>
      </c>
      <c r="B482" s="29">
        <v>254101104</v>
      </c>
      <c r="C482" s="29">
        <v>80.11</v>
      </c>
      <c r="D482" s="29"/>
      <c r="E482" s="29"/>
      <c r="F482" s="29"/>
      <c r="G482" s="29">
        <v>80.11</v>
      </c>
    </row>
    <row r="483" spans="1:7" customFormat="1" x14ac:dyDescent="0.35">
      <c r="A483" s="33" t="s">
        <v>10088</v>
      </c>
      <c r="B483" s="29">
        <v>254101105</v>
      </c>
      <c r="C483" s="29">
        <v>9.76</v>
      </c>
      <c r="D483" s="29"/>
      <c r="E483" s="29"/>
      <c r="F483" s="29"/>
      <c r="G483" s="29">
        <v>9.76</v>
      </c>
    </row>
    <row r="484" spans="1:7" customFormat="1" x14ac:dyDescent="0.35">
      <c r="A484" s="33" t="s">
        <v>10089</v>
      </c>
      <c r="B484" s="29">
        <v>254101106</v>
      </c>
      <c r="C484" s="29">
        <v>54.75</v>
      </c>
      <c r="D484" s="29"/>
      <c r="E484" s="29"/>
      <c r="F484" s="29"/>
      <c r="G484" s="29">
        <v>54.75</v>
      </c>
    </row>
    <row r="485" spans="1:7" customFormat="1" x14ac:dyDescent="0.35">
      <c r="A485" s="33" t="s">
        <v>10090</v>
      </c>
      <c r="B485" s="29">
        <v>103091101</v>
      </c>
      <c r="C485" s="29">
        <v>0</v>
      </c>
      <c r="D485" s="29"/>
      <c r="E485" s="29"/>
      <c r="F485" s="29"/>
      <c r="G485" s="29">
        <v>0</v>
      </c>
    </row>
    <row r="486" spans="1:7" customFormat="1" x14ac:dyDescent="0.35">
      <c r="A486" s="33" t="s">
        <v>10091</v>
      </c>
      <c r="B486" s="29">
        <v>103091102</v>
      </c>
      <c r="C486" s="29">
        <v>116.38</v>
      </c>
      <c r="D486" s="29">
        <v>31.05</v>
      </c>
      <c r="E486" s="29">
        <v>72.42</v>
      </c>
      <c r="F486" s="29"/>
      <c r="G486" s="29">
        <v>12.91</v>
      </c>
    </row>
    <row r="487" spans="1:7" customFormat="1" x14ac:dyDescent="0.35">
      <c r="A487" s="33" t="s">
        <v>10092</v>
      </c>
      <c r="B487" s="29">
        <v>153612103</v>
      </c>
      <c r="C487" s="29">
        <v>50.08</v>
      </c>
      <c r="D487" s="29">
        <v>19.62</v>
      </c>
      <c r="E487" s="29">
        <v>10.52</v>
      </c>
      <c r="F487" s="29"/>
      <c r="G487" s="29">
        <v>19.940000000000001</v>
      </c>
    </row>
    <row r="488" spans="1:7" customFormat="1" x14ac:dyDescent="0.35">
      <c r="A488" s="33" t="s">
        <v>10093</v>
      </c>
      <c r="B488" s="29">
        <v>153612104</v>
      </c>
      <c r="C488" s="29">
        <v>75.44</v>
      </c>
      <c r="D488" s="29">
        <v>41.3</v>
      </c>
      <c r="E488" s="29">
        <v>21.5</v>
      </c>
      <c r="F488" s="29">
        <v>7.0000000000000007E-2</v>
      </c>
      <c r="G488" s="29">
        <v>12.57</v>
      </c>
    </row>
    <row r="489" spans="1:7" customFormat="1" x14ac:dyDescent="0.35">
      <c r="A489" s="33" t="s">
        <v>10094</v>
      </c>
      <c r="B489" s="29">
        <v>153612105</v>
      </c>
      <c r="C489" s="29">
        <v>13.08</v>
      </c>
      <c r="D489" s="29">
        <v>5.53</v>
      </c>
      <c r="E489" s="29">
        <v>4.76</v>
      </c>
      <c r="F489" s="29"/>
      <c r="G489" s="29">
        <v>2.79</v>
      </c>
    </row>
    <row r="490" spans="1:7" customFormat="1" x14ac:dyDescent="0.35">
      <c r="A490" s="33" t="s">
        <v>10095</v>
      </c>
      <c r="B490" s="29">
        <v>153612106</v>
      </c>
      <c r="C490" s="29">
        <v>1.39</v>
      </c>
      <c r="D490" s="29"/>
      <c r="E490" s="29">
        <v>0.48</v>
      </c>
      <c r="F490" s="29"/>
      <c r="G490" s="29">
        <v>0.91</v>
      </c>
    </row>
    <row r="491" spans="1:7" customFormat="1" x14ac:dyDescent="0.35">
      <c r="A491" s="33" t="s">
        <v>10096</v>
      </c>
      <c r="B491" s="29">
        <v>153612109</v>
      </c>
      <c r="C491" s="29">
        <v>12.26</v>
      </c>
      <c r="D491" s="29">
        <v>1.99</v>
      </c>
      <c r="E491" s="29">
        <v>1.96</v>
      </c>
      <c r="F491" s="29"/>
      <c r="G491" s="29">
        <v>8.31</v>
      </c>
    </row>
    <row r="492" spans="1:7" customFormat="1" x14ac:dyDescent="0.35">
      <c r="A492" s="33" t="s">
        <v>10097</v>
      </c>
      <c r="B492" s="29">
        <v>153612110</v>
      </c>
      <c r="C492" s="29">
        <v>7.84</v>
      </c>
      <c r="D492" s="29"/>
      <c r="E492" s="29"/>
      <c r="F492" s="29"/>
      <c r="G492" s="29">
        <v>7.84</v>
      </c>
    </row>
    <row r="493" spans="1:7" customFormat="1" x14ac:dyDescent="0.35">
      <c r="A493" s="33" t="s">
        <v>10098</v>
      </c>
      <c r="B493" s="29">
        <v>163341101</v>
      </c>
      <c r="C493" s="29">
        <v>40.450000000000003</v>
      </c>
      <c r="D493" s="29"/>
      <c r="E493" s="29">
        <v>26.41</v>
      </c>
      <c r="F493" s="29">
        <v>0.04</v>
      </c>
      <c r="G493" s="29">
        <v>14</v>
      </c>
    </row>
    <row r="494" spans="1:7" customFormat="1" x14ac:dyDescent="0.35">
      <c r="A494" s="33" t="s">
        <v>10099</v>
      </c>
      <c r="B494" s="29">
        <v>163341102</v>
      </c>
      <c r="C494" s="29">
        <v>2.08</v>
      </c>
      <c r="D494" s="29"/>
      <c r="E494" s="29">
        <v>0.82</v>
      </c>
      <c r="F494" s="29"/>
      <c r="G494" s="29">
        <v>1.26</v>
      </c>
    </row>
    <row r="495" spans="1:7" customFormat="1" x14ac:dyDescent="0.35">
      <c r="A495" s="33" t="s">
        <v>10100</v>
      </c>
      <c r="B495" s="29">
        <v>163341103</v>
      </c>
      <c r="C495" s="29">
        <v>112.93</v>
      </c>
      <c r="D495" s="29"/>
      <c r="E495" s="29">
        <v>49.78</v>
      </c>
      <c r="F495" s="29"/>
      <c r="G495" s="29">
        <v>63.15</v>
      </c>
    </row>
    <row r="496" spans="1:7" customFormat="1" x14ac:dyDescent="0.35">
      <c r="A496" s="33" t="s">
        <v>10101</v>
      </c>
      <c r="B496" s="29">
        <v>12021103</v>
      </c>
      <c r="C496" s="29">
        <v>4.42</v>
      </c>
      <c r="D496" s="29"/>
      <c r="E496" s="29"/>
      <c r="F496" s="29"/>
      <c r="G496" s="29">
        <v>4.42</v>
      </c>
    </row>
    <row r="497" spans="1:7" customFormat="1" x14ac:dyDescent="0.35">
      <c r="A497" s="33" t="s">
        <v>10102</v>
      </c>
      <c r="B497" s="29">
        <v>12021104</v>
      </c>
      <c r="C497" s="29">
        <v>13.45</v>
      </c>
      <c r="D497" s="29"/>
      <c r="E497" s="29"/>
      <c r="F497" s="29"/>
      <c r="G497" s="29">
        <v>13.45</v>
      </c>
    </row>
    <row r="498" spans="1:7" customFormat="1" x14ac:dyDescent="0.35">
      <c r="A498" s="33" t="s">
        <v>10103</v>
      </c>
      <c r="B498" s="29">
        <v>12022211</v>
      </c>
      <c r="C498" s="29">
        <v>10.19</v>
      </c>
      <c r="D498" s="29"/>
      <c r="E498" s="29"/>
      <c r="F498" s="29"/>
      <c r="G498" s="29">
        <v>10.19</v>
      </c>
    </row>
    <row r="499" spans="1:7" customFormat="1" x14ac:dyDescent="0.35">
      <c r="A499" s="33" t="s">
        <v>10104</v>
      </c>
      <c r="B499" s="29">
        <v>12022212</v>
      </c>
      <c r="C499" s="29">
        <v>56.92</v>
      </c>
      <c r="D499" s="29">
        <v>27.14</v>
      </c>
      <c r="E499" s="29">
        <v>18.68</v>
      </c>
      <c r="F499" s="29"/>
      <c r="G499" s="29">
        <v>11.1</v>
      </c>
    </row>
    <row r="500" spans="1:7" customFormat="1" x14ac:dyDescent="0.35">
      <c r="A500" s="33" t="s">
        <v>10105</v>
      </c>
      <c r="B500" s="29">
        <v>12022213</v>
      </c>
      <c r="C500" s="29">
        <v>4.84</v>
      </c>
      <c r="D500" s="29"/>
      <c r="E500" s="29">
        <v>2.5099999999999998</v>
      </c>
      <c r="F500" s="29"/>
      <c r="G500" s="29">
        <v>2.33</v>
      </c>
    </row>
    <row r="501" spans="1:7" customFormat="1" x14ac:dyDescent="0.35">
      <c r="A501" s="33" t="s">
        <v>10106</v>
      </c>
      <c r="B501" s="29">
        <v>12022214</v>
      </c>
      <c r="C501" s="29">
        <v>5.93</v>
      </c>
      <c r="D501" s="29"/>
      <c r="E501" s="29"/>
      <c r="F501" s="29"/>
      <c r="G501" s="29">
        <v>5.93</v>
      </c>
    </row>
    <row r="502" spans="1:7" customFormat="1" x14ac:dyDescent="0.35">
      <c r="A502" s="33" t="s">
        <v>10107</v>
      </c>
      <c r="B502" s="29">
        <v>12022215</v>
      </c>
      <c r="C502" s="29">
        <v>29.13</v>
      </c>
      <c r="D502" s="29">
        <v>2.92</v>
      </c>
      <c r="E502" s="29">
        <v>3.78</v>
      </c>
      <c r="F502" s="29"/>
      <c r="G502" s="29">
        <v>22.43</v>
      </c>
    </row>
    <row r="503" spans="1:7" customFormat="1" x14ac:dyDescent="0.35">
      <c r="A503" s="33" t="s">
        <v>10108</v>
      </c>
      <c r="B503" s="29">
        <v>12022216</v>
      </c>
      <c r="C503" s="29">
        <v>18.77</v>
      </c>
      <c r="D503" s="29"/>
      <c r="E503" s="29"/>
      <c r="F503" s="29"/>
      <c r="G503" s="29">
        <v>18.77</v>
      </c>
    </row>
    <row r="504" spans="1:7" customFormat="1" x14ac:dyDescent="0.35">
      <c r="A504" s="33" t="s">
        <v>10109</v>
      </c>
      <c r="B504" s="29">
        <v>12022217</v>
      </c>
      <c r="C504" s="29">
        <v>20.239999999999998</v>
      </c>
      <c r="D504" s="29"/>
      <c r="E504" s="29"/>
      <c r="F504" s="29"/>
      <c r="G504" s="29">
        <v>20.239999999999998</v>
      </c>
    </row>
    <row r="505" spans="1:7" customFormat="1" x14ac:dyDescent="0.35">
      <c r="A505" s="33" t="s">
        <v>10110</v>
      </c>
      <c r="B505" s="29">
        <v>12022218</v>
      </c>
      <c r="C505" s="29">
        <v>8.35</v>
      </c>
      <c r="D505" s="29"/>
      <c r="E505" s="29"/>
      <c r="F505" s="29"/>
      <c r="G505" s="29">
        <v>8.35</v>
      </c>
    </row>
    <row r="506" spans="1:7" customFormat="1" x14ac:dyDescent="0.35">
      <c r="A506" s="33" t="s">
        <v>10111</v>
      </c>
      <c r="B506" s="29">
        <v>42141101</v>
      </c>
      <c r="C506" s="29">
        <v>68.95</v>
      </c>
      <c r="D506" s="29"/>
      <c r="E506" s="29">
        <v>7.08</v>
      </c>
      <c r="F506" s="29"/>
      <c r="G506" s="29">
        <v>61.87</v>
      </c>
    </row>
    <row r="507" spans="1:7" customFormat="1" x14ac:dyDescent="0.35">
      <c r="A507" s="33" t="s">
        <v>10112</v>
      </c>
      <c r="B507" s="29">
        <v>42141102</v>
      </c>
      <c r="C507" s="29">
        <v>75.959999999999994</v>
      </c>
      <c r="D507" s="29">
        <v>6.05</v>
      </c>
      <c r="E507" s="29">
        <v>9.06</v>
      </c>
      <c r="F507" s="29">
        <v>0.11</v>
      </c>
      <c r="G507" s="29">
        <v>60.74</v>
      </c>
    </row>
    <row r="508" spans="1:7" customFormat="1" x14ac:dyDescent="0.35">
      <c r="A508" s="33" t="s">
        <v>10113</v>
      </c>
      <c r="B508" s="29">
        <v>42821101</v>
      </c>
      <c r="C508" s="29">
        <v>36.69</v>
      </c>
      <c r="D508" s="29"/>
      <c r="E508" s="29">
        <v>24.33</v>
      </c>
      <c r="F508" s="29"/>
      <c r="G508" s="29">
        <v>12.36</v>
      </c>
    </row>
    <row r="509" spans="1:7" customFormat="1" x14ac:dyDescent="0.35">
      <c r="A509" s="33" t="s">
        <v>10114</v>
      </c>
      <c r="B509" s="29">
        <v>42821102</v>
      </c>
      <c r="C509" s="29">
        <v>103.84</v>
      </c>
      <c r="D509" s="29">
        <v>47.04</v>
      </c>
      <c r="E509" s="29">
        <v>28.23</v>
      </c>
      <c r="F509" s="29"/>
      <c r="G509" s="29">
        <v>28.57</v>
      </c>
    </row>
    <row r="510" spans="1:7" customFormat="1" x14ac:dyDescent="0.35">
      <c r="A510" s="33" t="s">
        <v>10115</v>
      </c>
      <c r="B510" s="29">
        <v>254081101</v>
      </c>
      <c r="C510" s="29">
        <v>3.98</v>
      </c>
      <c r="D510" s="29"/>
      <c r="E510" s="29"/>
      <c r="F510" s="29"/>
      <c r="G510" s="29">
        <v>3.98</v>
      </c>
    </row>
    <row r="511" spans="1:7" customFormat="1" x14ac:dyDescent="0.35">
      <c r="A511" s="33" t="s">
        <v>10116</v>
      </c>
      <c r="B511" s="29">
        <v>254081102</v>
      </c>
      <c r="C511" s="29">
        <v>24.09</v>
      </c>
      <c r="D511" s="29"/>
      <c r="E511" s="29"/>
      <c r="F511" s="29"/>
      <c r="G511" s="29">
        <v>24.09</v>
      </c>
    </row>
    <row r="512" spans="1:7" customFormat="1" x14ac:dyDescent="0.35">
      <c r="A512" s="33" t="s">
        <v>10117</v>
      </c>
      <c r="B512" s="29">
        <v>254081103</v>
      </c>
      <c r="C512" s="29">
        <v>1.95</v>
      </c>
      <c r="D512" s="29"/>
      <c r="E512" s="29"/>
      <c r="F512" s="29"/>
      <c r="G512" s="29">
        <v>1.95</v>
      </c>
    </row>
    <row r="513" spans="1:7" customFormat="1" x14ac:dyDescent="0.35">
      <c r="A513" s="33" t="s">
        <v>10118</v>
      </c>
      <c r="B513" s="29">
        <v>254081104</v>
      </c>
      <c r="C513" s="29">
        <v>0.54</v>
      </c>
      <c r="D513" s="29"/>
      <c r="E513" s="29"/>
      <c r="F513" s="29"/>
      <c r="G513" s="29">
        <v>0.54</v>
      </c>
    </row>
    <row r="514" spans="1:7" customFormat="1" x14ac:dyDescent="0.35">
      <c r="A514" s="33" t="s">
        <v>10119</v>
      </c>
      <c r="B514" s="29">
        <v>254081105</v>
      </c>
      <c r="C514" s="29">
        <v>7.74</v>
      </c>
      <c r="D514" s="29"/>
      <c r="E514" s="29"/>
      <c r="F514" s="29"/>
      <c r="G514" s="29">
        <v>7.74</v>
      </c>
    </row>
    <row r="515" spans="1:7" customFormat="1" x14ac:dyDescent="0.35">
      <c r="A515" s="33" t="s">
        <v>10120</v>
      </c>
      <c r="B515" s="29">
        <v>254081106</v>
      </c>
      <c r="C515" s="29">
        <v>5.0199999999999996</v>
      </c>
      <c r="D515" s="29"/>
      <c r="E515" s="29"/>
      <c r="F515" s="29"/>
      <c r="G515" s="29">
        <v>5.0199999999999996</v>
      </c>
    </row>
    <row r="516" spans="1:7" customFormat="1" x14ac:dyDescent="0.35">
      <c r="A516" s="33" t="s">
        <v>10121</v>
      </c>
      <c r="B516" s="29">
        <v>254081107</v>
      </c>
      <c r="C516" s="29">
        <v>9.8699999999999992</v>
      </c>
      <c r="D516" s="29"/>
      <c r="E516" s="29"/>
      <c r="F516" s="29"/>
      <c r="G516" s="29">
        <v>9.8699999999999992</v>
      </c>
    </row>
    <row r="517" spans="1:7" customFormat="1" x14ac:dyDescent="0.35">
      <c r="A517" s="33" t="s">
        <v>10122</v>
      </c>
      <c r="B517" s="29">
        <v>254081108</v>
      </c>
      <c r="C517" s="29">
        <v>12.9</v>
      </c>
      <c r="D517" s="29"/>
      <c r="E517" s="29"/>
      <c r="F517" s="29"/>
      <c r="G517" s="29">
        <v>12.9</v>
      </c>
    </row>
    <row r="518" spans="1:7" customFormat="1" x14ac:dyDescent="0.35">
      <c r="A518" s="33" t="s">
        <v>10123</v>
      </c>
      <c r="B518" s="29">
        <v>254082109</v>
      </c>
      <c r="C518" s="29">
        <v>3.89</v>
      </c>
      <c r="D518" s="29"/>
      <c r="E518" s="29"/>
      <c r="F518" s="29"/>
      <c r="G518" s="29">
        <v>3.89</v>
      </c>
    </row>
    <row r="519" spans="1:7" customFormat="1" x14ac:dyDescent="0.35">
      <c r="A519" s="33" t="s">
        <v>10124</v>
      </c>
      <c r="B519" s="29">
        <v>254082110</v>
      </c>
      <c r="C519" s="29">
        <v>11.55</v>
      </c>
      <c r="D519" s="29"/>
      <c r="E519" s="29"/>
      <c r="F519" s="29"/>
      <c r="G519" s="29">
        <v>11.55</v>
      </c>
    </row>
    <row r="520" spans="1:7" customFormat="1" x14ac:dyDescent="0.35">
      <c r="A520" s="33" t="s">
        <v>10125</v>
      </c>
      <c r="B520" s="29">
        <v>254082111</v>
      </c>
      <c r="C520" s="29">
        <v>8.77</v>
      </c>
      <c r="D520" s="29"/>
      <c r="E520" s="29"/>
      <c r="F520" s="29"/>
      <c r="G520" s="29">
        <v>8.77</v>
      </c>
    </row>
    <row r="521" spans="1:7" customFormat="1" x14ac:dyDescent="0.35">
      <c r="A521" s="33" t="s">
        <v>10126</v>
      </c>
      <c r="B521" s="29">
        <v>183111101</v>
      </c>
      <c r="C521" s="29">
        <v>2.0099999999999998</v>
      </c>
      <c r="D521" s="29"/>
      <c r="E521" s="29">
        <v>2.0099999999999998</v>
      </c>
      <c r="F521" s="29"/>
      <c r="G521" s="29">
        <v>0</v>
      </c>
    </row>
    <row r="522" spans="1:7" customFormat="1" x14ac:dyDescent="0.35">
      <c r="A522" s="33" t="s">
        <v>10127</v>
      </c>
      <c r="B522" s="29">
        <v>183111102</v>
      </c>
      <c r="C522" s="29">
        <v>0.49</v>
      </c>
      <c r="D522" s="29"/>
      <c r="E522" s="29">
        <v>0.49</v>
      </c>
      <c r="F522" s="29"/>
      <c r="G522" s="29">
        <v>0</v>
      </c>
    </row>
    <row r="523" spans="1:7" customFormat="1" x14ac:dyDescent="0.35">
      <c r="A523" s="33" t="s">
        <v>10128</v>
      </c>
      <c r="B523" s="29">
        <v>252161106</v>
      </c>
      <c r="C523" s="29">
        <v>9.01</v>
      </c>
      <c r="D523" s="29"/>
      <c r="E523" s="29"/>
      <c r="F523" s="29"/>
      <c r="G523" s="29">
        <v>9.01</v>
      </c>
    </row>
    <row r="524" spans="1:7" customFormat="1" x14ac:dyDescent="0.35">
      <c r="A524" s="33" t="s">
        <v>10129</v>
      </c>
      <c r="B524" s="29">
        <v>252161107</v>
      </c>
      <c r="C524" s="29">
        <v>4.04</v>
      </c>
      <c r="D524" s="29"/>
      <c r="E524" s="29"/>
      <c r="F524" s="29"/>
      <c r="G524" s="29">
        <v>4.04</v>
      </c>
    </row>
    <row r="525" spans="1:7" customFormat="1" x14ac:dyDescent="0.35">
      <c r="A525" s="33" t="s">
        <v>10130</v>
      </c>
      <c r="B525" s="29">
        <v>252161108</v>
      </c>
      <c r="C525" s="29">
        <v>60.01</v>
      </c>
      <c r="D525" s="29"/>
      <c r="E525" s="29"/>
      <c r="F525" s="29"/>
      <c r="G525" s="29">
        <v>60.01</v>
      </c>
    </row>
    <row r="526" spans="1:7" customFormat="1" x14ac:dyDescent="0.35">
      <c r="A526" s="33" t="s">
        <v>10131</v>
      </c>
      <c r="B526" s="29">
        <v>252161109</v>
      </c>
      <c r="C526" s="29">
        <v>25.83</v>
      </c>
      <c r="D526" s="29"/>
      <c r="E526" s="29"/>
      <c r="F526" s="29">
        <v>0.22</v>
      </c>
      <c r="G526" s="29">
        <v>25.61</v>
      </c>
    </row>
    <row r="527" spans="1:7" customFormat="1" x14ac:dyDescent="0.35">
      <c r="A527" s="33" t="s">
        <v>10132</v>
      </c>
      <c r="B527" s="29">
        <v>252381104</v>
      </c>
      <c r="C527" s="29">
        <v>0.16</v>
      </c>
      <c r="D527" s="29"/>
      <c r="E527" s="29"/>
      <c r="F527" s="29"/>
      <c r="G527" s="29">
        <v>0.16</v>
      </c>
    </row>
    <row r="528" spans="1:7" customFormat="1" x14ac:dyDescent="0.35">
      <c r="A528" s="33" t="s">
        <v>10133</v>
      </c>
      <c r="B528" s="29">
        <v>252381105</v>
      </c>
      <c r="C528" s="29">
        <v>75.91</v>
      </c>
      <c r="D528" s="29"/>
      <c r="E528" s="29"/>
      <c r="F528" s="29">
        <v>0.19</v>
      </c>
      <c r="G528" s="29">
        <v>75.72</v>
      </c>
    </row>
    <row r="529" spans="1:7" customFormat="1" x14ac:dyDescent="0.35">
      <c r="A529" s="33" t="s">
        <v>10134</v>
      </c>
      <c r="B529" s="29">
        <v>252381106</v>
      </c>
      <c r="C529" s="29">
        <v>42.53</v>
      </c>
      <c r="D529" s="29"/>
      <c r="E529" s="29"/>
      <c r="F529" s="29"/>
      <c r="G529" s="29">
        <v>42.53</v>
      </c>
    </row>
    <row r="530" spans="1:7" customFormat="1" x14ac:dyDescent="0.35">
      <c r="A530" s="33" t="s">
        <v>10135</v>
      </c>
      <c r="B530" s="29">
        <v>252381107</v>
      </c>
      <c r="C530" s="29">
        <v>38.21</v>
      </c>
      <c r="D530" s="29"/>
      <c r="E530" s="29"/>
      <c r="F530" s="29"/>
      <c r="G530" s="29">
        <v>38.21</v>
      </c>
    </row>
    <row r="531" spans="1:7" customFormat="1" x14ac:dyDescent="0.35">
      <c r="A531" s="33" t="s">
        <v>10136</v>
      </c>
      <c r="B531" s="29">
        <v>254432102</v>
      </c>
      <c r="C531" s="29">
        <v>73.14</v>
      </c>
      <c r="D531" s="29">
        <v>58.18</v>
      </c>
      <c r="E531" s="29">
        <v>14.96</v>
      </c>
      <c r="F531" s="29"/>
      <c r="G531" s="29">
        <v>0</v>
      </c>
    </row>
    <row r="532" spans="1:7" customFormat="1" x14ac:dyDescent="0.35">
      <c r="A532" s="33" t="s">
        <v>10137</v>
      </c>
      <c r="B532" s="29">
        <v>254432103</v>
      </c>
      <c r="C532" s="29">
        <v>122.71</v>
      </c>
      <c r="D532" s="29"/>
      <c r="E532" s="29">
        <v>93.34</v>
      </c>
      <c r="F532" s="29">
        <v>1.59</v>
      </c>
      <c r="G532" s="29">
        <v>27.78</v>
      </c>
    </row>
    <row r="533" spans="1:7" customFormat="1" x14ac:dyDescent="0.35">
      <c r="A533" s="33" t="s">
        <v>10138</v>
      </c>
      <c r="B533" s="29">
        <v>254432104</v>
      </c>
      <c r="C533" s="29">
        <v>264.79000000000002</v>
      </c>
      <c r="D533" s="29">
        <v>2.83</v>
      </c>
      <c r="E533" s="29">
        <v>243.06</v>
      </c>
      <c r="F533" s="29">
        <v>11.91</v>
      </c>
      <c r="G533" s="29">
        <v>6.99</v>
      </c>
    </row>
    <row r="534" spans="1:7" customFormat="1" x14ac:dyDescent="0.35">
      <c r="A534" s="33" t="s">
        <v>10139</v>
      </c>
      <c r="B534" s="29">
        <v>162231101</v>
      </c>
      <c r="C534" s="29">
        <v>19</v>
      </c>
      <c r="D534" s="29"/>
      <c r="E534" s="29"/>
      <c r="F534" s="29"/>
      <c r="G534" s="29">
        <v>19</v>
      </c>
    </row>
    <row r="535" spans="1:7" customFormat="1" x14ac:dyDescent="0.35">
      <c r="A535" s="33" t="s">
        <v>10140</v>
      </c>
      <c r="B535" s="29">
        <v>162231102</v>
      </c>
      <c r="C535" s="29">
        <v>51.56</v>
      </c>
      <c r="D535" s="29"/>
      <c r="E535" s="29"/>
      <c r="F535" s="29"/>
      <c r="G535" s="29">
        <v>51.56</v>
      </c>
    </row>
    <row r="536" spans="1:7" customFormat="1" x14ac:dyDescent="0.35">
      <c r="A536" s="33" t="s">
        <v>10141</v>
      </c>
      <c r="B536" s="29">
        <v>152471101</v>
      </c>
      <c r="C536" s="29">
        <v>89.72</v>
      </c>
      <c r="D536" s="29">
        <v>72.069999999999993</v>
      </c>
      <c r="E536" s="29">
        <v>17.649999999999999</v>
      </c>
      <c r="F536" s="29"/>
      <c r="G536" s="29">
        <v>0</v>
      </c>
    </row>
    <row r="537" spans="1:7" customFormat="1" x14ac:dyDescent="0.35">
      <c r="A537" s="33" t="s">
        <v>10142</v>
      </c>
      <c r="B537" s="29">
        <v>253951103</v>
      </c>
      <c r="C537" s="29">
        <v>7.88</v>
      </c>
      <c r="D537" s="29"/>
      <c r="E537" s="29"/>
      <c r="F537" s="29"/>
      <c r="G537" s="29">
        <v>7.88</v>
      </c>
    </row>
    <row r="538" spans="1:7" customFormat="1" x14ac:dyDescent="0.35">
      <c r="A538" s="33" t="s">
        <v>10143</v>
      </c>
      <c r="B538" s="29">
        <v>253951104</v>
      </c>
      <c r="C538" s="29">
        <v>10.24</v>
      </c>
      <c r="D538" s="29"/>
      <c r="E538" s="29"/>
      <c r="F538" s="29"/>
      <c r="G538" s="29">
        <v>10.24</v>
      </c>
    </row>
    <row r="539" spans="1:7" customFormat="1" x14ac:dyDescent="0.35">
      <c r="A539" s="33" t="s">
        <v>10144</v>
      </c>
      <c r="B539" s="29">
        <v>253951105</v>
      </c>
      <c r="C539" s="29">
        <v>16.079999999999998</v>
      </c>
      <c r="D539" s="29"/>
      <c r="E539" s="29"/>
      <c r="F539" s="29"/>
      <c r="G539" s="29">
        <v>16.079999999999998</v>
      </c>
    </row>
    <row r="540" spans="1:7" customFormat="1" x14ac:dyDescent="0.35">
      <c r="A540" s="33" t="s">
        <v>10145</v>
      </c>
      <c r="B540" s="29">
        <v>253951106</v>
      </c>
      <c r="C540" s="29">
        <v>14.38</v>
      </c>
      <c r="D540" s="29"/>
      <c r="E540" s="29"/>
      <c r="F540" s="29"/>
      <c r="G540" s="29">
        <v>14.38</v>
      </c>
    </row>
    <row r="541" spans="1:7" customFormat="1" x14ac:dyDescent="0.35">
      <c r="A541" s="33" t="s">
        <v>10146</v>
      </c>
      <c r="B541" s="29">
        <v>253951109</v>
      </c>
      <c r="C541" s="29">
        <v>5.58</v>
      </c>
      <c r="D541" s="29"/>
      <c r="E541" s="29"/>
      <c r="F541" s="29"/>
      <c r="G541" s="29">
        <v>5.58</v>
      </c>
    </row>
    <row r="542" spans="1:7" customFormat="1" x14ac:dyDescent="0.35">
      <c r="A542" s="33" t="s">
        <v>10147</v>
      </c>
      <c r="B542" s="29">
        <v>253951110</v>
      </c>
      <c r="C542" s="29">
        <v>13.22</v>
      </c>
      <c r="D542" s="29"/>
      <c r="E542" s="29"/>
      <c r="F542" s="29"/>
      <c r="G542" s="29">
        <v>13.22</v>
      </c>
    </row>
    <row r="543" spans="1:7" customFormat="1" x14ac:dyDescent="0.35">
      <c r="A543" s="33" t="s">
        <v>10148</v>
      </c>
      <c r="B543" s="29">
        <v>62021101</v>
      </c>
      <c r="C543" s="29">
        <v>56.51</v>
      </c>
      <c r="D543" s="29"/>
      <c r="E543" s="29"/>
      <c r="F543" s="29"/>
      <c r="G543" s="29">
        <v>56.51</v>
      </c>
    </row>
    <row r="544" spans="1:7" customFormat="1" x14ac:dyDescent="0.35">
      <c r="A544" s="33" t="s">
        <v>15472</v>
      </c>
      <c r="B544" s="29">
        <v>62021103</v>
      </c>
      <c r="C544" s="29">
        <v>5.04</v>
      </c>
      <c r="D544" s="29"/>
      <c r="E544" s="29"/>
      <c r="F544" s="29"/>
      <c r="G544" s="29">
        <v>5.04</v>
      </c>
    </row>
    <row r="545" spans="1:7" customFormat="1" x14ac:dyDescent="0.35">
      <c r="A545" s="33" t="s">
        <v>15473</v>
      </c>
      <c r="B545" s="29">
        <v>62021104</v>
      </c>
      <c r="C545" s="29">
        <v>6.56</v>
      </c>
      <c r="D545" s="29"/>
      <c r="E545" s="29"/>
      <c r="F545" s="29"/>
      <c r="G545" s="29">
        <v>6.56</v>
      </c>
    </row>
    <row r="546" spans="1:7" customFormat="1" x14ac:dyDescent="0.35">
      <c r="A546" s="33" t="s">
        <v>15474</v>
      </c>
      <c r="B546" s="29">
        <v>62021105</v>
      </c>
      <c r="C546" s="29">
        <v>44.76</v>
      </c>
      <c r="D546" s="29"/>
      <c r="E546" s="29"/>
      <c r="F546" s="29"/>
      <c r="G546" s="29">
        <v>44.76</v>
      </c>
    </row>
    <row r="547" spans="1:7" customFormat="1" x14ac:dyDescent="0.35">
      <c r="A547" s="33" t="s">
        <v>10149</v>
      </c>
      <c r="B547" s="29">
        <v>62071101</v>
      </c>
      <c r="C547" s="29">
        <v>29.04</v>
      </c>
      <c r="D547" s="29"/>
      <c r="E547" s="29"/>
      <c r="F547" s="29"/>
      <c r="G547" s="29">
        <v>29.04</v>
      </c>
    </row>
    <row r="548" spans="1:7" customFormat="1" x14ac:dyDescent="0.35">
      <c r="A548" s="33" t="s">
        <v>10150</v>
      </c>
      <c r="B548" s="29">
        <v>12960401</v>
      </c>
      <c r="C548" s="29">
        <v>4.8</v>
      </c>
      <c r="D548" s="29"/>
      <c r="E548" s="29"/>
      <c r="F548" s="29"/>
      <c r="G548" s="29">
        <v>4.8</v>
      </c>
    </row>
    <row r="549" spans="1:7" customFormat="1" x14ac:dyDescent="0.35">
      <c r="A549" s="33" t="s">
        <v>10151</v>
      </c>
      <c r="B549" s="29">
        <v>12960402</v>
      </c>
      <c r="C549" s="29">
        <v>3.8</v>
      </c>
      <c r="D549" s="29"/>
      <c r="E549" s="29"/>
      <c r="F549" s="29"/>
      <c r="G549" s="29">
        <v>3.8</v>
      </c>
    </row>
    <row r="550" spans="1:7" customFormat="1" x14ac:dyDescent="0.35">
      <c r="A550" s="33" t="s">
        <v>10152</v>
      </c>
      <c r="B550" s="29">
        <v>13652103</v>
      </c>
      <c r="C550" s="29">
        <v>16.41</v>
      </c>
      <c r="D550" s="29"/>
      <c r="E550" s="29"/>
      <c r="F550" s="29"/>
      <c r="G550" s="29">
        <v>16.41</v>
      </c>
    </row>
    <row r="551" spans="1:7" customFormat="1" x14ac:dyDescent="0.35">
      <c r="A551" s="33" t="s">
        <v>10153</v>
      </c>
      <c r="B551" s="29">
        <v>13652104</v>
      </c>
      <c r="C551" s="29">
        <v>9.2200000000000006</v>
      </c>
      <c r="D551" s="29"/>
      <c r="E551" s="29"/>
      <c r="F551" s="29"/>
      <c r="G551" s="29">
        <v>9.2200000000000006</v>
      </c>
    </row>
    <row r="552" spans="1:7" customFormat="1" x14ac:dyDescent="0.35">
      <c r="A552" s="33" t="s">
        <v>10154</v>
      </c>
      <c r="B552" s="29">
        <v>13652105</v>
      </c>
      <c r="C552" s="29">
        <v>14.33</v>
      </c>
      <c r="D552" s="29"/>
      <c r="E552" s="29"/>
      <c r="F552" s="29"/>
      <c r="G552" s="29">
        <v>14.33</v>
      </c>
    </row>
    <row r="553" spans="1:7" customFormat="1" x14ac:dyDescent="0.35">
      <c r="A553" s="33" t="s">
        <v>10155</v>
      </c>
      <c r="B553" s="29">
        <v>13652106</v>
      </c>
      <c r="C553" s="29">
        <v>3.2</v>
      </c>
      <c r="D553" s="29"/>
      <c r="E553" s="29"/>
      <c r="F553" s="29"/>
      <c r="G553" s="29">
        <v>3.2</v>
      </c>
    </row>
    <row r="554" spans="1:7" customFormat="1" x14ac:dyDescent="0.35">
      <c r="A554" s="33" t="s">
        <v>10156</v>
      </c>
      <c r="B554" s="29">
        <v>13652107</v>
      </c>
      <c r="C554" s="29">
        <v>12.72</v>
      </c>
      <c r="D554" s="29"/>
      <c r="E554" s="29"/>
      <c r="F554" s="29"/>
      <c r="G554" s="29">
        <v>12.72</v>
      </c>
    </row>
    <row r="555" spans="1:7" customFormat="1" x14ac:dyDescent="0.35">
      <c r="A555" s="33" t="s">
        <v>10157</v>
      </c>
      <c r="B555" s="29">
        <v>13652108</v>
      </c>
      <c r="C555" s="29">
        <v>0.88</v>
      </c>
      <c r="D555" s="29"/>
      <c r="E555" s="29"/>
      <c r="F555" s="29"/>
      <c r="G555" s="29">
        <v>0.88</v>
      </c>
    </row>
    <row r="556" spans="1:7" customFormat="1" x14ac:dyDescent="0.35">
      <c r="A556" s="33" t="s">
        <v>10158</v>
      </c>
      <c r="B556" s="29">
        <v>13652109</v>
      </c>
      <c r="C556" s="29">
        <v>14.24</v>
      </c>
      <c r="D556" s="29"/>
      <c r="E556" s="29"/>
      <c r="F556" s="29"/>
      <c r="G556" s="29">
        <v>14.24</v>
      </c>
    </row>
    <row r="557" spans="1:7" customFormat="1" x14ac:dyDescent="0.35">
      <c r="A557" s="33" t="s">
        <v>10159</v>
      </c>
      <c r="B557" s="29">
        <v>13652110</v>
      </c>
      <c r="C557" s="29">
        <v>0.39</v>
      </c>
      <c r="D557" s="29"/>
      <c r="E557" s="29"/>
      <c r="F557" s="29"/>
      <c r="G557" s="29">
        <v>0.39</v>
      </c>
    </row>
    <row r="558" spans="1:7" customFormat="1" x14ac:dyDescent="0.35">
      <c r="A558" s="33" t="s">
        <v>10160</v>
      </c>
      <c r="B558" s="29">
        <v>13652112</v>
      </c>
      <c r="C558" s="29">
        <v>0.04</v>
      </c>
      <c r="D558" s="29"/>
      <c r="E558" s="29"/>
      <c r="F558" s="29"/>
      <c r="G558" s="29">
        <v>0.04</v>
      </c>
    </row>
    <row r="559" spans="1:7" customFormat="1" x14ac:dyDescent="0.35">
      <c r="A559" s="33" t="s">
        <v>10161</v>
      </c>
      <c r="B559" s="29">
        <v>13652113</v>
      </c>
      <c r="C559" s="29">
        <v>14.22</v>
      </c>
      <c r="D559" s="29"/>
      <c r="E559" s="29"/>
      <c r="F559" s="29"/>
      <c r="G559" s="29">
        <v>14.22</v>
      </c>
    </row>
    <row r="560" spans="1:7" customFormat="1" x14ac:dyDescent="0.35">
      <c r="A560" s="33" t="s">
        <v>10162</v>
      </c>
      <c r="B560" s="29">
        <v>13652114</v>
      </c>
      <c r="C560" s="29">
        <v>1.91</v>
      </c>
      <c r="D560" s="29"/>
      <c r="E560" s="29"/>
      <c r="F560" s="29"/>
      <c r="G560" s="29">
        <v>1.91</v>
      </c>
    </row>
    <row r="561" spans="1:7" customFormat="1" x14ac:dyDescent="0.35">
      <c r="A561" s="33" t="s">
        <v>10163</v>
      </c>
      <c r="B561" s="29">
        <v>13652115</v>
      </c>
      <c r="C561" s="29">
        <v>6.79</v>
      </c>
      <c r="D561" s="29"/>
      <c r="E561" s="29"/>
      <c r="F561" s="29"/>
      <c r="G561" s="29">
        <v>6.79</v>
      </c>
    </row>
    <row r="562" spans="1:7" customFormat="1" x14ac:dyDescent="0.35">
      <c r="A562" s="33" t="s">
        <v>10164</v>
      </c>
      <c r="B562" s="29">
        <v>13652116</v>
      </c>
      <c r="C562" s="29">
        <v>14.16</v>
      </c>
      <c r="D562" s="29"/>
      <c r="E562" s="29"/>
      <c r="F562" s="29"/>
      <c r="G562" s="29">
        <v>14.16</v>
      </c>
    </row>
    <row r="563" spans="1:7" customFormat="1" x14ac:dyDescent="0.35">
      <c r="A563" s="33" t="s">
        <v>10165</v>
      </c>
      <c r="B563" s="29">
        <v>252411104</v>
      </c>
      <c r="C563" s="29">
        <v>103.04</v>
      </c>
      <c r="D563" s="29"/>
      <c r="E563" s="29">
        <v>9.0399999999999991</v>
      </c>
      <c r="F563" s="29"/>
      <c r="G563" s="29">
        <v>94</v>
      </c>
    </row>
    <row r="564" spans="1:7" customFormat="1" x14ac:dyDescent="0.35">
      <c r="A564" s="33" t="s">
        <v>10166</v>
      </c>
      <c r="B564" s="29">
        <v>252411106</v>
      </c>
      <c r="C564" s="29">
        <v>7.89</v>
      </c>
      <c r="D564" s="29"/>
      <c r="E564" s="29"/>
      <c r="F564" s="29"/>
      <c r="G564" s="29">
        <v>7.89</v>
      </c>
    </row>
    <row r="565" spans="1:7" customFormat="1" x14ac:dyDescent="0.35">
      <c r="A565" s="33" t="s">
        <v>10167</v>
      </c>
      <c r="B565" s="29">
        <v>252411112</v>
      </c>
      <c r="C565" s="29">
        <v>15.89</v>
      </c>
      <c r="D565" s="29"/>
      <c r="E565" s="29"/>
      <c r="F565" s="29"/>
      <c r="G565" s="29">
        <v>15.89</v>
      </c>
    </row>
    <row r="566" spans="1:7" customFormat="1" x14ac:dyDescent="0.35">
      <c r="A566" s="33" t="s">
        <v>10168</v>
      </c>
      <c r="B566" s="29">
        <v>252412110</v>
      </c>
      <c r="C566" s="29">
        <v>0</v>
      </c>
      <c r="D566" s="29"/>
      <c r="E566" s="29"/>
      <c r="F566" s="29"/>
      <c r="G566" s="29">
        <v>0</v>
      </c>
    </row>
    <row r="567" spans="1:7" customFormat="1" x14ac:dyDescent="0.35">
      <c r="A567" s="33" t="s">
        <v>10169</v>
      </c>
      <c r="B567" s="29">
        <v>253871102</v>
      </c>
      <c r="C567" s="29">
        <v>31.24</v>
      </c>
      <c r="D567" s="29"/>
      <c r="E567" s="29"/>
      <c r="F567" s="29"/>
      <c r="G567" s="29">
        <v>31.24</v>
      </c>
    </row>
    <row r="568" spans="1:7" customFormat="1" x14ac:dyDescent="0.35">
      <c r="A568" s="33" t="s">
        <v>10170</v>
      </c>
      <c r="B568" s="29">
        <v>253871103</v>
      </c>
      <c r="C568" s="29">
        <v>24.41</v>
      </c>
      <c r="D568" s="29"/>
      <c r="E568" s="29"/>
      <c r="F568" s="29"/>
      <c r="G568" s="29">
        <v>24.41</v>
      </c>
    </row>
    <row r="569" spans="1:7" customFormat="1" x14ac:dyDescent="0.35">
      <c r="A569" s="33" t="s">
        <v>10171</v>
      </c>
      <c r="B569" s="29">
        <v>253871104</v>
      </c>
      <c r="C569" s="29">
        <v>39.19</v>
      </c>
      <c r="D569" s="29"/>
      <c r="E569" s="29"/>
      <c r="F569" s="29"/>
      <c r="G569" s="29">
        <v>39.19</v>
      </c>
    </row>
    <row r="570" spans="1:7" customFormat="1" x14ac:dyDescent="0.35">
      <c r="A570" s="33" t="s">
        <v>10172</v>
      </c>
      <c r="B570" s="29">
        <v>252171101</v>
      </c>
      <c r="C570" s="29">
        <v>0.52</v>
      </c>
      <c r="D570" s="29"/>
      <c r="E570" s="29"/>
      <c r="F570" s="29"/>
      <c r="G570" s="29">
        <v>0.52</v>
      </c>
    </row>
    <row r="571" spans="1:7" customFormat="1" x14ac:dyDescent="0.35">
      <c r="A571" s="33" t="s">
        <v>10173</v>
      </c>
      <c r="B571" s="29">
        <v>252171102</v>
      </c>
      <c r="C571" s="29">
        <v>0.04</v>
      </c>
      <c r="D571" s="29"/>
      <c r="E571" s="29"/>
      <c r="F571" s="29"/>
      <c r="G571" s="29">
        <v>0.04</v>
      </c>
    </row>
    <row r="572" spans="1:7" customFormat="1" x14ac:dyDescent="0.35">
      <c r="A572" s="33" t="s">
        <v>10174</v>
      </c>
      <c r="B572" s="29">
        <v>252171104</v>
      </c>
      <c r="C572" s="29">
        <v>26.75</v>
      </c>
      <c r="D572" s="29"/>
      <c r="E572" s="29"/>
      <c r="F572" s="29"/>
      <c r="G572" s="29">
        <v>26.75</v>
      </c>
    </row>
    <row r="573" spans="1:7" customFormat="1" x14ac:dyDescent="0.35">
      <c r="A573" s="33" t="s">
        <v>10175</v>
      </c>
      <c r="B573" s="29">
        <v>252171106</v>
      </c>
      <c r="C573" s="29">
        <v>45.77</v>
      </c>
      <c r="D573" s="29"/>
      <c r="E573" s="29"/>
      <c r="F573" s="29"/>
      <c r="G573" s="29">
        <v>45.77</v>
      </c>
    </row>
    <row r="574" spans="1:7" customFormat="1" x14ac:dyDescent="0.35">
      <c r="A574" s="33" t="s">
        <v>10176</v>
      </c>
      <c r="B574" s="29">
        <v>252171108</v>
      </c>
      <c r="C574" s="29">
        <v>23.63</v>
      </c>
      <c r="D574" s="29"/>
      <c r="E574" s="29"/>
      <c r="F574" s="29"/>
      <c r="G574" s="29">
        <v>23.63</v>
      </c>
    </row>
    <row r="575" spans="1:7" customFormat="1" x14ac:dyDescent="0.35">
      <c r="A575" s="33" t="s">
        <v>10177</v>
      </c>
      <c r="B575" s="29">
        <v>252171112</v>
      </c>
      <c r="C575" s="29">
        <v>45.05</v>
      </c>
      <c r="D575" s="29"/>
      <c r="E575" s="29"/>
      <c r="F575" s="29"/>
      <c r="G575" s="29">
        <v>45.05</v>
      </c>
    </row>
    <row r="576" spans="1:7" customFormat="1" x14ac:dyDescent="0.35">
      <c r="A576" s="33" t="s">
        <v>10178</v>
      </c>
      <c r="B576" s="29">
        <v>252171116</v>
      </c>
      <c r="C576" s="29">
        <v>56.29</v>
      </c>
      <c r="D576" s="29"/>
      <c r="E576" s="29"/>
      <c r="F576" s="29"/>
      <c r="G576" s="29">
        <v>56.29</v>
      </c>
    </row>
    <row r="577" spans="1:7" customFormat="1" x14ac:dyDescent="0.35">
      <c r="A577" s="33" t="s">
        <v>10179</v>
      </c>
      <c r="B577" s="29">
        <v>252171117</v>
      </c>
      <c r="C577" s="29">
        <v>0.54</v>
      </c>
      <c r="D577" s="29"/>
      <c r="E577" s="29"/>
      <c r="F577" s="29"/>
      <c r="G577" s="29">
        <v>0.54</v>
      </c>
    </row>
    <row r="578" spans="1:7" customFormat="1" x14ac:dyDescent="0.35">
      <c r="A578" s="33" t="s">
        <v>10180</v>
      </c>
      <c r="B578" s="29">
        <v>252171118</v>
      </c>
      <c r="C578" s="29">
        <v>52.39</v>
      </c>
      <c r="D578" s="29"/>
      <c r="E578" s="29"/>
      <c r="F578" s="29"/>
      <c r="G578" s="29">
        <v>52.39</v>
      </c>
    </row>
    <row r="579" spans="1:7" customFormat="1" x14ac:dyDescent="0.35">
      <c r="A579" s="33" t="s">
        <v>10181</v>
      </c>
      <c r="B579" s="29">
        <v>62701101</v>
      </c>
      <c r="C579" s="29">
        <v>0.02</v>
      </c>
      <c r="D579" s="29"/>
      <c r="E579" s="29"/>
      <c r="F579" s="29"/>
      <c r="G579" s="29">
        <v>0.02</v>
      </c>
    </row>
    <row r="580" spans="1:7" customFormat="1" x14ac:dyDescent="0.35">
      <c r="A580" s="33" t="s">
        <v>10182</v>
      </c>
      <c r="B580" s="29">
        <v>62701102</v>
      </c>
      <c r="C580" s="29">
        <v>0.04</v>
      </c>
      <c r="D580" s="29"/>
      <c r="E580" s="29"/>
      <c r="F580" s="29"/>
      <c r="G580" s="29">
        <v>0.04</v>
      </c>
    </row>
    <row r="581" spans="1:7" customFormat="1" x14ac:dyDescent="0.35">
      <c r="A581" s="33" t="s">
        <v>10183</v>
      </c>
      <c r="B581" s="29">
        <v>62701104</v>
      </c>
      <c r="C581" s="29">
        <v>61.99</v>
      </c>
      <c r="D581" s="29"/>
      <c r="E581" s="29"/>
      <c r="F581" s="29"/>
      <c r="G581" s="29">
        <v>61.99</v>
      </c>
    </row>
    <row r="582" spans="1:7" customFormat="1" x14ac:dyDescent="0.35">
      <c r="A582" s="33" t="s">
        <v>10184</v>
      </c>
      <c r="B582" s="29">
        <v>62701110</v>
      </c>
      <c r="C582" s="29">
        <v>8.92</v>
      </c>
      <c r="D582" s="29"/>
      <c r="E582" s="29"/>
      <c r="F582" s="29"/>
      <c r="G582" s="29">
        <v>8.92</v>
      </c>
    </row>
    <row r="583" spans="1:7" customFormat="1" x14ac:dyDescent="0.35">
      <c r="A583" s="33" t="s">
        <v>10185</v>
      </c>
      <c r="B583" s="29">
        <v>62701112</v>
      </c>
      <c r="C583" s="29">
        <v>16.12</v>
      </c>
      <c r="D583" s="29"/>
      <c r="E583" s="29"/>
      <c r="F583" s="29"/>
      <c r="G583" s="29">
        <v>16.12</v>
      </c>
    </row>
    <row r="584" spans="1:7" customFormat="1" x14ac:dyDescent="0.35">
      <c r="A584" s="33" t="s">
        <v>10186</v>
      </c>
      <c r="B584" s="29">
        <v>103331101</v>
      </c>
      <c r="C584" s="29">
        <v>142.76</v>
      </c>
      <c r="D584" s="29"/>
      <c r="E584" s="29">
        <v>49.27</v>
      </c>
      <c r="F584" s="29"/>
      <c r="G584" s="29">
        <v>93.49</v>
      </c>
    </row>
    <row r="585" spans="1:7" customFormat="1" x14ac:dyDescent="0.35">
      <c r="A585" s="33" t="s">
        <v>10187</v>
      </c>
      <c r="B585" s="29">
        <v>103331102</v>
      </c>
      <c r="C585" s="29">
        <v>164.46</v>
      </c>
      <c r="D585" s="29"/>
      <c r="E585" s="29">
        <v>51.76</v>
      </c>
      <c r="F585" s="29"/>
      <c r="G585" s="29">
        <v>112.7</v>
      </c>
    </row>
    <row r="586" spans="1:7" customFormat="1" x14ac:dyDescent="0.35">
      <c r="A586" s="33" t="s">
        <v>10188</v>
      </c>
      <c r="B586" s="29">
        <v>103331103</v>
      </c>
      <c r="C586" s="29">
        <v>66.95</v>
      </c>
      <c r="D586" s="29"/>
      <c r="E586" s="29"/>
      <c r="F586" s="29"/>
      <c r="G586" s="29">
        <v>66.95</v>
      </c>
    </row>
    <row r="587" spans="1:7" customFormat="1" x14ac:dyDescent="0.35">
      <c r="A587" s="33" t="s">
        <v>10189</v>
      </c>
      <c r="B587" s="29">
        <v>103331104</v>
      </c>
      <c r="C587" s="29">
        <v>113.42</v>
      </c>
      <c r="D587" s="29"/>
      <c r="E587" s="29"/>
      <c r="F587" s="29"/>
      <c r="G587" s="29">
        <v>113.42</v>
      </c>
    </row>
    <row r="588" spans="1:7" customFormat="1" x14ac:dyDescent="0.35">
      <c r="A588" s="33" t="s">
        <v>10190</v>
      </c>
      <c r="B588" s="29">
        <v>43491101</v>
      </c>
      <c r="C588" s="29">
        <v>22.85</v>
      </c>
      <c r="D588" s="29"/>
      <c r="E588" s="29"/>
      <c r="F588" s="29"/>
      <c r="G588" s="29">
        <v>22.85</v>
      </c>
    </row>
    <row r="589" spans="1:7" customFormat="1" x14ac:dyDescent="0.35">
      <c r="A589" s="33" t="s">
        <v>10191</v>
      </c>
      <c r="B589" s="29">
        <v>43491102</v>
      </c>
      <c r="C589" s="29">
        <v>1.38</v>
      </c>
      <c r="D589" s="29"/>
      <c r="E589" s="29"/>
      <c r="F589" s="29"/>
      <c r="G589" s="29">
        <v>1.38</v>
      </c>
    </row>
    <row r="590" spans="1:7" customFormat="1" x14ac:dyDescent="0.35">
      <c r="A590" s="33" t="s">
        <v>10192</v>
      </c>
      <c r="B590" s="29">
        <v>43491103</v>
      </c>
      <c r="C590" s="29">
        <v>17.54</v>
      </c>
      <c r="D590" s="29"/>
      <c r="E590" s="29">
        <v>0.46</v>
      </c>
      <c r="F590" s="29"/>
      <c r="G590" s="29">
        <v>17.079999999999998</v>
      </c>
    </row>
    <row r="591" spans="1:7" customFormat="1" x14ac:dyDescent="0.35">
      <c r="A591" s="33" t="s">
        <v>10193</v>
      </c>
      <c r="B591" s="29">
        <v>162991101</v>
      </c>
      <c r="C591" s="29">
        <v>172.38</v>
      </c>
      <c r="D591" s="29"/>
      <c r="E591" s="29">
        <v>119.7</v>
      </c>
      <c r="F591" s="29"/>
      <c r="G591" s="29">
        <v>52.68</v>
      </c>
    </row>
    <row r="592" spans="1:7" customFormat="1" x14ac:dyDescent="0.35">
      <c r="A592" s="33" t="s">
        <v>10194</v>
      </c>
      <c r="B592" s="29">
        <v>162991102</v>
      </c>
      <c r="C592" s="29">
        <v>62.8</v>
      </c>
      <c r="D592" s="29"/>
      <c r="E592" s="29">
        <v>47.58</v>
      </c>
      <c r="F592" s="29"/>
      <c r="G592" s="29">
        <v>15.22</v>
      </c>
    </row>
    <row r="593" spans="1:7" customFormat="1" x14ac:dyDescent="0.35">
      <c r="A593" s="33" t="s">
        <v>10195</v>
      </c>
      <c r="B593" s="29">
        <v>162991103</v>
      </c>
      <c r="C593" s="29">
        <v>80.900000000000006</v>
      </c>
      <c r="D593" s="29"/>
      <c r="E593" s="29">
        <v>17.72</v>
      </c>
      <c r="F593" s="29"/>
      <c r="G593" s="29">
        <v>63.18</v>
      </c>
    </row>
    <row r="594" spans="1:7" customFormat="1" x14ac:dyDescent="0.35">
      <c r="A594" s="33" t="s">
        <v>10196</v>
      </c>
      <c r="B594" s="29">
        <v>63121101</v>
      </c>
      <c r="C594" s="29">
        <v>59.28</v>
      </c>
      <c r="D594" s="29"/>
      <c r="E594" s="29">
        <v>1.25</v>
      </c>
      <c r="F594" s="29"/>
      <c r="G594" s="29">
        <v>58.03</v>
      </c>
    </row>
    <row r="595" spans="1:7" customFormat="1" x14ac:dyDescent="0.35">
      <c r="A595" s="33" t="s">
        <v>10197</v>
      </c>
      <c r="B595" s="29">
        <v>42271102</v>
      </c>
      <c r="C595" s="29">
        <v>34.72</v>
      </c>
      <c r="D595" s="29"/>
      <c r="E595" s="29">
        <v>15.66</v>
      </c>
      <c r="F595" s="29"/>
      <c r="G595" s="29">
        <v>19.059999999999999</v>
      </c>
    </row>
    <row r="596" spans="1:7" customFormat="1" x14ac:dyDescent="0.35">
      <c r="A596" s="33" t="s">
        <v>10198</v>
      </c>
      <c r="B596" s="29">
        <v>42271103</v>
      </c>
      <c r="C596" s="29">
        <v>111.01</v>
      </c>
      <c r="D596" s="29"/>
      <c r="E596" s="29">
        <v>84.12</v>
      </c>
      <c r="F596" s="29"/>
      <c r="G596" s="29">
        <v>26.89</v>
      </c>
    </row>
    <row r="597" spans="1:7" customFormat="1" x14ac:dyDescent="0.35">
      <c r="A597" s="33" t="s">
        <v>10199</v>
      </c>
      <c r="B597" s="29">
        <v>42271104</v>
      </c>
      <c r="C597" s="29">
        <v>19.38</v>
      </c>
      <c r="D597" s="29"/>
      <c r="E597" s="29">
        <v>8.4499999999999993</v>
      </c>
      <c r="F597" s="29"/>
      <c r="G597" s="29">
        <v>10.93</v>
      </c>
    </row>
    <row r="598" spans="1:7" customFormat="1" x14ac:dyDescent="0.35">
      <c r="A598" s="33" t="s">
        <v>10200</v>
      </c>
      <c r="B598" s="29">
        <v>42271105</v>
      </c>
      <c r="C598" s="29">
        <v>112.3</v>
      </c>
      <c r="D598" s="29"/>
      <c r="E598" s="29">
        <v>43.05</v>
      </c>
      <c r="F598" s="29"/>
      <c r="G598" s="29">
        <v>69.25</v>
      </c>
    </row>
    <row r="599" spans="1:7" customFormat="1" x14ac:dyDescent="0.35">
      <c r="A599" s="33" t="s">
        <v>10201</v>
      </c>
      <c r="B599" s="29">
        <v>163711701</v>
      </c>
      <c r="C599" s="29">
        <v>100.28</v>
      </c>
      <c r="D599" s="29"/>
      <c r="E599" s="29"/>
      <c r="F599" s="29"/>
      <c r="G599" s="29">
        <v>100.28</v>
      </c>
    </row>
    <row r="600" spans="1:7" customFormat="1" x14ac:dyDescent="0.35">
      <c r="A600" s="33" t="s">
        <v>10202</v>
      </c>
      <c r="B600" s="29">
        <v>163711702</v>
      </c>
      <c r="C600" s="29">
        <v>37.159999999999997</v>
      </c>
      <c r="D600" s="29"/>
      <c r="E600" s="29"/>
      <c r="F600" s="29"/>
      <c r="G600" s="29">
        <v>37.159999999999997</v>
      </c>
    </row>
    <row r="601" spans="1:7" customFormat="1" x14ac:dyDescent="0.35">
      <c r="A601" s="33" t="s">
        <v>10203</v>
      </c>
      <c r="B601" s="29">
        <v>163711703</v>
      </c>
      <c r="C601" s="29">
        <v>27.37</v>
      </c>
      <c r="D601" s="29"/>
      <c r="E601" s="29"/>
      <c r="F601" s="29"/>
      <c r="G601" s="29">
        <v>27.37</v>
      </c>
    </row>
    <row r="602" spans="1:7" customFormat="1" x14ac:dyDescent="0.35">
      <c r="A602" s="33" t="s">
        <v>10204</v>
      </c>
      <c r="B602" s="29">
        <v>163711704</v>
      </c>
      <c r="C602" s="29">
        <v>14.76</v>
      </c>
      <c r="D602" s="29"/>
      <c r="E602" s="29"/>
      <c r="F602" s="29"/>
      <c r="G602" s="29">
        <v>14.76</v>
      </c>
    </row>
    <row r="603" spans="1:7" customFormat="1" x14ac:dyDescent="0.35">
      <c r="A603" s="33" t="s">
        <v>10205</v>
      </c>
      <c r="B603" s="29">
        <v>163711707</v>
      </c>
      <c r="C603" s="29">
        <v>47.31</v>
      </c>
      <c r="D603" s="29"/>
      <c r="E603" s="29"/>
      <c r="F603" s="29"/>
      <c r="G603" s="29">
        <v>47.31</v>
      </c>
    </row>
    <row r="604" spans="1:7" customFormat="1" x14ac:dyDescent="0.35">
      <c r="A604" s="33" t="s">
        <v>10206</v>
      </c>
      <c r="B604" s="29">
        <v>163711708</v>
      </c>
      <c r="C604" s="29">
        <v>129.6</v>
      </c>
      <c r="D604" s="29"/>
      <c r="E604" s="29"/>
      <c r="F604" s="29"/>
      <c r="G604" s="29">
        <v>129.6</v>
      </c>
    </row>
    <row r="605" spans="1:7" customFormat="1" x14ac:dyDescent="0.35">
      <c r="A605" s="33" t="s">
        <v>10207</v>
      </c>
      <c r="B605" s="29">
        <v>102931101</v>
      </c>
      <c r="C605" s="29">
        <v>99.96</v>
      </c>
      <c r="D605" s="29"/>
      <c r="E605" s="29">
        <v>68.97</v>
      </c>
      <c r="F605" s="29"/>
      <c r="G605" s="29">
        <v>30.99</v>
      </c>
    </row>
    <row r="606" spans="1:7" customFormat="1" x14ac:dyDescent="0.35">
      <c r="A606" s="33" t="s">
        <v>10208</v>
      </c>
      <c r="B606" s="29">
        <v>102931102</v>
      </c>
      <c r="C606" s="29">
        <v>53.98</v>
      </c>
      <c r="D606" s="29"/>
      <c r="E606" s="29">
        <v>28.34</v>
      </c>
      <c r="F606" s="29"/>
      <c r="G606" s="29">
        <v>25.64</v>
      </c>
    </row>
    <row r="607" spans="1:7" customFormat="1" x14ac:dyDescent="0.35">
      <c r="A607" s="33" t="s">
        <v>10209</v>
      </c>
      <c r="B607" s="29">
        <v>102931103</v>
      </c>
      <c r="C607" s="29">
        <v>160.52000000000001</v>
      </c>
      <c r="D607" s="29"/>
      <c r="E607" s="29">
        <v>133.78</v>
      </c>
      <c r="F607" s="29"/>
      <c r="G607" s="29">
        <v>26.74</v>
      </c>
    </row>
    <row r="608" spans="1:7" customFormat="1" x14ac:dyDescent="0.35">
      <c r="A608" s="33" t="s">
        <v>10210</v>
      </c>
      <c r="B608" s="29">
        <v>163120401</v>
      </c>
      <c r="C608" s="29">
        <v>2.16</v>
      </c>
      <c r="D608" s="29"/>
      <c r="E608" s="29"/>
      <c r="F608" s="29"/>
      <c r="G608" s="29">
        <v>2.16</v>
      </c>
    </row>
    <row r="609" spans="1:7" customFormat="1" x14ac:dyDescent="0.35">
      <c r="A609" s="33" t="s">
        <v>10211</v>
      </c>
      <c r="B609" s="29">
        <v>163120402</v>
      </c>
      <c r="C609" s="29">
        <v>5.15</v>
      </c>
      <c r="D609" s="29"/>
      <c r="E609" s="29"/>
      <c r="F609" s="29"/>
      <c r="G609" s="29">
        <v>5.15</v>
      </c>
    </row>
    <row r="610" spans="1:7" customFormat="1" x14ac:dyDescent="0.35">
      <c r="A610" s="33" t="s">
        <v>10212</v>
      </c>
      <c r="B610" s="29">
        <v>163120403</v>
      </c>
      <c r="C610" s="29">
        <v>2.7</v>
      </c>
      <c r="D610" s="29"/>
      <c r="E610" s="29"/>
      <c r="F610" s="29"/>
      <c r="G610" s="29">
        <v>2.7</v>
      </c>
    </row>
    <row r="611" spans="1:7" customFormat="1" x14ac:dyDescent="0.35">
      <c r="A611" s="33" t="s">
        <v>10213</v>
      </c>
      <c r="B611" s="29">
        <v>163121101</v>
      </c>
      <c r="C611" s="29">
        <v>12.07</v>
      </c>
      <c r="D611" s="29"/>
      <c r="E611" s="29"/>
      <c r="F611" s="29"/>
      <c r="G611" s="29">
        <v>12.07</v>
      </c>
    </row>
    <row r="612" spans="1:7" customFormat="1" x14ac:dyDescent="0.35">
      <c r="A612" s="33" t="s">
        <v>10214</v>
      </c>
      <c r="B612" s="29">
        <v>163121102</v>
      </c>
      <c r="C612" s="29">
        <v>1.34</v>
      </c>
      <c r="D612" s="29"/>
      <c r="E612" s="29"/>
      <c r="F612" s="29"/>
      <c r="G612" s="29">
        <v>1.34</v>
      </c>
    </row>
    <row r="613" spans="1:7" customFormat="1" x14ac:dyDescent="0.35">
      <c r="A613" s="33" t="s">
        <v>10215</v>
      </c>
      <c r="B613" s="29">
        <v>163121103</v>
      </c>
      <c r="C613" s="29">
        <v>6.27</v>
      </c>
      <c r="D613" s="29"/>
      <c r="E613" s="29"/>
      <c r="F613" s="29"/>
      <c r="G613" s="29">
        <v>6.27</v>
      </c>
    </row>
    <row r="614" spans="1:7" customFormat="1" x14ac:dyDescent="0.35">
      <c r="A614" s="33" t="s">
        <v>10216</v>
      </c>
      <c r="B614" s="29">
        <v>163121104</v>
      </c>
      <c r="C614" s="29">
        <v>7.26</v>
      </c>
      <c r="D614" s="29"/>
      <c r="E614" s="29"/>
      <c r="F614" s="29"/>
      <c r="G614" s="29">
        <v>7.26</v>
      </c>
    </row>
    <row r="615" spans="1:7" customFormat="1" x14ac:dyDescent="0.35">
      <c r="A615" s="33" t="s">
        <v>10217</v>
      </c>
      <c r="B615" s="29">
        <v>163121105</v>
      </c>
      <c r="C615" s="29">
        <v>1.65</v>
      </c>
      <c r="D615" s="29"/>
      <c r="E615" s="29"/>
      <c r="F615" s="29"/>
      <c r="G615" s="29">
        <v>1.65</v>
      </c>
    </row>
    <row r="616" spans="1:7" customFormat="1" x14ac:dyDescent="0.35">
      <c r="A616" s="33" t="s">
        <v>10218</v>
      </c>
      <c r="B616" s="29">
        <v>163121106</v>
      </c>
      <c r="C616" s="29">
        <v>9.0299999999999994</v>
      </c>
      <c r="D616" s="29"/>
      <c r="E616" s="29"/>
      <c r="F616" s="29"/>
      <c r="G616" s="29">
        <v>9.0299999999999994</v>
      </c>
    </row>
    <row r="617" spans="1:7" customFormat="1" x14ac:dyDescent="0.35">
      <c r="A617" s="33" t="s">
        <v>10219</v>
      </c>
      <c r="B617" s="29">
        <v>43061101</v>
      </c>
      <c r="C617" s="29">
        <v>120.9</v>
      </c>
      <c r="D617" s="29"/>
      <c r="E617" s="29">
        <v>17.63</v>
      </c>
      <c r="F617" s="29">
        <v>0.93</v>
      </c>
      <c r="G617" s="29">
        <v>102.34</v>
      </c>
    </row>
    <row r="618" spans="1:7" customFormat="1" x14ac:dyDescent="0.35">
      <c r="A618" s="33" t="s">
        <v>10220</v>
      </c>
      <c r="B618" s="29">
        <v>254702103</v>
      </c>
      <c r="C618" s="29">
        <v>152.75</v>
      </c>
      <c r="D618" s="29"/>
      <c r="E618" s="29"/>
      <c r="F618" s="29"/>
      <c r="G618" s="29">
        <v>152.75</v>
      </c>
    </row>
    <row r="619" spans="1:7" customFormat="1" x14ac:dyDescent="0.35">
      <c r="A619" s="33" t="s">
        <v>10221</v>
      </c>
      <c r="B619" s="29">
        <v>254702104</v>
      </c>
      <c r="C619" s="29">
        <v>87.83</v>
      </c>
      <c r="D619" s="29"/>
      <c r="E619" s="29"/>
      <c r="F619" s="29"/>
      <c r="G619" s="29">
        <v>87.83</v>
      </c>
    </row>
    <row r="620" spans="1:7" customFormat="1" x14ac:dyDescent="0.35">
      <c r="A620" s="33" t="s">
        <v>10222</v>
      </c>
      <c r="B620" s="29">
        <v>102251101</v>
      </c>
      <c r="C620" s="29">
        <v>1.77</v>
      </c>
      <c r="D620" s="29">
        <v>0.49</v>
      </c>
      <c r="E620" s="29">
        <v>1.28</v>
      </c>
      <c r="F620" s="29"/>
      <c r="G620" s="29">
        <v>0</v>
      </c>
    </row>
    <row r="621" spans="1:7" customFormat="1" x14ac:dyDescent="0.35">
      <c r="A621" s="33" t="s">
        <v>10223</v>
      </c>
      <c r="B621" s="29">
        <v>163251101</v>
      </c>
      <c r="C621" s="29">
        <v>44.61</v>
      </c>
      <c r="D621" s="29"/>
      <c r="E621" s="29"/>
      <c r="F621" s="29"/>
      <c r="G621" s="29">
        <v>44.61</v>
      </c>
    </row>
    <row r="622" spans="1:7" customFormat="1" x14ac:dyDescent="0.35">
      <c r="A622" s="33" t="s">
        <v>10224</v>
      </c>
      <c r="B622" s="29">
        <v>163251102</v>
      </c>
      <c r="C622" s="29">
        <v>3.17</v>
      </c>
      <c r="D622" s="29"/>
      <c r="E622" s="29"/>
      <c r="F622" s="29"/>
      <c r="G622" s="29">
        <v>3.17</v>
      </c>
    </row>
    <row r="623" spans="1:7" customFormat="1" x14ac:dyDescent="0.35">
      <c r="A623" s="33" t="s">
        <v>10225</v>
      </c>
      <c r="B623" s="29">
        <v>163351701</v>
      </c>
      <c r="C623" s="29">
        <v>18</v>
      </c>
      <c r="D623" s="29"/>
      <c r="E623" s="29">
        <v>10.29</v>
      </c>
      <c r="F623" s="29"/>
      <c r="G623" s="29">
        <v>7.71</v>
      </c>
    </row>
    <row r="624" spans="1:7" customFormat="1" x14ac:dyDescent="0.35">
      <c r="A624" s="33" t="s">
        <v>10226</v>
      </c>
      <c r="B624" s="29">
        <v>163351702</v>
      </c>
      <c r="C624" s="29">
        <v>117.34</v>
      </c>
      <c r="D624" s="29">
        <v>22.01</v>
      </c>
      <c r="E624" s="29">
        <v>87.14</v>
      </c>
      <c r="F624" s="29">
        <v>0.68</v>
      </c>
      <c r="G624" s="29">
        <v>7.51</v>
      </c>
    </row>
    <row r="625" spans="1:7" customFormat="1" x14ac:dyDescent="0.35">
      <c r="A625" s="33" t="s">
        <v>10227</v>
      </c>
      <c r="B625" s="29">
        <v>163351703</v>
      </c>
      <c r="C625" s="29">
        <v>198.01</v>
      </c>
      <c r="D625" s="29">
        <v>17.440000000000001</v>
      </c>
      <c r="E625" s="29">
        <v>177.26</v>
      </c>
      <c r="F625" s="29"/>
      <c r="G625" s="29">
        <v>3.31</v>
      </c>
    </row>
    <row r="626" spans="1:7" customFormat="1" x14ac:dyDescent="0.35">
      <c r="A626" s="33" t="s">
        <v>10228</v>
      </c>
      <c r="B626" s="29">
        <v>163351704</v>
      </c>
      <c r="C626" s="29">
        <v>84.35</v>
      </c>
      <c r="D626" s="29">
        <v>25.71</v>
      </c>
      <c r="E626" s="29">
        <v>58.07</v>
      </c>
      <c r="F626" s="29"/>
      <c r="G626" s="29">
        <v>0.56999999999999995</v>
      </c>
    </row>
    <row r="627" spans="1:7" customFormat="1" x14ac:dyDescent="0.35">
      <c r="A627" s="33" t="s">
        <v>10229</v>
      </c>
      <c r="B627" s="29">
        <v>163351705</v>
      </c>
      <c r="C627" s="29">
        <v>88.16</v>
      </c>
      <c r="D627" s="29">
        <v>14.4</v>
      </c>
      <c r="E627" s="29">
        <v>69.7</v>
      </c>
      <c r="F627" s="29">
        <v>0.16</v>
      </c>
      <c r="G627" s="29">
        <v>3.9</v>
      </c>
    </row>
    <row r="628" spans="1:7" customFormat="1" x14ac:dyDescent="0.35">
      <c r="A628" s="33" t="s">
        <v>10230</v>
      </c>
      <c r="B628" s="29">
        <v>253141103</v>
      </c>
      <c r="C628" s="29">
        <v>77.680000000000007</v>
      </c>
      <c r="D628" s="29"/>
      <c r="E628" s="29">
        <v>2.58</v>
      </c>
      <c r="F628" s="29"/>
      <c r="G628" s="29">
        <v>75.099999999999994</v>
      </c>
    </row>
    <row r="629" spans="1:7" customFormat="1" x14ac:dyDescent="0.35">
      <c r="A629" s="33" t="s">
        <v>10231</v>
      </c>
      <c r="B629" s="29">
        <v>253141104</v>
      </c>
      <c r="C629" s="29">
        <v>18.02</v>
      </c>
      <c r="D629" s="29"/>
      <c r="E629" s="29"/>
      <c r="F629" s="29"/>
      <c r="G629" s="29">
        <v>18.02</v>
      </c>
    </row>
    <row r="630" spans="1:7" customFormat="1" x14ac:dyDescent="0.35">
      <c r="A630" s="33" t="s">
        <v>10232</v>
      </c>
      <c r="B630" s="29">
        <v>253142101</v>
      </c>
      <c r="C630" s="29">
        <v>29.85</v>
      </c>
      <c r="D630" s="29"/>
      <c r="E630" s="29"/>
      <c r="F630" s="29"/>
      <c r="G630" s="29">
        <v>29.85</v>
      </c>
    </row>
    <row r="631" spans="1:7" customFormat="1" x14ac:dyDescent="0.35">
      <c r="A631" s="33" t="s">
        <v>10233</v>
      </c>
      <c r="B631" s="29">
        <v>253142102</v>
      </c>
      <c r="C631" s="29">
        <v>68.930000000000007</v>
      </c>
      <c r="D631" s="29"/>
      <c r="E631" s="29">
        <v>3.22</v>
      </c>
      <c r="F631" s="29"/>
      <c r="G631" s="29">
        <v>65.709999999999994</v>
      </c>
    </row>
    <row r="632" spans="1:7" customFormat="1" x14ac:dyDescent="0.35">
      <c r="A632" s="33" t="s">
        <v>10234</v>
      </c>
      <c r="B632" s="29">
        <v>252421102</v>
      </c>
      <c r="C632" s="29">
        <v>81.62</v>
      </c>
      <c r="D632" s="29"/>
      <c r="E632" s="29"/>
      <c r="F632" s="29"/>
      <c r="G632" s="29">
        <v>81.62</v>
      </c>
    </row>
    <row r="633" spans="1:7" customFormat="1" x14ac:dyDescent="0.35">
      <c r="A633" s="33" t="s">
        <v>10235</v>
      </c>
      <c r="B633" s="29">
        <v>252421105</v>
      </c>
      <c r="C633" s="29">
        <v>64.89</v>
      </c>
      <c r="D633" s="29"/>
      <c r="E633" s="29"/>
      <c r="F633" s="29"/>
      <c r="G633" s="29">
        <v>64.89</v>
      </c>
    </row>
    <row r="634" spans="1:7" customFormat="1" x14ac:dyDescent="0.35">
      <c r="A634" s="33" t="s">
        <v>10236</v>
      </c>
      <c r="B634" s="29">
        <v>252421109</v>
      </c>
      <c r="C634" s="29">
        <v>46.75</v>
      </c>
      <c r="D634" s="29"/>
      <c r="E634" s="29"/>
      <c r="F634" s="29"/>
      <c r="G634" s="29">
        <v>46.75</v>
      </c>
    </row>
    <row r="635" spans="1:7" customFormat="1" x14ac:dyDescent="0.35">
      <c r="A635" s="33" t="s">
        <v>10237</v>
      </c>
      <c r="B635" s="29">
        <v>252421110</v>
      </c>
      <c r="C635" s="29">
        <v>37.57</v>
      </c>
      <c r="D635" s="29"/>
      <c r="E635" s="29"/>
      <c r="F635" s="29"/>
      <c r="G635" s="29">
        <v>37.57</v>
      </c>
    </row>
    <row r="636" spans="1:7" customFormat="1" x14ac:dyDescent="0.35">
      <c r="A636" s="33" t="s">
        <v>10238</v>
      </c>
      <c r="B636" s="29">
        <v>252421111</v>
      </c>
      <c r="C636" s="29">
        <v>26.82</v>
      </c>
      <c r="D636" s="29"/>
      <c r="E636" s="29"/>
      <c r="F636" s="29"/>
      <c r="G636" s="29">
        <v>26.82</v>
      </c>
    </row>
    <row r="637" spans="1:7" customFormat="1" x14ac:dyDescent="0.35">
      <c r="A637" s="33" t="s">
        <v>10239</v>
      </c>
      <c r="B637" s="29">
        <v>252421112</v>
      </c>
      <c r="C637" s="29">
        <v>62.34</v>
      </c>
      <c r="D637" s="29"/>
      <c r="E637" s="29"/>
      <c r="F637" s="29"/>
      <c r="G637" s="29">
        <v>62.34</v>
      </c>
    </row>
    <row r="638" spans="1:7" customFormat="1" x14ac:dyDescent="0.35">
      <c r="A638" s="33" t="s">
        <v>10240</v>
      </c>
      <c r="B638" s="29">
        <v>252421113</v>
      </c>
      <c r="C638" s="29">
        <v>83.57</v>
      </c>
      <c r="D638" s="29"/>
      <c r="E638" s="29"/>
      <c r="F638" s="29"/>
      <c r="G638" s="29">
        <v>83.57</v>
      </c>
    </row>
    <row r="639" spans="1:7" customFormat="1" x14ac:dyDescent="0.35">
      <c r="A639" s="33" t="s">
        <v>10241</v>
      </c>
      <c r="B639" s="29">
        <v>103341101</v>
      </c>
      <c r="C639" s="29">
        <v>43.06</v>
      </c>
      <c r="D639" s="29"/>
      <c r="E639" s="29"/>
      <c r="F639" s="29"/>
      <c r="G639" s="29">
        <v>43.06</v>
      </c>
    </row>
    <row r="640" spans="1:7" customFormat="1" x14ac:dyDescent="0.35">
      <c r="A640" s="33" t="s">
        <v>10242</v>
      </c>
      <c r="B640" s="29">
        <v>22640401</v>
      </c>
      <c r="C640" s="29">
        <v>5.68</v>
      </c>
      <c r="D640" s="29"/>
      <c r="E640" s="29"/>
      <c r="F640" s="29"/>
      <c r="G640" s="29">
        <v>5.68</v>
      </c>
    </row>
    <row r="641" spans="1:7" customFormat="1" x14ac:dyDescent="0.35">
      <c r="A641" s="33" t="s">
        <v>10243</v>
      </c>
      <c r="B641" s="29">
        <v>22641101</v>
      </c>
      <c r="C641" s="29">
        <v>3.42</v>
      </c>
      <c r="D641" s="29"/>
      <c r="E641" s="29"/>
      <c r="F641" s="29"/>
      <c r="G641" s="29">
        <v>3.42</v>
      </c>
    </row>
    <row r="642" spans="1:7" customFormat="1" x14ac:dyDescent="0.35">
      <c r="A642" s="33" t="s">
        <v>10244</v>
      </c>
      <c r="B642" s="29">
        <v>22641102</v>
      </c>
      <c r="C642" s="29">
        <v>7.56</v>
      </c>
      <c r="D642" s="29"/>
      <c r="E642" s="29"/>
      <c r="F642" s="29"/>
      <c r="G642" s="29">
        <v>7.56</v>
      </c>
    </row>
    <row r="643" spans="1:7" customFormat="1" x14ac:dyDescent="0.35">
      <c r="A643" s="33" t="s">
        <v>10245</v>
      </c>
      <c r="B643" s="29">
        <v>22641103</v>
      </c>
      <c r="C643" s="29">
        <v>4.76</v>
      </c>
      <c r="D643" s="29"/>
      <c r="E643" s="29"/>
      <c r="F643" s="29"/>
      <c r="G643" s="29">
        <v>4.76</v>
      </c>
    </row>
    <row r="644" spans="1:7" customFormat="1" x14ac:dyDescent="0.35">
      <c r="A644" s="33" t="s">
        <v>10246</v>
      </c>
      <c r="B644" s="29">
        <v>22641104</v>
      </c>
      <c r="C644" s="29">
        <v>10.4</v>
      </c>
      <c r="D644" s="29"/>
      <c r="E644" s="29"/>
      <c r="F644" s="29"/>
      <c r="G644" s="29">
        <v>10.4</v>
      </c>
    </row>
    <row r="645" spans="1:7" customFormat="1" x14ac:dyDescent="0.35">
      <c r="A645" s="33" t="s">
        <v>10247</v>
      </c>
      <c r="B645" s="29">
        <v>22641105</v>
      </c>
      <c r="C645" s="29">
        <v>10.67</v>
      </c>
      <c r="D645" s="29"/>
      <c r="E645" s="29"/>
      <c r="F645" s="29"/>
      <c r="G645" s="29">
        <v>10.67</v>
      </c>
    </row>
    <row r="646" spans="1:7" customFormat="1" x14ac:dyDescent="0.35">
      <c r="A646" s="33" t="s">
        <v>10248</v>
      </c>
      <c r="B646" s="29">
        <v>22641106</v>
      </c>
      <c r="C646" s="29">
        <v>10.09</v>
      </c>
      <c r="D646" s="29"/>
      <c r="E646" s="29"/>
      <c r="F646" s="29"/>
      <c r="G646" s="29">
        <v>10.09</v>
      </c>
    </row>
    <row r="647" spans="1:7" customFormat="1" x14ac:dyDescent="0.35">
      <c r="A647" s="33" t="s">
        <v>10249</v>
      </c>
      <c r="B647" s="29">
        <v>22641107</v>
      </c>
      <c r="C647" s="29">
        <v>5.33</v>
      </c>
      <c r="D647" s="29"/>
      <c r="E647" s="29"/>
      <c r="F647" s="29"/>
      <c r="G647" s="29">
        <v>5.33</v>
      </c>
    </row>
    <row r="648" spans="1:7" customFormat="1" x14ac:dyDescent="0.35">
      <c r="A648" s="33" t="s">
        <v>10250</v>
      </c>
      <c r="B648" s="29">
        <v>22641108</v>
      </c>
      <c r="C648" s="29">
        <v>2.98</v>
      </c>
      <c r="D648" s="29"/>
      <c r="E648" s="29"/>
      <c r="F648" s="29"/>
      <c r="G648" s="29">
        <v>2.98</v>
      </c>
    </row>
    <row r="649" spans="1:7" customFormat="1" x14ac:dyDescent="0.35">
      <c r="A649" s="33" t="s">
        <v>10251</v>
      </c>
      <c r="B649" s="29">
        <v>22641109</v>
      </c>
      <c r="C649" s="29">
        <v>6.25</v>
      </c>
      <c r="D649" s="29"/>
      <c r="E649" s="29"/>
      <c r="F649" s="29"/>
      <c r="G649" s="29">
        <v>6.25</v>
      </c>
    </row>
    <row r="650" spans="1:7" customFormat="1" x14ac:dyDescent="0.35">
      <c r="A650" s="33" t="s">
        <v>10252</v>
      </c>
      <c r="B650" s="29">
        <v>22641110</v>
      </c>
      <c r="C650" s="29">
        <v>1.82</v>
      </c>
      <c r="D650" s="29"/>
      <c r="E650" s="29"/>
      <c r="F650" s="29"/>
      <c r="G650" s="29">
        <v>1.82</v>
      </c>
    </row>
    <row r="651" spans="1:7" customFormat="1" x14ac:dyDescent="0.35">
      <c r="A651" s="33" t="s">
        <v>10253</v>
      </c>
      <c r="B651" s="29">
        <v>22641111</v>
      </c>
      <c r="C651" s="29">
        <v>7.05</v>
      </c>
      <c r="D651" s="29"/>
      <c r="E651" s="29"/>
      <c r="F651" s="29"/>
      <c r="G651" s="29">
        <v>7.05</v>
      </c>
    </row>
    <row r="652" spans="1:7" customFormat="1" x14ac:dyDescent="0.35">
      <c r="A652" s="33" t="s">
        <v>10254</v>
      </c>
      <c r="B652" s="29">
        <v>22641112</v>
      </c>
      <c r="C652" s="29">
        <v>14.07</v>
      </c>
      <c r="D652" s="29"/>
      <c r="E652" s="29"/>
      <c r="F652" s="29"/>
      <c r="G652" s="29">
        <v>14.07</v>
      </c>
    </row>
    <row r="653" spans="1:7" customFormat="1" x14ac:dyDescent="0.35">
      <c r="A653" s="33" t="s">
        <v>10255</v>
      </c>
      <c r="B653" s="29">
        <v>22641115</v>
      </c>
      <c r="C653" s="29">
        <v>0.03</v>
      </c>
      <c r="D653" s="29"/>
      <c r="E653" s="29"/>
      <c r="F653" s="29"/>
      <c r="G653" s="29">
        <v>0.03</v>
      </c>
    </row>
    <row r="654" spans="1:7" customFormat="1" x14ac:dyDescent="0.35">
      <c r="A654" s="33" t="s">
        <v>10256</v>
      </c>
      <c r="B654" s="29">
        <v>62041101</v>
      </c>
      <c r="C654" s="29">
        <v>37.46</v>
      </c>
      <c r="D654" s="29"/>
      <c r="E654" s="29"/>
      <c r="F654" s="29"/>
      <c r="G654" s="29">
        <v>37.46</v>
      </c>
    </row>
    <row r="655" spans="1:7" customFormat="1" x14ac:dyDescent="0.35">
      <c r="A655" s="33" t="s">
        <v>10257</v>
      </c>
      <c r="B655" s="29">
        <v>62041102</v>
      </c>
      <c r="C655" s="29">
        <v>6.48</v>
      </c>
      <c r="D655" s="29"/>
      <c r="E655" s="29"/>
      <c r="F655" s="29"/>
      <c r="G655" s="29">
        <v>6.48</v>
      </c>
    </row>
    <row r="656" spans="1:7" customFormat="1" x14ac:dyDescent="0.35">
      <c r="A656" s="33" t="s">
        <v>10258</v>
      </c>
      <c r="B656" s="29">
        <v>62041103</v>
      </c>
      <c r="C656" s="29">
        <v>5.86</v>
      </c>
      <c r="D656" s="29"/>
      <c r="E656" s="29"/>
      <c r="F656" s="29"/>
      <c r="G656" s="29">
        <v>5.86</v>
      </c>
    </row>
    <row r="657" spans="1:7" customFormat="1" x14ac:dyDescent="0.35">
      <c r="A657" s="33" t="s">
        <v>10259</v>
      </c>
      <c r="B657" s="29">
        <v>62041104</v>
      </c>
      <c r="C657" s="29">
        <v>5.77</v>
      </c>
      <c r="D657" s="29"/>
      <c r="E657" s="29"/>
      <c r="F657" s="29"/>
      <c r="G657" s="29">
        <v>5.77</v>
      </c>
    </row>
    <row r="658" spans="1:7" customFormat="1" x14ac:dyDescent="0.35">
      <c r="A658" s="33" t="s">
        <v>10260</v>
      </c>
      <c r="B658" s="29">
        <v>62041105</v>
      </c>
      <c r="C658" s="29">
        <v>8.0399999999999991</v>
      </c>
      <c r="D658" s="29"/>
      <c r="E658" s="29"/>
      <c r="F658" s="29"/>
      <c r="G658" s="29">
        <v>8.0399999999999991</v>
      </c>
    </row>
    <row r="659" spans="1:7" customFormat="1" x14ac:dyDescent="0.35">
      <c r="A659" s="33" t="s">
        <v>10261</v>
      </c>
      <c r="B659" s="29">
        <v>62041106</v>
      </c>
      <c r="C659" s="29">
        <v>42.9</v>
      </c>
      <c r="D659" s="29"/>
      <c r="E659" s="29"/>
      <c r="F659" s="29"/>
      <c r="G659" s="29">
        <v>42.9</v>
      </c>
    </row>
    <row r="660" spans="1:7" customFormat="1" x14ac:dyDescent="0.35">
      <c r="A660" s="33" t="s">
        <v>10262</v>
      </c>
      <c r="B660" s="29">
        <v>62041107</v>
      </c>
      <c r="C660" s="29">
        <v>84.28</v>
      </c>
      <c r="D660" s="29"/>
      <c r="E660" s="29"/>
      <c r="F660" s="29"/>
      <c r="G660" s="29">
        <v>84.28</v>
      </c>
    </row>
    <row r="661" spans="1:7" customFormat="1" x14ac:dyDescent="0.35">
      <c r="A661" s="33" t="s">
        <v>10263</v>
      </c>
      <c r="B661" s="29">
        <v>62041108</v>
      </c>
      <c r="C661" s="29">
        <v>3.38</v>
      </c>
      <c r="D661" s="29"/>
      <c r="E661" s="29"/>
      <c r="F661" s="29"/>
      <c r="G661" s="29">
        <v>3.38</v>
      </c>
    </row>
    <row r="662" spans="1:7" customFormat="1" x14ac:dyDescent="0.35">
      <c r="A662" s="33" t="s">
        <v>10264</v>
      </c>
      <c r="B662" s="29">
        <v>62041109</v>
      </c>
      <c r="C662" s="29">
        <v>4.46</v>
      </c>
      <c r="D662" s="29"/>
      <c r="E662" s="29"/>
      <c r="F662" s="29"/>
      <c r="G662" s="29">
        <v>4.46</v>
      </c>
    </row>
    <row r="663" spans="1:7" customFormat="1" x14ac:dyDescent="0.35">
      <c r="A663" s="33" t="s">
        <v>10265</v>
      </c>
      <c r="B663" s="29">
        <v>62041110</v>
      </c>
      <c r="C663" s="29">
        <v>1.88</v>
      </c>
      <c r="D663" s="29"/>
      <c r="E663" s="29"/>
      <c r="F663" s="29"/>
      <c r="G663" s="29">
        <v>1.88</v>
      </c>
    </row>
    <row r="664" spans="1:7" customFormat="1" x14ac:dyDescent="0.35">
      <c r="A664" s="33" t="s">
        <v>10266</v>
      </c>
      <c r="B664" s="29">
        <v>62041111</v>
      </c>
      <c r="C664" s="29">
        <v>7.28</v>
      </c>
      <c r="D664" s="29"/>
      <c r="E664" s="29"/>
      <c r="F664" s="29"/>
      <c r="G664" s="29">
        <v>7.28</v>
      </c>
    </row>
    <row r="665" spans="1:7" customFormat="1" x14ac:dyDescent="0.35">
      <c r="A665" s="33" t="s">
        <v>10267</v>
      </c>
      <c r="B665" s="29">
        <v>62041112</v>
      </c>
      <c r="C665" s="29">
        <v>46.71</v>
      </c>
      <c r="D665" s="29"/>
      <c r="E665" s="29"/>
      <c r="F665" s="29"/>
      <c r="G665" s="29">
        <v>46.71</v>
      </c>
    </row>
    <row r="666" spans="1:7" customFormat="1" x14ac:dyDescent="0.35">
      <c r="A666" s="33" t="s">
        <v>10268</v>
      </c>
      <c r="B666" s="29">
        <v>102940401</v>
      </c>
      <c r="C666" s="29">
        <v>2.13</v>
      </c>
      <c r="D666" s="29"/>
      <c r="E666" s="29"/>
      <c r="F666" s="29"/>
      <c r="G666" s="29">
        <v>2.13</v>
      </c>
    </row>
    <row r="667" spans="1:7" customFormat="1" x14ac:dyDescent="0.35">
      <c r="A667" s="33" t="s">
        <v>10269</v>
      </c>
      <c r="B667" s="29">
        <v>63621105</v>
      </c>
      <c r="C667" s="29">
        <v>5.53</v>
      </c>
      <c r="D667" s="29"/>
      <c r="E667" s="29"/>
      <c r="F667" s="29"/>
      <c r="G667" s="29">
        <v>5.53</v>
      </c>
    </row>
    <row r="668" spans="1:7" customFormat="1" x14ac:dyDescent="0.35">
      <c r="A668" s="33" t="s">
        <v>10270</v>
      </c>
      <c r="B668" s="29">
        <v>63621106</v>
      </c>
      <c r="C668" s="29">
        <v>0.06</v>
      </c>
      <c r="D668" s="29"/>
      <c r="E668" s="29"/>
      <c r="F668" s="29"/>
      <c r="G668" s="29">
        <v>0.06</v>
      </c>
    </row>
    <row r="669" spans="1:7" customFormat="1" x14ac:dyDescent="0.35">
      <c r="A669" s="33" t="s">
        <v>10271</v>
      </c>
      <c r="B669" s="29">
        <v>63621107</v>
      </c>
      <c r="C669" s="29">
        <v>24.85</v>
      </c>
      <c r="D669" s="29"/>
      <c r="E669" s="29"/>
      <c r="F669" s="29"/>
      <c r="G669" s="29">
        <v>24.85</v>
      </c>
    </row>
    <row r="670" spans="1:7" customFormat="1" x14ac:dyDescent="0.35">
      <c r="A670" s="33" t="s">
        <v>10272</v>
      </c>
      <c r="B670" s="29">
        <v>63621108</v>
      </c>
      <c r="C670" s="29">
        <v>7.0000000000000007E-2</v>
      </c>
      <c r="D670" s="29"/>
      <c r="E670" s="29"/>
      <c r="F670" s="29"/>
      <c r="G670" s="29">
        <v>7.0000000000000007E-2</v>
      </c>
    </row>
    <row r="671" spans="1:7" customFormat="1" x14ac:dyDescent="0.35">
      <c r="A671" s="33" t="s">
        <v>10273</v>
      </c>
      <c r="B671" s="29">
        <v>63621109</v>
      </c>
      <c r="C671" s="29">
        <v>4.8099999999999996</v>
      </c>
      <c r="D671" s="29"/>
      <c r="E671" s="29"/>
      <c r="F671" s="29"/>
      <c r="G671" s="29">
        <v>4.8099999999999996</v>
      </c>
    </row>
    <row r="672" spans="1:7" customFormat="1" x14ac:dyDescent="0.35">
      <c r="A672" s="33" t="s">
        <v>10274</v>
      </c>
      <c r="B672" s="29">
        <v>63621110</v>
      </c>
      <c r="C672" s="29">
        <v>6.22</v>
      </c>
      <c r="D672" s="29"/>
      <c r="E672" s="29"/>
      <c r="F672" s="29"/>
      <c r="G672" s="29">
        <v>6.22</v>
      </c>
    </row>
    <row r="673" spans="1:7" customFormat="1" x14ac:dyDescent="0.35">
      <c r="A673" s="33" t="s">
        <v>10275</v>
      </c>
      <c r="B673" s="29">
        <v>152581103</v>
      </c>
      <c r="C673" s="29">
        <v>12.65</v>
      </c>
      <c r="D673" s="29"/>
      <c r="E673" s="29"/>
      <c r="F673" s="29"/>
      <c r="G673" s="29">
        <v>12.65</v>
      </c>
    </row>
    <row r="674" spans="1:7" customFormat="1" x14ac:dyDescent="0.35">
      <c r="A674" s="33" t="s">
        <v>10276</v>
      </c>
      <c r="B674" s="29">
        <v>152581104</v>
      </c>
      <c r="C674" s="29">
        <v>0</v>
      </c>
      <c r="D674" s="29"/>
      <c r="E674" s="29"/>
      <c r="F674" s="29"/>
      <c r="G674" s="29">
        <v>0</v>
      </c>
    </row>
    <row r="675" spans="1:7" customFormat="1" x14ac:dyDescent="0.35">
      <c r="A675" s="33" t="s">
        <v>10277</v>
      </c>
      <c r="B675" s="29">
        <v>152582105</v>
      </c>
      <c r="C675" s="29">
        <v>13.9</v>
      </c>
      <c r="D675" s="29"/>
      <c r="E675" s="29"/>
      <c r="F675" s="29"/>
      <c r="G675" s="29">
        <v>13.9</v>
      </c>
    </row>
    <row r="676" spans="1:7" customFormat="1" x14ac:dyDescent="0.35">
      <c r="A676" s="33" t="s">
        <v>10278</v>
      </c>
      <c r="B676" s="29">
        <v>152582106</v>
      </c>
      <c r="C676" s="29">
        <v>3.1</v>
      </c>
      <c r="D676" s="29"/>
      <c r="E676" s="29"/>
      <c r="F676" s="29"/>
      <c r="G676" s="29">
        <v>3.1</v>
      </c>
    </row>
    <row r="677" spans="1:7" customFormat="1" x14ac:dyDescent="0.35">
      <c r="A677" s="33" t="s">
        <v>10279</v>
      </c>
      <c r="B677" s="29">
        <v>152582109</v>
      </c>
      <c r="C677" s="29">
        <v>7.3</v>
      </c>
      <c r="D677" s="29"/>
      <c r="E677" s="29">
        <v>2.2400000000000002</v>
      </c>
      <c r="F677" s="29"/>
      <c r="G677" s="29">
        <v>5.0599999999999996</v>
      </c>
    </row>
    <row r="678" spans="1:7" customFormat="1" x14ac:dyDescent="0.35">
      <c r="A678" s="33" t="s">
        <v>10280</v>
      </c>
      <c r="B678" s="29">
        <v>152582110</v>
      </c>
      <c r="C678" s="29">
        <v>1.95</v>
      </c>
      <c r="D678" s="29"/>
      <c r="E678" s="29"/>
      <c r="F678" s="29"/>
      <c r="G678" s="29">
        <v>1.95</v>
      </c>
    </row>
    <row r="679" spans="1:7" customFormat="1" x14ac:dyDescent="0.35">
      <c r="A679" s="33" t="s">
        <v>15475</v>
      </c>
      <c r="B679" s="29">
        <v>182222101</v>
      </c>
      <c r="C679" s="29">
        <v>14.9</v>
      </c>
      <c r="D679" s="29"/>
      <c r="E679" s="29">
        <v>0.49</v>
      </c>
      <c r="F679" s="29"/>
      <c r="G679" s="29">
        <v>14.41</v>
      </c>
    </row>
    <row r="680" spans="1:7" customFormat="1" x14ac:dyDescent="0.35">
      <c r="A680" s="33" t="s">
        <v>10281</v>
      </c>
      <c r="B680" s="29">
        <v>182222102</v>
      </c>
      <c r="C680" s="29">
        <v>16.239999999999998</v>
      </c>
      <c r="D680" s="29"/>
      <c r="E680" s="29">
        <v>0.66</v>
      </c>
      <c r="F680" s="29"/>
      <c r="G680" s="29">
        <v>15.58</v>
      </c>
    </row>
    <row r="681" spans="1:7" customFormat="1" x14ac:dyDescent="0.35">
      <c r="A681" s="33" t="s">
        <v>10282</v>
      </c>
      <c r="B681" s="29">
        <v>182222103</v>
      </c>
      <c r="C681" s="29">
        <v>36.82</v>
      </c>
      <c r="D681" s="29"/>
      <c r="E681" s="29">
        <v>12.25</v>
      </c>
      <c r="F681" s="29">
        <v>3.01</v>
      </c>
      <c r="G681" s="29">
        <v>21.56</v>
      </c>
    </row>
    <row r="682" spans="1:7" customFormat="1" x14ac:dyDescent="0.35">
      <c r="A682" s="33" t="s">
        <v>10283</v>
      </c>
      <c r="B682" s="29">
        <v>182222104</v>
      </c>
      <c r="C682" s="29">
        <v>59.14</v>
      </c>
      <c r="D682" s="29"/>
      <c r="E682" s="29">
        <v>43.67</v>
      </c>
      <c r="F682" s="29"/>
      <c r="G682" s="29">
        <v>15.47</v>
      </c>
    </row>
    <row r="683" spans="1:7" customFormat="1" x14ac:dyDescent="0.35">
      <c r="A683" s="33" t="s">
        <v>10284</v>
      </c>
      <c r="B683" s="29">
        <v>182222105</v>
      </c>
      <c r="C683" s="29">
        <v>20.21</v>
      </c>
      <c r="D683" s="29"/>
      <c r="E683" s="29">
        <v>1.05</v>
      </c>
      <c r="F683" s="29"/>
      <c r="G683" s="29">
        <v>19.16</v>
      </c>
    </row>
    <row r="684" spans="1:7" customFormat="1" x14ac:dyDescent="0.35">
      <c r="A684" s="33" t="s">
        <v>10285</v>
      </c>
      <c r="B684" s="29">
        <v>69551101</v>
      </c>
      <c r="C684" s="29">
        <v>0.6</v>
      </c>
      <c r="D684" s="29"/>
      <c r="E684" s="29"/>
      <c r="F684" s="29"/>
      <c r="G684" s="29">
        <v>0.6</v>
      </c>
    </row>
    <row r="685" spans="1:7" customFormat="1" x14ac:dyDescent="0.35">
      <c r="A685" s="33" t="s">
        <v>10286</v>
      </c>
      <c r="B685" s="29">
        <v>69551102</v>
      </c>
      <c r="C685" s="29">
        <v>0.61</v>
      </c>
      <c r="D685" s="29"/>
      <c r="E685" s="29"/>
      <c r="F685" s="29"/>
      <c r="G685" s="29">
        <v>0.61</v>
      </c>
    </row>
    <row r="686" spans="1:7" customFormat="1" x14ac:dyDescent="0.35">
      <c r="A686" s="33" t="s">
        <v>10287</v>
      </c>
      <c r="B686" s="29">
        <v>103351101</v>
      </c>
      <c r="C686" s="29">
        <v>130.38</v>
      </c>
      <c r="D686" s="29">
        <v>7.5</v>
      </c>
      <c r="E686" s="29">
        <v>99.43</v>
      </c>
      <c r="F686" s="29"/>
      <c r="G686" s="29">
        <v>23.45</v>
      </c>
    </row>
    <row r="687" spans="1:7" customFormat="1" x14ac:dyDescent="0.35">
      <c r="A687" s="33" t="s">
        <v>10288</v>
      </c>
      <c r="B687" s="29">
        <v>103351104</v>
      </c>
      <c r="C687" s="29">
        <v>112.55</v>
      </c>
      <c r="D687" s="29"/>
      <c r="E687" s="29">
        <v>59.94</v>
      </c>
      <c r="F687" s="29"/>
      <c r="G687" s="29">
        <v>52.61</v>
      </c>
    </row>
    <row r="688" spans="1:7" customFormat="1" x14ac:dyDescent="0.35">
      <c r="A688" s="33" t="s">
        <v>10289</v>
      </c>
      <c r="B688" s="29">
        <v>253451101</v>
      </c>
      <c r="C688" s="29">
        <v>44.65</v>
      </c>
      <c r="D688" s="29"/>
      <c r="E688" s="29"/>
      <c r="F688" s="29"/>
      <c r="G688" s="29">
        <v>44.65</v>
      </c>
    </row>
    <row r="689" spans="1:7" customFormat="1" x14ac:dyDescent="0.35">
      <c r="A689" s="33" t="s">
        <v>10290</v>
      </c>
      <c r="B689" s="29">
        <v>253451102</v>
      </c>
      <c r="C689" s="29">
        <v>33</v>
      </c>
      <c r="D689" s="29"/>
      <c r="E689" s="29"/>
      <c r="F689" s="29"/>
      <c r="G689" s="29">
        <v>33</v>
      </c>
    </row>
    <row r="690" spans="1:7" customFormat="1" x14ac:dyDescent="0.35">
      <c r="A690" s="33" t="s">
        <v>10291</v>
      </c>
      <c r="B690" s="29">
        <v>152261103</v>
      </c>
      <c r="C690" s="29">
        <v>53.4</v>
      </c>
      <c r="D690" s="29">
        <v>10.210000000000001</v>
      </c>
      <c r="E690" s="29">
        <v>22.97</v>
      </c>
      <c r="F690" s="29">
        <v>0.87</v>
      </c>
      <c r="G690" s="29">
        <v>19.350000000000001</v>
      </c>
    </row>
    <row r="691" spans="1:7" customFormat="1" x14ac:dyDescent="0.35">
      <c r="A691" s="33" t="s">
        <v>10292</v>
      </c>
      <c r="B691" s="29">
        <v>152261104</v>
      </c>
      <c r="C691" s="29">
        <v>18.149999999999999</v>
      </c>
      <c r="D691" s="29">
        <v>7.52</v>
      </c>
      <c r="E691" s="29">
        <v>4.87</v>
      </c>
      <c r="F691" s="29"/>
      <c r="G691" s="29">
        <v>5.76</v>
      </c>
    </row>
    <row r="692" spans="1:7" customFormat="1" x14ac:dyDescent="0.35">
      <c r="A692" s="33" t="s">
        <v>10293</v>
      </c>
      <c r="B692" s="29">
        <v>152261105</v>
      </c>
      <c r="C692" s="29">
        <v>131.27000000000001</v>
      </c>
      <c r="D692" s="29">
        <v>75.13</v>
      </c>
      <c r="E692" s="29">
        <v>47.66</v>
      </c>
      <c r="F692" s="29"/>
      <c r="G692" s="29">
        <v>8.48</v>
      </c>
    </row>
    <row r="693" spans="1:7" customFormat="1" x14ac:dyDescent="0.35">
      <c r="A693" s="33" t="s">
        <v>10294</v>
      </c>
      <c r="B693" s="29">
        <v>152261106</v>
      </c>
      <c r="C693" s="29">
        <v>120.3</v>
      </c>
      <c r="D693" s="29"/>
      <c r="E693" s="29">
        <v>109.86</v>
      </c>
      <c r="F693" s="29">
        <v>1.01</v>
      </c>
      <c r="G693" s="29">
        <v>9.43</v>
      </c>
    </row>
    <row r="694" spans="1:7" customFormat="1" x14ac:dyDescent="0.35">
      <c r="A694" s="33" t="s">
        <v>10295</v>
      </c>
      <c r="B694" s="29">
        <v>152261107</v>
      </c>
      <c r="C694" s="29">
        <v>56.77</v>
      </c>
      <c r="D694" s="29">
        <v>33.81</v>
      </c>
      <c r="E694" s="29">
        <v>17.760000000000002</v>
      </c>
      <c r="F694" s="29">
        <v>0.28000000000000003</v>
      </c>
      <c r="G694" s="29">
        <v>4.92</v>
      </c>
    </row>
    <row r="695" spans="1:7" customFormat="1" x14ac:dyDescent="0.35">
      <c r="A695" s="33" t="s">
        <v>10296</v>
      </c>
      <c r="B695" s="29">
        <v>254091102</v>
      </c>
      <c r="C695" s="29">
        <v>21.64</v>
      </c>
      <c r="D695" s="29"/>
      <c r="E695" s="29"/>
      <c r="F695" s="29"/>
      <c r="G695" s="29">
        <v>21.64</v>
      </c>
    </row>
    <row r="696" spans="1:7" customFormat="1" x14ac:dyDescent="0.35">
      <c r="A696" s="33" t="s">
        <v>10297</v>
      </c>
      <c r="B696" s="29">
        <v>254091104</v>
      </c>
      <c r="C696" s="29">
        <v>143.16</v>
      </c>
      <c r="D696" s="29"/>
      <c r="E696" s="29"/>
      <c r="F696" s="29"/>
      <c r="G696" s="29">
        <v>143.16</v>
      </c>
    </row>
    <row r="697" spans="1:7" customFormat="1" x14ac:dyDescent="0.35">
      <c r="A697" s="33" t="s">
        <v>10298</v>
      </c>
      <c r="B697" s="29">
        <v>254091105</v>
      </c>
      <c r="C697" s="29">
        <v>43.01</v>
      </c>
      <c r="D697" s="29"/>
      <c r="E697" s="29"/>
      <c r="F697" s="29"/>
      <c r="G697" s="29">
        <v>43.01</v>
      </c>
    </row>
    <row r="698" spans="1:7" customFormat="1" x14ac:dyDescent="0.35">
      <c r="A698" s="33" t="s">
        <v>10299</v>
      </c>
      <c r="B698" s="29">
        <v>254091106</v>
      </c>
      <c r="C698" s="29">
        <v>10.33</v>
      </c>
      <c r="D698" s="29"/>
      <c r="E698" s="29"/>
      <c r="F698" s="29"/>
      <c r="G698" s="29">
        <v>10.33</v>
      </c>
    </row>
    <row r="699" spans="1:7" customFormat="1" x14ac:dyDescent="0.35">
      <c r="A699" s="33" t="s">
        <v>10300</v>
      </c>
      <c r="B699" s="29">
        <v>182571101</v>
      </c>
      <c r="C699" s="29">
        <v>14.89</v>
      </c>
      <c r="D699" s="29"/>
      <c r="E699" s="29"/>
      <c r="F699" s="29">
        <v>0.57999999999999996</v>
      </c>
      <c r="G699" s="29">
        <v>14.31</v>
      </c>
    </row>
    <row r="700" spans="1:7" customFormat="1" x14ac:dyDescent="0.35">
      <c r="A700" s="33" t="s">
        <v>10301</v>
      </c>
      <c r="B700" s="29">
        <v>182571102</v>
      </c>
      <c r="C700" s="29">
        <v>47.86</v>
      </c>
      <c r="D700" s="29"/>
      <c r="E700" s="29"/>
      <c r="F700" s="29"/>
      <c r="G700" s="29">
        <v>47.86</v>
      </c>
    </row>
    <row r="701" spans="1:7" customFormat="1" x14ac:dyDescent="0.35">
      <c r="A701" s="33" t="s">
        <v>10302</v>
      </c>
      <c r="B701" s="29">
        <v>182571103</v>
      </c>
      <c r="C701" s="29">
        <v>20.68</v>
      </c>
      <c r="D701" s="29"/>
      <c r="E701" s="29">
        <v>2.39</v>
      </c>
      <c r="F701" s="29"/>
      <c r="G701" s="29">
        <v>18.29</v>
      </c>
    </row>
    <row r="702" spans="1:7" customFormat="1" x14ac:dyDescent="0.35">
      <c r="A702" s="33" t="s">
        <v>10303</v>
      </c>
      <c r="B702" s="29">
        <v>62061102</v>
      </c>
      <c r="C702" s="29">
        <v>10.88</v>
      </c>
      <c r="D702" s="29"/>
      <c r="E702" s="29"/>
      <c r="F702" s="29"/>
      <c r="G702" s="29">
        <v>10.88</v>
      </c>
    </row>
    <row r="703" spans="1:7" customFormat="1" x14ac:dyDescent="0.35">
      <c r="A703" s="33" t="s">
        <v>10304</v>
      </c>
      <c r="B703" s="29">
        <v>62061103</v>
      </c>
      <c r="C703" s="29">
        <v>120.53</v>
      </c>
      <c r="D703" s="29"/>
      <c r="E703" s="29"/>
      <c r="F703" s="29">
        <v>0.05</v>
      </c>
      <c r="G703" s="29">
        <v>120.48</v>
      </c>
    </row>
    <row r="704" spans="1:7" customFormat="1" x14ac:dyDescent="0.35">
      <c r="A704" s="33" t="s">
        <v>10305</v>
      </c>
      <c r="B704" s="29">
        <v>62061104</v>
      </c>
      <c r="C704" s="29">
        <v>11.69</v>
      </c>
      <c r="D704" s="29"/>
      <c r="E704" s="29"/>
      <c r="F704" s="29"/>
      <c r="G704" s="29">
        <v>11.69</v>
      </c>
    </row>
    <row r="705" spans="1:7" customFormat="1" x14ac:dyDescent="0.35">
      <c r="A705" s="33" t="s">
        <v>10306</v>
      </c>
      <c r="B705" s="29">
        <v>62061105</v>
      </c>
      <c r="C705" s="29">
        <v>23.81</v>
      </c>
      <c r="D705" s="29"/>
      <c r="E705" s="29"/>
      <c r="F705" s="29"/>
      <c r="G705" s="29">
        <v>23.81</v>
      </c>
    </row>
    <row r="706" spans="1:7" customFormat="1" x14ac:dyDescent="0.35">
      <c r="A706" s="33" t="s">
        <v>10307</v>
      </c>
      <c r="B706" s="29">
        <v>62061106</v>
      </c>
      <c r="C706" s="29">
        <v>8.52</v>
      </c>
      <c r="D706" s="29"/>
      <c r="E706" s="29"/>
      <c r="F706" s="29"/>
      <c r="G706" s="29">
        <v>8.52</v>
      </c>
    </row>
    <row r="707" spans="1:7" customFormat="1" x14ac:dyDescent="0.35">
      <c r="A707" s="33" t="s">
        <v>10308</v>
      </c>
      <c r="B707" s="29">
        <v>14722101</v>
      </c>
      <c r="C707" s="29">
        <v>10.72</v>
      </c>
      <c r="D707" s="29"/>
      <c r="E707" s="29"/>
      <c r="F707" s="29"/>
      <c r="G707" s="29">
        <v>10.72</v>
      </c>
    </row>
    <row r="708" spans="1:7" customFormat="1" x14ac:dyDescent="0.35">
      <c r="A708" s="33" t="s">
        <v>10309</v>
      </c>
      <c r="B708" s="29">
        <v>14722102</v>
      </c>
      <c r="C708" s="29">
        <v>10.82</v>
      </c>
      <c r="D708" s="29"/>
      <c r="E708" s="29"/>
      <c r="F708" s="29"/>
      <c r="G708" s="29">
        <v>10.82</v>
      </c>
    </row>
    <row r="709" spans="1:7" customFormat="1" x14ac:dyDescent="0.35">
      <c r="A709" s="33" t="s">
        <v>10310</v>
      </c>
      <c r="B709" s="29">
        <v>14722103</v>
      </c>
      <c r="C709" s="29">
        <v>2.81</v>
      </c>
      <c r="D709" s="29"/>
      <c r="E709" s="29"/>
      <c r="F709" s="29"/>
      <c r="G709" s="29">
        <v>2.81</v>
      </c>
    </row>
    <row r="710" spans="1:7" customFormat="1" x14ac:dyDescent="0.35">
      <c r="A710" s="33" t="s">
        <v>10311</v>
      </c>
      <c r="B710" s="29">
        <v>14722105</v>
      </c>
      <c r="C710" s="29">
        <v>1.67</v>
      </c>
      <c r="D710" s="29"/>
      <c r="E710" s="29"/>
      <c r="F710" s="29"/>
      <c r="G710" s="29">
        <v>1.67</v>
      </c>
    </row>
    <row r="711" spans="1:7" customFormat="1" x14ac:dyDescent="0.35">
      <c r="A711" s="33" t="s">
        <v>10312</v>
      </c>
      <c r="B711" s="29">
        <v>14722109</v>
      </c>
      <c r="C711" s="29">
        <v>10.64</v>
      </c>
      <c r="D711" s="29"/>
      <c r="E711" s="29"/>
      <c r="F711" s="29"/>
      <c r="G711" s="29">
        <v>10.64</v>
      </c>
    </row>
    <row r="712" spans="1:7" customFormat="1" x14ac:dyDescent="0.35">
      <c r="A712" s="33" t="s">
        <v>10313</v>
      </c>
      <c r="B712" s="29">
        <v>14722111</v>
      </c>
      <c r="C712" s="29">
        <v>0.13</v>
      </c>
      <c r="D712" s="29"/>
      <c r="E712" s="29"/>
      <c r="F712" s="29"/>
      <c r="G712" s="29">
        <v>0.13</v>
      </c>
    </row>
    <row r="713" spans="1:7" customFormat="1" x14ac:dyDescent="0.35">
      <c r="A713" s="33" t="s">
        <v>10314</v>
      </c>
      <c r="B713" s="29">
        <v>153741101</v>
      </c>
      <c r="C713" s="29">
        <v>81.73</v>
      </c>
      <c r="D713" s="29">
        <v>26.59</v>
      </c>
      <c r="E713" s="29">
        <v>54.03</v>
      </c>
      <c r="F713" s="29"/>
      <c r="G713" s="29">
        <v>1.1100000000000001</v>
      </c>
    </row>
    <row r="714" spans="1:7" customFormat="1" x14ac:dyDescent="0.35">
      <c r="A714" s="33" t="s">
        <v>10315</v>
      </c>
      <c r="B714" s="29">
        <v>182381101</v>
      </c>
      <c r="C714" s="29">
        <v>68.959999999999994</v>
      </c>
      <c r="D714" s="29"/>
      <c r="E714" s="29">
        <v>2.77</v>
      </c>
      <c r="F714" s="29"/>
      <c r="G714" s="29">
        <v>66.19</v>
      </c>
    </row>
    <row r="715" spans="1:7" customFormat="1" x14ac:dyDescent="0.35">
      <c r="A715" s="33" t="s">
        <v>10316</v>
      </c>
      <c r="B715" s="29">
        <v>182381102</v>
      </c>
      <c r="C715" s="29">
        <v>0.45</v>
      </c>
      <c r="D715" s="29"/>
      <c r="E715" s="29"/>
      <c r="F715" s="29"/>
      <c r="G715" s="29">
        <v>0.45</v>
      </c>
    </row>
    <row r="716" spans="1:7" customFormat="1" x14ac:dyDescent="0.35">
      <c r="A716" s="33" t="s">
        <v>10317</v>
      </c>
      <c r="B716" s="29">
        <v>182381103</v>
      </c>
      <c r="C716" s="29">
        <v>3</v>
      </c>
      <c r="D716" s="29"/>
      <c r="E716" s="29"/>
      <c r="F716" s="29"/>
      <c r="G716" s="29">
        <v>3</v>
      </c>
    </row>
    <row r="717" spans="1:7" customFormat="1" x14ac:dyDescent="0.35">
      <c r="A717" s="33" t="s">
        <v>10318</v>
      </c>
      <c r="B717" s="29">
        <v>182381104</v>
      </c>
      <c r="C717" s="29">
        <v>5.03</v>
      </c>
      <c r="D717" s="29"/>
      <c r="E717" s="29"/>
      <c r="F717" s="29"/>
      <c r="G717" s="29">
        <v>5.03</v>
      </c>
    </row>
    <row r="718" spans="1:7" customFormat="1" x14ac:dyDescent="0.35">
      <c r="A718" s="33" t="s">
        <v>10319</v>
      </c>
      <c r="B718" s="29">
        <v>254041101</v>
      </c>
      <c r="C718" s="29">
        <v>75.89</v>
      </c>
      <c r="D718" s="29"/>
      <c r="E718" s="29"/>
      <c r="F718" s="29"/>
      <c r="G718" s="29">
        <v>75.89</v>
      </c>
    </row>
    <row r="719" spans="1:7" customFormat="1" x14ac:dyDescent="0.35">
      <c r="A719" s="33" t="s">
        <v>10320</v>
      </c>
      <c r="B719" s="29">
        <v>254041102</v>
      </c>
      <c r="C719" s="29">
        <v>0.21</v>
      </c>
      <c r="D719" s="29"/>
      <c r="E719" s="29"/>
      <c r="F719" s="29"/>
      <c r="G719" s="29">
        <v>0.21</v>
      </c>
    </row>
    <row r="720" spans="1:7" customFormat="1" x14ac:dyDescent="0.35">
      <c r="A720" s="33" t="s">
        <v>10321</v>
      </c>
      <c r="B720" s="29">
        <v>152321101</v>
      </c>
      <c r="C720" s="29">
        <v>18.39</v>
      </c>
      <c r="D720" s="29">
        <v>18.350000000000001</v>
      </c>
      <c r="E720" s="29">
        <v>0.04</v>
      </c>
      <c r="F720" s="29"/>
      <c r="G720" s="29">
        <v>0</v>
      </c>
    </row>
    <row r="721" spans="1:7" customFormat="1" x14ac:dyDescent="0.35">
      <c r="A721" s="33" t="s">
        <v>10322</v>
      </c>
      <c r="B721" s="29">
        <v>14471102</v>
      </c>
      <c r="C721" s="29">
        <v>16.54</v>
      </c>
      <c r="D721" s="29"/>
      <c r="E721" s="29"/>
      <c r="F721" s="29"/>
      <c r="G721" s="29">
        <v>16.54</v>
      </c>
    </row>
    <row r="722" spans="1:7" customFormat="1" x14ac:dyDescent="0.35">
      <c r="A722" s="33" t="s">
        <v>10323</v>
      </c>
      <c r="B722" s="29">
        <v>14471103</v>
      </c>
      <c r="C722" s="29">
        <v>1.47</v>
      </c>
      <c r="D722" s="29"/>
      <c r="E722" s="29"/>
      <c r="F722" s="29"/>
      <c r="G722" s="29">
        <v>1.47</v>
      </c>
    </row>
    <row r="723" spans="1:7" customFormat="1" x14ac:dyDescent="0.35">
      <c r="A723" s="33" t="s">
        <v>10324</v>
      </c>
      <c r="B723" s="29">
        <v>14471104</v>
      </c>
      <c r="C723" s="29">
        <v>11.56</v>
      </c>
      <c r="D723" s="29"/>
      <c r="E723" s="29"/>
      <c r="F723" s="29"/>
      <c r="G723" s="29">
        <v>11.56</v>
      </c>
    </row>
    <row r="724" spans="1:7" customFormat="1" x14ac:dyDescent="0.35">
      <c r="A724" s="33" t="s">
        <v>10325</v>
      </c>
      <c r="B724" s="29">
        <v>14471106</v>
      </c>
      <c r="C724" s="29">
        <v>7.3</v>
      </c>
      <c r="D724" s="29"/>
      <c r="E724" s="29"/>
      <c r="F724" s="29"/>
      <c r="G724" s="29">
        <v>7.3</v>
      </c>
    </row>
    <row r="725" spans="1:7" customFormat="1" x14ac:dyDescent="0.35">
      <c r="A725" s="33" t="s">
        <v>10326</v>
      </c>
      <c r="B725" s="29">
        <v>14471107</v>
      </c>
      <c r="C725" s="29">
        <v>10.44</v>
      </c>
      <c r="D725" s="29"/>
      <c r="E725" s="29"/>
      <c r="F725" s="29"/>
      <c r="G725" s="29">
        <v>10.44</v>
      </c>
    </row>
    <row r="726" spans="1:7" customFormat="1" x14ac:dyDescent="0.35">
      <c r="A726" s="33" t="s">
        <v>10327</v>
      </c>
      <c r="B726" s="29">
        <v>14471108</v>
      </c>
      <c r="C726" s="29">
        <v>3.94</v>
      </c>
      <c r="D726" s="29"/>
      <c r="E726" s="29"/>
      <c r="F726" s="29"/>
      <c r="G726" s="29">
        <v>3.94</v>
      </c>
    </row>
    <row r="727" spans="1:7" customFormat="1" x14ac:dyDescent="0.35">
      <c r="A727" s="33" t="s">
        <v>10328</v>
      </c>
      <c r="B727" s="29">
        <v>14471109</v>
      </c>
      <c r="C727" s="29">
        <v>3.73</v>
      </c>
      <c r="D727" s="29"/>
      <c r="E727" s="29"/>
      <c r="F727" s="29"/>
      <c r="G727" s="29">
        <v>3.73</v>
      </c>
    </row>
    <row r="728" spans="1:7" customFormat="1" x14ac:dyDescent="0.35">
      <c r="A728" s="33" t="s">
        <v>10329</v>
      </c>
      <c r="B728" s="29">
        <v>14471110</v>
      </c>
      <c r="C728" s="29">
        <v>6.99</v>
      </c>
      <c r="D728" s="29"/>
      <c r="E728" s="29"/>
      <c r="F728" s="29"/>
      <c r="G728" s="29">
        <v>6.99</v>
      </c>
    </row>
    <row r="729" spans="1:7" customFormat="1" x14ac:dyDescent="0.35">
      <c r="A729" s="33" t="s">
        <v>10330</v>
      </c>
      <c r="B729" s="29">
        <v>14472111</v>
      </c>
      <c r="C729" s="29">
        <v>6.25</v>
      </c>
      <c r="D729" s="29"/>
      <c r="E729" s="29"/>
      <c r="F729" s="29"/>
      <c r="G729" s="29">
        <v>6.25</v>
      </c>
    </row>
    <row r="730" spans="1:7" customFormat="1" x14ac:dyDescent="0.35">
      <c r="A730" s="33" t="s">
        <v>10331</v>
      </c>
      <c r="B730" s="29">
        <v>43071101</v>
      </c>
      <c r="C730" s="29">
        <v>53.84</v>
      </c>
      <c r="D730" s="29">
        <v>26.7</v>
      </c>
      <c r="E730" s="29">
        <v>2.59</v>
      </c>
      <c r="F730" s="29"/>
      <c r="G730" s="29">
        <v>24.55</v>
      </c>
    </row>
    <row r="731" spans="1:7" customFormat="1" x14ac:dyDescent="0.35">
      <c r="A731" s="33" t="s">
        <v>10332</v>
      </c>
      <c r="B731" s="29">
        <v>43071102</v>
      </c>
      <c r="C731" s="29">
        <v>61.96</v>
      </c>
      <c r="D731" s="29">
        <v>7.12</v>
      </c>
      <c r="E731" s="29">
        <v>42.31</v>
      </c>
      <c r="F731" s="29"/>
      <c r="G731" s="29">
        <v>12.53</v>
      </c>
    </row>
    <row r="732" spans="1:7" customFormat="1" x14ac:dyDescent="0.35">
      <c r="A732" s="33" t="s">
        <v>10333</v>
      </c>
      <c r="B732" s="29">
        <v>43071103</v>
      </c>
      <c r="C732" s="29">
        <v>60.02</v>
      </c>
      <c r="D732" s="29">
        <v>20.73</v>
      </c>
      <c r="E732" s="29">
        <v>14.59</v>
      </c>
      <c r="F732" s="29"/>
      <c r="G732" s="29">
        <v>24.7</v>
      </c>
    </row>
    <row r="733" spans="1:7" customFormat="1" x14ac:dyDescent="0.35">
      <c r="A733" s="33" t="s">
        <v>10334</v>
      </c>
      <c r="B733" s="29">
        <v>254061102</v>
      </c>
      <c r="C733" s="29">
        <v>55.24</v>
      </c>
      <c r="D733" s="29"/>
      <c r="E733" s="29">
        <v>55.24</v>
      </c>
      <c r="F733" s="29"/>
      <c r="G733" s="29">
        <v>0</v>
      </c>
    </row>
    <row r="734" spans="1:7" customFormat="1" x14ac:dyDescent="0.35">
      <c r="A734" s="33" t="s">
        <v>10335</v>
      </c>
      <c r="B734" s="29">
        <v>254061103</v>
      </c>
      <c r="C734" s="29">
        <v>71</v>
      </c>
      <c r="D734" s="29"/>
      <c r="E734" s="29">
        <v>71</v>
      </c>
      <c r="F734" s="29"/>
      <c r="G734" s="29">
        <v>0</v>
      </c>
    </row>
    <row r="735" spans="1:7" customFormat="1" x14ac:dyDescent="0.35">
      <c r="A735" s="33" t="s">
        <v>10336</v>
      </c>
      <c r="B735" s="29">
        <v>63811101</v>
      </c>
      <c r="C735" s="29">
        <v>36.92</v>
      </c>
      <c r="D735" s="29"/>
      <c r="E735" s="29"/>
      <c r="F735" s="29"/>
      <c r="G735" s="29">
        <v>36.92</v>
      </c>
    </row>
    <row r="736" spans="1:7" customFormat="1" x14ac:dyDescent="0.35">
      <c r="A736" s="33" t="s">
        <v>10337</v>
      </c>
      <c r="B736" s="29">
        <v>63811102</v>
      </c>
      <c r="C736" s="29">
        <v>39.270000000000003</v>
      </c>
      <c r="D736" s="29"/>
      <c r="E736" s="29"/>
      <c r="F736" s="29"/>
      <c r="G736" s="29">
        <v>39.270000000000003</v>
      </c>
    </row>
    <row r="737" spans="1:7" customFormat="1" x14ac:dyDescent="0.35">
      <c r="A737" s="33" t="s">
        <v>10338</v>
      </c>
      <c r="B737" s="29">
        <v>63811103</v>
      </c>
      <c r="C737" s="29">
        <v>46.98</v>
      </c>
      <c r="D737" s="29"/>
      <c r="E737" s="29">
        <v>1.92</v>
      </c>
      <c r="F737" s="29"/>
      <c r="G737" s="29">
        <v>45.06</v>
      </c>
    </row>
    <row r="738" spans="1:7" customFormat="1" x14ac:dyDescent="0.35">
      <c r="A738" s="33" t="s">
        <v>10339</v>
      </c>
      <c r="B738" s="29">
        <v>22570401</v>
      </c>
      <c r="C738" s="29">
        <v>4.79</v>
      </c>
      <c r="D738" s="29"/>
      <c r="E738" s="29"/>
      <c r="F738" s="29"/>
      <c r="G738" s="29">
        <v>4.79</v>
      </c>
    </row>
    <row r="739" spans="1:7" customFormat="1" x14ac:dyDescent="0.35">
      <c r="A739" s="33" t="s">
        <v>10340</v>
      </c>
      <c r="B739" s="29">
        <v>22570404</v>
      </c>
      <c r="C739" s="29">
        <v>3.86</v>
      </c>
      <c r="D739" s="29"/>
      <c r="E739" s="29"/>
      <c r="F739" s="29"/>
      <c r="G739" s="29">
        <v>3.86</v>
      </c>
    </row>
    <row r="740" spans="1:7" customFormat="1" x14ac:dyDescent="0.35">
      <c r="A740" s="33" t="s">
        <v>10341</v>
      </c>
      <c r="B740" s="29">
        <v>22571101</v>
      </c>
      <c r="C740" s="29">
        <v>7.95</v>
      </c>
      <c r="D740" s="29"/>
      <c r="E740" s="29"/>
      <c r="F740" s="29"/>
      <c r="G740" s="29">
        <v>7.95</v>
      </c>
    </row>
    <row r="741" spans="1:7" customFormat="1" x14ac:dyDescent="0.35">
      <c r="A741" s="33" t="s">
        <v>10342</v>
      </c>
      <c r="B741" s="29">
        <v>22571102</v>
      </c>
      <c r="C741" s="29">
        <v>2.23</v>
      </c>
      <c r="D741" s="29"/>
      <c r="E741" s="29"/>
      <c r="F741" s="29"/>
      <c r="G741" s="29">
        <v>2.23</v>
      </c>
    </row>
    <row r="742" spans="1:7" customFormat="1" x14ac:dyDescent="0.35">
      <c r="A742" s="33" t="s">
        <v>10343</v>
      </c>
      <c r="B742" s="29">
        <v>22571103</v>
      </c>
      <c r="C742" s="29">
        <v>1.51</v>
      </c>
      <c r="D742" s="29"/>
      <c r="E742" s="29"/>
      <c r="F742" s="29"/>
      <c r="G742" s="29">
        <v>1.51</v>
      </c>
    </row>
    <row r="743" spans="1:7" customFormat="1" x14ac:dyDescent="0.35">
      <c r="A743" s="33" t="s">
        <v>10344</v>
      </c>
      <c r="B743" s="29">
        <v>22571104</v>
      </c>
      <c r="C743" s="29">
        <v>16.21</v>
      </c>
      <c r="D743" s="29"/>
      <c r="E743" s="29"/>
      <c r="F743" s="29"/>
      <c r="G743" s="29">
        <v>16.21</v>
      </c>
    </row>
    <row r="744" spans="1:7" customFormat="1" x14ac:dyDescent="0.35">
      <c r="A744" s="33" t="s">
        <v>10345</v>
      </c>
      <c r="B744" s="29">
        <v>22571105</v>
      </c>
      <c r="C744" s="29">
        <v>9</v>
      </c>
      <c r="D744" s="29"/>
      <c r="E744" s="29"/>
      <c r="F744" s="29"/>
      <c r="G744" s="29">
        <v>9</v>
      </c>
    </row>
    <row r="745" spans="1:7" customFormat="1" x14ac:dyDescent="0.35">
      <c r="A745" s="33" t="s">
        <v>10346</v>
      </c>
      <c r="B745" s="29">
        <v>22571106</v>
      </c>
      <c r="C745" s="29">
        <v>0.32</v>
      </c>
      <c r="D745" s="29"/>
      <c r="E745" s="29"/>
      <c r="F745" s="29"/>
      <c r="G745" s="29">
        <v>0.32</v>
      </c>
    </row>
    <row r="746" spans="1:7" customFormat="1" x14ac:dyDescent="0.35">
      <c r="A746" s="33" t="s">
        <v>10347</v>
      </c>
      <c r="B746" s="29">
        <v>22571107</v>
      </c>
      <c r="C746" s="29">
        <v>13.58</v>
      </c>
      <c r="D746" s="29"/>
      <c r="E746" s="29"/>
      <c r="F746" s="29"/>
      <c r="G746" s="29">
        <v>13.58</v>
      </c>
    </row>
    <row r="747" spans="1:7" customFormat="1" x14ac:dyDescent="0.35">
      <c r="A747" s="33" t="s">
        <v>10348</v>
      </c>
      <c r="B747" s="29">
        <v>22571108</v>
      </c>
      <c r="C747" s="29">
        <v>3.89</v>
      </c>
      <c r="D747" s="29"/>
      <c r="E747" s="29"/>
      <c r="F747" s="29"/>
      <c r="G747" s="29">
        <v>3.89</v>
      </c>
    </row>
    <row r="748" spans="1:7" customFormat="1" x14ac:dyDescent="0.35">
      <c r="A748" s="33" t="s">
        <v>10349</v>
      </c>
      <c r="B748" s="29">
        <v>22571109</v>
      </c>
      <c r="C748" s="29">
        <v>1.48</v>
      </c>
      <c r="D748" s="29"/>
      <c r="E748" s="29"/>
      <c r="F748" s="29"/>
      <c r="G748" s="29">
        <v>1.48</v>
      </c>
    </row>
    <row r="749" spans="1:7" customFormat="1" x14ac:dyDescent="0.35">
      <c r="A749" s="33" t="s">
        <v>10350</v>
      </c>
      <c r="B749" s="29">
        <v>22571110</v>
      </c>
      <c r="C749" s="29">
        <v>3.35</v>
      </c>
      <c r="D749" s="29"/>
      <c r="E749" s="29"/>
      <c r="F749" s="29"/>
      <c r="G749" s="29">
        <v>3.35</v>
      </c>
    </row>
    <row r="750" spans="1:7" customFormat="1" x14ac:dyDescent="0.35">
      <c r="A750" s="33" t="s">
        <v>10351</v>
      </c>
      <c r="B750" s="29">
        <v>22571111</v>
      </c>
      <c r="C750" s="29">
        <v>0.76</v>
      </c>
      <c r="D750" s="29"/>
      <c r="E750" s="29"/>
      <c r="F750" s="29"/>
      <c r="G750" s="29">
        <v>0.76</v>
      </c>
    </row>
    <row r="751" spans="1:7" customFormat="1" x14ac:dyDescent="0.35">
      <c r="A751" s="33" t="s">
        <v>10352</v>
      </c>
      <c r="B751" s="29">
        <v>22571114</v>
      </c>
      <c r="C751" s="29">
        <v>0</v>
      </c>
      <c r="D751" s="29"/>
      <c r="E751" s="29"/>
      <c r="F751" s="29"/>
      <c r="G751" s="29">
        <v>0</v>
      </c>
    </row>
    <row r="752" spans="1:7" customFormat="1" x14ac:dyDescent="0.35">
      <c r="A752" s="33" t="s">
        <v>10353</v>
      </c>
      <c r="B752" s="29">
        <v>22571115</v>
      </c>
      <c r="C752" s="29">
        <v>0</v>
      </c>
      <c r="D752" s="29"/>
      <c r="E752" s="29"/>
      <c r="F752" s="29"/>
      <c r="G752" s="29">
        <v>0</v>
      </c>
    </row>
    <row r="753" spans="1:7" customFormat="1" x14ac:dyDescent="0.35">
      <c r="A753" s="33" t="s">
        <v>15476</v>
      </c>
      <c r="B753" s="29">
        <v>22571116</v>
      </c>
      <c r="C753" s="29">
        <v>0.61</v>
      </c>
      <c r="D753" s="29"/>
      <c r="E753" s="29"/>
      <c r="F753" s="29"/>
      <c r="G753" s="29">
        <v>0.61</v>
      </c>
    </row>
    <row r="754" spans="1:7" customFormat="1" x14ac:dyDescent="0.35">
      <c r="A754" s="33" t="s">
        <v>15477</v>
      </c>
      <c r="B754" s="29">
        <v>22571117</v>
      </c>
      <c r="C754" s="29">
        <v>0.01</v>
      </c>
      <c r="D754" s="29"/>
      <c r="E754" s="29"/>
      <c r="F754" s="29"/>
      <c r="G754" s="29">
        <v>0.01</v>
      </c>
    </row>
    <row r="755" spans="1:7" customFormat="1" x14ac:dyDescent="0.35">
      <c r="A755" s="33" t="s">
        <v>10354</v>
      </c>
      <c r="B755" s="29">
        <v>152331105</v>
      </c>
      <c r="C755" s="29">
        <v>53.31</v>
      </c>
      <c r="D755" s="29"/>
      <c r="E755" s="29"/>
      <c r="F755" s="29"/>
      <c r="G755" s="29">
        <v>53.31</v>
      </c>
    </row>
    <row r="756" spans="1:7" customFormat="1" x14ac:dyDescent="0.35">
      <c r="A756" s="33" t="s">
        <v>10355</v>
      </c>
      <c r="B756" s="29">
        <v>152331107</v>
      </c>
      <c r="C756" s="29">
        <v>8.3000000000000007</v>
      </c>
      <c r="D756" s="29"/>
      <c r="E756" s="29"/>
      <c r="F756" s="29"/>
      <c r="G756" s="29">
        <v>8.3000000000000007</v>
      </c>
    </row>
    <row r="757" spans="1:7" customFormat="1" x14ac:dyDescent="0.35">
      <c r="A757" s="33" t="s">
        <v>10356</v>
      </c>
      <c r="B757" s="29">
        <v>152331108</v>
      </c>
      <c r="C757" s="29">
        <v>63.7</v>
      </c>
      <c r="D757" s="29"/>
      <c r="E757" s="29"/>
      <c r="F757" s="29"/>
      <c r="G757" s="29">
        <v>63.7</v>
      </c>
    </row>
    <row r="758" spans="1:7" customFormat="1" x14ac:dyDescent="0.35">
      <c r="A758" s="33" t="s">
        <v>10357</v>
      </c>
      <c r="B758" s="29">
        <v>152151101</v>
      </c>
      <c r="C758" s="29">
        <v>68.89</v>
      </c>
      <c r="D758" s="29"/>
      <c r="E758" s="29"/>
      <c r="F758" s="29"/>
      <c r="G758" s="29">
        <v>68.89</v>
      </c>
    </row>
    <row r="759" spans="1:7" customFormat="1" x14ac:dyDescent="0.35">
      <c r="A759" s="33" t="s">
        <v>10358</v>
      </c>
      <c r="B759" s="29">
        <v>152151102</v>
      </c>
      <c r="C759" s="29">
        <v>58.01</v>
      </c>
      <c r="D759" s="29"/>
      <c r="E759" s="29"/>
      <c r="F759" s="29"/>
      <c r="G759" s="29">
        <v>58.01</v>
      </c>
    </row>
    <row r="760" spans="1:7" customFormat="1" x14ac:dyDescent="0.35">
      <c r="A760" s="33" t="s">
        <v>10359</v>
      </c>
      <c r="B760" s="29">
        <v>152151103</v>
      </c>
      <c r="C760" s="29">
        <v>93.4</v>
      </c>
      <c r="D760" s="29"/>
      <c r="E760" s="29"/>
      <c r="F760" s="29"/>
      <c r="G760" s="29">
        <v>93.4</v>
      </c>
    </row>
    <row r="761" spans="1:7" customFormat="1" x14ac:dyDescent="0.35">
      <c r="A761" s="33" t="s">
        <v>10360</v>
      </c>
      <c r="B761" s="29">
        <v>102551101</v>
      </c>
      <c r="C761" s="29">
        <v>17.52</v>
      </c>
      <c r="D761" s="29">
        <v>1.69</v>
      </c>
      <c r="E761" s="29">
        <v>2.06</v>
      </c>
      <c r="F761" s="29"/>
      <c r="G761" s="29">
        <v>13.77</v>
      </c>
    </row>
    <row r="762" spans="1:7" customFormat="1" x14ac:dyDescent="0.35">
      <c r="A762" s="33" t="s">
        <v>10361</v>
      </c>
      <c r="B762" s="29">
        <v>163130401</v>
      </c>
      <c r="C762" s="29">
        <v>8.4700000000000006</v>
      </c>
      <c r="D762" s="29"/>
      <c r="E762" s="29"/>
      <c r="F762" s="29"/>
      <c r="G762" s="29">
        <v>8.4700000000000006</v>
      </c>
    </row>
    <row r="763" spans="1:7" customFormat="1" x14ac:dyDescent="0.35">
      <c r="A763" s="33" t="s">
        <v>10362</v>
      </c>
      <c r="B763" s="29">
        <v>163130402</v>
      </c>
      <c r="C763" s="29">
        <v>9.86</v>
      </c>
      <c r="D763" s="29"/>
      <c r="E763" s="29"/>
      <c r="F763" s="29"/>
      <c r="G763" s="29">
        <v>9.86</v>
      </c>
    </row>
    <row r="764" spans="1:7" customFormat="1" x14ac:dyDescent="0.35">
      <c r="A764" s="33" t="s">
        <v>10363</v>
      </c>
      <c r="B764" s="29">
        <v>163131101</v>
      </c>
      <c r="C764" s="29">
        <v>14.57</v>
      </c>
      <c r="D764" s="29"/>
      <c r="E764" s="29"/>
      <c r="F764" s="29"/>
      <c r="G764" s="29">
        <v>14.57</v>
      </c>
    </row>
    <row r="765" spans="1:7" customFormat="1" x14ac:dyDescent="0.35">
      <c r="A765" s="33" t="s">
        <v>10364</v>
      </c>
      <c r="B765" s="29">
        <v>163131102</v>
      </c>
      <c r="C765" s="29">
        <v>16.16</v>
      </c>
      <c r="D765" s="29"/>
      <c r="E765" s="29"/>
      <c r="F765" s="29"/>
      <c r="G765" s="29">
        <v>16.16</v>
      </c>
    </row>
    <row r="766" spans="1:7" customFormat="1" x14ac:dyDescent="0.35">
      <c r="A766" s="33" t="s">
        <v>10365</v>
      </c>
      <c r="B766" s="29">
        <v>158031101</v>
      </c>
      <c r="C766" s="29">
        <v>14.82</v>
      </c>
      <c r="D766" s="29"/>
      <c r="E766" s="29">
        <v>5.94</v>
      </c>
      <c r="F766" s="29">
        <v>3.48</v>
      </c>
      <c r="G766" s="29">
        <v>5.4</v>
      </c>
    </row>
    <row r="767" spans="1:7" customFormat="1" x14ac:dyDescent="0.35">
      <c r="A767" s="33" t="s">
        <v>10366</v>
      </c>
      <c r="B767" s="29">
        <v>82951101</v>
      </c>
      <c r="C767" s="29">
        <v>9.68</v>
      </c>
      <c r="D767" s="29"/>
      <c r="E767" s="29"/>
      <c r="F767" s="29"/>
      <c r="G767" s="29">
        <v>9.68</v>
      </c>
    </row>
    <row r="768" spans="1:7" customFormat="1" x14ac:dyDescent="0.35">
      <c r="A768" s="33" t="s">
        <v>10367</v>
      </c>
      <c r="B768" s="29">
        <v>82951102</v>
      </c>
      <c r="C768" s="29">
        <v>5.74</v>
      </c>
      <c r="D768" s="29"/>
      <c r="E768" s="29">
        <v>0.52</v>
      </c>
      <c r="F768" s="29"/>
      <c r="G768" s="29">
        <v>5.22</v>
      </c>
    </row>
    <row r="769" spans="1:7" customFormat="1" x14ac:dyDescent="0.35">
      <c r="A769" s="33" t="s">
        <v>10368</v>
      </c>
      <c r="B769" s="29">
        <v>82951103</v>
      </c>
      <c r="C769" s="29">
        <v>0.31</v>
      </c>
      <c r="D769" s="29"/>
      <c r="E769" s="29"/>
      <c r="F769" s="29"/>
      <c r="G769" s="29">
        <v>0.31</v>
      </c>
    </row>
    <row r="770" spans="1:7" customFormat="1" x14ac:dyDescent="0.35">
      <c r="A770" s="33" t="s">
        <v>10369</v>
      </c>
      <c r="B770" s="29">
        <v>82952105</v>
      </c>
      <c r="C770" s="29">
        <v>37.25</v>
      </c>
      <c r="D770" s="29"/>
      <c r="E770" s="29">
        <v>2.3199999999999998</v>
      </c>
      <c r="F770" s="29"/>
      <c r="G770" s="29">
        <v>34.93</v>
      </c>
    </row>
    <row r="771" spans="1:7" customFormat="1" x14ac:dyDescent="0.35">
      <c r="A771" s="33" t="s">
        <v>10370</v>
      </c>
      <c r="B771" s="29">
        <v>82952106</v>
      </c>
      <c r="C771" s="29">
        <v>16.97</v>
      </c>
      <c r="D771" s="29"/>
      <c r="E771" s="29"/>
      <c r="F771" s="29"/>
      <c r="G771" s="29">
        <v>16.97</v>
      </c>
    </row>
    <row r="772" spans="1:7" customFormat="1" x14ac:dyDescent="0.35">
      <c r="A772" s="33" t="s">
        <v>10371</v>
      </c>
      <c r="B772" s="29">
        <v>82952107</v>
      </c>
      <c r="C772" s="29">
        <v>7.0000000000000007E-2</v>
      </c>
      <c r="D772" s="29"/>
      <c r="E772" s="29"/>
      <c r="F772" s="29"/>
      <c r="G772" s="29">
        <v>7.0000000000000007E-2</v>
      </c>
    </row>
    <row r="773" spans="1:7" customFormat="1" x14ac:dyDescent="0.35">
      <c r="A773" s="33" t="s">
        <v>10372</v>
      </c>
      <c r="B773" s="29">
        <v>82952108</v>
      </c>
      <c r="C773" s="29">
        <v>2.88</v>
      </c>
      <c r="D773" s="29"/>
      <c r="E773" s="29"/>
      <c r="F773" s="29"/>
      <c r="G773" s="29">
        <v>2.88</v>
      </c>
    </row>
    <row r="774" spans="1:7" customFormat="1" x14ac:dyDescent="0.35">
      <c r="A774" s="33" t="s">
        <v>10373</v>
      </c>
      <c r="B774" s="29">
        <v>82952109</v>
      </c>
      <c r="C774" s="29">
        <v>2.4700000000000002</v>
      </c>
      <c r="D774" s="29"/>
      <c r="E774" s="29"/>
      <c r="F774" s="29"/>
      <c r="G774" s="29">
        <v>2.4700000000000002</v>
      </c>
    </row>
    <row r="775" spans="1:7" customFormat="1" x14ac:dyDescent="0.35">
      <c r="A775" s="33" t="s">
        <v>10374</v>
      </c>
      <c r="B775" s="29">
        <v>82952110</v>
      </c>
      <c r="C775" s="29">
        <v>0</v>
      </c>
      <c r="D775" s="29"/>
      <c r="E775" s="29"/>
      <c r="F775" s="29"/>
      <c r="G775" s="29">
        <v>0</v>
      </c>
    </row>
    <row r="776" spans="1:7" customFormat="1" x14ac:dyDescent="0.35">
      <c r="A776" s="33" t="s">
        <v>10375</v>
      </c>
      <c r="B776" s="29">
        <v>82952112</v>
      </c>
      <c r="C776" s="29">
        <v>1.34</v>
      </c>
      <c r="D776" s="29"/>
      <c r="E776" s="29"/>
      <c r="F776" s="29"/>
      <c r="G776" s="29">
        <v>1.34</v>
      </c>
    </row>
    <row r="777" spans="1:7" customFormat="1" x14ac:dyDescent="0.35">
      <c r="A777" s="33" t="s">
        <v>10376</v>
      </c>
      <c r="B777" s="29">
        <v>82952113</v>
      </c>
      <c r="C777" s="29">
        <v>2.41</v>
      </c>
      <c r="D777" s="29"/>
      <c r="E777" s="29"/>
      <c r="F777" s="29"/>
      <c r="G777" s="29">
        <v>2.41</v>
      </c>
    </row>
    <row r="778" spans="1:7" customFormat="1" x14ac:dyDescent="0.35">
      <c r="A778" s="33" t="s">
        <v>10377</v>
      </c>
      <c r="B778" s="29">
        <v>13681101</v>
      </c>
      <c r="C778" s="29">
        <v>8.68</v>
      </c>
      <c r="D778" s="29"/>
      <c r="E778" s="29"/>
      <c r="F778" s="29"/>
      <c r="G778" s="29">
        <v>8.68</v>
      </c>
    </row>
    <row r="779" spans="1:7" customFormat="1" x14ac:dyDescent="0.35">
      <c r="A779" s="33" t="s">
        <v>15478</v>
      </c>
      <c r="B779" s="29">
        <v>13681102</v>
      </c>
      <c r="C779" s="29">
        <v>4.3</v>
      </c>
      <c r="D779" s="29"/>
      <c r="E779" s="29"/>
      <c r="F779" s="29"/>
      <c r="G779" s="29">
        <v>4.3</v>
      </c>
    </row>
    <row r="780" spans="1:7" customFormat="1" x14ac:dyDescent="0.35">
      <c r="A780" s="33" t="s">
        <v>10378</v>
      </c>
      <c r="B780" s="29">
        <v>13681103</v>
      </c>
      <c r="C780" s="29">
        <v>12.56</v>
      </c>
      <c r="D780" s="29"/>
      <c r="E780" s="29"/>
      <c r="F780" s="29"/>
      <c r="G780" s="29">
        <v>12.56</v>
      </c>
    </row>
    <row r="781" spans="1:7" customFormat="1" x14ac:dyDescent="0.35">
      <c r="A781" s="33" t="s">
        <v>10379</v>
      </c>
      <c r="B781" s="29">
        <v>13681105</v>
      </c>
      <c r="C781" s="29">
        <v>3.61</v>
      </c>
      <c r="D781" s="29"/>
      <c r="E781" s="29"/>
      <c r="F781" s="29"/>
      <c r="G781" s="29">
        <v>3.61</v>
      </c>
    </row>
    <row r="782" spans="1:7" customFormat="1" x14ac:dyDescent="0.35">
      <c r="A782" s="33" t="s">
        <v>10380</v>
      </c>
      <c r="B782" s="29">
        <v>13681110</v>
      </c>
      <c r="C782" s="29">
        <v>4.97</v>
      </c>
      <c r="D782" s="29"/>
      <c r="E782" s="29"/>
      <c r="F782" s="29"/>
      <c r="G782" s="29">
        <v>4.97</v>
      </c>
    </row>
    <row r="783" spans="1:7" customFormat="1" x14ac:dyDescent="0.35">
      <c r="A783" s="33" t="s">
        <v>10381</v>
      </c>
      <c r="B783" s="29">
        <v>13681111</v>
      </c>
      <c r="C783" s="29">
        <v>4.22</v>
      </c>
      <c r="D783" s="29"/>
      <c r="E783" s="29"/>
      <c r="F783" s="29"/>
      <c r="G783" s="29">
        <v>4.22</v>
      </c>
    </row>
    <row r="784" spans="1:7" customFormat="1" x14ac:dyDescent="0.35">
      <c r="A784" s="33" t="s">
        <v>10382</v>
      </c>
      <c r="B784" s="29">
        <v>13681112</v>
      </c>
      <c r="C784" s="29">
        <v>16.940000000000001</v>
      </c>
      <c r="D784" s="29">
        <v>0.57999999999999996</v>
      </c>
      <c r="E784" s="29">
        <v>14.64</v>
      </c>
      <c r="F784" s="29"/>
      <c r="G784" s="29">
        <v>1.72</v>
      </c>
    </row>
    <row r="785" spans="1:7" customFormat="1" x14ac:dyDescent="0.35">
      <c r="A785" s="33" t="s">
        <v>10383</v>
      </c>
      <c r="B785" s="29">
        <v>13681113</v>
      </c>
      <c r="C785" s="29">
        <v>4.47</v>
      </c>
      <c r="D785" s="29"/>
      <c r="E785" s="29"/>
      <c r="F785" s="29"/>
      <c r="G785" s="29">
        <v>4.47</v>
      </c>
    </row>
    <row r="786" spans="1:7" customFormat="1" x14ac:dyDescent="0.35">
      <c r="A786" s="33" t="s">
        <v>10384</v>
      </c>
      <c r="B786" s="29">
        <v>13681114</v>
      </c>
      <c r="C786" s="29">
        <v>6.4</v>
      </c>
      <c r="D786" s="29"/>
      <c r="E786" s="29"/>
      <c r="F786" s="29"/>
      <c r="G786" s="29">
        <v>6.4</v>
      </c>
    </row>
    <row r="787" spans="1:7" customFormat="1" x14ac:dyDescent="0.35">
      <c r="A787" s="33" t="s">
        <v>10385</v>
      </c>
      <c r="B787" s="29">
        <v>192381102</v>
      </c>
      <c r="C787" s="29">
        <v>143.85</v>
      </c>
      <c r="D787" s="29"/>
      <c r="E787" s="29">
        <v>40.04</v>
      </c>
      <c r="F787" s="29">
        <v>0.02</v>
      </c>
      <c r="G787" s="29">
        <v>103.79</v>
      </c>
    </row>
    <row r="788" spans="1:7" customFormat="1" x14ac:dyDescent="0.35">
      <c r="A788" s="33" t="s">
        <v>10386</v>
      </c>
      <c r="B788" s="29">
        <v>192381103</v>
      </c>
      <c r="C788" s="29">
        <v>59.36</v>
      </c>
      <c r="D788" s="29"/>
      <c r="E788" s="29">
        <v>3.13</v>
      </c>
      <c r="F788" s="29"/>
      <c r="G788" s="29">
        <v>56.23</v>
      </c>
    </row>
    <row r="789" spans="1:7" customFormat="1" x14ac:dyDescent="0.35">
      <c r="A789" s="33" t="s">
        <v>10387</v>
      </c>
      <c r="B789" s="29">
        <v>163912101</v>
      </c>
      <c r="C789" s="29">
        <v>73.22</v>
      </c>
      <c r="D789" s="29"/>
      <c r="E789" s="29"/>
      <c r="F789" s="29"/>
      <c r="G789" s="29">
        <v>73.22</v>
      </c>
    </row>
    <row r="790" spans="1:7" customFormat="1" x14ac:dyDescent="0.35">
      <c r="A790" s="33" t="s">
        <v>10388</v>
      </c>
      <c r="B790" s="29">
        <v>163912102</v>
      </c>
      <c r="C790" s="29">
        <v>29.28</v>
      </c>
      <c r="D790" s="29"/>
      <c r="E790" s="29"/>
      <c r="F790" s="29"/>
      <c r="G790" s="29">
        <v>29.28</v>
      </c>
    </row>
    <row r="791" spans="1:7" customFormat="1" x14ac:dyDescent="0.35">
      <c r="A791" s="33" t="s">
        <v>10389</v>
      </c>
      <c r="B791" s="29">
        <v>163912103</v>
      </c>
      <c r="C791" s="29">
        <v>0.01</v>
      </c>
      <c r="D791" s="29"/>
      <c r="E791" s="29"/>
      <c r="F791" s="29"/>
      <c r="G791" s="29">
        <v>0.01</v>
      </c>
    </row>
    <row r="792" spans="1:7" customFormat="1" x14ac:dyDescent="0.35">
      <c r="A792" s="33" t="s">
        <v>10390</v>
      </c>
      <c r="B792" s="29">
        <v>163912104</v>
      </c>
      <c r="C792" s="29">
        <v>1.36</v>
      </c>
      <c r="D792" s="29"/>
      <c r="E792" s="29"/>
      <c r="F792" s="29"/>
      <c r="G792" s="29">
        <v>1.36</v>
      </c>
    </row>
    <row r="793" spans="1:7" customFormat="1" x14ac:dyDescent="0.35">
      <c r="A793" s="33" t="s">
        <v>10391</v>
      </c>
      <c r="B793" s="29">
        <v>163912105</v>
      </c>
      <c r="C793" s="29">
        <v>0.49</v>
      </c>
      <c r="D793" s="29"/>
      <c r="E793" s="29"/>
      <c r="F793" s="29"/>
      <c r="G793" s="29">
        <v>0.49</v>
      </c>
    </row>
    <row r="794" spans="1:7" customFormat="1" x14ac:dyDescent="0.35">
      <c r="A794" s="33" t="s">
        <v>10392</v>
      </c>
      <c r="B794" s="29">
        <v>163912106</v>
      </c>
      <c r="C794" s="29">
        <v>32.24</v>
      </c>
      <c r="D794" s="29"/>
      <c r="E794" s="29"/>
      <c r="F794" s="29"/>
      <c r="G794" s="29">
        <v>32.24</v>
      </c>
    </row>
    <row r="795" spans="1:7" customFormat="1" x14ac:dyDescent="0.35">
      <c r="A795" s="33" t="s">
        <v>10393</v>
      </c>
      <c r="B795" s="29">
        <v>253880004</v>
      </c>
      <c r="C795" s="29">
        <v>0.01</v>
      </c>
      <c r="D795" s="29"/>
      <c r="E795" s="29"/>
      <c r="F795" s="29"/>
      <c r="G795" s="29">
        <v>0.01</v>
      </c>
    </row>
    <row r="796" spans="1:7" customFormat="1" x14ac:dyDescent="0.35">
      <c r="A796" s="33" t="s">
        <v>10394</v>
      </c>
      <c r="B796" s="29">
        <v>253881102</v>
      </c>
      <c r="C796" s="29">
        <v>9.31</v>
      </c>
      <c r="D796" s="29"/>
      <c r="E796" s="29"/>
      <c r="F796" s="29"/>
      <c r="G796" s="29">
        <v>9.31</v>
      </c>
    </row>
    <row r="797" spans="1:7" customFormat="1" x14ac:dyDescent="0.35">
      <c r="A797" s="33" t="s">
        <v>10395</v>
      </c>
      <c r="B797" s="29">
        <v>253881103</v>
      </c>
      <c r="C797" s="29">
        <v>67.73</v>
      </c>
      <c r="D797" s="29"/>
      <c r="E797" s="29"/>
      <c r="F797" s="29"/>
      <c r="G797" s="29">
        <v>67.73</v>
      </c>
    </row>
    <row r="798" spans="1:7" customFormat="1" x14ac:dyDescent="0.35">
      <c r="A798" s="33" t="s">
        <v>10396</v>
      </c>
      <c r="B798" s="29">
        <v>253881104</v>
      </c>
      <c r="C798" s="29">
        <v>49.54</v>
      </c>
      <c r="D798" s="29"/>
      <c r="E798" s="29"/>
      <c r="F798" s="29"/>
      <c r="G798" s="29">
        <v>49.54</v>
      </c>
    </row>
    <row r="799" spans="1:7" customFormat="1" x14ac:dyDescent="0.35">
      <c r="A799" s="33" t="s">
        <v>10397</v>
      </c>
      <c r="B799" s="29">
        <v>253881105</v>
      </c>
      <c r="C799" s="29">
        <v>4.84</v>
      </c>
      <c r="D799" s="29"/>
      <c r="E799" s="29"/>
      <c r="F799" s="29"/>
      <c r="G799" s="29">
        <v>4.84</v>
      </c>
    </row>
    <row r="800" spans="1:7" customFormat="1" x14ac:dyDescent="0.35">
      <c r="A800" s="33" t="s">
        <v>10398</v>
      </c>
      <c r="B800" s="29">
        <v>253881106</v>
      </c>
      <c r="C800" s="29">
        <v>17.690000000000001</v>
      </c>
      <c r="D800" s="29"/>
      <c r="E800" s="29"/>
      <c r="F800" s="29"/>
      <c r="G800" s="29">
        <v>17.690000000000001</v>
      </c>
    </row>
    <row r="801" spans="1:7" customFormat="1" x14ac:dyDescent="0.35">
      <c r="A801" s="33" t="s">
        <v>10399</v>
      </c>
      <c r="B801" s="29">
        <v>253882109</v>
      </c>
      <c r="C801" s="29">
        <v>7.54</v>
      </c>
      <c r="D801" s="29"/>
      <c r="E801" s="29"/>
      <c r="F801" s="29"/>
      <c r="G801" s="29">
        <v>7.54</v>
      </c>
    </row>
    <row r="802" spans="1:7" customFormat="1" x14ac:dyDescent="0.35">
      <c r="A802" s="33" t="s">
        <v>10400</v>
      </c>
      <c r="B802" s="29">
        <v>253882110</v>
      </c>
      <c r="C802" s="29">
        <v>8.8800000000000008</v>
      </c>
      <c r="D802" s="29"/>
      <c r="E802" s="29"/>
      <c r="F802" s="29"/>
      <c r="G802" s="29">
        <v>8.8800000000000008</v>
      </c>
    </row>
    <row r="803" spans="1:7" customFormat="1" x14ac:dyDescent="0.35">
      <c r="A803" s="33" t="s">
        <v>10401</v>
      </c>
      <c r="B803" s="29">
        <v>12501101</v>
      </c>
      <c r="C803" s="29">
        <v>10.14</v>
      </c>
      <c r="D803" s="29"/>
      <c r="E803" s="29"/>
      <c r="F803" s="29"/>
      <c r="G803" s="29">
        <v>10.14</v>
      </c>
    </row>
    <row r="804" spans="1:7" customFormat="1" x14ac:dyDescent="0.35">
      <c r="A804" s="33" t="s">
        <v>10402</v>
      </c>
      <c r="B804" s="29">
        <v>12501102</v>
      </c>
      <c r="C804" s="29">
        <v>7.78</v>
      </c>
      <c r="D804" s="29"/>
      <c r="E804" s="29"/>
      <c r="F804" s="29"/>
      <c r="G804" s="29">
        <v>7.78</v>
      </c>
    </row>
    <row r="805" spans="1:7" customFormat="1" x14ac:dyDescent="0.35">
      <c r="A805" s="33" t="s">
        <v>10403</v>
      </c>
      <c r="B805" s="29">
        <v>12501103</v>
      </c>
      <c r="C805" s="29">
        <v>10.78</v>
      </c>
      <c r="D805" s="29"/>
      <c r="E805" s="29"/>
      <c r="F805" s="29"/>
      <c r="G805" s="29">
        <v>10.78</v>
      </c>
    </row>
    <row r="806" spans="1:7" customFormat="1" x14ac:dyDescent="0.35">
      <c r="A806" s="33" t="s">
        <v>10404</v>
      </c>
      <c r="B806" s="29">
        <v>12501104</v>
      </c>
      <c r="C806" s="29">
        <v>7.88</v>
      </c>
      <c r="D806" s="29"/>
      <c r="E806" s="29"/>
      <c r="F806" s="29"/>
      <c r="G806" s="29">
        <v>7.88</v>
      </c>
    </row>
    <row r="807" spans="1:7" customFormat="1" x14ac:dyDescent="0.35">
      <c r="A807" s="33" t="s">
        <v>10405</v>
      </c>
      <c r="B807" s="29">
        <v>12501105</v>
      </c>
      <c r="C807" s="29">
        <v>34.31</v>
      </c>
      <c r="D807" s="29">
        <v>5.58</v>
      </c>
      <c r="E807" s="29">
        <v>21.49</v>
      </c>
      <c r="F807" s="29"/>
      <c r="G807" s="29">
        <v>7.24</v>
      </c>
    </row>
    <row r="808" spans="1:7" customFormat="1" x14ac:dyDescent="0.35">
      <c r="A808" s="33" t="s">
        <v>10406</v>
      </c>
      <c r="B808" s="29">
        <v>12501106</v>
      </c>
      <c r="C808" s="29">
        <v>4.7</v>
      </c>
      <c r="D808" s="29"/>
      <c r="E808" s="29"/>
      <c r="F808" s="29"/>
      <c r="G808" s="29">
        <v>4.7</v>
      </c>
    </row>
    <row r="809" spans="1:7" customFormat="1" x14ac:dyDescent="0.35">
      <c r="A809" s="33" t="s">
        <v>10407</v>
      </c>
      <c r="B809" s="29">
        <v>12501107</v>
      </c>
      <c r="C809" s="29">
        <v>3.7</v>
      </c>
      <c r="D809" s="29"/>
      <c r="E809" s="29"/>
      <c r="F809" s="29"/>
      <c r="G809" s="29">
        <v>3.7</v>
      </c>
    </row>
    <row r="810" spans="1:7" customFormat="1" x14ac:dyDescent="0.35">
      <c r="A810" s="33" t="s">
        <v>10408</v>
      </c>
      <c r="B810" s="29">
        <v>12501108</v>
      </c>
      <c r="C810" s="29">
        <v>15.8</v>
      </c>
      <c r="D810" s="29"/>
      <c r="E810" s="29">
        <v>0</v>
      </c>
      <c r="F810" s="29"/>
      <c r="G810" s="29">
        <v>15.8</v>
      </c>
    </row>
    <row r="811" spans="1:7" customFormat="1" x14ac:dyDescent="0.35">
      <c r="A811" s="33" t="s">
        <v>10409</v>
      </c>
      <c r="B811" s="29">
        <v>12501109</v>
      </c>
      <c r="C811" s="29">
        <v>8.08</v>
      </c>
      <c r="D811" s="29"/>
      <c r="E811" s="29"/>
      <c r="F811" s="29"/>
      <c r="G811" s="29">
        <v>8.08</v>
      </c>
    </row>
    <row r="812" spans="1:7" customFormat="1" x14ac:dyDescent="0.35">
      <c r="A812" s="33" t="s">
        <v>10410</v>
      </c>
      <c r="B812" s="29">
        <v>12501110</v>
      </c>
      <c r="C812" s="29">
        <v>13.59</v>
      </c>
      <c r="D812" s="29"/>
      <c r="E812" s="29">
        <v>0.69</v>
      </c>
      <c r="F812" s="29"/>
      <c r="G812" s="29">
        <v>12.9</v>
      </c>
    </row>
    <row r="813" spans="1:7" customFormat="1" x14ac:dyDescent="0.35">
      <c r="A813" s="33" t="s">
        <v>10411</v>
      </c>
      <c r="B813" s="29">
        <v>12501111</v>
      </c>
      <c r="C813" s="29">
        <v>16.38</v>
      </c>
      <c r="D813" s="29"/>
      <c r="E813" s="29">
        <v>0.2</v>
      </c>
      <c r="F813" s="29"/>
      <c r="G813" s="29">
        <v>16.18</v>
      </c>
    </row>
    <row r="814" spans="1:7" customFormat="1" x14ac:dyDescent="0.35">
      <c r="A814" s="33" t="s">
        <v>10412</v>
      </c>
      <c r="B814" s="29">
        <v>12501112</v>
      </c>
      <c r="C814" s="29">
        <v>24.66</v>
      </c>
      <c r="D814" s="29">
        <v>1.65</v>
      </c>
      <c r="E814" s="29">
        <v>0.35</v>
      </c>
      <c r="F814" s="29"/>
      <c r="G814" s="29">
        <v>22.66</v>
      </c>
    </row>
    <row r="815" spans="1:7" customFormat="1" x14ac:dyDescent="0.35">
      <c r="A815" s="33" t="s">
        <v>10413</v>
      </c>
      <c r="B815" s="29">
        <v>12501113</v>
      </c>
      <c r="C815" s="29">
        <v>11.51</v>
      </c>
      <c r="D815" s="29"/>
      <c r="E815" s="29">
        <v>0.1</v>
      </c>
      <c r="F815" s="29"/>
      <c r="G815" s="29">
        <v>11.41</v>
      </c>
    </row>
    <row r="816" spans="1:7" customFormat="1" x14ac:dyDescent="0.35">
      <c r="A816" s="33" t="s">
        <v>10414</v>
      </c>
      <c r="B816" s="29">
        <v>12501114</v>
      </c>
      <c r="C816" s="29">
        <v>7.24</v>
      </c>
      <c r="D816" s="29"/>
      <c r="E816" s="29"/>
      <c r="F816" s="29"/>
      <c r="G816" s="29">
        <v>7.24</v>
      </c>
    </row>
    <row r="817" spans="1:7" customFormat="1" x14ac:dyDescent="0.35">
      <c r="A817" s="33" t="s">
        <v>10415</v>
      </c>
      <c r="B817" s="29">
        <v>152762101</v>
      </c>
      <c r="C817" s="29">
        <v>134.66999999999999</v>
      </c>
      <c r="D817" s="29">
        <v>98.7</v>
      </c>
      <c r="E817" s="29">
        <v>25.51</v>
      </c>
      <c r="F817" s="29">
        <v>8.09</v>
      </c>
      <c r="G817" s="29">
        <v>2.37</v>
      </c>
    </row>
    <row r="818" spans="1:7" customFormat="1" x14ac:dyDescent="0.35">
      <c r="A818" s="33" t="s">
        <v>10416</v>
      </c>
      <c r="B818" s="29">
        <v>152762102</v>
      </c>
      <c r="C818" s="29">
        <v>34.020000000000003</v>
      </c>
      <c r="D818" s="29">
        <v>34.020000000000003</v>
      </c>
      <c r="E818" s="29"/>
      <c r="F818" s="29"/>
      <c r="G818" s="29">
        <v>0</v>
      </c>
    </row>
    <row r="819" spans="1:7" customFormat="1" x14ac:dyDescent="0.35">
      <c r="A819" s="33" t="s">
        <v>10417</v>
      </c>
      <c r="B819" s="29">
        <v>252451101</v>
      </c>
      <c r="C819" s="29">
        <v>57.63</v>
      </c>
      <c r="D819" s="29"/>
      <c r="E819" s="29"/>
      <c r="F819" s="29"/>
      <c r="G819" s="29">
        <v>57.63</v>
      </c>
    </row>
    <row r="820" spans="1:7" customFormat="1" x14ac:dyDescent="0.35">
      <c r="A820" s="33" t="s">
        <v>10418</v>
      </c>
      <c r="B820" s="29">
        <v>252451102</v>
      </c>
      <c r="C820" s="29">
        <v>59.32</v>
      </c>
      <c r="D820" s="29"/>
      <c r="E820" s="29"/>
      <c r="F820" s="29"/>
      <c r="G820" s="29">
        <v>59.32</v>
      </c>
    </row>
    <row r="821" spans="1:7" customFormat="1" x14ac:dyDescent="0.35">
      <c r="A821" s="33" t="s">
        <v>10419</v>
      </c>
      <c r="B821" s="29">
        <v>252451103</v>
      </c>
      <c r="C821" s="29">
        <v>61.11</v>
      </c>
      <c r="D821" s="29"/>
      <c r="E821" s="29"/>
      <c r="F821" s="29"/>
      <c r="G821" s="29">
        <v>61.11</v>
      </c>
    </row>
    <row r="822" spans="1:7" customFormat="1" x14ac:dyDescent="0.35">
      <c r="A822" s="33" t="s">
        <v>10420</v>
      </c>
      <c r="B822" s="29">
        <v>252451104</v>
      </c>
      <c r="C822" s="29">
        <v>87.08</v>
      </c>
      <c r="D822" s="29"/>
      <c r="E822" s="29"/>
      <c r="F822" s="29"/>
      <c r="G822" s="29">
        <v>87.08</v>
      </c>
    </row>
    <row r="823" spans="1:7" customFormat="1" x14ac:dyDescent="0.35">
      <c r="A823" s="33" t="s">
        <v>10421</v>
      </c>
      <c r="B823" s="29">
        <v>82921101</v>
      </c>
      <c r="C823" s="29">
        <v>0.81</v>
      </c>
      <c r="D823" s="29"/>
      <c r="E823" s="29"/>
      <c r="F823" s="29"/>
      <c r="G823" s="29">
        <v>0.81</v>
      </c>
    </row>
    <row r="824" spans="1:7" customFormat="1" x14ac:dyDescent="0.35">
      <c r="A824" s="33" t="s">
        <v>10422</v>
      </c>
      <c r="B824" s="29">
        <v>82921102</v>
      </c>
      <c r="C824" s="29">
        <v>1.64</v>
      </c>
      <c r="D824" s="29"/>
      <c r="E824" s="29"/>
      <c r="F824" s="29"/>
      <c r="G824" s="29">
        <v>1.64</v>
      </c>
    </row>
    <row r="825" spans="1:7" customFormat="1" x14ac:dyDescent="0.35">
      <c r="A825" s="33" t="s">
        <v>10423</v>
      </c>
      <c r="B825" s="29">
        <v>82921103</v>
      </c>
      <c r="C825" s="29">
        <v>13.18</v>
      </c>
      <c r="D825" s="29"/>
      <c r="E825" s="29"/>
      <c r="F825" s="29"/>
      <c r="G825" s="29">
        <v>13.18</v>
      </c>
    </row>
    <row r="826" spans="1:7" customFormat="1" x14ac:dyDescent="0.35">
      <c r="A826" s="33" t="s">
        <v>10424</v>
      </c>
      <c r="B826" s="29">
        <v>82921104</v>
      </c>
      <c r="C826" s="29">
        <v>12.01</v>
      </c>
      <c r="D826" s="29"/>
      <c r="E826" s="29"/>
      <c r="F826" s="29"/>
      <c r="G826" s="29">
        <v>12.01</v>
      </c>
    </row>
    <row r="827" spans="1:7" customFormat="1" x14ac:dyDescent="0.35">
      <c r="A827" s="33" t="s">
        <v>10425</v>
      </c>
      <c r="B827" s="29">
        <v>82921105</v>
      </c>
      <c r="C827" s="29">
        <v>7.02</v>
      </c>
      <c r="D827" s="29"/>
      <c r="E827" s="29"/>
      <c r="F827" s="29"/>
      <c r="G827" s="29">
        <v>7.02</v>
      </c>
    </row>
    <row r="828" spans="1:7" customFormat="1" x14ac:dyDescent="0.35">
      <c r="A828" s="33" t="s">
        <v>10426</v>
      </c>
      <c r="B828" s="29">
        <v>82921107</v>
      </c>
      <c r="C828" s="29">
        <v>15.76</v>
      </c>
      <c r="D828" s="29"/>
      <c r="E828" s="29"/>
      <c r="F828" s="29"/>
      <c r="G828" s="29">
        <v>15.76</v>
      </c>
    </row>
    <row r="829" spans="1:7" customFormat="1" x14ac:dyDescent="0.35">
      <c r="A829" s="33" t="s">
        <v>10427</v>
      </c>
      <c r="B829" s="29">
        <v>82921108</v>
      </c>
      <c r="C829" s="29">
        <v>6.76</v>
      </c>
      <c r="D829" s="29"/>
      <c r="E829" s="29"/>
      <c r="F829" s="29"/>
      <c r="G829" s="29">
        <v>6.76</v>
      </c>
    </row>
    <row r="830" spans="1:7" customFormat="1" x14ac:dyDescent="0.35">
      <c r="A830" s="33" t="s">
        <v>10428</v>
      </c>
      <c r="B830" s="29">
        <v>82921109</v>
      </c>
      <c r="C830" s="29">
        <v>10.59</v>
      </c>
      <c r="D830" s="29"/>
      <c r="E830" s="29"/>
      <c r="F830" s="29"/>
      <c r="G830" s="29">
        <v>10.59</v>
      </c>
    </row>
    <row r="831" spans="1:7" customFormat="1" x14ac:dyDescent="0.35">
      <c r="A831" s="33" t="s">
        <v>10429</v>
      </c>
      <c r="B831" s="29">
        <v>82921111</v>
      </c>
      <c r="C831" s="29">
        <v>0.03</v>
      </c>
      <c r="D831" s="29"/>
      <c r="E831" s="29"/>
      <c r="F831" s="29"/>
      <c r="G831" s="29">
        <v>0.03</v>
      </c>
    </row>
    <row r="832" spans="1:7" customFormat="1" x14ac:dyDescent="0.35">
      <c r="A832" s="33" t="s">
        <v>10430</v>
      </c>
      <c r="B832" s="29">
        <v>82921112</v>
      </c>
      <c r="C832" s="29">
        <v>19.579999999999998</v>
      </c>
      <c r="D832" s="29"/>
      <c r="E832" s="29"/>
      <c r="F832" s="29"/>
      <c r="G832" s="29">
        <v>19.579999999999998</v>
      </c>
    </row>
    <row r="833" spans="1:7" customFormat="1" x14ac:dyDescent="0.35">
      <c r="A833" s="33" t="s">
        <v>10431</v>
      </c>
      <c r="B833" s="29">
        <v>82921113</v>
      </c>
      <c r="C833" s="29">
        <v>4.7699999999999996</v>
      </c>
      <c r="D833" s="29"/>
      <c r="E833" s="29"/>
      <c r="F833" s="29"/>
      <c r="G833" s="29">
        <v>4.7699999999999996</v>
      </c>
    </row>
    <row r="834" spans="1:7" customFormat="1" x14ac:dyDescent="0.35">
      <c r="A834" s="33" t="s">
        <v>10432</v>
      </c>
      <c r="B834" s="29">
        <v>82921114</v>
      </c>
      <c r="C834" s="29">
        <v>0.53</v>
      </c>
      <c r="D834" s="29"/>
      <c r="E834" s="29"/>
      <c r="F834" s="29"/>
      <c r="G834" s="29">
        <v>0.53</v>
      </c>
    </row>
    <row r="835" spans="1:7" customFormat="1" x14ac:dyDescent="0.35">
      <c r="A835" s="33" t="s">
        <v>10433</v>
      </c>
      <c r="B835" s="29">
        <v>82921116</v>
      </c>
      <c r="C835" s="29">
        <v>8.73</v>
      </c>
      <c r="D835" s="29"/>
      <c r="E835" s="29"/>
      <c r="F835" s="29"/>
      <c r="G835" s="29">
        <v>8.73</v>
      </c>
    </row>
    <row r="836" spans="1:7" customFormat="1" x14ac:dyDescent="0.35">
      <c r="A836" s="33" t="s">
        <v>10434</v>
      </c>
      <c r="B836" s="29">
        <v>82921117</v>
      </c>
      <c r="C836" s="29">
        <v>4.1900000000000004</v>
      </c>
      <c r="D836" s="29"/>
      <c r="E836" s="29"/>
      <c r="F836" s="29">
        <v>0.06</v>
      </c>
      <c r="G836" s="29">
        <v>4.13</v>
      </c>
    </row>
    <row r="837" spans="1:7" customFormat="1" x14ac:dyDescent="0.35">
      <c r="A837" s="33" t="s">
        <v>10435</v>
      </c>
      <c r="B837" s="29">
        <v>82921118</v>
      </c>
      <c r="C837" s="29">
        <v>11</v>
      </c>
      <c r="D837" s="29"/>
      <c r="E837" s="29"/>
      <c r="F837" s="29"/>
      <c r="G837" s="29">
        <v>11</v>
      </c>
    </row>
    <row r="838" spans="1:7" customFormat="1" x14ac:dyDescent="0.35">
      <c r="A838" s="33" t="s">
        <v>10436</v>
      </c>
      <c r="B838" s="29">
        <v>82921119</v>
      </c>
      <c r="C838" s="29">
        <v>8.27</v>
      </c>
      <c r="D838" s="29"/>
      <c r="E838" s="29"/>
      <c r="F838" s="29"/>
      <c r="G838" s="29">
        <v>8.27</v>
      </c>
    </row>
    <row r="839" spans="1:7" customFormat="1" x14ac:dyDescent="0.35">
      <c r="A839" s="33" t="s">
        <v>10437</v>
      </c>
      <c r="B839" s="29">
        <v>253981102</v>
      </c>
      <c r="C839" s="29">
        <v>52.21</v>
      </c>
      <c r="D839" s="29"/>
      <c r="E839" s="29"/>
      <c r="F839" s="29"/>
      <c r="G839" s="29">
        <v>52.21</v>
      </c>
    </row>
    <row r="840" spans="1:7" customFormat="1" x14ac:dyDescent="0.35">
      <c r="A840" s="33" t="s">
        <v>10438</v>
      </c>
      <c r="B840" s="29">
        <v>253981105</v>
      </c>
      <c r="C840" s="29">
        <v>90.38</v>
      </c>
      <c r="D840" s="29"/>
      <c r="E840" s="29"/>
      <c r="F840" s="29"/>
      <c r="G840" s="29">
        <v>90.38</v>
      </c>
    </row>
    <row r="841" spans="1:7" customFormat="1" x14ac:dyDescent="0.35">
      <c r="A841" s="33" t="s">
        <v>10439</v>
      </c>
      <c r="B841" s="29">
        <v>253981106</v>
      </c>
      <c r="C841" s="29">
        <v>50.3</v>
      </c>
      <c r="D841" s="29"/>
      <c r="E841" s="29"/>
      <c r="F841" s="29"/>
      <c r="G841" s="29">
        <v>50.3</v>
      </c>
    </row>
    <row r="842" spans="1:7" customFormat="1" x14ac:dyDescent="0.35">
      <c r="A842" s="33" t="s">
        <v>10440</v>
      </c>
      <c r="B842" s="29">
        <v>162161101</v>
      </c>
      <c r="C842" s="29">
        <v>80.150000000000006</v>
      </c>
      <c r="D842" s="29"/>
      <c r="E842" s="29">
        <v>76.61</v>
      </c>
      <c r="F842" s="29"/>
      <c r="G842" s="29">
        <v>3.54</v>
      </c>
    </row>
    <row r="843" spans="1:7" customFormat="1" x14ac:dyDescent="0.35">
      <c r="A843" s="33" t="s">
        <v>10441</v>
      </c>
      <c r="B843" s="29">
        <v>162161102</v>
      </c>
      <c r="C843" s="29">
        <v>19.48</v>
      </c>
      <c r="D843" s="29"/>
      <c r="E843" s="29">
        <v>16.899999999999999</v>
      </c>
      <c r="F843" s="29"/>
      <c r="G843" s="29">
        <v>2.58</v>
      </c>
    </row>
    <row r="844" spans="1:7" customFormat="1" x14ac:dyDescent="0.35">
      <c r="A844" s="33" t="s">
        <v>10442</v>
      </c>
      <c r="B844" s="29">
        <v>42981101</v>
      </c>
      <c r="C844" s="29">
        <v>106.66</v>
      </c>
      <c r="D844" s="29"/>
      <c r="E844" s="29">
        <v>73.16</v>
      </c>
      <c r="F844" s="29">
        <v>0.28000000000000003</v>
      </c>
      <c r="G844" s="29">
        <v>33.22</v>
      </c>
    </row>
    <row r="845" spans="1:7" customFormat="1" x14ac:dyDescent="0.35">
      <c r="A845" s="33" t="s">
        <v>10443</v>
      </c>
      <c r="B845" s="29">
        <v>102781101</v>
      </c>
      <c r="C845" s="29">
        <v>158.88</v>
      </c>
      <c r="D845" s="29"/>
      <c r="E845" s="29">
        <v>68.209999999999994</v>
      </c>
      <c r="F845" s="29"/>
      <c r="G845" s="29">
        <v>90.67</v>
      </c>
    </row>
    <row r="846" spans="1:7" customFormat="1" x14ac:dyDescent="0.35">
      <c r="A846" s="33" t="s">
        <v>10444</v>
      </c>
      <c r="B846" s="29">
        <v>252441104</v>
      </c>
      <c r="C846" s="29">
        <v>57.5</v>
      </c>
      <c r="D846" s="29"/>
      <c r="E846" s="29"/>
      <c r="F846" s="29"/>
      <c r="G846" s="29">
        <v>57.5</v>
      </c>
    </row>
    <row r="847" spans="1:7" customFormat="1" x14ac:dyDescent="0.35">
      <c r="A847" s="33" t="s">
        <v>10445</v>
      </c>
      <c r="B847" s="29">
        <v>252441106</v>
      </c>
      <c r="C847" s="29">
        <v>21.59</v>
      </c>
      <c r="D847" s="29"/>
      <c r="E847" s="29"/>
      <c r="F847" s="29"/>
      <c r="G847" s="29">
        <v>21.59</v>
      </c>
    </row>
    <row r="848" spans="1:7" customFormat="1" x14ac:dyDescent="0.35">
      <c r="A848" s="33" t="s">
        <v>10446</v>
      </c>
      <c r="B848" s="29">
        <v>22871112</v>
      </c>
      <c r="C848" s="29">
        <v>0</v>
      </c>
      <c r="D848" s="29"/>
      <c r="E848" s="29"/>
      <c r="F848" s="29"/>
      <c r="G848" s="29">
        <v>0</v>
      </c>
    </row>
    <row r="849" spans="1:7" customFormat="1" x14ac:dyDescent="0.35">
      <c r="A849" s="33" t="s">
        <v>10447</v>
      </c>
      <c r="B849" s="29">
        <v>22871113</v>
      </c>
      <c r="C849" s="29">
        <v>0.32</v>
      </c>
      <c r="D849" s="29"/>
      <c r="E849" s="29"/>
      <c r="F849" s="29"/>
      <c r="G849" s="29">
        <v>0.32</v>
      </c>
    </row>
    <row r="850" spans="1:7" customFormat="1" x14ac:dyDescent="0.35">
      <c r="A850" s="33" t="s">
        <v>10448</v>
      </c>
      <c r="B850" s="29">
        <v>22871114</v>
      </c>
      <c r="C850" s="29">
        <v>0</v>
      </c>
      <c r="D850" s="29"/>
      <c r="E850" s="29"/>
      <c r="F850" s="29"/>
      <c r="G850" s="29">
        <v>0</v>
      </c>
    </row>
    <row r="851" spans="1:7" customFormat="1" x14ac:dyDescent="0.35">
      <c r="A851" s="33" t="s">
        <v>10449</v>
      </c>
      <c r="B851" s="29">
        <v>22871115</v>
      </c>
      <c r="C851" s="29">
        <v>0.24</v>
      </c>
      <c r="D851" s="29"/>
      <c r="E851" s="29"/>
      <c r="F851" s="29"/>
      <c r="G851" s="29">
        <v>0.24</v>
      </c>
    </row>
    <row r="852" spans="1:7" customFormat="1" x14ac:dyDescent="0.35">
      <c r="A852" s="33" t="s">
        <v>10450</v>
      </c>
      <c r="B852" s="29">
        <v>22871116</v>
      </c>
      <c r="C852" s="29">
        <v>1.02</v>
      </c>
      <c r="D852" s="29"/>
      <c r="E852" s="29"/>
      <c r="F852" s="29"/>
      <c r="G852" s="29">
        <v>1.02</v>
      </c>
    </row>
    <row r="853" spans="1:7" customFormat="1" x14ac:dyDescent="0.35">
      <c r="A853" s="33" t="s">
        <v>10451</v>
      </c>
      <c r="B853" s="29">
        <v>22871118</v>
      </c>
      <c r="C853" s="29">
        <v>0.01</v>
      </c>
      <c r="D853" s="29"/>
      <c r="E853" s="29"/>
      <c r="F853" s="29"/>
      <c r="G853" s="29">
        <v>0.01</v>
      </c>
    </row>
    <row r="854" spans="1:7" customFormat="1" x14ac:dyDescent="0.35">
      <c r="A854" s="33" t="s">
        <v>10452</v>
      </c>
      <c r="B854" s="29">
        <v>22871119</v>
      </c>
      <c r="C854" s="29">
        <v>0</v>
      </c>
      <c r="D854" s="29"/>
      <c r="E854" s="29"/>
      <c r="F854" s="29"/>
      <c r="G854" s="29">
        <v>0</v>
      </c>
    </row>
    <row r="855" spans="1:7" customFormat="1" x14ac:dyDescent="0.35">
      <c r="A855" s="33" t="s">
        <v>10453</v>
      </c>
      <c r="B855" s="29">
        <v>22871120</v>
      </c>
      <c r="C855" s="29">
        <v>0.32</v>
      </c>
      <c r="D855" s="29"/>
      <c r="E855" s="29"/>
      <c r="F855" s="29"/>
      <c r="G855" s="29">
        <v>0.32</v>
      </c>
    </row>
    <row r="856" spans="1:7" customFormat="1" x14ac:dyDescent="0.35">
      <c r="A856" s="33" t="s">
        <v>10454</v>
      </c>
      <c r="B856" s="29">
        <v>22871122</v>
      </c>
      <c r="C856" s="29">
        <v>0.01</v>
      </c>
      <c r="D856" s="29"/>
      <c r="E856" s="29"/>
      <c r="F856" s="29"/>
      <c r="G856" s="29">
        <v>0.01</v>
      </c>
    </row>
    <row r="857" spans="1:7" customFormat="1" x14ac:dyDescent="0.35">
      <c r="A857" s="33" t="s">
        <v>10455</v>
      </c>
      <c r="B857" s="29">
        <v>22871123</v>
      </c>
      <c r="C857" s="29">
        <v>0.36</v>
      </c>
      <c r="D857" s="29"/>
      <c r="E857" s="29"/>
      <c r="F857" s="29"/>
      <c r="G857" s="29">
        <v>0.36</v>
      </c>
    </row>
    <row r="858" spans="1:7" customFormat="1" x14ac:dyDescent="0.35">
      <c r="A858" s="33" t="s">
        <v>10456</v>
      </c>
      <c r="B858" s="29">
        <v>24080401</v>
      </c>
      <c r="C858" s="29">
        <v>12.92</v>
      </c>
      <c r="D858" s="29">
        <v>2.1</v>
      </c>
      <c r="E858" s="29">
        <v>6.88</v>
      </c>
      <c r="F858" s="29"/>
      <c r="G858" s="29">
        <v>3.94</v>
      </c>
    </row>
    <row r="859" spans="1:7" customFormat="1" x14ac:dyDescent="0.35">
      <c r="A859" s="33" t="s">
        <v>10457</v>
      </c>
      <c r="B859" s="29">
        <v>24080402</v>
      </c>
      <c r="C859" s="29">
        <v>6.57</v>
      </c>
      <c r="D859" s="29"/>
      <c r="E859" s="29">
        <v>6.57</v>
      </c>
      <c r="F859" s="29"/>
      <c r="G859" s="29">
        <v>0</v>
      </c>
    </row>
    <row r="860" spans="1:7" customFormat="1" x14ac:dyDescent="0.35">
      <c r="A860" s="33" t="s">
        <v>10458</v>
      </c>
      <c r="B860" s="29">
        <v>83510403</v>
      </c>
      <c r="C860" s="29">
        <v>2.99</v>
      </c>
      <c r="D860" s="29"/>
      <c r="E860" s="29"/>
      <c r="F860" s="29"/>
      <c r="G860" s="29">
        <v>2.99</v>
      </c>
    </row>
    <row r="861" spans="1:7" customFormat="1" x14ac:dyDescent="0.35">
      <c r="A861" s="33" t="s">
        <v>10459</v>
      </c>
      <c r="B861" s="29">
        <v>83510404</v>
      </c>
      <c r="C861" s="29">
        <v>6.52</v>
      </c>
      <c r="D861" s="29"/>
      <c r="E861" s="29"/>
      <c r="F861" s="29"/>
      <c r="G861" s="29">
        <v>6.52</v>
      </c>
    </row>
    <row r="862" spans="1:7" customFormat="1" x14ac:dyDescent="0.35">
      <c r="A862" s="33" t="s">
        <v>10460</v>
      </c>
      <c r="B862" s="29">
        <v>102171101</v>
      </c>
      <c r="C862" s="29">
        <v>70.06</v>
      </c>
      <c r="D862" s="29"/>
      <c r="E862" s="29"/>
      <c r="F862" s="29"/>
      <c r="G862" s="29">
        <v>70.06</v>
      </c>
    </row>
    <row r="863" spans="1:7" customFormat="1" x14ac:dyDescent="0.35">
      <c r="A863" s="33" t="s">
        <v>10461</v>
      </c>
      <c r="B863" s="29">
        <v>102171102</v>
      </c>
      <c r="C863" s="29">
        <v>50.86</v>
      </c>
      <c r="D863" s="29"/>
      <c r="E863" s="29"/>
      <c r="F863" s="29"/>
      <c r="G863" s="29">
        <v>50.86</v>
      </c>
    </row>
    <row r="864" spans="1:7" customFormat="1" x14ac:dyDescent="0.35">
      <c r="A864" s="33" t="s">
        <v>10462</v>
      </c>
      <c r="B864" s="29">
        <v>102171103</v>
      </c>
      <c r="C864" s="29">
        <v>7.78</v>
      </c>
      <c r="D864" s="29"/>
      <c r="E864" s="29"/>
      <c r="F864" s="29"/>
      <c r="G864" s="29">
        <v>7.78</v>
      </c>
    </row>
    <row r="865" spans="1:7" customFormat="1" x14ac:dyDescent="0.35">
      <c r="A865" s="33" t="s">
        <v>10463</v>
      </c>
      <c r="B865" s="29">
        <v>13480401</v>
      </c>
      <c r="C865" s="29">
        <v>4.8600000000000003</v>
      </c>
      <c r="D865" s="29"/>
      <c r="E865" s="29">
        <v>0.79</v>
      </c>
      <c r="F865" s="29"/>
      <c r="G865" s="29">
        <v>4.07</v>
      </c>
    </row>
    <row r="866" spans="1:7" customFormat="1" x14ac:dyDescent="0.35">
      <c r="A866" s="33" t="s">
        <v>10464</v>
      </c>
      <c r="B866" s="29">
        <v>192121103</v>
      </c>
      <c r="C866" s="29">
        <v>10.55</v>
      </c>
      <c r="D866" s="29"/>
      <c r="E866" s="29"/>
      <c r="F866" s="29"/>
      <c r="G866" s="29">
        <v>10.55</v>
      </c>
    </row>
    <row r="867" spans="1:7" customFormat="1" x14ac:dyDescent="0.35">
      <c r="A867" s="33" t="s">
        <v>10465</v>
      </c>
      <c r="B867" s="29">
        <v>192121106</v>
      </c>
      <c r="C867" s="29">
        <v>1.85</v>
      </c>
      <c r="D867" s="29"/>
      <c r="E867" s="29"/>
      <c r="F867" s="29"/>
      <c r="G867" s="29">
        <v>1.85</v>
      </c>
    </row>
    <row r="868" spans="1:7" customFormat="1" x14ac:dyDescent="0.35">
      <c r="A868" s="33" t="s">
        <v>10466</v>
      </c>
      <c r="B868" s="29">
        <v>192121107</v>
      </c>
      <c r="C868" s="29">
        <v>4.5199999999999996</v>
      </c>
      <c r="D868" s="29"/>
      <c r="E868" s="29"/>
      <c r="F868" s="29"/>
      <c r="G868" s="29">
        <v>4.5199999999999996</v>
      </c>
    </row>
    <row r="869" spans="1:7" customFormat="1" x14ac:dyDescent="0.35">
      <c r="A869" s="33" t="s">
        <v>10467</v>
      </c>
      <c r="B869" s="29">
        <v>192331101</v>
      </c>
      <c r="C869" s="29">
        <v>13.43</v>
      </c>
      <c r="D869" s="29"/>
      <c r="E869" s="29"/>
      <c r="F869" s="29"/>
      <c r="G869" s="29">
        <v>13.43</v>
      </c>
    </row>
    <row r="870" spans="1:7" customFormat="1" x14ac:dyDescent="0.35">
      <c r="A870" s="33" t="s">
        <v>10468</v>
      </c>
      <c r="B870" s="29">
        <v>192331104</v>
      </c>
      <c r="C870" s="29">
        <v>27.1</v>
      </c>
      <c r="D870" s="29"/>
      <c r="E870" s="29">
        <v>0.03</v>
      </c>
      <c r="F870" s="29"/>
      <c r="G870" s="29">
        <v>27.07</v>
      </c>
    </row>
    <row r="871" spans="1:7" customFormat="1" x14ac:dyDescent="0.35">
      <c r="A871" s="33" t="s">
        <v>10469</v>
      </c>
      <c r="B871" s="29">
        <v>192331105</v>
      </c>
      <c r="C871" s="29">
        <v>7.35</v>
      </c>
      <c r="D871" s="29"/>
      <c r="E871" s="29"/>
      <c r="F871" s="29"/>
      <c r="G871" s="29">
        <v>7.35</v>
      </c>
    </row>
    <row r="872" spans="1:7" customFormat="1" x14ac:dyDescent="0.35">
      <c r="A872" s="33" t="s">
        <v>10470</v>
      </c>
      <c r="B872" s="29">
        <v>82012101</v>
      </c>
      <c r="C872" s="29">
        <v>2.5299999999999998</v>
      </c>
      <c r="D872" s="29"/>
      <c r="E872" s="29"/>
      <c r="F872" s="29"/>
      <c r="G872" s="29">
        <v>2.5299999999999998</v>
      </c>
    </row>
    <row r="873" spans="1:7" customFormat="1" x14ac:dyDescent="0.35">
      <c r="A873" s="33" t="s">
        <v>10471</v>
      </c>
      <c r="B873" s="29">
        <v>82012102</v>
      </c>
      <c r="C873" s="29">
        <v>10.75</v>
      </c>
      <c r="D873" s="29"/>
      <c r="E873" s="29"/>
      <c r="F873" s="29"/>
      <c r="G873" s="29">
        <v>10.75</v>
      </c>
    </row>
    <row r="874" spans="1:7" customFormat="1" x14ac:dyDescent="0.35">
      <c r="A874" s="33" t="s">
        <v>10472</v>
      </c>
      <c r="B874" s="29">
        <v>82012103</v>
      </c>
      <c r="C874" s="29">
        <v>19.190000000000001</v>
      </c>
      <c r="D874" s="29"/>
      <c r="E874" s="29"/>
      <c r="F874" s="29"/>
      <c r="G874" s="29">
        <v>19.190000000000001</v>
      </c>
    </row>
    <row r="875" spans="1:7" customFormat="1" x14ac:dyDescent="0.35">
      <c r="A875" s="33" t="s">
        <v>10473</v>
      </c>
      <c r="B875" s="29">
        <v>82012104</v>
      </c>
      <c r="C875" s="29">
        <v>3.57</v>
      </c>
      <c r="D875" s="29"/>
      <c r="E875" s="29"/>
      <c r="F875" s="29"/>
      <c r="G875" s="29">
        <v>3.57</v>
      </c>
    </row>
    <row r="876" spans="1:7" customFormat="1" x14ac:dyDescent="0.35">
      <c r="A876" s="33" t="s">
        <v>10474</v>
      </c>
      <c r="B876" s="29">
        <v>82012105</v>
      </c>
      <c r="C876" s="29">
        <v>4.6399999999999997</v>
      </c>
      <c r="D876" s="29"/>
      <c r="E876" s="29"/>
      <c r="F876" s="29"/>
      <c r="G876" s="29">
        <v>4.6399999999999997</v>
      </c>
    </row>
    <row r="877" spans="1:7" customFormat="1" x14ac:dyDescent="0.35">
      <c r="A877" s="33" t="s">
        <v>10475</v>
      </c>
      <c r="B877" s="29">
        <v>192451103</v>
      </c>
      <c r="C877" s="29">
        <v>9.43</v>
      </c>
      <c r="D877" s="29"/>
      <c r="E877" s="29"/>
      <c r="F877" s="29"/>
      <c r="G877" s="29">
        <v>9.43</v>
      </c>
    </row>
    <row r="878" spans="1:7" customFormat="1" x14ac:dyDescent="0.35">
      <c r="A878" s="33" t="s">
        <v>10476</v>
      </c>
      <c r="B878" s="29">
        <v>192451104</v>
      </c>
      <c r="C878" s="29">
        <v>3.33</v>
      </c>
      <c r="D878" s="29"/>
      <c r="E878" s="29"/>
      <c r="F878" s="29"/>
      <c r="G878" s="29">
        <v>3.33</v>
      </c>
    </row>
    <row r="879" spans="1:7" customFormat="1" x14ac:dyDescent="0.35">
      <c r="A879" s="33" t="s">
        <v>10477</v>
      </c>
      <c r="B879" s="29">
        <v>12650401</v>
      </c>
      <c r="C879" s="29">
        <v>6.48</v>
      </c>
      <c r="D879" s="29"/>
      <c r="E879" s="29">
        <v>2.17</v>
      </c>
      <c r="F879" s="29"/>
      <c r="G879" s="29">
        <v>4.3099999999999996</v>
      </c>
    </row>
    <row r="880" spans="1:7" customFormat="1" x14ac:dyDescent="0.35">
      <c r="A880" s="33" t="s">
        <v>10478</v>
      </c>
      <c r="B880" s="29">
        <v>12650402</v>
      </c>
      <c r="C880" s="29">
        <v>4.9000000000000004</v>
      </c>
      <c r="D880" s="29"/>
      <c r="E880" s="29"/>
      <c r="F880" s="29"/>
      <c r="G880" s="29">
        <v>4.9000000000000004</v>
      </c>
    </row>
    <row r="881" spans="1:7" customFormat="1" x14ac:dyDescent="0.35">
      <c r="A881" s="33" t="s">
        <v>10479</v>
      </c>
      <c r="B881" s="29">
        <v>13432206</v>
      </c>
      <c r="C881" s="29">
        <v>14.32</v>
      </c>
      <c r="D881" s="29"/>
      <c r="E881" s="29"/>
      <c r="F881" s="29"/>
      <c r="G881" s="29">
        <v>14.32</v>
      </c>
    </row>
    <row r="882" spans="1:7" customFormat="1" x14ac:dyDescent="0.35">
      <c r="A882" s="33" t="s">
        <v>10480</v>
      </c>
      <c r="B882" s="29">
        <v>13432207</v>
      </c>
      <c r="C882" s="29">
        <v>50.72</v>
      </c>
      <c r="D882" s="29"/>
      <c r="E882" s="29">
        <v>20.93</v>
      </c>
      <c r="F882" s="29"/>
      <c r="G882" s="29">
        <v>29.79</v>
      </c>
    </row>
    <row r="883" spans="1:7" customFormat="1" x14ac:dyDescent="0.35">
      <c r="A883" s="33" t="s">
        <v>10481</v>
      </c>
      <c r="B883" s="29">
        <v>13432208</v>
      </c>
      <c r="C883" s="29">
        <v>10.08</v>
      </c>
      <c r="D883" s="29"/>
      <c r="E883" s="29"/>
      <c r="F883" s="29"/>
      <c r="G883" s="29">
        <v>10.08</v>
      </c>
    </row>
    <row r="884" spans="1:7" customFormat="1" x14ac:dyDescent="0.35">
      <c r="A884" s="33" t="s">
        <v>10482</v>
      </c>
      <c r="B884" s="29">
        <v>182061103</v>
      </c>
      <c r="C884" s="29">
        <v>6.82</v>
      </c>
      <c r="D884" s="29"/>
      <c r="E884" s="29"/>
      <c r="F884" s="29"/>
      <c r="G884" s="29">
        <v>6.82</v>
      </c>
    </row>
    <row r="885" spans="1:7" customFormat="1" x14ac:dyDescent="0.35">
      <c r="A885" s="33" t="s">
        <v>10483</v>
      </c>
      <c r="B885" s="29">
        <v>182061104</v>
      </c>
      <c r="C885" s="29">
        <v>22.91</v>
      </c>
      <c r="D885" s="29"/>
      <c r="E885" s="29"/>
      <c r="F885" s="29"/>
      <c r="G885" s="29">
        <v>22.91</v>
      </c>
    </row>
    <row r="886" spans="1:7" customFormat="1" x14ac:dyDescent="0.35">
      <c r="A886" s="33" t="s">
        <v>10484</v>
      </c>
      <c r="B886" s="29">
        <v>182061106</v>
      </c>
      <c r="C886" s="29">
        <v>4.54</v>
      </c>
      <c r="D886" s="29"/>
      <c r="E886" s="29"/>
      <c r="F886" s="29"/>
      <c r="G886" s="29">
        <v>4.54</v>
      </c>
    </row>
    <row r="887" spans="1:7" customFormat="1" x14ac:dyDescent="0.35">
      <c r="A887" s="33" t="s">
        <v>10485</v>
      </c>
      <c r="B887" s="29">
        <v>182061107</v>
      </c>
      <c r="C887" s="29">
        <v>19.43</v>
      </c>
      <c r="D887" s="29"/>
      <c r="E887" s="29"/>
      <c r="F887" s="29"/>
      <c r="G887" s="29">
        <v>19.43</v>
      </c>
    </row>
    <row r="888" spans="1:7" customFormat="1" x14ac:dyDescent="0.35">
      <c r="A888" s="33" t="s">
        <v>10486</v>
      </c>
      <c r="B888" s="29">
        <v>182061108</v>
      </c>
      <c r="C888" s="29">
        <v>11.13</v>
      </c>
      <c r="D888" s="29"/>
      <c r="E888" s="29"/>
      <c r="F888" s="29"/>
      <c r="G888" s="29">
        <v>11.13</v>
      </c>
    </row>
    <row r="889" spans="1:7" customFormat="1" x14ac:dyDescent="0.35">
      <c r="A889" s="33" t="s">
        <v>10487</v>
      </c>
      <c r="B889" s="29">
        <v>252461101</v>
      </c>
      <c r="C889" s="29">
        <v>39.049999999999997</v>
      </c>
      <c r="D889" s="29"/>
      <c r="E889" s="29"/>
      <c r="F889" s="29"/>
      <c r="G889" s="29">
        <v>39.049999999999997</v>
      </c>
    </row>
    <row r="890" spans="1:7" customFormat="1" x14ac:dyDescent="0.35">
      <c r="A890" s="33" t="s">
        <v>10488</v>
      </c>
      <c r="B890" s="29">
        <v>252461102</v>
      </c>
      <c r="C890" s="29">
        <v>27.38</v>
      </c>
      <c r="D890" s="29"/>
      <c r="E890" s="29"/>
      <c r="F890" s="29"/>
      <c r="G890" s="29">
        <v>27.38</v>
      </c>
    </row>
    <row r="891" spans="1:7" customFormat="1" x14ac:dyDescent="0.35">
      <c r="A891" s="33" t="s">
        <v>10489</v>
      </c>
      <c r="B891" s="29">
        <v>252461103</v>
      </c>
      <c r="C891" s="29">
        <v>28.72</v>
      </c>
      <c r="D891" s="29"/>
      <c r="E891" s="29"/>
      <c r="F891" s="29"/>
      <c r="G891" s="29">
        <v>28.72</v>
      </c>
    </row>
    <row r="892" spans="1:7" customFormat="1" x14ac:dyDescent="0.35">
      <c r="A892" s="33" t="s">
        <v>10490</v>
      </c>
      <c r="B892" s="29">
        <v>252461105</v>
      </c>
      <c r="C892" s="29">
        <v>10.07</v>
      </c>
      <c r="D892" s="29"/>
      <c r="E892" s="29"/>
      <c r="F892" s="29"/>
      <c r="G892" s="29">
        <v>10.07</v>
      </c>
    </row>
    <row r="893" spans="1:7" customFormat="1" x14ac:dyDescent="0.35">
      <c r="A893" s="33" t="s">
        <v>10491</v>
      </c>
      <c r="B893" s="29">
        <v>252461107</v>
      </c>
      <c r="C893" s="29">
        <v>18.86</v>
      </c>
      <c r="D893" s="29"/>
      <c r="E893" s="29"/>
      <c r="F893" s="29"/>
      <c r="G893" s="29">
        <v>18.86</v>
      </c>
    </row>
    <row r="894" spans="1:7" customFormat="1" x14ac:dyDescent="0.35">
      <c r="A894" s="33" t="s">
        <v>10492</v>
      </c>
      <c r="B894" s="29">
        <v>254242103</v>
      </c>
      <c r="C894" s="29">
        <v>26.77</v>
      </c>
      <c r="D894" s="29"/>
      <c r="E894" s="29"/>
      <c r="F894" s="29"/>
      <c r="G894" s="29">
        <v>26.77</v>
      </c>
    </row>
    <row r="895" spans="1:7" customFormat="1" x14ac:dyDescent="0.35">
      <c r="A895" s="33" t="s">
        <v>10493</v>
      </c>
      <c r="B895" s="29">
        <v>254242104</v>
      </c>
      <c r="C895" s="29">
        <v>77.290000000000006</v>
      </c>
      <c r="D895" s="29"/>
      <c r="E895" s="29"/>
      <c r="F895" s="29"/>
      <c r="G895" s="29">
        <v>77.290000000000006</v>
      </c>
    </row>
    <row r="896" spans="1:7" customFormat="1" x14ac:dyDescent="0.35">
      <c r="A896" s="33" t="s">
        <v>10494</v>
      </c>
      <c r="B896" s="29">
        <v>254552102</v>
      </c>
      <c r="C896" s="29">
        <v>23.25</v>
      </c>
      <c r="D896" s="29"/>
      <c r="E896" s="29"/>
      <c r="F896" s="29"/>
      <c r="G896" s="29">
        <v>23.25</v>
      </c>
    </row>
    <row r="897" spans="1:7" customFormat="1" x14ac:dyDescent="0.35">
      <c r="A897" s="33" t="s">
        <v>10495</v>
      </c>
      <c r="B897" s="29">
        <v>254552103</v>
      </c>
      <c r="C897" s="29">
        <v>5.49</v>
      </c>
      <c r="D897" s="29"/>
      <c r="E897" s="29"/>
      <c r="F897" s="29"/>
      <c r="G897" s="29">
        <v>5.49</v>
      </c>
    </row>
    <row r="898" spans="1:7" customFormat="1" x14ac:dyDescent="0.35">
      <c r="A898" s="33" t="s">
        <v>10496</v>
      </c>
      <c r="B898" s="29">
        <v>254552104</v>
      </c>
      <c r="C898" s="29">
        <v>1.76</v>
      </c>
      <c r="D898" s="29"/>
      <c r="E898" s="29"/>
      <c r="F898" s="29"/>
      <c r="G898" s="29">
        <v>1.76</v>
      </c>
    </row>
    <row r="899" spans="1:7" customFormat="1" x14ac:dyDescent="0.35">
      <c r="A899" s="33" t="s">
        <v>10497</v>
      </c>
      <c r="B899" s="29">
        <v>254552105</v>
      </c>
      <c r="C899" s="29">
        <v>12.66</v>
      </c>
      <c r="D899" s="29"/>
      <c r="E899" s="29"/>
      <c r="F899" s="29"/>
      <c r="G899" s="29">
        <v>12.66</v>
      </c>
    </row>
    <row r="900" spans="1:7" customFormat="1" x14ac:dyDescent="0.35">
      <c r="A900" s="33" t="s">
        <v>10498</v>
      </c>
      <c r="B900" s="29">
        <v>254552107</v>
      </c>
      <c r="C900" s="29">
        <v>5.52</v>
      </c>
      <c r="D900" s="29"/>
      <c r="E900" s="29"/>
      <c r="F900" s="29"/>
      <c r="G900" s="29">
        <v>5.52</v>
      </c>
    </row>
    <row r="901" spans="1:7" customFormat="1" x14ac:dyDescent="0.35">
      <c r="A901" s="33" t="s">
        <v>10499</v>
      </c>
      <c r="B901" s="29">
        <v>254552108</v>
      </c>
      <c r="C901" s="29">
        <v>4.6399999999999997</v>
      </c>
      <c r="D901" s="29"/>
      <c r="E901" s="29"/>
      <c r="F901" s="29"/>
      <c r="G901" s="29">
        <v>4.6399999999999997</v>
      </c>
    </row>
    <row r="902" spans="1:7" customFormat="1" x14ac:dyDescent="0.35">
      <c r="A902" s="33" t="s">
        <v>10500</v>
      </c>
      <c r="B902" s="29">
        <v>254552109</v>
      </c>
      <c r="C902" s="29">
        <v>3.91</v>
      </c>
      <c r="D902" s="29"/>
      <c r="E902" s="29"/>
      <c r="F902" s="29"/>
      <c r="G902" s="29">
        <v>3.91</v>
      </c>
    </row>
    <row r="903" spans="1:7" customFormat="1" x14ac:dyDescent="0.35">
      <c r="A903" s="33" t="s">
        <v>10501</v>
      </c>
      <c r="B903" s="29">
        <v>254552110</v>
      </c>
      <c r="C903" s="29">
        <v>15.92</v>
      </c>
      <c r="D903" s="29"/>
      <c r="E903" s="29"/>
      <c r="F903" s="29"/>
      <c r="G903" s="29">
        <v>15.92</v>
      </c>
    </row>
    <row r="904" spans="1:7" customFormat="1" x14ac:dyDescent="0.35">
      <c r="A904" s="33" t="s">
        <v>10502</v>
      </c>
      <c r="B904" s="29">
        <v>254552111</v>
      </c>
      <c r="C904" s="29">
        <v>4.83</v>
      </c>
      <c r="D904" s="29"/>
      <c r="E904" s="29"/>
      <c r="F904" s="29"/>
      <c r="G904" s="29">
        <v>4.83</v>
      </c>
    </row>
    <row r="905" spans="1:7" customFormat="1" x14ac:dyDescent="0.35">
      <c r="A905" s="33" t="s">
        <v>10503</v>
      </c>
      <c r="B905" s="29">
        <v>254552112</v>
      </c>
      <c r="C905" s="29">
        <v>31.41</v>
      </c>
      <c r="D905" s="29"/>
      <c r="E905" s="29"/>
      <c r="F905" s="29"/>
      <c r="G905" s="29">
        <v>31.41</v>
      </c>
    </row>
    <row r="906" spans="1:7" customFormat="1" x14ac:dyDescent="0.35">
      <c r="A906" s="33" t="s">
        <v>10504</v>
      </c>
      <c r="B906" s="29">
        <v>254552113</v>
      </c>
      <c r="C906" s="29">
        <v>11.3</v>
      </c>
      <c r="D906" s="29"/>
      <c r="E906" s="29"/>
      <c r="F906" s="29"/>
      <c r="G906" s="29">
        <v>11.3</v>
      </c>
    </row>
    <row r="907" spans="1:7" customFormat="1" x14ac:dyDescent="0.35">
      <c r="A907" s="33" t="s">
        <v>10505</v>
      </c>
      <c r="B907" s="29">
        <v>253471101</v>
      </c>
      <c r="C907" s="29">
        <v>93.46</v>
      </c>
      <c r="D907" s="29"/>
      <c r="E907" s="29"/>
      <c r="F907" s="29"/>
      <c r="G907" s="29">
        <v>93.46</v>
      </c>
    </row>
    <row r="908" spans="1:7" customFormat="1" x14ac:dyDescent="0.35">
      <c r="A908" s="33" t="s">
        <v>10506</v>
      </c>
      <c r="B908" s="29">
        <v>253471102</v>
      </c>
      <c r="C908" s="29">
        <v>52.74</v>
      </c>
      <c r="D908" s="29"/>
      <c r="E908" s="29"/>
      <c r="F908" s="29"/>
      <c r="G908" s="29">
        <v>52.74</v>
      </c>
    </row>
    <row r="909" spans="1:7" customFormat="1" x14ac:dyDescent="0.35">
      <c r="A909" s="33" t="s">
        <v>10507</v>
      </c>
      <c r="B909" s="29">
        <v>253471103</v>
      </c>
      <c r="C909" s="29">
        <v>75.73</v>
      </c>
      <c r="D909" s="29"/>
      <c r="E909" s="29"/>
      <c r="F909" s="29"/>
      <c r="G909" s="29">
        <v>75.73</v>
      </c>
    </row>
    <row r="910" spans="1:7" customFormat="1" x14ac:dyDescent="0.35">
      <c r="A910" s="33" t="s">
        <v>10508</v>
      </c>
      <c r="B910" s="29">
        <v>42751111</v>
      </c>
      <c r="C910" s="29">
        <v>29.67</v>
      </c>
      <c r="D910" s="29"/>
      <c r="E910" s="29">
        <v>0.28999999999999998</v>
      </c>
      <c r="F910" s="29">
        <v>0.03</v>
      </c>
      <c r="G910" s="29">
        <v>29.35</v>
      </c>
    </row>
    <row r="911" spans="1:7" customFormat="1" x14ac:dyDescent="0.35">
      <c r="A911" s="33" t="s">
        <v>10509</v>
      </c>
      <c r="B911" s="29">
        <v>42751112</v>
      </c>
      <c r="C911" s="29">
        <v>0.01</v>
      </c>
      <c r="D911" s="29"/>
      <c r="E911" s="29"/>
      <c r="F911" s="29"/>
      <c r="G911" s="29">
        <v>0.01</v>
      </c>
    </row>
    <row r="912" spans="1:7" customFormat="1" x14ac:dyDescent="0.35">
      <c r="A912" s="33" t="s">
        <v>10510</v>
      </c>
      <c r="B912" s="29">
        <v>42751113</v>
      </c>
      <c r="C912" s="29">
        <v>145.61000000000001</v>
      </c>
      <c r="D912" s="29">
        <v>30.8</v>
      </c>
      <c r="E912" s="29">
        <v>46.2</v>
      </c>
      <c r="F912" s="29">
        <v>0.25</v>
      </c>
      <c r="G912" s="29">
        <v>68.36</v>
      </c>
    </row>
    <row r="913" spans="1:7" customFormat="1" x14ac:dyDescent="0.35">
      <c r="A913" s="33" t="s">
        <v>10511</v>
      </c>
      <c r="B913" s="29">
        <v>152531101</v>
      </c>
      <c r="C913" s="29">
        <v>14.65</v>
      </c>
      <c r="D913" s="29"/>
      <c r="E913" s="29">
        <v>2.4500000000000002</v>
      </c>
      <c r="F913" s="29">
        <v>0.53</v>
      </c>
      <c r="G913" s="29">
        <v>11.67</v>
      </c>
    </row>
    <row r="914" spans="1:7" customFormat="1" x14ac:dyDescent="0.35">
      <c r="A914" s="33" t="s">
        <v>10512</v>
      </c>
      <c r="B914" s="29">
        <v>152531102</v>
      </c>
      <c r="C914" s="29">
        <v>0.12</v>
      </c>
      <c r="D914" s="29"/>
      <c r="E914" s="29">
        <v>0.12</v>
      </c>
      <c r="F914" s="29"/>
      <c r="G914" s="29">
        <v>0</v>
      </c>
    </row>
    <row r="915" spans="1:7" customFormat="1" x14ac:dyDescent="0.35">
      <c r="A915" s="33" t="s">
        <v>10513</v>
      </c>
      <c r="B915" s="29">
        <v>12690401</v>
      </c>
      <c r="C915" s="29">
        <v>4.33</v>
      </c>
      <c r="D915" s="29"/>
      <c r="E915" s="29">
        <v>0.83</v>
      </c>
      <c r="F915" s="29"/>
      <c r="G915" s="29">
        <v>3.5</v>
      </c>
    </row>
    <row r="916" spans="1:7" customFormat="1" x14ac:dyDescent="0.35">
      <c r="A916" s="33" t="s">
        <v>10514</v>
      </c>
      <c r="B916" s="29">
        <v>83871105</v>
      </c>
      <c r="C916" s="29">
        <v>4.8099999999999996</v>
      </c>
      <c r="D916" s="29"/>
      <c r="E916" s="29"/>
      <c r="F916" s="29"/>
      <c r="G916" s="29">
        <v>4.8099999999999996</v>
      </c>
    </row>
    <row r="917" spans="1:7" customFormat="1" x14ac:dyDescent="0.35">
      <c r="A917" s="33" t="s">
        <v>10515</v>
      </c>
      <c r="B917" s="29">
        <v>83871108</v>
      </c>
      <c r="C917" s="29">
        <v>1.42</v>
      </c>
      <c r="D917" s="29"/>
      <c r="E917" s="29"/>
      <c r="F917" s="29"/>
      <c r="G917" s="29">
        <v>1.42</v>
      </c>
    </row>
    <row r="918" spans="1:7" customFormat="1" x14ac:dyDescent="0.35">
      <c r="A918" s="33" t="s">
        <v>10516</v>
      </c>
      <c r="B918" s="29">
        <v>83871109</v>
      </c>
      <c r="C918" s="29">
        <v>1.03</v>
      </c>
      <c r="D918" s="29"/>
      <c r="E918" s="29"/>
      <c r="F918" s="29"/>
      <c r="G918" s="29">
        <v>1.03</v>
      </c>
    </row>
    <row r="919" spans="1:7" customFormat="1" x14ac:dyDescent="0.35">
      <c r="A919" s="33" t="s">
        <v>10517</v>
      </c>
      <c r="B919" s="29">
        <v>83871111</v>
      </c>
      <c r="C919" s="29">
        <v>1.39</v>
      </c>
      <c r="D919" s="29"/>
      <c r="E919" s="29"/>
      <c r="F919" s="29"/>
      <c r="G919" s="29">
        <v>1.39</v>
      </c>
    </row>
    <row r="920" spans="1:7" customFormat="1" x14ac:dyDescent="0.35">
      <c r="A920" s="33" t="s">
        <v>15479</v>
      </c>
      <c r="B920" s="29">
        <v>83871112</v>
      </c>
      <c r="C920" s="29">
        <v>11.83</v>
      </c>
      <c r="D920" s="29"/>
      <c r="E920" s="29"/>
      <c r="F920" s="29"/>
      <c r="G920" s="29">
        <v>11.83</v>
      </c>
    </row>
    <row r="921" spans="1:7" customFormat="1" x14ac:dyDescent="0.35">
      <c r="A921" s="33" t="s">
        <v>10518</v>
      </c>
      <c r="B921" s="29">
        <v>182951101</v>
      </c>
      <c r="C921" s="29">
        <v>39.479999999999997</v>
      </c>
      <c r="D921" s="29"/>
      <c r="E921" s="29">
        <v>18.899999999999999</v>
      </c>
      <c r="F921" s="29"/>
      <c r="G921" s="29">
        <v>20.58</v>
      </c>
    </row>
    <row r="922" spans="1:7" customFormat="1" x14ac:dyDescent="0.35">
      <c r="A922" s="33" t="s">
        <v>10519</v>
      </c>
      <c r="B922" s="29">
        <v>182951102</v>
      </c>
      <c r="C922" s="29">
        <v>15.64</v>
      </c>
      <c r="D922" s="29"/>
      <c r="E922" s="29">
        <v>7.61</v>
      </c>
      <c r="F922" s="29"/>
      <c r="G922" s="29">
        <v>8.0299999999999994</v>
      </c>
    </row>
    <row r="923" spans="1:7" customFormat="1" x14ac:dyDescent="0.35">
      <c r="A923" s="33" t="s">
        <v>10520</v>
      </c>
      <c r="B923" s="29">
        <v>152181101</v>
      </c>
      <c r="C923" s="29">
        <v>59.33</v>
      </c>
      <c r="D923" s="29">
        <v>59.28</v>
      </c>
      <c r="E923" s="29">
        <v>0.05</v>
      </c>
      <c r="F923" s="29"/>
      <c r="G923" s="29">
        <v>0</v>
      </c>
    </row>
    <row r="924" spans="1:7" customFormat="1" x14ac:dyDescent="0.35">
      <c r="A924" s="33" t="s">
        <v>10521</v>
      </c>
      <c r="B924" s="29">
        <v>152181102</v>
      </c>
      <c r="C924" s="29">
        <v>29.51</v>
      </c>
      <c r="D924" s="29">
        <v>21.74</v>
      </c>
      <c r="E924" s="29">
        <v>7.77</v>
      </c>
      <c r="F924" s="29"/>
      <c r="G924" s="29">
        <v>0</v>
      </c>
    </row>
    <row r="925" spans="1:7" customFormat="1" x14ac:dyDescent="0.35">
      <c r="A925" s="33" t="s">
        <v>10522</v>
      </c>
      <c r="B925" s="29">
        <v>42761101</v>
      </c>
      <c r="C925" s="29">
        <v>81.11</v>
      </c>
      <c r="D925" s="29"/>
      <c r="E925" s="29">
        <v>70.45</v>
      </c>
      <c r="F925" s="29"/>
      <c r="G925" s="29">
        <v>10.66</v>
      </c>
    </row>
    <row r="926" spans="1:7" customFormat="1" x14ac:dyDescent="0.35">
      <c r="A926" s="33" t="s">
        <v>10523</v>
      </c>
      <c r="B926" s="29">
        <v>42761102</v>
      </c>
      <c r="C926" s="29">
        <v>81.680000000000007</v>
      </c>
      <c r="D926" s="29"/>
      <c r="E926" s="29">
        <v>66.14</v>
      </c>
      <c r="F926" s="29">
        <v>0.18</v>
      </c>
      <c r="G926" s="29">
        <v>15.36</v>
      </c>
    </row>
    <row r="927" spans="1:7" customFormat="1" x14ac:dyDescent="0.35">
      <c r="A927" s="33" t="s">
        <v>10524</v>
      </c>
      <c r="B927" s="29">
        <v>42761103</v>
      </c>
      <c r="C927" s="29">
        <v>2.68</v>
      </c>
      <c r="D927" s="29"/>
      <c r="E927" s="29">
        <v>7.0000000000000007E-2</v>
      </c>
      <c r="F927" s="29"/>
      <c r="G927" s="29">
        <v>2.61</v>
      </c>
    </row>
    <row r="928" spans="1:7" customFormat="1" x14ac:dyDescent="0.35">
      <c r="A928" s="33" t="s">
        <v>10525</v>
      </c>
      <c r="B928" s="29">
        <v>42761104</v>
      </c>
      <c r="C928" s="29">
        <v>39.15</v>
      </c>
      <c r="D928" s="29"/>
      <c r="E928" s="29">
        <v>25.06</v>
      </c>
      <c r="F928" s="29"/>
      <c r="G928" s="29">
        <v>14.09</v>
      </c>
    </row>
    <row r="929" spans="1:7" customFormat="1" x14ac:dyDescent="0.35">
      <c r="A929" s="33" t="s">
        <v>10526</v>
      </c>
      <c r="B929" s="29">
        <v>182401101</v>
      </c>
      <c r="C929" s="29">
        <v>16.98</v>
      </c>
      <c r="D929" s="29"/>
      <c r="E929" s="29"/>
      <c r="F929" s="29"/>
      <c r="G929" s="29">
        <v>16.98</v>
      </c>
    </row>
    <row r="930" spans="1:7" customFormat="1" x14ac:dyDescent="0.35">
      <c r="A930" s="33" t="s">
        <v>10527</v>
      </c>
      <c r="B930" s="29">
        <v>182402105</v>
      </c>
      <c r="C930" s="29">
        <v>7.22</v>
      </c>
      <c r="D930" s="29"/>
      <c r="E930" s="29"/>
      <c r="F930" s="29"/>
      <c r="G930" s="29">
        <v>7.22</v>
      </c>
    </row>
    <row r="931" spans="1:7" customFormat="1" x14ac:dyDescent="0.35">
      <c r="A931" s="33" t="s">
        <v>10528</v>
      </c>
      <c r="B931" s="29">
        <v>182402106</v>
      </c>
      <c r="C931" s="29">
        <v>24.03</v>
      </c>
      <c r="D931" s="29"/>
      <c r="E931" s="29">
        <v>2.2000000000000002</v>
      </c>
      <c r="F931" s="29"/>
      <c r="G931" s="29">
        <v>21.83</v>
      </c>
    </row>
    <row r="932" spans="1:7" customFormat="1" x14ac:dyDescent="0.35">
      <c r="A932" s="33" t="s">
        <v>10529</v>
      </c>
      <c r="B932" s="29">
        <v>182402107</v>
      </c>
      <c r="C932" s="29">
        <v>19.010000000000002</v>
      </c>
      <c r="D932" s="29"/>
      <c r="E932" s="29">
        <v>3.72</v>
      </c>
      <c r="F932" s="29"/>
      <c r="G932" s="29">
        <v>15.29</v>
      </c>
    </row>
    <row r="933" spans="1:7" customFormat="1" x14ac:dyDescent="0.35">
      <c r="A933" s="33" t="s">
        <v>10530</v>
      </c>
      <c r="B933" s="29">
        <v>182402108</v>
      </c>
      <c r="C933" s="29">
        <v>0.9</v>
      </c>
      <c r="D933" s="29"/>
      <c r="E933" s="29"/>
      <c r="F933" s="29"/>
      <c r="G933" s="29">
        <v>0.9</v>
      </c>
    </row>
    <row r="934" spans="1:7" customFormat="1" x14ac:dyDescent="0.35">
      <c r="A934" s="33" t="s">
        <v>10531</v>
      </c>
      <c r="B934" s="29">
        <v>42851121</v>
      </c>
      <c r="C934" s="29">
        <v>93.83</v>
      </c>
      <c r="D934" s="29">
        <v>21.98</v>
      </c>
      <c r="E934" s="29">
        <v>70.08</v>
      </c>
      <c r="F934" s="29"/>
      <c r="G934" s="29">
        <v>1.77</v>
      </c>
    </row>
    <row r="935" spans="1:7" customFormat="1" x14ac:dyDescent="0.35">
      <c r="A935" s="33" t="s">
        <v>10532</v>
      </c>
      <c r="B935" s="29">
        <v>192321121</v>
      </c>
      <c r="C935" s="29">
        <v>48.14</v>
      </c>
      <c r="D935" s="29"/>
      <c r="E935" s="29">
        <v>36.19</v>
      </c>
      <c r="F935" s="29"/>
      <c r="G935" s="29">
        <v>11.95</v>
      </c>
    </row>
    <row r="936" spans="1:7" customFormat="1" x14ac:dyDescent="0.35">
      <c r="A936" s="33" t="s">
        <v>10533</v>
      </c>
      <c r="B936" s="29">
        <v>192321122</v>
      </c>
      <c r="C936" s="29">
        <v>22.09</v>
      </c>
      <c r="D936" s="29"/>
      <c r="E936" s="29">
        <v>17.68</v>
      </c>
      <c r="F936" s="29"/>
      <c r="G936" s="29">
        <v>4.41</v>
      </c>
    </row>
    <row r="937" spans="1:7" customFormat="1" x14ac:dyDescent="0.35">
      <c r="A937" s="33" t="s">
        <v>10534</v>
      </c>
      <c r="B937" s="29">
        <v>13921101</v>
      </c>
      <c r="C937" s="29">
        <v>9.3699999999999992</v>
      </c>
      <c r="D937" s="29"/>
      <c r="E937" s="29">
        <v>1.27</v>
      </c>
      <c r="F937" s="29"/>
      <c r="G937" s="29">
        <v>8.1</v>
      </c>
    </row>
    <row r="938" spans="1:7" customFormat="1" x14ac:dyDescent="0.35">
      <c r="A938" s="33" t="s">
        <v>10535</v>
      </c>
      <c r="B938" s="29">
        <v>13921102</v>
      </c>
      <c r="C938" s="29">
        <v>4.46</v>
      </c>
      <c r="D938" s="29"/>
      <c r="E938" s="29"/>
      <c r="F938" s="29"/>
      <c r="G938" s="29">
        <v>4.46</v>
      </c>
    </row>
    <row r="939" spans="1:7" customFormat="1" x14ac:dyDescent="0.35">
      <c r="A939" s="33" t="s">
        <v>10536</v>
      </c>
      <c r="B939" s="29">
        <v>13921103</v>
      </c>
      <c r="C939" s="29">
        <v>12.31</v>
      </c>
      <c r="D939" s="29"/>
      <c r="E939" s="29"/>
      <c r="F939" s="29"/>
      <c r="G939" s="29">
        <v>12.31</v>
      </c>
    </row>
    <row r="940" spans="1:7" customFormat="1" x14ac:dyDescent="0.35">
      <c r="A940" s="33" t="s">
        <v>10537</v>
      </c>
      <c r="B940" s="29">
        <v>13921104</v>
      </c>
      <c r="C940" s="29">
        <v>14.61</v>
      </c>
      <c r="D940" s="29"/>
      <c r="E940" s="29">
        <v>7.41</v>
      </c>
      <c r="F940" s="29"/>
      <c r="G940" s="29">
        <v>7.2</v>
      </c>
    </row>
    <row r="941" spans="1:7" customFormat="1" x14ac:dyDescent="0.35">
      <c r="A941" s="33" t="s">
        <v>10538</v>
      </c>
      <c r="B941" s="29">
        <v>14351103</v>
      </c>
      <c r="C941" s="29">
        <v>3.26</v>
      </c>
      <c r="D941" s="29"/>
      <c r="E941" s="29"/>
      <c r="F941" s="29"/>
      <c r="G941" s="29">
        <v>3.26</v>
      </c>
    </row>
    <row r="942" spans="1:7" customFormat="1" x14ac:dyDescent="0.35">
      <c r="A942" s="33" t="s">
        <v>10539</v>
      </c>
      <c r="B942" s="29">
        <v>14351104</v>
      </c>
      <c r="C942" s="29">
        <v>21.54</v>
      </c>
      <c r="D942" s="29"/>
      <c r="E942" s="29">
        <v>1.08</v>
      </c>
      <c r="F942" s="29">
        <v>0.8</v>
      </c>
      <c r="G942" s="29">
        <v>19.66</v>
      </c>
    </row>
    <row r="943" spans="1:7" customFormat="1" x14ac:dyDescent="0.35">
      <c r="A943" s="33" t="s">
        <v>10540</v>
      </c>
      <c r="B943" s="29">
        <v>14351107</v>
      </c>
      <c r="C943" s="29">
        <v>15.15</v>
      </c>
      <c r="D943" s="29"/>
      <c r="E943" s="29"/>
      <c r="F943" s="29"/>
      <c r="G943" s="29">
        <v>15.15</v>
      </c>
    </row>
    <row r="944" spans="1:7" customFormat="1" x14ac:dyDescent="0.35">
      <c r="A944" s="33" t="s">
        <v>10541</v>
      </c>
      <c r="B944" s="29">
        <v>14351108</v>
      </c>
      <c r="C944" s="29">
        <v>4.8899999999999997</v>
      </c>
      <c r="D944" s="29"/>
      <c r="E944" s="29"/>
      <c r="F944" s="29"/>
      <c r="G944" s="29">
        <v>4.8899999999999997</v>
      </c>
    </row>
    <row r="945" spans="1:7" customFormat="1" x14ac:dyDescent="0.35">
      <c r="A945" s="33" t="s">
        <v>10542</v>
      </c>
      <c r="B945" s="29">
        <v>14351109</v>
      </c>
      <c r="C945" s="29">
        <v>13.68</v>
      </c>
      <c r="D945" s="29"/>
      <c r="E945" s="29"/>
      <c r="F945" s="29"/>
      <c r="G945" s="29">
        <v>13.68</v>
      </c>
    </row>
    <row r="946" spans="1:7" customFormat="1" x14ac:dyDescent="0.35">
      <c r="A946" s="33" t="s">
        <v>10543</v>
      </c>
      <c r="B946" s="29">
        <v>14351110</v>
      </c>
      <c r="C946" s="29">
        <v>10.36</v>
      </c>
      <c r="D946" s="29"/>
      <c r="E946" s="29"/>
      <c r="F946" s="29"/>
      <c r="G946" s="29">
        <v>10.36</v>
      </c>
    </row>
    <row r="947" spans="1:7" customFormat="1" x14ac:dyDescent="0.35">
      <c r="A947" s="33" t="s">
        <v>10544</v>
      </c>
      <c r="B947" s="29">
        <v>14351112</v>
      </c>
      <c r="C947" s="29">
        <v>0.18</v>
      </c>
      <c r="D947" s="29"/>
      <c r="E947" s="29"/>
      <c r="F947" s="29"/>
      <c r="G947" s="29">
        <v>0.18</v>
      </c>
    </row>
    <row r="948" spans="1:7" customFormat="1" x14ac:dyDescent="0.35">
      <c r="A948" s="33" t="s">
        <v>10545</v>
      </c>
      <c r="B948" s="29">
        <v>163291101</v>
      </c>
      <c r="C948" s="29">
        <v>15.51</v>
      </c>
      <c r="D948" s="29"/>
      <c r="E948" s="29"/>
      <c r="F948" s="29"/>
      <c r="G948" s="29">
        <v>15.51</v>
      </c>
    </row>
    <row r="949" spans="1:7" customFormat="1" x14ac:dyDescent="0.35">
      <c r="A949" s="33" t="s">
        <v>10546</v>
      </c>
      <c r="B949" s="29">
        <v>163291102</v>
      </c>
      <c r="C949" s="29">
        <v>87.23</v>
      </c>
      <c r="D949" s="29"/>
      <c r="E949" s="29"/>
      <c r="F949" s="29"/>
      <c r="G949" s="29">
        <v>87.23</v>
      </c>
    </row>
    <row r="950" spans="1:7" customFormat="1" x14ac:dyDescent="0.35">
      <c r="A950" s="33" t="s">
        <v>10547</v>
      </c>
      <c r="B950" s="29">
        <v>163291103</v>
      </c>
      <c r="C950" s="29">
        <v>1.23</v>
      </c>
      <c r="D950" s="29"/>
      <c r="E950" s="29"/>
      <c r="F950" s="29"/>
      <c r="G950" s="29">
        <v>1.23</v>
      </c>
    </row>
    <row r="951" spans="1:7" customFormat="1" x14ac:dyDescent="0.35">
      <c r="A951" s="33" t="s">
        <v>10548</v>
      </c>
      <c r="B951" s="29">
        <v>163291104</v>
      </c>
      <c r="C951" s="29">
        <v>5.61</v>
      </c>
      <c r="D951" s="29"/>
      <c r="E951" s="29"/>
      <c r="F951" s="29"/>
      <c r="G951" s="29">
        <v>5.61</v>
      </c>
    </row>
    <row r="952" spans="1:7" customFormat="1" x14ac:dyDescent="0.35">
      <c r="A952" s="33" t="s">
        <v>10549</v>
      </c>
      <c r="B952" s="29">
        <v>103381101</v>
      </c>
      <c r="C952" s="29">
        <v>15.99</v>
      </c>
      <c r="D952" s="29"/>
      <c r="E952" s="29">
        <v>15.99</v>
      </c>
      <c r="F952" s="29"/>
      <c r="G952" s="29">
        <v>0</v>
      </c>
    </row>
    <row r="953" spans="1:7" customFormat="1" x14ac:dyDescent="0.35">
      <c r="A953" s="33" t="s">
        <v>10550</v>
      </c>
      <c r="B953" s="29">
        <v>103381102</v>
      </c>
      <c r="C953" s="29">
        <v>18.78</v>
      </c>
      <c r="D953" s="29"/>
      <c r="E953" s="29">
        <v>18.68</v>
      </c>
      <c r="F953" s="29"/>
      <c r="G953" s="29">
        <v>0.1</v>
      </c>
    </row>
    <row r="954" spans="1:7" customFormat="1" x14ac:dyDescent="0.35">
      <c r="A954" s="33" t="s">
        <v>10551</v>
      </c>
      <c r="B954" s="29">
        <v>163451701</v>
      </c>
      <c r="C954" s="29">
        <v>71.239999999999995</v>
      </c>
      <c r="D954" s="29">
        <v>6.65</v>
      </c>
      <c r="E954" s="29">
        <v>63.41</v>
      </c>
      <c r="F954" s="29"/>
      <c r="G954" s="29">
        <v>1.18</v>
      </c>
    </row>
    <row r="955" spans="1:7" customFormat="1" x14ac:dyDescent="0.35">
      <c r="A955" s="33" t="s">
        <v>10552</v>
      </c>
      <c r="B955" s="29">
        <v>163451702</v>
      </c>
      <c r="C955" s="29">
        <v>228.76</v>
      </c>
      <c r="D955" s="29"/>
      <c r="E955" s="29">
        <v>203.65</v>
      </c>
      <c r="F955" s="29"/>
      <c r="G955" s="29">
        <v>25.11</v>
      </c>
    </row>
    <row r="956" spans="1:7" customFormat="1" x14ac:dyDescent="0.35">
      <c r="A956" s="33" t="s">
        <v>10553</v>
      </c>
      <c r="B956" s="29">
        <v>192311141</v>
      </c>
      <c r="C956" s="29">
        <v>26.41</v>
      </c>
      <c r="D956" s="29"/>
      <c r="E956" s="29">
        <v>23.43</v>
      </c>
      <c r="F956" s="29"/>
      <c r="G956" s="29">
        <v>2.98</v>
      </c>
    </row>
    <row r="957" spans="1:7" customFormat="1" x14ac:dyDescent="0.35">
      <c r="A957" s="33" t="s">
        <v>10554</v>
      </c>
      <c r="B957" s="29">
        <v>192311142</v>
      </c>
      <c r="C957" s="29">
        <v>67.08</v>
      </c>
      <c r="D957" s="29"/>
      <c r="E957" s="29">
        <v>57.07</v>
      </c>
      <c r="F957" s="29">
        <v>0.03</v>
      </c>
      <c r="G957" s="29">
        <v>9.98</v>
      </c>
    </row>
    <row r="958" spans="1:7" customFormat="1" x14ac:dyDescent="0.35">
      <c r="A958" s="33" t="s">
        <v>10555</v>
      </c>
      <c r="B958" s="29">
        <v>253391101</v>
      </c>
      <c r="C958" s="29">
        <v>3.34</v>
      </c>
      <c r="D958" s="29"/>
      <c r="E958" s="29"/>
      <c r="F958" s="29"/>
      <c r="G958" s="29">
        <v>3.34</v>
      </c>
    </row>
    <row r="959" spans="1:7" customFormat="1" x14ac:dyDescent="0.35">
      <c r="A959" s="33" t="s">
        <v>10556</v>
      </c>
      <c r="B959" s="29">
        <v>253391103</v>
      </c>
      <c r="C959" s="29">
        <v>11.77</v>
      </c>
      <c r="D959" s="29"/>
      <c r="E959" s="29"/>
      <c r="F959" s="29"/>
      <c r="G959" s="29">
        <v>11.77</v>
      </c>
    </row>
    <row r="960" spans="1:7" customFormat="1" x14ac:dyDescent="0.35">
      <c r="A960" s="33" t="s">
        <v>10557</v>
      </c>
      <c r="B960" s="29">
        <v>253391104</v>
      </c>
      <c r="C960" s="29">
        <v>11.22</v>
      </c>
      <c r="D960" s="29"/>
      <c r="E960" s="29"/>
      <c r="F960" s="29"/>
      <c r="G960" s="29">
        <v>11.22</v>
      </c>
    </row>
    <row r="961" spans="1:7" customFormat="1" x14ac:dyDescent="0.35">
      <c r="A961" s="33" t="s">
        <v>10558</v>
      </c>
      <c r="B961" s="29">
        <v>253391105</v>
      </c>
      <c r="C961" s="29">
        <v>3.39</v>
      </c>
      <c r="D961" s="29"/>
      <c r="E961" s="29"/>
      <c r="F961" s="29"/>
      <c r="G961" s="29">
        <v>3.39</v>
      </c>
    </row>
    <row r="962" spans="1:7" customFormat="1" x14ac:dyDescent="0.35">
      <c r="A962" s="33" t="s">
        <v>10559</v>
      </c>
      <c r="B962" s="29">
        <v>253391106</v>
      </c>
      <c r="C962" s="29">
        <v>9.52</v>
      </c>
      <c r="D962" s="29"/>
      <c r="E962" s="29"/>
      <c r="F962" s="29"/>
      <c r="G962" s="29">
        <v>9.52</v>
      </c>
    </row>
    <row r="963" spans="1:7" customFormat="1" x14ac:dyDescent="0.35">
      <c r="A963" s="33" t="s">
        <v>10560</v>
      </c>
      <c r="B963" s="29">
        <v>253391108</v>
      </c>
      <c r="C963" s="29">
        <v>9.01</v>
      </c>
      <c r="D963" s="29"/>
      <c r="E963" s="29"/>
      <c r="F963" s="29"/>
      <c r="G963" s="29">
        <v>9.01</v>
      </c>
    </row>
    <row r="964" spans="1:7" customFormat="1" x14ac:dyDescent="0.35">
      <c r="A964" s="33" t="s">
        <v>10561</v>
      </c>
      <c r="B964" s="29">
        <v>42561101</v>
      </c>
      <c r="C964" s="29">
        <v>4.17</v>
      </c>
      <c r="D964" s="29"/>
      <c r="E964" s="29"/>
      <c r="F964" s="29"/>
      <c r="G964" s="29">
        <v>4.17</v>
      </c>
    </row>
    <row r="965" spans="1:7" customFormat="1" x14ac:dyDescent="0.35">
      <c r="A965" s="33" t="s">
        <v>10562</v>
      </c>
      <c r="B965" s="29">
        <v>42561102</v>
      </c>
      <c r="C965" s="29">
        <v>61.52</v>
      </c>
      <c r="D965" s="29">
        <v>1.64</v>
      </c>
      <c r="E965" s="29">
        <v>26.37</v>
      </c>
      <c r="F965" s="29"/>
      <c r="G965" s="29">
        <v>33.51</v>
      </c>
    </row>
    <row r="966" spans="1:7" customFormat="1" x14ac:dyDescent="0.35">
      <c r="A966" s="33" t="s">
        <v>10563</v>
      </c>
      <c r="B966" s="29">
        <v>42561103</v>
      </c>
      <c r="C966" s="29">
        <v>0.01</v>
      </c>
      <c r="D966" s="29"/>
      <c r="E966" s="29"/>
      <c r="F966" s="29"/>
      <c r="G966" s="29">
        <v>0.01</v>
      </c>
    </row>
    <row r="967" spans="1:7" customFormat="1" x14ac:dyDescent="0.35">
      <c r="A967" s="33" t="s">
        <v>10564</v>
      </c>
      <c r="B967" s="29">
        <v>42561104</v>
      </c>
      <c r="C967" s="29">
        <v>8.43</v>
      </c>
      <c r="D967" s="29"/>
      <c r="E967" s="29">
        <v>0.41</v>
      </c>
      <c r="F967" s="29"/>
      <c r="G967" s="29">
        <v>8.02</v>
      </c>
    </row>
    <row r="968" spans="1:7" customFormat="1" x14ac:dyDescent="0.35">
      <c r="A968" s="33" t="s">
        <v>10565</v>
      </c>
      <c r="B968" s="29">
        <v>42561105</v>
      </c>
      <c r="C968" s="29">
        <v>41.67</v>
      </c>
      <c r="D968" s="29"/>
      <c r="E968" s="29"/>
      <c r="F968" s="29"/>
      <c r="G968" s="29">
        <v>41.67</v>
      </c>
    </row>
    <row r="969" spans="1:7" customFormat="1" x14ac:dyDescent="0.35">
      <c r="A969" s="33" t="s">
        <v>10566</v>
      </c>
      <c r="B969" s="29">
        <v>42561106</v>
      </c>
      <c r="C969" s="29">
        <v>5.35</v>
      </c>
      <c r="D969" s="29"/>
      <c r="E969" s="29"/>
      <c r="F969" s="29"/>
      <c r="G969" s="29">
        <v>5.35</v>
      </c>
    </row>
    <row r="970" spans="1:7" customFormat="1" x14ac:dyDescent="0.35">
      <c r="A970" s="33" t="s">
        <v>10567</v>
      </c>
      <c r="B970" s="29">
        <v>42561107</v>
      </c>
      <c r="C970" s="29">
        <v>47.38</v>
      </c>
      <c r="D970" s="29">
        <v>34.200000000000003</v>
      </c>
      <c r="E970" s="29">
        <v>0.01</v>
      </c>
      <c r="F970" s="29"/>
      <c r="G970" s="29">
        <v>13.17</v>
      </c>
    </row>
    <row r="971" spans="1:7" customFormat="1" x14ac:dyDescent="0.35">
      <c r="A971" s="33" t="s">
        <v>10568</v>
      </c>
      <c r="B971" s="29">
        <v>182331101</v>
      </c>
      <c r="C971" s="29">
        <v>72.790000000000006</v>
      </c>
      <c r="D971" s="29"/>
      <c r="E971" s="29">
        <v>4.55</v>
      </c>
      <c r="F971" s="29">
        <v>0</v>
      </c>
      <c r="G971" s="29">
        <v>68.239999999999995</v>
      </c>
    </row>
    <row r="972" spans="1:7" customFormat="1" x14ac:dyDescent="0.35">
      <c r="A972" s="33" t="s">
        <v>10569</v>
      </c>
      <c r="B972" s="29">
        <v>182331102</v>
      </c>
      <c r="C972" s="29">
        <v>9.8000000000000007</v>
      </c>
      <c r="D972" s="29"/>
      <c r="E972" s="29"/>
      <c r="F972" s="29"/>
      <c r="G972" s="29">
        <v>9.8000000000000007</v>
      </c>
    </row>
    <row r="973" spans="1:7" customFormat="1" x14ac:dyDescent="0.35">
      <c r="A973" s="33" t="s">
        <v>10570</v>
      </c>
      <c r="B973" s="29">
        <v>254901101</v>
      </c>
      <c r="C973" s="29">
        <v>0.72</v>
      </c>
      <c r="D973" s="29"/>
      <c r="E973" s="29"/>
      <c r="F973" s="29"/>
      <c r="G973" s="29">
        <v>0.72</v>
      </c>
    </row>
    <row r="974" spans="1:7" customFormat="1" x14ac:dyDescent="0.35">
      <c r="A974" s="33" t="s">
        <v>10571</v>
      </c>
      <c r="B974" s="29">
        <v>254901102</v>
      </c>
      <c r="C974" s="29">
        <v>0.08</v>
      </c>
      <c r="D974" s="29"/>
      <c r="E974" s="29"/>
      <c r="F974" s="29"/>
      <c r="G974" s="29">
        <v>0.08</v>
      </c>
    </row>
    <row r="975" spans="1:7" customFormat="1" x14ac:dyDescent="0.35">
      <c r="A975" s="33" t="s">
        <v>10572</v>
      </c>
      <c r="B975" s="29">
        <v>103021101</v>
      </c>
      <c r="C975" s="29">
        <v>44.36</v>
      </c>
      <c r="D975" s="29">
        <v>3</v>
      </c>
      <c r="E975" s="29">
        <v>30.67</v>
      </c>
      <c r="F975" s="29"/>
      <c r="G975" s="29">
        <v>10.69</v>
      </c>
    </row>
    <row r="976" spans="1:7" customFormat="1" x14ac:dyDescent="0.35">
      <c r="A976" s="33" t="s">
        <v>10573</v>
      </c>
      <c r="B976" s="29">
        <v>254541103</v>
      </c>
      <c r="C976" s="29">
        <v>39.5</v>
      </c>
      <c r="D976" s="29"/>
      <c r="E976" s="29"/>
      <c r="F976" s="29"/>
      <c r="G976" s="29">
        <v>39.5</v>
      </c>
    </row>
    <row r="977" spans="1:7" customFormat="1" x14ac:dyDescent="0.35">
      <c r="A977" s="33" t="s">
        <v>10574</v>
      </c>
      <c r="B977" s="29">
        <v>254541104</v>
      </c>
      <c r="C977" s="29">
        <v>37.46</v>
      </c>
      <c r="D977" s="29"/>
      <c r="E977" s="29"/>
      <c r="F977" s="29"/>
      <c r="G977" s="29">
        <v>37.46</v>
      </c>
    </row>
    <row r="978" spans="1:7" customFormat="1" x14ac:dyDescent="0.35">
      <c r="A978" s="33" t="s">
        <v>10575</v>
      </c>
      <c r="B978" s="29">
        <v>192221101</v>
      </c>
      <c r="C978" s="29">
        <v>145.88999999999999</v>
      </c>
      <c r="D978" s="29"/>
      <c r="E978" s="29">
        <v>66.319999999999993</v>
      </c>
      <c r="F978" s="29"/>
      <c r="G978" s="29">
        <v>79.569999999999993</v>
      </c>
    </row>
    <row r="979" spans="1:7" customFormat="1" x14ac:dyDescent="0.35">
      <c r="A979" s="33" t="s">
        <v>10576</v>
      </c>
      <c r="B979" s="29">
        <v>192221102</v>
      </c>
      <c r="C979" s="29">
        <v>136.75</v>
      </c>
      <c r="D979" s="29"/>
      <c r="E979" s="29">
        <v>122.14</v>
      </c>
      <c r="F979" s="29"/>
      <c r="G979" s="29">
        <v>14.61</v>
      </c>
    </row>
    <row r="980" spans="1:7" customFormat="1" x14ac:dyDescent="0.35">
      <c r="A980" s="33" t="s">
        <v>10577</v>
      </c>
      <c r="B980" s="29">
        <v>192221103</v>
      </c>
      <c r="C980" s="29">
        <v>2.21</v>
      </c>
      <c r="D980" s="29"/>
      <c r="E980" s="29">
        <v>0.47</v>
      </c>
      <c r="F980" s="29"/>
      <c r="G980" s="29">
        <v>1.74</v>
      </c>
    </row>
    <row r="981" spans="1:7" customFormat="1" x14ac:dyDescent="0.35">
      <c r="A981" s="33" t="s">
        <v>10578</v>
      </c>
      <c r="B981" s="29">
        <v>43040401</v>
      </c>
      <c r="C981" s="29">
        <v>0.01</v>
      </c>
      <c r="D981" s="29"/>
      <c r="E981" s="29">
        <v>0.01</v>
      </c>
      <c r="F981" s="29"/>
      <c r="G981" s="29">
        <v>0</v>
      </c>
    </row>
    <row r="982" spans="1:7" customFormat="1" x14ac:dyDescent="0.35">
      <c r="A982" s="33" t="s">
        <v>10579</v>
      </c>
      <c r="B982" s="29">
        <v>254930401</v>
      </c>
      <c r="C982" s="29">
        <v>0.02</v>
      </c>
      <c r="D982" s="29"/>
      <c r="E982" s="29"/>
      <c r="F982" s="29"/>
      <c r="G982" s="29">
        <v>0.02</v>
      </c>
    </row>
    <row r="983" spans="1:7" customFormat="1" x14ac:dyDescent="0.35">
      <c r="A983" s="33" t="s">
        <v>10580</v>
      </c>
      <c r="B983" s="29">
        <v>253931101</v>
      </c>
      <c r="C983" s="29">
        <v>15.5</v>
      </c>
      <c r="D983" s="29"/>
      <c r="E983" s="29"/>
      <c r="F983" s="29"/>
      <c r="G983" s="29">
        <v>15.5</v>
      </c>
    </row>
    <row r="984" spans="1:7" customFormat="1" x14ac:dyDescent="0.35">
      <c r="A984" s="33" t="s">
        <v>10581</v>
      </c>
      <c r="B984" s="29">
        <v>253931102</v>
      </c>
      <c r="C984" s="29">
        <v>41.84</v>
      </c>
      <c r="D984" s="29"/>
      <c r="E984" s="29"/>
      <c r="F984" s="29"/>
      <c r="G984" s="29">
        <v>41.84</v>
      </c>
    </row>
    <row r="985" spans="1:7" customFormat="1" x14ac:dyDescent="0.35">
      <c r="A985" s="33" t="s">
        <v>10582</v>
      </c>
      <c r="B985" s="29">
        <v>253931104</v>
      </c>
      <c r="C985" s="29">
        <v>0.03</v>
      </c>
      <c r="D985" s="29"/>
      <c r="E985" s="29"/>
      <c r="F985" s="29"/>
      <c r="G985" s="29">
        <v>0.03</v>
      </c>
    </row>
    <row r="986" spans="1:7" customFormat="1" x14ac:dyDescent="0.35">
      <c r="A986" s="33" t="s">
        <v>10583</v>
      </c>
      <c r="B986" s="29">
        <v>253931105</v>
      </c>
      <c r="C986" s="29">
        <v>39.75</v>
      </c>
      <c r="D986" s="29"/>
      <c r="E986" s="29"/>
      <c r="F986" s="29"/>
      <c r="G986" s="29">
        <v>39.75</v>
      </c>
    </row>
    <row r="987" spans="1:7" customFormat="1" x14ac:dyDescent="0.35">
      <c r="A987" s="33" t="s">
        <v>10584</v>
      </c>
      <c r="B987" s="29">
        <v>253931106</v>
      </c>
      <c r="C987" s="29">
        <v>45.31</v>
      </c>
      <c r="D987" s="29"/>
      <c r="E987" s="29"/>
      <c r="F987" s="29"/>
      <c r="G987" s="29">
        <v>45.31</v>
      </c>
    </row>
    <row r="988" spans="1:7" customFormat="1" x14ac:dyDescent="0.35">
      <c r="A988" s="33" t="s">
        <v>10585</v>
      </c>
      <c r="B988" s="29">
        <v>253931107</v>
      </c>
      <c r="C988" s="29">
        <v>2.52</v>
      </c>
      <c r="D988" s="29"/>
      <c r="E988" s="29"/>
      <c r="F988" s="29"/>
      <c r="G988" s="29">
        <v>2.52</v>
      </c>
    </row>
    <row r="989" spans="1:7" customFormat="1" x14ac:dyDescent="0.35">
      <c r="A989" s="33" t="s">
        <v>10586</v>
      </c>
      <c r="B989" s="29">
        <v>253931108</v>
      </c>
      <c r="C989" s="29">
        <v>2.57</v>
      </c>
      <c r="D989" s="29"/>
      <c r="E989" s="29"/>
      <c r="F989" s="29"/>
      <c r="G989" s="29">
        <v>2.57</v>
      </c>
    </row>
    <row r="990" spans="1:7" customFormat="1" x14ac:dyDescent="0.35">
      <c r="A990" s="33" t="s">
        <v>10587</v>
      </c>
      <c r="B990" s="29">
        <v>253931109</v>
      </c>
      <c r="C990" s="29">
        <v>0.3</v>
      </c>
      <c r="D990" s="29"/>
      <c r="E990" s="29"/>
      <c r="F990" s="29"/>
      <c r="G990" s="29">
        <v>0.3</v>
      </c>
    </row>
    <row r="991" spans="1:7" customFormat="1" x14ac:dyDescent="0.35">
      <c r="A991" s="33" t="s">
        <v>10588</v>
      </c>
      <c r="B991" s="29">
        <v>253931110</v>
      </c>
      <c r="C991" s="29">
        <v>42.83</v>
      </c>
      <c r="D991" s="29"/>
      <c r="E991" s="29"/>
      <c r="F991" s="29"/>
      <c r="G991" s="29">
        <v>42.83</v>
      </c>
    </row>
    <row r="992" spans="1:7" customFormat="1" x14ac:dyDescent="0.35">
      <c r="A992" s="33" t="s">
        <v>15480</v>
      </c>
      <c r="B992" s="29">
        <v>253931111</v>
      </c>
      <c r="C992" s="29">
        <v>26.77</v>
      </c>
      <c r="D992" s="29"/>
      <c r="E992" s="29"/>
      <c r="F992" s="29"/>
      <c r="G992" s="29">
        <v>26.77</v>
      </c>
    </row>
    <row r="993" spans="1:7" customFormat="1" x14ac:dyDescent="0.35">
      <c r="A993" s="33" t="s">
        <v>15481</v>
      </c>
      <c r="B993" s="29">
        <v>253931112</v>
      </c>
      <c r="C993" s="29">
        <v>0</v>
      </c>
      <c r="D993" s="29"/>
      <c r="E993" s="29"/>
      <c r="F993" s="29"/>
      <c r="G993" s="29">
        <v>0</v>
      </c>
    </row>
    <row r="994" spans="1:7" customFormat="1" x14ac:dyDescent="0.35">
      <c r="A994" s="33" t="s">
        <v>10589</v>
      </c>
      <c r="B994" s="29">
        <v>103391101</v>
      </c>
      <c r="C994" s="29">
        <v>30.32</v>
      </c>
      <c r="D994" s="29"/>
      <c r="E994" s="29"/>
      <c r="F994" s="29"/>
      <c r="G994" s="29">
        <v>30.32</v>
      </c>
    </row>
    <row r="995" spans="1:7" customFormat="1" x14ac:dyDescent="0.35">
      <c r="A995" s="33" t="s">
        <v>10590</v>
      </c>
      <c r="B995" s="29">
        <v>103391102</v>
      </c>
      <c r="C995" s="29">
        <v>71.39</v>
      </c>
      <c r="D995" s="29"/>
      <c r="E995" s="29"/>
      <c r="F995" s="29"/>
      <c r="G995" s="29">
        <v>71.39</v>
      </c>
    </row>
    <row r="996" spans="1:7" customFormat="1" x14ac:dyDescent="0.35">
      <c r="A996" s="33" t="s">
        <v>10591</v>
      </c>
      <c r="B996" s="29">
        <v>42891101</v>
      </c>
      <c r="C996" s="29">
        <v>142.84</v>
      </c>
      <c r="D996" s="29"/>
      <c r="E996" s="29">
        <v>72.3</v>
      </c>
      <c r="F996" s="29"/>
      <c r="G996" s="29">
        <v>70.540000000000006</v>
      </c>
    </row>
    <row r="997" spans="1:7" customFormat="1" x14ac:dyDescent="0.35">
      <c r="A997" s="33" t="s">
        <v>10592</v>
      </c>
      <c r="B997" s="29">
        <v>42891102</v>
      </c>
      <c r="C997" s="29">
        <v>118.86</v>
      </c>
      <c r="D997" s="29">
        <v>20.32</v>
      </c>
      <c r="E997" s="29">
        <v>33.92</v>
      </c>
      <c r="F997" s="29"/>
      <c r="G997" s="29">
        <v>64.62</v>
      </c>
    </row>
    <row r="998" spans="1:7" customFormat="1" x14ac:dyDescent="0.35">
      <c r="A998" s="33" t="s">
        <v>10593</v>
      </c>
      <c r="B998" s="29">
        <v>253151102</v>
      </c>
      <c r="C998" s="29">
        <v>41.47</v>
      </c>
      <c r="D998" s="29"/>
      <c r="E998" s="29"/>
      <c r="F998" s="29"/>
      <c r="G998" s="29">
        <v>41.47</v>
      </c>
    </row>
    <row r="999" spans="1:7" customFormat="1" x14ac:dyDescent="0.35">
      <c r="A999" s="33" t="s">
        <v>10594</v>
      </c>
      <c r="B999" s="29">
        <v>253151103</v>
      </c>
      <c r="C999" s="29">
        <v>49.37</v>
      </c>
      <c r="D999" s="29"/>
      <c r="E999" s="29"/>
      <c r="F999" s="29"/>
      <c r="G999" s="29">
        <v>49.37</v>
      </c>
    </row>
    <row r="1000" spans="1:7" customFormat="1" x14ac:dyDescent="0.35">
      <c r="A1000" s="33" t="s">
        <v>10595</v>
      </c>
      <c r="B1000" s="29">
        <v>253151106</v>
      </c>
      <c r="C1000" s="29">
        <v>2.1800000000000002</v>
      </c>
      <c r="D1000" s="29"/>
      <c r="E1000" s="29"/>
      <c r="F1000" s="29"/>
      <c r="G1000" s="29">
        <v>2.1800000000000002</v>
      </c>
    </row>
    <row r="1001" spans="1:7" customFormat="1" x14ac:dyDescent="0.35">
      <c r="A1001" s="33" t="s">
        <v>10596</v>
      </c>
      <c r="B1001" s="29">
        <v>253151107</v>
      </c>
      <c r="C1001" s="29">
        <v>2.66</v>
      </c>
      <c r="D1001" s="29"/>
      <c r="E1001" s="29"/>
      <c r="F1001" s="29"/>
      <c r="G1001" s="29">
        <v>2.66</v>
      </c>
    </row>
    <row r="1002" spans="1:7" customFormat="1" x14ac:dyDescent="0.35">
      <c r="A1002" s="33" t="s">
        <v>10597</v>
      </c>
      <c r="B1002" s="29">
        <v>13550401</v>
      </c>
      <c r="C1002" s="29">
        <v>3.26</v>
      </c>
      <c r="D1002" s="29"/>
      <c r="E1002" s="29"/>
      <c r="F1002" s="29"/>
      <c r="G1002" s="29">
        <v>3.26</v>
      </c>
    </row>
    <row r="1003" spans="1:7" customFormat="1" x14ac:dyDescent="0.35">
      <c r="A1003" s="33" t="s">
        <v>10598</v>
      </c>
      <c r="B1003" s="29">
        <v>13550402</v>
      </c>
      <c r="C1003" s="29">
        <v>3.85</v>
      </c>
      <c r="D1003" s="29"/>
      <c r="E1003" s="29"/>
      <c r="F1003" s="29"/>
      <c r="G1003" s="29">
        <v>3.85</v>
      </c>
    </row>
    <row r="1004" spans="1:7" customFormat="1" x14ac:dyDescent="0.35">
      <c r="A1004" s="33" t="s">
        <v>10599</v>
      </c>
      <c r="B1004" s="29">
        <v>103401101</v>
      </c>
      <c r="C1004" s="29">
        <v>106.4</v>
      </c>
      <c r="D1004" s="29">
        <v>42.22</v>
      </c>
      <c r="E1004" s="29">
        <v>58.79</v>
      </c>
      <c r="F1004" s="29"/>
      <c r="G1004" s="29">
        <v>5.39</v>
      </c>
    </row>
    <row r="1005" spans="1:7" customFormat="1" x14ac:dyDescent="0.35">
      <c r="A1005" s="33" t="s">
        <v>10600</v>
      </c>
      <c r="B1005" s="29">
        <v>103401102</v>
      </c>
      <c r="C1005" s="29">
        <v>76.33</v>
      </c>
      <c r="D1005" s="29">
        <v>33.67</v>
      </c>
      <c r="E1005" s="29">
        <v>10.86</v>
      </c>
      <c r="F1005" s="29">
        <v>0.03</v>
      </c>
      <c r="G1005" s="29">
        <v>31.77</v>
      </c>
    </row>
    <row r="1006" spans="1:7" customFormat="1" x14ac:dyDescent="0.35">
      <c r="A1006" s="33" t="s">
        <v>10601</v>
      </c>
      <c r="B1006" s="29">
        <v>102601101</v>
      </c>
      <c r="C1006" s="29">
        <v>137.37</v>
      </c>
      <c r="D1006" s="29"/>
      <c r="E1006" s="29">
        <v>0.26</v>
      </c>
      <c r="F1006" s="29"/>
      <c r="G1006" s="29">
        <v>137.11000000000001</v>
      </c>
    </row>
    <row r="1007" spans="1:7" customFormat="1" x14ac:dyDescent="0.35">
      <c r="A1007" s="33" t="s">
        <v>10602</v>
      </c>
      <c r="B1007" s="29">
        <v>24090404</v>
      </c>
      <c r="C1007" s="29">
        <v>6.08</v>
      </c>
      <c r="D1007" s="29"/>
      <c r="E1007" s="29"/>
      <c r="F1007" s="29"/>
      <c r="G1007" s="29">
        <v>6.08</v>
      </c>
    </row>
    <row r="1008" spans="1:7" customFormat="1" x14ac:dyDescent="0.35">
      <c r="A1008" s="33" t="s">
        <v>10603</v>
      </c>
      <c r="B1008" s="29">
        <v>24090405</v>
      </c>
      <c r="C1008" s="29">
        <v>5.74</v>
      </c>
      <c r="D1008" s="29"/>
      <c r="E1008" s="29"/>
      <c r="F1008" s="29"/>
      <c r="G1008" s="29">
        <v>5.74</v>
      </c>
    </row>
    <row r="1009" spans="1:7" customFormat="1" x14ac:dyDescent="0.35">
      <c r="A1009" s="33" t="s">
        <v>10604</v>
      </c>
      <c r="B1009" s="29">
        <v>24090406</v>
      </c>
      <c r="C1009" s="29">
        <v>2.34</v>
      </c>
      <c r="D1009" s="29"/>
      <c r="E1009" s="29"/>
      <c r="F1009" s="29"/>
      <c r="G1009" s="29">
        <v>2.34</v>
      </c>
    </row>
    <row r="1010" spans="1:7" customFormat="1" x14ac:dyDescent="0.35">
      <c r="A1010" s="33" t="s">
        <v>10605</v>
      </c>
      <c r="B1010" s="29">
        <v>24091101</v>
      </c>
      <c r="C1010" s="29">
        <v>5.43</v>
      </c>
      <c r="D1010" s="29"/>
      <c r="E1010" s="29"/>
      <c r="F1010" s="29"/>
      <c r="G1010" s="29">
        <v>5.43</v>
      </c>
    </row>
    <row r="1011" spans="1:7" customFormat="1" x14ac:dyDescent="0.35">
      <c r="A1011" s="33" t="s">
        <v>10606</v>
      </c>
      <c r="B1011" s="29">
        <v>24091102</v>
      </c>
      <c r="C1011" s="29">
        <v>7.2</v>
      </c>
      <c r="D1011" s="29"/>
      <c r="E1011" s="29"/>
      <c r="F1011" s="29"/>
      <c r="G1011" s="29">
        <v>7.2</v>
      </c>
    </row>
    <row r="1012" spans="1:7" customFormat="1" x14ac:dyDescent="0.35">
      <c r="A1012" s="33" t="s">
        <v>10607</v>
      </c>
      <c r="B1012" s="29">
        <v>182581105</v>
      </c>
      <c r="C1012" s="29">
        <v>11.78</v>
      </c>
      <c r="D1012" s="29"/>
      <c r="E1012" s="29">
        <v>6.79</v>
      </c>
      <c r="F1012" s="29"/>
      <c r="G1012" s="29">
        <v>4.99</v>
      </c>
    </row>
    <row r="1013" spans="1:7" customFormat="1" x14ac:dyDescent="0.35">
      <c r="A1013" s="33" t="s">
        <v>10608</v>
      </c>
      <c r="B1013" s="29">
        <v>182581107</v>
      </c>
      <c r="C1013" s="29">
        <v>3.53</v>
      </c>
      <c r="D1013" s="29"/>
      <c r="E1013" s="29">
        <v>0.94</v>
      </c>
      <c r="F1013" s="29"/>
      <c r="G1013" s="29">
        <v>2.59</v>
      </c>
    </row>
    <row r="1014" spans="1:7" customFormat="1" x14ac:dyDescent="0.35">
      <c r="A1014" s="33" t="s">
        <v>10609</v>
      </c>
      <c r="B1014" s="29">
        <v>182581108</v>
      </c>
      <c r="C1014" s="29">
        <v>21.78</v>
      </c>
      <c r="D1014" s="29"/>
      <c r="E1014" s="29">
        <v>3.45</v>
      </c>
      <c r="F1014" s="29">
        <v>0.04</v>
      </c>
      <c r="G1014" s="29">
        <v>18.29</v>
      </c>
    </row>
    <row r="1015" spans="1:7" customFormat="1" x14ac:dyDescent="0.35">
      <c r="A1015" s="33" t="s">
        <v>10610</v>
      </c>
      <c r="B1015" s="29">
        <v>182131101</v>
      </c>
      <c r="C1015" s="29">
        <v>25.9</v>
      </c>
      <c r="D1015" s="29"/>
      <c r="E1015" s="29">
        <v>3.89</v>
      </c>
      <c r="F1015" s="29"/>
      <c r="G1015" s="29">
        <v>22.01</v>
      </c>
    </row>
    <row r="1016" spans="1:7" customFormat="1" x14ac:dyDescent="0.35">
      <c r="A1016" s="33" t="s">
        <v>10611</v>
      </c>
      <c r="B1016" s="29">
        <v>182131102</v>
      </c>
      <c r="C1016" s="29">
        <v>0.73</v>
      </c>
      <c r="D1016" s="29"/>
      <c r="E1016" s="29"/>
      <c r="F1016" s="29"/>
      <c r="G1016" s="29">
        <v>0.73</v>
      </c>
    </row>
    <row r="1017" spans="1:7" customFormat="1" x14ac:dyDescent="0.35">
      <c r="A1017" s="33" t="s">
        <v>10612</v>
      </c>
      <c r="B1017" s="29">
        <v>182131103</v>
      </c>
      <c r="C1017" s="29">
        <v>5.48</v>
      </c>
      <c r="D1017" s="29"/>
      <c r="E1017" s="29"/>
      <c r="F1017" s="29"/>
      <c r="G1017" s="29">
        <v>5.48</v>
      </c>
    </row>
    <row r="1018" spans="1:7" customFormat="1" x14ac:dyDescent="0.35">
      <c r="A1018" s="33" t="s">
        <v>10613</v>
      </c>
      <c r="B1018" s="29">
        <v>182131104</v>
      </c>
      <c r="C1018" s="29">
        <v>54.34</v>
      </c>
      <c r="D1018" s="29"/>
      <c r="E1018" s="29">
        <v>0.74</v>
      </c>
      <c r="F1018" s="29"/>
      <c r="G1018" s="29">
        <v>53.6</v>
      </c>
    </row>
    <row r="1019" spans="1:7" customFormat="1" x14ac:dyDescent="0.35">
      <c r="A1019" s="33" t="s">
        <v>10614</v>
      </c>
      <c r="B1019" s="29">
        <v>254201101</v>
      </c>
      <c r="C1019" s="29">
        <v>0.54</v>
      </c>
      <c r="D1019" s="29"/>
      <c r="E1019" s="29"/>
      <c r="F1019" s="29"/>
      <c r="G1019" s="29">
        <v>0.54</v>
      </c>
    </row>
    <row r="1020" spans="1:7" customFormat="1" x14ac:dyDescent="0.35">
      <c r="A1020" s="33" t="s">
        <v>10615</v>
      </c>
      <c r="B1020" s="29">
        <v>254201103</v>
      </c>
      <c r="C1020" s="29">
        <v>73.95</v>
      </c>
      <c r="D1020" s="29"/>
      <c r="E1020" s="29"/>
      <c r="F1020" s="29"/>
      <c r="G1020" s="29">
        <v>73.95</v>
      </c>
    </row>
    <row r="1021" spans="1:7" customFormat="1" x14ac:dyDescent="0.35">
      <c r="A1021" s="33" t="s">
        <v>10616</v>
      </c>
      <c r="B1021" s="29">
        <v>254201106</v>
      </c>
      <c r="C1021" s="29">
        <v>66.38</v>
      </c>
      <c r="D1021" s="29"/>
      <c r="E1021" s="29"/>
      <c r="F1021" s="29"/>
      <c r="G1021" s="29">
        <v>66.38</v>
      </c>
    </row>
    <row r="1022" spans="1:7" customFormat="1" x14ac:dyDescent="0.35">
      <c r="A1022" s="33" t="s">
        <v>10617</v>
      </c>
      <c r="B1022" s="29">
        <v>254202104</v>
      </c>
      <c r="C1022" s="29">
        <v>47.36</v>
      </c>
      <c r="D1022" s="29"/>
      <c r="E1022" s="29"/>
      <c r="F1022" s="29"/>
      <c r="G1022" s="29">
        <v>47.36</v>
      </c>
    </row>
    <row r="1023" spans="1:7" customFormat="1" x14ac:dyDescent="0.35">
      <c r="A1023" s="33" t="s">
        <v>10618</v>
      </c>
      <c r="B1023" s="29">
        <v>62462223</v>
      </c>
      <c r="C1023" s="29">
        <v>95.2</v>
      </c>
      <c r="D1023" s="29"/>
      <c r="E1023" s="29"/>
      <c r="F1023" s="29"/>
      <c r="G1023" s="29">
        <v>95.2</v>
      </c>
    </row>
    <row r="1024" spans="1:7" customFormat="1" x14ac:dyDescent="0.35">
      <c r="A1024" s="33" t="s">
        <v>10619</v>
      </c>
      <c r="B1024" s="29">
        <v>62462224</v>
      </c>
      <c r="C1024" s="29">
        <v>62.16</v>
      </c>
      <c r="D1024" s="29"/>
      <c r="E1024" s="29"/>
      <c r="F1024" s="29"/>
      <c r="G1024" s="29">
        <v>62.16</v>
      </c>
    </row>
    <row r="1025" spans="1:7" customFormat="1" x14ac:dyDescent="0.35">
      <c r="A1025" s="33" t="s">
        <v>10620</v>
      </c>
      <c r="B1025" s="29">
        <v>62462225</v>
      </c>
      <c r="C1025" s="29">
        <v>68.83</v>
      </c>
      <c r="D1025" s="29"/>
      <c r="E1025" s="29"/>
      <c r="F1025" s="29"/>
      <c r="G1025" s="29">
        <v>68.83</v>
      </c>
    </row>
    <row r="1026" spans="1:7" customFormat="1" x14ac:dyDescent="0.35">
      <c r="A1026" s="33" t="s">
        <v>10621</v>
      </c>
      <c r="B1026" s="29">
        <v>62462226</v>
      </c>
      <c r="C1026" s="29">
        <v>21</v>
      </c>
      <c r="D1026" s="29"/>
      <c r="E1026" s="29"/>
      <c r="F1026" s="29"/>
      <c r="G1026" s="29">
        <v>21</v>
      </c>
    </row>
    <row r="1027" spans="1:7" customFormat="1" x14ac:dyDescent="0.35">
      <c r="A1027" s="33" t="s">
        <v>10622</v>
      </c>
      <c r="B1027" s="29">
        <v>62462227</v>
      </c>
      <c r="C1027" s="29">
        <v>157.84</v>
      </c>
      <c r="D1027" s="29"/>
      <c r="E1027" s="29"/>
      <c r="F1027" s="29"/>
      <c r="G1027" s="29">
        <v>157.84</v>
      </c>
    </row>
    <row r="1028" spans="1:7" customFormat="1" x14ac:dyDescent="0.35">
      <c r="A1028" s="33" t="s">
        <v>10623</v>
      </c>
      <c r="B1028" s="29">
        <v>14381102</v>
      </c>
      <c r="C1028" s="29">
        <v>4.42</v>
      </c>
      <c r="D1028" s="29"/>
      <c r="E1028" s="29"/>
      <c r="F1028" s="29"/>
      <c r="G1028" s="29">
        <v>4.42</v>
      </c>
    </row>
    <row r="1029" spans="1:7" customFormat="1" x14ac:dyDescent="0.35">
      <c r="A1029" s="33" t="s">
        <v>10624</v>
      </c>
      <c r="B1029" s="29">
        <v>14381103</v>
      </c>
      <c r="C1029" s="29">
        <v>3.04</v>
      </c>
      <c r="D1029" s="29"/>
      <c r="E1029" s="29"/>
      <c r="F1029" s="29"/>
      <c r="G1029" s="29">
        <v>3.04</v>
      </c>
    </row>
    <row r="1030" spans="1:7" customFormat="1" x14ac:dyDescent="0.35">
      <c r="A1030" s="33" t="s">
        <v>10625</v>
      </c>
      <c r="B1030" s="29">
        <v>14381104</v>
      </c>
      <c r="C1030" s="29">
        <v>23.77</v>
      </c>
      <c r="D1030" s="29"/>
      <c r="E1030" s="29"/>
      <c r="F1030" s="29"/>
      <c r="G1030" s="29">
        <v>23.77</v>
      </c>
    </row>
    <row r="1031" spans="1:7" customFormat="1" x14ac:dyDescent="0.35">
      <c r="A1031" s="33" t="s">
        <v>10626</v>
      </c>
      <c r="B1031" s="29">
        <v>14381105</v>
      </c>
      <c r="C1031" s="29">
        <v>14.05</v>
      </c>
      <c r="D1031" s="29"/>
      <c r="E1031" s="29"/>
      <c r="F1031" s="29"/>
      <c r="G1031" s="29">
        <v>14.05</v>
      </c>
    </row>
    <row r="1032" spans="1:7" customFormat="1" x14ac:dyDescent="0.35">
      <c r="A1032" s="33" t="s">
        <v>10627</v>
      </c>
      <c r="B1032" s="29">
        <v>14381106</v>
      </c>
      <c r="C1032" s="29">
        <v>17.100000000000001</v>
      </c>
      <c r="D1032" s="29"/>
      <c r="E1032" s="29"/>
      <c r="F1032" s="29"/>
      <c r="G1032" s="29">
        <v>17.100000000000001</v>
      </c>
    </row>
    <row r="1033" spans="1:7" customFormat="1" x14ac:dyDescent="0.35">
      <c r="A1033" s="33" t="s">
        <v>10628</v>
      </c>
      <c r="B1033" s="29">
        <v>14381107</v>
      </c>
      <c r="C1033" s="29">
        <v>5.26</v>
      </c>
      <c r="D1033" s="29"/>
      <c r="E1033" s="29"/>
      <c r="F1033" s="29"/>
      <c r="G1033" s="29">
        <v>5.26</v>
      </c>
    </row>
    <row r="1034" spans="1:7" customFormat="1" x14ac:dyDescent="0.35">
      <c r="A1034" s="33" t="s">
        <v>10629</v>
      </c>
      <c r="B1034" s="29">
        <v>14381108</v>
      </c>
      <c r="C1034" s="29">
        <v>22.66</v>
      </c>
      <c r="D1034" s="29"/>
      <c r="E1034" s="29"/>
      <c r="F1034" s="29"/>
      <c r="G1034" s="29">
        <v>22.66</v>
      </c>
    </row>
    <row r="1035" spans="1:7" customFormat="1" x14ac:dyDescent="0.35">
      <c r="A1035" s="33" t="s">
        <v>10630</v>
      </c>
      <c r="B1035" s="29">
        <v>152031101</v>
      </c>
      <c r="C1035" s="29">
        <v>24.83</v>
      </c>
      <c r="D1035" s="29">
        <v>7.73</v>
      </c>
      <c r="E1035" s="29">
        <v>14.38</v>
      </c>
      <c r="F1035" s="29">
        <v>1</v>
      </c>
      <c r="G1035" s="29">
        <v>1.72</v>
      </c>
    </row>
    <row r="1036" spans="1:7" customFormat="1" x14ac:dyDescent="0.35">
      <c r="A1036" s="33" t="s">
        <v>10631</v>
      </c>
      <c r="B1036" s="29">
        <v>152031102</v>
      </c>
      <c r="C1036" s="29">
        <v>5.82</v>
      </c>
      <c r="D1036" s="29"/>
      <c r="E1036" s="29">
        <v>0.06</v>
      </c>
      <c r="F1036" s="29">
        <v>0.04</v>
      </c>
      <c r="G1036" s="29">
        <v>5.72</v>
      </c>
    </row>
    <row r="1037" spans="1:7" customFormat="1" x14ac:dyDescent="0.35">
      <c r="A1037" s="33" t="s">
        <v>10632</v>
      </c>
      <c r="B1037" s="29">
        <v>152031103</v>
      </c>
      <c r="C1037" s="29">
        <v>87.81</v>
      </c>
      <c r="D1037" s="29"/>
      <c r="E1037" s="29">
        <v>86.2</v>
      </c>
      <c r="F1037" s="29"/>
      <c r="G1037" s="29">
        <v>1.61</v>
      </c>
    </row>
    <row r="1038" spans="1:7" customFormat="1" x14ac:dyDescent="0.35">
      <c r="A1038" s="33" t="s">
        <v>10633</v>
      </c>
      <c r="B1038" s="29">
        <v>102530401</v>
      </c>
      <c r="C1038" s="29">
        <v>9.2899999999999991</v>
      </c>
      <c r="D1038" s="29"/>
      <c r="E1038" s="29">
        <v>9.2899999999999991</v>
      </c>
      <c r="F1038" s="29"/>
      <c r="G1038" s="29">
        <v>0</v>
      </c>
    </row>
    <row r="1039" spans="1:7" customFormat="1" x14ac:dyDescent="0.35">
      <c r="A1039" s="33" t="s">
        <v>10634</v>
      </c>
      <c r="B1039" s="29">
        <v>83192101</v>
      </c>
      <c r="C1039" s="29">
        <v>156.26</v>
      </c>
      <c r="D1039" s="29">
        <v>32.72</v>
      </c>
      <c r="E1039" s="29">
        <v>7.64</v>
      </c>
      <c r="F1039" s="29"/>
      <c r="G1039" s="29">
        <v>115.9</v>
      </c>
    </row>
    <row r="1040" spans="1:7" customFormat="1" x14ac:dyDescent="0.35">
      <c r="A1040" s="33" t="s">
        <v>10635</v>
      </c>
      <c r="B1040" s="29">
        <v>83192102</v>
      </c>
      <c r="C1040" s="29">
        <v>46.21</v>
      </c>
      <c r="D1040" s="29"/>
      <c r="E1040" s="29"/>
      <c r="F1040" s="29"/>
      <c r="G1040" s="29">
        <v>46.21</v>
      </c>
    </row>
    <row r="1041" spans="1:7" customFormat="1" x14ac:dyDescent="0.35">
      <c r="A1041" s="33" t="s">
        <v>10636</v>
      </c>
      <c r="B1041" s="29">
        <v>83192103</v>
      </c>
      <c r="C1041" s="29">
        <v>68.760000000000005</v>
      </c>
      <c r="D1041" s="29"/>
      <c r="E1041" s="29"/>
      <c r="F1041" s="29">
        <v>0.09</v>
      </c>
      <c r="G1041" s="29">
        <v>68.67</v>
      </c>
    </row>
    <row r="1042" spans="1:7" customFormat="1" x14ac:dyDescent="0.35">
      <c r="A1042" s="33" t="s">
        <v>10637</v>
      </c>
      <c r="B1042" s="29">
        <v>83192104</v>
      </c>
      <c r="C1042" s="29">
        <v>30.29</v>
      </c>
      <c r="D1042" s="29"/>
      <c r="E1042" s="29"/>
      <c r="F1042" s="29"/>
      <c r="G1042" s="29">
        <v>30.29</v>
      </c>
    </row>
    <row r="1043" spans="1:7" customFormat="1" x14ac:dyDescent="0.35">
      <c r="A1043" s="33" t="s">
        <v>10638</v>
      </c>
      <c r="B1043" s="29">
        <v>43091101</v>
      </c>
      <c r="C1043" s="29">
        <v>1.82</v>
      </c>
      <c r="D1043" s="29"/>
      <c r="E1043" s="29"/>
      <c r="F1043" s="29"/>
      <c r="G1043" s="29">
        <v>1.82</v>
      </c>
    </row>
    <row r="1044" spans="1:7" customFormat="1" x14ac:dyDescent="0.35">
      <c r="A1044" s="33" t="s">
        <v>10639</v>
      </c>
      <c r="B1044" s="29">
        <v>43091102</v>
      </c>
      <c r="C1044" s="29">
        <v>13.47</v>
      </c>
      <c r="D1044" s="29">
        <v>5.79</v>
      </c>
      <c r="E1044" s="29"/>
      <c r="F1044" s="29"/>
      <c r="G1044" s="29">
        <v>7.68</v>
      </c>
    </row>
    <row r="1045" spans="1:7" customFormat="1" x14ac:dyDescent="0.35">
      <c r="A1045" s="33" t="s">
        <v>10640</v>
      </c>
      <c r="B1045" s="29">
        <v>43091103</v>
      </c>
      <c r="C1045" s="29">
        <v>7.19</v>
      </c>
      <c r="D1045" s="29"/>
      <c r="E1045" s="29">
        <v>0.75</v>
      </c>
      <c r="F1045" s="29"/>
      <c r="G1045" s="29">
        <v>6.44</v>
      </c>
    </row>
    <row r="1046" spans="1:7" customFormat="1" x14ac:dyDescent="0.35">
      <c r="A1046" s="33" t="s">
        <v>10641</v>
      </c>
      <c r="B1046" s="29">
        <v>43091104</v>
      </c>
      <c r="C1046" s="29">
        <v>18.27</v>
      </c>
      <c r="D1046" s="29"/>
      <c r="E1046" s="29">
        <v>0.21</v>
      </c>
      <c r="F1046" s="29"/>
      <c r="G1046" s="29">
        <v>18.059999999999999</v>
      </c>
    </row>
    <row r="1047" spans="1:7" customFormat="1" x14ac:dyDescent="0.35">
      <c r="A1047" s="33" t="s">
        <v>10642</v>
      </c>
      <c r="B1047" s="29">
        <v>42841111</v>
      </c>
      <c r="C1047" s="29">
        <v>37.93</v>
      </c>
      <c r="D1047" s="29"/>
      <c r="E1047" s="29">
        <v>33.26</v>
      </c>
      <c r="F1047" s="29"/>
      <c r="G1047" s="29">
        <v>4.67</v>
      </c>
    </row>
    <row r="1048" spans="1:7" customFormat="1" x14ac:dyDescent="0.35">
      <c r="A1048" s="33" t="s">
        <v>10643</v>
      </c>
      <c r="B1048" s="29">
        <v>42841112</v>
      </c>
      <c r="C1048" s="29">
        <v>47.36</v>
      </c>
      <c r="D1048" s="29"/>
      <c r="E1048" s="29">
        <v>42.92</v>
      </c>
      <c r="F1048" s="29"/>
      <c r="G1048" s="29">
        <v>4.4400000000000004</v>
      </c>
    </row>
    <row r="1049" spans="1:7" customFormat="1" x14ac:dyDescent="0.35">
      <c r="A1049" s="33" t="s">
        <v>10644</v>
      </c>
      <c r="B1049" s="29">
        <v>252661101</v>
      </c>
      <c r="C1049" s="29">
        <v>43.71</v>
      </c>
      <c r="D1049" s="29"/>
      <c r="E1049" s="29"/>
      <c r="F1049" s="29"/>
      <c r="G1049" s="29">
        <v>43.71</v>
      </c>
    </row>
    <row r="1050" spans="1:7" customFormat="1" x14ac:dyDescent="0.35">
      <c r="A1050" s="33" t="s">
        <v>10645</v>
      </c>
      <c r="B1050" s="29">
        <v>252661102</v>
      </c>
      <c r="C1050" s="29">
        <v>40.770000000000003</v>
      </c>
      <c r="D1050" s="29"/>
      <c r="E1050" s="29"/>
      <c r="F1050" s="29"/>
      <c r="G1050" s="29">
        <v>40.770000000000003</v>
      </c>
    </row>
    <row r="1051" spans="1:7" customFormat="1" x14ac:dyDescent="0.35">
      <c r="A1051" s="33" t="s">
        <v>10646</v>
      </c>
      <c r="B1051" s="29">
        <v>252661103</v>
      </c>
      <c r="C1051" s="29">
        <v>31.9</v>
      </c>
      <c r="D1051" s="29"/>
      <c r="E1051" s="29"/>
      <c r="F1051" s="29"/>
      <c r="G1051" s="29">
        <v>31.9</v>
      </c>
    </row>
    <row r="1052" spans="1:7" customFormat="1" x14ac:dyDescent="0.35">
      <c r="A1052" s="33" t="s">
        <v>10647</v>
      </c>
      <c r="B1052" s="29">
        <v>252661104</v>
      </c>
      <c r="C1052" s="29">
        <v>29.99</v>
      </c>
      <c r="D1052" s="29"/>
      <c r="E1052" s="29"/>
      <c r="F1052" s="29"/>
      <c r="G1052" s="29">
        <v>29.99</v>
      </c>
    </row>
    <row r="1053" spans="1:7" customFormat="1" x14ac:dyDescent="0.35">
      <c r="A1053" s="33" t="s">
        <v>10648</v>
      </c>
      <c r="B1053" s="29">
        <v>252661105</v>
      </c>
      <c r="C1053" s="29">
        <v>2.17</v>
      </c>
      <c r="D1053" s="29"/>
      <c r="E1053" s="29"/>
      <c r="F1053" s="29"/>
      <c r="G1053" s="29">
        <v>2.17</v>
      </c>
    </row>
    <row r="1054" spans="1:7" customFormat="1" x14ac:dyDescent="0.35">
      <c r="A1054" s="33" t="s">
        <v>10649</v>
      </c>
      <c r="B1054" s="29">
        <v>252661106</v>
      </c>
      <c r="C1054" s="29">
        <v>37.090000000000003</v>
      </c>
      <c r="D1054" s="29"/>
      <c r="E1054" s="29"/>
      <c r="F1054" s="29"/>
      <c r="G1054" s="29">
        <v>37.090000000000003</v>
      </c>
    </row>
    <row r="1055" spans="1:7" customFormat="1" x14ac:dyDescent="0.35">
      <c r="A1055" s="33" t="s">
        <v>10650</v>
      </c>
      <c r="B1055" s="29">
        <v>252661108</v>
      </c>
      <c r="C1055" s="29">
        <v>2.17</v>
      </c>
      <c r="D1055" s="29"/>
      <c r="E1055" s="29"/>
      <c r="F1055" s="29"/>
      <c r="G1055" s="29">
        <v>2.17</v>
      </c>
    </row>
    <row r="1056" spans="1:7" customFormat="1" x14ac:dyDescent="0.35">
      <c r="A1056" s="33" t="s">
        <v>10651</v>
      </c>
      <c r="B1056" s="29">
        <v>163111101</v>
      </c>
      <c r="C1056" s="29">
        <v>67.930000000000007</v>
      </c>
      <c r="D1056" s="29"/>
      <c r="E1056" s="29"/>
      <c r="F1056" s="29"/>
      <c r="G1056" s="29">
        <v>67.930000000000007</v>
      </c>
    </row>
    <row r="1057" spans="1:7" customFormat="1" x14ac:dyDescent="0.35">
      <c r="A1057" s="33" t="s">
        <v>10652</v>
      </c>
      <c r="B1057" s="29">
        <v>163111102</v>
      </c>
      <c r="C1057" s="29">
        <v>136.47</v>
      </c>
      <c r="D1057" s="29"/>
      <c r="E1057" s="29"/>
      <c r="F1057" s="29"/>
      <c r="G1057" s="29">
        <v>136.47</v>
      </c>
    </row>
    <row r="1058" spans="1:7" customFormat="1" x14ac:dyDescent="0.35">
      <c r="A1058" s="33" t="s">
        <v>10653</v>
      </c>
      <c r="B1058" s="29">
        <v>259932101</v>
      </c>
      <c r="C1058" s="29">
        <v>12.29</v>
      </c>
      <c r="D1058" s="29"/>
      <c r="E1058" s="29">
        <v>3.78</v>
      </c>
      <c r="F1058" s="29">
        <v>3.06</v>
      </c>
      <c r="G1058" s="29">
        <v>5.45</v>
      </c>
    </row>
    <row r="1059" spans="1:7" customFormat="1" x14ac:dyDescent="0.35">
      <c r="A1059" s="33" t="s">
        <v>10654</v>
      </c>
      <c r="B1059" s="29">
        <v>24101101</v>
      </c>
      <c r="C1059" s="29">
        <v>47.16</v>
      </c>
      <c r="D1059" s="29">
        <v>12.63</v>
      </c>
      <c r="E1059" s="29">
        <v>12.39</v>
      </c>
      <c r="F1059" s="29"/>
      <c r="G1059" s="29">
        <v>22.14</v>
      </c>
    </row>
    <row r="1060" spans="1:7" customFormat="1" x14ac:dyDescent="0.35">
      <c r="A1060" s="33" t="s">
        <v>10655</v>
      </c>
      <c r="B1060" s="29">
        <v>24101102</v>
      </c>
      <c r="C1060" s="29">
        <v>48.22</v>
      </c>
      <c r="D1060" s="29">
        <v>5.57</v>
      </c>
      <c r="E1060" s="29">
        <v>2.87</v>
      </c>
      <c r="F1060" s="29"/>
      <c r="G1060" s="29">
        <v>39.78</v>
      </c>
    </row>
    <row r="1061" spans="1:7" customFormat="1" x14ac:dyDescent="0.35">
      <c r="A1061" s="33" t="s">
        <v>10656</v>
      </c>
      <c r="B1061" s="29">
        <v>24101103</v>
      </c>
      <c r="C1061" s="29">
        <v>166.84</v>
      </c>
      <c r="D1061" s="29">
        <v>1.49</v>
      </c>
      <c r="E1061" s="29">
        <v>122.52</v>
      </c>
      <c r="F1061" s="29"/>
      <c r="G1061" s="29">
        <v>42.83</v>
      </c>
    </row>
    <row r="1062" spans="1:7" customFormat="1" x14ac:dyDescent="0.35">
      <c r="A1062" s="33" t="s">
        <v>10657</v>
      </c>
      <c r="B1062" s="29">
        <v>108011101</v>
      </c>
      <c r="C1062" s="29">
        <v>0.01</v>
      </c>
      <c r="D1062" s="29"/>
      <c r="E1062" s="29">
        <v>0.01</v>
      </c>
      <c r="F1062" s="29"/>
      <c r="G1062" s="29">
        <v>0</v>
      </c>
    </row>
    <row r="1063" spans="1:7" customFormat="1" x14ac:dyDescent="0.35">
      <c r="A1063" s="33" t="s">
        <v>10658</v>
      </c>
      <c r="B1063" s="29">
        <v>152241101</v>
      </c>
      <c r="C1063" s="29">
        <v>68.400000000000006</v>
      </c>
      <c r="D1063" s="29"/>
      <c r="E1063" s="29">
        <v>68.400000000000006</v>
      </c>
      <c r="F1063" s="29"/>
      <c r="G1063" s="29">
        <v>0</v>
      </c>
    </row>
    <row r="1064" spans="1:7" customFormat="1" x14ac:dyDescent="0.35">
      <c r="A1064" s="33" t="s">
        <v>10659</v>
      </c>
      <c r="B1064" s="29">
        <v>152241102</v>
      </c>
      <c r="C1064" s="29">
        <v>67.89</v>
      </c>
      <c r="D1064" s="29"/>
      <c r="E1064" s="29">
        <v>57.59</v>
      </c>
      <c r="F1064" s="29">
        <v>2.67</v>
      </c>
      <c r="G1064" s="29">
        <v>7.63</v>
      </c>
    </row>
    <row r="1065" spans="1:7" customFormat="1" x14ac:dyDescent="0.35">
      <c r="A1065" s="33" t="s">
        <v>10660</v>
      </c>
      <c r="B1065" s="29">
        <v>102121101</v>
      </c>
      <c r="C1065" s="29">
        <v>36.78</v>
      </c>
      <c r="D1065" s="29"/>
      <c r="E1065" s="29"/>
      <c r="F1065" s="29"/>
      <c r="G1065" s="29">
        <v>36.78</v>
      </c>
    </row>
    <row r="1066" spans="1:7" customFormat="1" x14ac:dyDescent="0.35">
      <c r="A1066" s="33" t="s">
        <v>10661</v>
      </c>
      <c r="B1066" s="29">
        <v>102121102</v>
      </c>
      <c r="C1066" s="29">
        <v>40.1</v>
      </c>
      <c r="D1066" s="29"/>
      <c r="E1066" s="29"/>
      <c r="F1066" s="29"/>
      <c r="G1066" s="29">
        <v>40.1</v>
      </c>
    </row>
    <row r="1067" spans="1:7" customFormat="1" x14ac:dyDescent="0.35">
      <c r="A1067" s="33" t="s">
        <v>10662</v>
      </c>
      <c r="B1067" s="29">
        <v>102361101</v>
      </c>
      <c r="C1067" s="29">
        <v>34.42</v>
      </c>
      <c r="D1067" s="29"/>
      <c r="E1067" s="29">
        <v>24.28</v>
      </c>
      <c r="F1067" s="29">
        <v>2.16</v>
      </c>
      <c r="G1067" s="29">
        <v>7.98</v>
      </c>
    </row>
    <row r="1068" spans="1:7" customFormat="1" x14ac:dyDescent="0.35">
      <c r="A1068" s="33" t="s">
        <v>10663</v>
      </c>
      <c r="B1068" s="29">
        <v>163301101</v>
      </c>
      <c r="C1068" s="29">
        <v>5.54</v>
      </c>
      <c r="D1068" s="29"/>
      <c r="E1068" s="29"/>
      <c r="F1068" s="29"/>
      <c r="G1068" s="29">
        <v>5.54</v>
      </c>
    </row>
    <row r="1069" spans="1:7" customFormat="1" x14ac:dyDescent="0.35">
      <c r="A1069" s="33" t="s">
        <v>10664</v>
      </c>
      <c r="B1069" s="29">
        <v>163301102</v>
      </c>
      <c r="C1069" s="29">
        <v>2.77</v>
      </c>
      <c r="D1069" s="29"/>
      <c r="E1069" s="29"/>
      <c r="F1069" s="29"/>
      <c r="G1069" s="29">
        <v>2.77</v>
      </c>
    </row>
    <row r="1070" spans="1:7" customFormat="1" x14ac:dyDescent="0.35">
      <c r="A1070" s="33" t="s">
        <v>10665</v>
      </c>
      <c r="B1070" s="29">
        <v>163301103</v>
      </c>
      <c r="C1070" s="29">
        <v>3.78</v>
      </c>
      <c r="D1070" s="29"/>
      <c r="E1070" s="29"/>
      <c r="F1070" s="29"/>
      <c r="G1070" s="29">
        <v>3.78</v>
      </c>
    </row>
    <row r="1071" spans="1:7" customFormat="1" x14ac:dyDescent="0.35">
      <c r="A1071" s="33" t="s">
        <v>10666</v>
      </c>
      <c r="B1071" s="29">
        <v>163301104</v>
      </c>
      <c r="C1071" s="29">
        <v>10.69</v>
      </c>
      <c r="D1071" s="29"/>
      <c r="E1071" s="29"/>
      <c r="F1071" s="29"/>
      <c r="G1071" s="29">
        <v>10.69</v>
      </c>
    </row>
    <row r="1072" spans="1:7" customFormat="1" x14ac:dyDescent="0.35">
      <c r="A1072" s="33" t="s">
        <v>10667</v>
      </c>
      <c r="B1072" s="29">
        <v>163301105</v>
      </c>
      <c r="C1072" s="29">
        <v>10.87</v>
      </c>
      <c r="D1072" s="29"/>
      <c r="E1072" s="29"/>
      <c r="F1072" s="29"/>
      <c r="G1072" s="29">
        <v>10.87</v>
      </c>
    </row>
    <row r="1073" spans="1:7" customFormat="1" x14ac:dyDescent="0.35">
      <c r="A1073" s="33" t="s">
        <v>10668</v>
      </c>
      <c r="B1073" s="29">
        <v>163301106</v>
      </c>
      <c r="C1073" s="29">
        <v>7.25</v>
      </c>
      <c r="D1073" s="29"/>
      <c r="E1073" s="29"/>
      <c r="F1073" s="29"/>
      <c r="G1073" s="29">
        <v>7.25</v>
      </c>
    </row>
    <row r="1074" spans="1:7" customFormat="1" x14ac:dyDescent="0.35">
      <c r="A1074" s="33" t="s">
        <v>10669</v>
      </c>
      <c r="B1074" s="29">
        <v>163301108</v>
      </c>
      <c r="C1074" s="29">
        <v>6.03</v>
      </c>
      <c r="D1074" s="29"/>
      <c r="E1074" s="29"/>
      <c r="F1074" s="29"/>
      <c r="G1074" s="29">
        <v>6.03</v>
      </c>
    </row>
    <row r="1075" spans="1:7" customFormat="1" x14ac:dyDescent="0.35">
      <c r="A1075" s="33" t="s">
        <v>10670</v>
      </c>
      <c r="B1075" s="29">
        <v>163301109</v>
      </c>
      <c r="C1075" s="29">
        <v>3.86</v>
      </c>
      <c r="D1075" s="29"/>
      <c r="E1075" s="29"/>
      <c r="F1075" s="29"/>
      <c r="G1075" s="29">
        <v>3.86</v>
      </c>
    </row>
    <row r="1076" spans="1:7" customFormat="1" x14ac:dyDescent="0.35">
      <c r="A1076" s="33" t="s">
        <v>10671</v>
      </c>
      <c r="B1076" s="29">
        <v>253401101</v>
      </c>
      <c r="C1076" s="29">
        <v>35.08</v>
      </c>
      <c r="D1076" s="29"/>
      <c r="E1076" s="29"/>
      <c r="F1076" s="29"/>
      <c r="G1076" s="29">
        <v>35.08</v>
      </c>
    </row>
    <row r="1077" spans="1:7" customFormat="1" x14ac:dyDescent="0.35">
      <c r="A1077" s="33" t="s">
        <v>10672</v>
      </c>
      <c r="B1077" s="29">
        <v>253401102</v>
      </c>
      <c r="C1077" s="29">
        <v>72.89</v>
      </c>
      <c r="D1077" s="29"/>
      <c r="E1077" s="29"/>
      <c r="F1077" s="29"/>
      <c r="G1077" s="29">
        <v>72.89</v>
      </c>
    </row>
    <row r="1078" spans="1:7" customFormat="1" x14ac:dyDescent="0.35">
      <c r="A1078" s="33" t="s">
        <v>10673</v>
      </c>
      <c r="B1078" s="29">
        <v>253401104</v>
      </c>
      <c r="C1078" s="29">
        <v>25.17</v>
      </c>
      <c r="D1078" s="29"/>
      <c r="E1078" s="29"/>
      <c r="F1078" s="29"/>
      <c r="G1078" s="29">
        <v>25.17</v>
      </c>
    </row>
    <row r="1079" spans="1:7" customFormat="1" x14ac:dyDescent="0.35">
      <c r="A1079" s="33" t="s">
        <v>10674</v>
      </c>
      <c r="B1079" s="29">
        <v>163310401</v>
      </c>
      <c r="C1079" s="29">
        <v>1.03</v>
      </c>
      <c r="D1079" s="29"/>
      <c r="E1079" s="29"/>
      <c r="F1079" s="29"/>
      <c r="G1079" s="29">
        <v>1.03</v>
      </c>
    </row>
    <row r="1080" spans="1:7" customFormat="1" x14ac:dyDescent="0.35">
      <c r="A1080" s="33" t="s">
        <v>10675</v>
      </c>
      <c r="B1080" s="29">
        <v>163310402</v>
      </c>
      <c r="C1080" s="29">
        <v>3.95</v>
      </c>
      <c r="D1080" s="29"/>
      <c r="E1080" s="29"/>
      <c r="F1080" s="29"/>
      <c r="G1080" s="29">
        <v>3.95</v>
      </c>
    </row>
    <row r="1081" spans="1:7" customFormat="1" x14ac:dyDescent="0.35">
      <c r="A1081" s="33" t="s">
        <v>10676</v>
      </c>
      <c r="B1081" s="29">
        <v>163310403</v>
      </c>
      <c r="C1081" s="29">
        <v>1.53</v>
      </c>
      <c r="D1081" s="29"/>
      <c r="E1081" s="29"/>
      <c r="F1081" s="29"/>
      <c r="G1081" s="29">
        <v>1.53</v>
      </c>
    </row>
    <row r="1082" spans="1:7" customFormat="1" x14ac:dyDescent="0.35">
      <c r="A1082" s="33" t="s">
        <v>10677</v>
      </c>
      <c r="B1082" s="29">
        <v>163310404</v>
      </c>
      <c r="C1082" s="29">
        <v>2.72</v>
      </c>
      <c r="D1082" s="29"/>
      <c r="E1082" s="29"/>
      <c r="F1082" s="29"/>
      <c r="G1082" s="29">
        <v>2.72</v>
      </c>
    </row>
    <row r="1083" spans="1:7" customFormat="1" x14ac:dyDescent="0.35">
      <c r="A1083" s="33" t="s">
        <v>10678</v>
      </c>
      <c r="B1083" s="29">
        <v>163310405</v>
      </c>
      <c r="C1083" s="29">
        <v>2.94</v>
      </c>
      <c r="D1083" s="29"/>
      <c r="E1083" s="29"/>
      <c r="F1083" s="29"/>
      <c r="G1083" s="29">
        <v>2.94</v>
      </c>
    </row>
    <row r="1084" spans="1:7" customFormat="1" x14ac:dyDescent="0.35">
      <c r="A1084" s="33" t="s">
        <v>10679</v>
      </c>
      <c r="B1084" s="29">
        <v>163310406</v>
      </c>
      <c r="C1084" s="29">
        <v>3.19</v>
      </c>
      <c r="D1084" s="29"/>
      <c r="E1084" s="29"/>
      <c r="F1084" s="29"/>
      <c r="G1084" s="29">
        <v>3.19</v>
      </c>
    </row>
    <row r="1085" spans="1:7" customFormat="1" x14ac:dyDescent="0.35">
      <c r="A1085" s="33" t="s">
        <v>10680</v>
      </c>
      <c r="B1085" s="29">
        <v>253711101</v>
      </c>
      <c r="C1085" s="29">
        <v>72.349999999999994</v>
      </c>
      <c r="D1085" s="29"/>
      <c r="E1085" s="29"/>
      <c r="F1085" s="29"/>
      <c r="G1085" s="29">
        <v>72.349999999999994</v>
      </c>
    </row>
    <row r="1086" spans="1:7" customFormat="1" x14ac:dyDescent="0.35">
      <c r="A1086" s="33" t="s">
        <v>10681</v>
      </c>
      <c r="B1086" s="29">
        <v>253711102</v>
      </c>
      <c r="C1086" s="29">
        <v>98.04</v>
      </c>
      <c r="D1086" s="29"/>
      <c r="E1086" s="29"/>
      <c r="F1086" s="29"/>
      <c r="G1086" s="29">
        <v>98.04</v>
      </c>
    </row>
    <row r="1087" spans="1:7" customFormat="1" x14ac:dyDescent="0.35">
      <c r="A1087" s="33" t="s">
        <v>10682</v>
      </c>
      <c r="B1087" s="29">
        <v>192431108</v>
      </c>
      <c r="C1087" s="29">
        <v>32.89</v>
      </c>
      <c r="D1087" s="29"/>
      <c r="E1087" s="29">
        <v>1.71</v>
      </c>
      <c r="F1087" s="29"/>
      <c r="G1087" s="29">
        <v>31.18</v>
      </c>
    </row>
    <row r="1088" spans="1:7" customFormat="1" x14ac:dyDescent="0.35">
      <c r="A1088" s="33" t="s">
        <v>10683</v>
      </c>
      <c r="B1088" s="29">
        <v>192431109</v>
      </c>
      <c r="C1088" s="29">
        <v>50.26</v>
      </c>
      <c r="D1088" s="29"/>
      <c r="E1088" s="29">
        <v>14.43</v>
      </c>
      <c r="F1088" s="29"/>
      <c r="G1088" s="29">
        <v>35.83</v>
      </c>
    </row>
    <row r="1089" spans="1:7" customFormat="1" x14ac:dyDescent="0.35">
      <c r="A1089" s="33" t="s">
        <v>10684</v>
      </c>
      <c r="B1089" s="29">
        <v>152851102</v>
      </c>
      <c r="C1089" s="29">
        <v>4.3499999999999996</v>
      </c>
      <c r="D1089" s="29"/>
      <c r="E1089" s="29"/>
      <c r="F1089" s="29"/>
      <c r="G1089" s="29">
        <v>4.3499999999999996</v>
      </c>
    </row>
    <row r="1090" spans="1:7" customFormat="1" x14ac:dyDescent="0.35">
      <c r="A1090" s="33" t="s">
        <v>10685</v>
      </c>
      <c r="B1090" s="29">
        <v>152851104</v>
      </c>
      <c r="C1090" s="29">
        <v>7.29</v>
      </c>
      <c r="D1090" s="29"/>
      <c r="E1090" s="29"/>
      <c r="F1090" s="29"/>
      <c r="G1090" s="29">
        <v>7.29</v>
      </c>
    </row>
    <row r="1091" spans="1:7" customFormat="1" x14ac:dyDescent="0.35">
      <c r="A1091" s="33" t="s">
        <v>10686</v>
      </c>
      <c r="B1091" s="29">
        <v>152851105</v>
      </c>
      <c r="C1091" s="29">
        <v>23.53</v>
      </c>
      <c r="D1091" s="29"/>
      <c r="E1091" s="29"/>
      <c r="F1091" s="29"/>
      <c r="G1091" s="29">
        <v>23.53</v>
      </c>
    </row>
    <row r="1092" spans="1:7" customFormat="1" x14ac:dyDescent="0.35">
      <c r="A1092" s="33" t="s">
        <v>10687</v>
      </c>
      <c r="B1092" s="29">
        <v>152851106</v>
      </c>
      <c r="C1092" s="29">
        <v>2.0299999999999998</v>
      </c>
      <c r="D1092" s="29"/>
      <c r="E1092" s="29"/>
      <c r="F1092" s="29"/>
      <c r="G1092" s="29">
        <v>2.0299999999999998</v>
      </c>
    </row>
    <row r="1093" spans="1:7" customFormat="1" x14ac:dyDescent="0.35">
      <c r="A1093" s="33" t="s">
        <v>10688</v>
      </c>
      <c r="B1093" s="29">
        <v>152851107</v>
      </c>
      <c r="C1093" s="29">
        <v>10.28</v>
      </c>
      <c r="D1093" s="29"/>
      <c r="E1093" s="29"/>
      <c r="F1093" s="29"/>
      <c r="G1093" s="29">
        <v>10.28</v>
      </c>
    </row>
    <row r="1094" spans="1:7" customFormat="1" x14ac:dyDescent="0.35">
      <c r="A1094" s="33" t="s">
        <v>10689</v>
      </c>
      <c r="B1094" s="29">
        <v>43211101</v>
      </c>
      <c r="C1094" s="29">
        <v>70.180000000000007</v>
      </c>
      <c r="D1094" s="29"/>
      <c r="E1094" s="29">
        <v>35</v>
      </c>
      <c r="F1094" s="29"/>
      <c r="G1094" s="29">
        <v>35.18</v>
      </c>
    </row>
    <row r="1095" spans="1:7" customFormat="1" x14ac:dyDescent="0.35">
      <c r="A1095" s="33" t="s">
        <v>10690</v>
      </c>
      <c r="B1095" s="29">
        <v>43211102</v>
      </c>
      <c r="C1095" s="29">
        <v>31.19</v>
      </c>
      <c r="D1095" s="29"/>
      <c r="E1095" s="29">
        <v>5.27</v>
      </c>
      <c r="F1095" s="29"/>
      <c r="G1095" s="29">
        <v>25.92</v>
      </c>
    </row>
    <row r="1096" spans="1:7" customFormat="1" x14ac:dyDescent="0.35">
      <c r="A1096" s="33" t="s">
        <v>10691</v>
      </c>
      <c r="B1096" s="29">
        <v>182291101</v>
      </c>
      <c r="C1096" s="29">
        <v>33.04</v>
      </c>
      <c r="D1096" s="29">
        <v>2.68</v>
      </c>
      <c r="E1096" s="29">
        <v>17.72</v>
      </c>
      <c r="F1096" s="29"/>
      <c r="G1096" s="29">
        <v>12.64</v>
      </c>
    </row>
    <row r="1097" spans="1:7" customFormat="1" x14ac:dyDescent="0.35">
      <c r="A1097" s="33" t="s">
        <v>10692</v>
      </c>
      <c r="B1097" s="29">
        <v>182291102</v>
      </c>
      <c r="C1097" s="29">
        <v>22.51</v>
      </c>
      <c r="D1097" s="29"/>
      <c r="E1097" s="29">
        <v>11.38</v>
      </c>
      <c r="F1097" s="29"/>
      <c r="G1097" s="29">
        <v>11.13</v>
      </c>
    </row>
    <row r="1098" spans="1:7" customFormat="1" x14ac:dyDescent="0.35">
      <c r="A1098" s="33" t="s">
        <v>10693</v>
      </c>
      <c r="B1098" s="29">
        <v>12240401</v>
      </c>
      <c r="C1098" s="29">
        <v>3.31</v>
      </c>
      <c r="D1098" s="29"/>
      <c r="E1098" s="29"/>
      <c r="F1098" s="29"/>
      <c r="G1098" s="29">
        <v>3.31</v>
      </c>
    </row>
    <row r="1099" spans="1:7" customFormat="1" x14ac:dyDescent="0.35">
      <c r="A1099" s="33" t="s">
        <v>10694</v>
      </c>
      <c r="B1099" s="29">
        <v>252681104</v>
      </c>
      <c r="C1099" s="29">
        <v>35.96</v>
      </c>
      <c r="D1099" s="29"/>
      <c r="E1099" s="29"/>
      <c r="F1099" s="29"/>
      <c r="G1099" s="29">
        <v>35.96</v>
      </c>
    </row>
    <row r="1100" spans="1:7" customFormat="1" x14ac:dyDescent="0.35">
      <c r="A1100" s="33" t="s">
        <v>10695</v>
      </c>
      <c r="B1100" s="29">
        <v>252681106</v>
      </c>
      <c r="C1100" s="29">
        <v>46.18</v>
      </c>
      <c r="D1100" s="29"/>
      <c r="E1100" s="29"/>
      <c r="F1100" s="29"/>
      <c r="G1100" s="29">
        <v>46.18</v>
      </c>
    </row>
    <row r="1101" spans="1:7" customFormat="1" x14ac:dyDescent="0.35">
      <c r="A1101" s="33" t="s">
        <v>10696</v>
      </c>
      <c r="B1101" s="29">
        <v>252681108</v>
      </c>
      <c r="C1101" s="29">
        <v>22.64</v>
      </c>
      <c r="D1101" s="29"/>
      <c r="E1101" s="29"/>
      <c r="F1101" s="29"/>
      <c r="G1101" s="29">
        <v>22.64</v>
      </c>
    </row>
    <row r="1102" spans="1:7" customFormat="1" x14ac:dyDescent="0.35">
      <c r="A1102" s="33" t="s">
        <v>10697</v>
      </c>
      <c r="B1102" s="29">
        <v>252681110</v>
      </c>
      <c r="C1102" s="29">
        <v>85.74</v>
      </c>
      <c r="D1102" s="29"/>
      <c r="E1102" s="29"/>
      <c r="F1102" s="29"/>
      <c r="G1102" s="29">
        <v>85.74</v>
      </c>
    </row>
    <row r="1103" spans="1:7" customFormat="1" x14ac:dyDescent="0.35">
      <c r="A1103" s="33" t="s">
        <v>10698</v>
      </c>
      <c r="B1103" s="29">
        <v>163741102</v>
      </c>
      <c r="C1103" s="29">
        <v>78.92</v>
      </c>
      <c r="D1103" s="29"/>
      <c r="E1103" s="29"/>
      <c r="F1103" s="29"/>
      <c r="G1103" s="29">
        <v>78.92</v>
      </c>
    </row>
    <row r="1104" spans="1:7" customFormat="1" x14ac:dyDescent="0.35">
      <c r="A1104" s="33" t="s">
        <v>10699</v>
      </c>
      <c r="B1104" s="29">
        <v>163741103</v>
      </c>
      <c r="C1104" s="29">
        <v>93.73</v>
      </c>
      <c r="D1104" s="29"/>
      <c r="E1104" s="29"/>
      <c r="F1104" s="29"/>
      <c r="G1104" s="29">
        <v>93.73</v>
      </c>
    </row>
    <row r="1105" spans="1:7" customFormat="1" x14ac:dyDescent="0.35">
      <c r="A1105" s="33" t="s">
        <v>10700</v>
      </c>
      <c r="B1105" s="29">
        <v>83431108</v>
      </c>
      <c r="C1105" s="29">
        <v>12.13</v>
      </c>
      <c r="D1105" s="29"/>
      <c r="E1105" s="29"/>
      <c r="F1105" s="29">
        <v>0.61</v>
      </c>
      <c r="G1105" s="29">
        <v>11.52</v>
      </c>
    </row>
    <row r="1106" spans="1:7" customFormat="1" x14ac:dyDescent="0.35">
      <c r="A1106" s="33" t="s">
        <v>10701</v>
      </c>
      <c r="B1106" s="29">
        <v>83431109</v>
      </c>
      <c r="C1106" s="29">
        <v>15.1</v>
      </c>
      <c r="D1106" s="29"/>
      <c r="E1106" s="29"/>
      <c r="F1106" s="29"/>
      <c r="G1106" s="29">
        <v>15.1</v>
      </c>
    </row>
    <row r="1107" spans="1:7" customFormat="1" x14ac:dyDescent="0.35">
      <c r="A1107" s="33" t="s">
        <v>10702</v>
      </c>
      <c r="B1107" s="29">
        <v>83431110</v>
      </c>
      <c r="C1107" s="29">
        <v>8.08</v>
      </c>
      <c r="D1107" s="29"/>
      <c r="E1107" s="29"/>
      <c r="F1107" s="29">
        <v>0.11</v>
      </c>
      <c r="G1107" s="29">
        <v>7.97</v>
      </c>
    </row>
    <row r="1108" spans="1:7" customFormat="1" x14ac:dyDescent="0.35">
      <c r="A1108" s="33" t="s">
        <v>10703</v>
      </c>
      <c r="B1108" s="29">
        <v>83431111</v>
      </c>
      <c r="C1108" s="29">
        <v>21.95</v>
      </c>
      <c r="D1108" s="29"/>
      <c r="E1108" s="29"/>
      <c r="F1108" s="29"/>
      <c r="G1108" s="29">
        <v>21.95</v>
      </c>
    </row>
    <row r="1109" spans="1:7" customFormat="1" x14ac:dyDescent="0.35">
      <c r="A1109" s="33" t="s">
        <v>10704</v>
      </c>
      <c r="B1109" s="29">
        <v>83431112</v>
      </c>
      <c r="C1109" s="29">
        <v>4.46</v>
      </c>
      <c r="D1109" s="29"/>
      <c r="E1109" s="29"/>
      <c r="F1109" s="29"/>
      <c r="G1109" s="29">
        <v>4.46</v>
      </c>
    </row>
    <row r="1110" spans="1:7" customFormat="1" x14ac:dyDescent="0.35">
      <c r="A1110" s="33" t="s">
        <v>10705</v>
      </c>
      <c r="B1110" s="29">
        <v>83431113</v>
      </c>
      <c r="C1110" s="29">
        <v>19.329999999999998</v>
      </c>
      <c r="D1110" s="29"/>
      <c r="E1110" s="29"/>
      <c r="F1110" s="29"/>
      <c r="G1110" s="29">
        <v>19.329999999999998</v>
      </c>
    </row>
    <row r="1111" spans="1:7" customFormat="1" x14ac:dyDescent="0.35">
      <c r="A1111" s="33" t="s">
        <v>10706</v>
      </c>
      <c r="B1111" s="29">
        <v>83431114</v>
      </c>
      <c r="C1111" s="29">
        <v>9.59</v>
      </c>
      <c r="D1111" s="29"/>
      <c r="E1111" s="29"/>
      <c r="F1111" s="29"/>
      <c r="G1111" s="29">
        <v>9.59</v>
      </c>
    </row>
    <row r="1112" spans="1:7" customFormat="1" x14ac:dyDescent="0.35">
      <c r="A1112" s="33" t="s">
        <v>10707</v>
      </c>
      <c r="B1112" s="29">
        <v>83431115</v>
      </c>
      <c r="C1112" s="29">
        <v>15.5</v>
      </c>
      <c r="D1112" s="29"/>
      <c r="E1112" s="29">
        <v>0.05</v>
      </c>
      <c r="F1112" s="29"/>
      <c r="G1112" s="29">
        <v>15.45</v>
      </c>
    </row>
    <row r="1113" spans="1:7" customFormat="1" x14ac:dyDescent="0.35">
      <c r="A1113" s="33" t="s">
        <v>10708</v>
      </c>
      <c r="B1113" s="29">
        <v>83431116</v>
      </c>
      <c r="C1113" s="29">
        <v>34.35</v>
      </c>
      <c r="D1113" s="29"/>
      <c r="E1113" s="29">
        <v>13.92</v>
      </c>
      <c r="F1113" s="29"/>
      <c r="G1113" s="29">
        <v>20.43</v>
      </c>
    </row>
    <row r="1114" spans="1:7" customFormat="1" x14ac:dyDescent="0.35">
      <c r="A1114" s="33" t="s">
        <v>10709</v>
      </c>
      <c r="B1114" s="29">
        <v>83432101</v>
      </c>
      <c r="C1114" s="29">
        <v>39.85</v>
      </c>
      <c r="D1114" s="29">
        <v>2.0299999999999998</v>
      </c>
      <c r="E1114" s="29">
        <v>10.07</v>
      </c>
      <c r="F1114" s="29">
        <v>0.24</v>
      </c>
      <c r="G1114" s="29">
        <v>27.51</v>
      </c>
    </row>
    <row r="1115" spans="1:7" customFormat="1" x14ac:dyDescent="0.35">
      <c r="A1115" s="33" t="s">
        <v>10710</v>
      </c>
      <c r="B1115" s="29">
        <v>83432102</v>
      </c>
      <c r="C1115" s="29">
        <v>3.92</v>
      </c>
      <c r="D1115" s="29"/>
      <c r="E1115" s="29"/>
      <c r="F1115" s="29"/>
      <c r="G1115" s="29">
        <v>3.92</v>
      </c>
    </row>
    <row r="1116" spans="1:7" customFormat="1" x14ac:dyDescent="0.35">
      <c r="A1116" s="33" t="s">
        <v>10711</v>
      </c>
      <c r="B1116" s="29">
        <v>83432103</v>
      </c>
      <c r="C1116" s="29">
        <v>21.11</v>
      </c>
      <c r="D1116" s="29">
        <v>4.79</v>
      </c>
      <c r="E1116" s="29">
        <v>2.08</v>
      </c>
      <c r="F1116" s="29"/>
      <c r="G1116" s="29">
        <v>14.24</v>
      </c>
    </row>
    <row r="1117" spans="1:7" customFormat="1" x14ac:dyDescent="0.35">
      <c r="A1117" s="33" t="s">
        <v>10712</v>
      </c>
      <c r="B1117" s="29">
        <v>83432105</v>
      </c>
      <c r="C1117" s="29">
        <v>11.65</v>
      </c>
      <c r="D1117" s="29"/>
      <c r="E1117" s="29"/>
      <c r="F1117" s="29"/>
      <c r="G1117" s="29">
        <v>11.65</v>
      </c>
    </row>
    <row r="1118" spans="1:7" customFormat="1" x14ac:dyDescent="0.35">
      <c r="A1118" s="33" t="s">
        <v>10713</v>
      </c>
      <c r="B1118" s="29">
        <v>83432111</v>
      </c>
      <c r="C1118" s="29">
        <v>4.59</v>
      </c>
      <c r="D1118" s="29"/>
      <c r="E1118" s="29"/>
      <c r="F1118" s="29"/>
      <c r="G1118" s="29">
        <v>4.59</v>
      </c>
    </row>
    <row r="1119" spans="1:7" customFormat="1" x14ac:dyDescent="0.35">
      <c r="A1119" s="33" t="s">
        <v>10714</v>
      </c>
      <c r="B1119" s="29">
        <v>152691103</v>
      </c>
      <c r="C1119" s="29">
        <v>148.63999999999999</v>
      </c>
      <c r="D1119" s="29"/>
      <c r="E1119" s="29">
        <v>143.81</v>
      </c>
      <c r="F1119" s="29">
        <v>3.45</v>
      </c>
      <c r="G1119" s="29">
        <v>1.38</v>
      </c>
    </row>
    <row r="1120" spans="1:7" customFormat="1" x14ac:dyDescent="0.35">
      <c r="A1120" s="33" t="s">
        <v>10715</v>
      </c>
      <c r="B1120" s="29">
        <v>152691104</v>
      </c>
      <c r="C1120" s="29">
        <v>88.14</v>
      </c>
      <c r="D1120" s="29"/>
      <c r="E1120" s="29">
        <v>72.63</v>
      </c>
      <c r="F1120" s="29">
        <v>10.51</v>
      </c>
      <c r="G1120" s="29">
        <v>5</v>
      </c>
    </row>
    <row r="1121" spans="1:7" customFormat="1" x14ac:dyDescent="0.35">
      <c r="A1121" s="33" t="s">
        <v>10716</v>
      </c>
      <c r="B1121" s="29">
        <v>152691107</v>
      </c>
      <c r="C1121" s="29">
        <v>32.619999999999997</v>
      </c>
      <c r="D1121" s="29"/>
      <c r="E1121" s="29">
        <v>17.95</v>
      </c>
      <c r="F1121" s="29">
        <v>0.01</v>
      </c>
      <c r="G1121" s="29">
        <v>14.66</v>
      </c>
    </row>
    <row r="1122" spans="1:7" customFormat="1" x14ac:dyDescent="0.35">
      <c r="A1122" s="33" t="s">
        <v>10717</v>
      </c>
      <c r="B1122" s="29">
        <v>152691108</v>
      </c>
      <c r="C1122" s="29">
        <v>0.02</v>
      </c>
      <c r="D1122" s="29"/>
      <c r="E1122" s="29"/>
      <c r="F1122" s="29"/>
      <c r="G1122" s="29">
        <v>0.02</v>
      </c>
    </row>
    <row r="1123" spans="1:7" customFormat="1" x14ac:dyDescent="0.35">
      <c r="A1123" s="33" t="s">
        <v>10718</v>
      </c>
      <c r="B1123" s="29">
        <v>152691109</v>
      </c>
      <c r="C1123" s="29">
        <v>87.22</v>
      </c>
      <c r="D1123" s="29"/>
      <c r="E1123" s="29">
        <v>83.4</v>
      </c>
      <c r="F1123" s="29"/>
      <c r="G1123" s="29">
        <v>3.82</v>
      </c>
    </row>
    <row r="1124" spans="1:7" customFormat="1" x14ac:dyDescent="0.35">
      <c r="A1124" s="33" t="s">
        <v>10719</v>
      </c>
      <c r="B1124" s="29">
        <v>152691110</v>
      </c>
      <c r="C1124" s="29">
        <v>57.3</v>
      </c>
      <c r="D1124" s="29"/>
      <c r="E1124" s="29">
        <v>48.93</v>
      </c>
      <c r="F1124" s="29"/>
      <c r="G1124" s="29">
        <v>8.3699999999999992</v>
      </c>
    </row>
    <row r="1125" spans="1:7" customFormat="1" x14ac:dyDescent="0.35">
      <c r="A1125" s="33" t="s">
        <v>10720</v>
      </c>
      <c r="B1125" s="29">
        <v>43361101</v>
      </c>
      <c r="C1125" s="29">
        <v>0.03</v>
      </c>
      <c r="D1125" s="29"/>
      <c r="E1125" s="29">
        <v>0.03</v>
      </c>
      <c r="F1125" s="29"/>
      <c r="G1125" s="29">
        <v>0</v>
      </c>
    </row>
    <row r="1126" spans="1:7" customFormat="1" x14ac:dyDescent="0.35">
      <c r="A1126" s="33" t="s">
        <v>10721</v>
      </c>
      <c r="B1126" s="29">
        <v>43361102</v>
      </c>
      <c r="C1126" s="29">
        <v>61.77</v>
      </c>
      <c r="D1126" s="29">
        <v>9.3699999999999992</v>
      </c>
      <c r="E1126" s="29">
        <v>27.98</v>
      </c>
      <c r="F1126" s="29"/>
      <c r="G1126" s="29">
        <v>24.42</v>
      </c>
    </row>
    <row r="1127" spans="1:7" customFormat="1" x14ac:dyDescent="0.35">
      <c r="A1127" s="33" t="s">
        <v>10722</v>
      </c>
      <c r="B1127" s="29">
        <v>43361103</v>
      </c>
      <c r="C1127" s="29">
        <v>121.57</v>
      </c>
      <c r="D1127" s="29"/>
      <c r="E1127" s="29">
        <v>107.97</v>
      </c>
      <c r="F1127" s="29">
        <v>0.87</v>
      </c>
      <c r="G1127" s="29">
        <v>12.73</v>
      </c>
    </row>
    <row r="1128" spans="1:7" customFormat="1" x14ac:dyDescent="0.35">
      <c r="A1128" s="33" t="s">
        <v>10723</v>
      </c>
      <c r="B1128" s="29">
        <v>43361104</v>
      </c>
      <c r="C1128" s="29">
        <v>30.67</v>
      </c>
      <c r="D1128" s="29"/>
      <c r="E1128" s="29">
        <v>13.35</v>
      </c>
      <c r="F1128" s="29"/>
      <c r="G1128" s="29">
        <v>17.32</v>
      </c>
    </row>
    <row r="1129" spans="1:7" customFormat="1" x14ac:dyDescent="0.35">
      <c r="A1129" s="33" t="s">
        <v>10724</v>
      </c>
      <c r="B1129" s="29">
        <v>42651101</v>
      </c>
      <c r="C1129" s="29">
        <v>11.19</v>
      </c>
      <c r="D1129" s="29"/>
      <c r="E1129" s="29"/>
      <c r="F1129" s="29"/>
      <c r="G1129" s="29">
        <v>11.19</v>
      </c>
    </row>
    <row r="1130" spans="1:7" customFormat="1" x14ac:dyDescent="0.35">
      <c r="A1130" s="33" t="s">
        <v>10725</v>
      </c>
      <c r="B1130" s="29">
        <v>42651102</v>
      </c>
      <c r="C1130" s="29">
        <v>17.3</v>
      </c>
      <c r="D1130" s="29"/>
      <c r="E1130" s="29"/>
      <c r="F1130" s="29"/>
      <c r="G1130" s="29">
        <v>17.3</v>
      </c>
    </row>
    <row r="1131" spans="1:7" customFormat="1" x14ac:dyDescent="0.35">
      <c r="A1131" s="33" t="s">
        <v>10726</v>
      </c>
      <c r="B1131" s="29">
        <v>42651103</v>
      </c>
      <c r="C1131" s="29">
        <v>6.36</v>
      </c>
      <c r="D1131" s="29"/>
      <c r="E1131" s="29"/>
      <c r="F1131" s="29"/>
      <c r="G1131" s="29">
        <v>6.36</v>
      </c>
    </row>
    <row r="1132" spans="1:7" customFormat="1" x14ac:dyDescent="0.35">
      <c r="A1132" s="33" t="s">
        <v>10727</v>
      </c>
      <c r="B1132" s="29">
        <v>42651104</v>
      </c>
      <c r="C1132" s="29">
        <v>9.59</v>
      </c>
      <c r="D1132" s="29"/>
      <c r="E1132" s="29"/>
      <c r="F1132" s="29"/>
      <c r="G1132" s="29">
        <v>9.59</v>
      </c>
    </row>
    <row r="1133" spans="1:7" customFormat="1" x14ac:dyDescent="0.35">
      <c r="A1133" s="33" t="s">
        <v>10728</v>
      </c>
      <c r="B1133" s="29">
        <v>42651105</v>
      </c>
      <c r="C1133" s="29">
        <v>1.04</v>
      </c>
      <c r="D1133" s="29"/>
      <c r="E1133" s="29"/>
      <c r="F1133" s="29"/>
      <c r="G1133" s="29">
        <v>1.04</v>
      </c>
    </row>
    <row r="1134" spans="1:7" customFormat="1" x14ac:dyDescent="0.35">
      <c r="A1134" s="33" t="s">
        <v>10729</v>
      </c>
      <c r="B1134" s="29">
        <v>42651106</v>
      </c>
      <c r="C1134" s="29">
        <v>15.28</v>
      </c>
      <c r="D1134" s="29"/>
      <c r="E1134" s="29"/>
      <c r="F1134" s="29"/>
      <c r="G1134" s="29">
        <v>15.28</v>
      </c>
    </row>
    <row r="1135" spans="1:7" customFormat="1" x14ac:dyDescent="0.35">
      <c r="A1135" s="33" t="s">
        <v>10730</v>
      </c>
      <c r="B1135" s="29">
        <v>42651107</v>
      </c>
      <c r="C1135" s="29">
        <v>3.41</v>
      </c>
      <c r="D1135" s="29"/>
      <c r="E1135" s="29"/>
      <c r="F1135" s="29"/>
      <c r="G1135" s="29">
        <v>3.41</v>
      </c>
    </row>
    <row r="1136" spans="1:7" customFormat="1" x14ac:dyDescent="0.35">
      <c r="A1136" s="33" t="s">
        <v>10731</v>
      </c>
      <c r="B1136" s="29">
        <v>24110401</v>
      </c>
      <c r="C1136" s="29">
        <v>7.46</v>
      </c>
      <c r="D1136" s="29"/>
      <c r="E1136" s="29"/>
      <c r="F1136" s="29"/>
      <c r="G1136" s="29">
        <v>7.46</v>
      </c>
    </row>
    <row r="1137" spans="1:7" customFormat="1" x14ac:dyDescent="0.35">
      <c r="A1137" s="33" t="s">
        <v>10732</v>
      </c>
      <c r="B1137" s="29">
        <v>24110402</v>
      </c>
      <c r="C1137" s="29">
        <v>8.08</v>
      </c>
      <c r="D1137" s="29"/>
      <c r="E1137" s="29"/>
      <c r="F1137" s="29"/>
      <c r="G1137" s="29">
        <v>8.08</v>
      </c>
    </row>
    <row r="1138" spans="1:7" customFormat="1" x14ac:dyDescent="0.35">
      <c r="A1138" s="33" t="s">
        <v>10733</v>
      </c>
      <c r="B1138" s="29">
        <v>24110403</v>
      </c>
      <c r="C1138" s="29">
        <v>3.29</v>
      </c>
      <c r="D1138" s="29"/>
      <c r="E1138" s="29"/>
      <c r="F1138" s="29"/>
      <c r="G1138" s="29">
        <v>3.29</v>
      </c>
    </row>
    <row r="1139" spans="1:7" customFormat="1" x14ac:dyDescent="0.35">
      <c r="A1139" s="33" t="s">
        <v>10734</v>
      </c>
      <c r="B1139" s="29">
        <v>24110404</v>
      </c>
      <c r="C1139" s="29">
        <v>5.72</v>
      </c>
      <c r="D1139" s="29"/>
      <c r="E1139" s="29"/>
      <c r="F1139" s="29"/>
      <c r="G1139" s="29">
        <v>5.72</v>
      </c>
    </row>
    <row r="1140" spans="1:7" customFormat="1" x14ac:dyDescent="0.35">
      <c r="A1140" s="33" t="s">
        <v>10735</v>
      </c>
      <c r="B1140" s="29">
        <v>24110405</v>
      </c>
      <c r="C1140" s="29">
        <v>5.96</v>
      </c>
      <c r="D1140" s="29"/>
      <c r="E1140" s="29"/>
      <c r="F1140" s="29"/>
      <c r="G1140" s="29">
        <v>5.96</v>
      </c>
    </row>
    <row r="1141" spans="1:7" customFormat="1" x14ac:dyDescent="0.35">
      <c r="A1141" s="33" t="s">
        <v>10736</v>
      </c>
      <c r="B1141" s="29">
        <v>182492101</v>
      </c>
      <c r="C1141" s="29">
        <v>25.66</v>
      </c>
      <c r="D1141" s="29"/>
      <c r="E1141" s="29"/>
      <c r="F1141" s="29"/>
      <c r="G1141" s="29">
        <v>25.66</v>
      </c>
    </row>
    <row r="1142" spans="1:7" customFormat="1" x14ac:dyDescent="0.35">
      <c r="A1142" s="33" t="s">
        <v>10737</v>
      </c>
      <c r="B1142" s="29">
        <v>182492102</v>
      </c>
      <c r="C1142" s="29">
        <v>107.43</v>
      </c>
      <c r="D1142" s="29"/>
      <c r="E1142" s="29">
        <v>27.73</v>
      </c>
      <c r="F1142" s="29"/>
      <c r="G1142" s="29">
        <v>79.7</v>
      </c>
    </row>
    <row r="1143" spans="1:7" customFormat="1" x14ac:dyDescent="0.35">
      <c r="A1143" s="33" t="s">
        <v>10738</v>
      </c>
      <c r="B1143" s="29">
        <v>182492103</v>
      </c>
      <c r="C1143" s="29">
        <v>13.62</v>
      </c>
      <c r="D1143" s="29"/>
      <c r="E1143" s="29"/>
      <c r="F1143" s="29"/>
      <c r="G1143" s="29">
        <v>13.62</v>
      </c>
    </row>
    <row r="1144" spans="1:7" customFormat="1" x14ac:dyDescent="0.35">
      <c r="A1144" s="33" t="s">
        <v>10739</v>
      </c>
      <c r="B1144" s="29">
        <v>182492104</v>
      </c>
      <c r="C1144" s="29">
        <v>80.7</v>
      </c>
      <c r="D1144" s="29"/>
      <c r="E1144" s="29">
        <v>6.17</v>
      </c>
      <c r="F1144" s="29"/>
      <c r="G1144" s="29">
        <v>74.53</v>
      </c>
    </row>
    <row r="1145" spans="1:7" customFormat="1" x14ac:dyDescent="0.35">
      <c r="A1145" s="33" t="s">
        <v>10740</v>
      </c>
      <c r="B1145" s="29">
        <v>182492105</v>
      </c>
      <c r="C1145" s="29">
        <v>166.2</v>
      </c>
      <c r="D1145" s="29"/>
      <c r="E1145" s="29">
        <v>65.56</v>
      </c>
      <c r="F1145" s="29"/>
      <c r="G1145" s="29">
        <v>100.64</v>
      </c>
    </row>
    <row r="1146" spans="1:7" customFormat="1" x14ac:dyDescent="0.35">
      <c r="A1146" s="33" t="s">
        <v>10741</v>
      </c>
      <c r="B1146" s="29">
        <v>182492106</v>
      </c>
      <c r="C1146" s="29">
        <v>38.909999999999997</v>
      </c>
      <c r="D1146" s="29"/>
      <c r="E1146" s="29">
        <v>8.1</v>
      </c>
      <c r="F1146" s="29">
        <v>0.06</v>
      </c>
      <c r="G1146" s="29">
        <v>30.75</v>
      </c>
    </row>
    <row r="1147" spans="1:7" customFormat="1" x14ac:dyDescent="0.35">
      <c r="A1147" s="33" t="s">
        <v>15482</v>
      </c>
      <c r="B1147" s="29">
        <v>182492107</v>
      </c>
      <c r="C1147" s="29">
        <v>42.93</v>
      </c>
      <c r="D1147" s="29"/>
      <c r="E1147" s="29">
        <v>0.17</v>
      </c>
      <c r="F1147" s="29">
        <v>0.03</v>
      </c>
      <c r="G1147" s="29">
        <v>42.73</v>
      </c>
    </row>
    <row r="1148" spans="1:7" customFormat="1" x14ac:dyDescent="0.35">
      <c r="A1148" s="33" t="s">
        <v>10742</v>
      </c>
      <c r="B1148" s="29">
        <v>13170401</v>
      </c>
      <c r="C1148" s="29">
        <v>5.36</v>
      </c>
      <c r="D1148" s="29"/>
      <c r="E1148" s="29">
        <v>2.78</v>
      </c>
      <c r="F1148" s="29"/>
      <c r="G1148" s="29">
        <v>2.58</v>
      </c>
    </row>
    <row r="1149" spans="1:7" customFormat="1" x14ac:dyDescent="0.35">
      <c r="A1149" s="33" t="s">
        <v>10743</v>
      </c>
      <c r="B1149" s="29">
        <v>103211101</v>
      </c>
      <c r="C1149" s="29">
        <v>99.17</v>
      </c>
      <c r="D1149" s="29"/>
      <c r="E1149" s="29"/>
      <c r="F1149" s="29"/>
      <c r="G1149" s="29">
        <v>99.17</v>
      </c>
    </row>
    <row r="1150" spans="1:7" customFormat="1" x14ac:dyDescent="0.35">
      <c r="A1150" s="33" t="s">
        <v>10744</v>
      </c>
      <c r="B1150" s="29">
        <v>103211102</v>
      </c>
      <c r="C1150" s="29">
        <v>140.65</v>
      </c>
      <c r="D1150" s="29"/>
      <c r="E1150" s="29">
        <v>2.57</v>
      </c>
      <c r="F1150" s="29"/>
      <c r="G1150" s="29">
        <v>138.08000000000001</v>
      </c>
    </row>
    <row r="1151" spans="1:7" customFormat="1" x14ac:dyDescent="0.35">
      <c r="A1151" s="33" t="s">
        <v>10745</v>
      </c>
      <c r="B1151" s="29">
        <v>192401101</v>
      </c>
      <c r="C1151" s="29">
        <v>136.83000000000001</v>
      </c>
      <c r="D1151" s="29">
        <v>4.9000000000000004</v>
      </c>
      <c r="E1151" s="29">
        <v>99.45</v>
      </c>
      <c r="F1151" s="29"/>
      <c r="G1151" s="29">
        <v>32.479999999999997</v>
      </c>
    </row>
    <row r="1152" spans="1:7" customFormat="1" x14ac:dyDescent="0.35">
      <c r="A1152" s="33" t="s">
        <v>10746</v>
      </c>
      <c r="B1152" s="29">
        <v>42251101</v>
      </c>
      <c r="C1152" s="29">
        <v>130.15</v>
      </c>
      <c r="D1152" s="29"/>
      <c r="E1152" s="29">
        <v>81.27</v>
      </c>
      <c r="F1152" s="29"/>
      <c r="G1152" s="29">
        <v>48.88</v>
      </c>
    </row>
    <row r="1153" spans="1:7" customFormat="1" x14ac:dyDescent="0.35">
      <c r="A1153" s="33" t="s">
        <v>10747</v>
      </c>
      <c r="B1153" s="29">
        <v>152571101</v>
      </c>
      <c r="C1153" s="29">
        <v>35.090000000000003</v>
      </c>
      <c r="D1153" s="29"/>
      <c r="E1153" s="29">
        <v>3.87</v>
      </c>
      <c r="F1153" s="29"/>
      <c r="G1153" s="29">
        <v>31.22</v>
      </c>
    </row>
    <row r="1154" spans="1:7" customFormat="1" x14ac:dyDescent="0.35">
      <c r="A1154" s="33" t="s">
        <v>10748</v>
      </c>
      <c r="B1154" s="29">
        <v>152571102</v>
      </c>
      <c r="C1154" s="29">
        <v>14.84</v>
      </c>
      <c r="D1154" s="29"/>
      <c r="E1154" s="29"/>
      <c r="F1154" s="29"/>
      <c r="G1154" s="29">
        <v>14.84</v>
      </c>
    </row>
    <row r="1155" spans="1:7" customFormat="1" x14ac:dyDescent="0.35">
      <c r="A1155" s="33" t="s">
        <v>10749</v>
      </c>
      <c r="B1155" s="29">
        <v>152571103</v>
      </c>
      <c r="C1155" s="29">
        <v>5.27</v>
      </c>
      <c r="D1155" s="29"/>
      <c r="E1155" s="29"/>
      <c r="F1155" s="29"/>
      <c r="G1155" s="29">
        <v>5.27</v>
      </c>
    </row>
    <row r="1156" spans="1:7" customFormat="1" x14ac:dyDescent="0.35">
      <c r="A1156" s="33" t="s">
        <v>10750</v>
      </c>
      <c r="B1156" s="29">
        <v>152571104</v>
      </c>
      <c r="C1156" s="29">
        <v>11.67</v>
      </c>
      <c r="D1156" s="29"/>
      <c r="E1156" s="29">
        <v>1.98</v>
      </c>
      <c r="F1156" s="29"/>
      <c r="G1156" s="29">
        <v>9.69</v>
      </c>
    </row>
    <row r="1157" spans="1:7" customFormat="1" x14ac:dyDescent="0.35">
      <c r="A1157" s="33" t="s">
        <v>10751</v>
      </c>
      <c r="B1157" s="29">
        <v>152571105</v>
      </c>
      <c r="C1157" s="29">
        <v>2.27</v>
      </c>
      <c r="D1157" s="29"/>
      <c r="E1157" s="29"/>
      <c r="F1157" s="29"/>
      <c r="G1157" s="29">
        <v>2.27</v>
      </c>
    </row>
    <row r="1158" spans="1:7" customFormat="1" x14ac:dyDescent="0.35">
      <c r="A1158" s="33" t="s">
        <v>10752</v>
      </c>
      <c r="B1158" s="29">
        <v>152571106</v>
      </c>
      <c r="C1158" s="29">
        <v>15.39</v>
      </c>
      <c r="D1158" s="29"/>
      <c r="E1158" s="29"/>
      <c r="F1158" s="29"/>
      <c r="G1158" s="29">
        <v>15.39</v>
      </c>
    </row>
    <row r="1159" spans="1:7" customFormat="1" x14ac:dyDescent="0.35">
      <c r="A1159" s="33" t="s">
        <v>10753</v>
      </c>
      <c r="B1159" s="29">
        <v>192341101</v>
      </c>
      <c r="C1159" s="29">
        <v>12.94</v>
      </c>
      <c r="D1159" s="29"/>
      <c r="E1159" s="29"/>
      <c r="F1159" s="29"/>
      <c r="G1159" s="29">
        <v>12.94</v>
      </c>
    </row>
    <row r="1160" spans="1:7" customFormat="1" x14ac:dyDescent="0.35">
      <c r="A1160" s="33" t="s">
        <v>10754</v>
      </c>
      <c r="B1160" s="29">
        <v>192341102</v>
      </c>
      <c r="C1160" s="29">
        <v>41.61</v>
      </c>
      <c r="D1160" s="29"/>
      <c r="E1160" s="29">
        <v>6.35</v>
      </c>
      <c r="F1160" s="29"/>
      <c r="G1160" s="29">
        <v>35.26</v>
      </c>
    </row>
    <row r="1161" spans="1:7" customFormat="1" x14ac:dyDescent="0.35">
      <c r="A1161" s="33" t="s">
        <v>10755</v>
      </c>
      <c r="B1161" s="29">
        <v>22331101</v>
      </c>
      <c r="C1161" s="29">
        <v>3.75</v>
      </c>
      <c r="D1161" s="29"/>
      <c r="E1161" s="29"/>
      <c r="F1161" s="29"/>
      <c r="G1161" s="29">
        <v>3.75</v>
      </c>
    </row>
    <row r="1162" spans="1:7" customFormat="1" x14ac:dyDescent="0.35">
      <c r="A1162" s="33" t="s">
        <v>10756</v>
      </c>
      <c r="B1162" s="29">
        <v>22331102</v>
      </c>
      <c r="C1162" s="29">
        <v>8.36</v>
      </c>
      <c r="D1162" s="29"/>
      <c r="E1162" s="29"/>
      <c r="F1162" s="29"/>
      <c r="G1162" s="29">
        <v>8.36</v>
      </c>
    </row>
    <row r="1163" spans="1:7" customFormat="1" x14ac:dyDescent="0.35">
      <c r="A1163" s="33" t="s">
        <v>10757</v>
      </c>
      <c r="B1163" s="29">
        <v>22331103</v>
      </c>
      <c r="C1163" s="29">
        <v>5.8</v>
      </c>
      <c r="D1163" s="29"/>
      <c r="E1163" s="29"/>
      <c r="F1163" s="29"/>
      <c r="G1163" s="29">
        <v>5.8</v>
      </c>
    </row>
    <row r="1164" spans="1:7" customFormat="1" x14ac:dyDescent="0.35">
      <c r="A1164" s="33" t="s">
        <v>10758</v>
      </c>
      <c r="B1164" s="29">
        <v>22331104</v>
      </c>
      <c r="C1164" s="29">
        <v>3.61</v>
      </c>
      <c r="D1164" s="29"/>
      <c r="E1164" s="29"/>
      <c r="F1164" s="29"/>
      <c r="G1164" s="29">
        <v>3.61</v>
      </c>
    </row>
    <row r="1165" spans="1:7" customFormat="1" x14ac:dyDescent="0.35">
      <c r="A1165" s="33" t="s">
        <v>10759</v>
      </c>
      <c r="B1165" s="29">
        <v>22331105</v>
      </c>
      <c r="C1165" s="29">
        <v>10.47</v>
      </c>
      <c r="D1165" s="29"/>
      <c r="E1165" s="29"/>
      <c r="F1165" s="29"/>
      <c r="G1165" s="29">
        <v>10.47</v>
      </c>
    </row>
    <row r="1166" spans="1:7" customFormat="1" x14ac:dyDescent="0.35">
      <c r="A1166" s="33" t="s">
        <v>10760</v>
      </c>
      <c r="B1166" s="29">
        <v>22331106</v>
      </c>
      <c r="C1166" s="29">
        <v>1.54</v>
      </c>
      <c r="D1166" s="29"/>
      <c r="E1166" s="29"/>
      <c r="F1166" s="29"/>
      <c r="G1166" s="29">
        <v>1.54</v>
      </c>
    </row>
    <row r="1167" spans="1:7" customFormat="1" x14ac:dyDescent="0.35">
      <c r="A1167" s="33" t="s">
        <v>10761</v>
      </c>
      <c r="B1167" s="29">
        <v>22331107</v>
      </c>
      <c r="C1167" s="29">
        <v>5.28</v>
      </c>
      <c r="D1167" s="29"/>
      <c r="E1167" s="29"/>
      <c r="F1167" s="29"/>
      <c r="G1167" s="29">
        <v>5.28</v>
      </c>
    </row>
    <row r="1168" spans="1:7" customFormat="1" x14ac:dyDescent="0.35">
      <c r="A1168" s="33" t="s">
        <v>10762</v>
      </c>
      <c r="B1168" s="29">
        <v>22331108</v>
      </c>
      <c r="C1168" s="29">
        <v>5.63</v>
      </c>
      <c r="D1168" s="29"/>
      <c r="E1168" s="29"/>
      <c r="F1168" s="29"/>
      <c r="G1168" s="29">
        <v>5.63</v>
      </c>
    </row>
    <row r="1169" spans="1:7" customFormat="1" x14ac:dyDescent="0.35">
      <c r="A1169" s="33" t="s">
        <v>10763</v>
      </c>
      <c r="B1169" s="29">
        <v>22331109</v>
      </c>
      <c r="C1169" s="29">
        <v>1.61</v>
      </c>
      <c r="D1169" s="29"/>
      <c r="E1169" s="29"/>
      <c r="F1169" s="29"/>
      <c r="G1169" s="29">
        <v>1.61</v>
      </c>
    </row>
    <row r="1170" spans="1:7" customFormat="1" x14ac:dyDescent="0.35">
      <c r="A1170" s="33" t="s">
        <v>10764</v>
      </c>
      <c r="B1170" s="29">
        <v>253161106</v>
      </c>
      <c r="C1170" s="29">
        <v>17.079999999999998</v>
      </c>
      <c r="D1170" s="29"/>
      <c r="E1170" s="29"/>
      <c r="F1170" s="29"/>
      <c r="G1170" s="29">
        <v>17.079999999999998</v>
      </c>
    </row>
    <row r="1171" spans="1:7" customFormat="1" x14ac:dyDescent="0.35">
      <c r="A1171" s="33" t="s">
        <v>10765</v>
      </c>
      <c r="B1171" s="29">
        <v>253161107</v>
      </c>
      <c r="C1171" s="29">
        <v>0.35</v>
      </c>
      <c r="D1171" s="29"/>
      <c r="E1171" s="29"/>
      <c r="F1171" s="29"/>
      <c r="G1171" s="29">
        <v>0.35</v>
      </c>
    </row>
    <row r="1172" spans="1:7" customFormat="1" x14ac:dyDescent="0.35">
      <c r="A1172" s="33" t="s">
        <v>10766</v>
      </c>
      <c r="B1172" s="29">
        <v>253161108</v>
      </c>
      <c r="C1172" s="29">
        <v>10.29</v>
      </c>
      <c r="D1172" s="29"/>
      <c r="E1172" s="29"/>
      <c r="F1172" s="29"/>
      <c r="G1172" s="29">
        <v>10.29</v>
      </c>
    </row>
    <row r="1173" spans="1:7" customFormat="1" x14ac:dyDescent="0.35">
      <c r="A1173" s="33" t="s">
        <v>10767</v>
      </c>
      <c r="B1173" s="29">
        <v>253161109</v>
      </c>
      <c r="C1173" s="29">
        <v>0.35</v>
      </c>
      <c r="D1173" s="29"/>
      <c r="E1173" s="29"/>
      <c r="F1173" s="29"/>
      <c r="G1173" s="29">
        <v>0.35</v>
      </c>
    </row>
    <row r="1174" spans="1:7" customFormat="1" x14ac:dyDescent="0.35">
      <c r="A1174" s="33" t="s">
        <v>10768</v>
      </c>
      <c r="B1174" s="29">
        <v>253161112</v>
      </c>
      <c r="C1174" s="29">
        <v>13.79</v>
      </c>
      <c r="D1174" s="29"/>
      <c r="E1174" s="29"/>
      <c r="F1174" s="29"/>
      <c r="G1174" s="29">
        <v>13.79</v>
      </c>
    </row>
    <row r="1175" spans="1:7" customFormat="1" x14ac:dyDescent="0.35">
      <c r="A1175" s="33" t="s">
        <v>10769</v>
      </c>
      <c r="B1175" s="29">
        <v>253161116</v>
      </c>
      <c r="C1175" s="29">
        <v>19.97</v>
      </c>
      <c r="D1175" s="29"/>
      <c r="E1175" s="29"/>
      <c r="F1175" s="29"/>
      <c r="G1175" s="29">
        <v>19.97</v>
      </c>
    </row>
    <row r="1176" spans="1:7" customFormat="1" x14ac:dyDescent="0.35">
      <c r="A1176" s="33" t="s">
        <v>10770</v>
      </c>
      <c r="B1176" s="29">
        <v>42481101</v>
      </c>
      <c r="C1176" s="29">
        <v>11.66</v>
      </c>
      <c r="D1176" s="29">
        <v>0.5</v>
      </c>
      <c r="E1176" s="29">
        <v>5.76</v>
      </c>
      <c r="F1176" s="29"/>
      <c r="G1176" s="29">
        <v>5.4</v>
      </c>
    </row>
    <row r="1177" spans="1:7" customFormat="1" x14ac:dyDescent="0.35">
      <c r="A1177" s="33" t="s">
        <v>10771</v>
      </c>
      <c r="B1177" s="29">
        <v>42481102</v>
      </c>
      <c r="C1177" s="29">
        <v>8.48</v>
      </c>
      <c r="D1177" s="29"/>
      <c r="E1177" s="29"/>
      <c r="F1177" s="29"/>
      <c r="G1177" s="29">
        <v>8.48</v>
      </c>
    </row>
    <row r="1178" spans="1:7" customFormat="1" x14ac:dyDescent="0.35">
      <c r="A1178" s="33" t="s">
        <v>10772</v>
      </c>
      <c r="B1178" s="29">
        <v>42481103</v>
      </c>
      <c r="C1178" s="29">
        <v>2.78</v>
      </c>
      <c r="D1178" s="29"/>
      <c r="E1178" s="29">
        <v>0.62</v>
      </c>
      <c r="F1178" s="29"/>
      <c r="G1178" s="29">
        <v>2.16</v>
      </c>
    </row>
    <row r="1179" spans="1:7" customFormat="1" x14ac:dyDescent="0.35">
      <c r="A1179" s="33" t="s">
        <v>10773</v>
      </c>
      <c r="B1179" s="29">
        <v>42481104</v>
      </c>
      <c r="C1179" s="29">
        <v>55.9</v>
      </c>
      <c r="D1179" s="29"/>
      <c r="E1179" s="29">
        <v>6.33</v>
      </c>
      <c r="F1179" s="29"/>
      <c r="G1179" s="29">
        <v>49.57</v>
      </c>
    </row>
    <row r="1180" spans="1:7" customFormat="1" x14ac:dyDescent="0.35">
      <c r="A1180" s="33" t="s">
        <v>10774</v>
      </c>
      <c r="B1180" s="29">
        <v>42481105</v>
      </c>
      <c r="C1180" s="29">
        <v>20.239999999999998</v>
      </c>
      <c r="D1180" s="29"/>
      <c r="E1180" s="29">
        <v>4.72</v>
      </c>
      <c r="F1180" s="29"/>
      <c r="G1180" s="29">
        <v>15.52</v>
      </c>
    </row>
    <row r="1181" spans="1:7" customFormat="1" x14ac:dyDescent="0.35">
      <c r="A1181" s="33" t="s">
        <v>10775</v>
      </c>
      <c r="B1181" s="29">
        <v>252691104</v>
      </c>
      <c r="C1181" s="29">
        <v>16.07</v>
      </c>
      <c r="D1181" s="29"/>
      <c r="E1181" s="29">
        <v>16.07</v>
      </c>
      <c r="F1181" s="29"/>
      <c r="G1181" s="29">
        <v>0</v>
      </c>
    </row>
    <row r="1182" spans="1:7" customFormat="1" x14ac:dyDescent="0.35">
      <c r="A1182" s="33" t="s">
        <v>10776</v>
      </c>
      <c r="B1182" s="29">
        <v>182300411</v>
      </c>
      <c r="C1182" s="29">
        <v>2.04</v>
      </c>
      <c r="D1182" s="29"/>
      <c r="E1182" s="29"/>
      <c r="F1182" s="29"/>
      <c r="G1182" s="29">
        <v>2.04</v>
      </c>
    </row>
    <row r="1183" spans="1:7" customFormat="1" x14ac:dyDescent="0.35">
      <c r="A1183" s="33" t="s">
        <v>10777</v>
      </c>
      <c r="B1183" s="29">
        <v>182300412</v>
      </c>
      <c r="C1183" s="29">
        <v>9.82</v>
      </c>
      <c r="D1183" s="29"/>
      <c r="E1183" s="29"/>
      <c r="F1183" s="29"/>
      <c r="G1183" s="29">
        <v>9.82</v>
      </c>
    </row>
    <row r="1184" spans="1:7" customFormat="1" x14ac:dyDescent="0.35">
      <c r="A1184" s="33" t="s">
        <v>10778</v>
      </c>
      <c r="B1184" s="29">
        <v>182300413</v>
      </c>
      <c r="C1184" s="29">
        <v>3.78</v>
      </c>
      <c r="D1184" s="29"/>
      <c r="E1184" s="29"/>
      <c r="F1184" s="29"/>
      <c r="G1184" s="29">
        <v>3.78</v>
      </c>
    </row>
    <row r="1185" spans="1:7" customFormat="1" x14ac:dyDescent="0.35">
      <c r="A1185" s="33" t="s">
        <v>10779</v>
      </c>
      <c r="B1185" s="29">
        <v>182300415</v>
      </c>
      <c r="C1185" s="29">
        <v>1.43</v>
      </c>
      <c r="D1185" s="29"/>
      <c r="E1185" s="29"/>
      <c r="F1185" s="29"/>
      <c r="G1185" s="29">
        <v>1.43</v>
      </c>
    </row>
    <row r="1186" spans="1:7" customFormat="1" x14ac:dyDescent="0.35">
      <c r="A1186" s="33" t="s">
        <v>10780</v>
      </c>
      <c r="B1186" s="29">
        <v>163881101</v>
      </c>
      <c r="C1186" s="29">
        <v>29.13</v>
      </c>
      <c r="D1186" s="29"/>
      <c r="E1186" s="29">
        <v>14.9</v>
      </c>
      <c r="F1186" s="29"/>
      <c r="G1186" s="29">
        <v>14.23</v>
      </c>
    </row>
    <row r="1187" spans="1:7" customFormat="1" x14ac:dyDescent="0.35">
      <c r="A1187" s="33" t="s">
        <v>10781</v>
      </c>
      <c r="B1187" s="29">
        <v>102851101</v>
      </c>
      <c r="C1187" s="29">
        <v>76.849999999999994</v>
      </c>
      <c r="D1187" s="29"/>
      <c r="E1187" s="29"/>
      <c r="F1187" s="29">
        <v>0.09</v>
      </c>
      <c r="G1187" s="29">
        <v>76.760000000000005</v>
      </c>
    </row>
    <row r="1188" spans="1:7" customFormat="1" x14ac:dyDescent="0.35">
      <c r="A1188" s="33" t="s">
        <v>10782</v>
      </c>
      <c r="B1188" s="29">
        <v>102851102</v>
      </c>
      <c r="C1188" s="29">
        <v>80.98</v>
      </c>
      <c r="D1188" s="29"/>
      <c r="E1188" s="29"/>
      <c r="F1188" s="29">
        <v>0.62</v>
      </c>
      <c r="G1188" s="29">
        <v>80.36</v>
      </c>
    </row>
    <row r="1189" spans="1:7" customFormat="1" x14ac:dyDescent="0.35">
      <c r="A1189" s="33" t="s">
        <v>10783</v>
      </c>
      <c r="B1189" s="29">
        <v>254771101</v>
      </c>
      <c r="C1189" s="29">
        <v>61.77</v>
      </c>
      <c r="D1189" s="29"/>
      <c r="E1189" s="29"/>
      <c r="F1189" s="29"/>
      <c r="G1189" s="29">
        <v>61.77</v>
      </c>
    </row>
    <row r="1190" spans="1:7" customFormat="1" x14ac:dyDescent="0.35">
      <c r="A1190" s="33" t="s">
        <v>10784</v>
      </c>
      <c r="B1190" s="29">
        <v>254771102</v>
      </c>
      <c r="C1190" s="29">
        <v>52.35</v>
      </c>
      <c r="D1190" s="29"/>
      <c r="E1190" s="29"/>
      <c r="F1190" s="29"/>
      <c r="G1190" s="29">
        <v>52.35</v>
      </c>
    </row>
    <row r="1191" spans="1:7" customFormat="1" x14ac:dyDescent="0.35">
      <c r="A1191" s="33" t="s">
        <v>10785</v>
      </c>
      <c r="B1191" s="29">
        <v>63801101</v>
      </c>
      <c r="C1191" s="29">
        <v>0.01</v>
      </c>
      <c r="D1191" s="29"/>
      <c r="E1191" s="29"/>
      <c r="F1191" s="29"/>
      <c r="G1191" s="29">
        <v>0.01</v>
      </c>
    </row>
    <row r="1192" spans="1:7" customFormat="1" x14ac:dyDescent="0.35">
      <c r="A1192" s="33" t="s">
        <v>10786</v>
      </c>
      <c r="B1192" s="29">
        <v>63801102</v>
      </c>
      <c r="C1192" s="29">
        <v>13.5</v>
      </c>
      <c r="D1192" s="29"/>
      <c r="E1192" s="29">
        <v>2.08</v>
      </c>
      <c r="F1192" s="29"/>
      <c r="G1192" s="29">
        <v>11.42</v>
      </c>
    </row>
    <row r="1193" spans="1:7" customFormat="1" x14ac:dyDescent="0.35">
      <c r="A1193" s="33" t="s">
        <v>10787</v>
      </c>
      <c r="B1193" s="29">
        <v>63801103</v>
      </c>
      <c r="C1193" s="29">
        <v>10.84</v>
      </c>
      <c r="D1193" s="29"/>
      <c r="E1193" s="29">
        <v>2.19</v>
      </c>
      <c r="F1193" s="29"/>
      <c r="G1193" s="29">
        <v>8.65</v>
      </c>
    </row>
    <row r="1194" spans="1:7" customFormat="1" x14ac:dyDescent="0.35">
      <c r="A1194" s="33" t="s">
        <v>10788</v>
      </c>
      <c r="B1194" s="29">
        <v>63801104</v>
      </c>
      <c r="C1194" s="29">
        <v>0.08</v>
      </c>
      <c r="D1194" s="29"/>
      <c r="E1194" s="29"/>
      <c r="F1194" s="29"/>
      <c r="G1194" s="29">
        <v>0.08</v>
      </c>
    </row>
    <row r="1195" spans="1:7" customFormat="1" x14ac:dyDescent="0.35">
      <c r="A1195" s="33" t="s">
        <v>10789</v>
      </c>
      <c r="B1195" s="29">
        <v>63801105</v>
      </c>
      <c r="C1195" s="29">
        <v>49.7</v>
      </c>
      <c r="D1195" s="29"/>
      <c r="E1195" s="29">
        <v>3.71</v>
      </c>
      <c r="F1195" s="29"/>
      <c r="G1195" s="29">
        <v>45.99</v>
      </c>
    </row>
    <row r="1196" spans="1:7" customFormat="1" x14ac:dyDescent="0.35">
      <c r="A1196" s="33" t="s">
        <v>10790</v>
      </c>
      <c r="B1196" s="29">
        <v>192391101</v>
      </c>
      <c r="C1196" s="29">
        <v>29.39</v>
      </c>
      <c r="D1196" s="29"/>
      <c r="E1196" s="29"/>
      <c r="F1196" s="29"/>
      <c r="G1196" s="29">
        <v>29.39</v>
      </c>
    </row>
    <row r="1197" spans="1:7" customFormat="1" x14ac:dyDescent="0.35">
      <c r="A1197" s="33" t="s">
        <v>10791</v>
      </c>
      <c r="B1197" s="29">
        <v>192391102</v>
      </c>
      <c r="C1197" s="29">
        <v>6.22</v>
      </c>
      <c r="D1197" s="29"/>
      <c r="E1197" s="29"/>
      <c r="F1197" s="29"/>
      <c r="G1197" s="29">
        <v>6.22</v>
      </c>
    </row>
    <row r="1198" spans="1:7" customFormat="1" x14ac:dyDescent="0.35">
      <c r="A1198" s="33" t="s">
        <v>10792</v>
      </c>
      <c r="B1198" s="29">
        <v>192391103</v>
      </c>
      <c r="C1198" s="29">
        <v>41.84</v>
      </c>
      <c r="D1198" s="29"/>
      <c r="E1198" s="29"/>
      <c r="F1198" s="29">
        <v>0.02</v>
      </c>
      <c r="G1198" s="29">
        <v>41.82</v>
      </c>
    </row>
    <row r="1199" spans="1:7" customFormat="1" x14ac:dyDescent="0.35">
      <c r="A1199" s="33" t="s">
        <v>10793</v>
      </c>
      <c r="B1199" s="29">
        <v>192391104</v>
      </c>
      <c r="C1199" s="29">
        <v>2.6</v>
      </c>
      <c r="D1199" s="29"/>
      <c r="E1199" s="29"/>
      <c r="F1199" s="29"/>
      <c r="G1199" s="29">
        <v>2.6</v>
      </c>
    </row>
    <row r="1200" spans="1:7" customFormat="1" x14ac:dyDescent="0.35">
      <c r="A1200" s="33" t="s">
        <v>10794</v>
      </c>
      <c r="B1200" s="29">
        <v>13501101</v>
      </c>
      <c r="C1200" s="29">
        <v>13.75</v>
      </c>
      <c r="D1200" s="29"/>
      <c r="E1200" s="29">
        <v>0.57999999999999996</v>
      </c>
      <c r="F1200" s="29">
        <v>0.15</v>
      </c>
      <c r="G1200" s="29">
        <v>13.02</v>
      </c>
    </row>
    <row r="1201" spans="1:7" customFormat="1" x14ac:dyDescent="0.35">
      <c r="A1201" s="33" t="s">
        <v>10795</v>
      </c>
      <c r="B1201" s="29">
        <v>13501103</v>
      </c>
      <c r="C1201" s="29">
        <v>3.43</v>
      </c>
      <c r="D1201" s="29"/>
      <c r="E1201" s="29"/>
      <c r="F1201" s="29"/>
      <c r="G1201" s="29">
        <v>3.43</v>
      </c>
    </row>
    <row r="1202" spans="1:7" customFormat="1" x14ac:dyDescent="0.35">
      <c r="A1202" s="33" t="s">
        <v>10796</v>
      </c>
      <c r="B1202" s="29">
        <v>13501104</v>
      </c>
      <c r="C1202" s="29">
        <v>4.43</v>
      </c>
      <c r="D1202" s="29"/>
      <c r="E1202" s="29"/>
      <c r="F1202" s="29"/>
      <c r="G1202" s="29">
        <v>4.43</v>
      </c>
    </row>
    <row r="1203" spans="1:7" customFormat="1" x14ac:dyDescent="0.35">
      <c r="A1203" s="33" t="s">
        <v>10797</v>
      </c>
      <c r="B1203" s="29">
        <v>13501105</v>
      </c>
      <c r="C1203" s="29">
        <v>7.99</v>
      </c>
      <c r="D1203" s="29"/>
      <c r="E1203" s="29"/>
      <c r="F1203" s="29"/>
      <c r="G1203" s="29">
        <v>7.99</v>
      </c>
    </row>
    <row r="1204" spans="1:7" customFormat="1" x14ac:dyDescent="0.35">
      <c r="A1204" s="33" t="s">
        <v>10798</v>
      </c>
      <c r="B1204" s="29">
        <v>13501106</v>
      </c>
      <c r="C1204" s="29">
        <v>4.82</v>
      </c>
      <c r="D1204" s="29"/>
      <c r="E1204" s="29"/>
      <c r="F1204" s="29"/>
      <c r="G1204" s="29">
        <v>4.82</v>
      </c>
    </row>
    <row r="1205" spans="1:7" customFormat="1" x14ac:dyDescent="0.35">
      <c r="A1205" s="33" t="s">
        <v>15483</v>
      </c>
      <c r="B1205" s="29">
        <v>13501107</v>
      </c>
      <c r="C1205" s="29">
        <v>3.28</v>
      </c>
      <c r="D1205" s="29"/>
      <c r="E1205" s="29"/>
      <c r="F1205" s="29"/>
      <c r="G1205" s="29">
        <v>3.28</v>
      </c>
    </row>
    <row r="1206" spans="1:7" customFormat="1" x14ac:dyDescent="0.35">
      <c r="A1206" s="33" t="s">
        <v>10799</v>
      </c>
      <c r="B1206" s="29">
        <v>13501108</v>
      </c>
      <c r="C1206" s="29">
        <v>17.8</v>
      </c>
      <c r="D1206" s="29"/>
      <c r="E1206" s="29">
        <v>0.7</v>
      </c>
      <c r="F1206" s="29">
        <v>0.85</v>
      </c>
      <c r="G1206" s="29">
        <v>16.25</v>
      </c>
    </row>
    <row r="1207" spans="1:7" customFormat="1" x14ac:dyDescent="0.35">
      <c r="A1207" s="33" t="s">
        <v>10800</v>
      </c>
      <c r="B1207" s="29">
        <v>13501109</v>
      </c>
      <c r="C1207" s="29">
        <v>4.18</v>
      </c>
      <c r="D1207" s="29"/>
      <c r="E1207" s="29"/>
      <c r="F1207" s="29"/>
      <c r="G1207" s="29">
        <v>4.18</v>
      </c>
    </row>
    <row r="1208" spans="1:7" customFormat="1" x14ac:dyDescent="0.35">
      <c r="A1208" s="33" t="s">
        <v>10801</v>
      </c>
      <c r="B1208" s="29">
        <v>13501110</v>
      </c>
      <c r="C1208" s="29">
        <v>5.94</v>
      </c>
      <c r="D1208" s="29"/>
      <c r="E1208" s="29"/>
      <c r="F1208" s="29"/>
      <c r="G1208" s="29">
        <v>5.94</v>
      </c>
    </row>
    <row r="1209" spans="1:7" customFormat="1" x14ac:dyDescent="0.35">
      <c r="A1209" s="33" t="s">
        <v>10802</v>
      </c>
      <c r="B1209" s="29">
        <v>13501111</v>
      </c>
      <c r="C1209" s="29">
        <v>19.02</v>
      </c>
      <c r="D1209" s="29">
        <v>0.87</v>
      </c>
      <c r="E1209" s="29">
        <v>0.03</v>
      </c>
      <c r="F1209" s="29"/>
      <c r="G1209" s="29">
        <v>18.12</v>
      </c>
    </row>
    <row r="1210" spans="1:7" customFormat="1" x14ac:dyDescent="0.35">
      <c r="A1210" s="33" t="s">
        <v>10803</v>
      </c>
      <c r="B1210" s="29">
        <v>13501112</v>
      </c>
      <c r="C1210" s="29">
        <v>4.01</v>
      </c>
      <c r="D1210" s="29"/>
      <c r="E1210" s="29"/>
      <c r="F1210" s="29"/>
      <c r="G1210" s="29">
        <v>4.01</v>
      </c>
    </row>
    <row r="1211" spans="1:7" customFormat="1" x14ac:dyDescent="0.35">
      <c r="A1211" s="33" t="s">
        <v>10804</v>
      </c>
      <c r="B1211" s="29">
        <v>18320401</v>
      </c>
      <c r="C1211" s="29">
        <v>2.77</v>
      </c>
      <c r="D1211" s="29"/>
      <c r="E1211" s="29"/>
      <c r="F1211" s="29"/>
      <c r="G1211" s="29">
        <v>2.77</v>
      </c>
    </row>
    <row r="1212" spans="1:7" customFormat="1" x14ac:dyDescent="0.35">
      <c r="A1212" s="33" t="s">
        <v>10805</v>
      </c>
      <c r="B1212" s="29">
        <v>103441101</v>
      </c>
      <c r="C1212" s="29">
        <v>79.58</v>
      </c>
      <c r="D1212" s="29">
        <v>0.2</v>
      </c>
      <c r="E1212" s="29">
        <v>63.59</v>
      </c>
      <c r="F1212" s="29"/>
      <c r="G1212" s="29">
        <v>15.79</v>
      </c>
    </row>
    <row r="1213" spans="1:7" customFormat="1" x14ac:dyDescent="0.35">
      <c r="A1213" s="33" t="s">
        <v>10806</v>
      </c>
      <c r="B1213" s="29">
        <v>103441102</v>
      </c>
      <c r="C1213" s="29">
        <v>69.38</v>
      </c>
      <c r="D1213" s="29"/>
      <c r="E1213" s="29">
        <v>36.799999999999997</v>
      </c>
      <c r="F1213" s="29"/>
      <c r="G1213" s="29">
        <v>32.58</v>
      </c>
    </row>
    <row r="1214" spans="1:7" customFormat="1" x14ac:dyDescent="0.35">
      <c r="A1214" s="33" t="s">
        <v>10807</v>
      </c>
      <c r="B1214" s="29">
        <v>103441103</v>
      </c>
      <c r="C1214" s="29">
        <v>36.74</v>
      </c>
      <c r="D1214" s="29"/>
      <c r="E1214" s="29">
        <v>2.72</v>
      </c>
      <c r="F1214" s="29">
        <v>1.1200000000000001</v>
      </c>
      <c r="G1214" s="29">
        <v>32.9</v>
      </c>
    </row>
    <row r="1215" spans="1:7" customFormat="1" x14ac:dyDescent="0.35">
      <c r="A1215" s="33" t="s">
        <v>10808</v>
      </c>
      <c r="B1215" s="29">
        <v>182981102</v>
      </c>
      <c r="C1215" s="29">
        <v>105.93</v>
      </c>
      <c r="D1215" s="29"/>
      <c r="E1215" s="29">
        <v>65.5</v>
      </c>
      <c r="F1215" s="29"/>
      <c r="G1215" s="29">
        <v>40.43</v>
      </c>
    </row>
    <row r="1216" spans="1:7" customFormat="1" x14ac:dyDescent="0.35">
      <c r="A1216" s="33" t="s">
        <v>10809</v>
      </c>
      <c r="B1216" s="29">
        <v>182981103</v>
      </c>
      <c r="C1216" s="29">
        <v>18.66</v>
      </c>
      <c r="D1216" s="29"/>
      <c r="E1216" s="29">
        <v>12.67</v>
      </c>
      <c r="F1216" s="29"/>
      <c r="G1216" s="29">
        <v>5.99</v>
      </c>
    </row>
    <row r="1217" spans="1:7" customFormat="1" x14ac:dyDescent="0.35">
      <c r="A1217" s="33" t="s">
        <v>10810</v>
      </c>
      <c r="B1217" s="29">
        <v>22400401</v>
      </c>
      <c r="C1217" s="29">
        <v>3.72</v>
      </c>
      <c r="D1217" s="29"/>
      <c r="E1217" s="29"/>
      <c r="F1217" s="29"/>
      <c r="G1217" s="29">
        <v>3.72</v>
      </c>
    </row>
    <row r="1218" spans="1:7" customFormat="1" x14ac:dyDescent="0.35">
      <c r="A1218" s="33" t="s">
        <v>10811</v>
      </c>
      <c r="B1218" s="29">
        <v>22400402</v>
      </c>
      <c r="C1218" s="29">
        <v>2.08</v>
      </c>
      <c r="D1218" s="29"/>
      <c r="E1218" s="29"/>
      <c r="F1218" s="29"/>
      <c r="G1218" s="29">
        <v>2.08</v>
      </c>
    </row>
    <row r="1219" spans="1:7" customFormat="1" x14ac:dyDescent="0.35">
      <c r="A1219" s="33" t="s">
        <v>10812</v>
      </c>
      <c r="B1219" s="29">
        <v>103221101</v>
      </c>
      <c r="C1219" s="29">
        <v>73.290000000000006</v>
      </c>
      <c r="D1219" s="29">
        <v>46.85</v>
      </c>
      <c r="E1219" s="29">
        <v>26.07</v>
      </c>
      <c r="F1219" s="29"/>
      <c r="G1219" s="29">
        <v>0.37</v>
      </c>
    </row>
    <row r="1220" spans="1:7" customFormat="1" x14ac:dyDescent="0.35">
      <c r="A1220" s="33" t="s">
        <v>15484</v>
      </c>
      <c r="B1220" s="29">
        <v>169961101</v>
      </c>
      <c r="C1220" s="29">
        <v>49.86</v>
      </c>
      <c r="D1220" s="29"/>
      <c r="E1220" s="29"/>
      <c r="F1220" s="29"/>
      <c r="G1220" s="29">
        <v>49.86</v>
      </c>
    </row>
    <row r="1221" spans="1:7" customFormat="1" x14ac:dyDescent="0.35">
      <c r="A1221" s="33" t="s">
        <v>15485</v>
      </c>
      <c r="B1221" s="29">
        <v>169961102</v>
      </c>
      <c r="C1221" s="29">
        <v>59.22</v>
      </c>
      <c r="D1221" s="29"/>
      <c r="E1221" s="29"/>
      <c r="F1221" s="29"/>
      <c r="G1221" s="29">
        <v>59.22</v>
      </c>
    </row>
    <row r="1222" spans="1:7" customFormat="1" x14ac:dyDescent="0.35">
      <c r="A1222" s="33" t="s">
        <v>10813</v>
      </c>
      <c r="B1222" s="29">
        <v>252701104</v>
      </c>
      <c r="C1222" s="29">
        <v>73.319999999999993</v>
      </c>
      <c r="D1222" s="29"/>
      <c r="E1222" s="29"/>
      <c r="F1222" s="29"/>
      <c r="G1222" s="29">
        <v>73.319999999999993</v>
      </c>
    </row>
    <row r="1223" spans="1:7" customFormat="1" x14ac:dyDescent="0.35">
      <c r="A1223" s="33" t="s">
        <v>10814</v>
      </c>
      <c r="B1223" s="29">
        <v>252701106</v>
      </c>
      <c r="C1223" s="29">
        <v>39.33</v>
      </c>
      <c r="D1223" s="29"/>
      <c r="E1223" s="29"/>
      <c r="F1223" s="29"/>
      <c r="G1223" s="29">
        <v>39.33</v>
      </c>
    </row>
    <row r="1224" spans="1:7" customFormat="1" x14ac:dyDescent="0.35">
      <c r="A1224" s="33" t="s">
        <v>10815</v>
      </c>
      <c r="B1224" s="29">
        <v>252701110</v>
      </c>
      <c r="C1224" s="29">
        <v>50.51</v>
      </c>
      <c r="D1224" s="29"/>
      <c r="E1224" s="29"/>
      <c r="F1224" s="29"/>
      <c r="G1224" s="29">
        <v>50.51</v>
      </c>
    </row>
    <row r="1225" spans="1:7" customFormat="1" x14ac:dyDescent="0.35">
      <c r="A1225" s="33" t="s">
        <v>10816</v>
      </c>
      <c r="B1225" s="29">
        <v>252701113</v>
      </c>
      <c r="C1225" s="29">
        <v>0.63</v>
      </c>
      <c r="D1225" s="29"/>
      <c r="E1225" s="29"/>
      <c r="F1225" s="29"/>
      <c r="G1225" s="29">
        <v>0.63</v>
      </c>
    </row>
    <row r="1226" spans="1:7" customFormat="1" x14ac:dyDescent="0.35">
      <c r="A1226" s="33" t="s">
        <v>10817</v>
      </c>
      <c r="B1226" s="29">
        <v>252701114</v>
      </c>
      <c r="C1226" s="29">
        <v>13.39</v>
      </c>
      <c r="D1226" s="29"/>
      <c r="E1226" s="29"/>
      <c r="F1226" s="29"/>
      <c r="G1226" s="29">
        <v>13.39</v>
      </c>
    </row>
    <row r="1227" spans="1:7" customFormat="1" x14ac:dyDescent="0.35">
      <c r="A1227" s="33" t="s">
        <v>10818</v>
      </c>
      <c r="B1227" s="29">
        <v>252561101</v>
      </c>
      <c r="C1227" s="29">
        <v>34.01</v>
      </c>
      <c r="D1227" s="29"/>
      <c r="E1227" s="29">
        <v>34.01</v>
      </c>
      <c r="F1227" s="29"/>
      <c r="G1227" s="29">
        <v>0</v>
      </c>
    </row>
    <row r="1228" spans="1:7" customFormat="1" x14ac:dyDescent="0.35">
      <c r="A1228" s="33" t="s">
        <v>10819</v>
      </c>
      <c r="B1228" s="29">
        <v>252711101</v>
      </c>
      <c r="C1228" s="29">
        <v>145.54</v>
      </c>
      <c r="D1228" s="29"/>
      <c r="E1228" s="29"/>
      <c r="F1228" s="29"/>
      <c r="G1228" s="29">
        <v>145.54</v>
      </c>
    </row>
    <row r="1229" spans="1:7" customFormat="1" x14ac:dyDescent="0.35">
      <c r="A1229" s="33" t="s">
        <v>10820</v>
      </c>
      <c r="B1229" s="29">
        <v>252711102</v>
      </c>
      <c r="C1229" s="29">
        <v>58.25</v>
      </c>
      <c r="D1229" s="29"/>
      <c r="E1229" s="29"/>
      <c r="F1229" s="29"/>
      <c r="G1229" s="29">
        <v>58.25</v>
      </c>
    </row>
    <row r="1230" spans="1:7" customFormat="1" x14ac:dyDescent="0.35">
      <c r="A1230" s="33" t="s">
        <v>10821</v>
      </c>
      <c r="B1230" s="29">
        <v>252711103</v>
      </c>
      <c r="C1230" s="29">
        <v>56.68</v>
      </c>
      <c r="D1230" s="29"/>
      <c r="E1230" s="29"/>
      <c r="F1230" s="29"/>
      <c r="G1230" s="29">
        <v>56.68</v>
      </c>
    </row>
    <row r="1231" spans="1:7" customFormat="1" x14ac:dyDescent="0.35">
      <c r="A1231" s="33" t="s">
        <v>10822</v>
      </c>
      <c r="B1231" s="29">
        <v>252711104</v>
      </c>
      <c r="C1231" s="29">
        <v>66.040000000000006</v>
      </c>
      <c r="D1231" s="29"/>
      <c r="E1231" s="29"/>
      <c r="F1231" s="29"/>
      <c r="G1231" s="29">
        <v>66.040000000000006</v>
      </c>
    </row>
    <row r="1232" spans="1:7" customFormat="1" x14ac:dyDescent="0.35">
      <c r="A1232" s="33" t="s">
        <v>10823</v>
      </c>
      <c r="B1232" s="29">
        <v>252711106</v>
      </c>
      <c r="C1232" s="29">
        <v>75.33</v>
      </c>
      <c r="D1232" s="29"/>
      <c r="E1232" s="29"/>
      <c r="F1232" s="29"/>
      <c r="G1232" s="29">
        <v>75.33</v>
      </c>
    </row>
    <row r="1233" spans="1:7" customFormat="1" x14ac:dyDescent="0.35">
      <c r="A1233" s="33" t="s">
        <v>10824</v>
      </c>
      <c r="B1233" s="29">
        <v>252711108</v>
      </c>
      <c r="C1233" s="29">
        <v>28.17</v>
      </c>
      <c r="D1233" s="29"/>
      <c r="E1233" s="29"/>
      <c r="F1233" s="29"/>
      <c r="G1233" s="29">
        <v>28.17</v>
      </c>
    </row>
    <row r="1234" spans="1:7" customFormat="1" x14ac:dyDescent="0.35">
      <c r="A1234" s="33" t="s">
        <v>10825</v>
      </c>
      <c r="B1234" s="29">
        <v>252721103</v>
      </c>
      <c r="C1234" s="29">
        <v>11.53</v>
      </c>
      <c r="D1234" s="29"/>
      <c r="E1234" s="29"/>
      <c r="F1234" s="29"/>
      <c r="G1234" s="29">
        <v>11.53</v>
      </c>
    </row>
    <row r="1235" spans="1:7" customFormat="1" x14ac:dyDescent="0.35">
      <c r="A1235" s="33" t="s">
        <v>10826</v>
      </c>
      <c r="B1235" s="29">
        <v>252721104</v>
      </c>
      <c r="C1235" s="29">
        <v>39.04</v>
      </c>
      <c r="D1235" s="29"/>
      <c r="E1235" s="29"/>
      <c r="F1235" s="29"/>
      <c r="G1235" s="29">
        <v>39.04</v>
      </c>
    </row>
    <row r="1236" spans="1:7" customFormat="1" x14ac:dyDescent="0.35">
      <c r="A1236" s="33" t="s">
        <v>10827</v>
      </c>
      <c r="B1236" s="29">
        <v>252721106</v>
      </c>
      <c r="C1236" s="29">
        <v>42.29</v>
      </c>
      <c r="D1236" s="29"/>
      <c r="E1236" s="29">
        <v>0.45</v>
      </c>
      <c r="F1236" s="29"/>
      <c r="G1236" s="29">
        <v>41.84</v>
      </c>
    </row>
    <row r="1237" spans="1:7" customFormat="1" x14ac:dyDescent="0.35">
      <c r="A1237" s="33" t="s">
        <v>10828</v>
      </c>
      <c r="B1237" s="29">
        <v>252721107</v>
      </c>
      <c r="C1237" s="29">
        <v>23.9</v>
      </c>
      <c r="D1237" s="29"/>
      <c r="E1237" s="29"/>
      <c r="F1237" s="29"/>
      <c r="G1237" s="29">
        <v>23.9</v>
      </c>
    </row>
    <row r="1238" spans="1:7" customFormat="1" x14ac:dyDescent="0.35">
      <c r="A1238" s="33" t="s">
        <v>10829</v>
      </c>
      <c r="B1238" s="29">
        <v>252721108</v>
      </c>
      <c r="C1238" s="29">
        <v>7.28</v>
      </c>
      <c r="D1238" s="29"/>
      <c r="E1238" s="29"/>
      <c r="F1238" s="29"/>
      <c r="G1238" s="29">
        <v>7.28</v>
      </c>
    </row>
    <row r="1239" spans="1:7" customFormat="1" x14ac:dyDescent="0.35">
      <c r="A1239" s="33" t="s">
        <v>10830</v>
      </c>
      <c r="B1239" s="29">
        <v>252721109</v>
      </c>
      <c r="C1239" s="29">
        <v>11.32</v>
      </c>
      <c r="D1239" s="29"/>
      <c r="E1239" s="29"/>
      <c r="F1239" s="29"/>
      <c r="G1239" s="29">
        <v>11.32</v>
      </c>
    </row>
    <row r="1240" spans="1:7" customFormat="1" x14ac:dyDescent="0.35">
      <c r="A1240" s="33" t="s">
        <v>10831</v>
      </c>
      <c r="B1240" s="29">
        <v>252721110</v>
      </c>
      <c r="C1240" s="29">
        <v>8.61</v>
      </c>
      <c r="D1240" s="29"/>
      <c r="E1240" s="29"/>
      <c r="F1240" s="29"/>
      <c r="G1240" s="29">
        <v>8.61</v>
      </c>
    </row>
    <row r="1241" spans="1:7" customFormat="1" x14ac:dyDescent="0.35">
      <c r="A1241" s="33" t="s">
        <v>10832</v>
      </c>
      <c r="B1241" s="29">
        <v>252721112</v>
      </c>
      <c r="C1241" s="29">
        <v>0.04</v>
      </c>
      <c r="D1241" s="29"/>
      <c r="E1241" s="29"/>
      <c r="F1241" s="29"/>
      <c r="G1241" s="29">
        <v>0.04</v>
      </c>
    </row>
    <row r="1242" spans="1:7" customFormat="1" x14ac:dyDescent="0.35">
      <c r="A1242" s="33" t="s">
        <v>10833</v>
      </c>
      <c r="B1242" s="29">
        <v>252721114</v>
      </c>
      <c r="C1242" s="29">
        <v>21.55</v>
      </c>
      <c r="D1242" s="29"/>
      <c r="E1242" s="29"/>
      <c r="F1242" s="29"/>
      <c r="G1242" s="29">
        <v>21.55</v>
      </c>
    </row>
    <row r="1243" spans="1:7" customFormat="1" x14ac:dyDescent="0.35">
      <c r="A1243" s="33" t="s">
        <v>10834</v>
      </c>
      <c r="B1243" s="29">
        <v>252721116</v>
      </c>
      <c r="C1243" s="29">
        <v>2.12</v>
      </c>
      <c r="D1243" s="29"/>
      <c r="E1243" s="29"/>
      <c r="F1243" s="29"/>
      <c r="G1243" s="29">
        <v>2.12</v>
      </c>
    </row>
    <row r="1244" spans="1:7" customFormat="1" x14ac:dyDescent="0.35">
      <c r="A1244" s="33" t="s">
        <v>10835</v>
      </c>
      <c r="B1244" s="29">
        <v>255262101</v>
      </c>
      <c r="C1244" s="29">
        <v>2.0099999999999998</v>
      </c>
      <c r="D1244" s="29"/>
      <c r="E1244" s="29"/>
      <c r="F1244" s="29"/>
      <c r="G1244" s="29">
        <v>2.0099999999999998</v>
      </c>
    </row>
    <row r="1245" spans="1:7" customFormat="1" x14ac:dyDescent="0.35">
      <c r="A1245" s="33" t="s">
        <v>10836</v>
      </c>
      <c r="B1245" s="29">
        <v>255262102</v>
      </c>
      <c r="C1245" s="29">
        <v>4.37</v>
      </c>
      <c r="D1245" s="29"/>
      <c r="E1245" s="29"/>
      <c r="F1245" s="29"/>
      <c r="G1245" s="29">
        <v>4.37</v>
      </c>
    </row>
    <row r="1246" spans="1:7" customFormat="1" x14ac:dyDescent="0.35">
      <c r="A1246" s="33" t="s">
        <v>10837</v>
      </c>
      <c r="B1246" s="29">
        <v>255262103</v>
      </c>
      <c r="C1246" s="29">
        <v>12.53</v>
      </c>
      <c r="D1246" s="29"/>
      <c r="E1246" s="29"/>
      <c r="F1246" s="29"/>
      <c r="G1246" s="29">
        <v>12.53</v>
      </c>
    </row>
    <row r="1247" spans="1:7" customFormat="1" x14ac:dyDescent="0.35">
      <c r="A1247" s="33" t="s">
        <v>10838</v>
      </c>
      <c r="B1247" s="29">
        <v>255262104</v>
      </c>
      <c r="C1247" s="29">
        <v>5.0599999999999996</v>
      </c>
      <c r="D1247" s="29"/>
      <c r="E1247" s="29"/>
      <c r="F1247" s="29"/>
      <c r="G1247" s="29">
        <v>5.0599999999999996</v>
      </c>
    </row>
    <row r="1248" spans="1:7" customFormat="1" x14ac:dyDescent="0.35">
      <c r="A1248" s="33" t="s">
        <v>10839</v>
      </c>
      <c r="B1248" s="29">
        <v>255262105</v>
      </c>
      <c r="C1248" s="29">
        <v>12.07</v>
      </c>
      <c r="D1248" s="29"/>
      <c r="E1248" s="29"/>
      <c r="F1248" s="29"/>
      <c r="G1248" s="29">
        <v>12.07</v>
      </c>
    </row>
    <row r="1249" spans="1:7" customFormat="1" x14ac:dyDescent="0.35">
      <c r="A1249" s="33" t="s">
        <v>10840</v>
      </c>
      <c r="B1249" s="29">
        <v>103451101</v>
      </c>
      <c r="C1249" s="29">
        <v>47.84</v>
      </c>
      <c r="D1249" s="29">
        <v>44.48</v>
      </c>
      <c r="E1249" s="29">
        <v>3.31</v>
      </c>
      <c r="F1249" s="29"/>
      <c r="G1249" s="29">
        <v>0.05</v>
      </c>
    </row>
    <row r="1250" spans="1:7" customFormat="1" x14ac:dyDescent="0.35">
      <c r="A1250" s="33" t="s">
        <v>10841</v>
      </c>
      <c r="B1250" s="29">
        <v>252731101</v>
      </c>
      <c r="C1250" s="29">
        <v>34.32</v>
      </c>
      <c r="D1250" s="29"/>
      <c r="E1250" s="29"/>
      <c r="F1250" s="29"/>
      <c r="G1250" s="29">
        <v>34.32</v>
      </c>
    </row>
    <row r="1251" spans="1:7" customFormat="1" x14ac:dyDescent="0.35">
      <c r="A1251" s="33" t="s">
        <v>10842</v>
      </c>
      <c r="B1251" s="29">
        <v>252732104</v>
      </c>
      <c r="C1251" s="29">
        <v>29.31</v>
      </c>
      <c r="D1251" s="29"/>
      <c r="E1251" s="29"/>
      <c r="F1251" s="29"/>
      <c r="G1251" s="29">
        <v>29.31</v>
      </c>
    </row>
    <row r="1252" spans="1:7" customFormat="1" x14ac:dyDescent="0.35">
      <c r="A1252" s="33" t="s">
        <v>10843</v>
      </c>
      <c r="B1252" s="29">
        <v>182031101</v>
      </c>
      <c r="C1252" s="29">
        <v>6.97</v>
      </c>
      <c r="D1252" s="29"/>
      <c r="E1252" s="29"/>
      <c r="F1252" s="29"/>
      <c r="G1252" s="29">
        <v>6.97</v>
      </c>
    </row>
    <row r="1253" spans="1:7" customFormat="1" x14ac:dyDescent="0.35">
      <c r="A1253" s="33" t="s">
        <v>10844</v>
      </c>
      <c r="B1253" s="29">
        <v>182031102</v>
      </c>
      <c r="C1253" s="29">
        <v>21.42</v>
      </c>
      <c r="D1253" s="29"/>
      <c r="E1253" s="29"/>
      <c r="F1253" s="29"/>
      <c r="G1253" s="29">
        <v>21.42</v>
      </c>
    </row>
    <row r="1254" spans="1:7" customFormat="1" x14ac:dyDescent="0.35">
      <c r="A1254" s="33" t="s">
        <v>10845</v>
      </c>
      <c r="B1254" s="29">
        <v>182031103</v>
      </c>
      <c r="C1254" s="29">
        <v>27.82</v>
      </c>
      <c r="D1254" s="29"/>
      <c r="E1254" s="29">
        <v>17.760000000000002</v>
      </c>
      <c r="F1254" s="29"/>
      <c r="G1254" s="29">
        <v>10.06</v>
      </c>
    </row>
    <row r="1255" spans="1:7" customFormat="1" x14ac:dyDescent="0.35">
      <c r="A1255" s="33" t="s">
        <v>10846</v>
      </c>
      <c r="B1255" s="29">
        <v>182031104</v>
      </c>
      <c r="C1255" s="29">
        <v>13.94</v>
      </c>
      <c r="D1255" s="29"/>
      <c r="E1255" s="29"/>
      <c r="F1255" s="29"/>
      <c r="G1255" s="29">
        <v>13.94</v>
      </c>
    </row>
    <row r="1256" spans="1:7" customFormat="1" x14ac:dyDescent="0.35">
      <c r="A1256" s="33" t="s">
        <v>10847</v>
      </c>
      <c r="B1256" s="29">
        <v>182031105</v>
      </c>
      <c r="C1256" s="29">
        <v>3.07</v>
      </c>
      <c r="D1256" s="29"/>
      <c r="E1256" s="29"/>
      <c r="F1256" s="29"/>
      <c r="G1256" s="29">
        <v>3.07</v>
      </c>
    </row>
    <row r="1257" spans="1:7" customFormat="1" x14ac:dyDescent="0.35">
      <c r="A1257" s="33" t="s">
        <v>10848</v>
      </c>
      <c r="B1257" s="29">
        <v>182031106</v>
      </c>
      <c r="C1257" s="29">
        <v>71.75</v>
      </c>
      <c r="D1257" s="29"/>
      <c r="E1257" s="29"/>
      <c r="F1257" s="29"/>
      <c r="G1257" s="29">
        <v>71.75</v>
      </c>
    </row>
    <row r="1258" spans="1:7" customFormat="1" x14ac:dyDescent="0.35">
      <c r="A1258" s="33" t="s">
        <v>10849</v>
      </c>
      <c r="B1258" s="29">
        <v>182031107</v>
      </c>
      <c r="C1258" s="29">
        <v>0.02</v>
      </c>
      <c r="D1258" s="29"/>
      <c r="E1258" s="29"/>
      <c r="F1258" s="29"/>
      <c r="G1258" s="29">
        <v>0.02</v>
      </c>
    </row>
    <row r="1259" spans="1:7" customFormat="1" x14ac:dyDescent="0.35">
      <c r="A1259" s="33" t="s">
        <v>10850</v>
      </c>
      <c r="B1259" s="29">
        <v>182031108</v>
      </c>
      <c r="C1259" s="29">
        <v>0.02</v>
      </c>
      <c r="D1259" s="29"/>
      <c r="E1259" s="29"/>
      <c r="F1259" s="29"/>
      <c r="G1259" s="29">
        <v>0.02</v>
      </c>
    </row>
    <row r="1260" spans="1:7" customFormat="1" x14ac:dyDescent="0.35">
      <c r="A1260" s="33" t="s">
        <v>10851</v>
      </c>
      <c r="B1260" s="29">
        <v>252241102</v>
      </c>
      <c r="C1260" s="29">
        <v>15.64</v>
      </c>
      <c r="D1260" s="29"/>
      <c r="E1260" s="29"/>
      <c r="F1260" s="29"/>
      <c r="G1260" s="29">
        <v>15.64</v>
      </c>
    </row>
    <row r="1261" spans="1:7" customFormat="1" x14ac:dyDescent="0.35">
      <c r="A1261" s="33" t="s">
        <v>10852</v>
      </c>
      <c r="B1261" s="29">
        <v>252241108</v>
      </c>
      <c r="C1261" s="29">
        <v>41.17</v>
      </c>
      <c r="D1261" s="29"/>
      <c r="E1261" s="29"/>
      <c r="F1261" s="29"/>
      <c r="G1261" s="29">
        <v>41.17</v>
      </c>
    </row>
    <row r="1262" spans="1:7" customFormat="1" x14ac:dyDescent="0.35">
      <c r="A1262" s="33" t="s">
        <v>10853</v>
      </c>
      <c r="B1262" s="29">
        <v>252241110</v>
      </c>
      <c r="C1262" s="29">
        <v>86.36</v>
      </c>
      <c r="D1262" s="29"/>
      <c r="E1262" s="29"/>
      <c r="F1262" s="29"/>
      <c r="G1262" s="29">
        <v>86.36</v>
      </c>
    </row>
    <row r="1263" spans="1:7" customFormat="1" x14ac:dyDescent="0.35">
      <c r="A1263" s="33" t="s">
        <v>10854</v>
      </c>
      <c r="B1263" s="29">
        <v>252241111</v>
      </c>
      <c r="C1263" s="29">
        <v>82.11</v>
      </c>
      <c r="D1263" s="29"/>
      <c r="E1263" s="29"/>
      <c r="F1263" s="29"/>
      <c r="G1263" s="29">
        <v>82.11</v>
      </c>
    </row>
    <row r="1264" spans="1:7" customFormat="1" x14ac:dyDescent="0.35">
      <c r="A1264" s="33" t="s">
        <v>10855</v>
      </c>
      <c r="B1264" s="29">
        <v>252241112</v>
      </c>
      <c r="C1264" s="29">
        <v>14.21</v>
      </c>
      <c r="D1264" s="29"/>
      <c r="E1264" s="29"/>
      <c r="F1264" s="29"/>
      <c r="G1264" s="29">
        <v>14.21</v>
      </c>
    </row>
    <row r="1265" spans="1:7" customFormat="1" x14ac:dyDescent="0.35">
      <c r="A1265" s="33" t="s">
        <v>10856</v>
      </c>
      <c r="B1265" s="29">
        <v>252241113</v>
      </c>
      <c r="C1265" s="29">
        <v>51.6</v>
      </c>
      <c r="D1265" s="29"/>
      <c r="E1265" s="29"/>
      <c r="F1265" s="29"/>
      <c r="G1265" s="29">
        <v>51.6</v>
      </c>
    </row>
    <row r="1266" spans="1:7" customFormat="1" x14ac:dyDescent="0.35">
      <c r="A1266" s="33" t="s">
        <v>10857</v>
      </c>
      <c r="B1266" s="29">
        <v>252241114</v>
      </c>
      <c r="C1266" s="29">
        <v>18.54</v>
      </c>
      <c r="D1266" s="29"/>
      <c r="E1266" s="29"/>
      <c r="F1266" s="29"/>
      <c r="G1266" s="29">
        <v>18.54</v>
      </c>
    </row>
    <row r="1267" spans="1:7" customFormat="1" x14ac:dyDescent="0.35">
      <c r="A1267" s="33" t="s">
        <v>10858</v>
      </c>
      <c r="B1267" s="29">
        <v>252241116</v>
      </c>
      <c r="C1267" s="29">
        <v>113.99</v>
      </c>
      <c r="D1267" s="29"/>
      <c r="E1267" s="29"/>
      <c r="F1267" s="29"/>
      <c r="G1267" s="29">
        <v>113.99</v>
      </c>
    </row>
    <row r="1268" spans="1:7" customFormat="1" x14ac:dyDescent="0.35">
      <c r="A1268" s="33" t="s">
        <v>10859</v>
      </c>
      <c r="B1268" s="29">
        <v>14452103</v>
      </c>
      <c r="C1268" s="29">
        <v>7.36</v>
      </c>
      <c r="D1268" s="29"/>
      <c r="E1268" s="29"/>
      <c r="F1268" s="29"/>
      <c r="G1268" s="29">
        <v>7.36</v>
      </c>
    </row>
    <row r="1269" spans="1:7" customFormat="1" x14ac:dyDescent="0.35">
      <c r="A1269" s="33" t="s">
        <v>10860</v>
      </c>
      <c r="B1269" s="29">
        <v>14452104</v>
      </c>
      <c r="C1269" s="29">
        <v>13.27</v>
      </c>
      <c r="D1269" s="29"/>
      <c r="E1269" s="29"/>
      <c r="F1269" s="29"/>
      <c r="G1269" s="29">
        <v>13.27</v>
      </c>
    </row>
    <row r="1270" spans="1:7" customFormat="1" x14ac:dyDescent="0.35">
      <c r="A1270" s="33" t="s">
        <v>10861</v>
      </c>
      <c r="B1270" s="29">
        <v>14452105</v>
      </c>
      <c r="C1270" s="29">
        <v>9.61</v>
      </c>
      <c r="D1270" s="29"/>
      <c r="E1270" s="29"/>
      <c r="F1270" s="29"/>
      <c r="G1270" s="29">
        <v>9.61</v>
      </c>
    </row>
    <row r="1271" spans="1:7" customFormat="1" x14ac:dyDescent="0.35">
      <c r="A1271" s="33" t="s">
        <v>10862</v>
      </c>
      <c r="B1271" s="29">
        <v>14452106</v>
      </c>
      <c r="C1271" s="29">
        <v>18.21</v>
      </c>
      <c r="D1271" s="29"/>
      <c r="E1271" s="29"/>
      <c r="F1271" s="29"/>
      <c r="G1271" s="29">
        <v>18.21</v>
      </c>
    </row>
    <row r="1272" spans="1:7" customFormat="1" x14ac:dyDescent="0.35">
      <c r="A1272" s="33" t="s">
        <v>10863</v>
      </c>
      <c r="B1272" s="29">
        <v>14452107</v>
      </c>
      <c r="C1272" s="29">
        <v>7.77</v>
      </c>
      <c r="D1272" s="29"/>
      <c r="E1272" s="29"/>
      <c r="F1272" s="29"/>
      <c r="G1272" s="29">
        <v>7.77</v>
      </c>
    </row>
    <row r="1273" spans="1:7" customFormat="1" x14ac:dyDescent="0.35">
      <c r="A1273" s="33" t="s">
        <v>10864</v>
      </c>
      <c r="B1273" s="29">
        <v>14452108</v>
      </c>
      <c r="C1273" s="29">
        <v>10.14</v>
      </c>
      <c r="D1273" s="29"/>
      <c r="E1273" s="29"/>
      <c r="F1273" s="29"/>
      <c r="G1273" s="29">
        <v>10.14</v>
      </c>
    </row>
    <row r="1274" spans="1:7" customFormat="1" x14ac:dyDescent="0.35">
      <c r="A1274" s="33" t="s">
        <v>10865</v>
      </c>
      <c r="B1274" s="29">
        <v>14452109</v>
      </c>
      <c r="C1274" s="29">
        <v>8.6300000000000008</v>
      </c>
      <c r="D1274" s="29"/>
      <c r="E1274" s="29"/>
      <c r="F1274" s="29"/>
      <c r="G1274" s="29">
        <v>8.6300000000000008</v>
      </c>
    </row>
    <row r="1275" spans="1:7" customFormat="1" x14ac:dyDescent="0.35">
      <c r="A1275" s="33" t="s">
        <v>10866</v>
      </c>
      <c r="B1275" s="29">
        <v>62721101</v>
      </c>
      <c r="C1275" s="29">
        <v>45.13</v>
      </c>
      <c r="D1275" s="29"/>
      <c r="E1275" s="29"/>
      <c r="F1275" s="29"/>
      <c r="G1275" s="29">
        <v>45.13</v>
      </c>
    </row>
    <row r="1276" spans="1:7" customFormat="1" x14ac:dyDescent="0.35">
      <c r="A1276" s="33" t="s">
        <v>10867</v>
      </c>
      <c r="B1276" s="29">
        <v>62721102</v>
      </c>
      <c r="C1276" s="29">
        <v>118.81</v>
      </c>
      <c r="D1276" s="29"/>
      <c r="E1276" s="29"/>
      <c r="F1276" s="29"/>
      <c r="G1276" s="29">
        <v>118.81</v>
      </c>
    </row>
    <row r="1277" spans="1:7" customFormat="1" x14ac:dyDescent="0.35">
      <c r="A1277" s="33" t="s">
        <v>10868</v>
      </c>
      <c r="B1277" s="29">
        <v>43311102</v>
      </c>
      <c r="C1277" s="29">
        <v>150.33000000000001</v>
      </c>
      <c r="D1277" s="29">
        <v>63.88</v>
      </c>
      <c r="E1277" s="29">
        <v>61.26</v>
      </c>
      <c r="F1277" s="29">
        <v>0.56999999999999995</v>
      </c>
      <c r="G1277" s="29">
        <v>24.62</v>
      </c>
    </row>
    <row r="1278" spans="1:7" customFormat="1" x14ac:dyDescent="0.35">
      <c r="A1278" s="33" t="s">
        <v>10869</v>
      </c>
      <c r="B1278" s="29">
        <v>43311108</v>
      </c>
      <c r="C1278" s="29">
        <v>33.15</v>
      </c>
      <c r="D1278" s="29"/>
      <c r="E1278" s="29">
        <v>20.47</v>
      </c>
      <c r="F1278" s="29">
        <v>0.15</v>
      </c>
      <c r="G1278" s="29">
        <v>12.53</v>
      </c>
    </row>
    <row r="1279" spans="1:7" customFormat="1" x14ac:dyDescent="0.35">
      <c r="A1279" s="33" t="s">
        <v>10870</v>
      </c>
      <c r="B1279" s="29">
        <v>253411102</v>
      </c>
      <c r="C1279" s="29">
        <v>52.55</v>
      </c>
      <c r="D1279" s="29"/>
      <c r="E1279" s="29"/>
      <c r="F1279" s="29"/>
      <c r="G1279" s="29">
        <v>52.55</v>
      </c>
    </row>
    <row r="1280" spans="1:7" customFormat="1" x14ac:dyDescent="0.35">
      <c r="A1280" s="33" t="s">
        <v>10871</v>
      </c>
      <c r="B1280" s="29">
        <v>253411103</v>
      </c>
      <c r="C1280" s="29">
        <v>22.7</v>
      </c>
      <c r="D1280" s="29"/>
      <c r="E1280" s="29"/>
      <c r="F1280" s="29"/>
      <c r="G1280" s="29">
        <v>22.7</v>
      </c>
    </row>
    <row r="1281" spans="1:7" customFormat="1" x14ac:dyDescent="0.35">
      <c r="A1281" s="33" t="s">
        <v>10872</v>
      </c>
      <c r="B1281" s="29">
        <v>253411106</v>
      </c>
      <c r="C1281" s="29">
        <v>36.369999999999997</v>
      </c>
      <c r="D1281" s="29"/>
      <c r="E1281" s="29"/>
      <c r="F1281" s="29"/>
      <c r="G1281" s="29">
        <v>36.369999999999997</v>
      </c>
    </row>
    <row r="1282" spans="1:7" customFormat="1" x14ac:dyDescent="0.35">
      <c r="A1282" s="33" t="s">
        <v>10873</v>
      </c>
      <c r="B1282" s="29">
        <v>253411107</v>
      </c>
      <c r="C1282" s="29">
        <v>26.06</v>
      </c>
      <c r="D1282" s="29"/>
      <c r="E1282" s="29"/>
      <c r="F1282" s="29"/>
      <c r="G1282" s="29">
        <v>26.06</v>
      </c>
    </row>
    <row r="1283" spans="1:7" customFormat="1" x14ac:dyDescent="0.35">
      <c r="A1283" s="33" t="s">
        <v>10874</v>
      </c>
      <c r="B1283" s="29">
        <v>43371101</v>
      </c>
      <c r="C1283" s="29">
        <v>19.7</v>
      </c>
      <c r="D1283" s="29"/>
      <c r="E1283" s="29"/>
      <c r="F1283" s="29"/>
      <c r="G1283" s="29">
        <v>19.7</v>
      </c>
    </row>
    <row r="1284" spans="1:7" customFormat="1" x14ac:dyDescent="0.35">
      <c r="A1284" s="33" t="s">
        <v>10875</v>
      </c>
      <c r="B1284" s="29">
        <v>43371102</v>
      </c>
      <c r="C1284" s="29">
        <v>50.39</v>
      </c>
      <c r="D1284" s="29">
        <v>7.0000000000000007E-2</v>
      </c>
      <c r="E1284" s="29">
        <v>18.13</v>
      </c>
      <c r="F1284" s="29"/>
      <c r="G1284" s="29">
        <v>32.19</v>
      </c>
    </row>
    <row r="1285" spans="1:7" customFormat="1" x14ac:dyDescent="0.35">
      <c r="A1285" s="33" t="s">
        <v>10876</v>
      </c>
      <c r="B1285" s="29">
        <v>43371105</v>
      </c>
      <c r="C1285" s="29">
        <v>4.22</v>
      </c>
      <c r="D1285" s="29"/>
      <c r="E1285" s="29"/>
      <c r="F1285" s="29"/>
      <c r="G1285" s="29">
        <v>4.22</v>
      </c>
    </row>
    <row r="1286" spans="1:7" customFormat="1" x14ac:dyDescent="0.35">
      <c r="A1286" s="33" t="s">
        <v>10877</v>
      </c>
      <c r="B1286" s="29">
        <v>13531101</v>
      </c>
      <c r="C1286" s="29">
        <v>0.72</v>
      </c>
      <c r="D1286" s="29"/>
      <c r="E1286" s="29"/>
      <c r="F1286" s="29">
        <v>7.0000000000000007E-2</v>
      </c>
      <c r="G1286" s="29">
        <v>0.65</v>
      </c>
    </row>
    <row r="1287" spans="1:7" customFormat="1" x14ac:dyDescent="0.35">
      <c r="A1287" s="33" t="s">
        <v>10878</v>
      </c>
      <c r="B1287" s="29">
        <v>13531102</v>
      </c>
      <c r="C1287" s="29">
        <v>9.51</v>
      </c>
      <c r="D1287" s="29"/>
      <c r="E1287" s="29">
        <v>0.1</v>
      </c>
      <c r="F1287" s="29">
        <v>0.08</v>
      </c>
      <c r="G1287" s="29">
        <v>9.33</v>
      </c>
    </row>
    <row r="1288" spans="1:7" customFormat="1" x14ac:dyDescent="0.35">
      <c r="A1288" s="33" t="s">
        <v>10879</v>
      </c>
      <c r="B1288" s="29">
        <v>13531103</v>
      </c>
      <c r="C1288" s="29">
        <v>2.57</v>
      </c>
      <c r="D1288" s="29"/>
      <c r="E1288" s="29"/>
      <c r="F1288" s="29">
        <v>0.63</v>
      </c>
      <c r="G1288" s="29">
        <v>1.94</v>
      </c>
    </row>
    <row r="1289" spans="1:7" customFormat="1" x14ac:dyDescent="0.35">
      <c r="A1289" s="33" t="s">
        <v>10880</v>
      </c>
      <c r="B1289" s="29">
        <v>13531104</v>
      </c>
      <c r="C1289" s="29">
        <v>11.79</v>
      </c>
      <c r="D1289" s="29"/>
      <c r="E1289" s="29"/>
      <c r="F1289" s="29"/>
      <c r="G1289" s="29">
        <v>11.79</v>
      </c>
    </row>
    <row r="1290" spans="1:7" customFormat="1" x14ac:dyDescent="0.35">
      <c r="A1290" s="33" t="s">
        <v>10881</v>
      </c>
      <c r="B1290" s="29">
        <v>13532107</v>
      </c>
      <c r="C1290" s="29">
        <v>33.32</v>
      </c>
      <c r="D1290" s="29"/>
      <c r="E1290" s="29">
        <v>7.76</v>
      </c>
      <c r="F1290" s="29"/>
      <c r="G1290" s="29">
        <v>25.56</v>
      </c>
    </row>
    <row r="1291" spans="1:7" customFormat="1" x14ac:dyDescent="0.35">
      <c r="A1291" s="33" t="s">
        <v>10882</v>
      </c>
      <c r="B1291" s="29">
        <v>13532108</v>
      </c>
      <c r="C1291" s="29">
        <v>0.53</v>
      </c>
      <c r="D1291" s="29"/>
      <c r="E1291" s="29"/>
      <c r="F1291" s="29"/>
      <c r="G1291" s="29">
        <v>0.53</v>
      </c>
    </row>
    <row r="1292" spans="1:7" customFormat="1" x14ac:dyDescent="0.35">
      <c r="A1292" s="33" t="s">
        <v>10883</v>
      </c>
      <c r="B1292" s="29">
        <v>13532109</v>
      </c>
      <c r="C1292" s="29">
        <v>7.3</v>
      </c>
      <c r="D1292" s="29">
        <v>0.42</v>
      </c>
      <c r="E1292" s="29"/>
      <c r="F1292" s="29">
        <v>0.01</v>
      </c>
      <c r="G1292" s="29">
        <v>6.87</v>
      </c>
    </row>
    <row r="1293" spans="1:7" customFormat="1" x14ac:dyDescent="0.35">
      <c r="A1293" s="33" t="s">
        <v>10884</v>
      </c>
      <c r="B1293" s="29">
        <v>13532110</v>
      </c>
      <c r="C1293" s="29">
        <v>22.77</v>
      </c>
      <c r="D1293" s="29"/>
      <c r="E1293" s="29"/>
      <c r="F1293" s="29">
        <v>0.47</v>
      </c>
      <c r="G1293" s="29">
        <v>22.3</v>
      </c>
    </row>
    <row r="1294" spans="1:7" customFormat="1" x14ac:dyDescent="0.35">
      <c r="A1294" s="33" t="s">
        <v>10885</v>
      </c>
      <c r="B1294" s="29">
        <v>13532111</v>
      </c>
      <c r="C1294" s="29">
        <v>2.33</v>
      </c>
      <c r="D1294" s="29"/>
      <c r="E1294" s="29"/>
      <c r="F1294" s="29"/>
      <c r="G1294" s="29">
        <v>2.33</v>
      </c>
    </row>
    <row r="1295" spans="1:7" customFormat="1" x14ac:dyDescent="0.35">
      <c r="A1295" s="33" t="s">
        <v>10886</v>
      </c>
      <c r="B1295" s="29">
        <v>13532112</v>
      </c>
      <c r="C1295" s="29">
        <v>8.9499999999999993</v>
      </c>
      <c r="D1295" s="29"/>
      <c r="E1295" s="29"/>
      <c r="F1295" s="29"/>
      <c r="G1295" s="29">
        <v>8.9499999999999993</v>
      </c>
    </row>
    <row r="1296" spans="1:7" customFormat="1" x14ac:dyDescent="0.35">
      <c r="A1296" s="33" t="s">
        <v>10887</v>
      </c>
      <c r="B1296" s="29">
        <v>13532223</v>
      </c>
      <c r="C1296" s="29">
        <v>9.19</v>
      </c>
      <c r="D1296" s="29"/>
      <c r="E1296" s="29"/>
      <c r="F1296" s="29"/>
      <c r="G1296" s="29">
        <v>9.19</v>
      </c>
    </row>
    <row r="1297" spans="1:7" customFormat="1" x14ac:dyDescent="0.35">
      <c r="A1297" s="33" t="s">
        <v>10888</v>
      </c>
      <c r="B1297" s="29">
        <v>13532224</v>
      </c>
      <c r="C1297" s="29">
        <v>31.6</v>
      </c>
      <c r="D1297" s="29">
        <v>0.82</v>
      </c>
      <c r="E1297" s="29"/>
      <c r="F1297" s="29">
        <v>0.47</v>
      </c>
      <c r="G1297" s="29">
        <v>30.31</v>
      </c>
    </row>
    <row r="1298" spans="1:7" customFormat="1" x14ac:dyDescent="0.35">
      <c r="A1298" s="33" t="s">
        <v>10889</v>
      </c>
      <c r="B1298" s="29">
        <v>13532225</v>
      </c>
      <c r="C1298" s="29">
        <v>3.28</v>
      </c>
      <c r="D1298" s="29"/>
      <c r="E1298" s="29"/>
      <c r="F1298" s="29"/>
      <c r="G1298" s="29">
        <v>3.28</v>
      </c>
    </row>
    <row r="1299" spans="1:7" customFormat="1" x14ac:dyDescent="0.35">
      <c r="A1299" s="33" t="s">
        <v>10890</v>
      </c>
      <c r="B1299" s="29">
        <v>13532226</v>
      </c>
      <c r="C1299" s="29">
        <v>8.06</v>
      </c>
      <c r="D1299" s="29"/>
      <c r="E1299" s="29"/>
      <c r="F1299" s="29"/>
      <c r="G1299" s="29">
        <v>8.06</v>
      </c>
    </row>
    <row r="1300" spans="1:7" customFormat="1" x14ac:dyDescent="0.35">
      <c r="A1300" s="33" t="s">
        <v>10891</v>
      </c>
      <c r="B1300" s="29">
        <v>13532227</v>
      </c>
      <c r="C1300" s="29">
        <v>7.93</v>
      </c>
      <c r="D1300" s="29">
        <v>0.03</v>
      </c>
      <c r="E1300" s="29"/>
      <c r="F1300" s="29"/>
      <c r="G1300" s="29">
        <v>7.9</v>
      </c>
    </row>
    <row r="1301" spans="1:7" customFormat="1" x14ac:dyDescent="0.35">
      <c r="A1301" s="33" t="s">
        <v>10892</v>
      </c>
      <c r="B1301" s="29">
        <v>162771101</v>
      </c>
      <c r="C1301" s="29">
        <v>9.67</v>
      </c>
      <c r="D1301" s="29"/>
      <c r="E1301" s="29"/>
      <c r="F1301" s="29"/>
      <c r="G1301" s="29">
        <v>9.67</v>
      </c>
    </row>
    <row r="1302" spans="1:7" customFormat="1" x14ac:dyDescent="0.35">
      <c r="A1302" s="33" t="s">
        <v>10893</v>
      </c>
      <c r="B1302" s="29">
        <v>162771102</v>
      </c>
      <c r="C1302" s="29">
        <v>3.57</v>
      </c>
      <c r="D1302" s="29"/>
      <c r="E1302" s="29"/>
      <c r="F1302" s="29"/>
      <c r="G1302" s="29">
        <v>3.57</v>
      </c>
    </row>
    <row r="1303" spans="1:7" customFormat="1" x14ac:dyDescent="0.35">
      <c r="A1303" s="33" t="s">
        <v>10894</v>
      </c>
      <c r="B1303" s="29">
        <v>162771103</v>
      </c>
      <c r="C1303" s="29">
        <v>6.48</v>
      </c>
      <c r="D1303" s="29"/>
      <c r="E1303" s="29"/>
      <c r="F1303" s="29"/>
      <c r="G1303" s="29">
        <v>6.48</v>
      </c>
    </row>
    <row r="1304" spans="1:7" customFormat="1" x14ac:dyDescent="0.35">
      <c r="A1304" s="33" t="s">
        <v>10895</v>
      </c>
      <c r="B1304" s="29">
        <v>162771104</v>
      </c>
      <c r="C1304" s="29">
        <v>2.88</v>
      </c>
      <c r="D1304" s="29"/>
      <c r="E1304" s="29"/>
      <c r="F1304" s="29"/>
      <c r="G1304" s="29">
        <v>2.88</v>
      </c>
    </row>
    <row r="1305" spans="1:7" customFormat="1" x14ac:dyDescent="0.35">
      <c r="A1305" s="33" t="s">
        <v>10896</v>
      </c>
      <c r="B1305" s="29">
        <v>162771105</v>
      </c>
      <c r="C1305" s="29">
        <v>1.77</v>
      </c>
      <c r="D1305" s="29"/>
      <c r="E1305" s="29"/>
      <c r="F1305" s="29"/>
      <c r="G1305" s="29">
        <v>1.77</v>
      </c>
    </row>
    <row r="1306" spans="1:7" customFormat="1" x14ac:dyDescent="0.35">
      <c r="A1306" s="33" t="s">
        <v>10897</v>
      </c>
      <c r="B1306" s="29">
        <v>162771106</v>
      </c>
      <c r="C1306" s="29">
        <v>2.29</v>
      </c>
      <c r="D1306" s="29"/>
      <c r="E1306" s="29"/>
      <c r="F1306" s="29"/>
      <c r="G1306" s="29">
        <v>2.29</v>
      </c>
    </row>
    <row r="1307" spans="1:7" customFormat="1" x14ac:dyDescent="0.35">
      <c r="A1307" s="33" t="s">
        <v>10898</v>
      </c>
      <c r="B1307" s="29">
        <v>162771107</v>
      </c>
      <c r="C1307" s="29">
        <v>9.11</v>
      </c>
      <c r="D1307" s="29"/>
      <c r="E1307" s="29"/>
      <c r="F1307" s="29"/>
      <c r="G1307" s="29">
        <v>9.11</v>
      </c>
    </row>
    <row r="1308" spans="1:7" customFormat="1" x14ac:dyDescent="0.35">
      <c r="A1308" s="33" t="s">
        <v>10899</v>
      </c>
      <c r="B1308" s="29">
        <v>162771108</v>
      </c>
      <c r="C1308" s="29">
        <v>1.1100000000000001</v>
      </c>
      <c r="D1308" s="29"/>
      <c r="E1308" s="29"/>
      <c r="F1308" s="29"/>
      <c r="G1308" s="29">
        <v>1.1100000000000001</v>
      </c>
    </row>
    <row r="1309" spans="1:7" customFormat="1" x14ac:dyDescent="0.35">
      <c r="A1309" s="33" t="s">
        <v>10900</v>
      </c>
      <c r="B1309" s="29">
        <v>253911102</v>
      </c>
      <c r="C1309" s="29">
        <v>45.06</v>
      </c>
      <c r="D1309" s="29"/>
      <c r="E1309" s="29"/>
      <c r="F1309" s="29"/>
      <c r="G1309" s="29">
        <v>45.06</v>
      </c>
    </row>
    <row r="1310" spans="1:7" customFormat="1" x14ac:dyDescent="0.35">
      <c r="A1310" s="33" t="s">
        <v>10901</v>
      </c>
      <c r="B1310" s="29">
        <v>253911103</v>
      </c>
      <c r="C1310" s="29">
        <v>26.93</v>
      </c>
      <c r="D1310" s="29"/>
      <c r="E1310" s="29"/>
      <c r="F1310" s="29"/>
      <c r="G1310" s="29">
        <v>26.93</v>
      </c>
    </row>
    <row r="1311" spans="1:7" customFormat="1" x14ac:dyDescent="0.35">
      <c r="A1311" s="33" t="s">
        <v>10902</v>
      </c>
      <c r="B1311" s="29">
        <v>253911104</v>
      </c>
      <c r="C1311" s="29">
        <v>76.63</v>
      </c>
      <c r="D1311" s="29"/>
      <c r="E1311" s="29">
        <v>4.72</v>
      </c>
      <c r="F1311" s="29"/>
      <c r="G1311" s="29">
        <v>71.91</v>
      </c>
    </row>
    <row r="1312" spans="1:7" customFormat="1" x14ac:dyDescent="0.35">
      <c r="A1312" s="33" t="s">
        <v>10903</v>
      </c>
      <c r="B1312" s="29">
        <v>253911105</v>
      </c>
      <c r="C1312" s="29">
        <v>36.880000000000003</v>
      </c>
      <c r="D1312" s="29"/>
      <c r="E1312" s="29"/>
      <c r="F1312" s="29"/>
      <c r="G1312" s="29">
        <v>36.880000000000003</v>
      </c>
    </row>
    <row r="1313" spans="1:7" customFormat="1" x14ac:dyDescent="0.35">
      <c r="A1313" s="33" t="s">
        <v>10904</v>
      </c>
      <c r="B1313" s="29">
        <v>253911106</v>
      </c>
      <c r="C1313" s="29">
        <v>22.52</v>
      </c>
      <c r="D1313" s="29"/>
      <c r="E1313" s="29"/>
      <c r="F1313" s="29"/>
      <c r="G1313" s="29">
        <v>22.52</v>
      </c>
    </row>
    <row r="1314" spans="1:7" customFormat="1" x14ac:dyDescent="0.35">
      <c r="A1314" s="33" t="s">
        <v>10905</v>
      </c>
      <c r="B1314" s="29">
        <v>253911107</v>
      </c>
      <c r="C1314" s="29">
        <v>46.21</v>
      </c>
      <c r="D1314" s="29"/>
      <c r="E1314" s="29"/>
      <c r="F1314" s="29"/>
      <c r="G1314" s="29">
        <v>46.21</v>
      </c>
    </row>
    <row r="1315" spans="1:7" customFormat="1" x14ac:dyDescent="0.35">
      <c r="A1315" s="33" t="s">
        <v>10906</v>
      </c>
      <c r="B1315" s="29">
        <v>22801107</v>
      </c>
      <c r="C1315" s="29">
        <v>2.37</v>
      </c>
      <c r="D1315" s="29"/>
      <c r="E1315" s="29"/>
      <c r="F1315" s="29"/>
      <c r="G1315" s="29">
        <v>2.37</v>
      </c>
    </row>
    <row r="1316" spans="1:7" customFormat="1" x14ac:dyDescent="0.35">
      <c r="A1316" s="33" t="s">
        <v>10907</v>
      </c>
      <c r="B1316" s="29">
        <v>22801108</v>
      </c>
      <c r="C1316" s="29">
        <v>0.1</v>
      </c>
      <c r="D1316" s="29"/>
      <c r="E1316" s="29"/>
      <c r="F1316" s="29"/>
      <c r="G1316" s="29">
        <v>0.1</v>
      </c>
    </row>
    <row r="1317" spans="1:7" customFormat="1" x14ac:dyDescent="0.35">
      <c r="A1317" s="33" t="s">
        <v>10908</v>
      </c>
      <c r="B1317" s="29">
        <v>22801109</v>
      </c>
      <c r="C1317" s="29">
        <v>0.3</v>
      </c>
      <c r="D1317" s="29"/>
      <c r="E1317" s="29"/>
      <c r="F1317" s="29"/>
      <c r="G1317" s="29">
        <v>0.3</v>
      </c>
    </row>
    <row r="1318" spans="1:7" customFormat="1" x14ac:dyDescent="0.35">
      <c r="A1318" s="33" t="s">
        <v>10909</v>
      </c>
      <c r="B1318" s="29">
        <v>22801110</v>
      </c>
      <c r="C1318" s="29">
        <v>0.23</v>
      </c>
      <c r="D1318" s="29"/>
      <c r="E1318" s="29"/>
      <c r="F1318" s="29"/>
      <c r="G1318" s="29">
        <v>0.23</v>
      </c>
    </row>
    <row r="1319" spans="1:7" customFormat="1" x14ac:dyDescent="0.35">
      <c r="A1319" s="33" t="s">
        <v>10910</v>
      </c>
      <c r="B1319" s="29">
        <v>22801111</v>
      </c>
      <c r="C1319" s="29">
        <v>0.12</v>
      </c>
      <c r="D1319" s="29"/>
      <c r="E1319" s="29"/>
      <c r="F1319" s="29"/>
      <c r="G1319" s="29">
        <v>0.12</v>
      </c>
    </row>
    <row r="1320" spans="1:7" customFormat="1" x14ac:dyDescent="0.35">
      <c r="A1320" s="33" t="s">
        <v>10911</v>
      </c>
      <c r="B1320" s="29">
        <v>22801119</v>
      </c>
      <c r="C1320" s="29">
        <v>1.73</v>
      </c>
      <c r="D1320" s="29"/>
      <c r="E1320" s="29"/>
      <c r="F1320" s="29"/>
      <c r="G1320" s="29">
        <v>1.73</v>
      </c>
    </row>
    <row r="1321" spans="1:7" customFormat="1" x14ac:dyDescent="0.35">
      <c r="A1321" s="33" t="s">
        <v>10912</v>
      </c>
      <c r="B1321" s="29">
        <v>22801120</v>
      </c>
      <c r="C1321" s="29">
        <v>2.12</v>
      </c>
      <c r="D1321" s="29"/>
      <c r="E1321" s="29"/>
      <c r="F1321" s="29"/>
      <c r="G1321" s="29">
        <v>2.12</v>
      </c>
    </row>
    <row r="1322" spans="1:7" customFormat="1" x14ac:dyDescent="0.35">
      <c r="A1322" s="33" t="s">
        <v>10913</v>
      </c>
      <c r="B1322" s="29">
        <v>22801127</v>
      </c>
      <c r="C1322" s="29">
        <v>1.53</v>
      </c>
      <c r="D1322" s="29"/>
      <c r="E1322" s="29"/>
      <c r="F1322" s="29"/>
      <c r="G1322" s="29">
        <v>1.53</v>
      </c>
    </row>
    <row r="1323" spans="1:7" customFormat="1" x14ac:dyDescent="0.35">
      <c r="A1323" s="33" t="s">
        <v>10914</v>
      </c>
      <c r="B1323" s="29">
        <v>22801128</v>
      </c>
      <c r="C1323" s="29">
        <v>0.11</v>
      </c>
      <c r="D1323" s="29"/>
      <c r="E1323" s="29"/>
      <c r="F1323" s="29"/>
      <c r="G1323" s="29">
        <v>0.11</v>
      </c>
    </row>
    <row r="1324" spans="1:7" customFormat="1" x14ac:dyDescent="0.35">
      <c r="A1324" s="33" t="s">
        <v>10915</v>
      </c>
      <c r="B1324" s="29">
        <v>22801135</v>
      </c>
      <c r="C1324" s="29">
        <v>1.68</v>
      </c>
      <c r="D1324" s="29"/>
      <c r="E1324" s="29"/>
      <c r="F1324" s="29"/>
      <c r="G1324" s="29">
        <v>1.68</v>
      </c>
    </row>
    <row r="1325" spans="1:7" customFormat="1" x14ac:dyDescent="0.35">
      <c r="A1325" s="33" t="s">
        <v>10916</v>
      </c>
      <c r="B1325" s="29">
        <v>22801136</v>
      </c>
      <c r="C1325" s="29">
        <v>1.3</v>
      </c>
      <c r="D1325" s="29"/>
      <c r="E1325" s="29"/>
      <c r="F1325" s="29"/>
      <c r="G1325" s="29">
        <v>1.3</v>
      </c>
    </row>
    <row r="1326" spans="1:7" customFormat="1" x14ac:dyDescent="0.35">
      <c r="A1326" s="33" t="s">
        <v>10917</v>
      </c>
      <c r="B1326" s="29">
        <v>22801137</v>
      </c>
      <c r="C1326" s="29">
        <v>0.01</v>
      </c>
      <c r="D1326" s="29"/>
      <c r="E1326" s="29"/>
      <c r="F1326" s="29"/>
      <c r="G1326" s="29">
        <v>0.01</v>
      </c>
    </row>
    <row r="1327" spans="1:7" customFormat="1" x14ac:dyDescent="0.35">
      <c r="A1327" s="33" t="s">
        <v>10918</v>
      </c>
      <c r="B1327" s="29">
        <v>22801138</v>
      </c>
      <c r="C1327" s="29">
        <v>1.48</v>
      </c>
      <c r="D1327" s="29"/>
      <c r="E1327" s="29"/>
      <c r="F1327" s="29"/>
      <c r="G1327" s="29">
        <v>1.48</v>
      </c>
    </row>
    <row r="1328" spans="1:7" customFormat="1" x14ac:dyDescent="0.35">
      <c r="A1328" s="33" t="s">
        <v>10919</v>
      </c>
      <c r="B1328" s="29">
        <v>22801140</v>
      </c>
      <c r="C1328" s="29">
        <v>0.11</v>
      </c>
      <c r="D1328" s="29"/>
      <c r="E1328" s="29"/>
      <c r="F1328" s="29"/>
      <c r="G1328" s="29">
        <v>0.11</v>
      </c>
    </row>
    <row r="1329" spans="1:7" customFormat="1" x14ac:dyDescent="0.35">
      <c r="A1329" s="33" t="s">
        <v>10920</v>
      </c>
      <c r="B1329" s="29">
        <v>22801141</v>
      </c>
      <c r="C1329" s="29">
        <v>0.03</v>
      </c>
      <c r="D1329" s="29"/>
      <c r="E1329" s="29"/>
      <c r="F1329" s="29"/>
      <c r="G1329" s="29">
        <v>0.03</v>
      </c>
    </row>
    <row r="1330" spans="1:7" customFormat="1" x14ac:dyDescent="0.35">
      <c r="A1330" s="33" t="s">
        <v>10921</v>
      </c>
      <c r="B1330" s="29">
        <v>42991103</v>
      </c>
      <c r="C1330" s="29">
        <v>5.28</v>
      </c>
      <c r="D1330" s="29"/>
      <c r="E1330" s="29"/>
      <c r="F1330" s="29"/>
      <c r="G1330" s="29">
        <v>5.28</v>
      </c>
    </row>
    <row r="1331" spans="1:7" customFormat="1" x14ac:dyDescent="0.35">
      <c r="A1331" s="33" t="s">
        <v>10922</v>
      </c>
      <c r="B1331" s="29">
        <v>42991104</v>
      </c>
      <c r="C1331" s="29">
        <v>14.95</v>
      </c>
      <c r="D1331" s="29"/>
      <c r="E1331" s="29">
        <v>0.32</v>
      </c>
      <c r="F1331" s="29"/>
      <c r="G1331" s="29">
        <v>14.63</v>
      </c>
    </row>
    <row r="1332" spans="1:7" customFormat="1" x14ac:dyDescent="0.35">
      <c r="A1332" s="33" t="s">
        <v>10923</v>
      </c>
      <c r="B1332" s="29">
        <v>42991105</v>
      </c>
      <c r="C1332" s="29">
        <v>18.34</v>
      </c>
      <c r="D1332" s="29">
        <v>7.19</v>
      </c>
      <c r="E1332" s="29">
        <v>2.85</v>
      </c>
      <c r="F1332" s="29"/>
      <c r="G1332" s="29">
        <v>8.3000000000000007</v>
      </c>
    </row>
    <row r="1333" spans="1:7" customFormat="1" x14ac:dyDescent="0.35">
      <c r="A1333" s="33" t="s">
        <v>10924</v>
      </c>
      <c r="B1333" s="29">
        <v>42991106</v>
      </c>
      <c r="C1333" s="29">
        <v>15.85</v>
      </c>
      <c r="D1333" s="29">
        <v>0.02</v>
      </c>
      <c r="E1333" s="29">
        <v>1.1599999999999999</v>
      </c>
      <c r="F1333" s="29">
        <v>0.02</v>
      </c>
      <c r="G1333" s="29">
        <v>14.65</v>
      </c>
    </row>
    <row r="1334" spans="1:7" customFormat="1" x14ac:dyDescent="0.35">
      <c r="A1334" s="33" t="s">
        <v>10925</v>
      </c>
      <c r="B1334" s="29">
        <v>42991107</v>
      </c>
      <c r="C1334" s="29">
        <v>8.06</v>
      </c>
      <c r="D1334" s="29"/>
      <c r="E1334" s="29">
        <v>0.02</v>
      </c>
      <c r="F1334" s="29"/>
      <c r="G1334" s="29">
        <v>8.0399999999999991</v>
      </c>
    </row>
    <row r="1335" spans="1:7" customFormat="1" x14ac:dyDescent="0.35">
      <c r="A1335" s="33" t="s">
        <v>10926</v>
      </c>
      <c r="B1335" s="29">
        <v>254921101</v>
      </c>
      <c r="C1335" s="29">
        <v>0.27</v>
      </c>
      <c r="D1335" s="29"/>
      <c r="E1335" s="29"/>
      <c r="F1335" s="29"/>
      <c r="G1335" s="29">
        <v>0.27</v>
      </c>
    </row>
    <row r="1336" spans="1:7" customFormat="1" x14ac:dyDescent="0.35">
      <c r="A1336" s="33" t="s">
        <v>10927</v>
      </c>
      <c r="B1336" s="29">
        <v>14402103</v>
      </c>
      <c r="C1336" s="29">
        <v>2.99</v>
      </c>
      <c r="D1336" s="29"/>
      <c r="E1336" s="29"/>
      <c r="F1336" s="29"/>
      <c r="G1336" s="29">
        <v>2.99</v>
      </c>
    </row>
    <row r="1337" spans="1:7" customFormat="1" x14ac:dyDescent="0.35">
      <c r="A1337" s="33" t="s">
        <v>10928</v>
      </c>
      <c r="B1337" s="29">
        <v>14402104</v>
      </c>
      <c r="C1337" s="29">
        <v>11.42</v>
      </c>
      <c r="D1337" s="29"/>
      <c r="E1337" s="29"/>
      <c r="F1337" s="29"/>
      <c r="G1337" s="29">
        <v>11.42</v>
      </c>
    </row>
    <row r="1338" spans="1:7" customFormat="1" x14ac:dyDescent="0.35">
      <c r="A1338" s="33" t="s">
        <v>10929</v>
      </c>
      <c r="B1338" s="29">
        <v>14402105</v>
      </c>
      <c r="C1338" s="29">
        <v>3.76</v>
      </c>
      <c r="D1338" s="29"/>
      <c r="E1338" s="29"/>
      <c r="F1338" s="29"/>
      <c r="G1338" s="29">
        <v>3.76</v>
      </c>
    </row>
    <row r="1339" spans="1:7" customFormat="1" x14ac:dyDescent="0.35">
      <c r="A1339" s="33" t="s">
        <v>10930</v>
      </c>
      <c r="B1339" s="29">
        <v>14402106</v>
      </c>
      <c r="C1339" s="29">
        <v>18.079999999999998</v>
      </c>
      <c r="D1339" s="29"/>
      <c r="E1339" s="29"/>
      <c r="F1339" s="29"/>
      <c r="G1339" s="29">
        <v>18.079999999999998</v>
      </c>
    </row>
    <row r="1340" spans="1:7" customFormat="1" x14ac:dyDescent="0.35">
      <c r="A1340" s="33" t="s">
        <v>10931</v>
      </c>
      <c r="B1340" s="29">
        <v>14402107</v>
      </c>
      <c r="C1340" s="29">
        <v>11.25</v>
      </c>
      <c r="D1340" s="29"/>
      <c r="E1340" s="29"/>
      <c r="F1340" s="29"/>
      <c r="G1340" s="29">
        <v>11.25</v>
      </c>
    </row>
    <row r="1341" spans="1:7" customFormat="1" x14ac:dyDescent="0.35">
      <c r="A1341" s="33" t="s">
        <v>10932</v>
      </c>
      <c r="B1341" s="29">
        <v>14402108</v>
      </c>
      <c r="C1341" s="29">
        <v>20.03</v>
      </c>
      <c r="D1341" s="29"/>
      <c r="E1341" s="29">
        <v>6.78</v>
      </c>
      <c r="F1341" s="29"/>
      <c r="G1341" s="29">
        <v>13.25</v>
      </c>
    </row>
    <row r="1342" spans="1:7" customFormat="1" x14ac:dyDescent="0.35">
      <c r="A1342" s="33" t="s">
        <v>10933</v>
      </c>
      <c r="B1342" s="29">
        <v>14402109</v>
      </c>
      <c r="C1342" s="29">
        <v>11.55</v>
      </c>
      <c r="D1342" s="29"/>
      <c r="E1342" s="29"/>
      <c r="F1342" s="29"/>
      <c r="G1342" s="29">
        <v>11.55</v>
      </c>
    </row>
    <row r="1343" spans="1:7" customFormat="1" x14ac:dyDescent="0.35">
      <c r="A1343" s="33" t="s">
        <v>10934</v>
      </c>
      <c r="B1343" s="29">
        <v>14402110</v>
      </c>
      <c r="C1343" s="29">
        <v>19.73</v>
      </c>
      <c r="D1343" s="29"/>
      <c r="E1343" s="29"/>
      <c r="F1343" s="29"/>
      <c r="G1343" s="29">
        <v>19.73</v>
      </c>
    </row>
    <row r="1344" spans="1:7" customFormat="1" x14ac:dyDescent="0.35">
      <c r="A1344" s="33" t="s">
        <v>10935</v>
      </c>
      <c r="B1344" s="29">
        <v>24120401</v>
      </c>
      <c r="C1344" s="29">
        <v>8.94</v>
      </c>
      <c r="D1344" s="29"/>
      <c r="E1344" s="29">
        <v>1.98</v>
      </c>
      <c r="F1344" s="29"/>
      <c r="G1344" s="29">
        <v>6.96</v>
      </c>
    </row>
    <row r="1345" spans="1:7" customFormat="1" x14ac:dyDescent="0.35">
      <c r="A1345" s="33" t="s">
        <v>10936</v>
      </c>
      <c r="B1345" s="29">
        <v>24120402</v>
      </c>
      <c r="C1345" s="29">
        <v>2.58</v>
      </c>
      <c r="D1345" s="29"/>
      <c r="E1345" s="29"/>
      <c r="F1345" s="29"/>
      <c r="G1345" s="29">
        <v>2.58</v>
      </c>
    </row>
    <row r="1346" spans="1:7" customFormat="1" x14ac:dyDescent="0.35">
      <c r="A1346" s="33" t="s">
        <v>10937</v>
      </c>
      <c r="B1346" s="29">
        <v>24120403</v>
      </c>
      <c r="C1346" s="29">
        <v>7.9</v>
      </c>
      <c r="D1346" s="29"/>
      <c r="E1346" s="29"/>
      <c r="F1346" s="29"/>
      <c r="G1346" s="29">
        <v>7.9</v>
      </c>
    </row>
    <row r="1347" spans="1:7" customFormat="1" x14ac:dyDescent="0.35">
      <c r="A1347" s="33" t="s">
        <v>10938</v>
      </c>
      <c r="B1347" s="29">
        <v>24120404</v>
      </c>
      <c r="C1347" s="29">
        <v>4.08</v>
      </c>
      <c r="D1347" s="29"/>
      <c r="E1347" s="29"/>
      <c r="F1347" s="29"/>
      <c r="G1347" s="29">
        <v>4.08</v>
      </c>
    </row>
    <row r="1348" spans="1:7" customFormat="1" x14ac:dyDescent="0.35">
      <c r="A1348" s="33" t="s">
        <v>10939</v>
      </c>
      <c r="B1348" s="29">
        <v>163030402</v>
      </c>
      <c r="C1348" s="29">
        <v>0.04</v>
      </c>
      <c r="D1348" s="29"/>
      <c r="E1348" s="29"/>
      <c r="F1348" s="29"/>
      <c r="G1348" s="29">
        <v>0.04</v>
      </c>
    </row>
    <row r="1349" spans="1:7" customFormat="1" x14ac:dyDescent="0.35">
      <c r="A1349" s="33" t="s">
        <v>10940</v>
      </c>
      <c r="B1349" s="29">
        <v>182371111</v>
      </c>
      <c r="C1349" s="29">
        <v>106.36</v>
      </c>
      <c r="D1349" s="29">
        <v>5.72</v>
      </c>
      <c r="E1349" s="29">
        <v>99.55</v>
      </c>
      <c r="F1349" s="29"/>
      <c r="G1349" s="29">
        <v>1.0900000000000001</v>
      </c>
    </row>
    <row r="1350" spans="1:7" customFormat="1" x14ac:dyDescent="0.35">
      <c r="A1350" s="33" t="s">
        <v>10941</v>
      </c>
      <c r="B1350" s="29">
        <v>182371112</v>
      </c>
      <c r="C1350" s="29">
        <v>43.21</v>
      </c>
      <c r="D1350" s="29"/>
      <c r="E1350" s="29">
        <v>33.090000000000003</v>
      </c>
      <c r="F1350" s="29"/>
      <c r="G1350" s="29">
        <v>10.119999999999999</v>
      </c>
    </row>
    <row r="1351" spans="1:7" customFormat="1" x14ac:dyDescent="0.35">
      <c r="A1351" s="33" t="s">
        <v>10942</v>
      </c>
      <c r="B1351" s="29">
        <v>22440401</v>
      </c>
      <c r="C1351" s="29">
        <v>4.75</v>
      </c>
      <c r="D1351" s="29"/>
      <c r="E1351" s="29"/>
      <c r="F1351" s="29"/>
      <c r="G1351" s="29">
        <v>4.75</v>
      </c>
    </row>
    <row r="1352" spans="1:7" customFormat="1" x14ac:dyDescent="0.35">
      <c r="A1352" s="33" t="s">
        <v>10943</v>
      </c>
      <c r="B1352" s="29">
        <v>22440402</v>
      </c>
      <c r="C1352" s="29">
        <v>4.7699999999999996</v>
      </c>
      <c r="D1352" s="29"/>
      <c r="E1352" s="29"/>
      <c r="F1352" s="29"/>
      <c r="G1352" s="29">
        <v>4.7699999999999996</v>
      </c>
    </row>
    <row r="1353" spans="1:7" customFormat="1" x14ac:dyDescent="0.35">
      <c r="A1353" s="33" t="s">
        <v>10944</v>
      </c>
      <c r="B1353" s="29">
        <v>83421102</v>
      </c>
      <c r="C1353" s="29">
        <v>0.08</v>
      </c>
      <c r="D1353" s="29"/>
      <c r="E1353" s="29"/>
      <c r="F1353" s="29"/>
      <c r="G1353" s="29">
        <v>0.08</v>
      </c>
    </row>
    <row r="1354" spans="1:7" customFormat="1" x14ac:dyDescent="0.35">
      <c r="A1354" s="33" t="s">
        <v>10945</v>
      </c>
      <c r="B1354" s="29">
        <v>83421103</v>
      </c>
      <c r="C1354" s="29">
        <v>0.22</v>
      </c>
      <c r="D1354" s="29"/>
      <c r="E1354" s="29"/>
      <c r="F1354" s="29"/>
      <c r="G1354" s="29">
        <v>0.22</v>
      </c>
    </row>
    <row r="1355" spans="1:7" customFormat="1" x14ac:dyDescent="0.35">
      <c r="A1355" s="33" t="s">
        <v>10946</v>
      </c>
      <c r="B1355" s="29">
        <v>83421104</v>
      </c>
      <c r="C1355" s="29">
        <v>9.36</v>
      </c>
      <c r="D1355" s="29"/>
      <c r="E1355" s="29"/>
      <c r="F1355" s="29"/>
      <c r="G1355" s="29">
        <v>9.36</v>
      </c>
    </row>
    <row r="1356" spans="1:7" customFormat="1" x14ac:dyDescent="0.35">
      <c r="A1356" s="33" t="s">
        <v>10947</v>
      </c>
      <c r="B1356" s="29">
        <v>83421105</v>
      </c>
      <c r="C1356" s="29">
        <v>1.07</v>
      </c>
      <c r="D1356" s="29"/>
      <c r="E1356" s="29"/>
      <c r="F1356" s="29"/>
      <c r="G1356" s="29">
        <v>1.07</v>
      </c>
    </row>
    <row r="1357" spans="1:7" customFormat="1" x14ac:dyDescent="0.35">
      <c r="A1357" s="33" t="s">
        <v>10948</v>
      </c>
      <c r="B1357" s="29">
        <v>83421106</v>
      </c>
      <c r="C1357" s="29">
        <v>2.2999999999999998</v>
      </c>
      <c r="D1357" s="29"/>
      <c r="E1357" s="29"/>
      <c r="F1357" s="29"/>
      <c r="G1357" s="29">
        <v>2.2999999999999998</v>
      </c>
    </row>
    <row r="1358" spans="1:7" customFormat="1" x14ac:dyDescent="0.35">
      <c r="A1358" s="33" t="s">
        <v>10949</v>
      </c>
      <c r="B1358" s="29">
        <v>83421107</v>
      </c>
      <c r="C1358" s="29">
        <v>4.6399999999999997</v>
      </c>
      <c r="D1358" s="29"/>
      <c r="E1358" s="29"/>
      <c r="F1358" s="29"/>
      <c r="G1358" s="29">
        <v>4.6399999999999997</v>
      </c>
    </row>
    <row r="1359" spans="1:7" customFormat="1" x14ac:dyDescent="0.35">
      <c r="A1359" s="33" t="s">
        <v>10950</v>
      </c>
      <c r="B1359" s="29">
        <v>83421108</v>
      </c>
      <c r="C1359" s="29">
        <v>0.86</v>
      </c>
      <c r="D1359" s="29"/>
      <c r="E1359" s="29"/>
      <c r="F1359" s="29"/>
      <c r="G1359" s="29">
        <v>0.86</v>
      </c>
    </row>
    <row r="1360" spans="1:7" customFormat="1" x14ac:dyDescent="0.35">
      <c r="A1360" s="33" t="s">
        <v>10951</v>
      </c>
      <c r="B1360" s="29">
        <v>83421109</v>
      </c>
      <c r="C1360" s="29">
        <v>1.98</v>
      </c>
      <c r="D1360" s="29"/>
      <c r="E1360" s="29"/>
      <c r="F1360" s="29"/>
      <c r="G1360" s="29">
        <v>1.98</v>
      </c>
    </row>
    <row r="1361" spans="1:7" customFormat="1" x14ac:dyDescent="0.35">
      <c r="A1361" s="33" t="s">
        <v>10952</v>
      </c>
      <c r="B1361" s="29">
        <v>83421110</v>
      </c>
      <c r="C1361" s="29">
        <v>3.88</v>
      </c>
      <c r="D1361" s="29"/>
      <c r="E1361" s="29"/>
      <c r="F1361" s="29"/>
      <c r="G1361" s="29">
        <v>3.88</v>
      </c>
    </row>
    <row r="1362" spans="1:7" customFormat="1" x14ac:dyDescent="0.35">
      <c r="A1362" s="33" t="s">
        <v>10953</v>
      </c>
      <c r="B1362" s="29">
        <v>83421111</v>
      </c>
      <c r="C1362" s="29">
        <v>3.71</v>
      </c>
      <c r="D1362" s="29"/>
      <c r="E1362" s="29"/>
      <c r="F1362" s="29"/>
      <c r="G1362" s="29">
        <v>3.71</v>
      </c>
    </row>
    <row r="1363" spans="1:7" customFormat="1" x14ac:dyDescent="0.35">
      <c r="A1363" s="33" t="s">
        <v>10954</v>
      </c>
      <c r="B1363" s="29">
        <v>83421112</v>
      </c>
      <c r="C1363" s="29">
        <v>11.13</v>
      </c>
      <c r="D1363" s="29"/>
      <c r="E1363" s="29"/>
      <c r="F1363" s="29"/>
      <c r="G1363" s="29">
        <v>11.13</v>
      </c>
    </row>
    <row r="1364" spans="1:7" customFormat="1" x14ac:dyDescent="0.35">
      <c r="A1364" s="33" t="s">
        <v>10955</v>
      </c>
      <c r="B1364" s="29">
        <v>83421113</v>
      </c>
      <c r="C1364" s="29">
        <v>5.7</v>
      </c>
      <c r="D1364" s="29"/>
      <c r="E1364" s="29"/>
      <c r="F1364" s="29"/>
      <c r="G1364" s="29">
        <v>5.7</v>
      </c>
    </row>
    <row r="1365" spans="1:7" customFormat="1" x14ac:dyDescent="0.35">
      <c r="A1365" s="33" t="s">
        <v>10956</v>
      </c>
      <c r="B1365" s="29">
        <v>42681101</v>
      </c>
      <c r="C1365" s="29">
        <v>93.66</v>
      </c>
      <c r="D1365" s="29"/>
      <c r="E1365" s="29">
        <v>65.87</v>
      </c>
      <c r="F1365" s="29">
        <v>0.03</v>
      </c>
      <c r="G1365" s="29">
        <v>27.76</v>
      </c>
    </row>
    <row r="1366" spans="1:7" customFormat="1" x14ac:dyDescent="0.35">
      <c r="A1366" s="33" t="s">
        <v>10957</v>
      </c>
      <c r="B1366" s="29">
        <v>42681102</v>
      </c>
      <c r="C1366" s="29">
        <v>120.84</v>
      </c>
      <c r="D1366" s="29">
        <v>3.38</v>
      </c>
      <c r="E1366" s="29">
        <v>102.57</v>
      </c>
      <c r="F1366" s="29"/>
      <c r="G1366" s="29">
        <v>14.89</v>
      </c>
    </row>
    <row r="1367" spans="1:7" customFormat="1" x14ac:dyDescent="0.35">
      <c r="A1367" s="33" t="s">
        <v>10958</v>
      </c>
      <c r="B1367" s="29">
        <v>255361104</v>
      </c>
      <c r="C1367" s="29">
        <v>56.8</v>
      </c>
      <c r="D1367" s="29"/>
      <c r="E1367" s="29"/>
      <c r="F1367" s="29"/>
      <c r="G1367" s="29">
        <v>56.8</v>
      </c>
    </row>
    <row r="1368" spans="1:7" customFormat="1" x14ac:dyDescent="0.35">
      <c r="A1368" s="33" t="s">
        <v>10959</v>
      </c>
      <c r="B1368" s="29">
        <v>255361106</v>
      </c>
      <c r="C1368" s="29">
        <v>59.82</v>
      </c>
      <c r="D1368" s="29"/>
      <c r="E1368" s="29"/>
      <c r="F1368" s="29"/>
      <c r="G1368" s="29">
        <v>59.82</v>
      </c>
    </row>
    <row r="1369" spans="1:7" customFormat="1" x14ac:dyDescent="0.35">
      <c r="A1369" s="33" t="s">
        <v>10960</v>
      </c>
      <c r="B1369" s="29">
        <v>255361110</v>
      </c>
      <c r="C1369" s="29">
        <v>91.91</v>
      </c>
      <c r="D1369" s="29"/>
      <c r="E1369" s="29"/>
      <c r="F1369" s="29"/>
      <c r="G1369" s="29">
        <v>91.91</v>
      </c>
    </row>
    <row r="1370" spans="1:7" customFormat="1" x14ac:dyDescent="0.35">
      <c r="A1370" s="33" t="s">
        <v>10961</v>
      </c>
      <c r="B1370" s="29">
        <v>255361112</v>
      </c>
      <c r="C1370" s="29">
        <v>68.87</v>
      </c>
      <c r="D1370" s="29"/>
      <c r="E1370" s="29"/>
      <c r="F1370" s="29"/>
      <c r="G1370" s="29">
        <v>68.87</v>
      </c>
    </row>
    <row r="1371" spans="1:7" customFormat="1" x14ac:dyDescent="0.35">
      <c r="A1371" s="33" t="s">
        <v>10962</v>
      </c>
      <c r="B1371" s="29">
        <v>253601101</v>
      </c>
      <c r="C1371" s="29">
        <v>41.73</v>
      </c>
      <c r="D1371" s="29"/>
      <c r="E1371" s="29"/>
      <c r="F1371" s="29"/>
      <c r="G1371" s="29">
        <v>41.73</v>
      </c>
    </row>
    <row r="1372" spans="1:7" customFormat="1" x14ac:dyDescent="0.35">
      <c r="A1372" s="33" t="s">
        <v>10963</v>
      </c>
      <c r="B1372" s="29">
        <v>253601102</v>
      </c>
      <c r="C1372" s="29">
        <v>11.2</v>
      </c>
      <c r="D1372" s="29"/>
      <c r="E1372" s="29"/>
      <c r="F1372" s="29"/>
      <c r="G1372" s="29">
        <v>11.2</v>
      </c>
    </row>
    <row r="1373" spans="1:7" customFormat="1" x14ac:dyDescent="0.35">
      <c r="A1373" s="33" t="s">
        <v>10964</v>
      </c>
      <c r="B1373" s="29">
        <v>253601103</v>
      </c>
      <c r="C1373" s="29">
        <v>14.46</v>
      </c>
      <c r="D1373" s="29"/>
      <c r="E1373" s="29"/>
      <c r="F1373" s="29"/>
      <c r="G1373" s="29">
        <v>14.46</v>
      </c>
    </row>
    <row r="1374" spans="1:7" customFormat="1" x14ac:dyDescent="0.35">
      <c r="A1374" s="33" t="s">
        <v>10965</v>
      </c>
      <c r="B1374" s="29">
        <v>253601104</v>
      </c>
      <c r="C1374" s="29">
        <v>49.98</v>
      </c>
      <c r="D1374" s="29"/>
      <c r="E1374" s="29"/>
      <c r="F1374" s="29"/>
      <c r="G1374" s="29">
        <v>49.98</v>
      </c>
    </row>
    <row r="1375" spans="1:7" customFormat="1" x14ac:dyDescent="0.35">
      <c r="A1375" s="33" t="s">
        <v>10966</v>
      </c>
      <c r="B1375" s="29">
        <v>253601105</v>
      </c>
      <c r="C1375" s="29">
        <v>12.04</v>
      </c>
      <c r="D1375" s="29"/>
      <c r="E1375" s="29"/>
      <c r="F1375" s="29"/>
      <c r="G1375" s="29">
        <v>12.04</v>
      </c>
    </row>
    <row r="1376" spans="1:7" customFormat="1" x14ac:dyDescent="0.35">
      <c r="A1376" s="33" t="s">
        <v>10967</v>
      </c>
      <c r="B1376" s="29">
        <v>253491110</v>
      </c>
      <c r="C1376" s="29">
        <v>11.98</v>
      </c>
      <c r="D1376" s="29"/>
      <c r="E1376" s="29"/>
      <c r="F1376" s="29"/>
      <c r="G1376" s="29">
        <v>11.98</v>
      </c>
    </row>
    <row r="1377" spans="1:7" customFormat="1" x14ac:dyDescent="0.35">
      <c r="A1377" s="33" t="s">
        <v>10968</v>
      </c>
      <c r="B1377" s="29">
        <v>253491111</v>
      </c>
      <c r="C1377" s="29">
        <v>36.14</v>
      </c>
      <c r="D1377" s="29"/>
      <c r="E1377" s="29"/>
      <c r="F1377" s="29"/>
      <c r="G1377" s="29">
        <v>36.14</v>
      </c>
    </row>
    <row r="1378" spans="1:7" customFormat="1" x14ac:dyDescent="0.35">
      <c r="A1378" s="33" t="s">
        <v>10969</v>
      </c>
      <c r="B1378" s="29">
        <v>253491112</v>
      </c>
      <c r="C1378" s="29">
        <v>38.61</v>
      </c>
      <c r="D1378" s="29"/>
      <c r="E1378" s="29"/>
      <c r="F1378" s="29"/>
      <c r="G1378" s="29">
        <v>38.61</v>
      </c>
    </row>
    <row r="1379" spans="1:7" customFormat="1" x14ac:dyDescent="0.35">
      <c r="A1379" s="33" t="s">
        <v>10970</v>
      </c>
      <c r="B1379" s="29">
        <v>253491113</v>
      </c>
      <c r="C1379" s="29">
        <v>38.479999999999997</v>
      </c>
      <c r="D1379" s="29"/>
      <c r="E1379" s="29"/>
      <c r="F1379" s="29"/>
      <c r="G1379" s="29">
        <v>38.479999999999997</v>
      </c>
    </row>
    <row r="1380" spans="1:7" customFormat="1" x14ac:dyDescent="0.35">
      <c r="A1380" s="33" t="s">
        <v>10971</v>
      </c>
      <c r="B1380" s="29">
        <v>253491114</v>
      </c>
      <c r="C1380" s="29">
        <v>10.210000000000001</v>
      </c>
      <c r="D1380" s="29"/>
      <c r="E1380" s="29"/>
      <c r="F1380" s="29"/>
      <c r="G1380" s="29">
        <v>10.210000000000001</v>
      </c>
    </row>
    <row r="1381" spans="1:7" customFormat="1" x14ac:dyDescent="0.35">
      <c r="A1381" s="33" t="s">
        <v>10972</v>
      </c>
      <c r="B1381" s="29">
        <v>253491115</v>
      </c>
      <c r="C1381" s="29">
        <v>15.74</v>
      </c>
      <c r="D1381" s="29"/>
      <c r="E1381" s="29"/>
      <c r="F1381" s="29"/>
      <c r="G1381" s="29">
        <v>15.74</v>
      </c>
    </row>
    <row r="1382" spans="1:7" customFormat="1" x14ac:dyDescent="0.35">
      <c r="A1382" s="33" t="s">
        <v>10973</v>
      </c>
      <c r="B1382" s="29">
        <v>253491116</v>
      </c>
      <c r="C1382" s="29">
        <v>31.84</v>
      </c>
      <c r="D1382" s="29"/>
      <c r="E1382" s="29"/>
      <c r="F1382" s="29"/>
      <c r="G1382" s="29">
        <v>31.84</v>
      </c>
    </row>
    <row r="1383" spans="1:7" customFormat="1" x14ac:dyDescent="0.35">
      <c r="A1383" s="33" t="s">
        <v>10974</v>
      </c>
      <c r="B1383" s="29">
        <v>153701101</v>
      </c>
      <c r="C1383" s="29">
        <v>49.93</v>
      </c>
      <c r="D1383" s="29"/>
      <c r="E1383" s="29">
        <v>15.88</v>
      </c>
      <c r="F1383" s="29"/>
      <c r="G1383" s="29">
        <v>34.049999999999997</v>
      </c>
    </row>
    <row r="1384" spans="1:7" customFormat="1" x14ac:dyDescent="0.35">
      <c r="A1384" s="33" t="s">
        <v>10975</v>
      </c>
      <c r="B1384" s="29">
        <v>153701102</v>
      </c>
      <c r="C1384" s="29">
        <v>9.59</v>
      </c>
      <c r="D1384" s="29"/>
      <c r="E1384" s="29"/>
      <c r="F1384" s="29"/>
      <c r="G1384" s="29">
        <v>9.59</v>
      </c>
    </row>
    <row r="1385" spans="1:7" customFormat="1" x14ac:dyDescent="0.35">
      <c r="A1385" s="33" t="s">
        <v>10976</v>
      </c>
      <c r="B1385" s="29">
        <v>153701104</v>
      </c>
      <c r="C1385" s="29">
        <v>127.98</v>
      </c>
      <c r="D1385" s="29"/>
      <c r="E1385" s="29">
        <v>25.95</v>
      </c>
      <c r="F1385" s="29"/>
      <c r="G1385" s="29">
        <v>102.03</v>
      </c>
    </row>
    <row r="1386" spans="1:7" customFormat="1" x14ac:dyDescent="0.35">
      <c r="A1386" s="33" t="s">
        <v>10977</v>
      </c>
      <c r="B1386" s="29">
        <v>153701105</v>
      </c>
      <c r="C1386" s="29">
        <v>32.11</v>
      </c>
      <c r="D1386" s="29"/>
      <c r="E1386" s="29"/>
      <c r="F1386" s="29"/>
      <c r="G1386" s="29">
        <v>32.11</v>
      </c>
    </row>
    <row r="1387" spans="1:7" customFormat="1" x14ac:dyDescent="0.35">
      <c r="A1387" s="33" t="s">
        <v>10978</v>
      </c>
      <c r="B1387" s="29">
        <v>153702108</v>
      </c>
      <c r="C1387" s="29">
        <v>1.66</v>
      </c>
      <c r="D1387" s="29"/>
      <c r="E1387" s="29"/>
      <c r="F1387" s="29"/>
      <c r="G1387" s="29">
        <v>1.66</v>
      </c>
    </row>
    <row r="1388" spans="1:7" customFormat="1" x14ac:dyDescent="0.35">
      <c r="A1388" s="33" t="s">
        <v>10979</v>
      </c>
      <c r="B1388" s="29">
        <v>153702109</v>
      </c>
      <c r="C1388" s="29">
        <v>0.82</v>
      </c>
      <c r="D1388" s="29"/>
      <c r="E1388" s="29"/>
      <c r="F1388" s="29"/>
      <c r="G1388" s="29">
        <v>0.82</v>
      </c>
    </row>
    <row r="1389" spans="1:7" customFormat="1" x14ac:dyDescent="0.35">
      <c r="A1389" s="33" t="s">
        <v>10980</v>
      </c>
      <c r="B1389" s="29">
        <v>162071101</v>
      </c>
      <c r="C1389" s="29">
        <v>34.86</v>
      </c>
      <c r="D1389" s="29"/>
      <c r="E1389" s="29"/>
      <c r="F1389" s="29"/>
      <c r="G1389" s="29">
        <v>34.86</v>
      </c>
    </row>
    <row r="1390" spans="1:7" customFormat="1" x14ac:dyDescent="0.35">
      <c r="A1390" s="33" t="s">
        <v>10981</v>
      </c>
      <c r="B1390" s="29">
        <v>162071103</v>
      </c>
      <c r="C1390" s="29">
        <v>60.12</v>
      </c>
      <c r="D1390" s="29"/>
      <c r="E1390" s="29"/>
      <c r="F1390" s="29"/>
      <c r="G1390" s="29">
        <v>60.12</v>
      </c>
    </row>
    <row r="1391" spans="1:7" customFormat="1" x14ac:dyDescent="0.35">
      <c r="A1391" s="33" t="s">
        <v>10982</v>
      </c>
      <c r="B1391" s="29">
        <v>162071104</v>
      </c>
      <c r="C1391" s="29">
        <v>72.63</v>
      </c>
      <c r="D1391" s="29"/>
      <c r="E1391" s="29"/>
      <c r="F1391" s="29"/>
      <c r="G1391" s="29">
        <v>72.63</v>
      </c>
    </row>
    <row r="1392" spans="1:7" customFormat="1" x14ac:dyDescent="0.35">
      <c r="A1392" s="33" t="s">
        <v>10983</v>
      </c>
      <c r="B1392" s="29">
        <v>153771101</v>
      </c>
      <c r="C1392" s="29">
        <v>44.63</v>
      </c>
      <c r="D1392" s="29"/>
      <c r="E1392" s="29"/>
      <c r="F1392" s="29"/>
      <c r="G1392" s="29">
        <v>44.63</v>
      </c>
    </row>
    <row r="1393" spans="1:7" customFormat="1" x14ac:dyDescent="0.35">
      <c r="A1393" s="33" t="s">
        <v>10984</v>
      </c>
      <c r="B1393" s="29">
        <v>153771102</v>
      </c>
      <c r="C1393" s="29">
        <v>25.81</v>
      </c>
      <c r="D1393" s="29"/>
      <c r="E1393" s="29"/>
      <c r="F1393" s="29"/>
      <c r="G1393" s="29">
        <v>25.81</v>
      </c>
    </row>
    <row r="1394" spans="1:7" customFormat="1" x14ac:dyDescent="0.35">
      <c r="A1394" s="33" t="s">
        <v>10985</v>
      </c>
      <c r="B1394" s="29">
        <v>153771104</v>
      </c>
      <c r="C1394" s="29">
        <v>113.38</v>
      </c>
      <c r="D1394" s="29"/>
      <c r="E1394" s="29"/>
      <c r="F1394" s="29"/>
      <c r="G1394" s="29">
        <v>113.38</v>
      </c>
    </row>
    <row r="1395" spans="1:7" customFormat="1" x14ac:dyDescent="0.35">
      <c r="A1395" s="33" t="s">
        <v>10986</v>
      </c>
      <c r="B1395" s="29">
        <v>12141101</v>
      </c>
      <c r="C1395" s="29">
        <v>6.06</v>
      </c>
      <c r="D1395" s="29"/>
      <c r="E1395" s="29"/>
      <c r="F1395" s="29"/>
      <c r="G1395" s="29">
        <v>6.06</v>
      </c>
    </row>
    <row r="1396" spans="1:7" customFormat="1" x14ac:dyDescent="0.35">
      <c r="A1396" s="33" t="s">
        <v>10987</v>
      </c>
      <c r="B1396" s="29">
        <v>12141102</v>
      </c>
      <c r="C1396" s="29">
        <v>4.24</v>
      </c>
      <c r="D1396" s="29"/>
      <c r="E1396" s="29"/>
      <c r="F1396" s="29"/>
      <c r="G1396" s="29">
        <v>4.24</v>
      </c>
    </row>
    <row r="1397" spans="1:7" customFormat="1" x14ac:dyDescent="0.35">
      <c r="A1397" s="33" t="s">
        <v>10988</v>
      </c>
      <c r="B1397" s="29">
        <v>12141103</v>
      </c>
      <c r="C1397" s="29">
        <v>4.68</v>
      </c>
      <c r="D1397" s="29"/>
      <c r="E1397" s="29"/>
      <c r="F1397" s="29"/>
      <c r="G1397" s="29">
        <v>4.68</v>
      </c>
    </row>
    <row r="1398" spans="1:7" customFormat="1" x14ac:dyDescent="0.35">
      <c r="A1398" s="33" t="s">
        <v>10989</v>
      </c>
      <c r="B1398" s="29">
        <v>12141104</v>
      </c>
      <c r="C1398" s="29">
        <v>8.64</v>
      </c>
      <c r="D1398" s="29"/>
      <c r="E1398" s="29"/>
      <c r="F1398" s="29"/>
      <c r="G1398" s="29">
        <v>8.64</v>
      </c>
    </row>
    <row r="1399" spans="1:7" customFormat="1" x14ac:dyDescent="0.35">
      <c r="A1399" s="33" t="s">
        <v>10990</v>
      </c>
      <c r="B1399" s="29">
        <v>252261101</v>
      </c>
      <c r="C1399" s="29">
        <v>103.27</v>
      </c>
      <c r="D1399" s="29"/>
      <c r="E1399" s="29"/>
      <c r="F1399" s="29"/>
      <c r="G1399" s="29">
        <v>103.27</v>
      </c>
    </row>
    <row r="1400" spans="1:7" customFormat="1" x14ac:dyDescent="0.35">
      <c r="A1400" s="33" t="s">
        <v>10991</v>
      </c>
      <c r="B1400" s="29">
        <v>252261102</v>
      </c>
      <c r="C1400" s="29">
        <v>13.57</v>
      </c>
      <c r="D1400" s="29"/>
      <c r="E1400" s="29"/>
      <c r="F1400" s="29"/>
      <c r="G1400" s="29">
        <v>13.57</v>
      </c>
    </row>
    <row r="1401" spans="1:7" customFormat="1" x14ac:dyDescent="0.35">
      <c r="A1401" s="33" t="s">
        <v>10992</v>
      </c>
      <c r="B1401" s="29">
        <v>252261104</v>
      </c>
      <c r="C1401" s="29">
        <v>50.77</v>
      </c>
      <c r="D1401" s="29"/>
      <c r="E1401" s="29"/>
      <c r="F1401" s="29"/>
      <c r="G1401" s="29">
        <v>50.77</v>
      </c>
    </row>
    <row r="1402" spans="1:7" customFormat="1" x14ac:dyDescent="0.35">
      <c r="A1402" s="33" t="s">
        <v>10993</v>
      </c>
      <c r="B1402" s="29">
        <v>252261105</v>
      </c>
      <c r="C1402" s="29">
        <v>88.88</v>
      </c>
      <c r="D1402" s="29"/>
      <c r="E1402" s="29"/>
      <c r="F1402" s="29"/>
      <c r="G1402" s="29">
        <v>88.88</v>
      </c>
    </row>
    <row r="1403" spans="1:7" customFormat="1" x14ac:dyDescent="0.35">
      <c r="A1403" s="33" t="s">
        <v>10994</v>
      </c>
      <c r="B1403" s="29">
        <v>252261106</v>
      </c>
      <c r="C1403" s="29">
        <v>62.09</v>
      </c>
      <c r="D1403" s="29"/>
      <c r="E1403" s="29"/>
      <c r="F1403" s="29"/>
      <c r="G1403" s="29">
        <v>62.09</v>
      </c>
    </row>
    <row r="1404" spans="1:7" customFormat="1" x14ac:dyDescent="0.35">
      <c r="A1404" s="33" t="s">
        <v>10995</v>
      </c>
      <c r="B1404" s="29">
        <v>83182101</v>
      </c>
      <c r="C1404" s="29">
        <v>102.21</v>
      </c>
      <c r="D1404" s="29"/>
      <c r="E1404" s="29">
        <v>21.39</v>
      </c>
      <c r="F1404" s="29"/>
      <c r="G1404" s="29">
        <v>80.819999999999993</v>
      </c>
    </row>
    <row r="1405" spans="1:7" customFormat="1" x14ac:dyDescent="0.35">
      <c r="A1405" s="33" t="s">
        <v>10996</v>
      </c>
      <c r="B1405" s="29">
        <v>83182102</v>
      </c>
      <c r="C1405" s="29">
        <v>12.72</v>
      </c>
      <c r="D1405" s="29"/>
      <c r="E1405" s="29"/>
      <c r="F1405" s="29"/>
      <c r="G1405" s="29">
        <v>12.72</v>
      </c>
    </row>
    <row r="1406" spans="1:7" customFormat="1" x14ac:dyDescent="0.35">
      <c r="A1406" s="33" t="s">
        <v>10997</v>
      </c>
      <c r="B1406" s="29">
        <v>83182103</v>
      </c>
      <c r="C1406" s="29">
        <v>16.78</v>
      </c>
      <c r="D1406" s="29"/>
      <c r="E1406" s="29"/>
      <c r="F1406" s="29"/>
      <c r="G1406" s="29">
        <v>16.78</v>
      </c>
    </row>
    <row r="1407" spans="1:7" customFormat="1" x14ac:dyDescent="0.35">
      <c r="A1407" s="33" t="s">
        <v>10998</v>
      </c>
      <c r="B1407" s="29">
        <v>83182104</v>
      </c>
      <c r="C1407" s="29">
        <v>30.12</v>
      </c>
      <c r="D1407" s="29"/>
      <c r="E1407" s="29">
        <v>2.68</v>
      </c>
      <c r="F1407" s="29"/>
      <c r="G1407" s="29">
        <v>27.44</v>
      </c>
    </row>
    <row r="1408" spans="1:7" customFormat="1" x14ac:dyDescent="0.35">
      <c r="A1408" s="33" t="s">
        <v>10999</v>
      </c>
      <c r="B1408" s="29">
        <v>83182105</v>
      </c>
      <c r="C1408" s="29">
        <v>17.760000000000002</v>
      </c>
      <c r="D1408" s="29">
        <v>0.12</v>
      </c>
      <c r="E1408" s="29">
        <v>0.46</v>
      </c>
      <c r="F1408" s="29"/>
      <c r="G1408" s="29">
        <v>17.18</v>
      </c>
    </row>
    <row r="1409" spans="1:7" customFormat="1" x14ac:dyDescent="0.35">
      <c r="A1409" s="33" t="s">
        <v>11000</v>
      </c>
      <c r="B1409" s="29">
        <v>83182106</v>
      </c>
      <c r="C1409" s="29">
        <v>32.270000000000003</v>
      </c>
      <c r="D1409" s="29"/>
      <c r="E1409" s="29">
        <v>1.18</v>
      </c>
      <c r="F1409" s="29"/>
      <c r="G1409" s="29">
        <v>31.09</v>
      </c>
    </row>
    <row r="1410" spans="1:7" customFormat="1" x14ac:dyDescent="0.35">
      <c r="A1410" s="33" t="s">
        <v>11001</v>
      </c>
      <c r="B1410" s="29">
        <v>83182107</v>
      </c>
      <c r="C1410" s="29">
        <v>22.41</v>
      </c>
      <c r="D1410" s="29">
        <v>3.63</v>
      </c>
      <c r="E1410" s="29">
        <v>2.65</v>
      </c>
      <c r="F1410" s="29"/>
      <c r="G1410" s="29">
        <v>16.13</v>
      </c>
    </row>
    <row r="1411" spans="1:7" customFormat="1" x14ac:dyDescent="0.35">
      <c r="A1411" s="33" t="s">
        <v>11002</v>
      </c>
      <c r="B1411" s="29">
        <v>163682101</v>
      </c>
      <c r="C1411" s="29">
        <v>90.95</v>
      </c>
      <c r="D1411" s="29"/>
      <c r="E1411" s="29"/>
      <c r="F1411" s="29"/>
      <c r="G1411" s="29">
        <v>90.95</v>
      </c>
    </row>
    <row r="1412" spans="1:7" customFormat="1" x14ac:dyDescent="0.35">
      <c r="A1412" s="33" t="s">
        <v>11003</v>
      </c>
      <c r="B1412" s="29">
        <v>163682102</v>
      </c>
      <c r="C1412" s="29">
        <v>249.88</v>
      </c>
      <c r="D1412" s="29"/>
      <c r="E1412" s="29"/>
      <c r="F1412" s="29"/>
      <c r="G1412" s="29">
        <v>249.88</v>
      </c>
    </row>
    <row r="1413" spans="1:7" customFormat="1" x14ac:dyDescent="0.35">
      <c r="A1413" s="33" t="s">
        <v>15486</v>
      </c>
      <c r="B1413" s="29">
        <v>82991105</v>
      </c>
      <c r="C1413" s="29">
        <v>0.47</v>
      </c>
      <c r="D1413" s="29"/>
      <c r="E1413" s="29"/>
      <c r="F1413" s="29"/>
      <c r="G1413" s="29">
        <v>0.47</v>
      </c>
    </row>
    <row r="1414" spans="1:7" customFormat="1" x14ac:dyDescent="0.35">
      <c r="A1414" s="33" t="s">
        <v>11004</v>
      </c>
      <c r="B1414" s="29">
        <v>83001103</v>
      </c>
      <c r="C1414" s="29">
        <v>0.52</v>
      </c>
      <c r="D1414" s="29"/>
      <c r="E1414" s="29"/>
      <c r="F1414" s="29"/>
      <c r="G1414" s="29">
        <v>0.52</v>
      </c>
    </row>
    <row r="1415" spans="1:7" customFormat="1" x14ac:dyDescent="0.35">
      <c r="A1415" s="33" t="s">
        <v>11005</v>
      </c>
      <c r="B1415" s="29">
        <v>83001106</v>
      </c>
      <c r="C1415" s="29">
        <v>0.37</v>
      </c>
      <c r="D1415" s="29"/>
      <c r="E1415" s="29"/>
      <c r="F1415" s="29"/>
      <c r="G1415" s="29">
        <v>0.37</v>
      </c>
    </row>
    <row r="1416" spans="1:7" customFormat="1" x14ac:dyDescent="0.35">
      <c r="A1416" s="33" t="s">
        <v>11006</v>
      </c>
      <c r="B1416" s="29">
        <v>83001107</v>
      </c>
      <c r="C1416" s="29">
        <v>0.77</v>
      </c>
      <c r="D1416" s="29"/>
      <c r="E1416" s="29"/>
      <c r="F1416" s="29"/>
      <c r="G1416" s="29">
        <v>0.77</v>
      </c>
    </row>
    <row r="1417" spans="1:7" customFormat="1" x14ac:dyDescent="0.35">
      <c r="A1417" s="33" t="s">
        <v>11007</v>
      </c>
      <c r="B1417" s="29">
        <v>83001108</v>
      </c>
      <c r="C1417" s="29">
        <v>1.25</v>
      </c>
      <c r="D1417" s="29"/>
      <c r="E1417" s="29"/>
      <c r="F1417" s="29"/>
      <c r="G1417" s="29">
        <v>1.25</v>
      </c>
    </row>
    <row r="1418" spans="1:7" customFormat="1" x14ac:dyDescent="0.35">
      <c r="A1418" s="33" t="s">
        <v>11008</v>
      </c>
      <c r="B1418" s="29">
        <v>162111101</v>
      </c>
      <c r="C1418" s="29">
        <v>44.35</v>
      </c>
      <c r="D1418" s="29"/>
      <c r="E1418" s="29"/>
      <c r="F1418" s="29"/>
      <c r="G1418" s="29">
        <v>44.35</v>
      </c>
    </row>
    <row r="1419" spans="1:7" customFormat="1" x14ac:dyDescent="0.35">
      <c r="A1419" s="33" t="s">
        <v>11009</v>
      </c>
      <c r="B1419" s="29">
        <v>162111102</v>
      </c>
      <c r="C1419" s="29">
        <v>97.3</v>
      </c>
      <c r="D1419" s="29"/>
      <c r="E1419" s="29"/>
      <c r="F1419" s="29"/>
      <c r="G1419" s="29">
        <v>97.3</v>
      </c>
    </row>
    <row r="1420" spans="1:7" customFormat="1" x14ac:dyDescent="0.35">
      <c r="A1420" s="33" t="s">
        <v>11010</v>
      </c>
      <c r="B1420" s="29">
        <v>103142101</v>
      </c>
      <c r="C1420" s="29">
        <v>163.72</v>
      </c>
      <c r="D1420" s="29"/>
      <c r="E1420" s="29"/>
      <c r="F1420" s="29">
        <v>2.58</v>
      </c>
      <c r="G1420" s="29">
        <v>161.13999999999999</v>
      </c>
    </row>
    <row r="1421" spans="1:7" customFormat="1" x14ac:dyDescent="0.35">
      <c r="A1421" s="33" t="s">
        <v>11011</v>
      </c>
      <c r="B1421" s="29">
        <v>103142102</v>
      </c>
      <c r="C1421" s="29">
        <v>242.22</v>
      </c>
      <c r="D1421" s="29"/>
      <c r="E1421" s="29">
        <v>3.48</v>
      </c>
      <c r="F1421" s="29"/>
      <c r="G1421" s="29">
        <v>238.74</v>
      </c>
    </row>
    <row r="1422" spans="1:7" customFormat="1" x14ac:dyDescent="0.35">
      <c r="A1422" s="33" t="s">
        <v>11012</v>
      </c>
      <c r="B1422" s="29">
        <v>103142103</v>
      </c>
      <c r="C1422" s="29">
        <v>3.17</v>
      </c>
      <c r="D1422" s="29"/>
      <c r="E1422" s="29"/>
      <c r="F1422" s="29"/>
      <c r="G1422" s="29">
        <v>3.17</v>
      </c>
    </row>
    <row r="1423" spans="1:7" customFormat="1" x14ac:dyDescent="0.35">
      <c r="A1423" s="33" t="s">
        <v>11013</v>
      </c>
      <c r="B1423" s="29">
        <v>103142199</v>
      </c>
      <c r="C1423" s="29">
        <v>0.03</v>
      </c>
      <c r="D1423" s="29"/>
      <c r="E1423" s="29"/>
      <c r="F1423" s="29"/>
      <c r="G1423" s="29">
        <v>0.03</v>
      </c>
    </row>
    <row r="1424" spans="1:7" customFormat="1" x14ac:dyDescent="0.35">
      <c r="A1424" s="33" t="s">
        <v>11014</v>
      </c>
      <c r="B1424" s="29">
        <v>13232101</v>
      </c>
      <c r="C1424" s="29">
        <v>0.28000000000000003</v>
      </c>
      <c r="D1424" s="29"/>
      <c r="E1424" s="29"/>
      <c r="F1424" s="29"/>
      <c r="G1424" s="29">
        <v>0.28000000000000003</v>
      </c>
    </row>
    <row r="1425" spans="1:7" customFormat="1" x14ac:dyDescent="0.35">
      <c r="A1425" s="33" t="s">
        <v>11015</v>
      </c>
      <c r="B1425" s="29">
        <v>13232102</v>
      </c>
      <c r="C1425" s="29">
        <v>14.29</v>
      </c>
      <c r="D1425" s="29"/>
      <c r="E1425" s="29"/>
      <c r="F1425" s="29"/>
      <c r="G1425" s="29">
        <v>14.29</v>
      </c>
    </row>
    <row r="1426" spans="1:7" customFormat="1" x14ac:dyDescent="0.35">
      <c r="A1426" s="33" t="s">
        <v>11016</v>
      </c>
      <c r="B1426" s="29">
        <v>13232105</v>
      </c>
      <c r="C1426" s="29">
        <v>21.53</v>
      </c>
      <c r="D1426" s="29"/>
      <c r="E1426" s="29">
        <v>10.65</v>
      </c>
      <c r="F1426" s="29">
        <v>0.03</v>
      </c>
      <c r="G1426" s="29">
        <v>10.85</v>
      </c>
    </row>
    <row r="1427" spans="1:7" customFormat="1" x14ac:dyDescent="0.35">
      <c r="A1427" s="33" t="s">
        <v>15487</v>
      </c>
      <c r="B1427" s="29">
        <v>13232106</v>
      </c>
      <c r="C1427" s="29">
        <v>1.24</v>
      </c>
      <c r="D1427" s="29"/>
      <c r="E1427" s="29"/>
      <c r="F1427" s="29"/>
      <c r="G1427" s="29">
        <v>1.24</v>
      </c>
    </row>
    <row r="1428" spans="1:7" customFormat="1" x14ac:dyDescent="0.35">
      <c r="A1428" s="33" t="s">
        <v>11017</v>
      </c>
      <c r="B1428" s="29">
        <v>82241103</v>
      </c>
      <c r="C1428" s="29">
        <v>6.82</v>
      </c>
      <c r="D1428" s="29"/>
      <c r="E1428" s="29"/>
      <c r="F1428" s="29"/>
      <c r="G1428" s="29">
        <v>6.82</v>
      </c>
    </row>
    <row r="1429" spans="1:7" customFormat="1" x14ac:dyDescent="0.35">
      <c r="A1429" s="33" t="s">
        <v>11018</v>
      </c>
      <c r="B1429" s="29">
        <v>82241104</v>
      </c>
      <c r="C1429" s="29">
        <v>13.04</v>
      </c>
      <c r="D1429" s="29"/>
      <c r="E1429" s="29"/>
      <c r="F1429" s="29"/>
      <c r="G1429" s="29">
        <v>13.04</v>
      </c>
    </row>
    <row r="1430" spans="1:7" customFormat="1" x14ac:dyDescent="0.35">
      <c r="A1430" s="33" t="s">
        <v>11019</v>
      </c>
      <c r="B1430" s="29">
        <v>82241105</v>
      </c>
      <c r="C1430" s="29">
        <v>2.0099999999999998</v>
      </c>
      <c r="D1430" s="29"/>
      <c r="E1430" s="29"/>
      <c r="F1430" s="29"/>
      <c r="G1430" s="29">
        <v>2.0099999999999998</v>
      </c>
    </row>
    <row r="1431" spans="1:7" customFormat="1" x14ac:dyDescent="0.35">
      <c r="A1431" s="33" t="s">
        <v>11020</v>
      </c>
      <c r="B1431" s="29">
        <v>82241106</v>
      </c>
      <c r="C1431" s="29">
        <v>9.98</v>
      </c>
      <c r="D1431" s="29"/>
      <c r="E1431" s="29"/>
      <c r="F1431" s="29"/>
      <c r="G1431" s="29">
        <v>9.98</v>
      </c>
    </row>
    <row r="1432" spans="1:7" customFormat="1" x14ac:dyDescent="0.35">
      <c r="A1432" s="33" t="s">
        <v>11021</v>
      </c>
      <c r="B1432" s="29">
        <v>82241107</v>
      </c>
      <c r="C1432" s="29">
        <v>2.97</v>
      </c>
      <c r="D1432" s="29"/>
      <c r="E1432" s="29"/>
      <c r="F1432" s="29"/>
      <c r="G1432" s="29">
        <v>2.97</v>
      </c>
    </row>
    <row r="1433" spans="1:7" customFormat="1" x14ac:dyDescent="0.35">
      <c r="A1433" s="33" t="s">
        <v>11022</v>
      </c>
      <c r="B1433" s="29">
        <v>182151101</v>
      </c>
      <c r="C1433" s="29">
        <v>24.55</v>
      </c>
      <c r="D1433" s="29"/>
      <c r="E1433" s="29">
        <v>2.2999999999999998</v>
      </c>
      <c r="F1433" s="29"/>
      <c r="G1433" s="29">
        <v>22.25</v>
      </c>
    </row>
    <row r="1434" spans="1:7" customFormat="1" x14ac:dyDescent="0.35">
      <c r="A1434" s="33" t="s">
        <v>11023</v>
      </c>
      <c r="B1434" s="29">
        <v>182151102</v>
      </c>
      <c r="C1434" s="29">
        <v>29.18</v>
      </c>
      <c r="D1434" s="29"/>
      <c r="E1434" s="29"/>
      <c r="F1434" s="29"/>
      <c r="G1434" s="29">
        <v>29.18</v>
      </c>
    </row>
    <row r="1435" spans="1:7" customFormat="1" x14ac:dyDescent="0.35">
      <c r="A1435" s="33" t="s">
        <v>11024</v>
      </c>
      <c r="B1435" s="29">
        <v>82021101</v>
      </c>
      <c r="C1435" s="29">
        <v>21</v>
      </c>
      <c r="D1435" s="29"/>
      <c r="E1435" s="29">
        <v>11.82</v>
      </c>
      <c r="F1435" s="29"/>
      <c r="G1435" s="29">
        <v>9.18</v>
      </c>
    </row>
    <row r="1436" spans="1:7" customFormat="1" x14ac:dyDescent="0.35">
      <c r="A1436" s="33" t="s">
        <v>11025</v>
      </c>
      <c r="B1436" s="29">
        <v>82021102</v>
      </c>
      <c r="C1436" s="29">
        <v>3.15</v>
      </c>
      <c r="D1436" s="29"/>
      <c r="E1436" s="29">
        <v>1.0900000000000001</v>
      </c>
      <c r="F1436" s="29"/>
      <c r="G1436" s="29">
        <v>2.06</v>
      </c>
    </row>
    <row r="1437" spans="1:7" customFormat="1" x14ac:dyDescent="0.35">
      <c r="A1437" s="33" t="s">
        <v>11026</v>
      </c>
      <c r="B1437" s="29">
        <v>82021106</v>
      </c>
      <c r="C1437" s="29">
        <v>95.87</v>
      </c>
      <c r="D1437" s="29">
        <v>92.6</v>
      </c>
      <c r="E1437" s="29">
        <v>2.4300000000000002</v>
      </c>
      <c r="F1437" s="29"/>
      <c r="G1437" s="29">
        <v>0.84</v>
      </c>
    </row>
    <row r="1438" spans="1:7" customFormat="1" x14ac:dyDescent="0.35">
      <c r="A1438" s="33" t="s">
        <v>11027</v>
      </c>
      <c r="B1438" s="29">
        <v>82021107</v>
      </c>
      <c r="C1438" s="29">
        <v>93.92</v>
      </c>
      <c r="D1438" s="29">
        <v>80.400000000000006</v>
      </c>
      <c r="E1438" s="29">
        <v>12.74</v>
      </c>
      <c r="F1438" s="29"/>
      <c r="G1438" s="29">
        <v>0.78</v>
      </c>
    </row>
    <row r="1439" spans="1:7" customFormat="1" x14ac:dyDescent="0.35">
      <c r="A1439" s="33" t="s">
        <v>11028</v>
      </c>
      <c r="B1439" s="29">
        <v>82021108</v>
      </c>
      <c r="C1439" s="29">
        <v>6.26</v>
      </c>
      <c r="D1439" s="29">
        <v>1.1299999999999999</v>
      </c>
      <c r="E1439" s="29">
        <v>3.3</v>
      </c>
      <c r="F1439" s="29"/>
      <c r="G1439" s="29">
        <v>1.83</v>
      </c>
    </row>
    <row r="1440" spans="1:7" customFormat="1" x14ac:dyDescent="0.35">
      <c r="A1440" s="33" t="s">
        <v>11029</v>
      </c>
      <c r="B1440" s="29">
        <v>103481101</v>
      </c>
      <c r="C1440" s="29">
        <v>55.9</v>
      </c>
      <c r="D1440" s="29"/>
      <c r="E1440" s="29">
        <v>0.19</v>
      </c>
      <c r="F1440" s="29"/>
      <c r="G1440" s="29">
        <v>55.71</v>
      </c>
    </row>
    <row r="1441" spans="1:7" customFormat="1" x14ac:dyDescent="0.35">
      <c r="A1441" s="33" t="s">
        <v>11030</v>
      </c>
      <c r="B1441" s="29">
        <v>103481102</v>
      </c>
      <c r="C1441" s="29">
        <v>47.89</v>
      </c>
      <c r="D1441" s="29"/>
      <c r="E1441" s="29"/>
      <c r="F1441" s="29">
        <v>0.05</v>
      </c>
      <c r="G1441" s="29">
        <v>47.84</v>
      </c>
    </row>
    <row r="1442" spans="1:7" customFormat="1" x14ac:dyDescent="0.35">
      <c r="A1442" s="33" t="s">
        <v>11031</v>
      </c>
      <c r="B1442" s="29">
        <v>182082101</v>
      </c>
      <c r="C1442" s="29">
        <v>109.9</v>
      </c>
      <c r="D1442" s="29"/>
      <c r="E1442" s="29"/>
      <c r="F1442" s="29">
        <v>0.35</v>
      </c>
      <c r="G1442" s="29">
        <v>109.55</v>
      </c>
    </row>
    <row r="1443" spans="1:7" customFormat="1" x14ac:dyDescent="0.35">
      <c r="A1443" s="33" t="s">
        <v>11032</v>
      </c>
      <c r="B1443" s="29">
        <v>182082102</v>
      </c>
      <c r="C1443" s="29">
        <v>51.62</v>
      </c>
      <c r="D1443" s="29"/>
      <c r="E1443" s="29">
        <v>2.48</v>
      </c>
      <c r="F1443" s="29"/>
      <c r="G1443" s="29">
        <v>49.14</v>
      </c>
    </row>
    <row r="1444" spans="1:7" customFormat="1" x14ac:dyDescent="0.35">
      <c r="A1444" s="33" t="s">
        <v>11033</v>
      </c>
      <c r="B1444" s="29">
        <v>182082103</v>
      </c>
      <c r="C1444" s="29">
        <v>100.74</v>
      </c>
      <c r="D1444" s="29"/>
      <c r="E1444" s="29">
        <v>44.31</v>
      </c>
      <c r="F1444" s="29"/>
      <c r="G1444" s="29">
        <v>56.43</v>
      </c>
    </row>
    <row r="1445" spans="1:7" customFormat="1" x14ac:dyDescent="0.35">
      <c r="A1445" s="33" t="s">
        <v>11034</v>
      </c>
      <c r="B1445" s="29">
        <v>254281101</v>
      </c>
      <c r="C1445" s="29">
        <v>0.01</v>
      </c>
      <c r="D1445" s="29"/>
      <c r="E1445" s="29"/>
      <c r="F1445" s="29"/>
      <c r="G1445" s="29">
        <v>0.01</v>
      </c>
    </row>
    <row r="1446" spans="1:7" customFormat="1" x14ac:dyDescent="0.35">
      <c r="A1446" s="33" t="s">
        <v>11035</v>
      </c>
      <c r="B1446" s="29">
        <v>192411101</v>
      </c>
      <c r="C1446" s="29">
        <v>72.34</v>
      </c>
      <c r="D1446" s="29"/>
      <c r="E1446" s="29">
        <v>70.63</v>
      </c>
      <c r="F1446" s="29"/>
      <c r="G1446" s="29">
        <v>1.71</v>
      </c>
    </row>
    <row r="1447" spans="1:7" customFormat="1" x14ac:dyDescent="0.35">
      <c r="A1447" s="33" t="s">
        <v>11036</v>
      </c>
      <c r="B1447" s="29">
        <v>82160401</v>
      </c>
      <c r="C1447" s="29">
        <v>8.2799999999999994</v>
      </c>
      <c r="D1447" s="29"/>
      <c r="E1447" s="29"/>
      <c r="F1447" s="29"/>
      <c r="G1447" s="29">
        <v>8.2799999999999994</v>
      </c>
    </row>
    <row r="1448" spans="1:7" customFormat="1" x14ac:dyDescent="0.35">
      <c r="A1448" s="33" t="s">
        <v>11037</v>
      </c>
      <c r="B1448" s="29">
        <v>82160403</v>
      </c>
      <c r="C1448" s="29">
        <v>9.0299999999999994</v>
      </c>
      <c r="D1448" s="29"/>
      <c r="E1448" s="29"/>
      <c r="F1448" s="29"/>
      <c r="G1448" s="29">
        <v>9.0299999999999994</v>
      </c>
    </row>
    <row r="1449" spans="1:7" customFormat="1" x14ac:dyDescent="0.35">
      <c r="A1449" s="33" t="s">
        <v>11038</v>
      </c>
      <c r="B1449" s="29">
        <v>82161101</v>
      </c>
      <c r="C1449" s="29">
        <v>19.36</v>
      </c>
      <c r="D1449" s="29"/>
      <c r="E1449" s="29"/>
      <c r="F1449" s="29"/>
      <c r="G1449" s="29">
        <v>19.36</v>
      </c>
    </row>
    <row r="1450" spans="1:7" customFormat="1" x14ac:dyDescent="0.35">
      <c r="A1450" s="33" t="s">
        <v>11039</v>
      </c>
      <c r="B1450" s="29">
        <v>82161102</v>
      </c>
      <c r="C1450" s="29">
        <v>51.08</v>
      </c>
      <c r="D1450" s="29"/>
      <c r="E1450" s="29">
        <v>0.02</v>
      </c>
      <c r="F1450" s="29"/>
      <c r="G1450" s="29">
        <v>51.06</v>
      </c>
    </row>
    <row r="1451" spans="1:7" customFormat="1" x14ac:dyDescent="0.35">
      <c r="A1451" s="33" t="s">
        <v>11040</v>
      </c>
      <c r="B1451" s="29">
        <v>43351103</v>
      </c>
      <c r="C1451" s="29">
        <v>52.86</v>
      </c>
      <c r="D1451" s="29"/>
      <c r="E1451" s="29">
        <v>26.79</v>
      </c>
      <c r="F1451" s="29"/>
      <c r="G1451" s="29">
        <v>26.07</v>
      </c>
    </row>
    <row r="1452" spans="1:7" customFormat="1" x14ac:dyDescent="0.35">
      <c r="A1452" s="33" t="s">
        <v>11041</v>
      </c>
      <c r="B1452" s="29">
        <v>43351106</v>
      </c>
      <c r="C1452" s="29">
        <v>47.71</v>
      </c>
      <c r="D1452" s="29"/>
      <c r="E1452" s="29">
        <v>36.840000000000003</v>
      </c>
      <c r="F1452" s="29"/>
      <c r="G1452" s="29">
        <v>10.87</v>
      </c>
    </row>
    <row r="1453" spans="1:7" customFormat="1" x14ac:dyDescent="0.35">
      <c r="A1453" s="33" t="s">
        <v>11042</v>
      </c>
      <c r="B1453" s="29">
        <v>82191103</v>
      </c>
      <c r="C1453" s="29">
        <v>8</v>
      </c>
      <c r="D1453" s="29"/>
      <c r="E1453" s="29"/>
      <c r="F1453" s="29"/>
      <c r="G1453" s="29">
        <v>8</v>
      </c>
    </row>
    <row r="1454" spans="1:7" customFormat="1" x14ac:dyDescent="0.35">
      <c r="A1454" s="33" t="s">
        <v>11043</v>
      </c>
      <c r="B1454" s="29">
        <v>82191104</v>
      </c>
      <c r="C1454" s="29">
        <v>14.1</v>
      </c>
      <c r="D1454" s="29"/>
      <c r="E1454" s="29"/>
      <c r="F1454" s="29"/>
      <c r="G1454" s="29">
        <v>14.1</v>
      </c>
    </row>
    <row r="1455" spans="1:7" customFormat="1" x14ac:dyDescent="0.35">
      <c r="A1455" s="33" t="s">
        <v>11044</v>
      </c>
      <c r="B1455" s="29">
        <v>82191105</v>
      </c>
      <c r="C1455" s="29">
        <v>5.03</v>
      </c>
      <c r="D1455" s="29"/>
      <c r="E1455" s="29"/>
      <c r="F1455" s="29"/>
      <c r="G1455" s="29">
        <v>5.03</v>
      </c>
    </row>
    <row r="1456" spans="1:7" customFormat="1" x14ac:dyDescent="0.35">
      <c r="A1456" s="33" t="s">
        <v>11045</v>
      </c>
      <c r="B1456" s="29">
        <v>82191106</v>
      </c>
      <c r="C1456" s="29">
        <v>15.31</v>
      </c>
      <c r="D1456" s="29"/>
      <c r="E1456" s="29"/>
      <c r="F1456" s="29"/>
      <c r="G1456" s="29">
        <v>15.31</v>
      </c>
    </row>
    <row r="1457" spans="1:7" customFormat="1" x14ac:dyDescent="0.35">
      <c r="A1457" s="33" t="s">
        <v>11046</v>
      </c>
      <c r="B1457" s="29">
        <v>252761102</v>
      </c>
      <c r="C1457" s="29">
        <v>0.02</v>
      </c>
      <c r="D1457" s="29"/>
      <c r="E1457" s="29"/>
      <c r="F1457" s="29"/>
      <c r="G1457" s="29">
        <v>0.02</v>
      </c>
    </row>
    <row r="1458" spans="1:7" customFormat="1" x14ac:dyDescent="0.35">
      <c r="A1458" s="33" t="s">
        <v>11047</v>
      </c>
      <c r="B1458" s="29">
        <v>252761104</v>
      </c>
      <c r="C1458" s="29">
        <v>12.82</v>
      </c>
      <c r="D1458" s="29"/>
      <c r="E1458" s="29"/>
      <c r="F1458" s="29"/>
      <c r="G1458" s="29">
        <v>12.82</v>
      </c>
    </row>
    <row r="1459" spans="1:7" customFormat="1" x14ac:dyDescent="0.35">
      <c r="A1459" s="33" t="s">
        <v>11048</v>
      </c>
      <c r="B1459" s="29">
        <v>252761106</v>
      </c>
      <c r="C1459" s="29">
        <v>8.7200000000000006</v>
      </c>
      <c r="D1459" s="29"/>
      <c r="E1459" s="29"/>
      <c r="F1459" s="29"/>
      <c r="G1459" s="29">
        <v>8.7200000000000006</v>
      </c>
    </row>
    <row r="1460" spans="1:7" customFormat="1" x14ac:dyDescent="0.35">
      <c r="A1460" s="33" t="s">
        <v>11049</v>
      </c>
      <c r="B1460" s="29">
        <v>252761112</v>
      </c>
      <c r="C1460" s="29">
        <v>12.29</v>
      </c>
      <c r="D1460" s="29"/>
      <c r="E1460" s="29"/>
      <c r="F1460" s="29"/>
      <c r="G1460" s="29">
        <v>12.29</v>
      </c>
    </row>
    <row r="1461" spans="1:7" customFormat="1" x14ac:dyDescent="0.35">
      <c r="A1461" s="33" t="s">
        <v>11050</v>
      </c>
      <c r="B1461" s="29">
        <v>252761114</v>
      </c>
      <c r="C1461" s="29">
        <v>11.58</v>
      </c>
      <c r="D1461" s="29"/>
      <c r="E1461" s="29"/>
      <c r="F1461" s="29"/>
      <c r="G1461" s="29">
        <v>11.58</v>
      </c>
    </row>
    <row r="1462" spans="1:7" customFormat="1" x14ac:dyDescent="0.35">
      <c r="A1462" s="33" t="s">
        <v>11051</v>
      </c>
      <c r="B1462" s="29">
        <v>252761116</v>
      </c>
      <c r="C1462" s="29">
        <v>20.03</v>
      </c>
      <c r="D1462" s="29"/>
      <c r="E1462" s="29"/>
      <c r="F1462" s="29"/>
      <c r="G1462" s="29">
        <v>20.03</v>
      </c>
    </row>
    <row r="1463" spans="1:7" customFormat="1" x14ac:dyDescent="0.35">
      <c r="A1463" s="33" t="s">
        <v>11052</v>
      </c>
      <c r="B1463" s="29">
        <v>252761118</v>
      </c>
      <c r="C1463" s="29">
        <v>8.92</v>
      </c>
      <c r="D1463" s="29"/>
      <c r="E1463" s="29"/>
      <c r="F1463" s="29"/>
      <c r="G1463" s="29">
        <v>8.92</v>
      </c>
    </row>
    <row r="1464" spans="1:7" customFormat="1" x14ac:dyDescent="0.35">
      <c r="A1464" s="33" t="s">
        <v>11053</v>
      </c>
      <c r="B1464" s="29">
        <v>252761119</v>
      </c>
      <c r="C1464" s="29">
        <v>112.5</v>
      </c>
      <c r="D1464" s="29"/>
      <c r="E1464" s="29"/>
      <c r="F1464" s="29"/>
      <c r="G1464" s="29">
        <v>112.5</v>
      </c>
    </row>
    <row r="1465" spans="1:7" customFormat="1" x14ac:dyDescent="0.35">
      <c r="A1465" s="33" t="s">
        <v>11054</v>
      </c>
      <c r="B1465" s="29">
        <v>63171103</v>
      </c>
      <c r="C1465" s="29">
        <v>71.48</v>
      </c>
      <c r="D1465" s="29"/>
      <c r="E1465" s="29"/>
      <c r="F1465" s="29">
        <v>0.06</v>
      </c>
      <c r="G1465" s="29">
        <v>71.42</v>
      </c>
    </row>
    <row r="1466" spans="1:7" customFormat="1" x14ac:dyDescent="0.35">
      <c r="A1466" s="33" t="s">
        <v>11055</v>
      </c>
      <c r="B1466" s="29">
        <v>63171105</v>
      </c>
      <c r="C1466" s="29">
        <v>86.16</v>
      </c>
      <c r="D1466" s="29"/>
      <c r="E1466" s="29">
        <v>0.18</v>
      </c>
      <c r="F1466" s="29">
        <v>0.02</v>
      </c>
      <c r="G1466" s="29">
        <v>85.96</v>
      </c>
    </row>
    <row r="1467" spans="1:7" customFormat="1" x14ac:dyDescent="0.35">
      <c r="A1467" s="33" t="s">
        <v>11056</v>
      </c>
      <c r="B1467" s="29">
        <v>63172101</v>
      </c>
      <c r="C1467" s="29">
        <v>167.59</v>
      </c>
      <c r="D1467" s="29"/>
      <c r="E1467" s="29">
        <v>5.27</v>
      </c>
      <c r="F1467" s="29">
        <v>0.31</v>
      </c>
      <c r="G1467" s="29">
        <v>162.01</v>
      </c>
    </row>
    <row r="1468" spans="1:7" customFormat="1" x14ac:dyDescent="0.35">
      <c r="A1468" s="33" t="s">
        <v>11057</v>
      </c>
      <c r="B1468" s="29">
        <v>252771101</v>
      </c>
      <c r="C1468" s="29">
        <v>19.61</v>
      </c>
      <c r="D1468" s="29"/>
      <c r="E1468" s="29"/>
      <c r="F1468" s="29"/>
      <c r="G1468" s="29">
        <v>19.61</v>
      </c>
    </row>
    <row r="1469" spans="1:7" customFormat="1" x14ac:dyDescent="0.35">
      <c r="A1469" s="33" t="s">
        <v>11058</v>
      </c>
      <c r="B1469" s="29">
        <v>252771104</v>
      </c>
      <c r="C1469" s="29">
        <v>8.14</v>
      </c>
      <c r="D1469" s="29"/>
      <c r="E1469" s="29"/>
      <c r="F1469" s="29"/>
      <c r="G1469" s="29">
        <v>8.14</v>
      </c>
    </row>
    <row r="1470" spans="1:7" customFormat="1" x14ac:dyDescent="0.35">
      <c r="A1470" s="33" t="s">
        <v>11059</v>
      </c>
      <c r="B1470" s="29">
        <v>252771105</v>
      </c>
      <c r="C1470" s="29">
        <v>11.73</v>
      </c>
      <c r="D1470" s="29"/>
      <c r="E1470" s="29"/>
      <c r="F1470" s="29"/>
      <c r="G1470" s="29">
        <v>11.73</v>
      </c>
    </row>
    <row r="1471" spans="1:7" customFormat="1" x14ac:dyDescent="0.35">
      <c r="A1471" s="33" t="s">
        <v>11060</v>
      </c>
      <c r="B1471" s="29">
        <v>252771106</v>
      </c>
      <c r="C1471" s="29">
        <v>7.4</v>
      </c>
      <c r="D1471" s="29"/>
      <c r="E1471" s="29"/>
      <c r="F1471" s="29"/>
      <c r="G1471" s="29">
        <v>7.4</v>
      </c>
    </row>
    <row r="1472" spans="1:7" customFormat="1" x14ac:dyDescent="0.35">
      <c r="A1472" s="33" t="s">
        <v>11061</v>
      </c>
      <c r="B1472" s="29">
        <v>252771108</v>
      </c>
      <c r="C1472" s="29">
        <v>30.56</v>
      </c>
      <c r="D1472" s="29"/>
      <c r="E1472" s="29">
        <v>3.86</v>
      </c>
      <c r="F1472" s="29"/>
      <c r="G1472" s="29">
        <v>26.7</v>
      </c>
    </row>
    <row r="1473" spans="1:7" customFormat="1" x14ac:dyDescent="0.35">
      <c r="A1473" s="33" t="s">
        <v>11062</v>
      </c>
      <c r="B1473" s="29">
        <v>252772108</v>
      </c>
      <c r="C1473" s="29">
        <v>41.86</v>
      </c>
      <c r="D1473" s="29"/>
      <c r="E1473" s="29"/>
      <c r="F1473" s="29"/>
      <c r="G1473" s="29">
        <v>41.86</v>
      </c>
    </row>
    <row r="1474" spans="1:7" customFormat="1" x14ac:dyDescent="0.35">
      <c r="A1474" s="33" t="s">
        <v>11063</v>
      </c>
      <c r="B1474" s="29">
        <v>252772109</v>
      </c>
      <c r="C1474" s="29">
        <v>14.49</v>
      </c>
      <c r="D1474" s="29"/>
      <c r="E1474" s="29"/>
      <c r="F1474" s="29"/>
      <c r="G1474" s="29">
        <v>14.49</v>
      </c>
    </row>
    <row r="1475" spans="1:7" customFormat="1" x14ac:dyDescent="0.35">
      <c r="A1475" s="33" t="s">
        <v>11064</v>
      </c>
      <c r="B1475" s="29">
        <v>68670401</v>
      </c>
      <c r="C1475" s="29">
        <v>0.06</v>
      </c>
      <c r="D1475" s="29"/>
      <c r="E1475" s="29"/>
      <c r="F1475" s="29"/>
      <c r="G1475" s="29">
        <v>0.06</v>
      </c>
    </row>
    <row r="1476" spans="1:7" customFormat="1" x14ac:dyDescent="0.35">
      <c r="A1476" s="33" t="s">
        <v>11065</v>
      </c>
      <c r="B1476" s="29">
        <v>254251101</v>
      </c>
      <c r="C1476" s="29">
        <v>3.55</v>
      </c>
      <c r="D1476" s="29"/>
      <c r="E1476" s="29"/>
      <c r="F1476" s="29"/>
      <c r="G1476" s="29">
        <v>3.55</v>
      </c>
    </row>
    <row r="1477" spans="1:7" customFormat="1" x14ac:dyDescent="0.35">
      <c r="A1477" s="33" t="s">
        <v>11066</v>
      </c>
      <c r="B1477" s="29">
        <v>254251102</v>
      </c>
      <c r="C1477" s="29">
        <v>55.51</v>
      </c>
      <c r="D1477" s="29"/>
      <c r="E1477" s="29"/>
      <c r="F1477" s="29"/>
      <c r="G1477" s="29">
        <v>55.51</v>
      </c>
    </row>
    <row r="1478" spans="1:7" customFormat="1" x14ac:dyDescent="0.35">
      <c r="A1478" s="33" t="s">
        <v>11067</v>
      </c>
      <c r="B1478" s="29">
        <v>254251103</v>
      </c>
      <c r="C1478" s="29">
        <v>4.4400000000000004</v>
      </c>
      <c r="D1478" s="29"/>
      <c r="E1478" s="29"/>
      <c r="F1478" s="29"/>
      <c r="G1478" s="29">
        <v>4.4400000000000004</v>
      </c>
    </row>
    <row r="1479" spans="1:7" customFormat="1" x14ac:dyDescent="0.35">
      <c r="A1479" s="33" t="s">
        <v>11068</v>
      </c>
      <c r="B1479" s="29">
        <v>254251104</v>
      </c>
      <c r="C1479" s="29">
        <v>15.46</v>
      </c>
      <c r="D1479" s="29"/>
      <c r="E1479" s="29"/>
      <c r="F1479" s="29"/>
      <c r="G1479" s="29">
        <v>15.46</v>
      </c>
    </row>
    <row r="1480" spans="1:7" customFormat="1" x14ac:dyDescent="0.35">
      <c r="A1480" s="33" t="s">
        <v>11069</v>
      </c>
      <c r="B1480" s="29">
        <v>254251105</v>
      </c>
      <c r="C1480" s="29">
        <v>0.64</v>
      </c>
      <c r="D1480" s="29"/>
      <c r="E1480" s="29"/>
      <c r="F1480" s="29"/>
      <c r="G1480" s="29">
        <v>0.64</v>
      </c>
    </row>
    <row r="1481" spans="1:7" customFormat="1" x14ac:dyDescent="0.35">
      <c r="A1481" s="33" t="s">
        <v>11070</v>
      </c>
      <c r="B1481" s="29">
        <v>254251106</v>
      </c>
      <c r="C1481" s="29">
        <v>8.9700000000000006</v>
      </c>
      <c r="D1481" s="29"/>
      <c r="E1481" s="29"/>
      <c r="F1481" s="29"/>
      <c r="G1481" s="29">
        <v>8.9700000000000006</v>
      </c>
    </row>
    <row r="1482" spans="1:7" customFormat="1" x14ac:dyDescent="0.35">
      <c r="A1482" s="33" t="s">
        <v>11071</v>
      </c>
      <c r="B1482" s="29">
        <v>254251107</v>
      </c>
      <c r="C1482" s="29">
        <v>2.67</v>
      </c>
      <c r="D1482" s="29"/>
      <c r="E1482" s="29"/>
      <c r="F1482" s="29"/>
      <c r="G1482" s="29">
        <v>2.67</v>
      </c>
    </row>
    <row r="1483" spans="1:7" customFormat="1" x14ac:dyDescent="0.35">
      <c r="A1483" s="33" t="s">
        <v>11072</v>
      </c>
      <c r="B1483" s="29">
        <v>254251108</v>
      </c>
      <c r="C1483" s="29">
        <v>21.88</v>
      </c>
      <c r="D1483" s="29"/>
      <c r="E1483" s="29"/>
      <c r="F1483" s="29"/>
      <c r="G1483" s="29">
        <v>21.88</v>
      </c>
    </row>
    <row r="1484" spans="1:7" customFormat="1" x14ac:dyDescent="0.35">
      <c r="A1484" s="33" t="s">
        <v>11073</v>
      </c>
      <c r="B1484" s="29">
        <v>254251109</v>
      </c>
      <c r="C1484" s="29">
        <v>3.35</v>
      </c>
      <c r="D1484" s="29"/>
      <c r="E1484" s="29"/>
      <c r="F1484" s="29"/>
      <c r="G1484" s="29">
        <v>3.35</v>
      </c>
    </row>
    <row r="1485" spans="1:7" customFormat="1" x14ac:dyDescent="0.35">
      <c r="A1485" s="33" t="s">
        <v>11074</v>
      </c>
      <c r="B1485" s="29">
        <v>254251110</v>
      </c>
      <c r="C1485" s="29">
        <v>30.8</v>
      </c>
      <c r="D1485" s="29"/>
      <c r="E1485" s="29"/>
      <c r="F1485" s="29"/>
      <c r="G1485" s="29">
        <v>30.8</v>
      </c>
    </row>
    <row r="1486" spans="1:7" customFormat="1" x14ac:dyDescent="0.35">
      <c r="A1486" s="33" t="s">
        <v>11075</v>
      </c>
      <c r="B1486" s="29">
        <v>254251111</v>
      </c>
      <c r="C1486" s="29">
        <v>7.08</v>
      </c>
      <c r="D1486" s="29"/>
      <c r="E1486" s="29"/>
      <c r="F1486" s="29"/>
      <c r="G1486" s="29">
        <v>7.08</v>
      </c>
    </row>
    <row r="1487" spans="1:7" customFormat="1" x14ac:dyDescent="0.35">
      <c r="A1487" s="33" t="s">
        <v>11076</v>
      </c>
      <c r="B1487" s="29">
        <v>253921101</v>
      </c>
      <c r="C1487" s="29">
        <v>11.88</v>
      </c>
      <c r="D1487" s="29"/>
      <c r="E1487" s="29"/>
      <c r="F1487" s="29"/>
      <c r="G1487" s="29">
        <v>11.88</v>
      </c>
    </row>
    <row r="1488" spans="1:7" customFormat="1" x14ac:dyDescent="0.35">
      <c r="A1488" s="33" t="s">
        <v>11077</v>
      </c>
      <c r="B1488" s="29">
        <v>253921102</v>
      </c>
      <c r="C1488" s="29">
        <v>13.7</v>
      </c>
      <c r="D1488" s="29"/>
      <c r="E1488" s="29"/>
      <c r="F1488" s="29"/>
      <c r="G1488" s="29">
        <v>13.7</v>
      </c>
    </row>
    <row r="1489" spans="1:7" customFormat="1" x14ac:dyDescent="0.35">
      <c r="A1489" s="33" t="s">
        <v>11078</v>
      </c>
      <c r="B1489" s="29">
        <v>253921103</v>
      </c>
      <c r="C1489" s="29">
        <v>12.13</v>
      </c>
      <c r="D1489" s="29"/>
      <c r="E1489" s="29"/>
      <c r="F1489" s="29"/>
      <c r="G1489" s="29">
        <v>12.13</v>
      </c>
    </row>
    <row r="1490" spans="1:7" customFormat="1" x14ac:dyDescent="0.35">
      <c r="A1490" s="33" t="s">
        <v>11079</v>
      </c>
      <c r="B1490" s="29">
        <v>253921104</v>
      </c>
      <c r="C1490" s="29">
        <v>4.0599999999999996</v>
      </c>
      <c r="D1490" s="29"/>
      <c r="E1490" s="29"/>
      <c r="F1490" s="29"/>
      <c r="G1490" s="29">
        <v>4.0599999999999996</v>
      </c>
    </row>
    <row r="1491" spans="1:7" customFormat="1" x14ac:dyDescent="0.35">
      <c r="A1491" s="33" t="s">
        <v>11080</v>
      </c>
      <c r="B1491" s="29">
        <v>253921105</v>
      </c>
      <c r="C1491" s="29">
        <v>9.07</v>
      </c>
      <c r="D1491" s="29"/>
      <c r="E1491" s="29"/>
      <c r="F1491" s="29"/>
      <c r="G1491" s="29">
        <v>9.07</v>
      </c>
    </row>
    <row r="1492" spans="1:7" customFormat="1" x14ac:dyDescent="0.35">
      <c r="A1492" s="33" t="s">
        <v>11081</v>
      </c>
      <c r="B1492" s="29">
        <v>253921106</v>
      </c>
      <c r="C1492" s="29">
        <v>14.93</v>
      </c>
      <c r="D1492" s="29"/>
      <c r="E1492" s="29"/>
      <c r="F1492" s="29"/>
      <c r="G1492" s="29">
        <v>14.93</v>
      </c>
    </row>
    <row r="1493" spans="1:7" customFormat="1" x14ac:dyDescent="0.35">
      <c r="A1493" s="33" t="s">
        <v>11082</v>
      </c>
      <c r="B1493" s="29">
        <v>253921107</v>
      </c>
      <c r="C1493" s="29">
        <v>8.73</v>
      </c>
      <c r="D1493" s="29"/>
      <c r="E1493" s="29"/>
      <c r="F1493" s="29"/>
      <c r="G1493" s="29">
        <v>8.73</v>
      </c>
    </row>
    <row r="1494" spans="1:7" customFormat="1" x14ac:dyDescent="0.35">
      <c r="A1494" s="33" t="s">
        <v>11083</v>
      </c>
      <c r="B1494" s="29">
        <v>253921108</v>
      </c>
      <c r="C1494" s="29">
        <v>14.81</v>
      </c>
      <c r="D1494" s="29"/>
      <c r="E1494" s="29"/>
      <c r="F1494" s="29"/>
      <c r="G1494" s="29">
        <v>14.81</v>
      </c>
    </row>
    <row r="1495" spans="1:7" customFormat="1" x14ac:dyDescent="0.35">
      <c r="A1495" s="33" t="s">
        <v>11084</v>
      </c>
      <c r="B1495" s="29">
        <v>253921109</v>
      </c>
      <c r="C1495" s="29">
        <v>15.16</v>
      </c>
      <c r="D1495" s="29"/>
      <c r="E1495" s="29"/>
      <c r="F1495" s="29"/>
      <c r="G1495" s="29">
        <v>15.16</v>
      </c>
    </row>
    <row r="1496" spans="1:7" customFormat="1" x14ac:dyDescent="0.35">
      <c r="A1496" s="33" t="s">
        <v>11085</v>
      </c>
      <c r="B1496" s="29">
        <v>253921110</v>
      </c>
      <c r="C1496" s="29">
        <v>14.49</v>
      </c>
      <c r="D1496" s="29"/>
      <c r="E1496" s="29"/>
      <c r="F1496" s="29"/>
      <c r="G1496" s="29">
        <v>14.49</v>
      </c>
    </row>
    <row r="1497" spans="1:7" customFormat="1" x14ac:dyDescent="0.35">
      <c r="A1497" s="33" t="s">
        <v>11086</v>
      </c>
      <c r="B1497" s="29">
        <v>253921111</v>
      </c>
      <c r="C1497" s="29">
        <v>13.28</v>
      </c>
      <c r="D1497" s="29"/>
      <c r="E1497" s="29"/>
      <c r="F1497" s="29"/>
      <c r="G1497" s="29">
        <v>13.28</v>
      </c>
    </row>
    <row r="1498" spans="1:7" customFormat="1" x14ac:dyDescent="0.35">
      <c r="A1498" s="33" t="s">
        <v>11087</v>
      </c>
      <c r="B1498" s="29">
        <v>253921112</v>
      </c>
      <c r="C1498" s="29">
        <v>16.010000000000002</v>
      </c>
      <c r="D1498" s="29"/>
      <c r="E1498" s="29"/>
      <c r="F1498" s="29"/>
      <c r="G1498" s="29">
        <v>16.010000000000002</v>
      </c>
    </row>
    <row r="1499" spans="1:7" customFormat="1" x14ac:dyDescent="0.35">
      <c r="A1499" s="33" t="s">
        <v>11088</v>
      </c>
      <c r="B1499" s="29">
        <v>162611701</v>
      </c>
      <c r="C1499" s="29">
        <v>6.17</v>
      </c>
      <c r="D1499" s="29"/>
      <c r="E1499" s="29"/>
      <c r="F1499" s="29"/>
      <c r="G1499" s="29">
        <v>6.17</v>
      </c>
    </row>
    <row r="1500" spans="1:7" customFormat="1" x14ac:dyDescent="0.35">
      <c r="A1500" s="33" t="s">
        <v>11089</v>
      </c>
      <c r="B1500" s="29">
        <v>162611702</v>
      </c>
      <c r="C1500" s="29">
        <v>14.15</v>
      </c>
      <c r="D1500" s="29"/>
      <c r="E1500" s="29"/>
      <c r="F1500" s="29"/>
      <c r="G1500" s="29">
        <v>14.15</v>
      </c>
    </row>
    <row r="1501" spans="1:7" customFormat="1" x14ac:dyDescent="0.35">
      <c r="A1501" s="33" t="s">
        <v>11090</v>
      </c>
      <c r="B1501" s="29">
        <v>162611703</v>
      </c>
      <c r="C1501" s="29">
        <v>15.75</v>
      </c>
      <c r="D1501" s="29"/>
      <c r="E1501" s="29"/>
      <c r="F1501" s="29"/>
      <c r="G1501" s="29">
        <v>15.75</v>
      </c>
    </row>
    <row r="1502" spans="1:7" customFormat="1" x14ac:dyDescent="0.35">
      <c r="A1502" s="33" t="s">
        <v>11091</v>
      </c>
      <c r="B1502" s="29">
        <v>162611704</v>
      </c>
      <c r="C1502" s="29">
        <v>7.58</v>
      </c>
      <c r="D1502" s="29"/>
      <c r="E1502" s="29"/>
      <c r="F1502" s="29"/>
      <c r="G1502" s="29">
        <v>7.58</v>
      </c>
    </row>
    <row r="1503" spans="1:7" customFormat="1" x14ac:dyDescent="0.35">
      <c r="A1503" s="33" t="s">
        <v>11092</v>
      </c>
      <c r="B1503" s="29">
        <v>162611705</v>
      </c>
      <c r="C1503" s="29">
        <v>35.06</v>
      </c>
      <c r="D1503" s="29"/>
      <c r="E1503" s="29"/>
      <c r="F1503" s="29"/>
      <c r="G1503" s="29">
        <v>35.06</v>
      </c>
    </row>
    <row r="1504" spans="1:7" customFormat="1" x14ac:dyDescent="0.35">
      <c r="A1504" s="33" t="s">
        <v>11093</v>
      </c>
      <c r="B1504" s="29">
        <v>162611706</v>
      </c>
      <c r="C1504" s="29">
        <v>7.52</v>
      </c>
      <c r="D1504" s="29"/>
      <c r="E1504" s="29"/>
      <c r="F1504" s="29"/>
      <c r="G1504" s="29">
        <v>7.52</v>
      </c>
    </row>
    <row r="1505" spans="1:7" customFormat="1" x14ac:dyDescent="0.35">
      <c r="A1505" s="33" t="s">
        <v>11094</v>
      </c>
      <c r="B1505" s="29">
        <v>162611707</v>
      </c>
      <c r="C1505" s="29">
        <v>7.98</v>
      </c>
      <c r="D1505" s="29"/>
      <c r="E1505" s="29"/>
      <c r="F1505" s="29"/>
      <c r="G1505" s="29">
        <v>7.98</v>
      </c>
    </row>
    <row r="1506" spans="1:7" customFormat="1" x14ac:dyDescent="0.35">
      <c r="A1506" s="33" t="s">
        <v>11095</v>
      </c>
      <c r="B1506" s="29">
        <v>162611708</v>
      </c>
      <c r="C1506" s="29">
        <v>9.16</v>
      </c>
      <c r="D1506" s="29"/>
      <c r="E1506" s="29"/>
      <c r="F1506" s="29"/>
      <c r="G1506" s="29">
        <v>9.16</v>
      </c>
    </row>
    <row r="1507" spans="1:7" customFormat="1" x14ac:dyDescent="0.35">
      <c r="A1507" s="33" t="s">
        <v>11096</v>
      </c>
      <c r="B1507" s="29">
        <v>13520401</v>
      </c>
      <c r="C1507" s="29">
        <v>3.67</v>
      </c>
      <c r="D1507" s="29"/>
      <c r="E1507" s="29"/>
      <c r="F1507" s="29"/>
      <c r="G1507" s="29">
        <v>3.67</v>
      </c>
    </row>
    <row r="1508" spans="1:7" customFormat="1" x14ac:dyDescent="0.35">
      <c r="A1508" s="33" t="s">
        <v>11097</v>
      </c>
      <c r="B1508" s="29">
        <v>192101101</v>
      </c>
      <c r="C1508" s="29">
        <v>32.81</v>
      </c>
      <c r="D1508" s="29"/>
      <c r="E1508" s="29">
        <v>9.2899999999999991</v>
      </c>
      <c r="F1508" s="29">
        <v>0.45</v>
      </c>
      <c r="G1508" s="29">
        <v>23.07</v>
      </c>
    </row>
    <row r="1509" spans="1:7" customFormat="1" x14ac:dyDescent="0.35">
      <c r="A1509" s="33" t="s">
        <v>11098</v>
      </c>
      <c r="B1509" s="29">
        <v>254211101</v>
      </c>
      <c r="C1509" s="29">
        <v>37.74</v>
      </c>
      <c r="D1509" s="29"/>
      <c r="E1509" s="29"/>
      <c r="F1509" s="29"/>
      <c r="G1509" s="29">
        <v>37.74</v>
      </c>
    </row>
    <row r="1510" spans="1:7" customFormat="1" x14ac:dyDescent="0.35">
      <c r="A1510" s="33" t="s">
        <v>11099</v>
      </c>
      <c r="B1510" s="29">
        <v>254211102</v>
      </c>
      <c r="C1510" s="29">
        <v>37.659999999999997</v>
      </c>
      <c r="D1510" s="29"/>
      <c r="E1510" s="29"/>
      <c r="F1510" s="29"/>
      <c r="G1510" s="29">
        <v>37.659999999999997</v>
      </c>
    </row>
    <row r="1511" spans="1:7" customFormat="1" x14ac:dyDescent="0.35">
      <c r="A1511" s="33" t="s">
        <v>11100</v>
      </c>
      <c r="B1511" s="29">
        <v>22780401</v>
      </c>
      <c r="C1511" s="29">
        <v>0.53</v>
      </c>
      <c r="D1511" s="29"/>
      <c r="E1511" s="29"/>
      <c r="F1511" s="29"/>
      <c r="G1511" s="29">
        <v>0.53</v>
      </c>
    </row>
    <row r="1512" spans="1:7" customFormat="1" x14ac:dyDescent="0.35">
      <c r="A1512" s="33" t="s">
        <v>11101</v>
      </c>
      <c r="B1512" s="29">
        <v>22780402</v>
      </c>
      <c r="C1512" s="29">
        <v>0.49</v>
      </c>
      <c r="D1512" s="29"/>
      <c r="E1512" s="29"/>
      <c r="F1512" s="29"/>
      <c r="G1512" s="29">
        <v>0.49</v>
      </c>
    </row>
    <row r="1513" spans="1:7" customFormat="1" x14ac:dyDescent="0.35">
      <c r="A1513" s="33" t="s">
        <v>11102</v>
      </c>
      <c r="B1513" s="29">
        <v>22780403</v>
      </c>
      <c r="C1513" s="29">
        <v>0.04</v>
      </c>
      <c r="D1513" s="29"/>
      <c r="E1513" s="29"/>
      <c r="F1513" s="29"/>
      <c r="G1513" s="29">
        <v>0.04</v>
      </c>
    </row>
    <row r="1514" spans="1:7" customFormat="1" x14ac:dyDescent="0.35">
      <c r="A1514" s="33" t="s">
        <v>11103</v>
      </c>
      <c r="B1514" s="29">
        <v>22780404</v>
      </c>
      <c r="C1514" s="29">
        <v>0.37</v>
      </c>
      <c r="D1514" s="29"/>
      <c r="E1514" s="29"/>
      <c r="F1514" s="29"/>
      <c r="G1514" s="29">
        <v>0.37</v>
      </c>
    </row>
    <row r="1515" spans="1:7" customFormat="1" x14ac:dyDescent="0.35">
      <c r="A1515" s="33" t="s">
        <v>11104</v>
      </c>
      <c r="B1515" s="29">
        <v>22780405</v>
      </c>
      <c r="C1515" s="29">
        <v>0.14000000000000001</v>
      </c>
      <c r="D1515" s="29"/>
      <c r="E1515" s="29"/>
      <c r="F1515" s="29"/>
      <c r="G1515" s="29">
        <v>0.14000000000000001</v>
      </c>
    </row>
    <row r="1516" spans="1:7" customFormat="1" x14ac:dyDescent="0.35">
      <c r="A1516" s="33" t="s">
        <v>11105</v>
      </c>
      <c r="B1516" s="29">
        <v>22780407</v>
      </c>
      <c r="C1516" s="29">
        <v>1.42</v>
      </c>
      <c r="D1516" s="29"/>
      <c r="E1516" s="29"/>
      <c r="F1516" s="29"/>
      <c r="G1516" s="29">
        <v>1.42</v>
      </c>
    </row>
    <row r="1517" spans="1:7" customFormat="1" x14ac:dyDescent="0.35">
      <c r="A1517" s="33" t="s">
        <v>11106</v>
      </c>
      <c r="B1517" s="29">
        <v>22780408</v>
      </c>
      <c r="C1517" s="29">
        <v>0.53</v>
      </c>
      <c r="D1517" s="29"/>
      <c r="E1517" s="29"/>
      <c r="F1517" s="29"/>
      <c r="G1517" s="29">
        <v>0.53</v>
      </c>
    </row>
    <row r="1518" spans="1:7" customFormat="1" x14ac:dyDescent="0.35">
      <c r="A1518" s="33" t="s">
        <v>11107</v>
      </c>
      <c r="B1518" s="29">
        <v>22781101</v>
      </c>
      <c r="C1518" s="29">
        <v>0.05</v>
      </c>
      <c r="D1518" s="29"/>
      <c r="E1518" s="29"/>
      <c r="F1518" s="29"/>
      <c r="G1518" s="29">
        <v>0.05</v>
      </c>
    </row>
    <row r="1519" spans="1:7" customFormat="1" x14ac:dyDescent="0.35">
      <c r="A1519" s="33" t="s">
        <v>11108</v>
      </c>
      <c r="B1519" s="29">
        <v>22781102</v>
      </c>
      <c r="C1519" s="29">
        <v>0</v>
      </c>
      <c r="D1519" s="29"/>
      <c r="E1519" s="29"/>
      <c r="F1519" s="29"/>
      <c r="G1519" s="29">
        <v>0</v>
      </c>
    </row>
    <row r="1520" spans="1:7" customFormat="1" x14ac:dyDescent="0.35">
      <c r="A1520" s="33" t="s">
        <v>11109</v>
      </c>
      <c r="B1520" s="29">
        <v>22781103</v>
      </c>
      <c r="C1520" s="29">
        <v>0.98</v>
      </c>
      <c r="D1520" s="29"/>
      <c r="E1520" s="29"/>
      <c r="F1520" s="29"/>
      <c r="G1520" s="29">
        <v>0.98</v>
      </c>
    </row>
    <row r="1521" spans="1:7" customFormat="1" x14ac:dyDescent="0.35">
      <c r="A1521" s="33" t="s">
        <v>11110</v>
      </c>
      <c r="B1521" s="29">
        <v>254452101</v>
      </c>
      <c r="C1521" s="29">
        <v>243.58</v>
      </c>
      <c r="D1521" s="29">
        <v>66</v>
      </c>
      <c r="E1521" s="29">
        <v>172.65</v>
      </c>
      <c r="F1521" s="29">
        <v>7.0000000000000007E-2</v>
      </c>
      <c r="G1521" s="29">
        <v>4.8600000000000003</v>
      </c>
    </row>
    <row r="1522" spans="1:7" customFormat="1" x14ac:dyDescent="0.35">
      <c r="A1522" s="33" t="s">
        <v>11111</v>
      </c>
      <c r="B1522" s="29">
        <v>254452102</v>
      </c>
      <c r="C1522" s="29">
        <v>257.16000000000003</v>
      </c>
      <c r="D1522" s="29">
        <v>56.91</v>
      </c>
      <c r="E1522" s="29">
        <v>187.3</v>
      </c>
      <c r="F1522" s="29">
        <v>0.05</v>
      </c>
      <c r="G1522" s="29">
        <v>12.9</v>
      </c>
    </row>
    <row r="1523" spans="1:7" customFormat="1" x14ac:dyDescent="0.35">
      <c r="A1523" s="33" t="s">
        <v>11112</v>
      </c>
      <c r="B1523" s="29">
        <v>163011101</v>
      </c>
      <c r="C1523" s="29">
        <v>82.12</v>
      </c>
      <c r="D1523" s="29"/>
      <c r="E1523" s="29">
        <v>69.84</v>
      </c>
      <c r="F1523" s="29"/>
      <c r="G1523" s="29">
        <v>12.28</v>
      </c>
    </row>
    <row r="1524" spans="1:7" customFormat="1" x14ac:dyDescent="0.35">
      <c r="A1524" s="33" t="s">
        <v>11113</v>
      </c>
      <c r="B1524" s="29">
        <v>163011102</v>
      </c>
      <c r="C1524" s="29">
        <v>12.15</v>
      </c>
      <c r="D1524" s="29"/>
      <c r="E1524" s="29">
        <v>6.92</v>
      </c>
      <c r="F1524" s="29"/>
      <c r="G1524" s="29">
        <v>5.23</v>
      </c>
    </row>
    <row r="1525" spans="1:7" customFormat="1" x14ac:dyDescent="0.35">
      <c r="A1525" s="33" t="s">
        <v>11114</v>
      </c>
      <c r="B1525" s="29">
        <v>163011103</v>
      </c>
      <c r="C1525" s="29">
        <v>29.44</v>
      </c>
      <c r="D1525" s="29"/>
      <c r="E1525" s="29">
        <v>20.34</v>
      </c>
      <c r="F1525" s="29">
        <v>0.02</v>
      </c>
      <c r="G1525" s="29">
        <v>9.08</v>
      </c>
    </row>
    <row r="1526" spans="1:7" customFormat="1" x14ac:dyDescent="0.35">
      <c r="A1526" s="33" t="s">
        <v>11115</v>
      </c>
      <c r="B1526" s="29">
        <v>152011102</v>
      </c>
      <c r="C1526" s="29">
        <v>7.58</v>
      </c>
      <c r="D1526" s="29"/>
      <c r="E1526" s="29"/>
      <c r="F1526" s="29"/>
      <c r="G1526" s="29">
        <v>7.58</v>
      </c>
    </row>
    <row r="1527" spans="1:7" customFormat="1" x14ac:dyDescent="0.35">
      <c r="A1527" s="33" t="s">
        <v>11116</v>
      </c>
      <c r="B1527" s="29">
        <v>152011103</v>
      </c>
      <c r="C1527" s="29">
        <v>12.43</v>
      </c>
      <c r="D1527" s="29"/>
      <c r="E1527" s="29"/>
      <c r="F1527" s="29"/>
      <c r="G1527" s="29">
        <v>12.43</v>
      </c>
    </row>
    <row r="1528" spans="1:7" customFormat="1" x14ac:dyDescent="0.35">
      <c r="A1528" s="33" t="s">
        <v>11117</v>
      </c>
      <c r="B1528" s="29">
        <v>152011104</v>
      </c>
      <c r="C1528" s="29">
        <v>5.33</v>
      </c>
      <c r="D1528" s="29"/>
      <c r="E1528" s="29"/>
      <c r="F1528" s="29"/>
      <c r="G1528" s="29">
        <v>5.33</v>
      </c>
    </row>
    <row r="1529" spans="1:7" customFormat="1" x14ac:dyDescent="0.35">
      <c r="A1529" s="33" t="s">
        <v>11118</v>
      </c>
      <c r="B1529" s="29">
        <v>152011105</v>
      </c>
      <c r="C1529" s="29">
        <v>8.5500000000000007</v>
      </c>
      <c r="D1529" s="29"/>
      <c r="E1529" s="29"/>
      <c r="F1529" s="29"/>
      <c r="G1529" s="29">
        <v>8.5500000000000007</v>
      </c>
    </row>
    <row r="1530" spans="1:7" customFormat="1" x14ac:dyDescent="0.35">
      <c r="A1530" s="33" t="s">
        <v>11119</v>
      </c>
      <c r="B1530" s="29">
        <v>152011106</v>
      </c>
      <c r="C1530" s="29">
        <v>3.42</v>
      </c>
      <c r="D1530" s="29"/>
      <c r="E1530" s="29"/>
      <c r="F1530" s="29"/>
      <c r="G1530" s="29">
        <v>3.42</v>
      </c>
    </row>
    <row r="1531" spans="1:7" customFormat="1" x14ac:dyDescent="0.35">
      <c r="A1531" s="33" t="s">
        <v>11120</v>
      </c>
      <c r="B1531" s="29">
        <v>152011107</v>
      </c>
      <c r="C1531" s="29">
        <v>8.43</v>
      </c>
      <c r="D1531" s="29"/>
      <c r="E1531" s="29"/>
      <c r="F1531" s="29"/>
      <c r="G1531" s="29">
        <v>8.43</v>
      </c>
    </row>
    <row r="1532" spans="1:7" customFormat="1" x14ac:dyDescent="0.35">
      <c r="A1532" s="33" t="s">
        <v>11121</v>
      </c>
      <c r="B1532" s="29">
        <v>152011108</v>
      </c>
      <c r="C1532" s="29">
        <v>51.81</v>
      </c>
      <c r="D1532" s="29"/>
      <c r="E1532" s="29"/>
      <c r="F1532" s="29"/>
      <c r="G1532" s="29">
        <v>51.81</v>
      </c>
    </row>
    <row r="1533" spans="1:7" customFormat="1" x14ac:dyDescent="0.35">
      <c r="A1533" s="33" t="s">
        <v>11122</v>
      </c>
      <c r="B1533" s="29">
        <v>62881102</v>
      </c>
      <c r="C1533" s="29">
        <v>60.69</v>
      </c>
      <c r="D1533" s="29"/>
      <c r="E1533" s="29"/>
      <c r="F1533" s="29"/>
      <c r="G1533" s="29">
        <v>60.69</v>
      </c>
    </row>
    <row r="1534" spans="1:7" customFormat="1" x14ac:dyDescent="0.35">
      <c r="A1534" s="33" t="s">
        <v>11123</v>
      </c>
      <c r="B1534" s="29">
        <v>62881105</v>
      </c>
      <c r="C1534" s="29">
        <v>88.95</v>
      </c>
      <c r="D1534" s="29"/>
      <c r="E1534" s="29">
        <v>3.9</v>
      </c>
      <c r="F1534" s="29"/>
      <c r="G1534" s="29">
        <v>85.05</v>
      </c>
    </row>
    <row r="1535" spans="1:7" customFormat="1" x14ac:dyDescent="0.35">
      <c r="A1535" s="33" t="s">
        <v>11124</v>
      </c>
      <c r="B1535" s="29">
        <v>62881106</v>
      </c>
      <c r="C1535" s="29">
        <v>29.61</v>
      </c>
      <c r="D1535" s="29"/>
      <c r="E1535" s="29"/>
      <c r="F1535" s="29"/>
      <c r="G1535" s="29">
        <v>29.61</v>
      </c>
    </row>
    <row r="1536" spans="1:7" customFormat="1" x14ac:dyDescent="0.35">
      <c r="A1536" s="33" t="s">
        <v>11125</v>
      </c>
      <c r="B1536" s="29">
        <v>103491101</v>
      </c>
      <c r="C1536" s="29">
        <v>179.96</v>
      </c>
      <c r="D1536" s="29"/>
      <c r="E1536" s="29">
        <v>65.010000000000005</v>
      </c>
      <c r="F1536" s="29">
        <v>2.81</v>
      </c>
      <c r="G1536" s="29">
        <v>112.14</v>
      </c>
    </row>
    <row r="1537" spans="1:7" customFormat="1" x14ac:dyDescent="0.35">
      <c r="A1537" s="33" t="s">
        <v>11126</v>
      </c>
      <c r="B1537" s="29">
        <v>103491102</v>
      </c>
      <c r="C1537" s="29">
        <v>30.25</v>
      </c>
      <c r="D1537" s="29"/>
      <c r="E1537" s="29">
        <v>1.1000000000000001</v>
      </c>
      <c r="F1537" s="29">
        <v>0.19</v>
      </c>
      <c r="G1537" s="29">
        <v>28.96</v>
      </c>
    </row>
    <row r="1538" spans="1:7" customFormat="1" x14ac:dyDescent="0.35">
      <c r="A1538" s="33" t="s">
        <v>11127</v>
      </c>
      <c r="B1538" s="29">
        <v>254121101</v>
      </c>
      <c r="C1538" s="29">
        <v>97.23</v>
      </c>
      <c r="D1538" s="29"/>
      <c r="E1538" s="29"/>
      <c r="F1538" s="29"/>
      <c r="G1538" s="29">
        <v>97.23</v>
      </c>
    </row>
    <row r="1539" spans="1:7" customFormat="1" x14ac:dyDescent="0.35">
      <c r="A1539" s="33" t="s">
        <v>11128</v>
      </c>
      <c r="B1539" s="29">
        <v>254121102</v>
      </c>
      <c r="C1539" s="29">
        <v>25.21</v>
      </c>
      <c r="D1539" s="29"/>
      <c r="E1539" s="29"/>
      <c r="F1539" s="29"/>
      <c r="G1539" s="29">
        <v>25.21</v>
      </c>
    </row>
    <row r="1540" spans="1:7" customFormat="1" x14ac:dyDescent="0.35">
      <c r="A1540" s="33" t="s">
        <v>11129</v>
      </c>
      <c r="B1540" s="29">
        <v>254121103</v>
      </c>
      <c r="C1540" s="29">
        <v>15.1</v>
      </c>
      <c r="D1540" s="29"/>
      <c r="E1540" s="29"/>
      <c r="F1540" s="29"/>
      <c r="G1540" s="29">
        <v>15.1</v>
      </c>
    </row>
    <row r="1541" spans="1:7" customFormat="1" x14ac:dyDescent="0.35">
      <c r="A1541" s="33" t="s">
        <v>11130</v>
      </c>
      <c r="B1541" s="29">
        <v>254121104</v>
      </c>
      <c r="C1541" s="29">
        <v>16.72</v>
      </c>
      <c r="D1541" s="29"/>
      <c r="E1541" s="29"/>
      <c r="F1541" s="29"/>
      <c r="G1541" s="29">
        <v>16.72</v>
      </c>
    </row>
    <row r="1542" spans="1:7" customFormat="1" x14ac:dyDescent="0.35">
      <c r="A1542" s="33" t="s">
        <v>11131</v>
      </c>
      <c r="B1542" s="29">
        <v>254121105</v>
      </c>
      <c r="C1542" s="29">
        <v>15.24</v>
      </c>
      <c r="D1542" s="29"/>
      <c r="E1542" s="29"/>
      <c r="F1542" s="29"/>
      <c r="G1542" s="29">
        <v>15.24</v>
      </c>
    </row>
    <row r="1543" spans="1:7" customFormat="1" x14ac:dyDescent="0.35">
      <c r="A1543" s="33" t="s">
        <v>11132</v>
      </c>
      <c r="B1543" s="29">
        <v>254121106</v>
      </c>
      <c r="C1543" s="29">
        <v>74.28</v>
      </c>
      <c r="D1543" s="29"/>
      <c r="E1543" s="29"/>
      <c r="F1543" s="29"/>
      <c r="G1543" s="29">
        <v>74.28</v>
      </c>
    </row>
    <row r="1544" spans="1:7" customFormat="1" x14ac:dyDescent="0.35">
      <c r="A1544" s="33" t="s">
        <v>11133</v>
      </c>
      <c r="B1544" s="29">
        <v>254121107</v>
      </c>
      <c r="C1544" s="29">
        <v>82.92</v>
      </c>
      <c r="D1544" s="29"/>
      <c r="E1544" s="29"/>
      <c r="F1544" s="29"/>
      <c r="G1544" s="29">
        <v>82.92</v>
      </c>
    </row>
    <row r="1545" spans="1:7" customFormat="1" x14ac:dyDescent="0.35">
      <c r="A1545" s="33" t="s">
        <v>11134</v>
      </c>
      <c r="B1545" s="29">
        <v>254121108</v>
      </c>
      <c r="C1545" s="29">
        <v>58.65</v>
      </c>
      <c r="D1545" s="29"/>
      <c r="E1545" s="29"/>
      <c r="F1545" s="29"/>
      <c r="G1545" s="29">
        <v>58.65</v>
      </c>
    </row>
    <row r="1546" spans="1:7" customFormat="1" x14ac:dyDescent="0.35">
      <c r="A1546" s="33" t="s">
        <v>11135</v>
      </c>
      <c r="B1546" s="29">
        <v>253181101</v>
      </c>
      <c r="C1546" s="29">
        <v>14.01</v>
      </c>
      <c r="D1546" s="29"/>
      <c r="E1546" s="29"/>
      <c r="F1546" s="29"/>
      <c r="G1546" s="29">
        <v>14.01</v>
      </c>
    </row>
    <row r="1547" spans="1:7" customFormat="1" x14ac:dyDescent="0.35">
      <c r="A1547" s="33" t="s">
        <v>11136</v>
      </c>
      <c r="B1547" s="29">
        <v>253181102</v>
      </c>
      <c r="C1547" s="29">
        <v>42.07</v>
      </c>
      <c r="D1547" s="29"/>
      <c r="E1547" s="29"/>
      <c r="F1547" s="29"/>
      <c r="G1547" s="29">
        <v>42.07</v>
      </c>
    </row>
    <row r="1548" spans="1:7" customFormat="1" x14ac:dyDescent="0.35">
      <c r="A1548" s="33" t="s">
        <v>11137</v>
      </c>
      <c r="B1548" s="29">
        <v>253181104</v>
      </c>
      <c r="C1548" s="29">
        <v>42.34</v>
      </c>
      <c r="D1548" s="29"/>
      <c r="E1548" s="29"/>
      <c r="F1548" s="29"/>
      <c r="G1548" s="29">
        <v>42.34</v>
      </c>
    </row>
    <row r="1549" spans="1:7" customFormat="1" x14ac:dyDescent="0.35">
      <c r="A1549" s="33" t="s">
        <v>11138</v>
      </c>
      <c r="B1549" s="29">
        <v>253181105</v>
      </c>
      <c r="C1549" s="29">
        <v>19.23</v>
      </c>
      <c r="D1549" s="29"/>
      <c r="E1549" s="29"/>
      <c r="F1549" s="29"/>
      <c r="G1549" s="29">
        <v>19.23</v>
      </c>
    </row>
    <row r="1550" spans="1:7" customFormat="1" x14ac:dyDescent="0.35">
      <c r="A1550" s="33" t="s">
        <v>11139</v>
      </c>
      <c r="B1550" s="29">
        <v>83531103</v>
      </c>
      <c r="C1550" s="29">
        <v>22.09</v>
      </c>
      <c r="D1550" s="29"/>
      <c r="E1550" s="29">
        <v>0.57999999999999996</v>
      </c>
      <c r="F1550" s="29"/>
      <c r="G1550" s="29">
        <v>21.51</v>
      </c>
    </row>
    <row r="1551" spans="1:7" customFormat="1" x14ac:dyDescent="0.35">
      <c r="A1551" s="33" t="s">
        <v>11140</v>
      </c>
      <c r="B1551" s="29">
        <v>83531104</v>
      </c>
      <c r="C1551" s="29">
        <v>15.54</v>
      </c>
      <c r="D1551" s="29"/>
      <c r="E1551" s="29"/>
      <c r="F1551" s="29"/>
      <c r="G1551" s="29">
        <v>15.54</v>
      </c>
    </row>
    <row r="1552" spans="1:7" customFormat="1" x14ac:dyDescent="0.35">
      <c r="A1552" s="33" t="s">
        <v>11141</v>
      </c>
      <c r="B1552" s="29">
        <v>83531105</v>
      </c>
      <c r="C1552" s="29">
        <v>8.39</v>
      </c>
      <c r="D1552" s="29"/>
      <c r="E1552" s="29"/>
      <c r="F1552" s="29"/>
      <c r="G1552" s="29">
        <v>8.39</v>
      </c>
    </row>
    <row r="1553" spans="1:7" customFormat="1" x14ac:dyDescent="0.35">
      <c r="A1553" s="33" t="s">
        <v>11142</v>
      </c>
      <c r="B1553" s="29">
        <v>83531106</v>
      </c>
      <c r="C1553" s="29">
        <v>15.26</v>
      </c>
      <c r="D1553" s="29"/>
      <c r="E1553" s="29"/>
      <c r="F1553" s="29"/>
      <c r="G1553" s="29">
        <v>15.26</v>
      </c>
    </row>
    <row r="1554" spans="1:7" customFormat="1" x14ac:dyDescent="0.35">
      <c r="A1554" s="33" t="s">
        <v>11143</v>
      </c>
      <c r="B1554" s="29">
        <v>83531107</v>
      </c>
      <c r="C1554" s="29">
        <v>38.270000000000003</v>
      </c>
      <c r="D1554" s="29"/>
      <c r="E1554" s="29">
        <v>2.68</v>
      </c>
      <c r="F1554" s="29"/>
      <c r="G1554" s="29">
        <v>35.590000000000003</v>
      </c>
    </row>
    <row r="1555" spans="1:7" customFormat="1" x14ac:dyDescent="0.35">
      <c r="A1555" s="33" t="s">
        <v>11144</v>
      </c>
      <c r="B1555" s="29">
        <v>83531108</v>
      </c>
      <c r="C1555" s="29">
        <v>10.47</v>
      </c>
      <c r="D1555" s="29"/>
      <c r="E1555" s="29">
        <v>0.66</v>
      </c>
      <c r="F1555" s="29"/>
      <c r="G1555" s="29">
        <v>9.81</v>
      </c>
    </row>
    <row r="1556" spans="1:7" customFormat="1" x14ac:dyDescent="0.35">
      <c r="A1556" s="33" t="s">
        <v>11145</v>
      </c>
      <c r="B1556" s="29">
        <v>83531109</v>
      </c>
      <c r="C1556" s="29">
        <v>1.77</v>
      </c>
      <c r="D1556" s="29"/>
      <c r="E1556" s="29"/>
      <c r="F1556" s="29"/>
      <c r="G1556" s="29">
        <v>1.77</v>
      </c>
    </row>
    <row r="1557" spans="1:7" customFormat="1" x14ac:dyDescent="0.35">
      <c r="A1557" s="33" t="s">
        <v>11146</v>
      </c>
      <c r="B1557" s="29">
        <v>83531110</v>
      </c>
      <c r="C1557" s="29">
        <v>1.67</v>
      </c>
      <c r="D1557" s="29"/>
      <c r="E1557" s="29"/>
      <c r="F1557" s="29"/>
      <c r="G1557" s="29">
        <v>1.67</v>
      </c>
    </row>
    <row r="1558" spans="1:7" customFormat="1" x14ac:dyDescent="0.35">
      <c r="A1558" s="33" t="s">
        <v>11147</v>
      </c>
      <c r="B1558" s="29">
        <v>83531111</v>
      </c>
      <c r="C1558" s="29">
        <v>24.53</v>
      </c>
      <c r="D1558" s="29"/>
      <c r="E1558" s="29">
        <v>8.7100000000000009</v>
      </c>
      <c r="F1558" s="29"/>
      <c r="G1558" s="29">
        <v>15.82</v>
      </c>
    </row>
    <row r="1559" spans="1:7" customFormat="1" x14ac:dyDescent="0.35">
      <c r="A1559" s="33" t="s">
        <v>11148</v>
      </c>
      <c r="B1559" s="29">
        <v>83531112</v>
      </c>
      <c r="C1559" s="29">
        <v>18.989999999999998</v>
      </c>
      <c r="D1559" s="29"/>
      <c r="E1559" s="29"/>
      <c r="F1559" s="29"/>
      <c r="G1559" s="29">
        <v>18.989999999999998</v>
      </c>
    </row>
    <row r="1560" spans="1:7" customFormat="1" x14ac:dyDescent="0.35">
      <c r="A1560" s="33" t="s">
        <v>11149</v>
      </c>
      <c r="B1560" s="29">
        <v>254411104</v>
      </c>
      <c r="C1560" s="29">
        <v>62.04</v>
      </c>
      <c r="D1560" s="29"/>
      <c r="E1560" s="29"/>
      <c r="F1560" s="29"/>
      <c r="G1560" s="29">
        <v>62.04</v>
      </c>
    </row>
    <row r="1561" spans="1:7" customFormat="1" x14ac:dyDescent="0.35">
      <c r="A1561" s="33" t="s">
        <v>11150</v>
      </c>
      <c r="B1561" s="29">
        <v>254411105</v>
      </c>
      <c r="C1561" s="29">
        <v>58.01</v>
      </c>
      <c r="D1561" s="29"/>
      <c r="E1561" s="29"/>
      <c r="F1561" s="29"/>
      <c r="G1561" s="29">
        <v>58.01</v>
      </c>
    </row>
    <row r="1562" spans="1:7" customFormat="1" x14ac:dyDescent="0.35">
      <c r="A1562" s="33" t="s">
        <v>11151</v>
      </c>
      <c r="B1562" s="29">
        <v>254411106</v>
      </c>
      <c r="C1562" s="29">
        <v>94.45</v>
      </c>
      <c r="D1562" s="29"/>
      <c r="E1562" s="29"/>
      <c r="F1562" s="29"/>
      <c r="G1562" s="29">
        <v>94.45</v>
      </c>
    </row>
    <row r="1563" spans="1:7" customFormat="1" x14ac:dyDescent="0.35">
      <c r="A1563" s="33" t="s">
        <v>11152</v>
      </c>
      <c r="B1563" s="29">
        <v>252781101</v>
      </c>
      <c r="C1563" s="29">
        <v>51.39</v>
      </c>
      <c r="D1563" s="29"/>
      <c r="E1563" s="29"/>
      <c r="F1563" s="29"/>
      <c r="G1563" s="29">
        <v>51.39</v>
      </c>
    </row>
    <row r="1564" spans="1:7" customFormat="1" x14ac:dyDescent="0.35">
      <c r="A1564" s="33" t="s">
        <v>11153</v>
      </c>
      <c r="B1564" s="29">
        <v>14302102</v>
      </c>
      <c r="C1564" s="29">
        <v>0.01</v>
      </c>
      <c r="D1564" s="29"/>
      <c r="E1564" s="29"/>
      <c r="F1564" s="29"/>
      <c r="G1564" s="29">
        <v>0.01</v>
      </c>
    </row>
    <row r="1565" spans="1:7" customFormat="1" x14ac:dyDescent="0.35">
      <c r="A1565" s="33" t="s">
        <v>11154</v>
      </c>
      <c r="B1565" s="29">
        <v>14302103</v>
      </c>
      <c r="C1565" s="29">
        <v>19.04</v>
      </c>
      <c r="D1565" s="29"/>
      <c r="E1565" s="29"/>
      <c r="F1565" s="29"/>
      <c r="G1565" s="29">
        <v>19.04</v>
      </c>
    </row>
    <row r="1566" spans="1:7" customFormat="1" x14ac:dyDescent="0.35">
      <c r="A1566" s="33" t="s">
        <v>11155</v>
      </c>
      <c r="B1566" s="29">
        <v>14302104</v>
      </c>
      <c r="C1566" s="29">
        <v>4.16</v>
      </c>
      <c r="D1566" s="29"/>
      <c r="E1566" s="29"/>
      <c r="F1566" s="29"/>
      <c r="G1566" s="29">
        <v>4.16</v>
      </c>
    </row>
    <row r="1567" spans="1:7" customFormat="1" x14ac:dyDescent="0.35">
      <c r="A1567" s="33" t="s">
        <v>11156</v>
      </c>
      <c r="B1567" s="29">
        <v>14302105</v>
      </c>
      <c r="C1567" s="29">
        <v>14.4</v>
      </c>
      <c r="D1567" s="29"/>
      <c r="E1567" s="29"/>
      <c r="F1567" s="29">
        <v>0.03</v>
      </c>
      <c r="G1567" s="29">
        <v>14.37</v>
      </c>
    </row>
    <row r="1568" spans="1:7" customFormat="1" x14ac:dyDescent="0.35">
      <c r="A1568" s="33" t="s">
        <v>11157</v>
      </c>
      <c r="B1568" s="29">
        <v>14302106</v>
      </c>
      <c r="C1568" s="29">
        <v>23.3</v>
      </c>
      <c r="D1568" s="29">
        <v>0.74</v>
      </c>
      <c r="E1568" s="29">
        <v>0.11</v>
      </c>
      <c r="F1568" s="29"/>
      <c r="G1568" s="29">
        <v>22.45</v>
      </c>
    </row>
    <row r="1569" spans="1:7" customFormat="1" x14ac:dyDescent="0.35">
      <c r="A1569" s="33" t="s">
        <v>11158</v>
      </c>
      <c r="B1569" s="29">
        <v>14302107</v>
      </c>
      <c r="C1569" s="29">
        <v>8.48</v>
      </c>
      <c r="D1569" s="29"/>
      <c r="E1569" s="29"/>
      <c r="F1569" s="29"/>
      <c r="G1569" s="29">
        <v>8.48</v>
      </c>
    </row>
    <row r="1570" spans="1:7" customFormat="1" x14ac:dyDescent="0.35">
      <c r="A1570" s="33" t="s">
        <v>11159</v>
      </c>
      <c r="B1570" s="29">
        <v>14302108</v>
      </c>
      <c r="C1570" s="29">
        <v>23.97</v>
      </c>
      <c r="D1570" s="29"/>
      <c r="E1570" s="29"/>
      <c r="F1570" s="29"/>
      <c r="G1570" s="29">
        <v>23.97</v>
      </c>
    </row>
    <row r="1571" spans="1:7" customFormat="1" x14ac:dyDescent="0.35">
      <c r="A1571" s="33" t="s">
        <v>11160</v>
      </c>
      <c r="B1571" s="29">
        <v>14302109</v>
      </c>
      <c r="C1571" s="29">
        <v>0.57999999999999996</v>
      </c>
      <c r="D1571" s="29"/>
      <c r="E1571" s="29"/>
      <c r="F1571" s="29"/>
      <c r="G1571" s="29">
        <v>0.57999999999999996</v>
      </c>
    </row>
    <row r="1572" spans="1:7" customFormat="1" x14ac:dyDescent="0.35">
      <c r="A1572" s="33" t="s">
        <v>11161</v>
      </c>
      <c r="B1572" s="29">
        <v>14302110</v>
      </c>
      <c r="C1572" s="29">
        <v>6.61</v>
      </c>
      <c r="D1572" s="29"/>
      <c r="E1572" s="29"/>
      <c r="F1572" s="29"/>
      <c r="G1572" s="29">
        <v>6.61</v>
      </c>
    </row>
    <row r="1573" spans="1:7" customFormat="1" x14ac:dyDescent="0.35">
      <c r="A1573" s="33" t="s">
        <v>11162</v>
      </c>
      <c r="B1573" s="29">
        <v>42951101</v>
      </c>
      <c r="C1573" s="29">
        <v>74.7</v>
      </c>
      <c r="D1573" s="29">
        <v>13.34</v>
      </c>
      <c r="E1573" s="29">
        <v>18.670000000000002</v>
      </c>
      <c r="F1573" s="29"/>
      <c r="G1573" s="29">
        <v>42.69</v>
      </c>
    </row>
    <row r="1574" spans="1:7" customFormat="1" x14ac:dyDescent="0.35">
      <c r="A1574" s="33" t="s">
        <v>11163</v>
      </c>
      <c r="B1574" s="29">
        <v>42951102</v>
      </c>
      <c r="C1574" s="29">
        <v>0.05</v>
      </c>
      <c r="D1574" s="29"/>
      <c r="E1574" s="29"/>
      <c r="F1574" s="29"/>
      <c r="G1574" s="29">
        <v>0.05</v>
      </c>
    </row>
    <row r="1575" spans="1:7" customFormat="1" x14ac:dyDescent="0.35">
      <c r="A1575" s="33" t="s">
        <v>11164</v>
      </c>
      <c r="B1575" s="29">
        <v>252311101</v>
      </c>
      <c r="C1575" s="29">
        <v>14.9</v>
      </c>
      <c r="D1575" s="29"/>
      <c r="E1575" s="29"/>
      <c r="F1575" s="29"/>
      <c r="G1575" s="29">
        <v>14.9</v>
      </c>
    </row>
    <row r="1576" spans="1:7" customFormat="1" x14ac:dyDescent="0.35">
      <c r="A1576" s="33" t="s">
        <v>11165</v>
      </c>
      <c r="B1576" s="29">
        <v>252311102</v>
      </c>
      <c r="C1576" s="29">
        <v>98.22</v>
      </c>
      <c r="D1576" s="29"/>
      <c r="E1576" s="29"/>
      <c r="F1576" s="29"/>
      <c r="G1576" s="29">
        <v>98.22</v>
      </c>
    </row>
    <row r="1577" spans="1:7" customFormat="1" x14ac:dyDescent="0.35">
      <c r="A1577" s="33" t="s">
        <v>11166</v>
      </c>
      <c r="B1577" s="29">
        <v>252311103</v>
      </c>
      <c r="C1577" s="29">
        <v>15.35</v>
      </c>
      <c r="D1577" s="29"/>
      <c r="E1577" s="29"/>
      <c r="F1577" s="29"/>
      <c r="G1577" s="29">
        <v>15.35</v>
      </c>
    </row>
    <row r="1578" spans="1:7" customFormat="1" x14ac:dyDescent="0.35">
      <c r="A1578" s="33" t="s">
        <v>11167</v>
      </c>
      <c r="B1578" s="29">
        <v>252311104</v>
      </c>
      <c r="C1578" s="29">
        <v>54.68</v>
      </c>
      <c r="D1578" s="29"/>
      <c r="E1578" s="29"/>
      <c r="F1578" s="29"/>
      <c r="G1578" s="29">
        <v>54.68</v>
      </c>
    </row>
    <row r="1579" spans="1:7" customFormat="1" x14ac:dyDescent="0.35">
      <c r="A1579" s="33" t="s">
        <v>11168</v>
      </c>
      <c r="B1579" s="29">
        <v>24130401</v>
      </c>
      <c r="C1579" s="29">
        <v>7.21</v>
      </c>
      <c r="D1579" s="29"/>
      <c r="E1579" s="29"/>
      <c r="F1579" s="29"/>
      <c r="G1579" s="29">
        <v>7.21</v>
      </c>
    </row>
    <row r="1580" spans="1:7" customFormat="1" x14ac:dyDescent="0.35">
      <c r="A1580" s="33" t="s">
        <v>11169</v>
      </c>
      <c r="B1580" s="29">
        <v>24130402</v>
      </c>
      <c r="C1580" s="29">
        <v>7.58</v>
      </c>
      <c r="D1580" s="29"/>
      <c r="E1580" s="29"/>
      <c r="F1580" s="29"/>
      <c r="G1580" s="29">
        <v>7.58</v>
      </c>
    </row>
    <row r="1581" spans="1:7" customFormat="1" x14ac:dyDescent="0.35">
      <c r="A1581" s="33" t="s">
        <v>11170</v>
      </c>
      <c r="B1581" s="29">
        <v>24130403</v>
      </c>
      <c r="C1581" s="29">
        <v>7.64</v>
      </c>
      <c r="D1581" s="29"/>
      <c r="E1581" s="29"/>
      <c r="F1581" s="29"/>
      <c r="G1581" s="29">
        <v>7.64</v>
      </c>
    </row>
    <row r="1582" spans="1:7" customFormat="1" x14ac:dyDescent="0.35">
      <c r="A1582" s="33" t="s">
        <v>11171</v>
      </c>
      <c r="B1582" s="29">
        <v>24130404</v>
      </c>
      <c r="C1582" s="29">
        <v>8.2100000000000009</v>
      </c>
      <c r="D1582" s="29"/>
      <c r="E1582" s="29"/>
      <c r="F1582" s="29"/>
      <c r="G1582" s="29">
        <v>8.2100000000000009</v>
      </c>
    </row>
    <row r="1583" spans="1:7" customFormat="1" x14ac:dyDescent="0.35">
      <c r="A1583" s="33" t="s">
        <v>11172</v>
      </c>
      <c r="B1583" s="29">
        <v>24131101</v>
      </c>
      <c r="C1583" s="29">
        <v>1.51</v>
      </c>
      <c r="D1583" s="29"/>
      <c r="E1583" s="29"/>
      <c r="F1583" s="29"/>
      <c r="G1583" s="29">
        <v>1.51</v>
      </c>
    </row>
    <row r="1584" spans="1:7" customFormat="1" x14ac:dyDescent="0.35">
      <c r="A1584" s="33" t="s">
        <v>11173</v>
      </c>
      <c r="B1584" s="29">
        <v>24131102</v>
      </c>
      <c r="C1584" s="29">
        <v>63.76</v>
      </c>
      <c r="D1584" s="29">
        <v>0.01</v>
      </c>
      <c r="E1584" s="29">
        <v>28.3</v>
      </c>
      <c r="F1584" s="29"/>
      <c r="G1584" s="29">
        <v>35.450000000000003</v>
      </c>
    </row>
    <row r="1585" spans="1:7" customFormat="1" x14ac:dyDescent="0.35">
      <c r="A1585" s="33" t="s">
        <v>11174</v>
      </c>
      <c r="B1585" s="29">
        <v>24131103</v>
      </c>
      <c r="C1585" s="29">
        <v>56.4</v>
      </c>
      <c r="D1585" s="29"/>
      <c r="E1585" s="29">
        <v>39.11</v>
      </c>
      <c r="F1585" s="29"/>
      <c r="G1585" s="29">
        <v>17.29</v>
      </c>
    </row>
    <row r="1586" spans="1:7" customFormat="1" x14ac:dyDescent="0.35">
      <c r="A1586" s="33" t="s">
        <v>11175</v>
      </c>
      <c r="B1586" s="29">
        <v>24131104</v>
      </c>
      <c r="C1586" s="29">
        <v>16.850000000000001</v>
      </c>
      <c r="D1586" s="29"/>
      <c r="E1586" s="29"/>
      <c r="F1586" s="29"/>
      <c r="G1586" s="29">
        <v>16.850000000000001</v>
      </c>
    </row>
    <row r="1587" spans="1:7" customFormat="1" x14ac:dyDescent="0.35">
      <c r="A1587" s="33" t="s">
        <v>11176</v>
      </c>
      <c r="B1587" s="29">
        <v>252801108</v>
      </c>
      <c r="C1587" s="29">
        <v>69.599999999999994</v>
      </c>
      <c r="D1587" s="29"/>
      <c r="E1587" s="29"/>
      <c r="F1587" s="29"/>
      <c r="G1587" s="29">
        <v>69.599999999999994</v>
      </c>
    </row>
    <row r="1588" spans="1:7" customFormat="1" x14ac:dyDescent="0.35">
      <c r="A1588" s="33" t="s">
        <v>11177</v>
      </c>
      <c r="B1588" s="29">
        <v>252801114</v>
      </c>
      <c r="C1588" s="29">
        <v>58.12</v>
      </c>
      <c r="D1588" s="29"/>
      <c r="E1588" s="29"/>
      <c r="F1588" s="29">
        <v>0.02</v>
      </c>
      <c r="G1588" s="29">
        <v>58.1</v>
      </c>
    </row>
    <row r="1589" spans="1:7" customFormat="1" x14ac:dyDescent="0.35">
      <c r="A1589" s="33" t="s">
        <v>11178</v>
      </c>
      <c r="B1589" s="29">
        <v>252801116</v>
      </c>
      <c r="C1589" s="29">
        <v>77.75</v>
      </c>
      <c r="D1589" s="29"/>
      <c r="E1589" s="29"/>
      <c r="F1589" s="29"/>
      <c r="G1589" s="29">
        <v>77.75</v>
      </c>
    </row>
    <row r="1590" spans="1:7" customFormat="1" x14ac:dyDescent="0.35">
      <c r="A1590" s="33" t="s">
        <v>11179</v>
      </c>
      <c r="B1590" s="29">
        <v>252802101</v>
      </c>
      <c r="C1590" s="29">
        <v>40.24</v>
      </c>
      <c r="D1590" s="29"/>
      <c r="E1590" s="29"/>
      <c r="F1590" s="29"/>
      <c r="G1590" s="29">
        <v>40.24</v>
      </c>
    </row>
    <row r="1591" spans="1:7" customFormat="1" x14ac:dyDescent="0.35">
      <c r="A1591" s="33" t="s">
        <v>11180</v>
      </c>
      <c r="B1591" s="29">
        <v>252802102</v>
      </c>
      <c r="C1591" s="29">
        <v>26.05</v>
      </c>
      <c r="D1591" s="29"/>
      <c r="E1591" s="29"/>
      <c r="F1591" s="29"/>
      <c r="G1591" s="29">
        <v>26.05</v>
      </c>
    </row>
    <row r="1592" spans="1:7" customFormat="1" x14ac:dyDescent="0.35">
      <c r="A1592" s="33" t="s">
        <v>11181</v>
      </c>
      <c r="B1592" s="29">
        <v>252811102</v>
      </c>
      <c r="C1592" s="29">
        <v>153.72999999999999</v>
      </c>
      <c r="D1592" s="29"/>
      <c r="E1592" s="29">
        <v>93.6</v>
      </c>
      <c r="F1592" s="29"/>
      <c r="G1592" s="29">
        <v>60.13</v>
      </c>
    </row>
    <row r="1593" spans="1:7" customFormat="1" x14ac:dyDescent="0.35">
      <c r="A1593" s="33" t="s">
        <v>11182</v>
      </c>
      <c r="B1593" s="29">
        <v>62541101</v>
      </c>
      <c r="C1593" s="29">
        <v>57.79</v>
      </c>
      <c r="D1593" s="29"/>
      <c r="E1593" s="29"/>
      <c r="F1593" s="29"/>
      <c r="G1593" s="29">
        <v>57.79</v>
      </c>
    </row>
    <row r="1594" spans="1:7" customFormat="1" x14ac:dyDescent="0.35">
      <c r="A1594" s="33" t="s">
        <v>11183</v>
      </c>
      <c r="B1594" s="29">
        <v>62541102</v>
      </c>
      <c r="C1594" s="29">
        <v>71.95</v>
      </c>
      <c r="D1594" s="29"/>
      <c r="E1594" s="29"/>
      <c r="F1594" s="29"/>
      <c r="G1594" s="29">
        <v>71.95</v>
      </c>
    </row>
    <row r="1595" spans="1:7" customFormat="1" x14ac:dyDescent="0.35">
      <c r="A1595" s="33" t="s">
        <v>11184</v>
      </c>
      <c r="B1595" s="29">
        <v>182821101</v>
      </c>
      <c r="C1595" s="29">
        <v>82.5</v>
      </c>
      <c r="D1595" s="29">
        <v>11.15</v>
      </c>
      <c r="E1595" s="29">
        <v>37.909999999999997</v>
      </c>
      <c r="F1595" s="29"/>
      <c r="G1595" s="29">
        <v>33.44</v>
      </c>
    </row>
    <row r="1596" spans="1:7" customFormat="1" x14ac:dyDescent="0.35">
      <c r="A1596" s="33" t="s">
        <v>11185</v>
      </c>
      <c r="B1596" s="29">
        <v>182821102</v>
      </c>
      <c r="C1596" s="29">
        <v>35.28</v>
      </c>
      <c r="D1596" s="29"/>
      <c r="E1596" s="29"/>
      <c r="F1596" s="29"/>
      <c r="G1596" s="29">
        <v>35.28</v>
      </c>
    </row>
    <row r="1597" spans="1:7" customFormat="1" x14ac:dyDescent="0.35">
      <c r="A1597" s="33" t="s">
        <v>11186</v>
      </c>
      <c r="B1597" s="29">
        <v>182821103</v>
      </c>
      <c r="C1597" s="29">
        <v>75.930000000000007</v>
      </c>
      <c r="D1597" s="29"/>
      <c r="E1597" s="29">
        <v>10</v>
      </c>
      <c r="F1597" s="29">
        <v>1.95</v>
      </c>
      <c r="G1597" s="29">
        <v>63.98</v>
      </c>
    </row>
    <row r="1598" spans="1:7" customFormat="1" x14ac:dyDescent="0.35">
      <c r="A1598" s="33" t="s">
        <v>11187</v>
      </c>
      <c r="B1598" s="29">
        <v>182821104</v>
      </c>
      <c r="C1598" s="29">
        <v>34.94</v>
      </c>
      <c r="D1598" s="29"/>
      <c r="E1598" s="29"/>
      <c r="F1598" s="29"/>
      <c r="G1598" s="29">
        <v>34.94</v>
      </c>
    </row>
    <row r="1599" spans="1:7" customFormat="1" x14ac:dyDescent="0.35">
      <c r="A1599" s="33" t="s">
        <v>11188</v>
      </c>
      <c r="B1599" s="29">
        <v>163701109</v>
      </c>
      <c r="C1599" s="29">
        <v>20.43</v>
      </c>
      <c r="D1599" s="29"/>
      <c r="E1599" s="29"/>
      <c r="F1599" s="29"/>
      <c r="G1599" s="29">
        <v>20.43</v>
      </c>
    </row>
    <row r="1600" spans="1:7" customFormat="1" x14ac:dyDescent="0.35">
      <c r="A1600" s="33" t="s">
        <v>11189</v>
      </c>
      <c r="B1600" s="29">
        <v>163701110</v>
      </c>
      <c r="C1600" s="29">
        <v>38.08</v>
      </c>
      <c r="D1600" s="29"/>
      <c r="E1600" s="29"/>
      <c r="F1600" s="29"/>
      <c r="G1600" s="29">
        <v>38.08</v>
      </c>
    </row>
    <row r="1601" spans="1:7" customFormat="1" x14ac:dyDescent="0.35">
      <c r="A1601" s="33" t="s">
        <v>11190</v>
      </c>
      <c r="B1601" s="29">
        <v>162091101</v>
      </c>
      <c r="C1601" s="29">
        <v>31.37</v>
      </c>
      <c r="D1601" s="29"/>
      <c r="E1601" s="29"/>
      <c r="F1601" s="29"/>
      <c r="G1601" s="29">
        <v>31.37</v>
      </c>
    </row>
    <row r="1602" spans="1:7" customFormat="1" x14ac:dyDescent="0.35">
      <c r="A1602" s="33" t="s">
        <v>11191</v>
      </c>
      <c r="B1602" s="29">
        <v>162091102</v>
      </c>
      <c r="C1602" s="29">
        <v>32</v>
      </c>
      <c r="D1602" s="29"/>
      <c r="E1602" s="29"/>
      <c r="F1602" s="29"/>
      <c r="G1602" s="29">
        <v>32</v>
      </c>
    </row>
    <row r="1603" spans="1:7" customFormat="1" x14ac:dyDescent="0.35">
      <c r="A1603" s="33" t="s">
        <v>11192</v>
      </c>
      <c r="B1603" s="29">
        <v>162091103</v>
      </c>
      <c r="C1603" s="29">
        <v>28.63</v>
      </c>
      <c r="D1603" s="29"/>
      <c r="E1603" s="29"/>
      <c r="F1603" s="29"/>
      <c r="G1603" s="29">
        <v>28.63</v>
      </c>
    </row>
    <row r="1604" spans="1:7" customFormat="1" x14ac:dyDescent="0.35">
      <c r="A1604" s="33" t="s">
        <v>11193</v>
      </c>
      <c r="B1604" s="29">
        <v>43141101</v>
      </c>
      <c r="C1604" s="29">
        <v>100.52</v>
      </c>
      <c r="D1604" s="29">
        <v>75.290000000000006</v>
      </c>
      <c r="E1604" s="29">
        <v>9.14</v>
      </c>
      <c r="F1604" s="29">
        <v>0.71</v>
      </c>
      <c r="G1604" s="29">
        <v>15.38</v>
      </c>
    </row>
    <row r="1605" spans="1:7" customFormat="1" x14ac:dyDescent="0.35">
      <c r="A1605" s="33" t="s">
        <v>11194</v>
      </c>
      <c r="B1605" s="29">
        <v>43141102</v>
      </c>
      <c r="C1605" s="29">
        <v>48.12</v>
      </c>
      <c r="D1605" s="29">
        <v>0.04</v>
      </c>
      <c r="E1605" s="29">
        <v>36.19</v>
      </c>
      <c r="F1605" s="29"/>
      <c r="G1605" s="29">
        <v>11.89</v>
      </c>
    </row>
    <row r="1606" spans="1:7" customFormat="1" x14ac:dyDescent="0.35">
      <c r="A1606" s="33" t="s">
        <v>11195</v>
      </c>
      <c r="B1606" s="29">
        <v>43141103</v>
      </c>
      <c r="C1606" s="29">
        <v>38.520000000000003</v>
      </c>
      <c r="D1606" s="29">
        <v>4.8499999999999996</v>
      </c>
      <c r="E1606" s="29">
        <v>13.86</v>
      </c>
      <c r="F1606" s="29"/>
      <c r="G1606" s="29">
        <v>19.809999999999999</v>
      </c>
    </row>
    <row r="1607" spans="1:7" customFormat="1" x14ac:dyDescent="0.35">
      <c r="A1607" s="33" t="s">
        <v>11196</v>
      </c>
      <c r="B1607" s="29">
        <v>252611101</v>
      </c>
      <c r="C1607" s="29">
        <v>60.25</v>
      </c>
      <c r="D1607" s="29"/>
      <c r="E1607" s="29"/>
      <c r="F1607" s="29"/>
      <c r="G1607" s="29">
        <v>60.25</v>
      </c>
    </row>
    <row r="1608" spans="1:7" customFormat="1" x14ac:dyDescent="0.35">
      <c r="A1608" s="33" t="s">
        <v>11197</v>
      </c>
      <c r="B1608" s="29">
        <v>252611102</v>
      </c>
      <c r="C1608" s="29">
        <v>52.82</v>
      </c>
      <c r="D1608" s="29"/>
      <c r="E1608" s="29"/>
      <c r="F1608" s="29"/>
      <c r="G1608" s="29">
        <v>52.82</v>
      </c>
    </row>
    <row r="1609" spans="1:7" customFormat="1" x14ac:dyDescent="0.35">
      <c r="A1609" s="33" t="s">
        <v>11198</v>
      </c>
      <c r="B1609" s="29">
        <v>252611103</v>
      </c>
      <c r="C1609" s="29">
        <v>30.93</v>
      </c>
      <c r="D1609" s="29"/>
      <c r="E1609" s="29"/>
      <c r="F1609" s="29"/>
      <c r="G1609" s="29">
        <v>30.93</v>
      </c>
    </row>
    <row r="1610" spans="1:7" customFormat="1" x14ac:dyDescent="0.35">
      <c r="A1610" s="33" t="s">
        <v>11199</v>
      </c>
      <c r="B1610" s="29">
        <v>252611104</v>
      </c>
      <c r="C1610" s="29">
        <v>36.9</v>
      </c>
      <c r="D1610" s="29"/>
      <c r="E1610" s="29"/>
      <c r="F1610" s="29"/>
      <c r="G1610" s="29">
        <v>36.9</v>
      </c>
    </row>
    <row r="1611" spans="1:7" customFormat="1" x14ac:dyDescent="0.35">
      <c r="A1611" s="33" t="s">
        <v>11200</v>
      </c>
      <c r="B1611" s="29">
        <v>22690401</v>
      </c>
      <c r="C1611" s="29">
        <v>2.82</v>
      </c>
      <c r="D1611" s="29"/>
      <c r="E1611" s="29"/>
      <c r="F1611" s="29"/>
      <c r="G1611" s="29">
        <v>2.82</v>
      </c>
    </row>
    <row r="1612" spans="1:7" customFormat="1" x14ac:dyDescent="0.35">
      <c r="A1612" s="33" t="s">
        <v>11201</v>
      </c>
      <c r="B1612" s="29">
        <v>22690403</v>
      </c>
      <c r="C1612" s="29">
        <v>4.96</v>
      </c>
      <c r="D1612" s="29"/>
      <c r="E1612" s="29"/>
      <c r="F1612" s="29"/>
      <c r="G1612" s="29">
        <v>4.96</v>
      </c>
    </row>
    <row r="1613" spans="1:7" customFormat="1" x14ac:dyDescent="0.35">
      <c r="A1613" s="33" t="s">
        <v>11202</v>
      </c>
      <c r="B1613" s="29">
        <v>22690404</v>
      </c>
      <c r="C1613" s="29">
        <v>7.11</v>
      </c>
      <c r="D1613" s="29"/>
      <c r="E1613" s="29"/>
      <c r="F1613" s="29"/>
      <c r="G1613" s="29">
        <v>7.11</v>
      </c>
    </row>
    <row r="1614" spans="1:7" customFormat="1" x14ac:dyDescent="0.35">
      <c r="A1614" s="33" t="s">
        <v>11203</v>
      </c>
      <c r="B1614" s="29">
        <v>22691101</v>
      </c>
      <c r="C1614" s="29">
        <v>3.95</v>
      </c>
      <c r="D1614" s="29"/>
      <c r="E1614" s="29"/>
      <c r="F1614" s="29"/>
      <c r="G1614" s="29">
        <v>3.95</v>
      </c>
    </row>
    <row r="1615" spans="1:7" customFormat="1" x14ac:dyDescent="0.35">
      <c r="A1615" s="33" t="s">
        <v>11204</v>
      </c>
      <c r="B1615" s="29">
        <v>22691102</v>
      </c>
      <c r="C1615" s="29">
        <v>4.8</v>
      </c>
      <c r="D1615" s="29"/>
      <c r="E1615" s="29"/>
      <c r="F1615" s="29"/>
      <c r="G1615" s="29">
        <v>4.8</v>
      </c>
    </row>
    <row r="1616" spans="1:7" customFormat="1" x14ac:dyDescent="0.35">
      <c r="A1616" s="33" t="s">
        <v>11205</v>
      </c>
      <c r="B1616" s="29">
        <v>22691103</v>
      </c>
      <c r="C1616" s="29">
        <v>0.18</v>
      </c>
      <c r="D1616" s="29"/>
      <c r="E1616" s="29"/>
      <c r="F1616" s="29"/>
      <c r="G1616" s="29">
        <v>0.18</v>
      </c>
    </row>
    <row r="1617" spans="1:7" customFormat="1" x14ac:dyDescent="0.35">
      <c r="A1617" s="33" t="s">
        <v>11206</v>
      </c>
      <c r="B1617" s="29">
        <v>22691104</v>
      </c>
      <c r="C1617" s="29">
        <v>15.85</v>
      </c>
      <c r="D1617" s="29"/>
      <c r="E1617" s="29"/>
      <c r="F1617" s="29"/>
      <c r="G1617" s="29">
        <v>15.85</v>
      </c>
    </row>
    <row r="1618" spans="1:7" customFormat="1" x14ac:dyDescent="0.35">
      <c r="A1618" s="33" t="s">
        <v>11207</v>
      </c>
      <c r="B1618" s="29">
        <v>22691105</v>
      </c>
      <c r="C1618" s="29">
        <v>0.26</v>
      </c>
      <c r="D1618" s="29"/>
      <c r="E1618" s="29"/>
      <c r="F1618" s="29"/>
      <c r="G1618" s="29">
        <v>0.26</v>
      </c>
    </row>
    <row r="1619" spans="1:7" customFormat="1" x14ac:dyDescent="0.35">
      <c r="A1619" s="33" t="s">
        <v>11208</v>
      </c>
      <c r="B1619" s="29">
        <v>22691106</v>
      </c>
      <c r="C1619" s="29">
        <v>3.66</v>
      </c>
      <c r="D1619" s="29"/>
      <c r="E1619" s="29"/>
      <c r="F1619" s="29"/>
      <c r="G1619" s="29">
        <v>3.66</v>
      </c>
    </row>
    <row r="1620" spans="1:7" customFormat="1" x14ac:dyDescent="0.35">
      <c r="A1620" s="33" t="s">
        <v>11209</v>
      </c>
      <c r="B1620" s="29">
        <v>22691107</v>
      </c>
      <c r="C1620" s="29">
        <v>4.8</v>
      </c>
      <c r="D1620" s="29"/>
      <c r="E1620" s="29"/>
      <c r="F1620" s="29"/>
      <c r="G1620" s="29">
        <v>4.8</v>
      </c>
    </row>
    <row r="1621" spans="1:7" customFormat="1" x14ac:dyDescent="0.35">
      <c r="A1621" s="33" t="s">
        <v>11210</v>
      </c>
      <c r="B1621" s="29">
        <v>22691108</v>
      </c>
      <c r="C1621" s="29">
        <v>14.26</v>
      </c>
      <c r="D1621" s="29"/>
      <c r="E1621" s="29"/>
      <c r="F1621" s="29"/>
      <c r="G1621" s="29">
        <v>14.26</v>
      </c>
    </row>
    <row r="1622" spans="1:7" customFormat="1" x14ac:dyDescent="0.35">
      <c r="A1622" s="33" t="s">
        <v>11211</v>
      </c>
      <c r="B1622" s="29">
        <v>82831101</v>
      </c>
      <c r="C1622" s="29">
        <v>4.0999999999999996</v>
      </c>
      <c r="D1622" s="29"/>
      <c r="E1622" s="29"/>
      <c r="F1622" s="29"/>
      <c r="G1622" s="29">
        <v>4.0999999999999996</v>
      </c>
    </row>
    <row r="1623" spans="1:7" customFormat="1" x14ac:dyDescent="0.35">
      <c r="A1623" s="33" t="s">
        <v>11212</v>
      </c>
      <c r="B1623" s="29">
        <v>82831103</v>
      </c>
      <c r="C1623" s="29">
        <v>7.0000000000000007E-2</v>
      </c>
      <c r="D1623" s="29"/>
      <c r="E1623" s="29"/>
      <c r="F1623" s="29"/>
      <c r="G1623" s="29">
        <v>7.0000000000000007E-2</v>
      </c>
    </row>
    <row r="1624" spans="1:7" customFormat="1" x14ac:dyDescent="0.35">
      <c r="A1624" s="33" t="s">
        <v>11213</v>
      </c>
      <c r="B1624" s="29">
        <v>82831104</v>
      </c>
      <c r="C1624" s="29">
        <v>1.03</v>
      </c>
      <c r="D1624" s="29"/>
      <c r="E1624" s="29"/>
      <c r="F1624" s="29"/>
      <c r="G1624" s="29">
        <v>1.03</v>
      </c>
    </row>
    <row r="1625" spans="1:7" customFormat="1" x14ac:dyDescent="0.35">
      <c r="A1625" s="33" t="s">
        <v>11214</v>
      </c>
      <c r="B1625" s="29">
        <v>82831105</v>
      </c>
      <c r="C1625" s="29">
        <v>4.83</v>
      </c>
      <c r="D1625" s="29"/>
      <c r="E1625" s="29">
        <v>7.0000000000000007E-2</v>
      </c>
      <c r="F1625" s="29"/>
      <c r="G1625" s="29">
        <v>4.76</v>
      </c>
    </row>
    <row r="1626" spans="1:7" customFormat="1" x14ac:dyDescent="0.35">
      <c r="A1626" s="33" t="s">
        <v>11215</v>
      </c>
      <c r="B1626" s="29">
        <v>82831106</v>
      </c>
      <c r="C1626" s="29">
        <v>3.14</v>
      </c>
      <c r="D1626" s="29"/>
      <c r="E1626" s="29"/>
      <c r="F1626" s="29"/>
      <c r="G1626" s="29">
        <v>3.14</v>
      </c>
    </row>
    <row r="1627" spans="1:7" customFormat="1" x14ac:dyDescent="0.35">
      <c r="A1627" s="33" t="s">
        <v>11216</v>
      </c>
      <c r="B1627" s="29">
        <v>82831108</v>
      </c>
      <c r="C1627" s="29">
        <v>13.47</v>
      </c>
      <c r="D1627" s="29"/>
      <c r="E1627" s="29">
        <v>0.02</v>
      </c>
      <c r="F1627" s="29"/>
      <c r="G1627" s="29">
        <v>13.45</v>
      </c>
    </row>
    <row r="1628" spans="1:7" customFormat="1" x14ac:dyDescent="0.35">
      <c r="A1628" s="33" t="s">
        <v>11217</v>
      </c>
      <c r="B1628" s="29">
        <v>82831109</v>
      </c>
      <c r="C1628" s="29">
        <v>49.42</v>
      </c>
      <c r="D1628" s="29"/>
      <c r="E1628" s="29">
        <v>29.7</v>
      </c>
      <c r="F1628" s="29"/>
      <c r="G1628" s="29">
        <v>19.72</v>
      </c>
    </row>
    <row r="1629" spans="1:7" customFormat="1" x14ac:dyDescent="0.35">
      <c r="A1629" s="33" t="s">
        <v>11218</v>
      </c>
      <c r="B1629" s="29">
        <v>82832110</v>
      </c>
      <c r="C1629" s="29">
        <v>10.39</v>
      </c>
      <c r="D1629" s="29"/>
      <c r="E1629" s="29"/>
      <c r="F1629" s="29"/>
      <c r="G1629" s="29">
        <v>10.39</v>
      </c>
    </row>
    <row r="1630" spans="1:7" customFormat="1" x14ac:dyDescent="0.35">
      <c r="A1630" s="33" t="s">
        <v>11219</v>
      </c>
      <c r="B1630" s="29">
        <v>82832111</v>
      </c>
      <c r="C1630" s="29">
        <v>0.57999999999999996</v>
      </c>
      <c r="D1630" s="29"/>
      <c r="E1630" s="29"/>
      <c r="F1630" s="29"/>
      <c r="G1630" s="29">
        <v>0.57999999999999996</v>
      </c>
    </row>
    <row r="1631" spans="1:7" customFormat="1" x14ac:dyDescent="0.35">
      <c r="A1631" s="33" t="s">
        <v>11220</v>
      </c>
      <c r="B1631" s="29">
        <v>82832112</v>
      </c>
      <c r="C1631" s="29">
        <v>0.87</v>
      </c>
      <c r="D1631" s="29"/>
      <c r="E1631" s="29"/>
      <c r="F1631" s="29"/>
      <c r="G1631" s="29">
        <v>0.87</v>
      </c>
    </row>
    <row r="1632" spans="1:7" customFormat="1" x14ac:dyDescent="0.35">
      <c r="A1632" s="33" t="s">
        <v>11221</v>
      </c>
      <c r="B1632" s="29">
        <v>82832113</v>
      </c>
      <c r="C1632" s="29">
        <v>0.12</v>
      </c>
      <c r="D1632" s="29"/>
      <c r="E1632" s="29"/>
      <c r="F1632" s="29"/>
      <c r="G1632" s="29">
        <v>0.12</v>
      </c>
    </row>
    <row r="1633" spans="1:7" customFormat="1" x14ac:dyDescent="0.35">
      <c r="A1633" s="33" t="s">
        <v>11222</v>
      </c>
      <c r="B1633" s="29">
        <v>82832114</v>
      </c>
      <c r="C1633" s="29">
        <v>0.17</v>
      </c>
      <c r="D1633" s="29"/>
      <c r="E1633" s="29"/>
      <c r="F1633" s="29"/>
      <c r="G1633" s="29">
        <v>0.17</v>
      </c>
    </row>
    <row r="1634" spans="1:7" customFormat="1" x14ac:dyDescent="0.35">
      <c r="A1634" s="33" t="s">
        <v>11223</v>
      </c>
      <c r="B1634" s="29">
        <v>12330401</v>
      </c>
      <c r="C1634" s="29">
        <v>8.85</v>
      </c>
      <c r="D1634" s="29"/>
      <c r="E1634" s="29"/>
      <c r="F1634" s="29"/>
      <c r="G1634" s="29">
        <v>8.85</v>
      </c>
    </row>
    <row r="1635" spans="1:7" customFormat="1" x14ac:dyDescent="0.35">
      <c r="A1635" s="33" t="s">
        <v>11224</v>
      </c>
      <c r="B1635" s="29">
        <v>12330403</v>
      </c>
      <c r="C1635" s="29">
        <v>7.14</v>
      </c>
      <c r="D1635" s="29"/>
      <c r="E1635" s="29"/>
      <c r="F1635" s="29"/>
      <c r="G1635" s="29">
        <v>7.14</v>
      </c>
    </row>
    <row r="1636" spans="1:7" customFormat="1" x14ac:dyDescent="0.35">
      <c r="A1636" s="33" t="s">
        <v>11225</v>
      </c>
      <c r="B1636" s="29">
        <v>42091101</v>
      </c>
      <c r="C1636" s="29">
        <v>50.47</v>
      </c>
      <c r="D1636" s="29">
        <v>19.07</v>
      </c>
      <c r="E1636" s="29">
        <v>8.9499999999999993</v>
      </c>
      <c r="F1636" s="29"/>
      <c r="G1636" s="29">
        <v>22.45</v>
      </c>
    </row>
    <row r="1637" spans="1:7" customFormat="1" x14ac:dyDescent="0.35">
      <c r="A1637" s="33" t="s">
        <v>11226</v>
      </c>
      <c r="B1637" s="29">
        <v>42091102</v>
      </c>
      <c r="C1637" s="29">
        <v>57.52</v>
      </c>
      <c r="D1637" s="29">
        <v>31.74</v>
      </c>
      <c r="E1637" s="29">
        <v>4.83</v>
      </c>
      <c r="F1637" s="29"/>
      <c r="G1637" s="29">
        <v>20.95</v>
      </c>
    </row>
    <row r="1638" spans="1:7" customFormat="1" x14ac:dyDescent="0.35">
      <c r="A1638" s="33" t="s">
        <v>11227</v>
      </c>
      <c r="B1638" s="29">
        <v>22010401</v>
      </c>
      <c r="C1638" s="29">
        <v>1.64</v>
      </c>
      <c r="D1638" s="29"/>
      <c r="E1638" s="29"/>
      <c r="F1638" s="29"/>
      <c r="G1638" s="29">
        <v>1.64</v>
      </c>
    </row>
    <row r="1639" spans="1:7" customFormat="1" x14ac:dyDescent="0.35">
      <c r="A1639" s="33" t="s">
        <v>11228</v>
      </c>
      <c r="B1639" s="29">
        <v>22011102</v>
      </c>
      <c r="C1639" s="29">
        <v>0.17</v>
      </c>
      <c r="D1639" s="29"/>
      <c r="E1639" s="29"/>
      <c r="F1639" s="29"/>
      <c r="G1639" s="29">
        <v>0.17</v>
      </c>
    </row>
    <row r="1640" spans="1:7" customFormat="1" x14ac:dyDescent="0.35">
      <c r="A1640" s="33" t="s">
        <v>11229</v>
      </c>
      <c r="B1640" s="29">
        <v>22011108</v>
      </c>
      <c r="C1640" s="29">
        <v>5.3</v>
      </c>
      <c r="D1640" s="29"/>
      <c r="E1640" s="29"/>
      <c r="F1640" s="29"/>
      <c r="G1640" s="29">
        <v>5.3</v>
      </c>
    </row>
    <row r="1641" spans="1:7" customFormat="1" x14ac:dyDescent="0.35">
      <c r="A1641" s="33" t="s">
        <v>11230</v>
      </c>
      <c r="B1641" s="29">
        <v>22011109</v>
      </c>
      <c r="C1641" s="29">
        <v>1.1299999999999999</v>
      </c>
      <c r="D1641" s="29"/>
      <c r="E1641" s="29"/>
      <c r="F1641" s="29"/>
      <c r="G1641" s="29">
        <v>1.1299999999999999</v>
      </c>
    </row>
    <row r="1642" spans="1:7" customFormat="1" x14ac:dyDescent="0.35">
      <c r="A1642" s="33" t="s">
        <v>11231</v>
      </c>
      <c r="B1642" s="29">
        <v>22011110</v>
      </c>
      <c r="C1642" s="29">
        <v>5.88</v>
      </c>
      <c r="D1642" s="29"/>
      <c r="E1642" s="29"/>
      <c r="F1642" s="29"/>
      <c r="G1642" s="29">
        <v>5.88</v>
      </c>
    </row>
    <row r="1643" spans="1:7" customFormat="1" x14ac:dyDescent="0.35">
      <c r="A1643" s="33" t="s">
        <v>11232</v>
      </c>
      <c r="B1643" s="29">
        <v>22011113</v>
      </c>
      <c r="C1643" s="29">
        <v>2.76</v>
      </c>
      <c r="D1643" s="29"/>
      <c r="E1643" s="29"/>
      <c r="F1643" s="29"/>
      <c r="G1643" s="29">
        <v>2.76</v>
      </c>
    </row>
    <row r="1644" spans="1:7" customFormat="1" x14ac:dyDescent="0.35">
      <c r="A1644" s="33" t="s">
        <v>11233</v>
      </c>
      <c r="B1644" s="29">
        <v>22011116</v>
      </c>
      <c r="C1644" s="29">
        <v>3.05</v>
      </c>
      <c r="D1644" s="29"/>
      <c r="E1644" s="29"/>
      <c r="F1644" s="29"/>
      <c r="G1644" s="29">
        <v>3.05</v>
      </c>
    </row>
    <row r="1645" spans="1:7" customFormat="1" x14ac:dyDescent="0.35">
      <c r="A1645" s="33" t="s">
        <v>11234</v>
      </c>
      <c r="B1645" s="29">
        <v>22011118</v>
      </c>
      <c r="C1645" s="29">
        <v>0.6</v>
      </c>
      <c r="D1645" s="29"/>
      <c r="E1645" s="29"/>
      <c r="F1645" s="29"/>
      <c r="G1645" s="29">
        <v>0.6</v>
      </c>
    </row>
    <row r="1646" spans="1:7" customFormat="1" x14ac:dyDescent="0.35">
      <c r="A1646" s="33" t="s">
        <v>11235</v>
      </c>
      <c r="B1646" s="29">
        <v>22011124</v>
      </c>
      <c r="C1646" s="29">
        <v>0.71</v>
      </c>
      <c r="D1646" s="29"/>
      <c r="E1646" s="29"/>
      <c r="F1646" s="29"/>
      <c r="G1646" s="29">
        <v>0.71</v>
      </c>
    </row>
    <row r="1647" spans="1:7" customFormat="1" x14ac:dyDescent="0.35">
      <c r="A1647" s="33" t="s">
        <v>11236</v>
      </c>
      <c r="B1647" s="29">
        <v>22011125</v>
      </c>
      <c r="C1647" s="29">
        <v>0.97</v>
      </c>
      <c r="D1647" s="29"/>
      <c r="E1647" s="29"/>
      <c r="F1647" s="29"/>
      <c r="G1647" s="29">
        <v>0.97</v>
      </c>
    </row>
    <row r="1648" spans="1:7" customFormat="1" x14ac:dyDescent="0.35">
      <c r="A1648" s="33" t="s">
        <v>11237</v>
      </c>
      <c r="B1648" s="29">
        <v>22011127</v>
      </c>
      <c r="C1648" s="29">
        <v>0.56999999999999995</v>
      </c>
      <c r="D1648" s="29"/>
      <c r="E1648" s="29"/>
      <c r="F1648" s="29"/>
      <c r="G1648" s="29">
        <v>0.56999999999999995</v>
      </c>
    </row>
    <row r="1649" spans="1:7" customFormat="1" x14ac:dyDescent="0.35">
      <c r="A1649" s="33" t="s">
        <v>11238</v>
      </c>
      <c r="B1649" s="29">
        <v>22011128</v>
      </c>
      <c r="C1649" s="29">
        <v>0.8</v>
      </c>
      <c r="D1649" s="29"/>
      <c r="E1649" s="29"/>
      <c r="F1649" s="29"/>
      <c r="G1649" s="29">
        <v>0.8</v>
      </c>
    </row>
    <row r="1650" spans="1:7" customFormat="1" x14ac:dyDescent="0.35">
      <c r="A1650" s="33" t="s">
        <v>11239</v>
      </c>
      <c r="B1650" s="29">
        <v>163661701</v>
      </c>
      <c r="C1650" s="29">
        <v>76.239999999999995</v>
      </c>
      <c r="D1650" s="29">
        <v>74.7</v>
      </c>
      <c r="E1650" s="29">
        <v>1.54</v>
      </c>
      <c r="F1650" s="29"/>
      <c r="G1650" s="29">
        <v>0</v>
      </c>
    </row>
    <row r="1651" spans="1:7" customFormat="1" x14ac:dyDescent="0.35">
      <c r="A1651" s="33" t="s">
        <v>11240</v>
      </c>
      <c r="B1651" s="29">
        <v>163661702</v>
      </c>
      <c r="C1651" s="29">
        <v>74.63</v>
      </c>
      <c r="D1651" s="29">
        <v>71.989999999999995</v>
      </c>
      <c r="E1651" s="29">
        <v>2.64</v>
      </c>
      <c r="F1651" s="29"/>
      <c r="G1651" s="29">
        <v>0</v>
      </c>
    </row>
    <row r="1652" spans="1:7" customFormat="1" x14ac:dyDescent="0.35">
      <c r="A1652" s="33" t="s">
        <v>11241</v>
      </c>
      <c r="B1652" s="29">
        <v>42571101</v>
      </c>
      <c r="C1652" s="29">
        <v>90.17</v>
      </c>
      <c r="D1652" s="29">
        <v>7.16</v>
      </c>
      <c r="E1652" s="29">
        <v>26.49</v>
      </c>
      <c r="F1652" s="29"/>
      <c r="G1652" s="29">
        <v>56.52</v>
      </c>
    </row>
    <row r="1653" spans="1:7" customFormat="1" x14ac:dyDescent="0.35">
      <c r="A1653" s="33" t="s">
        <v>11242</v>
      </c>
      <c r="B1653" s="29">
        <v>42571102</v>
      </c>
      <c r="C1653" s="29">
        <v>161.63</v>
      </c>
      <c r="D1653" s="29">
        <v>90.09</v>
      </c>
      <c r="E1653" s="29">
        <v>19.899999999999999</v>
      </c>
      <c r="F1653" s="29"/>
      <c r="G1653" s="29">
        <v>51.64</v>
      </c>
    </row>
    <row r="1654" spans="1:7" customFormat="1" x14ac:dyDescent="0.35">
      <c r="A1654" s="33" t="s">
        <v>11243</v>
      </c>
      <c r="B1654" s="29">
        <v>42571103</v>
      </c>
      <c r="C1654" s="29">
        <v>78.55</v>
      </c>
      <c r="D1654" s="29"/>
      <c r="E1654" s="29"/>
      <c r="F1654" s="29">
        <v>0.05</v>
      </c>
      <c r="G1654" s="29">
        <v>78.5</v>
      </c>
    </row>
    <row r="1655" spans="1:7" customFormat="1" x14ac:dyDescent="0.35">
      <c r="A1655" s="33" t="s">
        <v>11244</v>
      </c>
      <c r="B1655" s="29">
        <v>42571104</v>
      </c>
      <c r="C1655" s="29">
        <v>61.25</v>
      </c>
      <c r="D1655" s="29"/>
      <c r="E1655" s="29">
        <v>2.38</v>
      </c>
      <c r="F1655" s="29"/>
      <c r="G1655" s="29">
        <v>58.87</v>
      </c>
    </row>
    <row r="1656" spans="1:7" customFormat="1" x14ac:dyDescent="0.35">
      <c r="A1656" s="33" t="s">
        <v>11245</v>
      </c>
      <c r="B1656" s="29">
        <v>162300401</v>
      </c>
      <c r="C1656" s="29">
        <v>3.26</v>
      </c>
      <c r="D1656" s="29"/>
      <c r="E1656" s="29"/>
      <c r="F1656" s="29"/>
      <c r="G1656" s="29">
        <v>3.26</v>
      </c>
    </row>
    <row r="1657" spans="1:7" customFormat="1" x14ac:dyDescent="0.35">
      <c r="A1657" s="33" t="s">
        <v>11246</v>
      </c>
      <c r="B1657" s="29">
        <v>162300402</v>
      </c>
      <c r="C1657" s="29">
        <v>2.88</v>
      </c>
      <c r="D1657" s="29"/>
      <c r="E1657" s="29"/>
      <c r="F1657" s="29"/>
      <c r="G1657" s="29">
        <v>2.88</v>
      </c>
    </row>
    <row r="1658" spans="1:7" customFormat="1" x14ac:dyDescent="0.35">
      <c r="A1658" s="33" t="s">
        <v>11247</v>
      </c>
      <c r="B1658" s="29">
        <v>162300403</v>
      </c>
      <c r="C1658" s="29">
        <v>4.62</v>
      </c>
      <c r="D1658" s="29"/>
      <c r="E1658" s="29"/>
      <c r="F1658" s="29"/>
      <c r="G1658" s="29">
        <v>4.62</v>
      </c>
    </row>
    <row r="1659" spans="1:7" customFormat="1" x14ac:dyDescent="0.35">
      <c r="A1659" s="33" t="s">
        <v>11248</v>
      </c>
      <c r="B1659" s="29">
        <v>43301104</v>
      </c>
      <c r="C1659" s="29">
        <v>5.26</v>
      </c>
      <c r="D1659" s="29"/>
      <c r="E1659" s="29"/>
      <c r="F1659" s="29"/>
      <c r="G1659" s="29">
        <v>5.26</v>
      </c>
    </row>
    <row r="1660" spans="1:7" customFormat="1" x14ac:dyDescent="0.35">
      <c r="A1660" s="33" t="s">
        <v>11249</v>
      </c>
      <c r="B1660" s="29">
        <v>43301105</v>
      </c>
      <c r="C1660" s="29">
        <v>10.71</v>
      </c>
      <c r="D1660" s="29"/>
      <c r="E1660" s="29"/>
      <c r="F1660" s="29"/>
      <c r="G1660" s="29">
        <v>10.71</v>
      </c>
    </row>
    <row r="1661" spans="1:7" customFormat="1" x14ac:dyDescent="0.35">
      <c r="A1661" s="33" t="s">
        <v>11250</v>
      </c>
      <c r="B1661" s="29">
        <v>43301106</v>
      </c>
      <c r="C1661" s="29">
        <v>13.51</v>
      </c>
      <c r="D1661" s="29"/>
      <c r="E1661" s="29"/>
      <c r="F1661" s="29"/>
      <c r="G1661" s="29">
        <v>13.51</v>
      </c>
    </row>
    <row r="1662" spans="1:7" customFormat="1" x14ac:dyDescent="0.35">
      <c r="A1662" s="33" t="s">
        <v>11251</v>
      </c>
      <c r="B1662" s="29">
        <v>43302102</v>
      </c>
      <c r="C1662" s="29">
        <v>4.8</v>
      </c>
      <c r="D1662" s="29"/>
      <c r="E1662" s="29"/>
      <c r="F1662" s="29"/>
      <c r="G1662" s="29">
        <v>4.8</v>
      </c>
    </row>
    <row r="1663" spans="1:7" customFormat="1" x14ac:dyDescent="0.35">
      <c r="A1663" s="33" t="s">
        <v>11252</v>
      </c>
      <c r="B1663" s="29">
        <v>43302103</v>
      </c>
      <c r="C1663" s="29">
        <v>11.7</v>
      </c>
      <c r="D1663" s="29">
        <v>0.45</v>
      </c>
      <c r="E1663" s="29"/>
      <c r="F1663" s="29"/>
      <c r="G1663" s="29">
        <v>11.25</v>
      </c>
    </row>
    <row r="1664" spans="1:7" customFormat="1" x14ac:dyDescent="0.35">
      <c r="A1664" s="33" t="s">
        <v>11253</v>
      </c>
      <c r="B1664" s="29">
        <v>43302107</v>
      </c>
      <c r="C1664" s="29">
        <v>10.46</v>
      </c>
      <c r="D1664" s="29">
        <v>0.61</v>
      </c>
      <c r="E1664" s="29"/>
      <c r="F1664" s="29"/>
      <c r="G1664" s="29">
        <v>9.85</v>
      </c>
    </row>
    <row r="1665" spans="1:7" customFormat="1" x14ac:dyDescent="0.35">
      <c r="A1665" s="33" t="s">
        <v>11254</v>
      </c>
      <c r="B1665" s="29">
        <v>83892101</v>
      </c>
      <c r="C1665" s="29">
        <v>0.88</v>
      </c>
      <c r="D1665" s="29"/>
      <c r="E1665" s="29"/>
      <c r="F1665" s="29"/>
      <c r="G1665" s="29">
        <v>0.88</v>
      </c>
    </row>
    <row r="1666" spans="1:7" customFormat="1" x14ac:dyDescent="0.35">
      <c r="A1666" s="33" t="s">
        <v>11255</v>
      </c>
      <c r="B1666" s="29">
        <v>83892102</v>
      </c>
      <c r="C1666" s="29">
        <v>0.81</v>
      </c>
      <c r="D1666" s="29"/>
      <c r="E1666" s="29"/>
      <c r="F1666" s="29"/>
      <c r="G1666" s="29">
        <v>0.81</v>
      </c>
    </row>
    <row r="1667" spans="1:7" customFormat="1" x14ac:dyDescent="0.35">
      <c r="A1667" s="33" t="s">
        <v>11256</v>
      </c>
      <c r="B1667" s="29">
        <v>83892103</v>
      </c>
      <c r="C1667" s="29">
        <v>0.94</v>
      </c>
      <c r="D1667" s="29"/>
      <c r="E1667" s="29"/>
      <c r="F1667" s="29"/>
      <c r="G1667" s="29">
        <v>0.94</v>
      </c>
    </row>
    <row r="1668" spans="1:7" customFormat="1" x14ac:dyDescent="0.35">
      <c r="A1668" s="33" t="s">
        <v>11257</v>
      </c>
      <c r="B1668" s="29">
        <v>83892104</v>
      </c>
      <c r="C1668" s="29">
        <v>0.85</v>
      </c>
      <c r="D1668" s="29"/>
      <c r="E1668" s="29"/>
      <c r="F1668" s="29"/>
      <c r="G1668" s="29">
        <v>0.85</v>
      </c>
    </row>
    <row r="1669" spans="1:7" customFormat="1" x14ac:dyDescent="0.35">
      <c r="A1669" s="33" t="s">
        <v>11258</v>
      </c>
      <c r="B1669" s="29">
        <v>83892105</v>
      </c>
      <c r="C1669" s="29">
        <v>0.78</v>
      </c>
      <c r="D1669" s="29"/>
      <c r="E1669" s="29"/>
      <c r="F1669" s="29"/>
      <c r="G1669" s="29">
        <v>0.78</v>
      </c>
    </row>
    <row r="1670" spans="1:7" customFormat="1" x14ac:dyDescent="0.35">
      <c r="A1670" s="33" t="s">
        <v>11259</v>
      </c>
      <c r="B1670" s="29">
        <v>83892108</v>
      </c>
      <c r="C1670" s="29">
        <v>2.14</v>
      </c>
      <c r="D1670" s="29"/>
      <c r="E1670" s="29"/>
      <c r="F1670" s="29"/>
      <c r="G1670" s="29">
        <v>2.14</v>
      </c>
    </row>
    <row r="1671" spans="1:7" customFormat="1" x14ac:dyDescent="0.35">
      <c r="A1671" s="33" t="s">
        <v>11260</v>
      </c>
      <c r="B1671" s="29">
        <v>83892109</v>
      </c>
      <c r="C1671" s="29">
        <v>0.81</v>
      </c>
      <c r="D1671" s="29"/>
      <c r="E1671" s="29"/>
      <c r="F1671" s="29"/>
      <c r="G1671" s="29">
        <v>0.81</v>
      </c>
    </row>
    <row r="1672" spans="1:7" customFormat="1" x14ac:dyDescent="0.35">
      <c r="A1672" s="33" t="s">
        <v>11261</v>
      </c>
      <c r="B1672" s="29">
        <v>42811111</v>
      </c>
      <c r="C1672" s="29">
        <v>64.02</v>
      </c>
      <c r="D1672" s="29">
        <v>43.75</v>
      </c>
      <c r="E1672" s="29">
        <v>13.46</v>
      </c>
      <c r="F1672" s="29"/>
      <c r="G1672" s="29">
        <v>6.81</v>
      </c>
    </row>
    <row r="1673" spans="1:7" customFormat="1" x14ac:dyDescent="0.35">
      <c r="A1673" s="33" t="s">
        <v>11262</v>
      </c>
      <c r="B1673" s="29">
        <v>42811112</v>
      </c>
      <c r="C1673" s="29">
        <v>19.7</v>
      </c>
      <c r="D1673" s="29">
        <v>19.7</v>
      </c>
      <c r="E1673" s="29"/>
      <c r="F1673" s="29"/>
      <c r="G1673" s="29">
        <v>0</v>
      </c>
    </row>
    <row r="1674" spans="1:7" customFormat="1" x14ac:dyDescent="0.35">
      <c r="A1674" s="33" t="s">
        <v>11263</v>
      </c>
      <c r="B1674" s="29">
        <v>42811113</v>
      </c>
      <c r="C1674" s="29">
        <v>61.2</v>
      </c>
      <c r="D1674" s="29">
        <v>61.2</v>
      </c>
      <c r="E1674" s="29"/>
      <c r="F1674" s="29"/>
      <c r="G1674" s="29">
        <v>0</v>
      </c>
    </row>
    <row r="1675" spans="1:7" customFormat="1" x14ac:dyDescent="0.35">
      <c r="A1675" s="33" t="s">
        <v>11264</v>
      </c>
      <c r="B1675" s="29">
        <v>43051101</v>
      </c>
      <c r="C1675" s="29">
        <v>123.87</v>
      </c>
      <c r="D1675" s="29"/>
      <c r="E1675" s="29">
        <v>108.48</v>
      </c>
      <c r="F1675" s="29">
        <v>0.04</v>
      </c>
      <c r="G1675" s="29">
        <v>15.35</v>
      </c>
    </row>
    <row r="1676" spans="1:7" customFormat="1" x14ac:dyDescent="0.35">
      <c r="A1676" s="33" t="s">
        <v>11265</v>
      </c>
      <c r="B1676" s="29">
        <v>13801101</v>
      </c>
      <c r="C1676" s="29">
        <v>37.700000000000003</v>
      </c>
      <c r="D1676" s="29">
        <v>19.7</v>
      </c>
      <c r="E1676" s="29">
        <v>11.31</v>
      </c>
      <c r="F1676" s="29"/>
      <c r="G1676" s="29">
        <v>6.69</v>
      </c>
    </row>
    <row r="1677" spans="1:7" customFormat="1" x14ac:dyDescent="0.35">
      <c r="A1677" s="33" t="s">
        <v>11266</v>
      </c>
      <c r="B1677" s="29">
        <v>13801102</v>
      </c>
      <c r="C1677" s="29">
        <v>13.38</v>
      </c>
      <c r="D1677" s="29">
        <v>2.92</v>
      </c>
      <c r="E1677" s="29">
        <v>2.12</v>
      </c>
      <c r="F1677" s="29"/>
      <c r="G1677" s="29">
        <v>8.34</v>
      </c>
    </row>
    <row r="1678" spans="1:7" customFormat="1" x14ac:dyDescent="0.35">
      <c r="A1678" s="33" t="s">
        <v>11267</v>
      </c>
      <c r="B1678" s="29">
        <v>13801103</v>
      </c>
      <c r="C1678" s="29">
        <v>17.53</v>
      </c>
      <c r="D1678" s="29">
        <v>0.12</v>
      </c>
      <c r="E1678" s="29">
        <v>2.04</v>
      </c>
      <c r="F1678" s="29">
        <v>0.02</v>
      </c>
      <c r="G1678" s="29">
        <v>15.35</v>
      </c>
    </row>
    <row r="1679" spans="1:7" customFormat="1" x14ac:dyDescent="0.35">
      <c r="A1679" s="33" t="s">
        <v>11268</v>
      </c>
      <c r="B1679" s="29">
        <v>13801104</v>
      </c>
      <c r="C1679" s="29">
        <v>21.24</v>
      </c>
      <c r="D1679" s="29">
        <v>0.01</v>
      </c>
      <c r="E1679" s="29">
        <v>13.69</v>
      </c>
      <c r="F1679" s="29"/>
      <c r="G1679" s="29">
        <v>7.54</v>
      </c>
    </row>
    <row r="1680" spans="1:7" customFormat="1" x14ac:dyDescent="0.35">
      <c r="A1680" s="33" t="s">
        <v>11269</v>
      </c>
      <c r="B1680" s="29">
        <v>13801105</v>
      </c>
      <c r="C1680" s="29">
        <v>19.739999999999998</v>
      </c>
      <c r="D1680" s="29">
        <v>6.87</v>
      </c>
      <c r="E1680" s="29">
        <v>0.81</v>
      </c>
      <c r="F1680" s="29"/>
      <c r="G1680" s="29">
        <v>12.06</v>
      </c>
    </row>
    <row r="1681" spans="1:7" customFormat="1" x14ac:dyDescent="0.35">
      <c r="A1681" s="33" t="s">
        <v>15488</v>
      </c>
      <c r="B1681" s="29">
        <v>83242103</v>
      </c>
      <c r="C1681" s="29">
        <v>0.95</v>
      </c>
      <c r="D1681" s="29"/>
      <c r="E1681" s="29"/>
      <c r="F1681" s="29"/>
      <c r="G1681" s="29">
        <v>0.95</v>
      </c>
    </row>
    <row r="1682" spans="1:7" customFormat="1" x14ac:dyDescent="0.35">
      <c r="A1682" s="33" t="s">
        <v>11270</v>
      </c>
      <c r="B1682" s="29">
        <v>83242104</v>
      </c>
      <c r="C1682" s="29">
        <v>23.61</v>
      </c>
      <c r="D1682" s="29"/>
      <c r="E1682" s="29">
        <v>8.2200000000000006</v>
      </c>
      <c r="F1682" s="29"/>
      <c r="G1682" s="29">
        <v>15.39</v>
      </c>
    </row>
    <row r="1683" spans="1:7" customFormat="1" x14ac:dyDescent="0.35">
      <c r="A1683" s="33" t="s">
        <v>11271</v>
      </c>
      <c r="B1683" s="29">
        <v>83242105</v>
      </c>
      <c r="C1683" s="29">
        <v>81.77</v>
      </c>
      <c r="D1683" s="29">
        <v>14.01</v>
      </c>
      <c r="E1683" s="29">
        <v>35.74</v>
      </c>
      <c r="F1683" s="29"/>
      <c r="G1683" s="29">
        <v>32.020000000000003</v>
      </c>
    </row>
    <row r="1684" spans="1:7" customFormat="1" x14ac:dyDescent="0.35">
      <c r="A1684" s="33" t="s">
        <v>11272</v>
      </c>
      <c r="B1684" s="29">
        <v>83242106</v>
      </c>
      <c r="C1684" s="29">
        <v>39.15</v>
      </c>
      <c r="D1684" s="29"/>
      <c r="E1684" s="29">
        <v>0.12</v>
      </c>
      <c r="F1684" s="29"/>
      <c r="G1684" s="29">
        <v>39.03</v>
      </c>
    </row>
    <row r="1685" spans="1:7" customFormat="1" x14ac:dyDescent="0.35">
      <c r="A1685" s="33" t="s">
        <v>11273</v>
      </c>
      <c r="B1685" s="29">
        <v>83242108</v>
      </c>
      <c r="C1685" s="29">
        <v>13.13</v>
      </c>
      <c r="D1685" s="29"/>
      <c r="E1685" s="29"/>
      <c r="F1685" s="29"/>
      <c r="G1685" s="29">
        <v>13.13</v>
      </c>
    </row>
    <row r="1686" spans="1:7" customFormat="1" x14ac:dyDescent="0.35">
      <c r="A1686" s="33" t="s">
        <v>11274</v>
      </c>
      <c r="B1686" s="29">
        <v>83242109</v>
      </c>
      <c r="C1686" s="29">
        <v>23.26</v>
      </c>
      <c r="D1686" s="29"/>
      <c r="E1686" s="29"/>
      <c r="F1686" s="29"/>
      <c r="G1686" s="29">
        <v>23.26</v>
      </c>
    </row>
    <row r="1687" spans="1:7" customFormat="1" x14ac:dyDescent="0.35">
      <c r="A1687" s="33" t="s">
        <v>11275</v>
      </c>
      <c r="B1687" s="29">
        <v>83242110</v>
      </c>
      <c r="C1687" s="29">
        <v>32.590000000000003</v>
      </c>
      <c r="D1687" s="29"/>
      <c r="E1687" s="29">
        <v>2.21</v>
      </c>
      <c r="F1687" s="29"/>
      <c r="G1687" s="29">
        <v>30.38</v>
      </c>
    </row>
    <row r="1688" spans="1:7" customFormat="1" x14ac:dyDescent="0.35">
      <c r="A1688" s="33" t="s">
        <v>11276</v>
      </c>
      <c r="B1688" s="29">
        <v>83242111</v>
      </c>
      <c r="C1688" s="29">
        <v>71.349999999999994</v>
      </c>
      <c r="D1688" s="29">
        <v>15.96</v>
      </c>
      <c r="E1688" s="29">
        <v>35.369999999999997</v>
      </c>
      <c r="F1688" s="29"/>
      <c r="G1688" s="29">
        <v>20.02</v>
      </c>
    </row>
    <row r="1689" spans="1:7" customFormat="1" x14ac:dyDescent="0.35">
      <c r="A1689" s="33" t="s">
        <v>11277</v>
      </c>
      <c r="B1689" s="29">
        <v>163211101</v>
      </c>
      <c r="C1689" s="29">
        <v>65.92</v>
      </c>
      <c r="D1689" s="29"/>
      <c r="E1689" s="29"/>
      <c r="F1689" s="29"/>
      <c r="G1689" s="29">
        <v>65.92</v>
      </c>
    </row>
    <row r="1690" spans="1:7" customFormat="1" x14ac:dyDescent="0.35">
      <c r="A1690" s="33" t="s">
        <v>11278</v>
      </c>
      <c r="B1690" s="29">
        <v>163211102</v>
      </c>
      <c r="C1690" s="29">
        <v>68.7</v>
      </c>
      <c r="D1690" s="29"/>
      <c r="E1690" s="29"/>
      <c r="F1690" s="29"/>
      <c r="G1690" s="29">
        <v>68.7</v>
      </c>
    </row>
    <row r="1691" spans="1:7" customFormat="1" x14ac:dyDescent="0.35">
      <c r="A1691" s="33" t="s">
        <v>11279</v>
      </c>
      <c r="B1691" s="29">
        <v>163211103</v>
      </c>
      <c r="C1691" s="29">
        <v>23.53</v>
      </c>
      <c r="D1691" s="29"/>
      <c r="E1691" s="29"/>
      <c r="F1691" s="29"/>
      <c r="G1691" s="29">
        <v>23.53</v>
      </c>
    </row>
    <row r="1692" spans="1:7" customFormat="1" x14ac:dyDescent="0.35">
      <c r="A1692" s="33" t="s">
        <v>11280</v>
      </c>
      <c r="B1692" s="29">
        <v>183011101</v>
      </c>
      <c r="C1692" s="29">
        <v>46.02</v>
      </c>
      <c r="D1692" s="29">
        <v>0.49</v>
      </c>
      <c r="E1692" s="29">
        <v>4.91</v>
      </c>
      <c r="F1692" s="29"/>
      <c r="G1692" s="29">
        <v>40.619999999999997</v>
      </c>
    </row>
    <row r="1693" spans="1:7" customFormat="1" x14ac:dyDescent="0.35">
      <c r="A1693" s="33" t="s">
        <v>11281</v>
      </c>
      <c r="B1693" s="29">
        <v>183011102</v>
      </c>
      <c r="C1693" s="29">
        <v>57.68</v>
      </c>
      <c r="D1693" s="29">
        <v>4.03</v>
      </c>
      <c r="E1693" s="29">
        <v>17.29</v>
      </c>
      <c r="F1693" s="29"/>
      <c r="G1693" s="29">
        <v>36.36</v>
      </c>
    </row>
    <row r="1694" spans="1:7" customFormat="1" x14ac:dyDescent="0.35">
      <c r="A1694" s="33" t="s">
        <v>11282</v>
      </c>
      <c r="B1694" s="29">
        <v>163722104</v>
      </c>
      <c r="C1694" s="29">
        <v>0.01</v>
      </c>
      <c r="D1694" s="29"/>
      <c r="E1694" s="29"/>
      <c r="F1694" s="29"/>
      <c r="G1694" s="29">
        <v>0.01</v>
      </c>
    </row>
    <row r="1695" spans="1:7" customFormat="1" x14ac:dyDescent="0.35">
      <c r="A1695" s="33" t="s">
        <v>11283</v>
      </c>
      <c r="B1695" s="29">
        <v>163722107</v>
      </c>
      <c r="C1695" s="29">
        <v>3.13</v>
      </c>
      <c r="D1695" s="29"/>
      <c r="E1695" s="29"/>
      <c r="F1695" s="29"/>
      <c r="G1695" s="29">
        <v>3.13</v>
      </c>
    </row>
    <row r="1696" spans="1:7" customFormat="1" x14ac:dyDescent="0.35">
      <c r="A1696" s="33" t="s">
        <v>11284</v>
      </c>
      <c r="B1696" s="29">
        <v>163722108</v>
      </c>
      <c r="C1696" s="29">
        <v>1.88</v>
      </c>
      <c r="D1696" s="29"/>
      <c r="E1696" s="29"/>
      <c r="F1696" s="29"/>
      <c r="G1696" s="29">
        <v>1.88</v>
      </c>
    </row>
    <row r="1697" spans="1:7" customFormat="1" x14ac:dyDescent="0.35">
      <c r="A1697" s="33" t="s">
        <v>11285</v>
      </c>
      <c r="B1697" s="29">
        <v>163722110</v>
      </c>
      <c r="C1697" s="29">
        <v>2.19</v>
      </c>
      <c r="D1697" s="29"/>
      <c r="E1697" s="29"/>
      <c r="F1697" s="29"/>
      <c r="G1697" s="29">
        <v>2.19</v>
      </c>
    </row>
    <row r="1698" spans="1:7" customFormat="1" x14ac:dyDescent="0.35">
      <c r="A1698" s="33" t="s">
        <v>11286</v>
      </c>
      <c r="B1698" s="29">
        <v>163722111</v>
      </c>
      <c r="C1698" s="29">
        <v>17.72</v>
      </c>
      <c r="D1698" s="29"/>
      <c r="E1698" s="29"/>
      <c r="F1698" s="29"/>
      <c r="G1698" s="29">
        <v>17.72</v>
      </c>
    </row>
    <row r="1699" spans="1:7" customFormat="1" x14ac:dyDescent="0.35">
      <c r="A1699" s="33" t="s">
        <v>11287</v>
      </c>
      <c r="B1699" s="29">
        <v>152282101</v>
      </c>
      <c r="C1699" s="29">
        <v>215.63</v>
      </c>
      <c r="D1699" s="29">
        <v>22.75</v>
      </c>
      <c r="E1699" s="29">
        <v>191.92</v>
      </c>
      <c r="F1699" s="29"/>
      <c r="G1699" s="29">
        <v>0.96</v>
      </c>
    </row>
    <row r="1700" spans="1:7" customFormat="1" x14ac:dyDescent="0.35">
      <c r="A1700" s="33" t="s">
        <v>11288</v>
      </c>
      <c r="B1700" s="29">
        <v>82031102</v>
      </c>
      <c r="C1700" s="29">
        <v>14.31</v>
      </c>
      <c r="D1700" s="29"/>
      <c r="E1700" s="29"/>
      <c r="F1700" s="29"/>
      <c r="G1700" s="29">
        <v>14.31</v>
      </c>
    </row>
    <row r="1701" spans="1:7" customFormat="1" x14ac:dyDescent="0.35">
      <c r="A1701" s="33" t="s">
        <v>11289</v>
      </c>
      <c r="B1701" s="29">
        <v>82031103</v>
      </c>
      <c r="C1701" s="29">
        <v>2.84</v>
      </c>
      <c r="D1701" s="29"/>
      <c r="E1701" s="29"/>
      <c r="F1701" s="29"/>
      <c r="G1701" s="29">
        <v>2.84</v>
      </c>
    </row>
    <row r="1702" spans="1:7" customFormat="1" x14ac:dyDescent="0.35">
      <c r="A1702" s="33" t="s">
        <v>11290</v>
      </c>
      <c r="B1702" s="29">
        <v>82031104</v>
      </c>
      <c r="C1702" s="29">
        <v>8.08</v>
      </c>
      <c r="D1702" s="29"/>
      <c r="E1702" s="29"/>
      <c r="F1702" s="29"/>
      <c r="G1702" s="29">
        <v>8.08</v>
      </c>
    </row>
    <row r="1703" spans="1:7" customFormat="1" x14ac:dyDescent="0.35">
      <c r="A1703" s="33" t="s">
        <v>11291</v>
      </c>
      <c r="B1703" s="29">
        <v>82031105</v>
      </c>
      <c r="C1703" s="29">
        <v>9.44</v>
      </c>
      <c r="D1703" s="29"/>
      <c r="E1703" s="29"/>
      <c r="F1703" s="29"/>
      <c r="G1703" s="29">
        <v>9.44</v>
      </c>
    </row>
    <row r="1704" spans="1:7" customFormat="1" x14ac:dyDescent="0.35">
      <c r="A1704" s="33" t="s">
        <v>11292</v>
      </c>
      <c r="B1704" s="29">
        <v>82031106</v>
      </c>
      <c r="C1704" s="29">
        <v>7.37</v>
      </c>
      <c r="D1704" s="29"/>
      <c r="E1704" s="29"/>
      <c r="F1704" s="29"/>
      <c r="G1704" s="29">
        <v>7.37</v>
      </c>
    </row>
    <row r="1705" spans="1:7" customFormat="1" x14ac:dyDescent="0.35">
      <c r="A1705" s="33" t="s">
        <v>11293</v>
      </c>
      <c r="B1705" s="29">
        <v>82031107</v>
      </c>
      <c r="C1705" s="29">
        <v>19.420000000000002</v>
      </c>
      <c r="D1705" s="29"/>
      <c r="E1705" s="29"/>
      <c r="F1705" s="29"/>
      <c r="G1705" s="29">
        <v>19.420000000000002</v>
      </c>
    </row>
    <row r="1706" spans="1:7" customFormat="1" x14ac:dyDescent="0.35">
      <c r="A1706" s="33" t="s">
        <v>11294</v>
      </c>
      <c r="B1706" s="29">
        <v>82031108</v>
      </c>
      <c r="C1706" s="29">
        <v>14.7</v>
      </c>
      <c r="D1706" s="29"/>
      <c r="E1706" s="29"/>
      <c r="F1706" s="29"/>
      <c r="G1706" s="29">
        <v>14.7</v>
      </c>
    </row>
    <row r="1707" spans="1:7" customFormat="1" x14ac:dyDescent="0.35">
      <c r="A1707" s="33" t="s">
        <v>11295</v>
      </c>
      <c r="B1707" s="29">
        <v>82031109</v>
      </c>
      <c r="C1707" s="29">
        <v>10.029999999999999</v>
      </c>
      <c r="D1707" s="29"/>
      <c r="E1707" s="29"/>
      <c r="F1707" s="29"/>
      <c r="G1707" s="29">
        <v>10.029999999999999</v>
      </c>
    </row>
    <row r="1708" spans="1:7" customFormat="1" x14ac:dyDescent="0.35">
      <c r="A1708" s="33" t="s">
        <v>11296</v>
      </c>
      <c r="B1708" s="29">
        <v>82031110</v>
      </c>
      <c r="C1708" s="29">
        <v>9.4</v>
      </c>
      <c r="D1708" s="29"/>
      <c r="E1708" s="29"/>
      <c r="F1708" s="29"/>
      <c r="G1708" s="29">
        <v>9.4</v>
      </c>
    </row>
    <row r="1709" spans="1:7" customFormat="1" x14ac:dyDescent="0.35">
      <c r="A1709" s="33" t="s">
        <v>11297</v>
      </c>
      <c r="B1709" s="29">
        <v>82031111</v>
      </c>
      <c r="C1709" s="29">
        <v>1.74</v>
      </c>
      <c r="D1709" s="29"/>
      <c r="E1709" s="29"/>
      <c r="F1709" s="29"/>
      <c r="G1709" s="29">
        <v>1.74</v>
      </c>
    </row>
    <row r="1710" spans="1:7" customFormat="1" x14ac:dyDescent="0.35">
      <c r="A1710" s="33" t="s">
        <v>11298</v>
      </c>
      <c r="B1710" s="29">
        <v>82031112</v>
      </c>
      <c r="C1710" s="29">
        <v>0.97</v>
      </c>
      <c r="D1710" s="29"/>
      <c r="E1710" s="29"/>
      <c r="F1710" s="29"/>
      <c r="G1710" s="29">
        <v>0.97</v>
      </c>
    </row>
    <row r="1711" spans="1:7" customFormat="1" x14ac:dyDescent="0.35">
      <c r="A1711" s="33" t="s">
        <v>11299</v>
      </c>
      <c r="B1711" s="29">
        <v>82031113</v>
      </c>
      <c r="C1711" s="29">
        <v>4.03</v>
      </c>
      <c r="D1711" s="29"/>
      <c r="E1711" s="29"/>
      <c r="F1711" s="29"/>
      <c r="G1711" s="29">
        <v>4.03</v>
      </c>
    </row>
    <row r="1712" spans="1:7" customFormat="1" x14ac:dyDescent="0.35">
      <c r="A1712" s="33" t="s">
        <v>11300</v>
      </c>
      <c r="B1712" s="29">
        <v>82031114</v>
      </c>
      <c r="C1712" s="29">
        <v>6.62</v>
      </c>
      <c r="D1712" s="29"/>
      <c r="E1712" s="29"/>
      <c r="F1712" s="29"/>
      <c r="G1712" s="29">
        <v>6.62</v>
      </c>
    </row>
    <row r="1713" spans="1:7" customFormat="1" x14ac:dyDescent="0.35">
      <c r="A1713" s="33" t="s">
        <v>11301</v>
      </c>
      <c r="B1713" s="29">
        <v>13761101</v>
      </c>
      <c r="C1713" s="29">
        <v>6.69</v>
      </c>
      <c r="D1713" s="29"/>
      <c r="E1713" s="29"/>
      <c r="F1713" s="29"/>
      <c r="G1713" s="29">
        <v>6.69</v>
      </c>
    </row>
    <row r="1714" spans="1:7" customFormat="1" x14ac:dyDescent="0.35">
      <c r="A1714" s="33" t="s">
        <v>11302</v>
      </c>
      <c r="B1714" s="29">
        <v>13761102</v>
      </c>
      <c r="C1714" s="29">
        <v>9</v>
      </c>
      <c r="D1714" s="29"/>
      <c r="E1714" s="29"/>
      <c r="F1714" s="29"/>
      <c r="G1714" s="29">
        <v>9</v>
      </c>
    </row>
    <row r="1715" spans="1:7" customFormat="1" x14ac:dyDescent="0.35">
      <c r="A1715" s="33" t="s">
        <v>11303</v>
      </c>
      <c r="B1715" s="29">
        <v>13761103</v>
      </c>
      <c r="C1715" s="29">
        <v>13.17</v>
      </c>
      <c r="D1715" s="29"/>
      <c r="E1715" s="29"/>
      <c r="F1715" s="29"/>
      <c r="G1715" s="29">
        <v>13.17</v>
      </c>
    </row>
    <row r="1716" spans="1:7" customFormat="1" x14ac:dyDescent="0.35">
      <c r="A1716" s="33" t="s">
        <v>11304</v>
      </c>
      <c r="B1716" s="29">
        <v>13761104</v>
      </c>
      <c r="C1716" s="29">
        <v>14.04</v>
      </c>
      <c r="D1716" s="29"/>
      <c r="E1716" s="29"/>
      <c r="F1716" s="29"/>
      <c r="G1716" s="29">
        <v>14.04</v>
      </c>
    </row>
    <row r="1717" spans="1:7" customFormat="1" x14ac:dyDescent="0.35">
      <c r="A1717" s="33" t="s">
        <v>11305</v>
      </c>
      <c r="B1717" s="29">
        <v>13761105</v>
      </c>
      <c r="C1717" s="29">
        <v>6.92</v>
      </c>
      <c r="D1717" s="29"/>
      <c r="E1717" s="29"/>
      <c r="F1717" s="29"/>
      <c r="G1717" s="29">
        <v>6.92</v>
      </c>
    </row>
    <row r="1718" spans="1:7" customFormat="1" x14ac:dyDescent="0.35">
      <c r="A1718" s="33" t="s">
        <v>11306</v>
      </c>
      <c r="B1718" s="29">
        <v>13761106</v>
      </c>
      <c r="C1718" s="29">
        <v>5.21</v>
      </c>
      <c r="D1718" s="29"/>
      <c r="E1718" s="29"/>
      <c r="F1718" s="29"/>
      <c r="G1718" s="29">
        <v>5.21</v>
      </c>
    </row>
    <row r="1719" spans="1:7" customFormat="1" x14ac:dyDescent="0.35">
      <c r="A1719" s="33" t="s">
        <v>11307</v>
      </c>
      <c r="B1719" s="29">
        <v>13761107</v>
      </c>
      <c r="C1719" s="29">
        <v>6.1</v>
      </c>
      <c r="D1719" s="29"/>
      <c r="E1719" s="29"/>
      <c r="F1719" s="29"/>
      <c r="G1719" s="29">
        <v>6.1</v>
      </c>
    </row>
    <row r="1720" spans="1:7" customFormat="1" x14ac:dyDescent="0.35">
      <c r="A1720" s="33" t="s">
        <v>11308</v>
      </c>
      <c r="B1720" s="29">
        <v>13761108</v>
      </c>
      <c r="C1720" s="29">
        <v>24.83</v>
      </c>
      <c r="D1720" s="29"/>
      <c r="E1720" s="29"/>
      <c r="F1720" s="29"/>
      <c r="G1720" s="29">
        <v>24.83</v>
      </c>
    </row>
    <row r="1721" spans="1:7" customFormat="1" x14ac:dyDescent="0.35">
      <c r="A1721" s="33" t="s">
        <v>11309</v>
      </c>
      <c r="B1721" s="29">
        <v>13761109</v>
      </c>
      <c r="C1721" s="29">
        <v>17.04</v>
      </c>
      <c r="D1721" s="29"/>
      <c r="E1721" s="29"/>
      <c r="F1721" s="29"/>
      <c r="G1721" s="29">
        <v>17.04</v>
      </c>
    </row>
    <row r="1722" spans="1:7" customFormat="1" x14ac:dyDescent="0.35">
      <c r="A1722" s="33" t="s">
        <v>11310</v>
      </c>
      <c r="B1722" s="29">
        <v>13761110</v>
      </c>
      <c r="C1722" s="29">
        <v>1.73</v>
      </c>
      <c r="D1722" s="29"/>
      <c r="E1722" s="29"/>
      <c r="F1722" s="29"/>
      <c r="G1722" s="29">
        <v>1.73</v>
      </c>
    </row>
    <row r="1723" spans="1:7" customFormat="1" x14ac:dyDescent="0.35">
      <c r="A1723" s="33" t="s">
        <v>11311</v>
      </c>
      <c r="B1723" s="29">
        <v>13761111</v>
      </c>
      <c r="C1723" s="29">
        <v>3.25</v>
      </c>
      <c r="D1723" s="29"/>
      <c r="E1723" s="29"/>
      <c r="F1723" s="29"/>
      <c r="G1723" s="29">
        <v>3.25</v>
      </c>
    </row>
    <row r="1724" spans="1:7" customFormat="1" x14ac:dyDescent="0.35">
      <c r="A1724" s="33" t="s">
        <v>11312</v>
      </c>
      <c r="B1724" s="29">
        <v>13761112</v>
      </c>
      <c r="C1724" s="29">
        <v>15.27</v>
      </c>
      <c r="D1724" s="29"/>
      <c r="E1724" s="29"/>
      <c r="F1724" s="29"/>
      <c r="G1724" s="29">
        <v>15.27</v>
      </c>
    </row>
    <row r="1725" spans="1:7" customFormat="1" x14ac:dyDescent="0.35">
      <c r="A1725" s="33" t="s">
        <v>11313</v>
      </c>
      <c r="B1725" s="29">
        <v>13761113</v>
      </c>
      <c r="C1725" s="29">
        <v>3.45</v>
      </c>
      <c r="D1725" s="29"/>
      <c r="E1725" s="29"/>
      <c r="F1725" s="29"/>
      <c r="G1725" s="29">
        <v>3.45</v>
      </c>
    </row>
    <row r="1726" spans="1:7" customFormat="1" x14ac:dyDescent="0.35">
      <c r="A1726" s="33" t="s">
        <v>11314</v>
      </c>
      <c r="B1726" s="29">
        <v>13761114</v>
      </c>
      <c r="C1726" s="29">
        <v>3.99</v>
      </c>
      <c r="D1726" s="29"/>
      <c r="E1726" s="29"/>
      <c r="F1726" s="29"/>
      <c r="G1726" s="29">
        <v>3.99</v>
      </c>
    </row>
    <row r="1727" spans="1:7" customFormat="1" x14ac:dyDescent="0.35">
      <c r="A1727" s="33" t="s">
        <v>11315</v>
      </c>
      <c r="B1727" s="29">
        <v>42021102</v>
      </c>
      <c r="C1727" s="29">
        <v>32.6</v>
      </c>
      <c r="D1727" s="29"/>
      <c r="E1727" s="29">
        <v>0.27</v>
      </c>
      <c r="F1727" s="29"/>
      <c r="G1727" s="29">
        <v>32.33</v>
      </c>
    </row>
    <row r="1728" spans="1:7" customFormat="1" x14ac:dyDescent="0.35">
      <c r="A1728" s="33" t="s">
        <v>11316</v>
      </c>
      <c r="B1728" s="29">
        <v>42021103</v>
      </c>
      <c r="C1728" s="29">
        <v>14.95</v>
      </c>
      <c r="D1728" s="29"/>
      <c r="E1728" s="29"/>
      <c r="F1728" s="29"/>
      <c r="G1728" s="29">
        <v>14.95</v>
      </c>
    </row>
    <row r="1729" spans="1:7" customFormat="1" x14ac:dyDescent="0.35">
      <c r="A1729" s="33" t="s">
        <v>11317</v>
      </c>
      <c r="B1729" s="29">
        <v>42021105</v>
      </c>
      <c r="C1729" s="29">
        <v>15.61</v>
      </c>
      <c r="D1729" s="29"/>
      <c r="E1729" s="29"/>
      <c r="F1729" s="29"/>
      <c r="G1729" s="29">
        <v>15.61</v>
      </c>
    </row>
    <row r="1730" spans="1:7" customFormat="1" x14ac:dyDescent="0.35">
      <c r="A1730" s="33" t="s">
        <v>11318</v>
      </c>
      <c r="B1730" s="29">
        <v>42021106</v>
      </c>
      <c r="C1730" s="29">
        <v>1.26</v>
      </c>
      <c r="D1730" s="29"/>
      <c r="E1730" s="29"/>
      <c r="F1730" s="29"/>
      <c r="G1730" s="29">
        <v>1.26</v>
      </c>
    </row>
    <row r="1731" spans="1:7" customFormat="1" x14ac:dyDescent="0.35">
      <c r="A1731" s="33" t="s">
        <v>11319</v>
      </c>
      <c r="B1731" s="29">
        <v>42021109</v>
      </c>
      <c r="C1731" s="29">
        <v>11.65</v>
      </c>
      <c r="D1731" s="29"/>
      <c r="E1731" s="29"/>
      <c r="F1731" s="29"/>
      <c r="G1731" s="29">
        <v>11.65</v>
      </c>
    </row>
    <row r="1732" spans="1:7" customFormat="1" x14ac:dyDescent="0.35">
      <c r="A1732" s="33" t="s">
        <v>11320</v>
      </c>
      <c r="B1732" s="29">
        <v>42021110</v>
      </c>
      <c r="C1732" s="29">
        <v>13.33</v>
      </c>
      <c r="D1732" s="29"/>
      <c r="E1732" s="29"/>
      <c r="F1732" s="29"/>
      <c r="G1732" s="29">
        <v>13.33</v>
      </c>
    </row>
    <row r="1733" spans="1:7" customFormat="1" x14ac:dyDescent="0.35">
      <c r="A1733" s="33" t="s">
        <v>11321</v>
      </c>
      <c r="B1733" s="29">
        <v>42021112</v>
      </c>
      <c r="C1733" s="29">
        <v>52.03</v>
      </c>
      <c r="D1733" s="29"/>
      <c r="E1733" s="29">
        <v>19.3</v>
      </c>
      <c r="F1733" s="29">
        <v>0.01</v>
      </c>
      <c r="G1733" s="29">
        <v>32.72</v>
      </c>
    </row>
    <row r="1734" spans="1:7" customFormat="1" x14ac:dyDescent="0.35">
      <c r="A1734" s="33" t="s">
        <v>11322</v>
      </c>
      <c r="B1734" s="29">
        <v>153132101</v>
      </c>
      <c r="C1734" s="29">
        <v>61.05</v>
      </c>
      <c r="D1734" s="29"/>
      <c r="E1734" s="29">
        <v>61.05</v>
      </c>
      <c r="F1734" s="29"/>
      <c r="G1734" s="29">
        <v>0</v>
      </c>
    </row>
    <row r="1735" spans="1:7" customFormat="1" x14ac:dyDescent="0.35">
      <c r="A1735" s="33" t="s">
        <v>11323</v>
      </c>
      <c r="B1735" s="29">
        <v>153132102</v>
      </c>
      <c r="C1735" s="29">
        <v>117.9</v>
      </c>
      <c r="D1735" s="29"/>
      <c r="E1735" s="29">
        <v>93.86</v>
      </c>
      <c r="F1735" s="29">
        <v>0.28000000000000003</v>
      </c>
      <c r="G1735" s="29">
        <v>23.76</v>
      </c>
    </row>
    <row r="1736" spans="1:7" customFormat="1" x14ac:dyDescent="0.35">
      <c r="A1736" s="33" t="s">
        <v>11324</v>
      </c>
      <c r="B1736" s="29">
        <v>153132104</v>
      </c>
      <c r="C1736" s="29">
        <v>0</v>
      </c>
      <c r="D1736" s="29"/>
      <c r="E1736" s="29">
        <v>0</v>
      </c>
      <c r="F1736" s="29"/>
      <c r="G1736" s="29">
        <v>0</v>
      </c>
    </row>
    <row r="1737" spans="1:7" customFormat="1" x14ac:dyDescent="0.35">
      <c r="A1737" s="33" t="s">
        <v>11325</v>
      </c>
      <c r="B1737" s="29">
        <v>153132105</v>
      </c>
      <c r="C1737" s="29">
        <v>196.5</v>
      </c>
      <c r="D1737" s="29"/>
      <c r="E1737" s="29">
        <v>176.82</v>
      </c>
      <c r="F1737" s="29">
        <v>0.57999999999999996</v>
      </c>
      <c r="G1737" s="29">
        <v>19.100000000000001</v>
      </c>
    </row>
    <row r="1738" spans="1:7" customFormat="1" x14ac:dyDescent="0.35">
      <c r="A1738" s="33" t="s">
        <v>11326</v>
      </c>
      <c r="B1738" s="29">
        <v>153131151</v>
      </c>
      <c r="C1738" s="29">
        <v>0.2</v>
      </c>
      <c r="D1738" s="29"/>
      <c r="E1738" s="29">
        <v>0.2</v>
      </c>
      <c r="F1738" s="29"/>
      <c r="G1738" s="29">
        <v>0</v>
      </c>
    </row>
    <row r="1739" spans="1:7" customFormat="1" x14ac:dyDescent="0.35">
      <c r="A1739" s="33" t="s">
        <v>11327</v>
      </c>
      <c r="B1739" s="29">
        <v>162081101</v>
      </c>
      <c r="C1739" s="29">
        <v>38.17</v>
      </c>
      <c r="D1739" s="29"/>
      <c r="E1739" s="29"/>
      <c r="F1739" s="29"/>
      <c r="G1739" s="29">
        <v>38.17</v>
      </c>
    </row>
    <row r="1740" spans="1:7" customFormat="1" x14ac:dyDescent="0.35">
      <c r="A1740" s="33" t="s">
        <v>11328</v>
      </c>
      <c r="B1740" s="29">
        <v>162081102</v>
      </c>
      <c r="C1740" s="29">
        <v>50.86</v>
      </c>
      <c r="D1740" s="29"/>
      <c r="E1740" s="29"/>
      <c r="F1740" s="29"/>
      <c r="G1740" s="29">
        <v>50.86</v>
      </c>
    </row>
    <row r="1741" spans="1:7" customFormat="1" x14ac:dyDescent="0.35">
      <c r="A1741" s="33" t="s">
        <v>11329</v>
      </c>
      <c r="B1741" s="29">
        <v>12221101</v>
      </c>
      <c r="C1741" s="29">
        <v>1.44</v>
      </c>
      <c r="D1741" s="29"/>
      <c r="E1741" s="29"/>
      <c r="F1741" s="29"/>
      <c r="G1741" s="29">
        <v>1.44</v>
      </c>
    </row>
    <row r="1742" spans="1:7" customFormat="1" x14ac:dyDescent="0.35">
      <c r="A1742" s="33" t="s">
        <v>11330</v>
      </c>
      <c r="B1742" s="29">
        <v>12221102</v>
      </c>
      <c r="C1742" s="29">
        <v>8.44</v>
      </c>
      <c r="D1742" s="29"/>
      <c r="E1742" s="29"/>
      <c r="F1742" s="29"/>
      <c r="G1742" s="29">
        <v>8.44</v>
      </c>
    </row>
    <row r="1743" spans="1:7" customFormat="1" x14ac:dyDescent="0.35">
      <c r="A1743" s="33" t="s">
        <v>11331</v>
      </c>
      <c r="B1743" s="29">
        <v>12221103</v>
      </c>
      <c r="C1743" s="29">
        <v>18.170000000000002</v>
      </c>
      <c r="D1743" s="29"/>
      <c r="E1743" s="29"/>
      <c r="F1743" s="29"/>
      <c r="G1743" s="29">
        <v>18.170000000000002</v>
      </c>
    </row>
    <row r="1744" spans="1:7" customFormat="1" x14ac:dyDescent="0.35">
      <c r="A1744" s="33" t="s">
        <v>11332</v>
      </c>
      <c r="B1744" s="29">
        <v>12221104</v>
      </c>
      <c r="C1744" s="29">
        <v>0.22</v>
      </c>
      <c r="D1744" s="29"/>
      <c r="E1744" s="29"/>
      <c r="F1744" s="29"/>
      <c r="G1744" s="29">
        <v>0.22</v>
      </c>
    </row>
    <row r="1745" spans="1:7" customFormat="1" x14ac:dyDescent="0.35">
      <c r="A1745" s="33" t="s">
        <v>11333</v>
      </c>
      <c r="B1745" s="29">
        <v>12221105</v>
      </c>
      <c r="C1745" s="29">
        <v>3.18</v>
      </c>
      <c r="D1745" s="29"/>
      <c r="E1745" s="29"/>
      <c r="F1745" s="29"/>
      <c r="G1745" s="29">
        <v>3.18</v>
      </c>
    </row>
    <row r="1746" spans="1:7" customFormat="1" x14ac:dyDescent="0.35">
      <c r="A1746" s="33" t="s">
        <v>11334</v>
      </c>
      <c r="B1746" s="29">
        <v>12221106</v>
      </c>
      <c r="C1746" s="29">
        <v>18.36</v>
      </c>
      <c r="D1746" s="29"/>
      <c r="E1746" s="29"/>
      <c r="F1746" s="29"/>
      <c r="G1746" s="29">
        <v>18.36</v>
      </c>
    </row>
    <row r="1747" spans="1:7" customFormat="1" x14ac:dyDescent="0.35">
      <c r="A1747" s="33" t="s">
        <v>11335</v>
      </c>
      <c r="B1747" s="29">
        <v>12221107</v>
      </c>
      <c r="C1747" s="29">
        <v>21.49</v>
      </c>
      <c r="D1747" s="29"/>
      <c r="E1747" s="29"/>
      <c r="F1747" s="29"/>
      <c r="G1747" s="29">
        <v>21.49</v>
      </c>
    </row>
    <row r="1748" spans="1:7" customFormat="1" x14ac:dyDescent="0.35">
      <c r="A1748" s="33" t="s">
        <v>11336</v>
      </c>
      <c r="B1748" s="29">
        <v>12221108</v>
      </c>
      <c r="C1748" s="29">
        <v>0.95</v>
      </c>
      <c r="D1748" s="29"/>
      <c r="E1748" s="29"/>
      <c r="F1748" s="29"/>
      <c r="G1748" s="29">
        <v>0.95</v>
      </c>
    </row>
    <row r="1749" spans="1:7" customFormat="1" x14ac:dyDescent="0.35">
      <c r="A1749" s="33" t="s">
        <v>11337</v>
      </c>
      <c r="B1749" s="29">
        <v>12232102</v>
      </c>
      <c r="C1749" s="29">
        <v>2.7</v>
      </c>
      <c r="D1749" s="29"/>
      <c r="E1749" s="29"/>
      <c r="F1749" s="29"/>
      <c r="G1749" s="29">
        <v>2.7</v>
      </c>
    </row>
    <row r="1750" spans="1:7" customFormat="1" x14ac:dyDescent="0.35">
      <c r="A1750" s="33" t="s">
        <v>11338</v>
      </c>
      <c r="B1750" s="29">
        <v>12232103</v>
      </c>
      <c r="C1750" s="29">
        <v>17.77</v>
      </c>
      <c r="D1750" s="29"/>
      <c r="E1750" s="29"/>
      <c r="F1750" s="29"/>
      <c r="G1750" s="29">
        <v>17.77</v>
      </c>
    </row>
    <row r="1751" spans="1:7" customFormat="1" x14ac:dyDescent="0.35">
      <c r="A1751" s="33" t="s">
        <v>11339</v>
      </c>
      <c r="B1751" s="29">
        <v>12232104</v>
      </c>
      <c r="C1751" s="29">
        <v>4.99</v>
      </c>
      <c r="D1751" s="29"/>
      <c r="E1751" s="29"/>
      <c r="F1751" s="29"/>
      <c r="G1751" s="29">
        <v>4.99</v>
      </c>
    </row>
    <row r="1752" spans="1:7" customFormat="1" x14ac:dyDescent="0.35">
      <c r="A1752" s="33" t="s">
        <v>11340</v>
      </c>
      <c r="B1752" s="29">
        <v>12232105</v>
      </c>
      <c r="C1752" s="29">
        <v>2.52</v>
      </c>
      <c r="D1752" s="29"/>
      <c r="E1752" s="29"/>
      <c r="F1752" s="29"/>
      <c r="G1752" s="29">
        <v>2.52</v>
      </c>
    </row>
    <row r="1753" spans="1:7" customFormat="1" x14ac:dyDescent="0.35">
      <c r="A1753" s="33" t="s">
        <v>11341</v>
      </c>
      <c r="B1753" s="29">
        <v>12232107</v>
      </c>
      <c r="C1753" s="29">
        <v>7.08</v>
      </c>
      <c r="D1753" s="29"/>
      <c r="E1753" s="29"/>
      <c r="F1753" s="29"/>
      <c r="G1753" s="29">
        <v>7.08</v>
      </c>
    </row>
    <row r="1754" spans="1:7" customFormat="1" x14ac:dyDescent="0.35">
      <c r="A1754" s="33" t="s">
        <v>11342</v>
      </c>
      <c r="B1754" s="29">
        <v>12232108</v>
      </c>
      <c r="C1754" s="29">
        <v>4.82</v>
      </c>
      <c r="D1754" s="29"/>
      <c r="E1754" s="29"/>
      <c r="F1754" s="29"/>
      <c r="G1754" s="29">
        <v>4.82</v>
      </c>
    </row>
    <row r="1755" spans="1:7" customFormat="1" x14ac:dyDescent="0.35">
      <c r="A1755" s="33" t="s">
        <v>11343</v>
      </c>
      <c r="B1755" s="29">
        <v>12232109</v>
      </c>
      <c r="C1755" s="29">
        <v>0</v>
      </c>
      <c r="D1755" s="29"/>
      <c r="E1755" s="29"/>
      <c r="F1755" s="29"/>
      <c r="G1755" s="29">
        <v>0</v>
      </c>
    </row>
    <row r="1756" spans="1:7" customFormat="1" x14ac:dyDescent="0.35">
      <c r="A1756" s="33" t="s">
        <v>11344</v>
      </c>
      <c r="B1756" s="29">
        <v>12232110</v>
      </c>
      <c r="C1756" s="29">
        <v>3.14</v>
      </c>
      <c r="D1756" s="29"/>
      <c r="E1756" s="29"/>
      <c r="F1756" s="29"/>
      <c r="G1756" s="29">
        <v>3.14</v>
      </c>
    </row>
    <row r="1757" spans="1:7" customFormat="1" x14ac:dyDescent="0.35">
      <c r="A1757" s="33" t="s">
        <v>11345</v>
      </c>
      <c r="B1757" s="29">
        <v>12232111</v>
      </c>
      <c r="C1757" s="29">
        <v>0</v>
      </c>
      <c r="D1757" s="29"/>
      <c r="E1757" s="29"/>
      <c r="F1757" s="29"/>
      <c r="G1757" s="29">
        <v>0</v>
      </c>
    </row>
    <row r="1758" spans="1:7" customFormat="1" x14ac:dyDescent="0.35">
      <c r="A1758" s="33" t="s">
        <v>11346</v>
      </c>
      <c r="B1758" s="29">
        <v>192151131</v>
      </c>
      <c r="C1758" s="29">
        <v>31.06</v>
      </c>
      <c r="D1758" s="29"/>
      <c r="E1758" s="29">
        <v>5.66</v>
      </c>
      <c r="F1758" s="29"/>
      <c r="G1758" s="29">
        <v>25.4</v>
      </c>
    </row>
    <row r="1759" spans="1:7" customFormat="1" x14ac:dyDescent="0.35">
      <c r="A1759" s="33" t="s">
        <v>11347</v>
      </c>
      <c r="B1759" s="29">
        <v>192151132</v>
      </c>
      <c r="C1759" s="29">
        <v>22.39</v>
      </c>
      <c r="D1759" s="29"/>
      <c r="E1759" s="29">
        <v>1.29</v>
      </c>
      <c r="F1759" s="29"/>
      <c r="G1759" s="29">
        <v>21.1</v>
      </c>
    </row>
    <row r="1760" spans="1:7" customFormat="1" x14ac:dyDescent="0.35">
      <c r="A1760" s="33" t="s">
        <v>11348</v>
      </c>
      <c r="B1760" s="29">
        <v>192151133</v>
      </c>
      <c r="C1760" s="29">
        <v>16.96</v>
      </c>
      <c r="D1760" s="29"/>
      <c r="E1760" s="29">
        <v>2.38</v>
      </c>
      <c r="F1760" s="29"/>
      <c r="G1760" s="29">
        <v>14.58</v>
      </c>
    </row>
    <row r="1761" spans="1:7" customFormat="1" x14ac:dyDescent="0.35">
      <c r="A1761" s="33" t="s">
        <v>11349</v>
      </c>
      <c r="B1761" s="29">
        <v>254461109</v>
      </c>
      <c r="C1761" s="29">
        <v>73.83</v>
      </c>
      <c r="D1761" s="29"/>
      <c r="E1761" s="29"/>
      <c r="F1761" s="29"/>
      <c r="G1761" s="29">
        <v>73.83</v>
      </c>
    </row>
    <row r="1762" spans="1:7" customFormat="1" x14ac:dyDescent="0.35">
      <c r="A1762" s="33" t="s">
        <v>11350</v>
      </c>
      <c r="B1762" s="29">
        <v>254461111</v>
      </c>
      <c r="C1762" s="29">
        <v>54.26</v>
      </c>
      <c r="D1762" s="29"/>
      <c r="E1762" s="29"/>
      <c r="F1762" s="29"/>
      <c r="G1762" s="29">
        <v>54.26</v>
      </c>
    </row>
    <row r="1763" spans="1:7" customFormat="1" x14ac:dyDescent="0.35">
      <c r="A1763" s="33" t="s">
        <v>11351</v>
      </c>
      <c r="B1763" s="29">
        <v>162741101</v>
      </c>
      <c r="C1763" s="29">
        <v>41.04</v>
      </c>
      <c r="D1763" s="29"/>
      <c r="E1763" s="29"/>
      <c r="F1763" s="29"/>
      <c r="G1763" s="29">
        <v>41.04</v>
      </c>
    </row>
    <row r="1764" spans="1:7" customFormat="1" x14ac:dyDescent="0.35">
      <c r="A1764" s="33" t="s">
        <v>11352</v>
      </c>
      <c r="B1764" s="29">
        <v>162741102</v>
      </c>
      <c r="C1764" s="29">
        <v>9.5500000000000007</v>
      </c>
      <c r="D1764" s="29"/>
      <c r="E1764" s="29"/>
      <c r="F1764" s="29"/>
      <c r="G1764" s="29">
        <v>9.5500000000000007</v>
      </c>
    </row>
    <row r="1765" spans="1:7" customFormat="1" x14ac:dyDescent="0.35">
      <c r="A1765" s="33" t="s">
        <v>11353</v>
      </c>
      <c r="B1765" s="29">
        <v>162741105</v>
      </c>
      <c r="C1765" s="29">
        <v>42.75</v>
      </c>
      <c r="D1765" s="29"/>
      <c r="E1765" s="29"/>
      <c r="F1765" s="29"/>
      <c r="G1765" s="29">
        <v>42.75</v>
      </c>
    </row>
    <row r="1766" spans="1:7" customFormat="1" x14ac:dyDescent="0.35">
      <c r="A1766" s="33" t="s">
        <v>11354</v>
      </c>
      <c r="B1766" s="29">
        <v>162741106</v>
      </c>
      <c r="C1766" s="29">
        <v>43.96</v>
      </c>
      <c r="D1766" s="29"/>
      <c r="E1766" s="29"/>
      <c r="F1766" s="29"/>
      <c r="G1766" s="29">
        <v>43.96</v>
      </c>
    </row>
    <row r="1767" spans="1:7" customFormat="1" x14ac:dyDescent="0.35">
      <c r="A1767" s="33" t="s">
        <v>11355</v>
      </c>
      <c r="B1767" s="29">
        <v>254691101</v>
      </c>
      <c r="C1767" s="29">
        <v>34.020000000000003</v>
      </c>
      <c r="D1767" s="29"/>
      <c r="E1767" s="29"/>
      <c r="F1767" s="29"/>
      <c r="G1767" s="29">
        <v>34.020000000000003</v>
      </c>
    </row>
    <row r="1768" spans="1:7" customFormat="1" x14ac:dyDescent="0.35">
      <c r="A1768" s="33" t="s">
        <v>11356</v>
      </c>
      <c r="B1768" s="29">
        <v>254691102</v>
      </c>
      <c r="C1768" s="29">
        <v>7.67</v>
      </c>
      <c r="D1768" s="29"/>
      <c r="E1768" s="29"/>
      <c r="F1768" s="29"/>
      <c r="G1768" s="29">
        <v>7.67</v>
      </c>
    </row>
    <row r="1769" spans="1:7" customFormat="1" x14ac:dyDescent="0.35">
      <c r="A1769" s="33" t="s">
        <v>11357</v>
      </c>
      <c r="B1769" s="29">
        <v>103071103</v>
      </c>
      <c r="C1769" s="29">
        <v>18.45</v>
      </c>
      <c r="D1769" s="29"/>
      <c r="E1769" s="29"/>
      <c r="F1769" s="29"/>
      <c r="G1769" s="29">
        <v>18.45</v>
      </c>
    </row>
    <row r="1770" spans="1:7" customFormat="1" x14ac:dyDescent="0.35">
      <c r="A1770" s="33" t="s">
        <v>11358</v>
      </c>
      <c r="B1770" s="29">
        <v>103071104</v>
      </c>
      <c r="C1770" s="29">
        <v>51.16</v>
      </c>
      <c r="D1770" s="29"/>
      <c r="E1770" s="29"/>
      <c r="F1770" s="29"/>
      <c r="G1770" s="29">
        <v>51.16</v>
      </c>
    </row>
    <row r="1771" spans="1:7" customFormat="1" x14ac:dyDescent="0.35">
      <c r="A1771" s="33" t="s">
        <v>11359</v>
      </c>
      <c r="B1771" s="29">
        <v>103071105</v>
      </c>
      <c r="C1771" s="29">
        <v>7</v>
      </c>
      <c r="D1771" s="29"/>
      <c r="E1771" s="29"/>
      <c r="F1771" s="29"/>
      <c r="G1771" s="29">
        <v>7</v>
      </c>
    </row>
    <row r="1772" spans="1:7" customFormat="1" x14ac:dyDescent="0.35">
      <c r="A1772" s="33" t="s">
        <v>11360</v>
      </c>
      <c r="B1772" s="29">
        <v>103071106</v>
      </c>
      <c r="C1772" s="29">
        <v>10.87</v>
      </c>
      <c r="D1772" s="29"/>
      <c r="E1772" s="29"/>
      <c r="F1772" s="29"/>
      <c r="G1772" s="29">
        <v>10.87</v>
      </c>
    </row>
    <row r="1773" spans="1:7" customFormat="1" x14ac:dyDescent="0.35">
      <c r="A1773" s="33" t="s">
        <v>11361</v>
      </c>
      <c r="B1773" s="29">
        <v>22510401</v>
      </c>
      <c r="C1773" s="29">
        <v>1.56</v>
      </c>
      <c r="D1773" s="29"/>
      <c r="E1773" s="29"/>
      <c r="F1773" s="29"/>
      <c r="G1773" s="29">
        <v>1.56</v>
      </c>
    </row>
    <row r="1774" spans="1:7" customFormat="1" x14ac:dyDescent="0.35">
      <c r="A1774" s="33" t="s">
        <v>11362</v>
      </c>
      <c r="B1774" s="29">
        <v>22510402</v>
      </c>
      <c r="C1774" s="29">
        <v>1.77</v>
      </c>
      <c r="D1774" s="29"/>
      <c r="E1774" s="29"/>
      <c r="F1774" s="29"/>
      <c r="G1774" s="29">
        <v>1.77</v>
      </c>
    </row>
    <row r="1775" spans="1:7" customFormat="1" x14ac:dyDescent="0.35">
      <c r="A1775" s="33" t="s">
        <v>15489</v>
      </c>
      <c r="B1775" s="29">
        <v>82462106</v>
      </c>
      <c r="C1775" s="29">
        <v>0.39</v>
      </c>
      <c r="D1775" s="29"/>
      <c r="E1775" s="29"/>
      <c r="F1775" s="29"/>
      <c r="G1775" s="29">
        <v>0.39</v>
      </c>
    </row>
    <row r="1776" spans="1:7" customFormat="1" x14ac:dyDescent="0.35">
      <c r="A1776" s="33" t="s">
        <v>11363</v>
      </c>
      <c r="B1776" s="29">
        <v>82462107</v>
      </c>
      <c r="C1776" s="29">
        <v>0.1</v>
      </c>
      <c r="D1776" s="29"/>
      <c r="E1776" s="29"/>
      <c r="F1776" s="29"/>
      <c r="G1776" s="29">
        <v>0.1</v>
      </c>
    </row>
    <row r="1777" spans="1:7" customFormat="1" x14ac:dyDescent="0.35">
      <c r="A1777" s="33" t="s">
        <v>11364</v>
      </c>
      <c r="B1777" s="29">
        <v>82462109</v>
      </c>
      <c r="C1777" s="29">
        <v>3.14</v>
      </c>
      <c r="D1777" s="29"/>
      <c r="E1777" s="29"/>
      <c r="F1777" s="29"/>
      <c r="G1777" s="29">
        <v>3.14</v>
      </c>
    </row>
    <row r="1778" spans="1:7" customFormat="1" x14ac:dyDescent="0.35">
      <c r="A1778" s="33" t="s">
        <v>11365</v>
      </c>
      <c r="B1778" s="29">
        <v>82462110</v>
      </c>
      <c r="C1778" s="29">
        <v>9.5</v>
      </c>
      <c r="D1778" s="29"/>
      <c r="E1778" s="29"/>
      <c r="F1778" s="29"/>
      <c r="G1778" s="29">
        <v>9.5</v>
      </c>
    </row>
    <row r="1779" spans="1:7" customFormat="1" x14ac:dyDescent="0.35">
      <c r="A1779" s="33" t="s">
        <v>11366</v>
      </c>
      <c r="B1779" s="29">
        <v>82462111</v>
      </c>
      <c r="C1779" s="29">
        <v>0.71</v>
      </c>
      <c r="D1779" s="29"/>
      <c r="E1779" s="29"/>
      <c r="F1779" s="29"/>
      <c r="G1779" s="29">
        <v>0.71</v>
      </c>
    </row>
    <row r="1780" spans="1:7" customFormat="1" x14ac:dyDescent="0.35">
      <c r="A1780" s="33" t="s">
        <v>11367</v>
      </c>
      <c r="B1780" s="29">
        <v>14052101</v>
      </c>
      <c r="C1780" s="29">
        <v>1.87</v>
      </c>
      <c r="D1780" s="29"/>
      <c r="E1780" s="29">
        <v>1.4</v>
      </c>
      <c r="F1780" s="29"/>
      <c r="G1780" s="29">
        <v>0.47</v>
      </c>
    </row>
    <row r="1781" spans="1:7" customFormat="1" x14ac:dyDescent="0.35">
      <c r="A1781" s="33" t="s">
        <v>11368</v>
      </c>
      <c r="B1781" s="29">
        <v>14052103</v>
      </c>
      <c r="C1781" s="29">
        <v>21.74</v>
      </c>
      <c r="D1781" s="29"/>
      <c r="E1781" s="29">
        <v>18.66</v>
      </c>
      <c r="F1781" s="29"/>
      <c r="G1781" s="29">
        <v>3.08</v>
      </c>
    </row>
    <row r="1782" spans="1:7" customFormat="1" x14ac:dyDescent="0.35">
      <c r="A1782" s="33" t="s">
        <v>11369</v>
      </c>
      <c r="B1782" s="29">
        <v>42041102</v>
      </c>
      <c r="C1782" s="29">
        <v>18.77</v>
      </c>
      <c r="D1782" s="29"/>
      <c r="E1782" s="29"/>
      <c r="F1782" s="29"/>
      <c r="G1782" s="29">
        <v>18.77</v>
      </c>
    </row>
    <row r="1783" spans="1:7" customFormat="1" x14ac:dyDescent="0.35">
      <c r="A1783" s="33" t="s">
        <v>11370</v>
      </c>
      <c r="B1783" s="29">
        <v>42041103</v>
      </c>
      <c r="C1783" s="29">
        <v>13.13</v>
      </c>
      <c r="D1783" s="29"/>
      <c r="E1783" s="29"/>
      <c r="F1783" s="29"/>
      <c r="G1783" s="29">
        <v>13.13</v>
      </c>
    </row>
    <row r="1784" spans="1:7" customFormat="1" x14ac:dyDescent="0.35">
      <c r="A1784" s="33" t="s">
        <v>11371</v>
      </c>
      <c r="B1784" s="29">
        <v>42041104</v>
      </c>
      <c r="C1784" s="29">
        <v>19.920000000000002</v>
      </c>
      <c r="D1784" s="29"/>
      <c r="E1784" s="29"/>
      <c r="F1784" s="29"/>
      <c r="G1784" s="29">
        <v>19.920000000000002</v>
      </c>
    </row>
    <row r="1785" spans="1:7" customFormat="1" x14ac:dyDescent="0.35">
      <c r="A1785" s="33" t="s">
        <v>11372</v>
      </c>
      <c r="B1785" s="29">
        <v>42041108</v>
      </c>
      <c r="C1785" s="29">
        <v>13.26</v>
      </c>
      <c r="D1785" s="29"/>
      <c r="E1785" s="29"/>
      <c r="F1785" s="29"/>
      <c r="G1785" s="29">
        <v>13.26</v>
      </c>
    </row>
    <row r="1786" spans="1:7" customFormat="1" x14ac:dyDescent="0.35">
      <c r="A1786" s="33" t="s">
        <v>11373</v>
      </c>
      <c r="B1786" s="29">
        <v>42042101</v>
      </c>
      <c r="C1786" s="29">
        <v>4.42</v>
      </c>
      <c r="D1786" s="29"/>
      <c r="E1786" s="29">
        <v>0.52</v>
      </c>
      <c r="F1786" s="29"/>
      <c r="G1786" s="29">
        <v>3.9</v>
      </c>
    </row>
    <row r="1787" spans="1:7" customFormat="1" x14ac:dyDescent="0.35">
      <c r="A1787" s="33" t="s">
        <v>11374</v>
      </c>
      <c r="B1787" s="29">
        <v>42042104</v>
      </c>
      <c r="C1787" s="29">
        <v>4.21</v>
      </c>
      <c r="D1787" s="29"/>
      <c r="E1787" s="29"/>
      <c r="F1787" s="29"/>
      <c r="G1787" s="29">
        <v>4.21</v>
      </c>
    </row>
    <row r="1788" spans="1:7" customFormat="1" x14ac:dyDescent="0.35">
      <c r="A1788" s="33" t="s">
        <v>11375</v>
      </c>
      <c r="B1788" s="29">
        <v>102041101</v>
      </c>
      <c r="C1788" s="29">
        <v>1.6</v>
      </c>
      <c r="D1788" s="29"/>
      <c r="E1788" s="29"/>
      <c r="F1788" s="29"/>
      <c r="G1788" s="29">
        <v>1.6</v>
      </c>
    </row>
    <row r="1789" spans="1:7" customFormat="1" x14ac:dyDescent="0.35">
      <c r="A1789" s="33" t="s">
        <v>11376</v>
      </c>
      <c r="B1789" s="29">
        <v>102041102</v>
      </c>
      <c r="C1789" s="29">
        <v>13.96</v>
      </c>
      <c r="D1789" s="29"/>
      <c r="E1789" s="29"/>
      <c r="F1789" s="29"/>
      <c r="G1789" s="29">
        <v>13.96</v>
      </c>
    </row>
    <row r="1790" spans="1:7" customFormat="1" x14ac:dyDescent="0.35">
      <c r="A1790" s="33" t="s">
        <v>11377</v>
      </c>
      <c r="B1790" s="29">
        <v>102041103</v>
      </c>
      <c r="C1790" s="29">
        <v>7.83</v>
      </c>
      <c r="D1790" s="29"/>
      <c r="E1790" s="29">
        <v>0.54</v>
      </c>
      <c r="F1790" s="29"/>
      <c r="G1790" s="29">
        <v>7.29</v>
      </c>
    </row>
    <row r="1791" spans="1:7" customFormat="1" x14ac:dyDescent="0.35">
      <c r="A1791" s="33" t="s">
        <v>11378</v>
      </c>
      <c r="B1791" s="29">
        <v>102041104</v>
      </c>
      <c r="C1791" s="29">
        <v>37.72</v>
      </c>
      <c r="D1791" s="29">
        <v>17.96</v>
      </c>
      <c r="E1791" s="29">
        <v>9.74</v>
      </c>
      <c r="F1791" s="29"/>
      <c r="G1791" s="29">
        <v>10.02</v>
      </c>
    </row>
    <row r="1792" spans="1:7" customFormat="1" x14ac:dyDescent="0.35">
      <c r="A1792" s="33" t="s">
        <v>11379</v>
      </c>
      <c r="B1792" s="29">
        <v>42211101</v>
      </c>
      <c r="C1792" s="29">
        <v>3.48</v>
      </c>
      <c r="D1792" s="29"/>
      <c r="E1792" s="29">
        <v>0.6</v>
      </c>
      <c r="F1792" s="29"/>
      <c r="G1792" s="29">
        <v>2.88</v>
      </c>
    </row>
    <row r="1793" spans="1:7" customFormat="1" x14ac:dyDescent="0.35">
      <c r="A1793" s="33" t="s">
        <v>11380</v>
      </c>
      <c r="B1793" s="29">
        <v>42211102</v>
      </c>
      <c r="C1793" s="29">
        <v>0.53</v>
      </c>
      <c r="D1793" s="29"/>
      <c r="E1793" s="29"/>
      <c r="F1793" s="29"/>
      <c r="G1793" s="29">
        <v>0.53</v>
      </c>
    </row>
    <row r="1794" spans="1:7" customFormat="1" x14ac:dyDescent="0.35">
      <c r="A1794" s="33" t="s">
        <v>11381</v>
      </c>
      <c r="B1794" s="29">
        <v>42211103</v>
      </c>
      <c r="C1794" s="29">
        <v>2.96</v>
      </c>
      <c r="D1794" s="29"/>
      <c r="E1794" s="29"/>
      <c r="F1794" s="29"/>
      <c r="G1794" s="29">
        <v>2.96</v>
      </c>
    </row>
    <row r="1795" spans="1:7" customFormat="1" x14ac:dyDescent="0.35">
      <c r="A1795" s="33" t="s">
        <v>11382</v>
      </c>
      <c r="B1795" s="29">
        <v>42211104</v>
      </c>
      <c r="C1795" s="29">
        <v>24.42</v>
      </c>
      <c r="D1795" s="29"/>
      <c r="E1795" s="29">
        <v>3.46</v>
      </c>
      <c r="F1795" s="29"/>
      <c r="G1795" s="29">
        <v>20.96</v>
      </c>
    </row>
    <row r="1796" spans="1:7" customFormat="1" x14ac:dyDescent="0.35">
      <c r="A1796" s="33" t="s">
        <v>11383</v>
      </c>
      <c r="B1796" s="29">
        <v>12600401</v>
      </c>
      <c r="C1796" s="29">
        <v>5.45</v>
      </c>
      <c r="D1796" s="29"/>
      <c r="E1796" s="29">
        <v>3.46</v>
      </c>
      <c r="F1796" s="29"/>
      <c r="G1796" s="29">
        <v>1.99</v>
      </c>
    </row>
    <row r="1797" spans="1:7" customFormat="1" x14ac:dyDescent="0.35">
      <c r="A1797" s="33" t="s">
        <v>11384</v>
      </c>
      <c r="B1797" s="29">
        <v>163270401</v>
      </c>
      <c r="C1797" s="29">
        <v>2.52</v>
      </c>
      <c r="D1797" s="29"/>
      <c r="E1797" s="29"/>
      <c r="F1797" s="29"/>
      <c r="G1797" s="29">
        <v>2.52</v>
      </c>
    </row>
    <row r="1798" spans="1:7" customFormat="1" x14ac:dyDescent="0.35">
      <c r="A1798" s="33" t="s">
        <v>11385</v>
      </c>
      <c r="B1798" s="29">
        <v>163270402</v>
      </c>
      <c r="C1798" s="29">
        <v>0.51</v>
      </c>
      <c r="D1798" s="29"/>
      <c r="E1798" s="29"/>
      <c r="F1798" s="29"/>
      <c r="G1798" s="29">
        <v>0.51</v>
      </c>
    </row>
    <row r="1799" spans="1:7" customFormat="1" x14ac:dyDescent="0.35">
      <c r="A1799" s="33" t="s">
        <v>11386</v>
      </c>
      <c r="B1799" s="29">
        <v>254421101</v>
      </c>
      <c r="C1799" s="29">
        <v>91.25</v>
      </c>
      <c r="D1799" s="29">
        <v>2.56</v>
      </c>
      <c r="E1799" s="29">
        <v>87.84</v>
      </c>
      <c r="F1799" s="29"/>
      <c r="G1799" s="29">
        <v>0.85</v>
      </c>
    </row>
    <row r="1800" spans="1:7" customFormat="1" x14ac:dyDescent="0.35">
      <c r="A1800" s="33" t="s">
        <v>11387</v>
      </c>
      <c r="B1800" s="29">
        <v>254421102</v>
      </c>
      <c r="C1800" s="29">
        <v>16.350000000000001</v>
      </c>
      <c r="D1800" s="29">
        <v>1.18</v>
      </c>
      <c r="E1800" s="29">
        <v>11.33</v>
      </c>
      <c r="F1800" s="29">
        <v>1.31</v>
      </c>
      <c r="G1800" s="29">
        <v>2.5299999999999998</v>
      </c>
    </row>
    <row r="1801" spans="1:7" customFormat="1" x14ac:dyDescent="0.35">
      <c r="A1801" s="33" t="s">
        <v>11388</v>
      </c>
      <c r="B1801" s="29">
        <v>254421103</v>
      </c>
      <c r="C1801" s="29">
        <v>123.55</v>
      </c>
      <c r="D1801" s="29">
        <v>80.760000000000005</v>
      </c>
      <c r="E1801" s="29">
        <v>40.130000000000003</v>
      </c>
      <c r="F1801" s="29">
        <v>0.36</v>
      </c>
      <c r="G1801" s="29">
        <v>2.2999999999999998</v>
      </c>
    </row>
    <row r="1802" spans="1:7" customFormat="1" x14ac:dyDescent="0.35">
      <c r="A1802" s="33" t="s">
        <v>11389</v>
      </c>
      <c r="B1802" s="29">
        <v>12011108</v>
      </c>
      <c r="C1802" s="29">
        <v>2.0499999999999998</v>
      </c>
      <c r="D1802" s="29"/>
      <c r="E1802" s="29"/>
      <c r="F1802" s="29"/>
      <c r="G1802" s="29">
        <v>2.0499999999999998</v>
      </c>
    </row>
    <row r="1803" spans="1:7" customFormat="1" x14ac:dyDescent="0.35">
      <c r="A1803" s="33" t="s">
        <v>11390</v>
      </c>
      <c r="B1803" s="29">
        <v>12011109</v>
      </c>
      <c r="C1803" s="29">
        <v>3.3</v>
      </c>
      <c r="D1803" s="29"/>
      <c r="E1803" s="29"/>
      <c r="F1803" s="29"/>
      <c r="G1803" s="29">
        <v>3.3</v>
      </c>
    </row>
    <row r="1804" spans="1:7" customFormat="1" x14ac:dyDescent="0.35">
      <c r="A1804" s="33" t="s">
        <v>11391</v>
      </c>
      <c r="B1804" s="29">
        <v>12011110</v>
      </c>
      <c r="C1804" s="29">
        <v>1.23</v>
      </c>
      <c r="D1804" s="29"/>
      <c r="E1804" s="29"/>
      <c r="F1804" s="29"/>
      <c r="G1804" s="29">
        <v>1.23</v>
      </c>
    </row>
    <row r="1805" spans="1:7" customFormat="1" x14ac:dyDescent="0.35">
      <c r="A1805" s="33" t="s">
        <v>11392</v>
      </c>
      <c r="B1805" s="29">
        <v>12011112</v>
      </c>
      <c r="C1805" s="29">
        <v>1.2</v>
      </c>
      <c r="D1805" s="29"/>
      <c r="E1805" s="29"/>
      <c r="F1805" s="29"/>
      <c r="G1805" s="29">
        <v>1.2</v>
      </c>
    </row>
    <row r="1806" spans="1:7" customFormat="1" x14ac:dyDescent="0.35">
      <c r="A1806" s="33" t="s">
        <v>11393</v>
      </c>
      <c r="B1806" s="29">
        <v>12011113</v>
      </c>
      <c r="C1806" s="29">
        <v>2.71</v>
      </c>
      <c r="D1806" s="29"/>
      <c r="E1806" s="29"/>
      <c r="F1806" s="29"/>
      <c r="G1806" s="29">
        <v>2.71</v>
      </c>
    </row>
    <row r="1807" spans="1:7" customFormat="1" x14ac:dyDescent="0.35">
      <c r="A1807" s="33" t="s">
        <v>11394</v>
      </c>
      <c r="B1807" s="29">
        <v>12011114</v>
      </c>
      <c r="C1807" s="29">
        <v>3.43</v>
      </c>
      <c r="D1807" s="29"/>
      <c r="E1807" s="29"/>
      <c r="F1807" s="29"/>
      <c r="G1807" s="29">
        <v>3.43</v>
      </c>
    </row>
    <row r="1808" spans="1:7" customFormat="1" x14ac:dyDescent="0.35">
      <c r="A1808" s="33" t="s">
        <v>11395</v>
      </c>
      <c r="B1808" s="29">
        <v>12011115</v>
      </c>
      <c r="C1808" s="29">
        <v>1.19</v>
      </c>
      <c r="D1808" s="29"/>
      <c r="E1808" s="29"/>
      <c r="F1808" s="29"/>
      <c r="G1808" s="29">
        <v>1.19</v>
      </c>
    </row>
    <row r="1809" spans="1:7" customFormat="1" x14ac:dyDescent="0.35">
      <c r="A1809" s="33" t="s">
        <v>11396</v>
      </c>
      <c r="B1809" s="29">
        <v>12011116</v>
      </c>
      <c r="C1809" s="29">
        <v>2.5</v>
      </c>
      <c r="D1809" s="29"/>
      <c r="E1809" s="29"/>
      <c r="F1809" s="29"/>
      <c r="G1809" s="29">
        <v>2.5</v>
      </c>
    </row>
    <row r="1810" spans="1:7" customFormat="1" x14ac:dyDescent="0.35">
      <c r="A1810" s="33" t="s">
        <v>11397</v>
      </c>
      <c r="B1810" s="29">
        <v>12011117</v>
      </c>
      <c r="C1810" s="29">
        <v>2.98</v>
      </c>
      <c r="D1810" s="29"/>
      <c r="E1810" s="29"/>
      <c r="F1810" s="29"/>
      <c r="G1810" s="29">
        <v>2.98</v>
      </c>
    </row>
    <row r="1811" spans="1:7" customFormat="1" x14ac:dyDescent="0.35">
      <c r="A1811" s="33" t="s">
        <v>11398</v>
      </c>
      <c r="B1811" s="29">
        <v>12011118</v>
      </c>
      <c r="C1811" s="29">
        <v>3.34</v>
      </c>
      <c r="D1811" s="29"/>
      <c r="E1811" s="29"/>
      <c r="F1811" s="29"/>
      <c r="G1811" s="29">
        <v>3.34</v>
      </c>
    </row>
    <row r="1812" spans="1:7" customFormat="1" x14ac:dyDescent="0.35">
      <c r="A1812" s="33" t="s">
        <v>11399</v>
      </c>
      <c r="B1812" s="29">
        <v>12011119</v>
      </c>
      <c r="C1812" s="29">
        <v>0.43</v>
      </c>
      <c r="D1812" s="29"/>
      <c r="E1812" s="29"/>
      <c r="F1812" s="29"/>
      <c r="G1812" s="29">
        <v>0.43</v>
      </c>
    </row>
    <row r="1813" spans="1:7" customFormat="1" x14ac:dyDescent="0.35">
      <c r="A1813" s="33" t="s">
        <v>11400</v>
      </c>
      <c r="B1813" s="29">
        <v>12011120</v>
      </c>
      <c r="C1813" s="29">
        <v>2.97</v>
      </c>
      <c r="D1813" s="29"/>
      <c r="E1813" s="29"/>
      <c r="F1813" s="29"/>
      <c r="G1813" s="29">
        <v>2.97</v>
      </c>
    </row>
    <row r="1814" spans="1:7" customFormat="1" x14ac:dyDescent="0.35">
      <c r="A1814" s="33" t="s">
        <v>11401</v>
      </c>
      <c r="B1814" s="29">
        <v>12011121</v>
      </c>
      <c r="C1814" s="29">
        <v>1.93</v>
      </c>
      <c r="D1814" s="29"/>
      <c r="E1814" s="29"/>
      <c r="F1814" s="29"/>
      <c r="G1814" s="29">
        <v>1.93</v>
      </c>
    </row>
    <row r="1815" spans="1:7" customFormat="1" x14ac:dyDescent="0.35">
      <c r="A1815" s="33" t="s">
        <v>11402</v>
      </c>
      <c r="B1815" s="29">
        <v>12011132</v>
      </c>
      <c r="C1815" s="29">
        <v>1.24</v>
      </c>
      <c r="D1815" s="29"/>
      <c r="E1815" s="29"/>
      <c r="F1815" s="29"/>
      <c r="G1815" s="29">
        <v>1.24</v>
      </c>
    </row>
    <row r="1816" spans="1:7" customFormat="1" x14ac:dyDescent="0.35">
      <c r="A1816" s="33" t="s">
        <v>11403</v>
      </c>
      <c r="B1816" s="29">
        <v>12011133</v>
      </c>
      <c r="C1816" s="29">
        <v>0.59</v>
      </c>
      <c r="D1816" s="29"/>
      <c r="E1816" s="29"/>
      <c r="F1816" s="29"/>
      <c r="G1816" s="29">
        <v>0.59</v>
      </c>
    </row>
    <row r="1817" spans="1:7" customFormat="1" x14ac:dyDescent="0.35">
      <c r="A1817" s="33" t="s">
        <v>11404</v>
      </c>
      <c r="B1817" s="29">
        <v>12011134</v>
      </c>
      <c r="C1817" s="29">
        <v>1.3</v>
      </c>
      <c r="D1817" s="29"/>
      <c r="E1817" s="29"/>
      <c r="F1817" s="29"/>
      <c r="G1817" s="29">
        <v>1.3</v>
      </c>
    </row>
    <row r="1818" spans="1:7" customFormat="1" x14ac:dyDescent="0.35">
      <c r="A1818" s="33" t="s">
        <v>11405</v>
      </c>
      <c r="B1818" s="29">
        <v>12040406</v>
      </c>
      <c r="C1818" s="29">
        <v>3.08</v>
      </c>
      <c r="D1818" s="29"/>
      <c r="E1818" s="29"/>
      <c r="F1818" s="29"/>
      <c r="G1818" s="29">
        <v>3.08</v>
      </c>
    </row>
    <row r="1819" spans="1:7" customFormat="1" x14ac:dyDescent="0.35">
      <c r="A1819" s="33" t="s">
        <v>11406</v>
      </c>
      <c r="B1819" s="29">
        <v>12040407</v>
      </c>
      <c r="C1819" s="29">
        <v>0.33</v>
      </c>
      <c r="D1819" s="29"/>
      <c r="E1819" s="29"/>
      <c r="F1819" s="29"/>
      <c r="G1819" s="29">
        <v>0.33</v>
      </c>
    </row>
    <row r="1820" spans="1:7" customFormat="1" x14ac:dyDescent="0.35">
      <c r="A1820" s="33" t="s">
        <v>11407</v>
      </c>
      <c r="B1820" s="29">
        <v>12040408</v>
      </c>
      <c r="C1820" s="29">
        <v>4.03</v>
      </c>
      <c r="D1820" s="29"/>
      <c r="E1820" s="29"/>
      <c r="F1820" s="29"/>
      <c r="G1820" s="29">
        <v>4.03</v>
      </c>
    </row>
    <row r="1821" spans="1:7" customFormat="1" x14ac:dyDescent="0.35">
      <c r="A1821" s="33" t="s">
        <v>11408</v>
      </c>
      <c r="B1821" s="29">
        <v>12040410</v>
      </c>
      <c r="C1821" s="29">
        <v>2.77</v>
      </c>
      <c r="D1821" s="29"/>
      <c r="E1821" s="29"/>
      <c r="F1821" s="29"/>
      <c r="G1821" s="29">
        <v>2.77</v>
      </c>
    </row>
    <row r="1822" spans="1:7" customFormat="1" x14ac:dyDescent="0.35">
      <c r="A1822" s="33" t="s">
        <v>11409</v>
      </c>
      <c r="B1822" s="29">
        <v>12041101</v>
      </c>
      <c r="C1822" s="29">
        <v>0</v>
      </c>
      <c r="D1822" s="29"/>
      <c r="E1822" s="29"/>
      <c r="F1822" s="29"/>
      <c r="G1822" s="29">
        <v>0</v>
      </c>
    </row>
    <row r="1823" spans="1:7" customFormat="1" x14ac:dyDescent="0.35">
      <c r="A1823" s="33" t="s">
        <v>11410</v>
      </c>
      <c r="B1823" s="29">
        <v>12041102</v>
      </c>
      <c r="C1823" s="29">
        <v>2.86</v>
      </c>
      <c r="D1823" s="29"/>
      <c r="E1823" s="29"/>
      <c r="F1823" s="29"/>
      <c r="G1823" s="29">
        <v>2.86</v>
      </c>
    </row>
    <row r="1824" spans="1:7" customFormat="1" x14ac:dyDescent="0.35">
      <c r="A1824" s="33" t="s">
        <v>11411</v>
      </c>
      <c r="B1824" s="29">
        <v>12041103</v>
      </c>
      <c r="C1824" s="29">
        <v>0.44</v>
      </c>
      <c r="D1824" s="29"/>
      <c r="E1824" s="29"/>
      <c r="F1824" s="29"/>
      <c r="G1824" s="29">
        <v>0.44</v>
      </c>
    </row>
    <row r="1825" spans="1:7" customFormat="1" x14ac:dyDescent="0.35">
      <c r="A1825" s="33" t="s">
        <v>11412</v>
      </c>
      <c r="B1825" s="29">
        <v>12041104</v>
      </c>
      <c r="C1825" s="29">
        <v>5.92</v>
      </c>
      <c r="D1825" s="29"/>
      <c r="E1825" s="29"/>
      <c r="F1825" s="29"/>
      <c r="G1825" s="29">
        <v>5.92</v>
      </c>
    </row>
    <row r="1826" spans="1:7" customFormat="1" x14ac:dyDescent="0.35">
      <c r="A1826" s="33" t="s">
        <v>11413</v>
      </c>
      <c r="B1826" s="29">
        <v>12041105</v>
      </c>
      <c r="C1826" s="29">
        <v>8.6</v>
      </c>
      <c r="D1826" s="29"/>
      <c r="E1826" s="29"/>
      <c r="F1826" s="29"/>
      <c r="G1826" s="29">
        <v>8.6</v>
      </c>
    </row>
    <row r="1827" spans="1:7" customFormat="1" x14ac:dyDescent="0.35">
      <c r="A1827" s="33" t="s">
        <v>11414</v>
      </c>
      <c r="B1827" s="29">
        <v>12041106</v>
      </c>
      <c r="C1827" s="29">
        <v>8.85</v>
      </c>
      <c r="D1827" s="29"/>
      <c r="E1827" s="29"/>
      <c r="F1827" s="29"/>
      <c r="G1827" s="29">
        <v>8.85</v>
      </c>
    </row>
    <row r="1828" spans="1:7" customFormat="1" x14ac:dyDescent="0.35">
      <c r="A1828" s="33" t="s">
        <v>11415</v>
      </c>
      <c r="B1828" s="29">
        <v>12041107</v>
      </c>
      <c r="C1828" s="29">
        <v>2.5099999999999998</v>
      </c>
      <c r="D1828" s="29"/>
      <c r="E1828" s="29"/>
      <c r="F1828" s="29"/>
      <c r="G1828" s="29">
        <v>2.5099999999999998</v>
      </c>
    </row>
    <row r="1829" spans="1:7" customFormat="1" x14ac:dyDescent="0.35">
      <c r="A1829" s="33" t="s">
        <v>11416</v>
      </c>
      <c r="B1829" s="29">
        <v>12041110</v>
      </c>
      <c r="C1829" s="29">
        <v>5.49</v>
      </c>
      <c r="D1829" s="29"/>
      <c r="E1829" s="29"/>
      <c r="F1829" s="29"/>
      <c r="G1829" s="29">
        <v>5.49</v>
      </c>
    </row>
    <row r="1830" spans="1:7" customFormat="1" x14ac:dyDescent="0.35">
      <c r="A1830" s="33" t="s">
        <v>11417</v>
      </c>
      <c r="B1830" s="29">
        <v>12041111</v>
      </c>
      <c r="C1830" s="29">
        <v>7.84</v>
      </c>
      <c r="D1830" s="29"/>
      <c r="E1830" s="29"/>
      <c r="F1830" s="29"/>
      <c r="G1830" s="29">
        <v>7.84</v>
      </c>
    </row>
    <row r="1831" spans="1:7" customFormat="1" x14ac:dyDescent="0.35">
      <c r="A1831" s="33" t="s">
        <v>11418</v>
      </c>
      <c r="B1831" s="29">
        <v>12041112</v>
      </c>
      <c r="C1831" s="29">
        <v>10.67</v>
      </c>
      <c r="D1831" s="29">
        <v>1.96</v>
      </c>
      <c r="E1831" s="29">
        <v>0.41</v>
      </c>
      <c r="F1831" s="29"/>
      <c r="G1831" s="29">
        <v>8.3000000000000007</v>
      </c>
    </row>
    <row r="1832" spans="1:7" customFormat="1" x14ac:dyDescent="0.35">
      <c r="A1832" s="33" t="s">
        <v>11419</v>
      </c>
      <c r="B1832" s="29">
        <v>12041115</v>
      </c>
      <c r="C1832" s="29">
        <v>2.64</v>
      </c>
      <c r="D1832" s="29"/>
      <c r="E1832" s="29"/>
      <c r="F1832" s="29"/>
      <c r="G1832" s="29">
        <v>2.64</v>
      </c>
    </row>
    <row r="1833" spans="1:7" customFormat="1" x14ac:dyDescent="0.35">
      <c r="A1833" s="33" t="s">
        <v>11420</v>
      </c>
      <c r="B1833" s="29">
        <v>12041116</v>
      </c>
      <c r="C1833" s="29">
        <v>2.57</v>
      </c>
      <c r="D1833" s="29"/>
      <c r="E1833" s="29"/>
      <c r="F1833" s="29"/>
      <c r="G1833" s="29">
        <v>2.57</v>
      </c>
    </row>
    <row r="1834" spans="1:7" customFormat="1" x14ac:dyDescent="0.35">
      <c r="A1834" s="33" t="s">
        <v>11421</v>
      </c>
      <c r="B1834" s="29">
        <v>12041117</v>
      </c>
      <c r="C1834" s="29">
        <v>0.5</v>
      </c>
      <c r="D1834" s="29"/>
      <c r="E1834" s="29"/>
      <c r="F1834" s="29"/>
      <c r="G1834" s="29">
        <v>0.5</v>
      </c>
    </row>
    <row r="1835" spans="1:7" customFormat="1" x14ac:dyDescent="0.35">
      <c r="A1835" s="33" t="s">
        <v>11422</v>
      </c>
      <c r="B1835" s="29">
        <v>12041130</v>
      </c>
      <c r="C1835" s="29">
        <v>6.69</v>
      </c>
      <c r="D1835" s="29"/>
      <c r="E1835" s="29"/>
      <c r="F1835" s="29"/>
      <c r="G1835" s="29">
        <v>6.69</v>
      </c>
    </row>
    <row r="1836" spans="1:7" customFormat="1" x14ac:dyDescent="0.35">
      <c r="A1836" s="33" t="s">
        <v>11423</v>
      </c>
      <c r="B1836" s="29">
        <v>12041131</v>
      </c>
      <c r="C1836" s="29">
        <v>7.76</v>
      </c>
      <c r="D1836" s="29"/>
      <c r="E1836" s="29"/>
      <c r="F1836" s="29"/>
      <c r="G1836" s="29">
        <v>7.76</v>
      </c>
    </row>
    <row r="1837" spans="1:7" customFormat="1" x14ac:dyDescent="0.35">
      <c r="A1837" s="33" t="s">
        <v>11424</v>
      </c>
      <c r="B1837" s="29">
        <v>12041132</v>
      </c>
      <c r="C1837" s="29">
        <v>2.88</v>
      </c>
      <c r="D1837" s="29"/>
      <c r="E1837" s="29"/>
      <c r="F1837" s="29"/>
      <c r="G1837" s="29">
        <v>2.88</v>
      </c>
    </row>
    <row r="1838" spans="1:7" customFormat="1" x14ac:dyDescent="0.35">
      <c r="A1838" s="33" t="s">
        <v>11425</v>
      </c>
      <c r="B1838" s="29">
        <v>12041133</v>
      </c>
      <c r="C1838" s="29">
        <v>3.02</v>
      </c>
      <c r="D1838" s="29"/>
      <c r="E1838" s="29"/>
      <c r="F1838" s="29"/>
      <c r="G1838" s="29">
        <v>3.02</v>
      </c>
    </row>
    <row r="1839" spans="1:7" customFormat="1" x14ac:dyDescent="0.35">
      <c r="A1839" s="33" t="s">
        <v>11426</v>
      </c>
      <c r="B1839" s="29">
        <v>12041134</v>
      </c>
      <c r="C1839" s="29">
        <v>9.75</v>
      </c>
      <c r="D1839" s="29"/>
      <c r="E1839" s="29"/>
      <c r="F1839" s="29"/>
      <c r="G1839" s="29">
        <v>9.75</v>
      </c>
    </row>
    <row r="1840" spans="1:7" customFormat="1" x14ac:dyDescent="0.35">
      <c r="A1840" s="33" t="s">
        <v>11427</v>
      </c>
      <c r="B1840" s="29">
        <v>12041202</v>
      </c>
      <c r="C1840" s="29">
        <v>0.24</v>
      </c>
      <c r="D1840" s="29"/>
      <c r="E1840" s="29"/>
      <c r="F1840" s="29"/>
      <c r="G1840" s="29">
        <v>0.24</v>
      </c>
    </row>
    <row r="1841" spans="1:7" customFormat="1" x14ac:dyDescent="0.35">
      <c r="A1841" s="33" t="s">
        <v>11428</v>
      </c>
      <c r="B1841" s="29">
        <v>12080401</v>
      </c>
      <c r="C1841" s="29">
        <v>3.31</v>
      </c>
      <c r="D1841" s="29"/>
      <c r="E1841" s="29"/>
      <c r="F1841" s="29"/>
      <c r="G1841" s="29">
        <v>3.31</v>
      </c>
    </row>
    <row r="1842" spans="1:7" customFormat="1" x14ac:dyDescent="0.35">
      <c r="A1842" s="33" t="s">
        <v>11429</v>
      </c>
      <c r="B1842" s="29">
        <v>12080402</v>
      </c>
      <c r="C1842" s="29">
        <v>5.13</v>
      </c>
      <c r="D1842" s="29"/>
      <c r="E1842" s="29"/>
      <c r="F1842" s="29"/>
      <c r="G1842" s="29">
        <v>5.13</v>
      </c>
    </row>
    <row r="1843" spans="1:7" customFormat="1" x14ac:dyDescent="0.35">
      <c r="A1843" s="33" t="s">
        <v>11430</v>
      </c>
      <c r="B1843" s="29">
        <v>12090401</v>
      </c>
      <c r="C1843" s="29">
        <v>4.55</v>
      </c>
      <c r="D1843" s="29"/>
      <c r="E1843" s="29"/>
      <c r="F1843" s="29"/>
      <c r="G1843" s="29">
        <v>4.55</v>
      </c>
    </row>
    <row r="1844" spans="1:7" customFormat="1" x14ac:dyDescent="0.35">
      <c r="A1844" s="33" t="s">
        <v>11431</v>
      </c>
      <c r="B1844" s="29">
        <v>12090403</v>
      </c>
      <c r="C1844" s="29">
        <v>6.35</v>
      </c>
      <c r="D1844" s="29"/>
      <c r="E1844" s="29"/>
      <c r="F1844" s="29"/>
      <c r="G1844" s="29">
        <v>6.35</v>
      </c>
    </row>
    <row r="1845" spans="1:7" customFormat="1" x14ac:dyDescent="0.35">
      <c r="A1845" s="33" t="s">
        <v>11432</v>
      </c>
      <c r="B1845" s="29">
        <v>12090408</v>
      </c>
      <c r="C1845" s="29">
        <v>4.59</v>
      </c>
      <c r="D1845" s="29"/>
      <c r="E1845" s="29"/>
      <c r="F1845" s="29"/>
      <c r="G1845" s="29">
        <v>4.59</v>
      </c>
    </row>
    <row r="1846" spans="1:7" customFormat="1" x14ac:dyDescent="0.35">
      <c r="A1846" s="33" t="s">
        <v>11433</v>
      </c>
      <c r="B1846" s="29">
        <v>12090409</v>
      </c>
      <c r="C1846" s="29">
        <v>3.02</v>
      </c>
      <c r="D1846" s="29"/>
      <c r="E1846" s="29"/>
      <c r="F1846" s="29"/>
      <c r="G1846" s="29">
        <v>3.02</v>
      </c>
    </row>
    <row r="1847" spans="1:7" customFormat="1" x14ac:dyDescent="0.35">
      <c r="A1847" s="33" t="s">
        <v>11434</v>
      </c>
      <c r="B1847" s="29">
        <v>12091101</v>
      </c>
      <c r="C1847" s="29">
        <v>10.57</v>
      </c>
      <c r="D1847" s="29"/>
      <c r="E1847" s="29"/>
      <c r="F1847" s="29"/>
      <c r="G1847" s="29">
        <v>10.57</v>
      </c>
    </row>
    <row r="1848" spans="1:7" customFormat="1" x14ac:dyDescent="0.35">
      <c r="A1848" s="33" t="s">
        <v>11435</v>
      </c>
      <c r="B1848" s="29">
        <v>12091102</v>
      </c>
      <c r="C1848" s="29">
        <v>18.5</v>
      </c>
      <c r="D1848" s="29"/>
      <c r="E1848" s="29">
        <v>6.02</v>
      </c>
      <c r="F1848" s="29"/>
      <c r="G1848" s="29">
        <v>12.48</v>
      </c>
    </row>
    <row r="1849" spans="1:7" customFormat="1" x14ac:dyDescent="0.35">
      <c r="A1849" s="33" t="s">
        <v>11436</v>
      </c>
      <c r="B1849" s="29">
        <v>12091103</v>
      </c>
      <c r="C1849" s="29">
        <v>2.78</v>
      </c>
      <c r="D1849" s="29"/>
      <c r="E1849" s="29"/>
      <c r="F1849" s="29"/>
      <c r="G1849" s="29">
        <v>2.78</v>
      </c>
    </row>
    <row r="1850" spans="1:7" customFormat="1" x14ac:dyDescent="0.35">
      <c r="A1850" s="33" t="s">
        <v>11437</v>
      </c>
      <c r="B1850" s="29">
        <v>12091104</v>
      </c>
      <c r="C1850" s="29">
        <v>6.89</v>
      </c>
      <c r="D1850" s="29"/>
      <c r="E1850" s="29"/>
      <c r="F1850" s="29"/>
      <c r="G1850" s="29">
        <v>6.89</v>
      </c>
    </row>
    <row r="1851" spans="1:7" customFormat="1" x14ac:dyDescent="0.35">
      <c r="A1851" s="33" t="s">
        <v>11438</v>
      </c>
      <c r="B1851" s="29">
        <v>12091105</v>
      </c>
      <c r="C1851" s="29">
        <v>20.39</v>
      </c>
      <c r="D1851" s="29"/>
      <c r="E1851" s="29">
        <v>1.53</v>
      </c>
      <c r="F1851" s="29"/>
      <c r="G1851" s="29">
        <v>18.86</v>
      </c>
    </row>
    <row r="1852" spans="1:7" customFormat="1" x14ac:dyDescent="0.35">
      <c r="A1852" s="33" t="s">
        <v>11439</v>
      </c>
      <c r="B1852" s="29">
        <v>12091106</v>
      </c>
      <c r="C1852" s="29">
        <v>18.16</v>
      </c>
      <c r="D1852" s="29"/>
      <c r="E1852" s="29">
        <v>1.89</v>
      </c>
      <c r="F1852" s="29"/>
      <c r="G1852" s="29">
        <v>16.27</v>
      </c>
    </row>
    <row r="1853" spans="1:7" customFormat="1" x14ac:dyDescent="0.35">
      <c r="A1853" s="33" t="s">
        <v>11440</v>
      </c>
      <c r="B1853" s="29">
        <v>12091108</v>
      </c>
      <c r="C1853" s="29">
        <v>9.34</v>
      </c>
      <c r="D1853" s="29"/>
      <c r="E1853" s="29"/>
      <c r="F1853" s="29"/>
      <c r="G1853" s="29">
        <v>9.34</v>
      </c>
    </row>
    <row r="1854" spans="1:7" customFormat="1" x14ac:dyDescent="0.35">
      <c r="A1854" s="33" t="s">
        <v>11441</v>
      </c>
      <c r="B1854" s="29">
        <v>12091109</v>
      </c>
      <c r="C1854" s="29">
        <v>0.04</v>
      </c>
      <c r="D1854" s="29"/>
      <c r="E1854" s="29"/>
      <c r="F1854" s="29"/>
      <c r="G1854" s="29">
        <v>0.04</v>
      </c>
    </row>
    <row r="1855" spans="1:7" customFormat="1" x14ac:dyDescent="0.35">
      <c r="A1855" s="33" t="s">
        <v>11442</v>
      </c>
      <c r="B1855" s="29">
        <v>12091110</v>
      </c>
      <c r="C1855" s="29">
        <v>2.13</v>
      </c>
      <c r="D1855" s="29"/>
      <c r="E1855" s="29"/>
      <c r="F1855" s="29"/>
      <c r="G1855" s="29">
        <v>2.13</v>
      </c>
    </row>
    <row r="1856" spans="1:7" customFormat="1" x14ac:dyDescent="0.35">
      <c r="A1856" s="33" t="s">
        <v>11443</v>
      </c>
      <c r="B1856" s="29">
        <v>12091111</v>
      </c>
      <c r="C1856" s="29">
        <v>4.71</v>
      </c>
      <c r="D1856" s="29"/>
      <c r="E1856" s="29"/>
      <c r="F1856" s="29"/>
      <c r="G1856" s="29">
        <v>4.71</v>
      </c>
    </row>
    <row r="1857" spans="1:7" customFormat="1" x14ac:dyDescent="0.35">
      <c r="A1857" s="33" t="s">
        <v>11444</v>
      </c>
      <c r="B1857" s="29">
        <v>12091112</v>
      </c>
      <c r="C1857" s="29">
        <v>5.54</v>
      </c>
      <c r="D1857" s="29"/>
      <c r="E1857" s="29"/>
      <c r="F1857" s="29"/>
      <c r="G1857" s="29">
        <v>5.54</v>
      </c>
    </row>
    <row r="1858" spans="1:7" customFormat="1" x14ac:dyDescent="0.35">
      <c r="A1858" s="33" t="s">
        <v>11445</v>
      </c>
      <c r="B1858" s="29">
        <v>12091114</v>
      </c>
      <c r="C1858" s="29">
        <v>0</v>
      </c>
      <c r="D1858" s="29"/>
      <c r="E1858" s="29"/>
      <c r="F1858" s="29"/>
      <c r="G1858" s="29">
        <v>0</v>
      </c>
    </row>
    <row r="1859" spans="1:7" customFormat="1" x14ac:dyDescent="0.35">
      <c r="A1859" s="33" t="s">
        <v>11446</v>
      </c>
      <c r="B1859" s="29">
        <v>12091115</v>
      </c>
      <c r="C1859" s="29">
        <v>3.9</v>
      </c>
      <c r="D1859" s="29"/>
      <c r="E1859" s="29"/>
      <c r="F1859" s="29"/>
      <c r="G1859" s="29">
        <v>3.9</v>
      </c>
    </row>
    <row r="1860" spans="1:7" customFormat="1" x14ac:dyDescent="0.35">
      <c r="A1860" s="33" t="s">
        <v>11447</v>
      </c>
      <c r="B1860" s="29">
        <v>12091116</v>
      </c>
      <c r="C1860" s="29">
        <v>23.63</v>
      </c>
      <c r="D1860" s="29"/>
      <c r="E1860" s="29">
        <v>0.48</v>
      </c>
      <c r="F1860" s="29"/>
      <c r="G1860" s="29">
        <v>23.15</v>
      </c>
    </row>
    <row r="1861" spans="1:7" customFormat="1" x14ac:dyDescent="0.35">
      <c r="A1861" s="33" t="s">
        <v>11448</v>
      </c>
      <c r="B1861" s="29">
        <v>12091117</v>
      </c>
      <c r="C1861" s="29">
        <v>13.2</v>
      </c>
      <c r="D1861" s="29"/>
      <c r="E1861" s="29"/>
      <c r="F1861" s="29"/>
      <c r="G1861" s="29">
        <v>13.2</v>
      </c>
    </row>
    <row r="1862" spans="1:7" customFormat="1" x14ac:dyDescent="0.35">
      <c r="A1862" s="33" t="s">
        <v>11449</v>
      </c>
      <c r="B1862" s="29">
        <v>12091118</v>
      </c>
      <c r="C1862" s="29">
        <v>14.03</v>
      </c>
      <c r="D1862" s="29"/>
      <c r="E1862" s="29">
        <v>0.31</v>
      </c>
      <c r="F1862" s="29"/>
      <c r="G1862" s="29">
        <v>13.72</v>
      </c>
    </row>
    <row r="1863" spans="1:7" customFormat="1" x14ac:dyDescent="0.35">
      <c r="A1863" s="33" t="s">
        <v>11450</v>
      </c>
      <c r="B1863" s="29">
        <v>12101101</v>
      </c>
      <c r="C1863" s="29">
        <v>7.28</v>
      </c>
      <c r="D1863" s="29">
        <v>1.0900000000000001</v>
      </c>
      <c r="E1863" s="29">
        <v>1.46</v>
      </c>
      <c r="F1863" s="29"/>
      <c r="G1863" s="29">
        <v>4.7300000000000004</v>
      </c>
    </row>
    <row r="1864" spans="1:7" customFormat="1" x14ac:dyDescent="0.35">
      <c r="A1864" s="33" t="s">
        <v>11451</v>
      </c>
      <c r="B1864" s="29">
        <v>12101102</v>
      </c>
      <c r="C1864" s="29">
        <v>14.91</v>
      </c>
      <c r="D1864" s="29">
        <v>14.91</v>
      </c>
      <c r="E1864" s="29"/>
      <c r="F1864" s="29"/>
      <c r="G1864" s="29">
        <v>0</v>
      </c>
    </row>
    <row r="1865" spans="1:7" customFormat="1" x14ac:dyDescent="0.35">
      <c r="A1865" s="33" t="s">
        <v>11452</v>
      </c>
      <c r="B1865" s="29">
        <v>12101103</v>
      </c>
      <c r="C1865" s="29">
        <v>10.77</v>
      </c>
      <c r="D1865" s="29">
        <v>1.1299999999999999</v>
      </c>
      <c r="E1865" s="29">
        <v>4.84</v>
      </c>
      <c r="F1865" s="29"/>
      <c r="G1865" s="29">
        <v>4.8</v>
      </c>
    </row>
    <row r="1866" spans="1:7" customFormat="1" x14ac:dyDescent="0.35">
      <c r="A1866" s="33" t="s">
        <v>11453</v>
      </c>
      <c r="B1866" s="29">
        <v>12101104</v>
      </c>
      <c r="C1866" s="29">
        <v>14.96</v>
      </c>
      <c r="D1866" s="29">
        <v>9.58</v>
      </c>
      <c r="E1866" s="29">
        <v>5.38</v>
      </c>
      <c r="F1866" s="29"/>
      <c r="G1866" s="29">
        <v>0</v>
      </c>
    </row>
    <row r="1867" spans="1:7" customFormat="1" x14ac:dyDescent="0.35">
      <c r="A1867" s="33" t="s">
        <v>11454</v>
      </c>
      <c r="B1867" s="29">
        <v>12111101</v>
      </c>
      <c r="C1867" s="29">
        <v>5.78</v>
      </c>
      <c r="D1867" s="29"/>
      <c r="E1867" s="29"/>
      <c r="F1867" s="29"/>
      <c r="G1867" s="29">
        <v>5.78</v>
      </c>
    </row>
    <row r="1868" spans="1:7" customFormat="1" x14ac:dyDescent="0.35">
      <c r="A1868" s="33" t="s">
        <v>11455</v>
      </c>
      <c r="B1868" s="29">
        <v>12111102</v>
      </c>
      <c r="C1868" s="29">
        <v>1.3</v>
      </c>
      <c r="D1868" s="29"/>
      <c r="E1868" s="29"/>
      <c r="F1868" s="29"/>
      <c r="G1868" s="29">
        <v>1.3</v>
      </c>
    </row>
    <row r="1869" spans="1:7" customFormat="1" x14ac:dyDescent="0.35">
      <c r="A1869" s="33" t="s">
        <v>11456</v>
      </c>
      <c r="B1869" s="29">
        <v>12111103</v>
      </c>
      <c r="C1869" s="29">
        <v>4.71</v>
      </c>
      <c r="D1869" s="29"/>
      <c r="E1869" s="29"/>
      <c r="F1869" s="29"/>
      <c r="G1869" s="29">
        <v>4.71</v>
      </c>
    </row>
    <row r="1870" spans="1:7" customFormat="1" x14ac:dyDescent="0.35">
      <c r="A1870" s="33" t="s">
        <v>11457</v>
      </c>
      <c r="B1870" s="29">
        <v>12111105</v>
      </c>
      <c r="C1870" s="29">
        <v>2.44</v>
      </c>
      <c r="D1870" s="29"/>
      <c r="E1870" s="29"/>
      <c r="F1870" s="29"/>
      <c r="G1870" s="29">
        <v>2.44</v>
      </c>
    </row>
    <row r="1871" spans="1:7" customFormat="1" x14ac:dyDescent="0.35">
      <c r="A1871" s="33" t="s">
        <v>11458</v>
      </c>
      <c r="B1871" s="29">
        <v>12111106</v>
      </c>
      <c r="C1871" s="29">
        <v>0.37</v>
      </c>
      <c r="D1871" s="29"/>
      <c r="E1871" s="29"/>
      <c r="F1871" s="29"/>
      <c r="G1871" s="29">
        <v>0.37</v>
      </c>
    </row>
    <row r="1872" spans="1:7" customFormat="1" x14ac:dyDescent="0.35">
      <c r="A1872" s="33" t="s">
        <v>11459</v>
      </c>
      <c r="B1872" s="29">
        <v>12111107</v>
      </c>
      <c r="C1872" s="29">
        <v>1.47</v>
      </c>
      <c r="D1872" s="29"/>
      <c r="E1872" s="29"/>
      <c r="F1872" s="29"/>
      <c r="G1872" s="29">
        <v>1.47</v>
      </c>
    </row>
    <row r="1873" spans="1:7" customFormat="1" x14ac:dyDescent="0.35">
      <c r="A1873" s="33" t="s">
        <v>11460</v>
      </c>
      <c r="B1873" s="29">
        <v>12111108</v>
      </c>
      <c r="C1873" s="29">
        <v>0</v>
      </c>
      <c r="D1873" s="29"/>
      <c r="E1873" s="29"/>
      <c r="F1873" s="29"/>
      <c r="G1873" s="29">
        <v>0</v>
      </c>
    </row>
    <row r="1874" spans="1:7" customFormat="1" x14ac:dyDescent="0.35">
      <c r="A1874" s="33" t="s">
        <v>11461</v>
      </c>
      <c r="B1874" s="29">
        <v>12540401</v>
      </c>
      <c r="C1874" s="29">
        <v>5.55</v>
      </c>
      <c r="D1874" s="29"/>
      <c r="E1874" s="29"/>
      <c r="F1874" s="29"/>
      <c r="G1874" s="29">
        <v>5.55</v>
      </c>
    </row>
    <row r="1875" spans="1:7" customFormat="1" x14ac:dyDescent="0.35">
      <c r="A1875" s="33" t="s">
        <v>11462</v>
      </c>
      <c r="B1875" s="29">
        <v>12540402</v>
      </c>
      <c r="C1875" s="29">
        <v>1.77</v>
      </c>
      <c r="D1875" s="29"/>
      <c r="E1875" s="29"/>
      <c r="F1875" s="29"/>
      <c r="G1875" s="29">
        <v>1.77</v>
      </c>
    </row>
    <row r="1876" spans="1:7" customFormat="1" x14ac:dyDescent="0.35">
      <c r="A1876" s="33" t="s">
        <v>11463</v>
      </c>
      <c r="B1876" s="29">
        <v>12541101</v>
      </c>
      <c r="C1876" s="29">
        <v>5.29</v>
      </c>
      <c r="D1876" s="29"/>
      <c r="E1876" s="29">
        <v>0.5</v>
      </c>
      <c r="F1876" s="29"/>
      <c r="G1876" s="29">
        <v>4.79</v>
      </c>
    </row>
    <row r="1877" spans="1:7" customFormat="1" x14ac:dyDescent="0.35">
      <c r="A1877" s="33" t="s">
        <v>11464</v>
      </c>
      <c r="B1877" s="29">
        <v>12541102</v>
      </c>
      <c r="C1877" s="29">
        <v>6.39</v>
      </c>
      <c r="D1877" s="29"/>
      <c r="E1877" s="29"/>
      <c r="F1877" s="29"/>
      <c r="G1877" s="29">
        <v>6.39</v>
      </c>
    </row>
    <row r="1878" spans="1:7" customFormat="1" x14ac:dyDescent="0.35">
      <c r="A1878" s="33" t="s">
        <v>11465</v>
      </c>
      <c r="B1878" s="29">
        <v>12541103</v>
      </c>
      <c r="C1878" s="29">
        <v>7.78</v>
      </c>
      <c r="D1878" s="29"/>
      <c r="E1878" s="29"/>
      <c r="F1878" s="29"/>
      <c r="G1878" s="29">
        <v>7.78</v>
      </c>
    </row>
    <row r="1879" spans="1:7" customFormat="1" x14ac:dyDescent="0.35">
      <c r="A1879" s="33" t="s">
        <v>11466</v>
      </c>
      <c r="B1879" s="29">
        <v>12541104</v>
      </c>
      <c r="C1879" s="29">
        <v>13.31</v>
      </c>
      <c r="D1879" s="29">
        <v>10.76</v>
      </c>
      <c r="E1879" s="29">
        <v>1.35</v>
      </c>
      <c r="F1879" s="29"/>
      <c r="G1879" s="29">
        <v>1.2</v>
      </c>
    </row>
    <row r="1880" spans="1:7" customFormat="1" x14ac:dyDescent="0.35">
      <c r="A1880" s="33" t="s">
        <v>11467</v>
      </c>
      <c r="B1880" s="29">
        <v>12541105</v>
      </c>
      <c r="C1880" s="29">
        <v>19.510000000000002</v>
      </c>
      <c r="D1880" s="29"/>
      <c r="E1880" s="29">
        <v>2.52</v>
      </c>
      <c r="F1880" s="29"/>
      <c r="G1880" s="29">
        <v>16.989999999999998</v>
      </c>
    </row>
    <row r="1881" spans="1:7" customFormat="1" x14ac:dyDescent="0.35">
      <c r="A1881" s="33" t="s">
        <v>11468</v>
      </c>
      <c r="B1881" s="29">
        <v>12541106</v>
      </c>
      <c r="C1881" s="29">
        <v>22.95</v>
      </c>
      <c r="D1881" s="29">
        <v>4.1399999999999997</v>
      </c>
      <c r="E1881" s="29">
        <v>10.86</v>
      </c>
      <c r="F1881" s="29"/>
      <c r="G1881" s="29">
        <v>7.95</v>
      </c>
    </row>
    <row r="1882" spans="1:7" customFormat="1" x14ac:dyDescent="0.35">
      <c r="A1882" s="33" t="s">
        <v>11469</v>
      </c>
      <c r="B1882" s="29">
        <v>12541107</v>
      </c>
      <c r="C1882" s="29">
        <v>12.91</v>
      </c>
      <c r="D1882" s="29"/>
      <c r="E1882" s="29"/>
      <c r="F1882" s="29"/>
      <c r="G1882" s="29">
        <v>12.91</v>
      </c>
    </row>
    <row r="1883" spans="1:7" customFormat="1" x14ac:dyDescent="0.35">
      <c r="A1883" s="33" t="s">
        <v>11470</v>
      </c>
      <c r="B1883" s="29">
        <v>12541109</v>
      </c>
      <c r="C1883" s="29">
        <v>7.15</v>
      </c>
      <c r="D1883" s="29"/>
      <c r="E1883" s="29"/>
      <c r="F1883" s="29"/>
      <c r="G1883" s="29">
        <v>7.15</v>
      </c>
    </row>
    <row r="1884" spans="1:7" customFormat="1" x14ac:dyDescent="0.35">
      <c r="A1884" s="33" t="s">
        <v>11471</v>
      </c>
      <c r="B1884" s="29">
        <v>12541110</v>
      </c>
      <c r="C1884" s="29">
        <v>0.43</v>
      </c>
      <c r="D1884" s="29"/>
      <c r="E1884" s="29"/>
      <c r="F1884" s="29"/>
      <c r="G1884" s="29">
        <v>0.43</v>
      </c>
    </row>
    <row r="1885" spans="1:7" customFormat="1" x14ac:dyDescent="0.35">
      <c r="A1885" s="33" t="s">
        <v>11472</v>
      </c>
      <c r="B1885" s="29">
        <v>12541111</v>
      </c>
      <c r="C1885" s="29">
        <v>1.0900000000000001</v>
      </c>
      <c r="D1885" s="29"/>
      <c r="E1885" s="29"/>
      <c r="F1885" s="29"/>
      <c r="G1885" s="29">
        <v>1.0900000000000001</v>
      </c>
    </row>
    <row r="1886" spans="1:7" customFormat="1" x14ac:dyDescent="0.35">
      <c r="A1886" s="33" t="s">
        <v>11473</v>
      </c>
      <c r="B1886" s="29">
        <v>12541112</v>
      </c>
      <c r="C1886" s="29">
        <v>3.94</v>
      </c>
      <c r="D1886" s="29"/>
      <c r="E1886" s="29"/>
      <c r="F1886" s="29"/>
      <c r="G1886" s="29">
        <v>3.94</v>
      </c>
    </row>
    <row r="1887" spans="1:7" customFormat="1" x14ac:dyDescent="0.35">
      <c r="A1887" s="33" t="s">
        <v>11474</v>
      </c>
      <c r="B1887" s="29">
        <v>12541114</v>
      </c>
      <c r="C1887" s="29">
        <v>5.1100000000000003</v>
      </c>
      <c r="D1887" s="29"/>
      <c r="E1887" s="29"/>
      <c r="F1887" s="29"/>
      <c r="G1887" s="29">
        <v>5.1100000000000003</v>
      </c>
    </row>
    <row r="1888" spans="1:7" customFormat="1" x14ac:dyDescent="0.35">
      <c r="A1888" s="33" t="s">
        <v>11475</v>
      </c>
      <c r="B1888" s="29">
        <v>12541115</v>
      </c>
      <c r="C1888" s="29">
        <v>12.68</v>
      </c>
      <c r="D1888" s="29"/>
      <c r="E1888" s="29"/>
      <c r="F1888" s="29"/>
      <c r="G1888" s="29">
        <v>12.68</v>
      </c>
    </row>
    <row r="1889" spans="1:7" customFormat="1" x14ac:dyDescent="0.35">
      <c r="A1889" s="33" t="s">
        <v>11476</v>
      </c>
      <c r="B1889" s="29">
        <v>22580401</v>
      </c>
      <c r="C1889" s="29">
        <v>3.73</v>
      </c>
      <c r="D1889" s="29"/>
      <c r="E1889" s="29"/>
      <c r="F1889" s="29"/>
      <c r="G1889" s="29">
        <v>3.73</v>
      </c>
    </row>
    <row r="1890" spans="1:7" customFormat="1" x14ac:dyDescent="0.35">
      <c r="A1890" s="33" t="s">
        <v>11477</v>
      </c>
      <c r="B1890" s="29">
        <v>22580402</v>
      </c>
      <c r="C1890" s="29">
        <v>3.02</v>
      </c>
      <c r="D1890" s="29"/>
      <c r="E1890" s="29"/>
      <c r="F1890" s="29"/>
      <c r="G1890" s="29">
        <v>3.02</v>
      </c>
    </row>
    <row r="1891" spans="1:7" customFormat="1" x14ac:dyDescent="0.35">
      <c r="A1891" s="33" t="s">
        <v>11478</v>
      </c>
      <c r="B1891" s="29">
        <v>182601102</v>
      </c>
      <c r="C1891" s="29">
        <v>54.2</v>
      </c>
      <c r="D1891" s="29"/>
      <c r="E1891" s="29">
        <v>37.159999999999997</v>
      </c>
      <c r="F1891" s="29"/>
      <c r="G1891" s="29">
        <v>17.04</v>
      </c>
    </row>
    <row r="1892" spans="1:7" customFormat="1" x14ac:dyDescent="0.35">
      <c r="A1892" s="33" t="s">
        <v>11479</v>
      </c>
      <c r="B1892" s="29">
        <v>182601103</v>
      </c>
      <c r="C1892" s="29">
        <v>11.39</v>
      </c>
      <c r="D1892" s="29"/>
      <c r="E1892" s="29">
        <v>1.1100000000000001</v>
      </c>
      <c r="F1892" s="29"/>
      <c r="G1892" s="29">
        <v>10.28</v>
      </c>
    </row>
    <row r="1893" spans="1:7" customFormat="1" x14ac:dyDescent="0.35">
      <c r="A1893" s="33" t="s">
        <v>11480</v>
      </c>
      <c r="B1893" s="29">
        <v>182601104</v>
      </c>
      <c r="C1893" s="29">
        <v>112.42</v>
      </c>
      <c r="D1893" s="29">
        <v>6.75</v>
      </c>
      <c r="E1893" s="29">
        <v>78.95</v>
      </c>
      <c r="F1893" s="29">
        <v>7.0000000000000007E-2</v>
      </c>
      <c r="G1893" s="29">
        <v>26.65</v>
      </c>
    </row>
    <row r="1894" spans="1:7" customFormat="1" x14ac:dyDescent="0.35">
      <c r="A1894" s="33" t="s">
        <v>11481</v>
      </c>
      <c r="B1894" s="29">
        <v>182601105</v>
      </c>
      <c r="C1894" s="29">
        <v>22.2</v>
      </c>
      <c r="D1894" s="29"/>
      <c r="E1894" s="29">
        <v>0.04</v>
      </c>
      <c r="F1894" s="29"/>
      <c r="G1894" s="29">
        <v>22.16</v>
      </c>
    </row>
    <row r="1895" spans="1:7" customFormat="1" x14ac:dyDescent="0.35">
      <c r="A1895" s="33" t="s">
        <v>11482</v>
      </c>
      <c r="B1895" s="29">
        <v>182601106</v>
      </c>
      <c r="C1895" s="29">
        <v>29.53</v>
      </c>
      <c r="D1895" s="29"/>
      <c r="E1895" s="29">
        <v>1.96</v>
      </c>
      <c r="F1895" s="29"/>
      <c r="G1895" s="29">
        <v>27.57</v>
      </c>
    </row>
    <row r="1896" spans="1:7" customFormat="1" x14ac:dyDescent="0.35">
      <c r="A1896" s="33" t="s">
        <v>11483</v>
      </c>
      <c r="B1896" s="29">
        <v>182601108</v>
      </c>
      <c r="C1896" s="29">
        <v>11.18</v>
      </c>
      <c r="D1896" s="29"/>
      <c r="E1896" s="29"/>
      <c r="F1896" s="29"/>
      <c r="G1896" s="29">
        <v>11.18</v>
      </c>
    </row>
    <row r="1897" spans="1:7" customFormat="1" x14ac:dyDescent="0.35">
      <c r="A1897" s="33" t="s">
        <v>11484</v>
      </c>
      <c r="B1897" s="29">
        <v>182391102</v>
      </c>
      <c r="C1897" s="29">
        <v>39.409999999999997</v>
      </c>
      <c r="D1897" s="29"/>
      <c r="E1897" s="29"/>
      <c r="F1897" s="29"/>
      <c r="G1897" s="29">
        <v>39.409999999999997</v>
      </c>
    </row>
    <row r="1898" spans="1:7" customFormat="1" x14ac:dyDescent="0.35">
      <c r="A1898" s="33" t="s">
        <v>11485</v>
      </c>
      <c r="B1898" s="29">
        <v>182391103</v>
      </c>
      <c r="C1898" s="29">
        <v>144.52000000000001</v>
      </c>
      <c r="D1898" s="29"/>
      <c r="E1898" s="29">
        <v>116.72</v>
      </c>
      <c r="F1898" s="29"/>
      <c r="G1898" s="29">
        <v>27.8</v>
      </c>
    </row>
    <row r="1899" spans="1:7" customFormat="1" x14ac:dyDescent="0.35">
      <c r="A1899" s="33" t="s">
        <v>11486</v>
      </c>
      <c r="B1899" s="29">
        <v>252821101</v>
      </c>
      <c r="C1899" s="29">
        <v>42.02</v>
      </c>
      <c r="D1899" s="29"/>
      <c r="E1899" s="29"/>
      <c r="F1899" s="29"/>
      <c r="G1899" s="29">
        <v>42.02</v>
      </c>
    </row>
    <row r="1900" spans="1:7" customFormat="1" x14ac:dyDescent="0.35">
      <c r="A1900" s="33" t="s">
        <v>11487</v>
      </c>
      <c r="B1900" s="29">
        <v>252821102</v>
      </c>
      <c r="C1900" s="29">
        <v>49.42</v>
      </c>
      <c r="D1900" s="29"/>
      <c r="E1900" s="29"/>
      <c r="F1900" s="29"/>
      <c r="G1900" s="29">
        <v>49.42</v>
      </c>
    </row>
    <row r="1901" spans="1:7" customFormat="1" x14ac:dyDescent="0.35">
      <c r="A1901" s="33" t="s">
        <v>11488</v>
      </c>
      <c r="B1901" s="29">
        <v>252821103</v>
      </c>
      <c r="C1901" s="29">
        <v>35.39</v>
      </c>
      <c r="D1901" s="29"/>
      <c r="E1901" s="29"/>
      <c r="F1901" s="29"/>
      <c r="G1901" s="29">
        <v>35.39</v>
      </c>
    </row>
    <row r="1902" spans="1:7" customFormat="1" x14ac:dyDescent="0.35">
      <c r="A1902" s="33" t="s">
        <v>11489</v>
      </c>
      <c r="B1902" s="29">
        <v>252821104</v>
      </c>
      <c r="C1902" s="29">
        <v>58.52</v>
      </c>
      <c r="D1902" s="29"/>
      <c r="E1902" s="29"/>
      <c r="F1902" s="29"/>
      <c r="G1902" s="29">
        <v>58.52</v>
      </c>
    </row>
    <row r="1903" spans="1:7" customFormat="1" x14ac:dyDescent="0.35">
      <c r="A1903" s="33" t="s">
        <v>11490</v>
      </c>
      <c r="B1903" s="29">
        <v>252821105</v>
      </c>
      <c r="C1903" s="29">
        <v>15.46</v>
      </c>
      <c r="D1903" s="29"/>
      <c r="E1903" s="29"/>
      <c r="F1903" s="29"/>
      <c r="G1903" s="29">
        <v>15.46</v>
      </c>
    </row>
    <row r="1904" spans="1:7" customFormat="1" x14ac:dyDescent="0.35">
      <c r="A1904" s="33" t="s">
        <v>11491</v>
      </c>
      <c r="B1904" s="29">
        <v>42291101</v>
      </c>
      <c r="C1904" s="29">
        <v>122.8</v>
      </c>
      <c r="D1904" s="29">
        <v>15.4</v>
      </c>
      <c r="E1904" s="29">
        <v>55.11</v>
      </c>
      <c r="F1904" s="29"/>
      <c r="G1904" s="29">
        <v>52.29</v>
      </c>
    </row>
    <row r="1905" spans="1:7" customFormat="1" x14ac:dyDescent="0.35">
      <c r="A1905" s="33" t="s">
        <v>11492</v>
      </c>
      <c r="B1905" s="29">
        <v>163541101</v>
      </c>
      <c r="C1905" s="29">
        <v>117.44</v>
      </c>
      <c r="D1905" s="29">
        <v>4.66</v>
      </c>
      <c r="E1905" s="29">
        <v>85.25</v>
      </c>
      <c r="F1905" s="29">
        <v>0.51</v>
      </c>
      <c r="G1905" s="29">
        <v>27.02</v>
      </c>
    </row>
    <row r="1906" spans="1:7" customFormat="1" x14ac:dyDescent="0.35">
      <c r="A1906" s="33" t="s">
        <v>11493</v>
      </c>
      <c r="B1906" s="29">
        <v>163541102</v>
      </c>
      <c r="C1906" s="29">
        <v>98.84</v>
      </c>
      <c r="D1906" s="29"/>
      <c r="E1906" s="29">
        <v>56.23</v>
      </c>
      <c r="F1906" s="29"/>
      <c r="G1906" s="29">
        <v>42.61</v>
      </c>
    </row>
    <row r="1907" spans="1:7" customFormat="1" x14ac:dyDescent="0.35">
      <c r="A1907" s="33" t="s">
        <v>11494</v>
      </c>
      <c r="B1907" s="29">
        <v>152901101</v>
      </c>
      <c r="C1907" s="29">
        <v>21.89</v>
      </c>
      <c r="D1907" s="29"/>
      <c r="E1907" s="29"/>
      <c r="F1907" s="29"/>
      <c r="G1907" s="29">
        <v>21.89</v>
      </c>
    </row>
    <row r="1908" spans="1:7" customFormat="1" x14ac:dyDescent="0.35">
      <c r="A1908" s="33" t="s">
        <v>11495</v>
      </c>
      <c r="B1908" s="29">
        <v>152901102</v>
      </c>
      <c r="C1908" s="29">
        <v>6.05</v>
      </c>
      <c r="D1908" s="29"/>
      <c r="E1908" s="29"/>
      <c r="F1908" s="29"/>
      <c r="G1908" s="29">
        <v>6.05</v>
      </c>
    </row>
    <row r="1909" spans="1:7" customFormat="1" x14ac:dyDescent="0.35">
      <c r="A1909" s="33" t="s">
        <v>11496</v>
      </c>
      <c r="B1909" s="29">
        <v>152901103</v>
      </c>
      <c r="C1909" s="29">
        <v>47</v>
      </c>
      <c r="D1909" s="29"/>
      <c r="E1909" s="29"/>
      <c r="F1909" s="29"/>
      <c r="G1909" s="29">
        <v>47</v>
      </c>
    </row>
    <row r="1910" spans="1:7" customFormat="1" x14ac:dyDescent="0.35">
      <c r="A1910" s="33" t="s">
        <v>11497</v>
      </c>
      <c r="B1910" s="29">
        <v>152901104</v>
      </c>
      <c r="C1910" s="29">
        <v>11.43</v>
      </c>
      <c r="D1910" s="29"/>
      <c r="E1910" s="29"/>
      <c r="F1910" s="29"/>
      <c r="G1910" s="29">
        <v>11.43</v>
      </c>
    </row>
    <row r="1911" spans="1:7" customFormat="1" x14ac:dyDescent="0.35">
      <c r="A1911" s="33" t="s">
        <v>11498</v>
      </c>
      <c r="B1911" s="29">
        <v>152901105</v>
      </c>
      <c r="C1911" s="29">
        <v>54.02</v>
      </c>
      <c r="D1911" s="29"/>
      <c r="E1911" s="29"/>
      <c r="F1911" s="29"/>
      <c r="G1911" s="29">
        <v>54.02</v>
      </c>
    </row>
    <row r="1912" spans="1:7" customFormat="1" x14ac:dyDescent="0.35">
      <c r="A1912" s="33" t="s">
        <v>11499</v>
      </c>
      <c r="B1912" s="29">
        <v>103521102</v>
      </c>
      <c r="C1912" s="29">
        <v>49.3</v>
      </c>
      <c r="D1912" s="29"/>
      <c r="E1912" s="29">
        <v>44.94</v>
      </c>
      <c r="F1912" s="29"/>
      <c r="G1912" s="29">
        <v>4.3600000000000003</v>
      </c>
    </row>
    <row r="1913" spans="1:7" customFormat="1" x14ac:dyDescent="0.35">
      <c r="A1913" s="33" t="s">
        <v>11500</v>
      </c>
      <c r="B1913" s="29">
        <v>103521103</v>
      </c>
      <c r="C1913" s="29">
        <v>107.62</v>
      </c>
      <c r="D1913" s="29"/>
      <c r="E1913" s="29">
        <v>104.68</v>
      </c>
      <c r="F1913" s="29"/>
      <c r="G1913" s="29">
        <v>2.94</v>
      </c>
    </row>
    <row r="1914" spans="1:7" customFormat="1" x14ac:dyDescent="0.35">
      <c r="A1914" s="33" t="s">
        <v>11501</v>
      </c>
      <c r="B1914" s="29">
        <v>103521104</v>
      </c>
      <c r="C1914" s="29">
        <v>73.34</v>
      </c>
      <c r="D1914" s="29"/>
      <c r="E1914" s="29">
        <v>60.51</v>
      </c>
      <c r="F1914" s="29"/>
      <c r="G1914" s="29">
        <v>12.83</v>
      </c>
    </row>
    <row r="1915" spans="1:7" customFormat="1" x14ac:dyDescent="0.35">
      <c r="A1915" s="33" t="s">
        <v>11502</v>
      </c>
      <c r="B1915" s="29">
        <v>192261101</v>
      </c>
      <c r="C1915" s="29">
        <v>7.88</v>
      </c>
      <c r="D1915" s="29"/>
      <c r="E1915" s="29"/>
      <c r="F1915" s="29">
        <v>7.0000000000000007E-2</v>
      </c>
      <c r="G1915" s="29">
        <v>7.81</v>
      </c>
    </row>
    <row r="1916" spans="1:7" customFormat="1" x14ac:dyDescent="0.35">
      <c r="A1916" s="33" t="s">
        <v>11503</v>
      </c>
      <c r="B1916" s="29">
        <v>192261102</v>
      </c>
      <c r="C1916" s="29">
        <v>23.28</v>
      </c>
      <c r="D1916" s="29"/>
      <c r="E1916" s="29"/>
      <c r="F1916" s="29"/>
      <c r="G1916" s="29">
        <v>23.28</v>
      </c>
    </row>
    <row r="1917" spans="1:7" customFormat="1" x14ac:dyDescent="0.35">
      <c r="A1917" s="33" t="s">
        <v>11504</v>
      </c>
      <c r="B1917" s="29">
        <v>102701101</v>
      </c>
      <c r="C1917" s="29">
        <v>29.31</v>
      </c>
      <c r="D1917" s="29"/>
      <c r="E1917" s="29"/>
      <c r="F1917" s="29"/>
      <c r="G1917" s="29">
        <v>29.31</v>
      </c>
    </row>
    <row r="1918" spans="1:7" customFormat="1" x14ac:dyDescent="0.35">
      <c r="A1918" s="33" t="s">
        <v>11505</v>
      </c>
      <c r="B1918" s="29">
        <v>102701102</v>
      </c>
      <c r="C1918" s="29">
        <v>20.100000000000001</v>
      </c>
      <c r="D1918" s="29"/>
      <c r="E1918" s="29"/>
      <c r="F1918" s="29"/>
      <c r="G1918" s="29">
        <v>20.100000000000001</v>
      </c>
    </row>
    <row r="1919" spans="1:7" customFormat="1" x14ac:dyDescent="0.35">
      <c r="A1919" s="33" t="s">
        <v>11506</v>
      </c>
      <c r="B1919" s="29">
        <v>102701103</v>
      </c>
      <c r="C1919" s="29">
        <v>95.1</v>
      </c>
      <c r="D1919" s="29"/>
      <c r="E1919" s="29"/>
      <c r="F1919" s="29"/>
      <c r="G1919" s="29">
        <v>95.1</v>
      </c>
    </row>
    <row r="1920" spans="1:7" customFormat="1" x14ac:dyDescent="0.35">
      <c r="A1920" s="33" t="s">
        <v>11507</v>
      </c>
      <c r="B1920" s="29">
        <v>103031101</v>
      </c>
      <c r="C1920" s="29">
        <v>31.45</v>
      </c>
      <c r="D1920" s="29">
        <v>31.45</v>
      </c>
      <c r="E1920" s="29"/>
      <c r="F1920" s="29"/>
      <c r="G1920" s="29">
        <v>0</v>
      </c>
    </row>
    <row r="1921" spans="1:7" customFormat="1" x14ac:dyDescent="0.35">
      <c r="A1921" s="33" t="s">
        <v>11508</v>
      </c>
      <c r="B1921" s="29">
        <v>103031102</v>
      </c>
      <c r="C1921" s="29">
        <v>109.43</v>
      </c>
      <c r="D1921" s="29">
        <v>83.14</v>
      </c>
      <c r="E1921" s="29">
        <v>26.28</v>
      </c>
      <c r="F1921" s="29"/>
      <c r="G1921" s="29">
        <v>0.01</v>
      </c>
    </row>
    <row r="1922" spans="1:7" customFormat="1" x14ac:dyDescent="0.35">
      <c r="A1922" s="33" t="s">
        <v>11509</v>
      </c>
      <c r="B1922" s="29">
        <v>255371102</v>
      </c>
      <c r="C1922" s="29">
        <v>0.95</v>
      </c>
      <c r="D1922" s="29"/>
      <c r="E1922" s="29"/>
      <c r="F1922" s="29"/>
      <c r="G1922" s="29">
        <v>0.95</v>
      </c>
    </row>
    <row r="1923" spans="1:7" customFormat="1" x14ac:dyDescent="0.35">
      <c r="A1923" s="33" t="s">
        <v>11510</v>
      </c>
      <c r="B1923" s="29">
        <v>255371103</v>
      </c>
      <c r="C1923" s="29">
        <v>0.97</v>
      </c>
      <c r="D1923" s="29"/>
      <c r="E1923" s="29"/>
      <c r="F1923" s="29"/>
      <c r="G1923" s="29">
        <v>0.97</v>
      </c>
    </row>
    <row r="1924" spans="1:7" customFormat="1" x14ac:dyDescent="0.35">
      <c r="A1924" s="33" t="s">
        <v>11511</v>
      </c>
      <c r="B1924" s="29">
        <v>255371106</v>
      </c>
      <c r="C1924" s="29">
        <v>73.03</v>
      </c>
      <c r="D1924" s="29"/>
      <c r="E1924" s="29"/>
      <c r="F1924" s="29"/>
      <c r="G1924" s="29">
        <v>73.03</v>
      </c>
    </row>
    <row r="1925" spans="1:7" customFormat="1" x14ac:dyDescent="0.35">
      <c r="A1925" s="33" t="s">
        <v>11512</v>
      </c>
      <c r="B1925" s="29">
        <v>255371108</v>
      </c>
      <c r="C1925" s="29">
        <v>56.3</v>
      </c>
      <c r="D1925" s="29"/>
      <c r="E1925" s="29"/>
      <c r="F1925" s="29"/>
      <c r="G1925" s="29">
        <v>56.3</v>
      </c>
    </row>
    <row r="1926" spans="1:7" customFormat="1" x14ac:dyDescent="0.35">
      <c r="A1926" s="33" t="s">
        <v>11513</v>
      </c>
      <c r="B1926" s="29">
        <v>255371115</v>
      </c>
      <c r="C1926" s="29">
        <v>73.239999999999995</v>
      </c>
      <c r="D1926" s="29"/>
      <c r="E1926" s="29"/>
      <c r="F1926" s="29"/>
      <c r="G1926" s="29">
        <v>73.239999999999995</v>
      </c>
    </row>
    <row r="1927" spans="1:7" customFormat="1" x14ac:dyDescent="0.35">
      <c r="A1927" s="33" t="s">
        <v>11514</v>
      </c>
      <c r="B1927" s="29">
        <v>255371116</v>
      </c>
      <c r="C1927" s="29">
        <v>24.67</v>
      </c>
      <c r="D1927" s="29"/>
      <c r="E1927" s="29"/>
      <c r="F1927" s="29"/>
      <c r="G1927" s="29">
        <v>24.67</v>
      </c>
    </row>
    <row r="1928" spans="1:7" customFormat="1" x14ac:dyDescent="0.35">
      <c r="A1928" s="33" t="s">
        <v>11515</v>
      </c>
      <c r="B1928" s="29">
        <v>255371117</v>
      </c>
      <c r="C1928" s="29">
        <v>49.05</v>
      </c>
      <c r="D1928" s="29"/>
      <c r="E1928" s="29"/>
      <c r="F1928" s="29"/>
      <c r="G1928" s="29">
        <v>49.05</v>
      </c>
    </row>
    <row r="1929" spans="1:7" customFormat="1" x14ac:dyDescent="0.35">
      <c r="A1929" s="33" t="s">
        <v>11516</v>
      </c>
      <c r="B1929" s="29">
        <v>255371118</v>
      </c>
      <c r="C1929" s="29">
        <v>43.04</v>
      </c>
      <c r="D1929" s="29"/>
      <c r="E1929" s="29"/>
      <c r="F1929" s="29"/>
      <c r="G1929" s="29">
        <v>43.04</v>
      </c>
    </row>
    <row r="1930" spans="1:7" customFormat="1" x14ac:dyDescent="0.35">
      <c r="A1930" s="33" t="s">
        <v>11517</v>
      </c>
      <c r="B1930" s="29">
        <v>252841101</v>
      </c>
      <c r="C1930" s="29">
        <v>50.37</v>
      </c>
      <c r="D1930" s="29"/>
      <c r="E1930" s="29"/>
      <c r="F1930" s="29"/>
      <c r="G1930" s="29">
        <v>50.37</v>
      </c>
    </row>
    <row r="1931" spans="1:7" customFormat="1" x14ac:dyDescent="0.35">
      <c r="A1931" s="33" t="s">
        <v>11518</v>
      </c>
      <c r="B1931" s="29">
        <v>252841102</v>
      </c>
      <c r="C1931" s="29">
        <v>34.99</v>
      </c>
      <c r="D1931" s="29"/>
      <c r="E1931" s="29">
        <v>0.8</v>
      </c>
      <c r="F1931" s="29"/>
      <c r="G1931" s="29">
        <v>34.19</v>
      </c>
    </row>
    <row r="1932" spans="1:7" customFormat="1" x14ac:dyDescent="0.35">
      <c r="A1932" s="33" t="s">
        <v>11519</v>
      </c>
      <c r="B1932" s="29">
        <v>252841103</v>
      </c>
      <c r="C1932" s="29">
        <v>37.840000000000003</v>
      </c>
      <c r="D1932" s="29"/>
      <c r="E1932" s="29"/>
      <c r="F1932" s="29"/>
      <c r="G1932" s="29">
        <v>37.840000000000003</v>
      </c>
    </row>
    <row r="1933" spans="1:7" customFormat="1" x14ac:dyDescent="0.35">
      <c r="A1933" s="33" t="s">
        <v>11520</v>
      </c>
      <c r="B1933" s="29">
        <v>252841104</v>
      </c>
      <c r="C1933" s="29">
        <v>56.02</v>
      </c>
      <c r="D1933" s="29"/>
      <c r="E1933" s="29"/>
      <c r="F1933" s="29"/>
      <c r="G1933" s="29">
        <v>56.02</v>
      </c>
    </row>
    <row r="1934" spans="1:7" customFormat="1" x14ac:dyDescent="0.35">
      <c r="A1934" s="33" t="s">
        <v>11521</v>
      </c>
      <c r="B1934" s="29">
        <v>102520402</v>
      </c>
      <c r="C1934" s="29">
        <v>1.6</v>
      </c>
      <c r="D1934" s="29"/>
      <c r="E1934" s="29"/>
      <c r="F1934" s="29"/>
      <c r="G1934" s="29">
        <v>1.6</v>
      </c>
    </row>
    <row r="1935" spans="1:7" customFormat="1" x14ac:dyDescent="0.35">
      <c r="A1935" s="33" t="s">
        <v>11522</v>
      </c>
      <c r="B1935" s="29">
        <v>102520403</v>
      </c>
      <c r="C1935" s="29">
        <v>2.06</v>
      </c>
      <c r="D1935" s="29"/>
      <c r="E1935" s="29"/>
      <c r="F1935" s="29"/>
      <c r="G1935" s="29">
        <v>2.06</v>
      </c>
    </row>
    <row r="1936" spans="1:7" customFormat="1" x14ac:dyDescent="0.35">
      <c r="A1936" s="33" t="s">
        <v>11523</v>
      </c>
      <c r="B1936" s="29">
        <v>102521101</v>
      </c>
      <c r="C1936" s="29">
        <v>23.53</v>
      </c>
      <c r="D1936" s="29"/>
      <c r="E1936" s="29"/>
      <c r="F1936" s="29"/>
      <c r="G1936" s="29">
        <v>23.53</v>
      </c>
    </row>
    <row r="1937" spans="1:7" customFormat="1" x14ac:dyDescent="0.35">
      <c r="A1937" s="33" t="s">
        <v>11524</v>
      </c>
      <c r="B1937" s="29">
        <v>102521102</v>
      </c>
      <c r="C1937" s="29">
        <v>6.32</v>
      </c>
      <c r="D1937" s="29"/>
      <c r="E1937" s="29"/>
      <c r="F1937" s="29"/>
      <c r="G1937" s="29">
        <v>6.32</v>
      </c>
    </row>
    <row r="1938" spans="1:7" customFormat="1" x14ac:dyDescent="0.35">
      <c r="A1938" s="33" t="s">
        <v>11525</v>
      </c>
      <c r="B1938" s="29">
        <v>102521103</v>
      </c>
      <c r="C1938" s="29">
        <v>28.8</v>
      </c>
      <c r="D1938" s="29"/>
      <c r="E1938" s="29"/>
      <c r="F1938" s="29"/>
      <c r="G1938" s="29">
        <v>28.8</v>
      </c>
    </row>
    <row r="1939" spans="1:7" customFormat="1" x14ac:dyDescent="0.35">
      <c r="A1939" s="33" t="s">
        <v>11526</v>
      </c>
      <c r="B1939" s="29">
        <v>102521104</v>
      </c>
      <c r="C1939" s="29">
        <v>9.6</v>
      </c>
      <c r="D1939" s="29"/>
      <c r="E1939" s="29"/>
      <c r="F1939" s="29"/>
      <c r="G1939" s="29">
        <v>9.6</v>
      </c>
    </row>
    <row r="1940" spans="1:7" customFormat="1" x14ac:dyDescent="0.35">
      <c r="A1940" s="33" t="s">
        <v>11527</v>
      </c>
      <c r="B1940" s="29">
        <v>254311105</v>
      </c>
      <c r="C1940" s="29">
        <v>42.63</v>
      </c>
      <c r="D1940" s="29"/>
      <c r="E1940" s="29"/>
      <c r="F1940" s="29"/>
      <c r="G1940" s="29">
        <v>42.63</v>
      </c>
    </row>
    <row r="1941" spans="1:7" customFormat="1" x14ac:dyDescent="0.35">
      <c r="A1941" s="33" t="s">
        <v>11528</v>
      </c>
      <c r="B1941" s="29">
        <v>254311106</v>
      </c>
      <c r="C1941" s="29">
        <v>53.55</v>
      </c>
      <c r="D1941" s="29"/>
      <c r="E1941" s="29"/>
      <c r="F1941" s="29"/>
      <c r="G1941" s="29">
        <v>53.55</v>
      </c>
    </row>
    <row r="1942" spans="1:7" customFormat="1" x14ac:dyDescent="0.35">
      <c r="A1942" s="33" t="s">
        <v>11529</v>
      </c>
      <c r="B1942" s="29">
        <v>182941101</v>
      </c>
      <c r="C1942" s="29">
        <v>26.98</v>
      </c>
      <c r="D1942" s="29">
        <v>14.55</v>
      </c>
      <c r="E1942" s="29">
        <v>7.16</v>
      </c>
      <c r="F1942" s="29"/>
      <c r="G1942" s="29">
        <v>5.27</v>
      </c>
    </row>
    <row r="1943" spans="1:7" customFormat="1" x14ac:dyDescent="0.35">
      <c r="A1943" s="33" t="s">
        <v>11530</v>
      </c>
      <c r="B1943" s="29">
        <v>182941102</v>
      </c>
      <c r="C1943" s="29">
        <v>53.51</v>
      </c>
      <c r="D1943" s="29">
        <v>4.38</v>
      </c>
      <c r="E1943" s="29">
        <v>48.03</v>
      </c>
      <c r="F1943" s="29"/>
      <c r="G1943" s="29">
        <v>1.1000000000000001</v>
      </c>
    </row>
    <row r="1944" spans="1:7" customFormat="1" x14ac:dyDescent="0.35">
      <c r="A1944" s="33" t="s">
        <v>11531</v>
      </c>
      <c r="B1944" s="29">
        <v>182440421</v>
      </c>
      <c r="C1944" s="29">
        <v>3.4</v>
      </c>
      <c r="D1944" s="29"/>
      <c r="E1944" s="29"/>
      <c r="F1944" s="29"/>
      <c r="G1944" s="29">
        <v>3.4</v>
      </c>
    </row>
    <row r="1945" spans="1:7" customFormat="1" x14ac:dyDescent="0.35">
      <c r="A1945" s="33" t="s">
        <v>11532</v>
      </c>
      <c r="B1945" s="29">
        <v>182440422</v>
      </c>
      <c r="C1945" s="29">
        <v>6.93</v>
      </c>
      <c r="D1945" s="29"/>
      <c r="E1945" s="29">
        <v>0.13</v>
      </c>
      <c r="F1945" s="29"/>
      <c r="G1945" s="29">
        <v>6.8</v>
      </c>
    </row>
    <row r="1946" spans="1:7" customFormat="1" x14ac:dyDescent="0.35">
      <c r="A1946" s="33" t="s">
        <v>11533</v>
      </c>
      <c r="B1946" s="29">
        <v>182440423</v>
      </c>
      <c r="C1946" s="29">
        <v>1.73</v>
      </c>
      <c r="D1946" s="29"/>
      <c r="E1946" s="29"/>
      <c r="F1946" s="29"/>
      <c r="G1946" s="29">
        <v>1.73</v>
      </c>
    </row>
    <row r="1947" spans="1:7" customFormat="1" x14ac:dyDescent="0.35">
      <c r="A1947" s="33" t="s">
        <v>11534</v>
      </c>
      <c r="B1947" s="29">
        <v>182440424</v>
      </c>
      <c r="C1947" s="29">
        <v>9.07</v>
      </c>
      <c r="D1947" s="29"/>
      <c r="E1947" s="29"/>
      <c r="F1947" s="29"/>
      <c r="G1947" s="29">
        <v>9.07</v>
      </c>
    </row>
    <row r="1948" spans="1:7" customFormat="1" x14ac:dyDescent="0.35">
      <c r="A1948" s="33" t="s">
        <v>11535</v>
      </c>
      <c r="B1948" s="29">
        <v>255441101</v>
      </c>
      <c r="C1948" s="29">
        <v>0.02</v>
      </c>
      <c r="D1948" s="29"/>
      <c r="E1948" s="29"/>
      <c r="F1948" s="29"/>
      <c r="G1948" s="29">
        <v>0.02</v>
      </c>
    </row>
    <row r="1949" spans="1:7" customFormat="1" x14ac:dyDescent="0.35">
      <c r="A1949" s="33" t="s">
        <v>11536</v>
      </c>
      <c r="B1949" s="29">
        <v>22811101</v>
      </c>
      <c r="C1949" s="29">
        <v>9.25</v>
      </c>
      <c r="D1949" s="29">
        <v>7.0000000000000007E-2</v>
      </c>
      <c r="E1949" s="29">
        <v>0.74</v>
      </c>
      <c r="F1949" s="29"/>
      <c r="G1949" s="29">
        <v>8.44</v>
      </c>
    </row>
    <row r="1950" spans="1:7" customFormat="1" x14ac:dyDescent="0.35">
      <c r="A1950" s="33" t="s">
        <v>11537</v>
      </c>
      <c r="B1950" s="29">
        <v>22811102</v>
      </c>
      <c r="C1950" s="29">
        <v>20.18</v>
      </c>
      <c r="D1950" s="29">
        <v>1.34</v>
      </c>
      <c r="E1950" s="29">
        <v>1.37</v>
      </c>
      <c r="F1950" s="29"/>
      <c r="G1950" s="29">
        <v>17.47</v>
      </c>
    </row>
    <row r="1951" spans="1:7" customFormat="1" x14ac:dyDescent="0.35">
      <c r="A1951" s="33" t="s">
        <v>11538</v>
      </c>
      <c r="B1951" s="29">
        <v>22811103</v>
      </c>
      <c r="C1951" s="29">
        <v>14.16</v>
      </c>
      <c r="D1951" s="29">
        <v>0.19</v>
      </c>
      <c r="E1951" s="29">
        <v>0.77</v>
      </c>
      <c r="F1951" s="29"/>
      <c r="G1951" s="29">
        <v>13.2</v>
      </c>
    </row>
    <row r="1952" spans="1:7" customFormat="1" x14ac:dyDescent="0.35">
      <c r="A1952" s="33" t="s">
        <v>11539</v>
      </c>
      <c r="B1952" s="29">
        <v>22811104</v>
      </c>
      <c r="C1952" s="29">
        <v>7.28</v>
      </c>
      <c r="D1952" s="29"/>
      <c r="E1952" s="29">
        <v>0.7</v>
      </c>
      <c r="F1952" s="29"/>
      <c r="G1952" s="29">
        <v>6.58</v>
      </c>
    </row>
    <row r="1953" spans="1:7" customFormat="1" x14ac:dyDescent="0.35">
      <c r="A1953" s="33" t="s">
        <v>11540</v>
      </c>
      <c r="B1953" s="29">
        <v>183031101</v>
      </c>
      <c r="C1953" s="29">
        <v>62.72</v>
      </c>
      <c r="D1953" s="29"/>
      <c r="E1953" s="29">
        <v>39.49</v>
      </c>
      <c r="F1953" s="29"/>
      <c r="G1953" s="29">
        <v>23.23</v>
      </c>
    </row>
    <row r="1954" spans="1:7" customFormat="1" x14ac:dyDescent="0.35">
      <c r="A1954" s="33" t="s">
        <v>11541</v>
      </c>
      <c r="B1954" s="29">
        <v>13180401</v>
      </c>
      <c r="C1954" s="29">
        <v>4.75</v>
      </c>
      <c r="D1954" s="29"/>
      <c r="E1954" s="29">
        <v>4.7300000000000004</v>
      </c>
      <c r="F1954" s="29"/>
      <c r="G1954" s="29">
        <v>0.02</v>
      </c>
    </row>
    <row r="1955" spans="1:7" customFormat="1" x14ac:dyDescent="0.35">
      <c r="A1955" s="33" t="s">
        <v>11542</v>
      </c>
      <c r="B1955" s="29">
        <v>253422101</v>
      </c>
      <c r="C1955" s="29">
        <v>38.64</v>
      </c>
      <c r="D1955" s="29"/>
      <c r="E1955" s="29"/>
      <c r="F1955" s="29"/>
      <c r="G1955" s="29">
        <v>38.64</v>
      </c>
    </row>
    <row r="1956" spans="1:7" customFormat="1" x14ac:dyDescent="0.35">
      <c r="A1956" s="33" t="s">
        <v>11543</v>
      </c>
      <c r="B1956" s="29">
        <v>253422102</v>
      </c>
      <c r="C1956" s="29">
        <v>32.869999999999997</v>
      </c>
      <c r="D1956" s="29"/>
      <c r="E1956" s="29"/>
      <c r="F1956" s="29"/>
      <c r="G1956" s="29">
        <v>32.869999999999997</v>
      </c>
    </row>
    <row r="1957" spans="1:7" customFormat="1" x14ac:dyDescent="0.35">
      <c r="A1957" s="33" t="s">
        <v>11544</v>
      </c>
      <c r="B1957" s="29">
        <v>253671101</v>
      </c>
      <c r="C1957" s="29">
        <v>32.159999999999997</v>
      </c>
      <c r="D1957" s="29"/>
      <c r="E1957" s="29"/>
      <c r="F1957" s="29"/>
      <c r="G1957" s="29">
        <v>32.159999999999997</v>
      </c>
    </row>
    <row r="1958" spans="1:7" customFormat="1" x14ac:dyDescent="0.35">
      <c r="A1958" s="33" t="s">
        <v>11545</v>
      </c>
      <c r="B1958" s="29">
        <v>253671102</v>
      </c>
      <c r="C1958" s="29">
        <v>42.75</v>
      </c>
      <c r="D1958" s="29"/>
      <c r="E1958" s="29"/>
      <c r="F1958" s="29"/>
      <c r="G1958" s="29">
        <v>42.75</v>
      </c>
    </row>
    <row r="1959" spans="1:7" customFormat="1" x14ac:dyDescent="0.35">
      <c r="A1959" s="33" t="s">
        <v>11546</v>
      </c>
      <c r="B1959" s="29">
        <v>253671103</v>
      </c>
      <c r="C1959" s="29">
        <v>122.6</v>
      </c>
      <c r="D1959" s="29"/>
      <c r="E1959" s="29">
        <v>44.24</v>
      </c>
      <c r="F1959" s="29"/>
      <c r="G1959" s="29">
        <v>78.36</v>
      </c>
    </row>
    <row r="1960" spans="1:7" customFormat="1" x14ac:dyDescent="0.35">
      <c r="A1960" s="33" t="s">
        <v>11547</v>
      </c>
      <c r="B1960" s="29">
        <v>103461101</v>
      </c>
      <c r="C1960" s="29">
        <v>38.590000000000003</v>
      </c>
      <c r="D1960" s="29"/>
      <c r="E1960" s="29">
        <v>12.44</v>
      </c>
      <c r="F1960" s="29"/>
      <c r="G1960" s="29">
        <v>26.15</v>
      </c>
    </row>
    <row r="1961" spans="1:7" customFormat="1" x14ac:dyDescent="0.35">
      <c r="A1961" s="33" t="s">
        <v>11548</v>
      </c>
      <c r="B1961" s="29">
        <v>103461102</v>
      </c>
      <c r="C1961" s="29">
        <v>85.39</v>
      </c>
      <c r="D1961" s="29"/>
      <c r="E1961" s="29">
        <v>30.01</v>
      </c>
      <c r="F1961" s="29">
        <v>0.21</v>
      </c>
      <c r="G1961" s="29">
        <v>55.17</v>
      </c>
    </row>
    <row r="1962" spans="1:7" customFormat="1" x14ac:dyDescent="0.35">
      <c r="A1962" s="33" t="s">
        <v>11549</v>
      </c>
      <c r="B1962" s="29">
        <v>102831103</v>
      </c>
      <c r="C1962" s="29">
        <v>16.059999999999999</v>
      </c>
      <c r="D1962" s="29">
        <v>3.31</v>
      </c>
      <c r="E1962" s="29">
        <v>12.73</v>
      </c>
      <c r="F1962" s="29"/>
      <c r="G1962" s="29">
        <v>0.02</v>
      </c>
    </row>
    <row r="1963" spans="1:7" customFormat="1" x14ac:dyDescent="0.35">
      <c r="A1963" s="33" t="s">
        <v>11550</v>
      </c>
      <c r="B1963" s="29">
        <v>102831104</v>
      </c>
      <c r="C1963" s="29">
        <v>12.17</v>
      </c>
      <c r="D1963" s="29">
        <v>8.41</v>
      </c>
      <c r="E1963" s="29">
        <v>1.2</v>
      </c>
      <c r="F1963" s="29"/>
      <c r="G1963" s="29">
        <v>2.56</v>
      </c>
    </row>
    <row r="1964" spans="1:7" customFormat="1" x14ac:dyDescent="0.35">
      <c r="A1964" s="33" t="s">
        <v>11551</v>
      </c>
      <c r="B1964" s="29">
        <v>102831105</v>
      </c>
      <c r="C1964" s="29">
        <v>24.73</v>
      </c>
      <c r="D1964" s="29">
        <v>24.55</v>
      </c>
      <c r="E1964" s="29"/>
      <c r="F1964" s="29"/>
      <c r="G1964" s="29">
        <v>0.18</v>
      </c>
    </row>
    <row r="1965" spans="1:7" customFormat="1" x14ac:dyDescent="0.35">
      <c r="A1965" s="33" t="s">
        <v>11552</v>
      </c>
      <c r="B1965" s="29">
        <v>102831106</v>
      </c>
      <c r="C1965" s="29">
        <v>3.6</v>
      </c>
      <c r="D1965" s="29">
        <v>3.04</v>
      </c>
      <c r="E1965" s="29"/>
      <c r="F1965" s="29"/>
      <c r="G1965" s="29">
        <v>0.56000000000000005</v>
      </c>
    </row>
    <row r="1966" spans="1:7" customFormat="1" x14ac:dyDescent="0.35">
      <c r="A1966" s="33" t="s">
        <v>11553</v>
      </c>
      <c r="B1966" s="29">
        <v>42051101</v>
      </c>
      <c r="C1966" s="29">
        <v>7.14</v>
      </c>
      <c r="D1966" s="29"/>
      <c r="E1966" s="29"/>
      <c r="F1966" s="29"/>
      <c r="G1966" s="29">
        <v>7.14</v>
      </c>
    </row>
    <row r="1967" spans="1:7" customFormat="1" x14ac:dyDescent="0.35">
      <c r="A1967" s="33" t="s">
        <v>11554</v>
      </c>
      <c r="B1967" s="29">
        <v>42051102</v>
      </c>
      <c r="C1967" s="29">
        <v>0</v>
      </c>
      <c r="D1967" s="29"/>
      <c r="E1967" s="29"/>
      <c r="F1967" s="29"/>
      <c r="G1967" s="29">
        <v>0</v>
      </c>
    </row>
    <row r="1968" spans="1:7" customFormat="1" x14ac:dyDescent="0.35">
      <c r="A1968" s="33" t="s">
        <v>11555</v>
      </c>
      <c r="B1968" s="29">
        <v>42051103</v>
      </c>
      <c r="C1968" s="29">
        <v>6.72</v>
      </c>
      <c r="D1968" s="29"/>
      <c r="E1968" s="29"/>
      <c r="F1968" s="29"/>
      <c r="G1968" s="29">
        <v>6.72</v>
      </c>
    </row>
    <row r="1969" spans="1:7" customFormat="1" x14ac:dyDescent="0.35">
      <c r="A1969" s="33" t="s">
        <v>11556</v>
      </c>
      <c r="B1969" s="29">
        <v>252291102</v>
      </c>
      <c r="C1969" s="29">
        <v>28.12</v>
      </c>
      <c r="D1969" s="29"/>
      <c r="E1969" s="29"/>
      <c r="F1969" s="29"/>
      <c r="G1969" s="29">
        <v>28.12</v>
      </c>
    </row>
    <row r="1970" spans="1:7" customFormat="1" x14ac:dyDescent="0.35">
      <c r="A1970" s="33" t="s">
        <v>11557</v>
      </c>
      <c r="B1970" s="29">
        <v>252291103</v>
      </c>
      <c r="C1970" s="29">
        <v>40.96</v>
      </c>
      <c r="D1970" s="29"/>
      <c r="E1970" s="29"/>
      <c r="F1970" s="29"/>
      <c r="G1970" s="29">
        <v>40.96</v>
      </c>
    </row>
    <row r="1971" spans="1:7" customFormat="1" x14ac:dyDescent="0.35">
      <c r="A1971" s="33" t="s">
        <v>11558</v>
      </c>
      <c r="B1971" s="29">
        <v>252291104</v>
      </c>
      <c r="C1971" s="29">
        <v>50.01</v>
      </c>
      <c r="D1971" s="29"/>
      <c r="E1971" s="29"/>
      <c r="F1971" s="29"/>
      <c r="G1971" s="29">
        <v>50.01</v>
      </c>
    </row>
    <row r="1972" spans="1:7" customFormat="1" x14ac:dyDescent="0.35">
      <c r="A1972" s="33" t="s">
        <v>11559</v>
      </c>
      <c r="B1972" s="29">
        <v>252291105</v>
      </c>
      <c r="C1972" s="29">
        <v>21.45</v>
      </c>
      <c r="D1972" s="29"/>
      <c r="E1972" s="29"/>
      <c r="F1972" s="29"/>
      <c r="G1972" s="29">
        <v>21.45</v>
      </c>
    </row>
    <row r="1973" spans="1:7" customFormat="1" x14ac:dyDescent="0.35">
      <c r="A1973" s="33" t="s">
        <v>11560</v>
      </c>
      <c r="B1973" s="29">
        <v>13660402</v>
      </c>
      <c r="C1973" s="29">
        <v>4.76</v>
      </c>
      <c r="D1973" s="29"/>
      <c r="E1973" s="29"/>
      <c r="F1973" s="29"/>
      <c r="G1973" s="29">
        <v>4.76</v>
      </c>
    </row>
    <row r="1974" spans="1:7" customFormat="1" x14ac:dyDescent="0.35">
      <c r="A1974" s="33" t="s">
        <v>11561</v>
      </c>
      <c r="B1974" s="29">
        <v>182611101</v>
      </c>
      <c r="C1974" s="29">
        <v>6.68</v>
      </c>
      <c r="D1974" s="29"/>
      <c r="E1974" s="29"/>
      <c r="F1974" s="29"/>
      <c r="G1974" s="29">
        <v>6.68</v>
      </c>
    </row>
    <row r="1975" spans="1:7" customFormat="1" x14ac:dyDescent="0.35">
      <c r="A1975" s="33" t="s">
        <v>11562</v>
      </c>
      <c r="B1975" s="29">
        <v>182611102</v>
      </c>
      <c r="C1975" s="29">
        <v>4.93</v>
      </c>
      <c r="D1975" s="29"/>
      <c r="E1975" s="29"/>
      <c r="F1975" s="29"/>
      <c r="G1975" s="29">
        <v>4.93</v>
      </c>
    </row>
    <row r="1976" spans="1:7" customFormat="1" x14ac:dyDescent="0.35">
      <c r="A1976" s="33" t="s">
        <v>11563</v>
      </c>
      <c r="B1976" s="29">
        <v>182611103</v>
      </c>
      <c r="C1976" s="29">
        <v>62.15</v>
      </c>
      <c r="D1976" s="29"/>
      <c r="E1976" s="29">
        <v>38.590000000000003</v>
      </c>
      <c r="F1976" s="29"/>
      <c r="G1976" s="29">
        <v>23.56</v>
      </c>
    </row>
    <row r="1977" spans="1:7" customFormat="1" x14ac:dyDescent="0.35">
      <c r="A1977" s="33" t="s">
        <v>11564</v>
      </c>
      <c r="B1977" s="29">
        <v>182611104</v>
      </c>
      <c r="C1977" s="29">
        <v>65.489999999999995</v>
      </c>
      <c r="D1977" s="29"/>
      <c r="E1977" s="29">
        <v>37.119999999999997</v>
      </c>
      <c r="F1977" s="29">
        <v>1.57</v>
      </c>
      <c r="G1977" s="29">
        <v>26.8</v>
      </c>
    </row>
    <row r="1978" spans="1:7" customFormat="1" x14ac:dyDescent="0.35">
      <c r="A1978" s="33" t="s">
        <v>11565</v>
      </c>
      <c r="B1978" s="29">
        <v>182611106</v>
      </c>
      <c r="C1978" s="29">
        <v>8.67</v>
      </c>
      <c r="D1978" s="29"/>
      <c r="E1978" s="29"/>
      <c r="F1978" s="29"/>
      <c r="G1978" s="29">
        <v>8.67</v>
      </c>
    </row>
    <row r="1979" spans="1:7" customFormat="1" x14ac:dyDescent="0.35">
      <c r="A1979" s="33" t="s">
        <v>11566</v>
      </c>
      <c r="B1979" s="29">
        <v>182611107</v>
      </c>
      <c r="C1979" s="29">
        <v>36.54</v>
      </c>
      <c r="D1979" s="29"/>
      <c r="E1979" s="29">
        <v>0.27</v>
      </c>
      <c r="F1979" s="29"/>
      <c r="G1979" s="29">
        <v>36.270000000000003</v>
      </c>
    </row>
    <row r="1980" spans="1:7" customFormat="1" x14ac:dyDescent="0.35">
      <c r="A1980" s="33" t="s">
        <v>11567</v>
      </c>
      <c r="B1980" s="29">
        <v>182611108</v>
      </c>
      <c r="C1980" s="29">
        <v>12.89</v>
      </c>
      <c r="D1980" s="29"/>
      <c r="E1980" s="29"/>
      <c r="F1980" s="29"/>
      <c r="G1980" s="29">
        <v>12.89</v>
      </c>
    </row>
    <row r="1981" spans="1:7" customFormat="1" x14ac:dyDescent="0.35">
      <c r="A1981" s="33" t="s">
        <v>11568</v>
      </c>
      <c r="B1981" s="29">
        <v>83252101</v>
      </c>
      <c r="C1981" s="29">
        <v>28.45</v>
      </c>
      <c r="D1981" s="29"/>
      <c r="E1981" s="29"/>
      <c r="F1981" s="29"/>
      <c r="G1981" s="29">
        <v>28.45</v>
      </c>
    </row>
    <row r="1982" spans="1:7" customFormat="1" x14ac:dyDescent="0.35">
      <c r="A1982" s="33" t="s">
        <v>11569</v>
      </c>
      <c r="B1982" s="29">
        <v>83252102</v>
      </c>
      <c r="C1982" s="29">
        <v>18.05</v>
      </c>
      <c r="D1982" s="29">
        <v>3.72</v>
      </c>
      <c r="E1982" s="29">
        <v>0.73</v>
      </c>
      <c r="F1982" s="29"/>
      <c r="G1982" s="29">
        <v>13.6</v>
      </c>
    </row>
    <row r="1983" spans="1:7" customFormat="1" x14ac:dyDescent="0.35">
      <c r="A1983" s="33" t="s">
        <v>11570</v>
      </c>
      <c r="B1983" s="29">
        <v>83252103</v>
      </c>
      <c r="C1983" s="29">
        <v>16.989999999999998</v>
      </c>
      <c r="D1983" s="29"/>
      <c r="E1983" s="29"/>
      <c r="F1983" s="29"/>
      <c r="G1983" s="29">
        <v>16.989999999999998</v>
      </c>
    </row>
    <row r="1984" spans="1:7" customFormat="1" x14ac:dyDescent="0.35">
      <c r="A1984" s="33" t="s">
        <v>11571</v>
      </c>
      <c r="B1984" s="29">
        <v>83252104</v>
      </c>
      <c r="C1984" s="29">
        <v>38.46</v>
      </c>
      <c r="D1984" s="29">
        <v>17.22</v>
      </c>
      <c r="E1984" s="29"/>
      <c r="F1984" s="29"/>
      <c r="G1984" s="29">
        <v>21.24</v>
      </c>
    </row>
    <row r="1985" spans="1:7" customFormat="1" x14ac:dyDescent="0.35">
      <c r="A1985" s="33" t="s">
        <v>11572</v>
      </c>
      <c r="B1985" s="29">
        <v>83252105</v>
      </c>
      <c r="C1985" s="29">
        <v>41.02</v>
      </c>
      <c r="D1985" s="29">
        <v>6.79</v>
      </c>
      <c r="E1985" s="29">
        <v>0.8</v>
      </c>
      <c r="F1985" s="29"/>
      <c r="G1985" s="29">
        <v>33.43</v>
      </c>
    </row>
    <row r="1986" spans="1:7" customFormat="1" x14ac:dyDescent="0.35">
      <c r="A1986" s="33" t="s">
        <v>11573</v>
      </c>
      <c r="B1986" s="29">
        <v>83252106</v>
      </c>
      <c r="C1986" s="29">
        <v>51.65</v>
      </c>
      <c r="D1986" s="29">
        <v>30.47</v>
      </c>
      <c r="E1986" s="29">
        <v>5.18</v>
      </c>
      <c r="F1986" s="29"/>
      <c r="G1986" s="29">
        <v>16</v>
      </c>
    </row>
    <row r="1987" spans="1:7" customFormat="1" x14ac:dyDescent="0.35">
      <c r="A1987" s="33" t="s">
        <v>11574</v>
      </c>
      <c r="B1987" s="29">
        <v>83252107</v>
      </c>
      <c r="C1987" s="29">
        <v>49.71</v>
      </c>
      <c r="D1987" s="29">
        <v>4.04</v>
      </c>
      <c r="E1987" s="29">
        <v>4.24</v>
      </c>
      <c r="F1987" s="29"/>
      <c r="G1987" s="29">
        <v>41.43</v>
      </c>
    </row>
    <row r="1988" spans="1:7" customFormat="1" x14ac:dyDescent="0.35">
      <c r="A1988" s="33" t="s">
        <v>11575</v>
      </c>
      <c r="B1988" s="29">
        <v>83252108</v>
      </c>
      <c r="C1988" s="29">
        <v>20.91</v>
      </c>
      <c r="D1988" s="29"/>
      <c r="E1988" s="29"/>
      <c r="F1988" s="29"/>
      <c r="G1988" s="29">
        <v>20.91</v>
      </c>
    </row>
    <row r="1989" spans="1:7" customFormat="1" x14ac:dyDescent="0.35">
      <c r="A1989" s="33" t="s">
        <v>11576</v>
      </c>
      <c r="B1989" s="29">
        <v>83252109</v>
      </c>
      <c r="C1989" s="29">
        <v>23.56</v>
      </c>
      <c r="D1989" s="29">
        <v>0.85</v>
      </c>
      <c r="E1989" s="29">
        <v>2.02</v>
      </c>
      <c r="F1989" s="29"/>
      <c r="G1989" s="29">
        <v>20.69</v>
      </c>
    </row>
    <row r="1990" spans="1:7" customFormat="1" x14ac:dyDescent="0.35">
      <c r="A1990" s="33" t="s">
        <v>11577</v>
      </c>
      <c r="B1990" s="29">
        <v>63642102</v>
      </c>
      <c r="C1990" s="29">
        <v>7.56</v>
      </c>
      <c r="D1990" s="29"/>
      <c r="E1990" s="29"/>
      <c r="F1990" s="29"/>
      <c r="G1990" s="29">
        <v>7.56</v>
      </c>
    </row>
    <row r="1991" spans="1:7" customFormat="1" x14ac:dyDescent="0.35">
      <c r="A1991" s="33" t="s">
        <v>11578</v>
      </c>
      <c r="B1991" s="29">
        <v>63642104</v>
      </c>
      <c r="C1991" s="29">
        <v>6.77</v>
      </c>
      <c r="D1991" s="29"/>
      <c r="E1991" s="29"/>
      <c r="F1991" s="29"/>
      <c r="G1991" s="29">
        <v>6.77</v>
      </c>
    </row>
    <row r="1992" spans="1:7" customFormat="1" x14ac:dyDescent="0.35">
      <c r="A1992" s="33" t="s">
        <v>11579</v>
      </c>
      <c r="B1992" s="29">
        <v>63642105</v>
      </c>
      <c r="C1992" s="29">
        <v>60.17</v>
      </c>
      <c r="D1992" s="29"/>
      <c r="E1992" s="29"/>
      <c r="F1992" s="29"/>
      <c r="G1992" s="29">
        <v>60.17</v>
      </c>
    </row>
    <row r="1993" spans="1:7" customFormat="1" x14ac:dyDescent="0.35">
      <c r="A1993" s="33" t="s">
        <v>11580</v>
      </c>
      <c r="B1993" s="29">
        <v>63642106</v>
      </c>
      <c r="C1993" s="29">
        <v>1.08</v>
      </c>
      <c r="D1993" s="29"/>
      <c r="E1993" s="29">
        <v>0.39</v>
      </c>
      <c r="F1993" s="29"/>
      <c r="G1993" s="29">
        <v>0.69</v>
      </c>
    </row>
    <row r="1994" spans="1:7" customFormat="1" x14ac:dyDescent="0.35">
      <c r="A1994" s="33" t="s">
        <v>11581</v>
      </c>
      <c r="B1994" s="29">
        <v>63642107</v>
      </c>
      <c r="C1994" s="29">
        <v>193.05</v>
      </c>
      <c r="D1994" s="29"/>
      <c r="E1994" s="29"/>
      <c r="F1994" s="29"/>
      <c r="G1994" s="29">
        <v>193.05</v>
      </c>
    </row>
    <row r="1995" spans="1:7" customFormat="1" x14ac:dyDescent="0.35">
      <c r="A1995" s="33" t="s">
        <v>11582</v>
      </c>
      <c r="B1995" s="29">
        <v>63642108</v>
      </c>
      <c r="C1995" s="29">
        <v>2.56</v>
      </c>
      <c r="D1995" s="29"/>
      <c r="E1995" s="29"/>
      <c r="F1995" s="29"/>
      <c r="G1995" s="29">
        <v>2.56</v>
      </c>
    </row>
    <row r="1996" spans="1:7" customFormat="1" x14ac:dyDescent="0.35">
      <c r="A1996" s="33" t="s">
        <v>11583</v>
      </c>
      <c r="B1996" s="29">
        <v>63642109</v>
      </c>
      <c r="C1996" s="29">
        <v>3.63</v>
      </c>
      <c r="D1996" s="29"/>
      <c r="E1996" s="29"/>
      <c r="F1996" s="29"/>
      <c r="G1996" s="29">
        <v>3.63</v>
      </c>
    </row>
    <row r="1997" spans="1:7" customFormat="1" x14ac:dyDescent="0.35">
      <c r="A1997" s="33" t="s">
        <v>11584</v>
      </c>
      <c r="B1997" s="29">
        <v>63642112</v>
      </c>
      <c r="C1997" s="29">
        <v>3.28</v>
      </c>
      <c r="D1997" s="29"/>
      <c r="E1997" s="29"/>
      <c r="F1997" s="29"/>
      <c r="G1997" s="29">
        <v>3.28</v>
      </c>
    </row>
    <row r="1998" spans="1:7" customFormat="1" x14ac:dyDescent="0.35">
      <c r="A1998" s="33" t="s">
        <v>11585</v>
      </c>
      <c r="B1998" s="29">
        <v>63642113</v>
      </c>
      <c r="C1998" s="29">
        <v>8.1</v>
      </c>
      <c r="D1998" s="29"/>
      <c r="E1998" s="29">
        <v>1.36</v>
      </c>
      <c r="F1998" s="29"/>
      <c r="G1998" s="29">
        <v>6.74</v>
      </c>
    </row>
    <row r="1999" spans="1:7" customFormat="1" x14ac:dyDescent="0.35">
      <c r="A1999" s="33" t="s">
        <v>11586</v>
      </c>
      <c r="B1999" s="29">
        <v>103241101</v>
      </c>
      <c r="C1999" s="29">
        <v>68.61</v>
      </c>
      <c r="D1999" s="29"/>
      <c r="E1999" s="29"/>
      <c r="F1999" s="29"/>
      <c r="G1999" s="29">
        <v>68.61</v>
      </c>
    </row>
    <row r="2000" spans="1:7" customFormat="1" x14ac:dyDescent="0.35">
      <c r="A2000" s="33" t="s">
        <v>11587</v>
      </c>
      <c r="B2000" s="29">
        <v>103241102</v>
      </c>
      <c r="C2000" s="29">
        <v>67.709999999999994</v>
      </c>
      <c r="D2000" s="29"/>
      <c r="E2000" s="29"/>
      <c r="F2000" s="29"/>
      <c r="G2000" s="29">
        <v>67.709999999999994</v>
      </c>
    </row>
    <row r="2001" spans="1:7" customFormat="1" x14ac:dyDescent="0.35">
      <c r="A2001" s="33" t="s">
        <v>11588</v>
      </c>
      <c r="B2001" s="29">
        <v>103241103</v>
      </c>
      <c r="C2001" s="29">
        <v>61.41</v>
      </c>
      <c r="D2001" s="29"/>
      <c r="E2001" s="29"/>
      <c r="F2001" s="29"/>
      <c r="G2001" s="29">
        <v>61.41</v>
      </c>
    </row>
    <row r="2002" spans="1:7" customFormat="1" x14ac:dyDescent="0.35">
      <c r="A2002" s="33" t="s">
        <v>11589</v>
      </c>
      <c r="B2002" s="29">
        <v>153751101</v>
      </c>
      <c r="C2002" s="29">
        <v>6.71</v>
      </c>
      <c r="D2002" s="29"/>
      <c r="E2002" s="29"/>
      <c r="F2002" s="29"/>
      <c r="G2002" s="29">
        <v>6.71</v>
      </c>
    </row>
    <row r="2003" spans="1:7" customFormat="1" x14ac:dyDescent="0.35">
      <c r="A2003" s="33" t="s">
        <v>11590</v>
      </c>
      <c r="B2003" s="29">
        <v>153751102</v>
      </c>
      <c r="C2003" s="29">
        <v>4</v>
      </c>
      <c r="D2003" s="29"/>
      <c r="E2003" s="29"/>
      <c r="F2003" s="29"/>
      <c r="G2003" s="29">
        <v>4</v>
      </c>
    </row>
    <row r="2004" spans="1:7" customFormat="1" x14ac:dyDescent="0.35">
      <c r="A2004" s="33" t="s">
        <v>11591</v>
      </c>
      <c r="B2004" s="29">
        <v>153751103</v>
      </c>
      <c r="C2004" s="29">
        <v>97.85</v>
      </c>
      <c r="D2004" s="29"/>
      <c r="E2004" s="29"/>
      <c r="F2004" s="29"/>
      <c r="G2004" s="29">
        <v>97.85</v>
      </c>
    </row>
    <row r="2005" spans="1:7" customFormat="1" x14ac:dyDescent="0.35">
      <c r="A2005" s="33" t="s">
        <v>11592</v>
      </c>
      <c r="B2005" s="29">
        <v>153751104</v>
      </c>
      <c r="C2005" s="29">
        <v>62.61</v>
      </c>
      <c r="D2005" s="29"/>
      <c r="E2005" s="29"/>
      <c r="F2005" s="29"/>
      <c r="G2005" s="29">
        <v>62.61</v>
      </c>
    </row>
    <row r="2006" spans="1:7" customFormat="1" x14ac:dyDescent="0.35">
      <c r="A2006" s="33" t="s">
        <v>11593</v>
      </c>
      <c r="B2006" s="29">
        <v>153751105</v>
      </c>
      <c r="C2006" s="29">
        <v>8.2899999999999991</v>
      </c>
      <c r="D2006" s="29"/>
      <c r="E2006" s="29"/>
      <c r="F2006" s="29"/>
      <c r="G2006" s="29">
        <v>8.2899999999999991</v>
      </c>
    </row>
    <row r="2007" spans="1:7" customFormat="1" x14ac:dyDescent="0.35">
      <c r="A2007" s="33" t="s">
        <v>11594</v>
      </c>
      <c r="B2007" s="29">
        <v>43471101</v>
      </c>
      <c r="C2007" s="29">
        <v>42.01</v>
      </c>
      <c r="D2007" s="29"/>
      <c r="E2007" s="29">
        <v>20.3</v>
      </c>
      <c r="F2007" s="29"/>
      <c r="G2007" s="29">
        <v>21.71</v>
      </c>
    </row>
    <row r="2008" spans="1:7" customFormat="1" x14ac:dyDescent="0.35">
      <c r="A2008" s="33" t="s">
        <v>11595</v>
      </c>
      <c r="B2008" s="29">
        <v>152561103</v>
      </c>
      <c r="C2008" s="29">
        <v>80.48</v>
      </c>
      <c r="D2008" s="29"/>
      <c r="E2008" s="29">
        <v>67.37</v>
      </c>
      <c r="F2008" s="29"/>
      <c r="G2008" s="29">
        <v>13.11</v>
      </c>
    </row>
    <row r="2009" spans="1:7" customFormat="1" x14ac:dyDescent="0.35">
      <c r="A2009" s="33" t="s">
        <v>11596</v>
      </c>
      <c r="B2009" s="29">
        <v>152561105</v>
      </c>
      <c r="C2009" s="29">
        <v>91.48</v>
      </c>
      <c r="D2009" s="29"/>
      <c r="E2009" s="29">
        <v>33.840000000000003</v>
      </c>
      <c r="F2009" s="29"/>
      <c r="G2009" s="29">
        <v>57.64</v>
      </c>
    </row>
    <row r="2010" spans="1:7" customFormat="1" x14ac:dyDescent="0.35">
      <c r="A2010" s="33" t="s">
        <v>11597</v>
      </c>
      <c r="B2010" s="29">
        <v>152561106</v>
      </c>
      <c r="C2010" s="29">
        <v>25.96</v>
      </c>
      <c r="D2010" s="29"/>
      <c r="E2010" s="29">
        <v>0.81</v>
      </c>
      <c r="F2010" s="29"/>
      <c r="G2010" s="29">
        <v>25.15</v>
      </c>
    </row>
    <row r="2011" spans="1:7" customFormat="1" x14ac:dyDescent="0.35">
      <c r="A2011" s="33" t="s">
        <v>11598</v>
      </c>
      <c r="B2011" s="29">
        <v>152561107</v>
      </c>
      <c r="C2011" s="29">
        <v>83.9</v>
      </c>
      <c r="D2011" s="29"/>
      <c r="E2011" s="29">
        <v>35.82</v>
      </c>
      <c r="F2011" s="29"/>
      <c r="G2011" s="29">
        <v>48.08</v>
      </c>
    </row>
    <row r="2012" spans="1:7" customFormat="1" x14ac:dyDescent="0.35">
      <c r="A2012" s="33" t="s">
        <v>11599</v>
      </c>
      <c r="B2012" s="29">
        <v>255311101</v>
      </c>
      <c r="C2012" s="29">
        <v>0.02</v>
      </c>
      <c r="D2012" s="29"/>
      <c r="E2012" s="29"/>
      <c r="F2012" s="29"/>
      <c r="G2012" s="29">
        <v>0.02</v>
      </c>
    </row>
    <row r="2013" spans="1:7" customFormat="1" x14ac:dyDescent="0.35">
      <c r="A2013" s="33" t="s">
        <v>11600</v>
      </c>
      <c r="B2013" s="29">
        <v>163781701</v>
      </c>
      <c r="C2013" s="29">
        <v>112.29</v>
      </c>
      <c r="D2013" s="29"/>
      <c r="E2013" s="29">
        <v>100.99</v>
      </c>
      <c r="F2013" s="29"/>
      <c r="G2013" s="29">
        <v>11.3</v>
      </c>
    </row>
    <row r="2014" spans="1:7" customFormat="1" x14ac:dyDescent="0.35">
      <c r="A2014" s="33" t="s">
        <v>11601</v>
      </c>
      <c r="B2014" s="29">
        <v>163781704</v>
      </c>
      <c r="C2014" s="29">
        <v>108.4</v>
      </c>
      <c r="D2014" s="29"/>
      <c r="E2014" s="29">
        <v>58.95</v>
      </c>
      <c r="F2014" s="29"/>
      <c r="G2014" s="29">
        <v>49.45</v>
      </c>
    </row>
    <row r="2015" spans="1:7" customFormat="1" x14ac:dyDescent="0.35">
      <c r="A2015" s="33" t="s">
        <v>11602</v>
      </c>
      <c r="B2015" s="29">
        <v>163781705</v>
      </c>
      <c r="C2015" s="29">
        <v>42.4</v>
      </c>
      <c r="D2015" s="29"/>
      <c r="E2015" s="29">
        <v>34.17</v>
      </c>
      <c r="F2015" s="29">
        <v>0.2</v>
      </c>
      <c r="G2015" s="29">
        <v>8.0299999999999994</v>
      </c>
    </row>
    <row r="2016" spans="1:7" customFormat="1" x14ac:dyDescent="0.35">
      <c r="A2016" s="33" t="s">
        <v>11603</v>
      </c>
      <c r="B2016" s="29">
        <v>183071101</v>
      </c>
      <c r="C2016" s="29">
        <v>83.57</v>
      </c>
      <c r="D2016" s="29">
        <v>7.19</v>
      </c>
      <c r="E2016" s="29">
        <v>58.23</v>
      </c>
      <c r="F2016" s="29">
        <v>3.12</v>
      </c>
      <c r="G2016" s="29">
        <v>15.03</v>
      </c>
    </row>
    <row r="2017" spans="1:7" customFormat="1" x14ac:dyDescent="0.35">
      <c r="A2017" s="33" t="s">
        <v>11604</v>
      </c>
      <c r="B2017" s="29">
        <v>183071104</v>
      </c>
      <c r="C2017" s="29">
        <v>62.36</v>
      </c>
      <c r="D2017" s="29"/>
      <c r="E2017" s="29">
        <v>43.92</v>
      </c>
      <c r="F2017" s="29">
        <v>0.14000000000000001</v>
      </c>
      <c r="G2017" s="29">
        <v>18.3</v>
      </c>
    </row>
    <row r="2018" spans="1:7" customFormat="1" x14ac:dyDescent="0.35">
      <c r="A2018" s="33" t="s">
        <v>11605</v>
      </c>
      <c r="B2018" s="29">
        <v>42120411</v>
      </c>
      <c r="C2018" s="29">
        <v>3.09</v>
      </c>
      <c r="D2018" s="29"/>
      <c r="E2018" s="29"/>
      <c r="F2018" s="29"/>
      <c r="G2018" s="29">
        <v>3.09</v>
      </c>
    </row>
    <row r="2019" spans="1:7" customFormat="1" x14ac:dyDescent="0.35">
      <c r="A2019" s="33" t="s">
        <v>11606</v>
      </c>
      <c r="B2019" s="29">
        <v>42120413</v>
      </c>
      <c r="C2019" s="29">
        <v>2.41</v>
      </c>
      <c r="D2019" s="29"/>
      <c r="E2019" s="29"/>
      <c r="F2019" s="29"/>
      <c r="G2019" s="29">
        <v>2.41</v>
      </c>
    </row>
    <row r="2020" spans="1:7" customFormat="1" x14ac:dyDescent="0.35">
      <c r="A2020" s="33" t="s">
        <v>11607</v>
      </c>
      <c r="B2020" s="29">
        <v>42631101</v>
      </c>
      <c r="C2020" s="29">
        <v>0.51</v>
      </c>
      <c r="D2020" s="29"/>
      <c r="E2020" s="29"/>
      <c r="F2020" s="29"/>
      <c r="G2020" s="29">
        <v>0.51</v>
      </c>
    </row>
    <row r="2021" spans="1:7" customFormat="1" x14ac:dyDescent="0.35">
      <c r="A2021" s="33" t="s">
        <v>11608</v>
      </c>
      <c r="B2021" s="29">
        <v>42631102</v>
      </c>
      <c r="C2021" s="29">
        <v>4.2300000000000004</v>
      </c>
      <c r="D2021" s="29"/>
      <c r="E2021" s="29"/>
      <c r="F2021" s="29"/>
      <c r="G2021" s="29">
        <v>4.2300000000000004</v>
      </c>
    </row>
    <row r="2022" spans="1:7" customFormat="1" x14ac:dyDescent="0.35">
      <c r="A2022" s="33" t="s">
        <v>11609</v>
      </c>
      <c r="B2022" s="29">
        <v>42631105</v>
      </c>
      <c r="C2022" s="29">
        <v>10.67</v>
      </c>
      <c r="D2022" s="29"/>
      <c r="E2022" s="29"/>
      <c r="F2022" s="29"/>
      <c r="G2022" s="29">
        <v>10.67</v>
      </c>
    </row>
    <row r="2023" spans="1:7" customFormat="1" x14ac:dyDescent="0.35">
      <c r="A2023" s="33" t="s">
        <v>11610</v>
      </c>
      <c r="B2023" s="29">
        <v>42631106</v>
      </c>
      <c r="C2023" s="29">
        <v>9</v>
      </c>
      <c r="D2023" s="29"/>
      <c r="E2023" s="29"/>
      <c r="F2023" s="29"/>
      <c r="G2023" s="29">
        <v>9</v>
      </c>
    </row>
    <row r="2024" spans="1:7" customFormat="1" x14ac:dyDescent="0.35">
      <c r="A2024" s="33" t="s">
        <v>11611</v>
      </c>
      <c r="B2024" s="29">
        <v>42631108</v>
      </c>
      <c r="C2024" s="29">
        <v>118.72</v>
      </c>
      <c r="D2024" s="29"/>
      <c r="E2024" s="29">
        <v>75.86</v>
      </c>
      <c r="F2024" s="29"/>
      <c r="G2024" s="29">
        <v>42.86</v>
      </c>
    </row>
    <row r="2025" spans="1:7" customFormat="1" x14ac:dyDescent="0.35">
      <c r="A2025" s="33" t="s">
        <v>11612</v>
      </c>
      <c r="B2025" s="29">
        <v>42631109</v>
      </c>
      <c r="C2025" s="29">
        <v>66.66</v>
      </c>
      <c r="D2025" s="29"/>
      <c r="E2025" s="29">
        <v>48.77</v>
      </c>
      <c r="F2025" s="29"/>
      <c r="G2025" s="29">
        <v>17.89</v>
      </c>
    </row>
    <row r="2026" spans="1:7" customFormat="1" x14ac:dyDescent="0.35">
      <c r="A2026" s="33" t="s">
        <v>11613</v>
      </c>
      <c r="B2026" s="29">
        <v>42631110</v>
      </c>
      <c r="C2026" s="29">
        <v>0.25</v>
      </c>
      <c r="D2026" s="29"/>
      <c r="E2026" s="29"/>
      <c r="F2026" s="29"/>
      <c r="G2026" s="29">
        <v>0.25</v>
      </c>
    </row>
    <row r="2027" spans="1:7" customFormat="1" x14ac:dyDescent="0.35">
      <c r="A2027" s="33" t="s">
        <v>11614</v>
      </c>
      <c r="B2027" s="29">
        <v>252541101</v>
      </c>
      <c r="C2027" s="29">
        <v>0.03</v>
      </c>
      <c r="D2027" s="29"/>
      <c r="E2027" s="29"/>
      <c r="F2027" s="29"/>
      <c r="G2027" s="29">
        <v>0.03</v>
      </c>
    </row>
    <row r="2028" spans="1:7" customFormat="1" x14ac:dyDescent="0.35">
      <c r="A2028" s="33" t="s">
        <v>11615</v>
      </c>
      <c r="B2028" s="29">
        <v>42601101</v>
      </c>
      <c r="C2028" s="29">
        <v>96.23</v>
      </c>
      <c r="D2028" s="29"/>
      <c r="E2028" s="29">
        <v>76.510000000000005</v>
      </c>
      <c r="F2028" s="29"/>
      <c r="G2028" s="29">
        <v>19.72</v>
      </c>
    </row>
    <row r="2029" spans="1:7" customFormat="1" x14ac:dyDescent="0.35">
      <c r="A2029" s="33" t="s">
        <v>11616</v>
      </c>
      <c r="B2029" s="29">
        <v>42601102</v>
      </c>
      <c r="C2029" s="29">
        <v>105.89</v>
      </c>
      <c r="D2029" s="29"/>
      <c r="E2029" s="29">
        <v>88.28</v>
      </c>
      <c r="F2029" s="29"/>
      <c r="G2029" s="29">
        <v>17.61</v>
      </c>
    </row>
    <row r="2030" spans="1:7" customFormat="1" x14ac:dyDescent="0.35">
      <c r="A2030" s="33" t="s">
        <v>11617</v>
      </c>
      <c r="B2030" s="29">
        <v>83912109</v>
      </c>
      <c r="C2030" s="29">
        <v>19.91</v>
      </c>
      <c r="D2030" s="29"/>
      <c r="E2030" s="29"/>
      <c r="F2030" s="29"/>
      <c r="G2030" s="29">
        <v>19.91</v>
      </c>
    </row>
    <row r="2031" spans="1:7" customFormat="1" x14ac:dyDescent="0.35">
      <c r="A2031" s="33" t="s">
        <v>11618</v>
      </c>
      <c r="B2031" s="29">
        <v>83912110</v>
      </c>
      <c r="C2031" s="29">
        <v>22.56</v>
      </c>
      <c r="D2031" s="29"/>
      <c r="E2031" s="29">
        <v>15.1</v>
      </c>
      <c r="F2031" s="29"/>
      <c r="G2031" s="29">
        <v>7.46</v>
      </c>
    </row>
    <row r="2032" spans="1:7" customFormat="1" x14ac:dyDescent="0.35">
      <c r="A2032" s="33" t="s">
        <v>11619</v>
      </c>
      <c r="B2032" s="29">
        <v>83912111</v>
      </c>
      <c r="C2032" s="29">
        <v>0.91</v>
      </c>
      <c r="D2032" s="29"/>
      <c r="E2032" s="29"/>
      <c r="F2032" s="29"/>
      <c r="G2032" s="29">
        <v>0.91</v>
      </c>
    </row>
    <row r="2033" spans="1:7" customFormat="1" x14ac:dyDescent="0.35">
      <c r="A2033" s="33" t="s">
        <v>11620</v>
      </c>
      <c r="B2033" s="29">
        <v>152201101</v>
      </c>
      <c r="C2033" s="29">
        <v>34.07</v>
      </c>
      <c r="D2033" s="29">
        <v>34.07</v>
      </c>
      <c r="E2033" s="29"/>
      <c r="F2033" s="29"/>
      <c r="G2033" s="29">
        <v>0</v>
      </c>
    </row>
    <row r="2034" spans="1:7" customFormat="1" x14ac:dyDescent="0.35">
      <c r="A2034" s="33" t="s">
        <v>11621</v>
      </c>
      <c r="B2034" s="29">
        <v>152201102</v>
      </c>
      <c r="C2034" s="29">
        <v>9.52</v>
      </c>
      <c r="D2034" s="29">
        <v>9.52</v>
      </c>
      <c r="E2034" s="29"/>
      <c r="F2034" s="29"/>
      <c r="G2034" s="29">
        <v>0</v>
      </c>
    </row>
    <row r="2035" spans="1:7" customFormat="1" x14ac:dyDescent="0.35">
      <c r="A2035" s="33" t="s">
        <v>11622</v>
      </c>
      <c r="B2035" s="29">
        <v>163751101</v>
      </c>
      <c r="C2035" s="29">
        <v>71.489999999999995</v>
      </c>
      <c r="D2035" s="29"/>
      <c r="E2035" s="29">
        <v>71.489999999999995</v>
      </c>
      <c r="F2035" s="29"/>
      <c r="G2035" s="29">
        <v>0</v>
      </c>
    </row>
    <row r="2036" spans="1:7" customFormat="1" x14ac:dyDescent="0.35">
      <c r="A2036" s="33" t="s">
        <v>11623</v>
      </c>
      <c r="B2036" s="29">
        <v>163751102</v>
      </c>
      <c r="C2036" s="29">
        <v>172.5</v>
      </c>
      <c r="D2036" s="29">
        <v>82.02</v>
      </c>
      <c r="E2036" s="29">
        <v>90.48</v>
      </c>
      <c r="F2036" s="29"/>
      <c r="G2036" s="29">
        <v>0</v>
      </c>
    </row>
    <row r="2037" spans="1:7" customFormat="1" x14ac:dyDescent="0.35">
      <c r="A2037" s="33" t="s">
        <v>11624</v>
      </c>
      <c r="B2037" s="29">
        <v>163160401</v>
      </c>
      <c r="C2037" s="29">
        <v>3.16</v>
      </c>
      <c r="D2037" s="29">
        <v>1.1200000000000001</v>
      </c>
      <c r="E2037" s="29">
        <v>1.95</v>
      </c>
      <c r="F2037" s="29">
        <v>0.08</v>
      </c>
      <c r="G2037" s="29">
        <v>0.01</v>
      </c>
    </row>
    <row r="2038" spans="1:7" customFormat="1" x14ac:dyDescent="0.35">
      <c r="A2038" s="33" t="s">
        <v>11625</v>
      </c>
      <c r="B2038" s="29">
        <v>252852101</v>
      </c>
      <c r="C2038" s="29">
        <v>1.43</v>
      </c>
      <c r="D2038" s="29"/>
      <c r="E2038" s="29"/>
      <c r="F2038" s="29"/>
      <c r="G2038" s="29">
        <v>1.43</v>
      </c>
    </row>
    <row r="2039" spans="1:7" customFormat="1" x14ac:dyDescent="0.35">
      <c r="A2039" s="33" t="s">
        <v>11626</v>
      </c>
      <c r="B2039" s="29">
        <v>252852102</v>
      </c>
      <c r="C2039" s="29">
        <v>2.77</v>
      </c>
      <c r="D2039" s="29"/>
      <c r="E2039" s="29"/>
      <c r="F2039" s="29"/>
      <c r="G2039" s="29">
        <v>2.77</v>
      </c>
    </row>
    <row r="2040" spans="1:7" customFormat="1" x14ac:dyDescent="0.35">
      <c r="A2040" s="33" t="s">
        <v>11627</v>
      </c>
      <c r="B2040" s="29">
        <v>252852103</v>
      </c>
      <c r="C2040" s="29">
        <v>2</v>
      </c>
      <c r="D2040" s="29"/>
      <c r="E2040" s="29"/>
      <c r="F2040" s="29"/>
      <c r="G2040" s="29">
        <v>2</v>
      </c>
    </row>
    <row r="2041" spans="1:7" customFormat="1" x14ac:dyDescent="0.35">
      <c r="A2041" s="33" t="s">
        <v>11628</v>
      </c>
      <c r="B2041" s="29">
        <v>252852105</v>
      </c>
      <c r="C2041" s="29">
        <v>1.76</v>
      </c>
      <c r="D2041" s="29"/>
      <c r="E2041" s="29"/>
      <c r="F2041" s="29"/>
      <c r="G2041" s="29">
        <v>1.76</v>
      </c>
    </row>
    <row r="2042" spans="1:7" customFormat="1" x14ac:dyDescent="0.35">
      <c r="A2042" s="33" t="s">
        <v>11629</v>
      </c>
      <c r="B2042" s="29">
        <v>252852106</v>
      </c>
      <c r="C2042" s="29">
        <v>6.85</v>
      </c>
      <c r="D2042" s="29"/>
      <c r="E2042" s="29"/>
      <c r="F2042" s="29"/>
      <c r="G2042" s="29">
        <v>6.85</v>
      </c>
    </row>
    <row r="2043" spans="1:7" customFormat="1" x14ac:dyDescent="0.35">
      <c r="A2043" s="33" t="s">
        <v>11630</v>
      </c>
      <c r="B2043" s="29">
        <v>252852107</v>
      </c>
      <c r="C2043" s="29">
        <v>1.6</v>
      </c>
      <c r="D2043" s="29"/>
      <c r="E2043" s="29"/>
      <c r="F2043" s="29"/>
      <c r="G2043" s="29">
        <v>1.6</v>
      </c>
    </row>
    <row r="2044" spans="1:7" customFormat="1" x14ac:dyDescent="0.35">
      <c r="A2044" s="33" t="s">
        <v>11631</v>
      </c>
      <c r="B2044" s="29">
        <v>252852109</v>
      </c>
      <c r="C2044" s="29">
        <v>5.75</v>
      </c>
      <c r="D2044" s="29"/>
      <c r="E2044" s="29"/>
      <c r="F2044" s="29"/>
      <c r="G2044" s="29">
        <v>5.75</v>
      </c>
    </row>
    <row r="2045" spans="1:7" customFormat="1" x14ac:dyDescent="0.35">
      <c r="A2045" s="33" t="s">
        <v>11632</v>
      </c>
      <c r="B2045" s="29">
        <v>252852110</v>
      </c>
      <c r="C2045" s="29">
        <v>0.18</v>
      </c>
      <c r="D2045" s="29"/>
      <c r="E2045" s="29"/>
      <c r="F2045" s="29"/>
      <c r="G2045" s="29">
        <v>0.18</v>
      </c>
    </row>
    <row r="2046" spans="1:7" customFormat="1" x14ac:dyDescent="0.35">
      <c r="A2046" s="33" t="s">
        <v>11633</v>
      </c>
      <c r="B2046" s="29">
        <v>252852111</v>
      </c>
      <c r="C2046" s="29">
        <v>0.76</v>
      </c>
      <c r="D2046" s="29"/>
      <c r="E2046" s="29"/>
      <c r="F2046" s="29"/>
      <c r="G2046" s="29">
        <v>0.76</v>
      </c>
    </row>
    <row r="2047" spans="1:7" customFormat="1" x14ac:dyDescent="0.35">
      <c r="A2047" s="33" t="s">
        <v>11634</v>
      </c>
      <c r="B2047" s="29">
        <v>18120401</v>
      </c>
      <c r="C2047" s="29">
        <v>1.57</v>
      </c>
      <c r="D2047" s="29"/>
      <c r="E2047" s="29"/>
      <c r="F2047" s="29"/>
      <c r="G2047" s="29">
        <v>1.57</v>
      </c>
    </row>
    <row r="2048" spans="1:7" customFormat="1" x14ac:dyDescent="0.35">
      <c r="A2048" s="33" t="s">
        <v>11635</v>
      </c>
      <c r="B2048" s="29">
        <v>103721101</v>
      </c>
      <c r="C2048" s="29">
        <v>52.98</v>
      </c>
      <c r="D2048" s="29"/>
      <c r="E2048" s="29">
        <v>29.56</v>
      </c>
      <c r="F2048" s="29">
        <v>0.35</v>
      </c>
      <c r="G2048" s="29">
        <v>23.07</v>
      </c>
    </row>
    <row r="2049" spans="1:7" customFormat="1" x14ac:dyDescent="0.35">
      <c r="A2049" s="33" t="s">
        <v>11636</v>
      </c>
      <c r="B2049" s="29">
        <v>103732101</v>
      </c>
      <c r="C2049" s="29">
        <v>48.22</v>
      </c>
      <c r="D2049" s="29"/>
      <c r="E2049" s="29">
        <v>47.44</v>
      </c>
      <c r="F2049" s="29"/>
      <c r="G2049" s="29">
        <v>0.78</v>
      </c>
    </row>
    <row r="2050" spans="1:7" customFormat="1" x14ac:dyDescent="0.35">
      <c r="A2050" s="33" t="s">
        <v>11637</v>
      </c>
      <c r="B2050" s="29">
        <v>101321101</v>
      </c>
      <c r="C2050" s="29">
        <v>23.57</v>
      </c>
      <c r="D2050" s="29"/>
      <c r="E2050" s="29">
        <v>23.57</v>
      </c>
      <c r="F2050" s="29"/>
      <c r="G2050" s="29">
        <v>0</v>
      </c>
    </row>
    <row r="2051" spans="1:7" customFormat="1" x14ac:dyDescent="0.35">
      <c r="A2051" s="33" t="s">
        <v>11638</v>
      </c>
      <c r="B2051" s="29">
        <v>103501101</v>
      </c>
      <c r="C2051" s="29">
        <v>2.79</v>
      </c>
      <c r="D2051" s="29"/>
      <c r="E2051" s="29">
        <v>2.79</v>
      </c>
      <c r="F2051" s="29"/>
      <c r="G2051" s="29">
        <v>0</v>
      </c>
    </row>
    <row r="2052" spans="1:7" customFormat="1" x14ac:dyDescent="0.35">
      <c r="A2052" s="33" t="s">
        <v>11639</v>
      </c>
      <c r="B2052" s="29">
        <v>12160401</v>
      </c>
      <c r="C2052" s="29">
        <v>1.05</v>
      </c>
      <c r="D2052" s="29"/>
      <c r="E2052" s="29"/>
      <c r="F2052" s="29"/>
      <c r="G2052" s="29">
        <v>1.05</v>
      </c>
    </row>
    <row r="2053" spans="1:7" customFormat="1" x14ac:dyDescent="0.35">
      <c r="A2053" s="33" t="s">
        <v>11640</v>
      </c>
      <c r="B2053" s="29">
        <v>12160402</v>
      </c>
      <c r="C2053" s="29">
        <v>1.9</v>
      </c>
      <c r="D2053" s="29"/>
      <c r="E2053" s="29"/>
      <c r="F2053" s="29"/>
      <c r="G2053" s="29">
        <v>1.9</v>
      </c>
    </row>
    <row r="2054" spans="1:7" customFormat="1" x14ac:dyDescent="0.35">
      <c r="A2054" s="33" t="s">
        <v>11641</v>
      </c>
      <c r="B2054" s="29">
        <v>152461101</v>
      </c>
      <c r="C2054" s="29">
        <v>7.71</v>
      </c>
      <c r="D2054" s="29"/>
      <c r="E2054" s="29">
        <v>1.26</v>
      </c>
      <c r="F2054" s="29"/>
      <c r="G2054" s="29">
        <v>6.45</v>
      </c>
    </row>
    <row r="2055" spans="1:7" customFormat="1" x14ac:dyDescent="0.35">
      <c r="A2055" s="33" t="s">
        <v>11642</v>
      </c>
      <c r="B2055" s="29">
        <v>152461102</v>
      </c>
      <c r="C2055" s="29">
        <v>2.08</v>
      </c>
      <c r="D2055" s="29"/>
      <c r="E2055" s="29">
        <v>1.87</v>
      </c>
      <c r="F2055" s="29"/>
      <c r="G2055" s="29">
        <v>0.21</v>
      </c>
    </row>
    <row r="2056" spans="1:7" customFormat="1" x14ac:dyDescent="0.35">
      <c r="A2056" s="33" t="s">
        <v>11643</v>
      </c>
      <c r="B2056" s="29">
        <v>152461103</v>
      </c>
      <c r="C2056" s="29">
        <v>29.66</v>
      </c>
      <c r="D2056" s="29"/>
      <c r="E2056" s="29">
        <v>12.19</v>
      </c>
      <c r="F2056" s="29">
        <v>0.14000000000000001</v>
      </c>
      <c r="G2056" s="29">
        <v>17.329999999999998</v>
      </c>
    </row>
    <row r="2057" spans="1:7" customFormat="1" x14ac:dyDescent="0.35">
      <c r="A2057" s="33" t="s">
        <v>11644</v>
      </c>
      <c r="B2057" s="29">
        <v>152461104</v>
      </c>
      <c r="C2057" s="29">
        <v>13.46</v>
      </c>
      <c r="D2057" s="29"/>
      <c r="E2057" s="29">
        <v>0.52</v>
      </c>
      <c r="F2057" s="29">
        <v>0.02</v>
      </c>
      <c r="G2057" s="29">
        <v>12.92</v>
      </c>
    </row>
    <row r="2058" spans="1:7" customFormat="1" x14ac:dyDescent="0.35">
      <c r="A2058" s="33" t="s">
        <v>11645</v>
      </c>
      <c r="B2058" s="29">
        <v>153081109</v>
      </c>
      <c r="C2058" s="29">
        <v>11.03</v>
      </c>
      <c r="D2058" s="29"/>
      <c r="E2058" s="29">
        <v>10.73</v>
      </c>
      <c r="F2058" s="29">
        <v>0.01</v>
      </c>
      <c r="G2058" s="29">
        <v>0.28999999999999998</v>
      </c>
    </row>
    <row r="2059" spans="1:7" customFormat="1" x14ac:dyDescent="0.35">
      <c r="A2059" s="33" t="s">
        <v>11646</v>
      </c>
      <c r="B2059" s="29">
        <v>153081110</v>
      </c>
      <c r="C2059" s="29">
        <v>34.46</v>
      </c>
      <c r="D2059" s="29">
        <v>0.76</v>
      </c>
      <c r="E2059" s="29">
        <v>32.68</v>
      </c>
      <c r="F2059" s="29">
        <v>1.02</v>
      </c>
      <c r="G2059" s="29">
        <v>0</v>
      </c>
    </row>
    <row r="2060" spans="1:7" customFormat="1" x14ac:dyDescent="0.35">
      <c r="A2060" s="33" t="s">
        <v>11647</v>
      </c>
      <c r="B2060" s="29">
        <v>153081111</v>
      </c>
      <c r="C2060" s="29">
        <v>16.75</v>
      </c>
      <c r="D2060" s="29"/>
      <c r="E2060" s="29">
        <v>14.78</v>
      </c>
      <c r="F2060" s="29">
        <v>0.59</v>
      </c>
      <c r="G2060" s="29">
        <v>1.38</v>
      </c>
    </row>
    <row r="2061" spans="1:7" customFormat="1" x14ac:dyDescent="0.35">
      <c r="A2061" s="33" t="s">
        <v>11648</v>
      </c>
      <c r="B2061" s="29">
        <v>153081112</v>
      </c>
      <c r="C2061" s="29">
        <v>30.01</v>
      </c>
      <c r="D2061" s="29"/>
      <c r="E2061" s="29">
        <v>27.72</v>
      </c>
      <c r="F2061" s="29">
        <v>1.1200000000000001</v>
      </c>
      <c r="G2061" s="29">
        <v>1.17</v>
      </c>
    </row>
    <row r="2062" spans="1:7" customFormat="1" x14ac:dyDescent="0.35">
      <c r="A2062" s="33" t="s">
        <v>11649</v>
      </c>
      <c r="B2062" s="29">
        <v>153082106</v>
      </c>
      <c r="C2062" s="29">
        <v>272.23</v>
      </c>
      <c r="D2062" s="29">
        <v>178.11</v>
      </c>
      <c r="E2062" s="29">
        <v>93.85</v>
      </c>
      <c r="F2062" s="29"/>
      <c r="G2062" s="29">
        <v>0.27</v>
      </c>
    </row>
    <row r="2063" spans="1:7" customFormat="1" x14ac:dyDescent="0.35">
      <c r="A2063" s="33" t="s">
        <v>11650</v>
      </c>
      <c r="B2063" s="29">
        <v>63441101</v>
      </c>
      <c r="C2063" s="29">
        <v>33.64</v>
      </c>
      <c r="D2063" s="29"/>
      <c r="E2063" s="29"/>
      <c r="F2063" s="29"/>
      <c r="G2063" s="29">
        <v>33.64</v>
      </c>
    </row>
    <row r="2064" spans="1:7" customFormat="1" x14ac:dyDescent="0.35">
      <c r="A2064" s="33" t="s">
        <v>11651</v>
      </c>
      <c r="B2064" s="29">
        <v>63441105</v>
      </c>
      <c r="C2064" s="29">
        <v>61.68</v>
      </c>
      <c r="D2064" s="29"/>
      <c r="E2064" s="29"/>
      <c r="F2064" s="29"/>
      <c r="G2064" s="29">
        <v>61.68</v>
      </c>
    </row>
    <row r="2065" spans="1:7" customFormat="1" x14ac:dyDescent="0.35">
      <c r="A2065" s="33" t="s">
        <v>11652</v>
      </c>
      <c r="B2065" s="29">
        <v>63441106</v>
      </c>
      <c r="C2065" s="29">
        <v>22.06</v>
      </c>
      <c r="D2065" s="29"/>
      <c r="E2065" s="29"/>
      <c r="F2065" s="29"/>
      <c r="G2065" s="29">
        <v>22.06</v>
      </c>
    </row>
    <row r="2066" spans="1:7" customFormat="1" x14ac:dyDescent="0.35">
      <c r="A2066" s="33" t="s">
        <v>11653</v>
      </c>
      <c r="B2066" s="29">
        <v>152442103</v>
      </c>
      <c r="C2066" s="29">
        <v>1.88</v>
      </c>
      <c r="D2066" s="29"/>
      <c r="E2066" s="29"/>
      <c r="F2066" s="29"/>
      <c r="G2066" s="29">
        <v>1.88</v>
      </c>
    </row>
    <row r="2067" spans="1:7" customFormat="1" x14ac:dyDescent="0.35">
      <c r="A2067" s="33" t="s">
        <v>11654</v>
      </c>
      <c r="B2067" s="29">
        <v>152442104</v>
      </c>
      <c r="C2067" s="29">
        <v>2.42</v>
      </c>
      <c r="D2067" s="29"/>
      <c r="E2067" s="29"/>
      <c r="F2067" s="29"/>
      <c r="G2067" s="29">
        <v>2.42</v>
      </c>
    </row>
    <row r="2068" spans="1:7" customFormat="1" x14ac:dyDescent="0.35">
      <c r="A2068" s="33" t="s">
        <v>11655</v>
      </c>
      <c r="B2068" s="29">
        <v>152442107</v>
      </c>
      <c r="C2068" s="29">
        <v>0.02</v>
      </c>
      <c r="D2068" s="29"/>
      <c r="E2068" s="29"/>
      <c r="F2068" s="29"/>
      <c r="G2068" s="29">
        <v>0.02</v>
      </c>
    </row>
    <row r="2069" spans="1:7" customFormat="1" x14ac:dyDescent="0.35">
      <c r="A2069" s="33" t="s">
        <v>11656</v>
      </c>
      <c r="B2069" s="29">
        <v>152442108</v>
      </c>
      <c r="C2069" s="29">
        <v>2.1</v>
      </c>
      <c r="D2069" s="29"/>
      <c r="E2069" s="29"/>
      <c r="F2069" s="29"/>
      <c r="G2069" s="29">
        <v>2.1</v>
      </c>
    </row>
    <row r="2070" spans="1:7" customFormat="1" x14ac:dyDescent="0.35">
      <c r="A2070" s="33" t="s">
        <v>11657</v>
      </c>
      <c r="B2070" s="29">
        <v>152442110</v>
      </c>
      <c r="C2070" s="29">
        <v>34.81</v>
      </c>
      <c r="D2070" s="29"/>
      <c r="E2070" s="29"/>
      <c r="F2070" s="29"/>
      <c r="G2070" s="29">
        <v>34.81</v>
      </c>
    </row>
    <row r="2071" spans="1:7" customFormat="1" x14ac:dyDescent="0.35">
      <c r="A2071" s="33" t="s">
        <v>11658</v>
      </c>
      <c r="B2071" s="29">
        <v>153731101</v>
      </c>
      <c r="C2071" s="29">
        <v>32.26</v>
      </c>
      <c r="D2071" s="29"/>
      <c r="E2071" s="29"/>
      <c r="F2071" s="29"/>
      <c r="G2071" s="29">
        <v>32.26</v>
      </c>
    </row>
    <row r="2072" spans="1:7" customFormat="1" x14ac:dyDescent="0.35">
      <c r="A2072" s="33" t="s">
        <v>11659</v>
      </c>
      <c r="B2072" s="29">
        <v>153731102</v>
      </c>
      <c r="C2072" s="29">
        <v>5.67</v>
      </c>
      <c r="D2072" s="29"/>
      <c r="E2072" s="29"/>
      <c r="F2072" s="29"/>
      <c r="G2072" s="29">
        <v>5.67</v>
      </c>
    </row>
    <row r="2073" spans="1:7" customFormat="1" x14ac:dyDescent="0.35">
      <c r="A2073" s="33" t="s">
        <v>11660</v>
      </c>
      <c r="B2073" s="29">
        <v>153732106</v>
      </c>
      <c r="C2073" s="29">
        <v>31.98</v>
      </c>
      <c r="D2073" s="29"/>
      <c r="E2073" s="29"/>
      <c r="F2073" s="29"/>
      <c r="G2073" s="29">
        <v>31.98</v>
      </c>
    </row>
    <row r="2074" spans="1:7" customFormat="1" x14ac:dyDescent="0.35">
      <c r="A2074" s="33" t="s">
        <v>11661</v>
      </c>
      <c r="B2074" s="29">
        <v>153732107</v>
      </c>
      <c r="C2074" s="29">
        <v>38.619999999999997</v>
      </c>
      <c r="D2074" s="29"/>
      <c r="E2074" s="29"/>
      <c r="F2074" s="29"/>
      <c r="G2074" s="29">
        <v>38.619999999999997</v>
      </c>
    </row>
    <row r="2075" spans="1:7" customFormat="1" x14ac:dyDescent="0.35">
      <c r="A2075" s="33" t="s">
        <v>11662</v>
      </c>
      <c r="B2075" s="29">
        <v>22680401</v>
      </c>
      <c r="C2075" s="29">
        <v>4.7300000000000004</v>
      </c>
      <c r="D2075" s="29"/>
      <c r="E2075" s="29"/>
      <c r="F2075" s="29"/>
      <c r="G2075" s="29">
        <v>4.7300000000000004</v>
      </c>
    </row>
    <row r="2076" spans="1:7" customFormat="1" x14ac:dyDescent="0.35">
      <c r="A2076" s="33" t="s">
        <v>11663</v>
      </c>
      <c r="B2076" s="29">
        <v>43381101</v>
      </c>
      <c r="C2076" s="29">
        <v>72.59</v>
      </c>
      <c r="D2076" s="29"/>
      <c r="E2076" s="29">
        <v>50.68</v>
      </c>
      <c r="F2076" s="29">
        <v>0.08</v>
      </c>
      <c r="G2076" s="29">
        <v>21.83</v>
      </c>
    </row>
    <row r="2077" spans="1:7" customFormat="1" x14ac:dyDescent="0.35">
      <c r="A2077" s="33" t="s">
        <v>11664</v>
      </c>
      <c r="B2077" s="29">
        <v>82931101</v>
      </c>
      <c r="C2077" s="29">
        <v>54.02</v>
      </c>
      <c r="D2077" s="29">
        <v>29.95</v>
      </c>
      <c r="E2077" s="29">
        <v>17.36</v>
      </c>
      <c r="F2077" s="29"/>
      <c r="G2077" s="29">
        <v>6.71</v>
      </c>
    </row>
    <row r="2078" spans="1:7" customFormat="1" x14ac:dyDescent="0.35">
      <c r="A2078" s="33" t="s">
        <v>11665</v>
      </c>
      <c r="B2078" s="29">
        <v>14261101</v>
      </c>
      <c r="C2078" s="29">
        <v>21.07</v>
      </c>
      <c r="D2078" s="29"/>
      <c r="E2078" s="29"/>
      <c r="F2078" s="29"/>
      <c r="G2078" s="29">
        <v>21.07</v>
      </c>
    </row>
    <row r="2079" spans="1:7" customFormat="1" x14ac:dyDescent="0.35">
      <c r="A2079" s="33" t="s">
        <v>11666</v>
      </c>
      <c r="B2079" s="29">
        <v>14261102</v>
      </c>
      <c r="C2079" s="29">
        <v>14.16</v>
      </c>
      <c r="D2079" s="29"/>
      <c r="E2079" s="29"/>
      <c r="F2079" s="29"/>
      <c r="G2079" s="29">
        <v>14.16</v>
      </c>
    </row>
    <row r="2080" spans="1:7" customFormat="1" x14ac:dyDescent="0.35">
      <c r="A2080" s="33" t="s">
        <v>11667</v>
      </c>
      <c r="B2080" s="29">
        <v>14261103</v>
      </c>
      <c r="C2080" s="29">
        <v>0.01</v>
      </c>
      <c r="D2080" s="29"/>
      <c r="E2080" s="29"/>
      <c r="F2080" s="29"/>
      <c r="G2080" s="29">
        <v>0.01</v>
      </c>
    </row>
    <row r="2081" spans="1:7" customFormat="1" x14ac:dyDescent="0.35">
      <c r="A2081" s="33" t="s">
        <v>11668</v>
      </c>
      <c r="B2081" s="29">
        <v>22610401</v>
      </c>
      <c r="C2081" s="29">
        <v>2.4700000000000002</v>
      </c>
      <c r="D2081" s="29"/>
      <c r="E2081" s="29"/>
      <c r="F2081" s="29"/>
      <c r="G2081" s="29">
        <v>2.4700000000000002</v>
      </c>
    </row>
    <row r="2082" spans="1:7" customFormat="1" x14ac:dyDescent="0.35">
      <c r="A2082" s="33" t="s">
        <v>11669</v>
      </c>
      <c r="B2082" s="29">
        <v>22610402</v>
      </c>
      <c r="C2082" s="29">
        <v>3.5</v>
      </c>
      <c r="D2082" s="29"/>
      <c r="E2082" s="29"/>
      <c r="F2082" s="29"/>
      <c r="G2082" s="29">
        <v>3.5</v>
      </c>
    </row>
    <row r="2083" spans="1:7" customFormat="1" x14ac:dyDescent="0.35">
      <c r="A2083" s="33" t="s">
        <v>11670</v>
      </c>
      <c r="B2083" s="29">
        <v>253642101</v>
      </c>
      <c r="C2083" s="29">
        <v>59.12</v>
      </c>
      <c r="D2083" s="29"/>
      <c r="E2083" s="29">
        <v>48.64</v>
      </c>
      <c r="F2083" s="29"/>
      <c r="G2083" s="29">
        <v>10.48</v>
      </c>
    </row>
    <row r="2084" spans="1:7" customFormat="1" x14ac:dyDescent="0.35">
      <c r="A2084" s="33" t="s">
        <v>11671</v>
      </c>
      <c r="B2084" s="29">
        <v>253642103</v>
      </c>
      <c r="C2084" s="29">
        <v>20.399999999999999</v>
      </c>
      <c r="D2084" s="29"/>
      <c r="E2084" s="29">
        <v>18.37</v>
      </c>
      <c r="F2084" s="29"/>
      <c r="G2084" s="29">
        <v>2.0299999999999998</v>
      </c>
    </row>
    <row r="2085" spans="1:7" customFormat="1" x14ac:dyDescent="0.35">
      <c r="A2085" s="33" t="s">
        <v>11672</v>
      </c>
      <c r="B2085" s="29">
        <v>253642104</v>
      </c>
      <c r="C2085" s="29">
        <v>12.3</v>
      </c>
      <c r="D2085" s="29"/>
      <c r="E2085" s="29">
        <v>7.77</v>
      </c>
      <c r="F2085" s="29"/>
      <c r="G2085" s="29">
        <v>4.53</v>
      </c>
    </row>
    <row r="2086" spans="1:7" customFormat="1" x14ac:dyDescent="0.35">
      <c r="A2086" s="33" t="s">
        <v>11673</v>
      </c>
      <c r="B2086" s="29">
        <v>22031101</v>
      </c>
      <c r="C2086" s="29">
        <v>7.25</v>
      </c>
      <c r="D2086" s="29"/>
      <c r="E2086" s="29"/>
      <c r="F2086" s="29"/>
      <c r="G2086" s="29">
        <v>7.25</v>
      </c>
    </row>
    <row r="2087" spans="1:7" customFormat="1" x14ac:dyDescent="0.35">
      <c r="A2087" s="33" t="s">
        <v>11674</v>
      </c>
      <c r="B2087" s="29">
        <v>22031102</v>
      </c>
      <c r="C2087" s="29">
        <v>0.47</v>
      </c>
      <c r="D2087" s="29"/>
      <c r="E2087" s="29"/>
      <c r="F2087" s="29"/>
      <c r="G2087" s="29">
        <v>0.47</v>
      </c>
    </row>
    <row r="2088" spans="1:7" customFormat="1" x14ac:dyDescent="0.35">
      <c r="A2088" s="33" t="s">
        <v>11675</v>
      </c>
      <c r="B2088" s="29">
        <v>22031103</v>
      </c>
      <c r="C2088" s="29">
        <v>1.82</v>
      </c>
      <c r="D2088" s="29"/>
      <c r="E2088" s="29"/>
      <c r="F2088" s="29"/>
      <c r="G2088" s="29">
        <v>1.82</v>
      </c>
    </row>
    <row r="2089" spans="1:7" customFormat="1" x14ac:dyDescent="0.35">
      <c r="A2089" s="33" t="s">
        <v>11676</v>
      </c>
      <c r="B2089" s="29">
        <v>22031104</v>
      </c>
      <c r="C2089" s="29">
        <v>0.3</v>
      </c>
      <c r="D2089" s="29"/>
      <c r="E2089" s="29"/>
      <c r="F2089" s="29"/>
      <c r="G2089" s="29">
        <v>0.3</v>
      </c>
    </row>
    <row r="2090" spans="1:7" customFormat="1" x14ac:dyDescent="0.35">
      <c r="A2090" s="33" t="s">
        <v>11677</v>
      </c>
      <c r="B2090" s="29">
        <v>22031105</v>
      </c>
      <c r="C2090" s="29">
        <v>1.51</v>
      </c>
      <c r="D2090" s="29"/>
      <c r="E2090" s="29"/>
      <c r="F2090" s="29"/>
      <c r="G2090" s="29">
        <v>1.51</v>
      </c>
    </row>
    <row r="2091" spans="1:7" customFormat="1" x14ac:dyDescent="0.35">
      <c r="A2091" s="33" t="s">
        <v>11678</v>
      </c>
      <c r="B2091" s="29">
        <v>22031107</v>
      </c>
      <c r="C2091" s="29">
        <v>0.98</v>
      </c>
      <c r="D2091" s="29"/>
      <c r="E2091" s="29"/>
      <c r="F2091" s="29"/>
      <c r="G2091" s="29">
        <v>0.98</v>
      </c>
    </row>
    <row r="2092" spans="1:7" customFormat="1" x14ac:dyDescent="0.35">
      <c r="A2092" s="33" t="s">
        <v>11679</v>
      </c>
      <c r="B2092" s="29">
        <v>22031108</v>
      </c>
      <c r="C2092" s="29">
        <v>3.35</v>
      </c>
      <c r="D2092" s="29"/>
      <c r="E2092" s="29"/>
      <c r="F2092" s="29"/>
      <c r="G2092" s="29">
        <v>3.35</v>
      </c>
    </row>
    <row r="2093" spans="1:7" customFormat="1" x14ac:dyDescent="0.35">
      <c r="A2093" s="33" t="s">
        <v>11680</v>
      </c>
      <c r="B2093" s="29">
        <v>22031109</v>
      </c>
      <c r="C2093" s="29">
        <v>5.3</v>
      </c>
      <c r="D2093" s="29"/>
      <c r="E2093" s="29"/>
      <c r="F2093" s="29"/>
      <c r="G2093" s="29">
        <v>5.3</v>
      </c>
    </row>
    <row r="2094" spans="1:7" customFormat="1" x14ac:dyDescent="0.35">
      <c r="A2094" s="33" t="s">
        <v>11681</v>
      </c>
      <c r="B2094" s="29">
        <v>22031110</v>
      </c>
      <c r="C2094" s="29">
        <v>5.83</v>
      </c>
      <c r="D2094" s="29"/>
      <c r="E2094" s="29"/>
      <c r="F2094" s="29"/>
      <c r="G2094" s="29">
        <v>5.83</v>
      </c>
    </row>
    <row r="2095" spans="1:7" customFormat="1" x14ac:dyDescent="0.35">
      <c r="A2095" s="33" t="s">
        <v>11682</v>
      </c>
      <c r="B2095" s="29">
        <v>22031112</v>
      </c>
      <c r="C2095" s="29">
        <v>0.98</v>
      </c>
      <c r="D2095" s="29"/>
      <c r="E2095" s="29"/>
      <c r="F2095" s="29"/>
      <c r="G2095" s="29">
        <v>0.98</v>
      </c>
    </row>
    <row r="2096" spans="1:7" customFormat="1" x14ac:dyDescent="0.35">
      <c r="A2096" s="33" t="s">
        <v>11683</v>
      </c>
      <c r="B2096" s="29">
        <v>22031113</v>
      </c>
      <c r="C2096" s="29">
        <v>1.37</v>
      </c>
      <c r="D2096" s="29"/>
      <c r="E2096" s="29"/>
      <c r="F2096" s="29"/>
      <c r="G2096" s="29">
        <v>1.37</v>
      </c>
    </row>
    <row r="2097" spans="1:7" customFormat="1" x14ac:dyDescent="0.35">
      <c r="A2097" s="33" t="s">
        <v>11684</v>
      </c>
      <c r="B2097" s="29">
        <v>22031114</v>
      </c>
      <c r="C2097" s="29">
        <v>7.0000000000000007E-2</v>
      </c>
      <c r="D2097" s="29"/>
      <c r="E2097" s="29"/>
      <c r="F2097" s="29"/>
      <c r="G2097" s="29">
        <v>7.0000000000000007E-2</v>
      </c>
    </row>
    <row r="2098" spans="1:7" customFormat="1" x14ac:dyDescent="0.35">
      <c r="A2098" s="33" t="s">
        <v>11685</v>
      </c>
      <c r="B2098" s="29">
        <v>22031115</v>
      </c>
      <c r="C2098" s="29">
        <v>0.09</v>
      </c>
      <c r="D2098" s="29"/>
      <c r="E2098" s="29"/>
      <c r="F2098" s="29"/>
      <c r="G2098" s="29">
        <v>0.09</v>
      </c>
    </row>
    <row r="2099" spans="1:7" customFormat="1" x14ac:dyDescent="0.35">
      <c r="A2099" s="33" t="s">
        <v>11686</v>
      </c>
      <c r="B2099" s="29">
        <v>22031116</v>
      </c>
      <c r="C2099" s="29">
        <v>2.23</v>
      </c>
      <c r="D2099" s="29"/>
      <c r="E2099" s="29"/>
      <c r="F2099" s="29"/>
      <c r="G2099" s="29">
        <v>2.23</v>
      </c>
    </row>
    <row r="2100" spans="1:7" customFormat="1" x14ac:dyDescent="0.35">
      <c r="A2100" s="33" t="s">
        <v>11687</v>
      </c>
      <c r="B2100" s="29">
        <v>22031117</v>
      </c>
      <c r="C2100" s="29">
        <v>4.95</v>
      </c>
      <c r="D2100" s="29"/>
      <c r="E2100" s="29"/>
      <c r="F2100" s="29"/>
      <c r="G2100" s="29">
        <v>4.95</v>
      </c>
    </row>
    <row r="2101" spans="1:7" customFormat="1" x14ac:dyDescent="0.35">
      <c r="A2101" s="33" t="s">
        <v>11688</v>
      </c>
      <c r="B2101" s="29">
        <v>22031118</v>
      </c>
      <c r="C2101" s="29">
        <v>4.33</v>
      </c>
      <c r="D2101" s="29"/>
      <c r="E2101" s="29"/>
      <c r="F2101" s="29"/>
      <c r="G2101" s="29">
        <v>4.33</v>
      </c>
    </row>
    <row r="2102" spans="1:7" customFormat="1" x14ac:dyDescent="0.35">
      <c r="A2102" s="33" t="s">
        <v>11689</v>
      </c>
      <c r="B2102" s="29">
        <v>22031119</v>
      </c>
      <c r="C2102" s="29">
        <v>3.26</v>
      </c>
      <c r="D2102" s="29"/>
      <c r="E2102" s="29"/>
      <c r="F2102" s="29"/>
      <c r="G2102" s="29">
        <v>3.26</v>
      </c>
    </row>
    <row r="2103" spans="1:7" customFormat="1" x14ac:dyDescent="0.35">
      <c r="A2103" s="33" t="s">
        <v>11690</v>
      </c>
      <c r="B2103" s="29">
        <v>22031121</v>
      </c>
      <c r="C2103" s="29">
        <v>0.17</v>
      </c>
      <c r="D2103" s="29"/>
      <c r="E2103" s="29"/>
      <c r="F2103" s="29"/>
      <c r="G2103" s="29">
        <v>0.17</v>
      </c>
    </row>
    <row r="2104" spans="1:7" customFormat="1" x14ac:dyDescent="0.35">
      <c r="A2104" s="33" t="s">
        <v>11691</v>
      </c>
      <c r="B2104" s="29">
        <v>42281104</v>
      </c>
      <c r="C2104" s="29">
        <v>0.02</v>
      </c>
      <c r="D2104" s="29"/>
      <c r="E2104" s="29">
        <v>0.02</v>
      </c>
      <c r="F2104" s="29"/>
      <c r="G2104" s="29">
        <v>0</v>
      </c>
    </row>
    <row r="2105" spans="1:7" customFormat="1" x14ac:dyDescent="0.35">
      <c r="A2105" s="33" t="s">
        <v>11692</v>
      </c>
      <c r="B2105" s="29">
        <v>42281105</v>
      </c>
      <c r="C2105" s="29">
        <v>90.01</v>
      </c>
      <c r="D2105" s="29">
        <v>3.98</v>
      </c>
      <c r="E2105" s="29">
        <v>46.65</v>
      </c>
      <c r="F2105" s="29"/>
      <c r="G2105" s="29">
        <v>39.380000000000003</v>
      </c>
    </row>
    <row r="2106" spans="1:7" customFormat="1" x14ac:dyDescent="0.35">
      <c r="A2106" s="33" t="s">
        <v>11693</v>
      </c>
      <c r="B2106" s="29">
        <v>182961107</v>
      </c>
      <c r="C2106" s="29">
        <v>47.11</v>
      </c>
      <c r="D2106" s="29"/>
      <c r="E2106" s="29"/>
      <c r="F2106" s="29">
        <v>0.24</v>
      </c>
      <c r="G2106" s="29">
        <v>46.87</v>
      </c>
    </row>
    <row r="2107" spans="1:7" customFormat="1" x14ac:dyDescent="0.35">
      <c r="A2107" s="33" t="s">
        <v>11694</v>
      </c>
      <c r="B2107" s="29">
        <v>182961110</v>
      </c>
      <c r="C2107" s="29">
        <v>79.98</v>
      </c>
      <c r="D2107" s="29"/>
      <c r="E2107" s="29">
        <v>0.24</v>
      </c>
      <c r="F2107" s="29"/>
      <c r="G2107" s="29">
        <v>79.739999999999995</v>
      </c>
    </row>
    <row r="2108" spans="1:7" customFormat="1" x14ac:dyDescent="0.35">
      <c r="A2108" s="33" t="s">
        <v>11695</v>
      </c>
      <c r="B2108" s="29">
        <v>43291102</v>
      </c>
      <c r="C2108" s="29">
        <v>8.99</v>
      </c>
      <c r="D2108" s="29"/>
      <c r="E2108" s="29"/>
      <c r="F2108" s="29">
        <v>0.09</v>
      </c>
      <c r="G2108" s="29">
        <v>8.9</v>
      </c>
    </row>
    <row r="2109" spans="1:7" customFormat="1" x14ac:dyDescent="0.35">
      <c r="A2109" s="33" t="s">
        <v>11696</v>
      </c>
      <c r="B2109" s="29">
        <v>43291103</v>
      </c>
      <c r="C2109" s="29">
        <v>7.98</v>
      </c>
      <c r="D2109" s="29"/>
      <c r="E2109" s="29"/>
      <c r="F2109" s="29"/>
      <c r="G2109" s="29">
        <v>7.98</v>
      </c>
    </row>
    <row r="2110" spans="1:7" customFormat="1" x14ac:dyDescent="0.35">
      <c r="A2110" s="33" t="s">
        <v>11697</v>
      </c>
      <c r="B2110" s="29">
        <v>43291104</v>
      </c>
      <c r="C2110" s="29">
        <v>50.82</v>
      </c>
      <c r="D2110" s="29"/>
      <c r="E2110" s="29">
        <v>28.3</v>
      </c>
      <c r="F2110" s="29">
        <v>0.05</v>
      </c>
      <c r="G2110" s="29">
        <v>22.47</v>
      </c>
    </row>
    <row r="2111" spans="1:7" customFormat="1" x14ac:dyDescent="0.35">
      <c r="A2111" s="33" t="s">
        <v>11698</v>
      </c>
      <c r="B2111" s="29">
        <v>43291105</v>
      </c>
      <c r="C2111" s="29">
        <v>69.25</v>
      </c>
      <c r="D2111" s="29"/>
      <c r="E2111" s="29">
        <v>20.16</v>
      </c>
      <c r="F2111" s="29">
        <v>0.05</v>
      </c>
      <c r="G2111" s="29">
        <v>49.04</v>
      </c>
    </row>
    <row r="2112" spans="1:7" customFormat="1" x14ac:dyDescent="0.35">
      <c r="A2112" s="33" t="s">
        <v>11699</v>
      </c>
      <c r="B2112" s="29">
        <v>43292101</v>
      </c>
      <c r="C2112" s="29">
        <v>11.64</v>
      </c>
      <c r="D2112" s="29"/>
      <c r="E2112" s="29"/>
      <c r="F2112" s="29"/>
      <c r="G2112" s="29">
        <v>11.64</v>
      </c>
    </row>
    <row r="2113" spans="1:7" customFormat="1" x14ac:dyDescent="0.35">
      <c r="A2113" s="33" t="s">
        <v>11700</v>
      </c>
      <c r="B2113" s="29">
        <v>43292102</v>
      </c>
      <c r="C2113" s="29">
        <v>98.24</v>
      </c>
      <c r="D2113" s="29">
        <v>21.17</v>
      </c>
      <c r="E2113" s="29">
        <v>0.74</v>
      </c>
      <c r="F2113" s="29">
        <v>7.0000000000000007E-2</v>
      </c>
      <c r="G2113" s="29">
        <v>76.260000000000005</v>
      </c>
    </row>
    <row r="2114" spans="1:7" customFormat="1" x14ac:dyDescent="0.35">
      <c r="A2114" s="33" t="s">
        <v>11701</v>
      </c>
      <c r="B2114" s="29">
        <v>43292103</v>
      </c>
      <c r="C2114" s="29">
        <v>76.8</v>
      </c>
      <c r="D2114" s="29">
        <v>36.86</v>
      </c>
      <c r="E2114" s="29">
        <v>8.1199999999999992</v>
      </c>
      <c r="F2114" s="29"/>
      <c r="G2114" s="29">
        <v>31.82</v>
      </c>
    </row>
    <row r="2115" spans="1:7" customFormat="1" x14ac:dyDescent="0.35">
      <c r="A2115" s="33" t="s">
        <v>11702</v>
      </c>
      <c r="B2115" s="29">
        <v>182971101</v>
      </c>
      <c r="C2115" s="29">
        <v>57.74</v>
      </c>
      <c r="D2115" s="29"/>
      <c r="E2115" s="29">
        <v>18.190000000000001</v>
      </c>
      <c r="F2115" s="29">
        <v>0.13</v>
      </c>
      <c r="G2115" s="29">
        <v>39.42</v>
      </c>
    </row>
    <row r="2116" spans="1:7" customFormat="1" x14ac:dyDescent="0.35">
      <c r="A2116" s="33" t="s">
        <v>11703</v>
      </c>
      <c r="B2116" s="29">
        <v>63681102</v>
      </c>
      <c r="C2116" s="29">
        <v>50.93</v>
      </c>
      <c r="D2116" s="29"/>
      <c r="E2116" s="29">
        <v>26.46</v>
      </c>
      <c r="F2116" s="29"/>
      <c r="G2116" s="29">
        <v>24.47</v>
      </c>
    </row>
    <row r="2117" spans="1:7" customFormat="1" x14ac:dyDescent="0.35">
      <c r="A2117" s="33" t="s">
        <v>11704</v>
      </c>
      <c r="B2117" s="29">
        <v>63681103</v>
      </c>
      <c r="C2117" s="29">
        <v>36.619999999999997</v>
      </c>
      <c r="D2117" s="29"/>
      <c r="E2117" s="29">
        <v>3.83</v>
      </c>
      <c r="F2117" s="29">
        <v>0.61</v>
      </c>
      <c r="G2117" s="29">
        <v>32.18</v>
      </c>
    </row>
    <row r="2118" spans="1:7" customFormat="1" x14ac:dyDescent="0.35">
      <c r="A2118" s="33" t="s">
        <v>11705</v>
      </c>
      <c r="B2118" s="29">
        <v>63681105</v>
      </c>
      <c r="C2118" s="29">
        <v>82.9</v>
      </c>
      <c r="D2118" s="29"/>
      <c r="E2118" s="29">
        <v>1.78</v>
      </c>
      <c r="F2118" s="29"/>
      <c r="G2118" s="29">
        <v>81.12</v>
      </c>
    </row>
    <row r="2119" spans="1:7" customFormat="1" x14ac:dyDescent="0.35">
      <c r="A2119" s="33" t="s">
        <v>11706</v>
      </c>
      <c r="B2119" s="29">
        <v>163761703</v>
      </c>
      <c r="C2119" s="29">
        <v>52.82</v>
      </c>
      <c r="D2119" s="29"/>
      <c r="E2119" s="29">
        <v>46.68</v>
      </c>
      <c r="F2119" s="29">
        <v>1.67</v>
      </c>
      <c r="G2119" s="29">
        <v>4.47</v>
      </c>
    </row>
    <row r="2120" spans="1:7" customFormat="1" x14ac:dyDescent="0.35">
      <c r="A2120" s="33" t="s">
        <v>11707</v>
      </c>
      <c r="B2120" s="29">
        <v>163761704</v>
      </c>
      <c r="C2120" s="29">
        <v>45.28</v>
      </c>
      <c r="D2120" s="29"/>
      <c r="E2120" s="29">
        <v>45.28</v>
      </c>
      <c r="F2120" s="29"/>
      <c r="G2120" s="29">
        <v>0</v>
      </c>
    </row>
    <row r="2121" spans="1:7" customFormat="1" x14ac:dyDescent="0.35">
      <c r="A2121" s="33" t="s">
        <v>11708</v>
      </c>
      <c r="B2121" s="29">
        <v>13151101</v>
      </c>
      <c r="C2121" s="29">
        <v>1.62</v>
      </c>
      <c r="D2121" s="29"/>
      <c r="E2121" s="29"/>
      <c r="F2121" s="29"/>
      <c r="G2121" s="29">
        <v>1.62</v>
      </c>
    </row>
    <row r="2122" spans="1:7" customFormat="1" x14ac:dyDescent="0.35">
      <c r="A2122" s="33" t="s">
        <v>11709</v>
      </c>
      <c r="B2122" s="29">
        <v>13151102</v>
      </c>
      <c r="C2122" s="29">
        <v>1.1599999999999999</v>
      </c>
      <c r="D2122" s="29"/>
      <c r="E2122" s="29"/>
      <c r="F2122" s="29"/>
      <c r="G2122" s="29">
        <v>1.1599999999999999</v>
      </c>
    </row>
    <row r="2123" spans="1:7" customFormat="1" x14ac:dyDescent="0.35">
      <c r="A2123" s="33" t="s">
        <v>11710</v>
      </c>
      <c r="B2123" s="29">
        <v>13151105</v>
      </c>
      <c r="C2123" s="29">
        <v>11.82</v>
      </c>
      <c r="D2123" s="29">
        <v>1.1399999999999999</v>
      </c>
      <c r="E2123" s="29">
        <v>1.91</v>
      </c>
      <c r="F2123" s="29"/>
      <c r="G2123" s="29">
        <v>8.77</v>
      </c>
    </row>
    <row r="2124" spans="1:7" customFormat="1" x14ac:dyDescent="0.35">
      <c r="A2124" s="33" t="s">
        <v>11711</v>
      </c>
      <c r="B2124" s="29">
        <v>254441103</v>
      </c>
      <c r="C2124" s="29">
        <v>11.06</v>
      </c>
      <c r="D2124" s="29"/>
      <c r="E2124" s="29"/>
      <c r="F2124" s="29"/>
      <c r="G2124" s="29">
        <v>11.06</v>
      </c>
    </row>
    <row r="2125" spans="1:7" customFormat="1" x14ac:dyDescent="0.35">
      <c r="A2125" s="33" t="s">
        <v>11712</v>
      </c>
      <c r="B2125" s="29">
        <v>254441105</v>
      </c>
      <c r="C2125" s="29">
        <v>23.44</v>
      </c>
      <c r="D2125" s="29"/>
      <c r="E2125" s="29"/>
      <c r="F2125" s="29"/>
      <c r="G2125" s="29">
        <v>23.44</v>
      </c>
    </row>
    <row r="2126" spans="1:7" customFormat="1" x14ac:dyDescent="0.35">
      <c r="A2126" s="33" t="s">
        <v>11713</v>
      </c>
      <c r="B2126" s="29">
        <v>254441106</v>
      </c>
      <c r="C2126" s="29">
        <v>122.19</v>
      </c>
      <c r="D2126" s="29"/>
      <c r="E2126" s="29"/>
      <c r="F2126" s="29"/>
      <c r="G2126" s="29">
        <v>122.19</v>
      </c>
    </row>
    <row r="2127" spans="1:7" customFormat="1" x14ac:dyDescent="0.35">
      <c r="A2127" s="33" t="s">
        <v>11714</v>
      </c>
      <c r="B2127" s="29">
        <v>24141101</v>
      </c>
      <c r="C2127" s="29">
        <v>14.53</v>
      </c>
      <c r="D2127" s="29">
        <v>0.41</v>
      </c>
      <c r="E2127" s="29">
        <v>8.59</v>
      </c>
      <c r="F2127" s="29"/>
      <c r="G2127" s="29">
        <v>5.53</v>
      </c>
    </row>
    <row r="2128" spans="1:7" customFormat="1" x14ac:dyDescent="0.35">
      <c r="A2128" s="33" t="s">
        <v>11715</v>
      </c>
      <c r="B2128" s="29">
        <v>24141102</v>
      </c>
      <c r="C2128" s="29">
        <v>10.57</v>
      </c>
      <c r="D2128" s="29"/>
      <c r="E2128" s="29">
        <v>3.76</v>
      </c>
      <c r="F2128" s="29"/>
      <c r="G2128" s="29">
        <v>6.81</v>
      </c>
    </row>
    <row r="2129" spans="1:7" customFormat="1" x14ac:dyDescent="0.35">
      <c r="A2129" s="33" t="s">
        <v>11716</v>
      </c>
      <c r="B2129" s="29">
        <v>254801000</v>
      </c>
      <c r="C2129" s="29">
        <v>0.01</v>
      </c>
      <c r="D2129" s="29"/>
      <c r="E2129" s="29"/>
      <c r="F2129" s="29"/>
      <c r="G2129" s="29">
        <v>0.01</v>
      </c>
    </row>
    <row r="2130" spans="1:7" customFormat="1" x14ac:dyDescent="0.35">
      <c r="A2130" s="33" t="s">
        <v>11717</v>
      </c>
      <c r="B2130" s="29">
        <v>254801101</v>
      </c>
      <c r="C2130" s="29">
        <v>14.08</v>
      </c>
      <c r="D2130" s="29"/>
      <c r="E2130" s="29"/>
      <c r="F2130" s="29"/>
      <c r="G2130" s="29">
        <v>14.08</v>
      </c>
    </row>
    <row r="2131" spans="1:7" customFormat="1" x14ac:dyDescent="0.35">
      <c r="A2131" s="33" t="s">
        <v>11718</v>
      </c>
      <c r="B2131" s="29">
        <v>22590401</v>
      </c>
      <c r="C2131" s="29">
        <v>0</v>
      </c>
      <c r="D2131" s="29"/>
      <c r="E2131" s="29"/>
      <c r="F2131" s="29"/>
      <c r="G2131" s="29">
        <v>0</v>
      </c>
    </row>
    <row r="2132" spans="1:7" customFormat="1" x14ac:dyDescent="0.35">
      <c r="A2132" s="33" t="s">
        <v>11719</v>
      </c>
      <c r="B2132" s="29">
        <v>22590402</v>
      </c>
      <c r="C2132" s="29">
        <v>1.27</v>
      </c>
      <c r="D2132" s="29"/>
      <c r="E2132" s="29"/>
      <c r="F2132" s="29"/>
      <c r="G2132" s="29">
        <v>1.27</v>
      </c>
    </row>
    <row r="2133" spans="1:7" customFormat="1" x14ac:dyDescent="0.35">
      <c r="A2133" s="33" t="s">
        <v>11720</v>
      </c>
      <c r="B2133" s="29">
        <v>22590403</v>
      </c>
      <c r="C2133" s="29">
        <v>3.15</v>
      </c>
      <c r="D2133" s="29"/>
      <c r="E2133" s="29"/>
      <c r="F2133" s="29"/>
      <c r="G2133" s="29">
        <v>3.15</v>
      </c>
    </row>
    <row r="2134" spans="1:7" customFormat="1" x14ac:dyDescent="0.35">
      <c r="A2134" s="33" t="s">
        <v>11721</v>
      </c>
      <c r="B2134" s="29">
        <v>103531103</v>
      </c>
      <c r="C2134" s="29">
        <v>39.799999999999997</v>
      </c>
      <c r="D2134" s="29"/>
      <c r="E2134" s="29">
        <v>2.37</v>
      </c>
      <c r="F2134" s="29"/>
      <c r="G2134" s="29">
        <v>37.43</v>
      </c>
    </row>
    <row r="2135" spans="1:7" customFormat="1" x14ac:dyDescent="0.35">
      <c r="A2135" s="33" t="s">
        <v>11722</v>
      </c>
      <c r="B2135" s="29">
        <v>103541101</v>
      </c>
      <c r="C2135" s="29">
        <v>74.7</v>
      </c>
      <c r="D2135" s="29"/>
      <c r="E2135" s="29">
        <v>47.84</v>
      </c>
      <c r="F2135" s="29"/>
      <c r="G2135" s="29">
        <v>26.86</v>
      </c>
    </row>
    <row r="2136" spans="1:7" customFormat="1" x14ac:dyDescent="0.35">
      <c r="A2136" s="33" t="s">
        <v>11723</v>
      </c>
      <c r="B2136" s="29">
        <v>103541102</v>
      </c>
      <c r="C2136" s="29">
        <v>1.51</v>
      </c>
      <c r="D2136" s="29"/>
      <c r="E2136" s="29"/>
      <c r="F2136" s="29"/>
      <c r="G2136" s="29">
        <v>1.51</v>
      </c>
    </row>
    <row r="2137" spans="1:7" customFormat="1" x14ac:dyDescent="0.35">
      <c r="A2137" s="33" t="s">
        <v>11724</v>
      </c>
      <c r="B2137" s="29">
        <v>103541103</v>
      </c>
      <c r="C2137" s="29">
        <v>38.14</v>
      </c>
      <c r="D2137" s="29"/>
      <c r="E2137" s="29">
        <v>16.84</v>
      </c>
      <c r="F2137" s="29"/>
      <c r="G2137" s="29">
        <v>21.3</v>
      </c>
    </row>
    <row r="2138" spans="1:7" customFormat="1" x14ac:dyDescent="0.35">
      <c r="A2138" s="33" t="s">
        <v>11725</v>
      </c>
      <c r="B2138" s="29">
        <v>103541104</v>
      </c>
      <c r="C2138" s="29">
        <v>93.4</v>
      </c>
      <c r="D2138" s="29"/>
      <c r="E2138" s="29">
        <v>66.150000000000006</v>
      </c>
      <c r="F2138" s="29"/>
      <c r="G2138" s="29">
        <v>27.25</v>
      </c>
    </row>
    <row r="2139" spans="1:7" customFormat="1" x14ac:dyDescent="0.35">
      <c r="A2139" s="33" t="s">
        <v>11726</v>
      </c>
      <c r="B2139" s="29">
        <v>103541105</v>
      </c>
      <c r="C2139" s="29">
        <v>37.81</v>
      </c>
      <c r="D2139" s="29"/>
      <c r="E2139" s="29">
        <v>13.64</v>
      </c>
      <c r="F2139" s="29"/>
      <c r="G2139" s="29">
        <v>24.17</v>
      </c>
    </row>
    <row r="2140" spans="1:7" customFormat="1" x14ac:dyDescent="0.35">
      <c r="A2140" s="33" t="s">
        <v>11727</v>
      </c>
      <c r="B2140" s="29">
        <v>43191101</v>
      </c>
      <c r="C2140" s="29">
        <v>50.28</v>
      </c>
      <c r="D2140" s="29">
        <v>10.91</v>
      </c>
      <c r="E2140" s="29">
        <v>15.88</v>
      </c>
      <c r="F2140" s="29"/>
      <c r="G2140" s="29">
        <v>23.49</v>
      </c>
    </row>
    <row r="2141" spans="1:7" customFormat="1" x14ac:dyDescent="0.35">
      <c r="A2141" s="33" t="s">
        <v>11728</v>
      </c>
      <c r="B2141" s="29">
        <v>43191102</v>
      </c>
      <c r="C2141" s="29">
        <v>58.52</v>
      </c>
      <c r="D2141" s="29">
        <v>0.65</v>
      </c>
      <c r="E2141" s="29">
        <v>27.86</v>
      </c>
      <c r="F2141" s="29"/>
      <c r="G2141" s="29">
        <v>30.01</v>
      </c>
    </row>
    <row r="2142" spans="1:7" customFormat="1" x14ac:dyDescent="0.35">
      <c r="A2142" s="33" t="s">
        <v>11729</v>
      </c>
      <c r="B2142" s="29">
        <v>24160402</v>
      </c>
      <c r="C2142" s="29">
        <v>1.27</v>
      </c>
      <c r="D2142" s="29"/>
      <c r="E2142" s="29"/>
      <c r="F2142" s="29"/>
      <c r="G2142" s="29">
        <v>1.27</v>
      </c>
    </row>
    <row r="2143" spans="1:7" customFormat="1" x14ac:dyDescent="0.35">
      <c r="A2143" s="33" t="s">
        <v>11730</v>
      </c>
      <c r="B2143" s="29">
        <v>24160403</v>
      </c>
      <c r="C2143" s="29">
        <v>2.13</v>
      </c>
      <c r="D2143" s="29"/>
      <c r="E2143" s="29"/>
      <c r="F2143" s="29"/>
      <c r="G2143" s="29">
        <v>2.13</v>
      </c>
    </row>
    <row r="2144" spans="1:7" customFormat="1" x14ac:dyDescent="0.35">
      <c r="A2144" s="33" t="s">
        <v>11731</v>
      </c>
      <c r="B2144" s="29">
        <v>24160404</v>
      </c>
      <c r="C2144" s="29">
        <v>1.63</v>
      </c>
      <c r="D2144" s="29"/>
      <c r="E2144" s="29"/>
      <c r="F2144" s="29"/>
      <c r="G2144" s="29">
        <v>1.63</v>
      </c>
    </row>
    <row r="2145" spans="1:7" customFormat="1" x14ac:dyDescent="0.35">
      <c r="A2145" s="33" t="s">
        <v>11732</v>
      </c>
      <c r="B2145" s="29">
        <v>24160405</v>
      </c>
      <c r="C2145" s="29">
        <v>3.5</v>
      </c>
      <c r="D2145" s="29"/>
      <c r="E2145" s="29"/>
      <c r="F2145" s="29"/>
      <c r="G2145" s="29">
        <v>3.5</v>
      </c>
    </row>
    <row r="2146" spans="1:7" customFormat="1" x14ac:dyDescent="0.35">
      <c r="A2146" s="33" t="s">
        <v>11733</v>
      </c>
      <c r="B2146" s="29">
        <v>24160406</v>
      </c>
      <c r="C2146" s="29">
        <v>6.62</v>
      </c>
      <c r="D2146" s="29"/>
      <c r="E2146" s="29"/>
      <c r="F2146" s="29"/>
      <c r="G2146" s="29">
        <v>6.62</v>
      </c>
    </row>
    <row r="2147" spans="1:7" customFormat="1" x14ac:dyDescent="0.35">
      <c r="A2147" s="33" t="s">
        <v>11734</v>
      </c>
      <c r="B2147" s="29">
        <v>24160408</v>
      </c>
      <c r="C2147" s="29">
        <v>5.52</v>
      </c>
      <c r="D2147" s="29"/>
      <c r="E2147" s="29"/>
      <c r="F2147" s="29"/>
      <c r="G2147" s="29">
        <v>5.52</v>
      </c>
    </row>
    <row r="2148" spans="1:7" customFormat="1" x14ac:dyDescent="0.35">
      <c r="A2148" s="33" t="s">
        <v>11735</v>
      </c>
      <c r="B2148" s="29">
        <v>24160409</v>
      </c>
      <c r="C2148" s="29">
        <v>4.95</v>
      </c>
      <c r="D2148" s="29"/>
      <c r="E2148" s="29"/>
      <c r="F2148" s="29"/>
      <c r="G2148" s="29">
        <v>4.95</v>
      </c>
    </row>
    <row r="2149" spans="1:7" customFormat="1" x14ac:dyDescent="0.35">
      <c r="A2149" s="33" t="s">
        <v>11736</v>
      </c>
      <c r="B2149" s="29">
        <v>24160410</v>
      </c>
      <c r="C2149" s="29">
        <v>5.45</v>
      </c>
      <c r="D2149" s="29"/>
      <c r="E2149" s="29"/>
      <c r="F2149" s="29"/>
      <c r="G2149" s="29">
        <v>5.45</v>
      </c>
    </row>
    <row r="2150" spans="1:7" customFormat="1" x14ac:dyDescent="0.35">
      <c r="A2150" s="33" t="s">
        <v>11737</v>
      </c>
      <c r="B2150" s="29">
        <v>24161101</v>
      </c>
      <c r="C2150" s="29">
        <v>1.95</v>
      </c>
      <c r="D2150" s="29"/>
      <c r="E2150" s="29"/>
      <c r="F2150" s="29"/>
      <c r="G2150" s="29">
        <v>1.95</v>
      </c>
    </row>
    <row r="2151" spans="1:7" customFormat="1" x14ac:dyDescent="0.35">
      <c r="A2151" s="33" t="s">
        <v>11738</v>
      </c>
      <c r="B2151" s="29">
        <v>24161102</v>
      </c>
      <c r="C2151" s="29">
        <v>1.63</v>
      </c>
      <c r="D2151" s="29"/>
      <c r="E2151" s="29"/>
      <c r="F2151" s="29"/>
      <c r="G2151" s="29">
        <v>1.63</v>
      </c>
    </row>
    <row r="2152" spans="1:7" customFormat="1" x14ac:dyDescent="0.35">
      <c r="A2152" s="33" t="s">
        <v>11739</v>
      </c>
      <c r="B2152" s="29">
        <v>24161103</v>
      </c>
      <c r="C2152" s="29">
        <v>1.6</v>
      </c>
      <c r="D2152" s="29"/>
      <c r="E2152" s="29"/>
      <c r="F2152" s="29"/>
      <c r="G2152" s="29">
        <v>1.6</v>
      </c>
    </row>
    <row r="2153" spans="1:7" customFormat="1" x14ac:dyDescent="0.35">
      <c r="A2153" s="33" t="s">
        <v>11740</v>
      </c>
      <c r="B2153" s="29">
        <v>24161104</v>
      </c>
      <c r="C2153" s="29">
        <v>1</v>
      </c>
      <c r="D2153" s="29"/>
      <c r="E2153" s="29"/>
      <c r="F2153" s="29"/>
      <c r="G2153" s="29">
        <v>1</v>
      </c>
    </row>
    <row r="2154" spans="1:7" customFormat="1" x14ac:dyDescent="0.35">
      <c r="A2154" s="33" t="s">
        <v>11741</v>
      </c>
      <c r="B2154" s="29">
        <v>24161105</v>
      </c>
      <c r="C2154" s="29">
        <v>7.31</v>
      </c>
      <c r="D2154" s="29"/>
      <c r="E2154" s="29"/>
      <c r="F2154" s="29"/>
      <c r="G2154" s="29">
        <v>7.31</v>
      </c>
    </row>
    <row r="2155" spans="1:7" customFormat="1" x14ac:dyDescent="0.35">
      <c r="A2155" s="33" t="s">
        <v>11742</v>
      </c>
      <c r="B2155" s="29">
        <v>252341101</v>
      </c>
      <c r="C2155" s="29">
        <v>26.5</v>
      </c>
      <c r="D2155" s="29"/>
      <c r="E2155" s="29"/>
      <c r="F2155" s="29"/>
      <c r="G2155" s="29">
        <v>26.5</v>
      </c>
    </row>
    <row r="2156" spans="1:7" customFormat="1" x14ac:dyDescent="0.35">
      <c r="A2156" s="33" t="s">
        <v>11743</v>
      </c>
      <c r="B2156" s="29">
        <v>252341104</v>
      </c>
      <c r="C2156" s="29">
        <v>82.6</v>
      </c>
      <c r="D2156" s="29"/>
      <c r="E2156" s="29">
        <v>1.69</v>
      </c>
      <c r="F2156" s="29"/>
      <c r="G2156" s="29">
        <v>80.91</v>
      </c>
    </row>
    <row r="2157" spans="1:7" customFormat="1" x14ac:dyDescent="0.35">
      <c r="A2157" s="33" t="s">
        <v>11744</v>
      </c>
      <c r="B2157" s="29">
        <v>252341106</v>
      </c>
      <c r="C2157" s="29">
        <v>123.83</v>
      </c>
      <c r="D2157" s="29"/>
      <c r="E2157" s="29"/>
      <c r="F2157" s="29"/>
      <c r="G2157" s="29">
        <v>123.83</v>
      </c>
    </row>
    <row r="2158" spans="1:7" customFormat="1" x14ac:dyDescent="0.35">
      <c r="A2158" s="33" t="s">
        <v>11745</v>
      </c>
      <c r="B2158" s="29">
        <v>252341110</v>
      </c>
      <c r="C2158" s="29">
        <v>42.46</v>
      </c>
      <c r="D2158" s="29"/>
      <c r="E2158" s="29"/>
      <c r="F2158" s="29"/>
      <c r="G2158" s="29">
        <v>42.46</v>
      </c>
    </row>
    <row r="2159" spans="1:7" customFormat="1" x14ac:dyDescent="0.35">
      <c r="A2159" s="33" t="s">
        <v>11746</v>
      </c>
      <c r="B2159" s="29">
        <v>252341112</v>
      </c>
      <c r="C2159" s="29">
        <v>90.21</v>
      </c>
      <c r="D2159" s="29"/>
      <c r="E2159" s="29">
        <v>0.78</v>
      </c>
      <c r="F2159" s="29"/>
      <c r="G2159" s="29">
        <v>89.43</v>
      </c>
    </row>
    <row r="2160" spans="1:7" customFormat="1" x14ac:dyDescent="0.35">
      <c r="A2160" s="33" t="s">
        <v>11747</v>
      </c>
      <c r="B2160" s="29">
        <v>254572101</v>
      </c>
      <c r="C2160" s="29">
        <v>31.21</v>
      </c>
      <c r="D2160" s="29"/>
      <c r="E2160" s="29"/>
      <c r="F2160" s="29"/>
      <c r="G2160" s="29">
        <v>31.21</v>
      </c>
    </row>
    <row r="2161" spans="1:7" customFormat="1" x14ac:dyDescent="0.35">
      <c r="A2161" s="33" t="s">
        <v>11748</v>
      </c>
      <c r="B2161" s="29">
        <v>254572102</v>
      </c>
      <c r="C2161" s="29">
        <v>5.16</v>
      </c>
      <c r="D2161" s="29"/>
      <c r="E2161" s="29"/>
      <c r="F2161" s="29"/>
      <c r="G2161" s="29">
        <v>5.16</v>
      </c>
    </row>
    <row r="2162" spans="1:7" customFormat="1" x14ac:dyDescent="0.35">
      <c r="A2162" s="33" t="s">
        <v>11749</v>
      </c>
      <c r="B2162" s="29">
        <v>254572103</v>
      </c>
      <c r="C2162" s="29">
        <v>26.43</v>
      </c>
      <c r="D2162" s="29"/>
      <c r="E2162" s="29"/>
      <c r="F2162" s="29"/>
      <c r="G2162" s="29">
        <v>26.43</v>
      </c>
    </row>
    <row r="2163" spans="1:7" customFormat="1" x14ac:dyDescent="0.35">
      <c r="A2163" s="33" t="s">
        <v>11750</v>
      </c>
      <c r="B2163" s="29">
        <v>254572105</v>
      </c>
      <c r="C2163" s="29">
        <v>10.45</v>
      </c>
      <c r="D2163" s="29"/>
      <c r="E2163" s="29"/>
      <c r="F2163" s="29"/>
      <c r="G2163" s="29">
        <v>10.45</v>
      </c>
    </row>
    <row r="2164" spans="1:7" customFormat="1" x14ac:dyDescent="0.35">
      <c r="A2164" s="33" t="s">
        <v>11751</v>
      </c>
      <c r="B2164" s="29">
        <v>254572107</v>
      </c>
      <c r="C2164" s="29">
        <v>7.88</v>
      </c>
      <c r="D2164" s="29"/>
      <c r="E2164" s="29"/>
      <c r="F2164" s="29"/>
      <c r="G2164" s="29">
        <v>7.88</v>
      </c>
    </row>
    <row r="2165" spans="1:7" customFormat="1" x14ac:dyDescent="0.35">
      <c r="A2165" s="33" t="s">
        <v>11752</v>
      </c>
      <c r="B2165" s="29">
        <v>14692101</v>
      </c>
      <c r="C2165" s="29">
        <v>7.71</v>
      </c>
      <c r="D2165" s="29"/>
      <c r="E2165" s="29"/>
      <c r="F2165" s="29"/>
      <c r="G2165" s="29">
        <v>7.71</v>
      </c>
    </row>
    <row r="2166" spans="1:7" customFormat="1" x14ac:dyDescent="0.35">
      <c r="A2166" s="33" t="s">
        <v>11753</v>
      </c>
      <c r="B2166" s="29">
        <v>14692102</v>
      </c>
      <c r="C2166" s="29">
        <v>20.84</v>
      </c>
      <c r="D2166" s="29">
        <v>2.1800000000000002</v>
      </c>
      <c r="E2166" s="29"/>
      <c r="F2166" s="29"/>
      <c r="G2166" s="29">
        <v>18.66</v>
      </c>
    </row>
    <row r="2167" spans="1:7" customFormat="1" x14ac:dyDescent="0.35">
      <c r="A2167" s="33" t="s">
        <v>11754</v>
      </c>
      <c r="B2167" s="29">
        <v>14692103</v>
      </c>
      <c r="C2167" s="29">
        <v>0</v>
      </c>
      <c r="D2167" s="29"/>
      <c r="E2167" s="29"/>
      <c r="F2167" s="29"/>
      <c r="G2167" s="29">
        <v>0</v>
      </c>
    </row>
    <row r="2168" spans="1:7" customFormat="1" x14ac:dyDescent="0.35">
      <c r="A2168" s="33" t="s">
        <v>11755</v>
      </c>
      <c r="B2168" s="29">
        <v>182731101</v>
      </c>
      <c r="C2168" s="29">
        <v>36.97</v>
      </c>
      <c r="D2168" s="29"/>
      <c r="E2168" s="29">
        <v>29.09</v>
      </c>
      <c r="F2168" s="29"/>
      <c r="G2168" s="29">
        <v>7.88</v>
      </c>
    </row>
    <row r="2169" spans="1:7" customFormat="1" x14ac:dyDescent="0.35">
      <c r="A2169" s="33" t="s">
        <v>11756</v>
      </c>
      <c r="B2169" s="29">
        <v>182731102</v>
      </c>
      <c r="C2169" s="29">
        <v>58.43</v>
      </c>
      <c r="D2169" s="29"/>
      <c r="E2169" s="29">
        <v>19.670000000000002</v>
      </c>
      <c r="F2169" s="29"/>
      <c r="G2169" s="29">
        <v>38.76</v>
      </c>
    </row>
    <row r="2170" spans="1:7" customFormat="1" x14ac:dyDescent="0.35">
      <c r="A2170" s="33" t="s">
        <v>11757</v>
      </c>
      <c r="B2170" s="29">
        <v>254181101</v>
      </c>
      <c r="C2170" s="29">
        <v>2.19</v>
      </c>
      <c r="D2170" s="29"/>
      <c r="E2170" s="29"/>
      <c r="F2170" s="29"/>
      <c r="G2170" s="29">
        <v>2.19</v>
      </c>
    </row>
    <row r="2171" spans="1:7" customFormat="1" x14ac:dyDescent="0.35">
      <c r="A2171" s="33" t="s">
        <v>11758</v>
      </c>
      <c r="B2171" s="29">
        <v>62831101</v>
      </c>
      <c r="C2171" s="29">
        <v>53.61</v>
      </c>
      <c r="D2171" s="29"/>
      <c r="E2171" s="29"/>
      <c r="F2171" s="29"/>
      <c r="G2171" s="29">
        <v>53.61</v>
      </c>
    </row>
    <row r="2172" spans="1:7" customFormat="1" x14ac:dyDescent="0.35">
      <c r="A2172" s="33" t="s">
        <v>11759</v>
      </c>
      <c r="B2172" s="29">
        <v>62831102</v>
      </c>
      <c r="C2172" s="29">
        <v>62.32</v>
      </c>
      <c r="D2172" s="29"/>
      <c r="E2172" s="29"/>
      <c r="F2172" s="29"/>
      <c r="G2172" s="29">
        <v>62.32</v>
      </c>
    </row>
    <row r="2173" spans="1:7" customFormat="1" x14ac:dyDescent="0.35">
      <c r="A2173" s="33" t="s">
        <v>11760</v>
      </c>
      <c r="B2173" s="29">
        <v>62831103</v>
      </c>
      <c r="C2173" s="29">
        <v>78.33</v>
      </c>
      <c r="D2173" s="29"/>
      <c r="E2173" s="29"/>
      <c r="F2173" s="29"/>
      <c r="G2173" s="29">
        <v>78.33</v>
      </c>
    </row>
    <row r="2174" spans="1:7" customFormat="1" x14ac:dyDescent="0.35">
      <c r="A2174" s="33" t="s">
        <v>11761</v>
      </c>
      <c r="B2174" s="29">
        <v>62831104</v>
      </c>
      <c r="C2174" s="29">
        <v>33.18</v>
      </c>
      <c r="D2174" s="29"/>
      <c r="E2174" s="29"/>
      <c r="F2174" s="29">
        <v>0.24</v>
      </c>
      <c r="G2174" s="29">
        <v>32.94</v>
      </c>
    </row>
    <row r="2175" spans="1:7" customFormat="1" x14ac:dyDescent="0.35">
      <c r="A2175" s="33" t="s">
        <v>11762</v>
      </c>
      <c r="B2175" s="29">
        <v>13471118</v>
      </c>
      <c r="C2175" s="29">
        <v>2.81</v>
      </c>
      <c r="D2175" s="29"/>
      <c r="E2175" s="29"/>
      <c r="F2175" s="29"/>
      <c r="G2175" s="29">
        <v>2.81</v>
      </c>
    </row>
    <row r="2176" spans="1:7" customFormat="1" x14ac:dyDescent="0.35">
      <c r="A2176" s="33" t="s">
        <v>11763</v>
      </c>
      <c r="B2176" s="29">
        <v>13471119</v>
      </c>
      <c r="C2176" s="29">
        <v>3.65</v>
      </c>
      <c r="D2176" s="29"/>
      <c r="E2176" s="29"/>
      <c r="F2176" s="29"/>
      <c r="G2176" s="29">
        <v>3.65</v>
      </c>
    </row>
    <row r="2177" spans="1:7" customFormat="1" x14ac:dyDescent="0.35">
      <c r="A2177" s="33" t="s">
        <v>11764</v>
      </c>
      <c r="B2177" s="29">
        <v>13471120</v>
      </c>
      <c r="C2177" s="29">
        <v>2.98</v>
      </c>
      <c r="D2177" s="29"/>
      <c r="E2177" s="29"/>
      <c r="F2177" s="29"/>
      <c r="G2177" s="29">
        <v>2.98</v>
      </c>
    </row>
    <row r="2178" spans="1:7" customFormat="1" x14ac:dyDescent="0.35">
      <c r="A2178" s="33" t="s">
        <v>11765</v>
      </c>
      <c r="B2178" s="29">
        <v>13471121</v>
      </c>
      <c r="C2178" s="29">
        <v>4.47</v>
      </c>
      <c r="D2178" s="29"/>
      <c r="E2178" s="29"/>
      <c r="F2178" s="29"/>
      <c r="G2178" s="29">
        <v>4.47</v>
      </c>
    </row>
    <row r="2179" spans="1:7" customFormat="1" x14ac:dyDescent="0.35">
      <c r="A2179" s="33" t="s">
        <v>11766</v>
      </c>
      <c r="B2179" s="29">
        <v>13471122</v>
      </c>
      <c r="C2179" s="29">
        <v>3.89</v>
      </c>
      <c r="D2179" s="29"/>
      <c r="E2179" s="29"/>
      <c r="F2179" s="29"/>
      <c r="G2179" s="29">
        <v>3.89</v>
      </c>
    </row>
    <row r="2180" spans="1:7" customFormat="1" x14ac:dyDescent="0.35">
      <c r="A2180" s="33" t="s">
        <v>11767</v>
      </c>
      <c r="B2180" s="29">
        <v>13471123</v>
      </c>
      <c r="C2180" s="29">
        <v>1.29</v>
      </c>
      <c r="D2180" s="29"/>
      <c r="E2180" s="29"/>
      <c r="F2180" s="29"/>
      <c r="G2180" s="29">
        <v>1.29</v>
      </c>
    </row>
    <row r="2181" spans="1:7" customFormat="1" x14ac:dyDescent="0.35">
      <c r="A2181" s="33" t="s">
        <v>11768</v>
      </c>
      <c r="B2181" s="29">
        <v>13471124</v>
      </c>
      <c r="C2181" s="29">
        <v>6.8</v>
      </c>
      <c r="D2181" s="29"/>
      <c r="E2181" s="29"/>
      <c r="F2181" s="29"/>
      <c r="G2181" s="29">
        <v>6.8</v>
      </c>
    </row>
    <row r="2182" spans="1:7" customFormat="1" x14ac:dyDescent="0.35">
      <c r="A2182" s="33" t="s">
        <v>11769</v>
      </c>
      <c r="B2182" s="29">
        <v>13471125</v>
      </c>
      <c r="C2182" s="29">
        <v>10.64</v>
      </c>
      <c r="D2182" s="29"/>
      <c r="E2182" s="29"/>
      <c r="F2182" s="29"/>
      <c r="G2182" s="29">
        <v>10.64</v>
      </c>
    </row>
    <row r="2183" spans="1:7" customFormat="1" x14ac:dyDescent="0.35">
      <c r="A2183" s="33" t="s">
        <v>11770</v>
      </c>
      <c r="B2183" s="29">
        <v>13471126</v>
      </c>
      <c r="C2183" s="29">
        <v>13.13</v>
      </c>
      <c r="D2183" s="29"/>
      <c r="E2183" s="29"/>
      <c r="F2183" s="29"/>
      <c r="G2183" s="29">
        <v>13.13</v>
      </c>
    </row>
    <row r="2184" spans="1:7" customFormat="1" x14ac:dyDescent="0.35">
      <c r="A2184" s="33" t="s">
        <v>11771</v>
      </c>
      <c r="B2184" s="29">
        <v>13471127</v>
      </c>
      <c r="C2184" s="29">
        <v>20.350000000000001</v>
      </c>
      <c r="D2184" s="29"/>
      <c r="E2184" s="29"/>
      <c r="F2184" s="29"/>
      <c r="G2184" s="29">
        <v>20.350000000000001</v>
      </c>
    </row>
    <row r="2185" spans="1:7" customFormat="1" x14ac:dyDescent="0.35">
      <c r="A2185" s="33" t="s">
        <v>11772</v>
      </c>
      <c r="B2185" s="29">
        <v>13471128</v>
      </c>
      <c r="C2185" s="29">
        <v>7.57</v>
      </c>
      <c r="D2185" s="29"/>
      <c r="E2185" s="29"/>
      <c r="F2185" s="29"/>
      <c r="G2185" s="29">
        <v>7.57</v>
      </c>
    </row>
    <row r="2186" spans="1:7" customFormat="1" x14ac:dyDescent="0.35">
      <c r="A2186" s="33" t="s">
        <v>11773</v>
      </c>
      <c r="B2186" s="29">
        <v>13471129</v>
      </c>
      <c r="C2186" s="29">
        <v>13.51</v>
      </c>
      <c r="D2186" s="29"/>
      <c r="E2186" s="29"/>
      <c r="F2186" s="29"/>
      <c r="G2186" s="29">
        <v>13.51</v>
      </c>
    </row>
    <row r="2187" spans="1:7" customFormat="1" x14ac:dyDescent="0.35">
      <c r="A2187" s="33" t="s">
        <v>11774</v>
      </c>
      <c r="B2187" s="29">
        <v>13471130</v>
      </c>
      <c r="C2187" s="29">
        <v>16.18</v>
      </c>
      <c r="D2187" s="29"/>
      <c r="E2187" s="29"/>
      <c r="F2187" s="29"/>
      <c r="G2187" s="29">
        <v>16.18</v>
      </c>
    </row>
    <row r="2188" spans="1:7" customFormat="1" x14ac:dyDescent="0.35">
      <c r="A2188" s="33" t="s">
        <v>11775</v>
      </c>
      <c r="B2188" s="29">
        <v>12840401</v>
      </c>
      <c r="C2188" s="29">
        <v>2.67</v>
      </c>
      <c r="D2188" s="29"/>
      <c r="E2188" s="29">
        <v>2.67</v>
      </c>
      <c r="F2188" s="29"/>
      <c r="G2188" s="29">
        <v>0</v>
      </c>
    </row>
    <row r="2189" spans="1:7" customFormat="1" x14ac:dyDescent="0.35">
      <c r="A2189" s="33" t="s">
        <v>11776</v>
      </c>
      <c r="B2189" s="29">
        <v>12840402</v>
      </c>
      <c r="C2189" s="29">
        <v>2.41</v>
      </c>
      <c r="D2189" s="29"/>
      <c r="E2189" s="29">
        <v>1.75</v>
      </c>
      <c r="F2189" s="29"/>
      <c r="G2189" s="29">
        <v>0.66</v>
      </c>
    </row>
    <row r="2190" spans="1:7" customFormat="1" x14ac:dyDescent="0.35">
      <c r="A2190" s="33" t="s">
        <v>11777</v>
      </c>
      <c r="B2190" s="29">
        <v>43321101</v>
      </c>
      <c r="C2190" s="29">
        <v>37.96</v>
      </c>
      <c r="D2190" s="29">
        <v>16.28</v>
      </c>
      <c r="E2190" s="29">
        <v>5.8</v>
      </c>
      <c r="F2190" s="29"/>
      <c r="G2190" s="29">
        <v>15.88</v>
      </c>
    </row>
    <row r="2191" spans="1:7" customFormat="1" x14ac:dyDescent="0.35">
      <c r="A2191" s="33" t="s">
        <v>11778</v>
      </c>
      <c r="B2191" s="29">
        <v>43321102</v>
      </c>
      <c r="C2191" s="29">
        <v>17.79</v>
      </c>
      <c r="D2191" s="29">
        <v>0.01</v>
      </c>
      <c r="E2191" s="29">
        <v>2.5</v>
      </c>
      <c r="F2191" s="29"/>
      <c r="G2191" s="29">
        <v>15.28</v>
      </c>
    </row>
    <row r="2192" spans="1:7" customFormat="1" x14ac:dyDescent="0.35">
      <c r="A2192" s="33" t="s">
        <v>11779</v>
      </c>
      <c r="B2192" s="29">
        <v>43321103</v>
      </c>
      <c r="C2192" s="29">
        <v>47.47</v>
      </c>
      <c r="D2192" s="29">
        <v>40.380000000000003</v>
      </c>
      <c r="E2192" s="29">
        <v>4.1900000000000004</v>
      </c>
      <c r="F2192" s="29"/>
      <c r="G2192" s="29">
        <v>2.9</v>
      </c>
    </row>
    <row r="2193" spans="1:7" customFormat="1" x14ac:dyDescent="0.35">
      <c r="A2193" s="33" t="s">
        <v>11780</v>
      </c>
      <c r="B2193" s="29">
        <v>43321104</v>
      </c>
      <c r="C2193" s="29">
        <v>8.92</v>
      </c>
      <c r="D2193" s="29">
        <v>1.92</v>
      </c>
      <c r="E2193" s="29"/>
      <c r="F2193" s="29"/>
      <c r="G2193" s="29">
        <v>7</v>
      </c>
    </row>
    <row r="2194" spans="1:7" customFormat="1" x14ac:dyDescent="0.35">
      <c r="A2194" s="33" t="s">
        <v>11781</v>
      </c>
      <c r="B2194" s="29">
        <v>252861101</v>
      </c>
      <c r="C2194" s="29">
        <v>21</v>
      </c>
      <c r="D2194" s="29"/>
      <c r="E2194" s="29"/>
      <c r="F2194" s="29"/>
      <c r="G2194" s="29">
        <v>21</v>
      </c>
    </row>
    <row r="2195" spans="1:7" customFormat="1" x14ac:dyDescent="0.35">
      <c r="A2195" s="33" t="s">
        <v>11782</v>
      </c>
      <c r="B2195" s="29">
        <v>252861102</v>
      </c>
      <c r="C2195" s="29">
        <v>36.909999999999997</v>
      </c>
      <c r="D2195" s="29"/>
      <c r="E2195" s="29"/>
      <c r="F2195" s="29"/>
      <c r="G2195" s="29">
        <v>36.909999999999997</v>
      </c>
    </row>
    <row r="2196" spans="1:7" customFormat="1" x14ac:dyDescent="0.35">
      <c r="A2196" s="33" t="s">
        <v>11783</v>
      </c>
      <c r="B2196" s="29">
        <v>252861103</v>
      </c>
      <c r="C2196" s="29">
        <v>26.92</v>
      </c>
      <c r="D2196" s="29"/>
      <c r="E2196" s="29"/>
      <c r="F2196" s="29"/>
      <c r="G2196" s="29">
        <v>26.92</v>
      </c>
    </row>
    <row r="2197" spans="1:7" customFormat="1" x14ac:dyDescent="0.35">
      <c r="A2197" s="33" t="s">
        <v>11784</v>
      </c>
      <c r="B2197" s="29">
        <v>252861104</v>
      </c>
      <c r="C2197" s="29">
        <v>4.1500000000000004</v>
      </c>
      <c r="D2197" s="29"/>
      <c r="E2197" s="29"/>
      <c r="F2197" s="29"/>
      <c r="G2197" s="29">
        <v>4.1500000000000004</v>
      </c>
    </row>
    <row r="2198" spans="1:7" customFormat="1" x14ac:dyDescent="0.35">
      <c r="A2198" s="33" t="s">
        <v>11785</v>
      </c>
      <c r="B2198" s="29">
        <v>252861106</v>
      </c>
      <c r="C2198" s="29">
        <v>63.16</v>
      </c>
      <c r="D2198" s="29"/>
      <c r="E2198" s="29"/>
      <c r="F2198" s="29"/>
      <c r="G2198" s="29">
        <v>63.16</v>
      </c>
    </row>
    <row r="2199" spans="1:7" customFormat="1" x14ac:dyDescent="0.35">
      <c r="A2199" s="33" t="s">
        <v>11786</v>
      </c>
      <c r="B2199" s="29">
        <v>192251101</v>
      </c>
      <c r="C2199" s="29">
        <v>27.62</v>
      </c>
      <c r="D2199" s="29"/>
      <c r="E2199" s="29">
        <v>0.02</v>
      </c>
      <c r="F2199" s="29"/>
      <c r="G2199" s="29">
        <v>27.6</v>
      </c>
    </row>
    <row r="2200" spans="1:7" customFormat="1" x14ac:dyDescent="0.35">
      <c r="A2200" s="33" t="s">
        <v>11787</v>
      </c>
      <c r="B2200" s="29">
        <v>192251102</v>
      </c>
      <c r="C2200" s="29">
        <v>39.06</v>
      </c>
      <c r="D2200" s="29"/>
      <c r="E2200" s="29">
        <v>34.590000000000003</v>
      </c>
      <c r="F2200" s="29"/>
      <c r="G2200" s="29">
        <v>4.47</v>
      </c>
    </row>
    <row r="2201" spans="1:7" customFormat="1" x14ac:dyDescent="0.35">
      <c r="A2201" s="33" t="s">
        <v>15490</v>
      </c>
      <c r="B2201" s="29">
        <v>192251104</v>
      </c>
      <c r="C2201" s="29">
        <v>34.270000000000003</v>
      </c>
      <c r="D2201" s="29"/>
      <c r="E2201" s="29">
        <v>14.54</v>
      </c>
      <c r="F2201" s="29">
        <v>0.76</v>
      </c>
      <c r="G2201" s="29">
        <v>18.97</v>
      </c>
    </row>
    <row r="2202" spans="1:7" customFormat="1" x14ac:dyDescent="0.35">
      <c r="A2202" s="33" t="s">
        <v>11788</v>
      </c>
      <c r="B2202" s="29">
        <v>163801701</v>
      </c>
      <c r="C2202" s="29">
        <v>64.78</v>
      </c>
      <c r="D2202" s="29"/>
      <c r="E2202" s="29"/>
      <c r="F2202" s="29"/>
      <c r="G2202" s="29">
        <v>64.78</v>
      </c>
    </row>
    <row r="2203" spans="1:7" customFormat="1" x14ac:dyDescent="0.35">
      <c r="A2203" s="33" t="s">
        <v>11789</v>
      </c>
      <c r="B2203" s="29">
        <v>163801702</v>
      </c>
      <c r="C2203" s="29">
        <v>24.32</v>
      </c>
      <c r="D2203" s="29"/>
      <c r="E2203" s="29"/>
      <c r="F2203" s="29"/>
      <c r="G2203" s="29">
        <v>24.32</v>
      </c>
    </row>
    <row r="2204" spans="1:7" customFormat="1" x14ac:dyDescent="0.35">
      <c r="A2204" s="33" t="s">
        <v>11790</v>
      </c>
      <c r="B2204" s="29">
        <v>163801703</v>
      </c>
      <c r="C2204" s="29">
        <v>83.7</v>
      </c>
      <c r="D2204" s="29"/>
      <c r="E2204" s="29"/>
      <c r="F2204" s="29"/>
      <c r="G2204" s="29">
        <v>83.7</v>
      </c>
    </row>
    <row r="2205" spans="1:7" customFormat="1" x14ac:dyDescent="0.35">
      <c r="A2205" s="33" t="s">
        <v>11791</v>
      </c>
      <c r="B2205" s="29">
        <v>163801704</v>
      </c>
      <c r="C2205" s="29">
        <v>9.69</v>
      </c>
      <c r="D2205" s="29"/>
      <c r="E2205" s="29"/>
      <c r="F2205" s="29"/>
      <c r="G2205" s="29">
        <v>9.69</v>
      </c>
    </row>
    <row r="2206" spans="1:7" customFormat="1" x14ac:dyDescent="0.35">
      <c r="A2206" s="33" t="s">
        <v>11792</v>
      </c>
      <c r="B2206" s="29">
        <v>103551101</v>
      </c>
      <c r="C2206" s="29">
        <v>68.87</v>
      </c>
      <c r="D2206" s="29"/>
      <c r="E2206" s="29">
        <v>53.7</v>
      </c>
      <c r="F2206" s="29">
        <v>0.32</v>
      </c>
      <c r="G2206" s="29">
        <v>14.85</v>
      </c>
    </row>
    <row r="2207" spans="1:7" customFormat="1" x14ac:dyDescent="0.35">
      <c r="A2207" s="33" t="s">
        <v>11793</v>
      </c>
      <c r="B2207" s="29">
        <v>163191711</v>
      </c>
      <c r="C2207" s="29">
        <v>35.4</v>
      </c>
      <c r="D2207" s="29"/>
      <c r="E2207" s="29"/>
      <c r="F2207" s="29"/>
      <c r="G2207" s="29">
        <v>35.4</v>
      </c>
    </row>
    <row r="2208" spans="1:7" customFormat="1" x14ac:dyDescent="0.35">
      <c r="A2208" s="33" t="s">
        <v>11794</v>
      </c>
      <c r="B2208" s="29">
        <v>163191712</v>
      </c>
      <c r="C2208" s="29">
        <v>54.54</v>
      </c>
      <c r="D2208" s="29"/>
      <c r="E2208" s="29"/>
      <c r="F2208" s="29"/>
      <c r="G2208" s="29">
        <v>54.54</v>
      </c>
    </row>
    <row r="2209" spans="1:7" customFormat="1" x14ac:dyDescent="0.35">
      <c r="A2209" s="33" t="s">
        <v>11795</v>
      </c>
      <c r="B2209" s="29">
        <v>163191713</v>
      </c>
      <c r="C2209" s="29">
        <v>54.12</v>
      </c>
      <c r="D2209" s="29"/>
      <c r="E2209" s="29"/>
      <c r="F2209" s="29"/>
      <c r="G2209" s="29">
        <v>54.12</v>
      </c>
    </row>
    <row r="2210" spans="1:7" customFormat="1" x14ac:dyDescent="0.35">
      <c r="A2210" s="33" t="s">
        <v>11796</v>
      </c>
      <c r="B2210" s="29">
        <v>163191714</v>
      </c>
      <c r="C2210" s="29">
        <v>34.25</v>
      </c>
      <c r="D2210" s="29"/>
      <c r="E2210" s="29"/>
      <c r="F2210" s="29"/>
      <c r="G2210" s="29">
        <v>34.25</v>
      </c>
    </row>
    <row r="2211" spans="1:7" customFormat="1" x14ac:dyDescent="0.35">
      <c r="A2211" s="33" t="s">
        <v>11797</v>
      </c>
      <c r="B2211" s="29">
        <v>163191715</v>
      </c>
      <c r="C2211" s="29">
        <v>92.07</v>
      </c>
      <c r="D2211" s="29"/>
      <c r="E2211" s="29"/>
      <c r="F2211" s="29"/>
      <c r="G2211" s="29">
        <v>92.07</v>
      </c>
    </row>
    <row r="2212" spans="1:7" customFormat="1" x14ac:dyDescent="0.35">
      <c r="A2212" s="33" t="s">
        <v>11798</v>
      </c>
      <c r="B2212" s="29">
        <v>163191716</v>
      </c>
      <c r="C2212" s="29">
        <v>26.83</v>
      </c>
      <c r="D2212" s="29"/>
      <c r="E2212" s="29"/>
      <c r="F2212" s="29"/>
      <c r="G2212" s="29">
        <v>26.83</v>
      </c>
    </row>
    <row r="2213" spans="1:7" customFormat="1" x14ac:dyDescent="0.35">
      <c r="A2213" s="33" t="s">
        <v>11799</v>
      </c>
      <c r="B2213" s="29">
        <v>83692104</v>
      </c>
      <c r="C2213" s="29">
        <v>159.69</v>
      </c>
      <c r="D2213" s="29">
        <v>39.26</v>
      </c>
      <c r="E2213" s="29">
        <v>61.95</v>
      </c>
      <c r="F2213" s="29">
        <v>7.0000000000000007E-2</v>
      </c>
      <c r="G2213" s="29">
        <v>58.41</v>
      </c>
    </row>
    <row r="2214" spans="1:7" customFormat="1" x14ac:dyDescent="0.35">
      <c r="A2214" s="33" t="s">
        <v>11800</v>
      </c>
      <c r="B2214" s="29">
        <v>83692105</v>
      </c>
      <c r="C2214" s="29">
        <v>66.3</v>
      </c>
      <c r="D2214" s="29">
        <v>26.88</v>
      </c>
      <c r="E2214" s="29">
        <v>11.36</v>
      </c>
      <c r="F2214" s="29"/>
      <c r="G2214" s="29">
        <v>28.06</v>
      </c>
    </row>
    <row r="2215" spans="1:7" customFormat="1" x14ac:dyDescent="0.35">
      <c r="A2215" s="33" t="s">
        <v>15491</v>
      </c>
      <c r="B2215" s="29">
        <v>152061101</v>
      </c>
      <c r="C2215" s="29">
        <v>4.72</v>
      </c>
      <c r="D2215" s="29"/>
      <c r="E2215" s="29"/>
      <c r="F2215" s="29"/>
      <c r="G2215" s="29">
        <v>4.72</v>
      </c>
    </row>
    <row r="2216" spans="1:7" customFormat="1" x14ac:dyDescent="0.35">
      <c r="A2216" s="33" t="s">
        <v>11801</v>
      </c>
      <c r="B2216" s="29">
        <v>152061102</v>
      </c>
      <c r="C2216" s="29">
        <v>18.670000000000002</v>
      </c>
      <c r="D2216" s="29"/>
      <c r="E2216" s="29"/>
      <c r="F2216" s="29"/>
      <c r="G2216" s="29">
        <v>18.670000000000002</v>
      </c>
    </row>
    <row r="2217" spans="1:7" customFormat="1" x14ac:dyDescent="0.35">
      <c r="A2217" s="33" t="s">
        <v>11802</v>
      </c>
      <c r="B2217" s="29">
        <v>152061103</v>
      </c>
      <c r="C2217" s="29">
        <v>5.12</v>
      </c>
      <c r="D2217" s="29"/>
      <c r="E2217" s="29"/>
      <c r="F2217" s="29"/>
      <c r="G2217" s="29">
        <v>5.12</v>
      </c>
    </row>
    <row r="2218" spans="1:7" customFormat="1" x14ac:dyDescent="0.35">
      <c r="A2218" s="33" t="s">
        <v>11803</v>
      </c>
      <c r="B2218" s="29">
        <v>152061104</v>
      </c>
      <c r="C2218" s="29">
        <v>3.31</v>
      </c>
      <c r="D2218" s="29"/>
      <c r="E2218" s="29"/>
      <c r="F2218" s="29"/>
      <c r="G2218" s="29">
        <v>3.31</v>
      </c>
    </row>
    <row r="2219" spans="1:7" customFormat="1" x14ac:dyDescent="0.35">
      <c r="A2219" s="33" t="s">
        <v>11804</v>
      </c>
      <c r="B2219" s="29">
        <v>254761101</v>
      </c>
      <c r="C2219" s="29">
        <v>12.21</v>
      </c>
      <c r="D2219" s="29"/>
      <c r="E2219" s="29"/>
      <c r="F2219" s="29"/>
      <c r="G2219" s="29">
        <v>12.21</v>
      </c>
    </row>
    <row r="2220" spans="1:7" customFormat="1" x14ac:dyDescent="0.35">
      <c r="A2220" s="33" t="s">
        <v>11805</v>
      </c>
      <c r="B2220" s="29">
        <v>254762102</v>
      </c>
      <c r="C2220" s="29">
        <v>3.72</v>
      </c>
      <c r="D2220" s="29"/>
      <c r="E2220" s="29"/>
      <c r="F2220" s="29"/>
      <c r="G2220" s="29">
        <v>3.72</v>
      </c>
    </row>
    <row r="2221" spans="1:7" customFormat="1" x14ac:dyDescent="0.35">
      <c r="A2221" s="33" t="s">
        <v>11806</v>
      </c>
      <c r="B2221" s="29">
        <v>14161101</v>
      </c>
      <c r="C2221" s="29">
        <v>30.65</v>
      </c>
      <c r="D2221" s="29">
        <v>2.13</v>
      </c>
      <c r="E2221" s="29">
        <v>10.78</v>
      </c>
      <c r="F2221" s="29">
        <v>0.03</v>
      </c>
      <c r="G2221" s="29">
        <v>17.71</v>
      </c>
    </row>
    <row r="2222" spans="1:7" customFormat="1" x14ac:dyDescent="0.35">
      <c r="A2222" s="33" t="s">
        <v>11807</v>
      </c>
      <c r="B2222" s="29">
        <v>14161102</v>
      </c>
      <c r="C2222" s="29">
        <v>1.45</v>
      </c>
      <c r="D2222" s="29">
        <v>0.45</v>
      </c>
      <c r="E2222" s="29"/>
      <c r="F2222" s="29"/>
      <c r="G2222" s="29">
        <v>1</v>
      </c>
    </row>
    <row r="2223" spans="1:7" customFormat="1" x14ac:dyDescent="0.35">
      <c r="A2223" s="33" t="s">
        <v>11808</v>
      </c>
      <c r="B2223" s="29">
        <v>14161103</v>
      </c>
      <c r="C2223" s="29">
        <v>2.58</v>
      </c>
      <c r="D2223" s="29"/>
      <c r="E2223" s="29"/>
      <c r="F2223" s="29"/>
      <c r="G2223" s="29">
        <v>2.58</v>
      </c>
    </row>
    <row r="2224" spans="1:7" customFormat="1" x14ac:dyDescent="0.35">
      <c r="A2224" s="33" t="s">
        <v>11809</v>
      </c>
      <c r="B2224" s="29">
        <v>14161104</v>
      </c>
      <c r="C2224" s="29">
        <v>19.239999999999998</v>
      </c>
      <c r="D2224" s="29"/>
      <c r="E2224" s="29">
        <v>0.3</v>
      </c>
      <c r="F2224" s="29"/>
      <c r="G2224" s="29">
        <v>18.940000000000001</v>
      </c>
    </row>
    <row r="2225" spans="1:7" customFormat="1" x14ac:dyDescent="0.35">
      <c r="A2225" s="33" t="s">
        <v>11810</v>
      </c>
      <c r="B2225" s="29">
        <v>14161105</v>
      </c>
      <c r="C2225" s="29">
        <v>4.29</v>
      </c>
      <c r="D2225" s="29"/>
      <c r="E2225" s="29"/>
      <c r="F2225" s="29"/>
      <c r="G2225" s="29">
        <v>4.29</v>
      </c>
    </row>
    <row r="2226" spans="1:7" customFormat="1" x14ac:dyDescent="0.35">
      <c r="A2226" s="33" t="s">
        <v>11811</v>
      </c>
      <c r="B2226" s="29">
        <v>14161106</v>
      </c>
      <c r="C2226" s="29">
        <v>16.2</v>
      </c>
      <c r="D2226" s="29">
        <v>0.57999999999999996</v>
      </c>
      <c r="E2226" s="29">
        <v>2.84</v>
      </c>
      <c r="F2226" s="29">
        <v>0.06</v>
      </c>
      <c r="G2226" s="29">
        <v>12.72</v>
      </c>
    </row>
    <row r="2227" spans="1:7" customFormat="1" x14ac:dyDescent="0.35">
      <c r="A2227" s="33" t="s">
        <v>11812</v>
      </c>
      <c r="B2227" s="29">
        <v>14161107</v>
      </c>
      <c r="C2227" s="29">
        <v>10.58</v>
      </c>
      <c r="D2227" s="29">
        <v>0.03</v>
      </c>
      <c r="E2227" s="29"/>
      <c r="F2227" s="29"/>
      <c r="G2227" s="29">
        <v>10.55</v>
      </c>
    </row>
    <row r="2228" spans="1:7" customFormat="1" x14ac:dyDescent="0.35">
      <c r="A2228" s="33" t="s">
        <v>11813</v>
      </c>
      <c r="B2228" s="29">
        <v>14161108</v>
      </c>
      <c r="C2228" s="29">
        <v>13.12</v>
      </c>
      <c r="D2228" s="29">
        <v>1.97</v>
      </c>
      <c r="E2228" s="29">
        <v>3.14</v>
      </c>
      <c r="F2228" s="29">
        <v>0.05</v>
      </c>
      <c r="G2228" s="29">
        <v>7.96</v>
      </c>
    </row>
    <row r="2229" spans="1:7" customFormat="1" x14ac:dyDescent="0.35">
      <c r="A2229" s="33" t="s">
        <v>11814</v>
      </c>
      <c r="B2229" s="29">
        <v>14161109</v>
      </c>
      <c r="C2229" s="29">
        <v>14.03</v>
      </c>
      <c r="D2229" s="29">
        <v>6.39</v>
      </c>
      <c r="E2229" s="29">
        <v>1.1399999999999999</v>
      </c>
      <c r="F2229" s="29"/>
      <c r="G2229" s="29">
        <v>6.5</v>
      </c>
    </row>
    <row r="2230" spans="1:7" customFormat="1" x14ac:dyDescent="0.35">
      <c r="A2230" s="33" t="s">
        <v>11815</v>
      </c>
      <c r="B2230" s="29">
        <v>163081102</v>
      </c>
      <c r="C2230" s="29">
        <v>54.27</v>
      </c>
      <c r="D2230" s="29"/>
      <c r="E2230" s="29"/>
      <c r="F2230" s="29"/>
      <c r="G2230" s="29">
        <v>54.27</v>
      </c>
    </row>
    <row r="2231" spans="1:7" customFormat="1" x14ac:dyDescent="0.35">
      <c r="A2231" s="33" t="s">
        <v>11816</v>
      </c>
      <c r="B2231" s="29">
        <v>109001101</v>
      </c>
      <c r="C2231" s="29">
        <v>0.02</v>
      </c>
      <c r="D2231" s="29"/>
      <c r="E2231" s="29">
        <v>0.02</v>
      </c>
      <c r="F2231" s="29"/>
      <c r="G2231" s="29">
        <v>0</v>
      </c>
    </row>
    <row r="2232" spans="1:7" customFormat="1" x14ac:dyDescent="0.35">
      <c r="A2232" s="33" t="s">
        <v>11817</v>
      </c>
      <c r="B2232" s="29">
        <v>192471101</v>
      </c>
      <c r="C2232" s="29">
        <v>0.22</v>
      </c>
      <c r="D2232" s="29"/>
      <c r="E2232" s="29"/>
      <c r="F2232" s="29"/>
      <c r="G2232" s="29">
        <v>0.22</v>
      </c>
    </row>
    <row r="2233" spans="1:7" customFormat="1" x14ac:dyDescent="0.35">
      <c r="A2233" s="33" t="s">
        <v>11818</v>
      </c>
      <c r="B2233" s="29">
        <v>63142101</v>
      </c>
      <c r="C2233" s="29">
        <v>5.13</v>
      </c>
      <c r="D2233" s="29"/>
      <c r="E2233" s="29"/>
      <c r="F2233" s="29"/>
      <c r="G2233" s="29">
        <v>5.13</v>
      </c>
    </row>
    <row r="2234" spans="1:7" customFormat="1" x14ac:dyDescent="0.35">
      <c r="A2234" s="33" t="s">
        <v>11819</v>
      </c>
      <c r="B2234" s="29">
        <v>13310401</v>
      </c>
      <c r="C2234" s="29">
        <v>3.41</v>
      </c>
      <c r="D2234" s="29"/>
      <c r="E2234" s="29"/>
      <c r="F2234" s="29"/>
      <c r="G2234" s="29">
        <v>3.41</v>
      </c>
    </row>
    <row r="2235" spans="1:7" customFormat="1" x14ac:dyDescent="0.35">
      <c r="A2235" s="33" t="s">
        <v>11820</v>
      </c>
      <c r="B2235" s="29">
        <v>13310402</v>
      </c>
      <c r="C2235" s="29">
        <v>3.36</v>
      </c>
      <c r="D2235" s="29"/>
      <c r="E2235" s="29"/>
      <c r="F2235" s="29"/>
      <c r="G2235" s="29">
        <v>3.36</v>
      </c>
    </row>
    <row r="2236" spans="1:7" customFormat="1" x14ac:dyDescent="0.35">
      <c r="A2236" s="33" t="s">
        <v>11821</v>
      </c>
      <c r="B2236" s="29">
        <v>182011101</v>
      </c>
      <c r="C2236" s="29">
        <v>8.33</v>
      </c>
      <c r="D2236" s="29"/>
      <c r="E2236" s="29"/>
      <c r="F2236" s="29"/>
      <c r="G2236" s="29">
        <v>8.33</v>
      </c>
    </row>
    <row r="2237" spans="1:7" customFormat="1" x14ac:dyDescent="0.35">
      <c r="A2237" s="33" t="s">
        <v>11822</v>
      </c>
      <c r="B2237" s="29">
        <v>182011102</v>
      </c>
      <c r="C2237" s="29">
        <v>21.28</v>
      </c>
      <c r="D2237" s="29"/>
      <c r="E2237" s="29"/>
      <c r="F2237" s="29"/>
      <c r="G2237" s="29">
        <v>21.28</v>
      </c>
    </row>
    <row r="2238" spans="1:7" customFormat="1" x14ac:dyDescent="0.35">
      <c r="A2238" s="33" t="s">
        <v>11823</v>
      </c>
      <c r="B2238" s="29">
        <v>182011103</v>
      </c>
      <c r="C2238" s="29">
        <v>10.83</v>
      </c>
      <c r="D2238" s="29"/>
      <c r="E2238" s="29"/>
      <c r="F2238" s="29"/>
      <c r="G2238" s="29">
        <v>10.83</v>
      </c>
    </row>
    <row r="2239" spans="1:7" customFormat="1" x14ac:dyDescent="0.35">
      <c r="A2239" s="33" t="s">
        <v>11824</v>
      </c>
      <c r="B2239" s="29">
        <v>182011104</v>
      </c>
      <c r="C2239" s="29">
        <v>32.47</v>
      </c>
      <c r="D2239" s="29"/>
      <c r="E2239" s="29"/>
      <c r="F2239" s="29"/>
      <c r="G2239" s="29">
        <v>32.47</v>
      </c>
    </row>
    <row r="2240" spans="1:7" customFormat="1" x14ac:dyDescent="0.35">
      <c r="A2240" s="33" t="s">
        <v>11825</v>
      </c>
      <c r="B2240" s="29">
        <v>182011105</v>
      </c>
      <c r="C2240" s="29">
        <v>10.9</v>
      </c>
      <c r="D2240" s="29"/>
      <c r="E2240" s="29"/>
      <c r="F2240" s="29"/>
      <c r="G2240" s="29">
        <v>10.9</v>
      </c>
    </row>
    <row r="2241" spans="1:7" customFormat="1" x14ac:dyDescent="0.35">
      <c r="A2241" s="33" t="s">
        <v>11826</v>
      </c>
      <c r="B2241" s="29">
        <v>182011106</v>
      </c>
      <c r="C2241" s="29">
        <v>17.760000000000002</v>
      </c>
      <c r="D2241" s="29"/>
      <c r="E2241" s="29"/>
      <c r="F2241" s="29"/>
      <c r="G2241" s="29">
        <v>17.760000000000002</v>
      </c>
    </row>
    <row r="2242" spans="1:7" customFormat="1" x14ac:dyDescent="0.35">
      <c r="A2242" s="33" t="s">
        <v>11827</v>
      </c>
      <c r="B2242" s="29">
        <v>182011107</v>
      </c>
      <c r="C2242" s="29">
        <v>7.21</v>
      </c>
      <c r="D2242" s="29"/>
      <c r="E2242" s="29"/>
      <c r="F2242" s="29"/>
      <c r="G2242" s="29">
        <v>7.21</v>
      </c>
    </row>
    <row r="2243" spans="1:7" customFormat="1" x14ac:dyDescent="0.35">
      <c r="A2243" s="33" t="s">
        <v>11828</v>
      </c>
      <c r="B2243" s="29">
        <v>182011108</v>
      </c>
      <c r="C2243" s="29">
        <v>2.75</v>
      </c>
      <c r="D2243" s="29"/>
      <c r="E2243" s="29"/>
      <c r="F2243" s="29"/>
      <c r="G2243" s="29">
        <v>2.75</v>
      </c>
    </row>
    <row r="2244" spans="1:7" customFormat="1" x14ac:dyDescent="0.35">
      <c r="A2244" s="33" t="s">
        <v>11829</v>
      </c>
      <c r="B2244" s="29">
        <v>182011109</v>
      </c>
      <c r="C2244" s="29">
        <v>20.45</v>
      </c>
      <c r="D2244" s="29"/>
      <c r="E2244" s="29"/>
      <c r="F2244" s="29"/>
      <c r="G2244" s="29">
        <v>20.45</v>
      </c>
    </row>
    <row r="2245" spans="1:7" customFormat="1" x14ac:dyDescent="0.35">
      <c r="A2245" s="33" t="s">
        <v>11830</v>
      </c>
      <c r="B2245" s="29">
        <v>43161101</v>
      </c>
      <c r="C2245" s="29">
        <v>47.37</v>
      </c>
      <c r="D2245" s="29">
        <v>7.21</v>
      </c>
      <c r="E2245" s="29">
        <v>15</v>
      </c>
      <c r="F2245" s="29"/>
      <c r="G2245" s="29">
        <v>25.16</v>
      </c>
    </row>
    <row r="2246" spans="1:7" customFormat="1" x14ac:dyDescent="0.35">
      <c r="A2246" s="33" t="s">
        <v>11831</v>
      </c>
      <c r="B2246" s="29">
        <v>163692101</v>
      </c>
      <c r="C2246" s="29">
        <v>21.99</v>
      </c>
      <c r="D2246" s="29"/>
      <c r="E2246" s="29">
        <v>17.079999999999998</v>
      </c>
      <c r="F2246" s="29">
        <v>3.8</v>
      </c>
      <c r="G2246" s="29">
        <v>1.1100000000000001</v>
      </c>
    </row>
    <row r="2247" spans="1:7" customFormat="1" x14ac:dyDescent="0.35">
      <c r="A2247" s="33" t="s">
        <v>11832</v>
      </c>
      <c r="B2247" s="29">
        <v>163692102</v>
      </c>
      <c r="C2247" s="29">
        <v>51.83</v>
      </c>
      <c r="D2247" s="29">
        <v>42.09</v>
      </c>
      <c r="E2247" s="29">
        <v>9.67</v>
      </c>
      <c r="F2247" s="29">
        <v>7.0000000000000007E-2</v>
      </c>
      <c r="G2247" s="29">
        <v>0</v>
      </c>
    </row>
    <row r="2248" spans="1:7" customFormat="1" x14ac:dyDescent="0.35">
      <c r="A2248" s="33" t="s">
        <v>11833</v>
      </c>
      <c r="B2248" s="29">
        <v>182191101</v>
      </c>
      <c r="C2248" s="29">
        <v>56.42</v>
      </c>
      <c r="D2248" s="29"/>
      <c r="E2248" s="29">
        <v>2.67</v>
      </c>
      <c r="F2248" s="29"/>
      <c r="G2248" s="29">
        <v>53.75</v>
      </c>
    </row>
    <row r="2249" spans="1:7" customFormat="1" x14ac:dyDescent="0.35">
      <c r="A2249" s="33" t="s">
        <v>11834</v>
      </c>
      <c r="B2249" s="29">
        <v>182191102</v>
      </c>
      <c r="C2249" s="29">
        <v>124.22</v>
      </c>
      <c r="D2249" s="29"/>
      <c r="E2249" s="29"/>
      <c r="F2249" s="29"/>
      <c r="G2249" s="29">
        <v>124.22</v>
      </c>
    </row>
    <row r="2250" spans="1:7" customFormat="1" x14ac:dyDescent="0.35">
      <c r="A2250" s="33" t="s">
        <v>11835</v>
      </c>
      <c r="B2250" s="29">
        <v>182742101</v>
      </c>
      <c r="C2250" s="29">
        <v>48.57</v>
      </c>
      <c r="D2250" s="29"/>
      <c r="E2250" s="29">
        <v>4.28</v>
      </c>
      <c r="F2250" s="29">
        <v>0.99</v>
      </c>
      <c r="G2250" s="29">
        <v>43.3</v>
      </c>
    </row>
    <row r="2251" spans="1:7" customFormat="1" x14ac:dyDescent="0.35">
      <c r="A2251" s="33" t="s">
        <v>11836</v>
      </c>
      <c r="B2251" s="29">
        <v>182742102</v>
      </c>
      <c r="C2251" s="29">
        <v>12.96</v>
      </c>
      <c r="D2251" s="29"/>
      <c r="E2251" s="29"/>
      <c r="F2251" s="29"/>
      <c r="G2251" s="29">
        <v>12.96</v>
      </c>
    </row>
    <row r="2252" spans="1:7" customFormat="1" x14ac:dyDescent="0.35">
      <c r="A2252" s="33" t="s">
        <v>11837</v>
      </c>
      <c r="B2252" s="29">
        <v>182742103</v>
      </c>
      <c r="C2252" s="29">
        <v>0.59</v>
      </c>
      <c r="D2252" s="29"/>
      <c r="E2252" s="29"/>
      <c r="F2252" s="29"/>
      <c r="G2252" s="29">
        <v>0.59</v>
      </c>
    </row>
    <row r="2253" spans="1:7" customFormat="1" x14ac:dyDescent="0.35">
      <c r="A2253" s="33" t="s">
        <v>11838</v>
      </c>
      <c r="B2253" s="29">
        <v>182742104</v>
      </c>
      <c r="C2253" s="29">
        <v>51.52</v>
      </c>
      <c r="D2253" s="29"/>
      <c r="E2253" s="29">
        <v>26.65</v>
      </c>
      <c r="F2253" s="29"/>
      <c r="G2253" s="29">
        <v>24.87</v>
      </c>
    </row>
    <row r="2254" spans="1:7" customFormat="1" x14ac:dyDescent="0.35">
      <c r="A2254" s="33" t="s">
        <v>11839</v>
      </c>
      <c r="B2254" s="29">
        <v>253191101</v>
      </c>
      <c r="C2254" s="29">
        <v>36.51</v>
      </c>
      <c r="D2254" s="29"/>
      <c r="E2254" s="29">
        <v>1.1299999999999999</v>
      </c>
      <c r="F2254" s="29"/>
      <c r="G2254" s="29">
        <v>35.380000000000003</v>
      </c>
    </row>
    <row r="2255" spans="1:7" customFormat="1" x14ac:dyDescent="0.35">
      <c r="A2255" s="33" t="s">
        <v>11840</v>
      </c>
      <c r="B2255" s="29">
        <v>253191102</v>
      </c>
      <c r="C2255" s="29">
        <v>17.239999999999998</v>
      </c>
      <c r="D2255" s="29"/>
      <c r="E2255" s="29"/>
      <c r="F2255" s="29"/>
      <c r="G2255" s="29">
        <v>17.239999999999998</v>
      </c>
    </row>
    <row r="2256" spans="1:7" customFormat="1" x14ac:dyDescent="0.35">
      <c r="A2256" s="33" t="s">
        <v>11841</v>
      </c>
      <c r="B2256" s="29">
        <v>253191104</v>
      </c>
      <c r="C2256" s="29">
        <v>9.24</v>
      </c>
      <c r="D2256" s="29"/>
      <c r="E2256" s="29"/>
      <c r="F2256" s="29"/>
      <c r="G2256" s="29">
        <v>9.24</v>
      </c>
    </row>
    <row r="2257" spans="1:7" customFormat="1" x14ac:dyDescent="0.35">
      <c r="A2257" s="33" t="s">
        <v>11842</v>
      </c>
      <c r="B2257" s="29">
        <v>22700401</v>
      </c>
      <c r="C2257" s="29">
        <v>3.7</v>
      </c>
      <c r="D2257" s="29"/>
      <c r="E2257" s="29"/>
      <c r="F2257" s="29"/>
      <c r="G2257" s="29">
        <v>3.7</v>
      </c>
    </row>
    <row r="2258" spans="1:7" customFormat="1" x14ac:dyDescent="0.35">
      <c r="A2258" s="33" t="s">
        <v>11843</v>
      </c>
      <c r="B2258" s="29">
        <v>22700402</v>
      </c>
      <c r="C2258" s="29">
        <v>3.14</v>
      </c>
      <c r="D2258" s="29"/>
      <c r="E2258" s="29"/>
      <c r="F2258" s="29"/>
      <c r="G2258" s="29">
        <v>3.14</v>
      </c>
    </row>
    <row r="2259" spans="1:7" customFormat="1" x14ac:dyDescent="0.35">
      <c r="A2259" s="33" t="s">
        <v>11844</v>
      </c>
      <c r="B2259" s="29">
        <v>22700403</v>
      </c>
      <c r="C2259" s="29">
        <v>5.13</v>
      </c>
      <c r="D2259" s="29"/>
      <c r="E2259" s="29"/>
      <c r="F2259" s="29"/>
      <c r="G2259" s="29">
        <v>5.13</v>
      </c>
    </row>
    <row r="2260" spans="1:7" customFormat="1" x14ac:dyDescent="0.35">
      <c r="A2260" s="33" t="s">
        <v>11845</v>
      </c>
      <c r="B2260" s="29">
        <v>24180401</v>
      </c>
      <c r="C2260" s="29">
        <v>1.66</v>
      </c>
      <c r="D2260" s="29"/>
      <c r="E2260" s="29"/>
      <c r="F2260" s="29"/>
      <c r="G2260" s="29">
        <v>1.66</v>
      </c>
    </row>
    <row r="2261" spans="1:7" customFormat="1" x14ac:dyDescent="0.35">
      <c r="A2261" s="33" t="s">
        <v>11846</v>
      </c>
      <c r="B2261" s="29">
        <v>24180402</v>
      </c>
      <c r="C2261" s="29">
        <v>4.33</v>
      </c>
      <c r="D2261" s="29"/>
      <c r="E2261" s="29"/>
      <c r="F2261" s="29"/>
      <c r="G2261" s="29">
        <v>4.33</v>
      </c>
    </row>
    <row r="2262" spans="1:7" customFormat="1" x14ac:dyDescent="0.35">
      <c r="A2262" s="33" t="s">
        <v>11847</v>
      </c>
      <c r="B2262" s="29">
        <v>24180403</v>
      </c>
      <c r="C2262" s="29">
        <v>6.95</v>
      </c>
      <c r="D2262" s="29"/>
      <c r="E2262" s="29"/>
      <c r="F2262" s="29"/>
      <c r="G2262" s="29">
        <v>6.95</v>
      </c>
    </row>
    <row r="2263" spans="1:7" customFormat="1" x14ac:dyDescent="0.35">
      <c r="A2263" s="33" t="s">
        <v>11848</v>
      </c>
      <c r="B2263" s="29">
        <v>24180404</v>
      </c>
      <c r="C2263" s="29">
        <v>8.83</v>
      </c>
      <c r="D2263" s="29"/>
      <c r="E2263" s="29"/>
      <c r="F2263" s="29"/>
      <c r="G2263" s="29">
        <v>8.83</v>
      </c>
    </row>
    <row r="2264" spans="1:7" customFormat="1" x14ac:dyDescent="0.35">
      <c r="A2264" s="33" t="s">
        <v>11849</v>
      </c>
      <c r="B2264" s="29">
        <v>24180405</v>
      </c>
      <c r="C2264" s="29">
        <v>8.18</v>
      </c>
      <c r="D2264" s="29"/>
      <c r="E2264" s="29"/>
      <c r="F2264" s="29"/>
      <c r="G2264" s="29">
        <v>8.18</v>
      </c>
    </row>
    <row r="2265" spans="1:7" customFormat="1" x14ac:dyDescent="0.35">
      <c r="A2265" s="33" t="s">
        <v>11850</v>
      </c>
      <c r="B2265" s="29">
        <v>24180406</v>
      </c>
      <c r="C2265" s="29">
        <v>6.6</v>
      </c>
      <c r="D2265" s="29"/>
      <c r="E2265" s="29"/>
      <c r="F2265" s="29"/>
      <c r="G2265" s="29">
        <v>6.6</v>
      </c>
    </row>
    <row r="2266" spans="1:7" customFormat="1" x14ac:dyDescent="0.35">
      <c r="A2266" s="33" t="s">
        <v>11851</v>
      </c>
      <c r="B2266" s="29">
        <v>24181101</v>
      </c>
      <c r="C2266" s="29">
        <v>1.46</v>
      </c>
      <c r="D2266" s="29"/>
      <c r="E2266" s="29"/>
      <c r="F2266" s="29"/>
      <c r="G2266" s="29">
        <v>1.46</v>
      </c>
    </row>
    <row r="2267" spans="1:7" customFormat="1" x14ac:dyDescent="0.35">
      <c r="A2267" s="33" t="s">
        <v>11852</v>
      </c>
      <c r="B2267" s="29">
        <v>24181102</v>
      </c>
      <c r="C2267" s="29">
        <v>0.46</v>
      </c>
      <c r="D2267" s="29"/>
      <c r="E2267" s="29"/>
      <c r="F2267" s="29"/>
      <c r="G2267" s="29">
        <v>0.46</v>
      </c>
    </row>
    <row r="2268" spans="1:7" customFormat="1" x14ac:dyDescent="0.35">
      <c r="A2268" s="33" t="s">
        <v>11853</v>
      </c>
      <c r="B2268" s="29">
        <v>24181103</v>
      </c>
      <c r="C2268" s="29">
        <v>16.61</v>
      </c>
      <c r="D2268" s="29"/>
      <c r="E2268" s="29">
        <v>3.83</v>
      </c>
      <c r="F2268" s="29"/>
      <c r="G2268" s="29">
        <v>12.78</v>
      </c>
    </row>
    <row r="2269" spans="1:7" customFormat="1" x14ac:dyDescent="0.35">
      <c r="A2269" s="33" t="s">
        <v>11854</v>
      </c>
      <c r="B2269" s="29">
        <v>24181104</v>
      </c>
      <c r="C2269" s="29">
        <v>22.16</v>
      </c>
      <c r="D2269" s="29"/>
      <c r="E2269" s="29">
        <v>10.7</v>
      </c>
      <c r="F2269" s="29"/>
      <c r="G2269" s="29">
        <v>11.46</v>
      </c>
    </row>
    <row r="2270" spans="1:7" customFormat="1" x14ac:dyDescent="0.35">
      <c r="A2270" s="33" t="s">
        <v>11855</v>
      </c>
      <c r="B2270" s="29">
        <v>252521103</v>
      </c>
      <c r="C2270" s="29">
        <v>80.16</v>
      </c>
      <c r="D2270" s="29">
        <v>10.34</v>
      </c>
      <c r="E2270" s="29">
        <v>69.819999999999993</v>
      </c>
      <c r="F2270" s="29"/>
      <c r="G2270" s="29">
        <v>0</v>
      </c>
    </row>
    <row r="2271" spans="1:7" customFormat="1" x14ac:dyDescent="0.35">
      <c r="A2271" s="33" t="s">
        <v>11856</v>
      </c>
      <c r="B2271" s="29">
        <v>252531101</v>
      </c>
      <c r="C2271" s="29">
        <v>24.35</v>
      </c>
      <c r="D2271" s="29">
        <v>22.77</v>
      </c>
      <c r="E2271" s="29">
        <v>1.57</v>
      </c>
      <c r="F2271" s="29"/>
      <c r="G2271" s="29">
        <v>0.01</v>
      </c>
    </row>
    <row r="2272" spans="1:7" customFormat="1" x14ac:dyDescent="0.35">
      <c r="A2272" s="33" t="s">
        <v>11857</v>
      </c>
      <c r="B2272" s="29">
        <v>252531102</v>
      </c>
      <c r="C2272" s="29">
        <v>11.41</v>
      </c>
      <c r="D2272" s="29">
        <v>5.46</v>
      </c>
      <c r="E2272" s="29">
        <v>5.95</v>
      </c>
      <c r="F2272" s="29"/>
      <c r="G2272" s="29">
        <v>0</v>
      </c>
    </row>
    <row r="2273" spans="1:7" customFormat="1" x14ac:dyDescent="0.35">
      <c r="A2273" s="33" t="s">
        <v>11858</v>
      </c>
      <c r="B2273" s="29">
        <v>252531103</v>
      </c>
      <c r="C2273" s="29">
        <v>56.29</v>
      </c>
      <c r="D2273" s="29">
        <v>30.63</v>
      </c>
      <c r="E2273" s="29">
        <v>25.65</v>
      </c>
      <c r="F2273" s="29"/>
      <c r="G2273" s="29">
        <v>0.01</v>
      </c>
    </row>
    <row r="2274" spans="1:7" customFormat="1" x14ac:dyDescent="0.35">
      <c r="A2274" s="33" t="s">
        <v>11859</v>
      </c>
      <c r="B2274" s="29">
        <v>252361106</v>
      </c>
      <c r="C2274" s="29">
        <v>34.24</v>
      </c>
      <c r="D2274" s="29"/>
      <c r="E2274" s="29"/>
      <c r="F2274" s="29"/>
      <c r="G2274" s="29">
        <v>34.24</v>
      </c>
    </row>
    <row r="2275" spans="1:7" customFormat="1" x14ac:dyDescent="0.35">
      <c r="A2275" s="33" t="s">
        <v>11860</v>
      </c>
      <c r="B2275" s="29">
        <v>252361108</v>
      </c>
      <c r="C2275" s="29">
        <v>41.22</v>
      </c>
      <c r="D2275" s="29"/>
      <c r="E2275" s="29"/>
      <c r="F2275" s="29"/>
      <c r="G2275" s="29">
        <v>41.22</v>
      </c>
    </row>
    <row r="2276" spans="1:7" customFormat="1" x14ac:dyDescent="0.35">
      <c r="A2276" s="33" t="s">
        <v>11861</v>
      </c>
      <c r="B2276" s="29">
        <v>252361112</v>
      </c>
      <c r="C2276" s="29">
        <v>42.7</v>
      </c>
      <c r="D2276" s="29"/>
      <c r="E2276" s="29"/>
      <c r="F2276" s="29"/>
      <c r="G2276" s="29">
        <v>42.7</v>
      </c>
    </row>
    <row r="2277" spans="1:7" customFormat="1" x14ac:dyDescent="0.35">
      <c r="A2277" s="33" t="s">
        <v>11862</v>
      </c>
      <c r="B2277" s="29">
        <v>82250403</v>
      </c>
      <c r="C2277" s="29">
        <v>3.99</v>
      </c>
      <c r="D2277" s="29"/>
      <c r="E2277" s="29"/>
      <c r="F2277" s="29"/>
      <c r="G2277" s="29">
        <v>3.99</v>
      </c>
    </row>
    <row r="2278" spans="1:7" customFormat="1" x14ac:dyDescent="0.35">
      <c r="A2278" s="33" t="s">
        <v>11863</v>
      </c>
      <c r="B2278" s="29">
        <v>82250404</v>
      </c>
      <c r="C2278" s="29">
        <v>1.71</v>
      </c>
      <c r="D2278" s="29"/>
      <c r="E2278" s="29"/>
      <c r="F2278" s="29"/>
      <c r="G2278" s="29">
        <v>1.71</v>
      </c>
    </row>
    <row r="2279" spans="1:7" customFormat="1" x14ac:dyDescent="0.35">
      <c r="A2279" s="33" t="s">
        <v>11864</v>
      </c>
      <c r="B2279" s="29">
        <v>82250405</v>
      </c>
      <c r="C2279" s="29">
        <v>1.9</v>
      </c>
      <c r="D2279" s="29"/>
      <c r="E2279" s="29"/>
      <c r="F2279" s="29"/>
      <c r="G2279" s="29">
        <v>1.9</v>
      </c>
    </row>
    <row r="2280" spans="1:7" customFormat="1" x14ac:dyDescent="0.35">
      <c r="A2280" s="33" t="s">
        <v>11865</v>
      </c>
      <c r="B2280" s="29">
        <v>82250407</v>
      </c>
      <c r="C2280" s="29">
        <v>1.84</v>
      </c>
      <c r="D2280" s="29"/>
      <c r="E2280" s="29"/>
      <c r="F2280" s="29"/>
      <c r="G2280" s="29">
        <v>1.84</v>
      </c>
    </row>
    <row r="2281" spans="1:7" customFormat="1" x14ac:dyDescent="0.35">
      <c r="A2281" s="33" t="s">
        <v>11866</v>
      </c>
      <c r="B2281" s="29">
        <v>82250408</v>
      </c>
      <c r="C2281" s="29">
        <v>2.41</v>
      </c>
      <c r="D2281" s="29"/>
      <c r="E2281" s="29"/>
      <c r="F2281" s="29"/>
      <c r="G2281" s="29">
        <v>2.41</v>
      </c>
    </row>
    <row r="2282" spans="1:7" customFormat="1" x14ac:dyDescent="0.35">
      <c r="A2282" s="33" t="s">
        <v>11867</v>
      </c>
      <c r="B2282" s="29">
        <v>82250410</v>
      </c>
      <c r="C2282" s="29">
        <v>4.58</v>
      </c>
      <c r="D2282" s="29"/>
      <c r="E2282" s="29"/>
      <c r="F2282" s="29"/>
      <c r="G2282" s="29">
        <v>4.58</v>
      </c>
    </row>
    <row r="2283" spans="1:7" customFormat="1" x14ac:dyDescent="0.35">
      <c r="A2283" s="33" t="s">
        <v>11868</v>
      </c>
      <c r="B2283" s="29">
        <v>82251109</v>
      </c>
      <c r="C2283" s="29">
        <v>0.59</v>
      </c>
      <c r="D2283" s="29"/>
      <c r="E2283" s="29"/>
      <c r="F2283" s="29"/>
      <c r="G2283" s="29">
        <v>0.59</v>
      </c>
    </row>
    <row r="2284" spans="1:7" customFormat="1" x14ac:dyDescent="0.35">
      <c r="A2284" s="33" t="s">
        <v>11869</v>
      </c>
      <c r="B2284" s="29">
        <v>82251110</v>
      </c>
      <c r="C2284" s="29">
        <v>9.17</v>
      </c>
      <c r="D2284" s="29"/>
      <c r="E2284" s="29"/>
      <c r="F2284" s="29"/>
      <c r="G2284" s="29">
        <v>9.17</v>
      </c>
    </row>
    <row r="2285" spans="1:7" customFormat="1" x14ac:dyDescent="0.35">
      <c r="A2285" s="33" t="s">
        <v>11870</v>
      </c>
      <c r="B2285" s="29">
        <v>82251111</v>
      </c>
      <c r="C2285" s="29">
        <v>0.28000000000000003</v>
      </c>
      <c r="D2285" s="29"/>
      <c r="E2285" s="29"/>
      <c r="F2285" s="29"/>
      <c r="G2285" s="29">
        <v>0.28000000000000003</v>
      </c>
    </row>
    <row r="2286" spans="1:7" customFormat="1" x14ac:dyDescent="0.35">
      <c r="A2286" s="33" t="s">
        <v>11871</v>
      </c>
      <c r="B2286" s="29">
        <v>82251112</v>
      </c>
      <c r="C2286" s="29">
        <v>10.75</v>
      </c>
      <c r="D2286" s="29"/>
      <c r="E2286" s="29"/>
      <c r="F2286" s="29"/>
      <c r="G2286" s="29">
        <v>10.75</v>
      </c>
    </row>
    <row r="2287" spans="1:7" customFormat="1" x14ac:dyDescent="0.35">
      <c r="A2287" s="33" t="s">
        <v>11872</v>
      </c>
      <c r="B2287" s="29">
        <v>82261101</v>
      </c>
      <c r="C2287" s="29">
        <v>0.16</v>
      </c>
      <c r="D2287" s="29"/>
      <c r="E2287" s="29"/>
      <c r="F2287" s="29"/>
      <c r="G2287" s="29">
        <v>0.16</v>
      </c>
    </row>
    <row r="2288" spans="1:7" customFormat="1" x14ac:dyDescent="0.35">
      <c r="A2288" s="33" t="s">
        <v>11873</v>
      </c>
      <c r="B2288" s="29">
        <v>82261102</v>
      </c>
      <c r="C2288" s="29">
        <v>0.28000000000000003</v>
      </c>
      <c r="D2288" s="29"/>
      <c r="E2288" s="29"/>
      <c r="F2288" s="29"/>
      <c r="G2288" s="29">
        <v>0.28000000000000003</v>
      </c>
    </row>
    <row r="2289" spans="1:7" customFormat="1" x14ac:dyDescent="0.35">
      <c r="A2289" s="33" t="s">
        <v>11874</v>
      </c>
      <c r="B2289" s="29">
        <v>82261104</v>
      </c>
      <c r="C2289" s="29">
        <v>0.48</v>
      </c>
      <c r="D2289" s="29"/>
      <c r="E2289" s="29"/>
      <c r="F2289" s="29"/>
      <c r="G2289" s="29">
        <v>0.48</v>
      </c>
    </row>
    <row r="2290" spans="1:7" customFormat="1" x14ac:dyDescent="0.35">
      <c r="A2290" s="33" t="s">
        <v>11875</v>
      </c>
      <c r="B2290" s="29">
        <v>82261105</v>
      </c>
      <c r="C2290" s="29">
        <v>13.2</v>
      </c>
      <c r="D2290" s="29"/>
      <c r="E2290" s="29"/>
      <c r="F2290" s="29"/>
      <c r="G2290" s="29">
        <v>13.2</v>
      </c>
    </row>
    <row r="2291" spans="1:7" customFormat="1" x14ac:dyDescent="0.35">
      <c r="A2291" s="33" t="s">
        <v>11876</v>
      </c>
      <c r="B2291" s="29">
        <v>82261106</v>
      </c>
      <c r="C2291" s="29">
        <v>0.56000000000000005</v>
      </c>
      <c r="D2291" s="29"/>
      <c r="E2291" s="29"/>
      <c r="F2291" s="29"/>
      <c r="G2291" s="29">
        <v>0.56000000000000005</v>
      </c>
    </row>
    <row r="2292" spans="1:7" customFormat="1" x14ac:dyDescent="0.35">
      <c r="A2292" s="33" t="s">
        <v>11877</v>
      </c>
      <c r="B2292" s="29">
        <v>82261107</v>
      </c>
      <c r="C2292" s="29">
        <v>9.1999999999999993</v>
      </c>
      <c r="D2292" s="29"/>
      <c r="E2292" s="29"/>
      <c r="F2292" s="29"/>
      <c r="G2292" s="29">
        <v>9.1999999999999993</v>
      </c>
    </row>
    <row r="2293" spans="1:7" customFormat="1" x14ac:dyDescent="0.35">
      <c r="A2293" s="33" t="s">
        <v>11878</v>
      </c>
      <c r="B2293" s="29">
        <v>82261108</v>
      </c>
      <c r="C2293" s="29">
        <v>8.1199999999999992</v>
      </c>
      <c r="D2293" s="29"/>
      <c r="E2293" s="29"/>
      <c r="F2293" s="29"/>
      <c r="G2293" s="29">
        <v>8.1199999999999992</v>
      </c>
    </row>
    <row r="2294" spans="1:7" customFormat="1" x14ac:dyDescent="0.35">
      <c r="A2294" s="33" t="s">
        <v>11879</v>
      </c>
      <c r="B2294" s="29">
        <v>82261109</v>
      </c>
      <c r="C2294" s="29">
        <v>0.39</v>
      </c>
      <c r="D2294" s="29"/>
      <c r="E2294" s="29"/>
      <c r="F2294" s="29"/>
      <c r="G2294" s="29">
        <v>0.39</v>
      </c>
    </row>
    <row r="2295" spans="1:7" customFormat="1" x14ac:dyDescent="0.35">
      <c r="A2295" s="33" t="s">
        <v>11880</v>
      </c>
      <c r="B2295" s="29">
        <v>82261110</v>
      </c>
      <c r="C2295" s="29">
        <v>13.35</v>
      </c>
      <c r="D2295" s="29"/>
      <c r="E2295" s="29"/>
      <c r="F2295" s="29"/>
      <c r="G2295" s="29">
        <v>13.35</v>
      </c>
    </row>
    <row r="2296" spans="1:7" customFormat="1" x14ac:dyDescent="0.35">
      <c r="A2296" s="33" t="s">
        <v>11881</v>
      </c>
      <c r="B2296" s="29">
        <v>82261111</v>
      </c>
      <c r="C2296" s="29">
        <v>0.08</v>
      </c>
      <c r="D2296" s="29"/>
      <c r="E2296" s="29"/>
      <c r="F2296" s="29"/>
      <c r="G2296" s="29">
        <v>0.08</v>
      </c>
    </row>
    <row r="2297" spans="1:7" customFormat="1" x14ac:dyDescent="0.35">
      <c r="A2297" s="33" t="s">
        <v>11882</v>
      </c>
      <c r="B2297" s="29">
        <v>82261112</v>
      </c>
      <c r="C2297" s="29">
        <v>8.26</v>
      </c>
      <c r="D2297" s="29"/>
      <c r="E2297" s="29"/>
      <c r="F2297" s="29"/>
      <c r="G2297" s="29">
        <v>8.26</v>
      </c>
    </row>
    <row r="2298" spans="1:7" customFormat="1" x14ac:dyDescent="0.35">
      <c r="A2298" s="33" t="s">
        <v>11883</v>
      </c>
      <c r="B2298" s="29">
        <v>82261113</v>
      </c>
      <c r="C2298" s="29">
        <v>0.1</v>
      </c>
      <c r="D2298" s="29"/>
      <c r="E2298" s="29"/>
      <c r="F2298" s="29"/>
      <c r="G2298" s="29">
        <v>0.1</v>
      </c>
    </row>
    <row r="2299" spans="1:7" customFormat="1" x14ac:dyDescent="0.35">
      <c r="A2299" s="33" t="s">
        <v>11884</v>
      </c>
      <c r="B2299" s="29">
        <v>82261114</v>
      </c>
      <c r="C2299" s="29">
        <v>0.69</v>
      </c>
      <c r="D2299" s="29"/>
      <c r="E2299" s="29"/>
      <c r="F2299" s="29"/>
      <c r="G2299" s="29">
        <v>0.69</v>
      </c>
    </row>
    <row r="2300" spans="1:7" customFormat="1" x14ac:dyDescent="0.35">
      <c r="A2300" s="33" t="s">
        <v>11885</v>
      </c>
      <c r="B2300" s="29">
        <v>82261115</v>
      </c>
      <c r="C2300" s="29">
        <v>0.78</v>
      </c>
      <c r="D2300" s="29"/>
      <c r="E2300" s="29"/>
      <c r="F2300" s="29"/>
      <c r="G2300" s="29">
        <v>0.78</v>
      </c>
    </row>
    <row r="2301" spans="1:7" customFormat="1" x14ac:dyDescent="0.35">
      <c r="A2301" s="33" t="s">
        <v>11886</v>
      </c>
      <c r="B2301" s="29">
        <v>82261116</v>
      </c>
      <c r="C2301" s="29">
        <v>4.3600000000000003</v>
      </c>
      <c r="D2301" s="29"/>
      <c r="E2301" s="29"/>
      <c r="F2301" s="29"/>
      <c r="G2301" s="29">
        <v>4.3600000000000003</v>
      </c>
    </row>
    <row r="2302" spans="1:7" customFormat="1" x14ac:dyDescent="0.35">
      <c r="A2302" s="33" t="s">
        <v>11887</v>
      </c>
      <c r="B2302" s="29">
        <v>82261117</v>
      </c>
      <c r="C2302" s="29">
        <v>3.65</v>
      </c>
      <c r="D2302" s="29"/>
      <c r="E2302" s="29"/>
      <c r="F2302" s="29"/>
      <c r="G2302" s="29">
        <v>3.65</v>
      </c>
    </row>
    <row r="2303" spans="1:7" customFormat="1" x14ac:dyDescent="0.35">
      <c r="A2303" s="33" t="s">
        <v>11888</v>
      </c>
      <c r="B2303" s="29">
        <v>183181101</v>
      </c>
      <c r="C2303" s="29">
        <v>55.95</v>
      </c>
      <c r="D2303" s="29"/>
      <c r="E2303" s="29">
        <v>37.229999999999997</v>
      </c>
      <c r="F2303" s="29">
        <v>0.24</v>
      </c>
      <c r="G2303" s="29">
        <v>18.48</v>
      </c>
    </row>
    <row r="2304" spans="1:7" customFormat="1" x14ac:dyDescent="0.35">
      <c r="A2304" s="33" t="s">
        <v>11889</v>
      </c>
      <c r="B2304" s="29">
        <v>13111101</v>
      </c>
      <c r="C2304" s="29">
        <v>3.91</v>
      </c>
      <c r="D2304" s="29"/>
      <c r="E2304" s="29"/>
      <c r="F2304" s="29"/>
      <c r="G2304" s="29">
        <v>3.91</v>
      </c>
    </row>
    <row r="2305" spans="1:7" customFormat="1" x14ac:dyDescent="0.35">
      <c r="A2305" s="33" t="s">
        <v>11890</v>
      </c>
      <c r="B2305" s="29">
        <v>13111102</v>
      </c>
      <c r="C2305" s="29">
        <v>12.46</v>
      </c>
      <c r="D2305" s="29"/>
      <c r="E2305" s="29"/>
      <c r="F2305" s="29"/>
      <c r="G2305" s="29">
        <v>12.46</v>
      </c>
    </row>
    <row r="2306" spans="1:7" customFormat="1" x14ac:dyDescent="0.35">
      <c r="A2306" s="33" t="s">
        <v>11891</v>
      </c>
      <c r="B2306" s="29">
        <v>13111103</v>
      </c>
      <c r="C2306" s="29">
        <v>1.94</v>
      </c>
      <c r="D2306" s="29"/>
      <c r="E2306" s="29"/>
      <c r="F2306" s="29"/>
      <c r="G2306" s="29">
        <v>1.94</v>
      </c>
    </row>
    <row r="2307" spans="1:7" customFormat="1" x14ac:dyDescent="0.35">
      <c r="A2307" s="33" t="s">
        <v>11892</v>
      </c>
      <c r="B2307" s="29">
        <v>13111104</v>
      </c>
      <c r="C2307" s="29">
        <v>6.21</v>
      </c>
      <c r="D2307" s="29"/>
      <c r="E2307" s="29"/>
      <c r="F2307" s="29"/>
      <c r="G2307" s="29">
        <v>6.21</v>
      </c>
    </row>
    <row r="2308" spans="1:7" customFormat="1" x14ac:dyDescent="0.35">
      <c r="A2308" s="33" t="s">
        <v>11893</v>
      </c>
      <c r="B2308" s="29">
        <v>13111105</v>
      </c>
      <c r="C2308" s="29">
        <v>7.75</v>
      </c>
      <c r="D2308" s="29"/>
      <c r="E2308" s="29"/>
      <c r="F2308" s="29"/>
      <c r="G2308" s="29">
        <v>7.75</v>
      </c>
    </row>
    <row r="2309" spans="1:7" customFormat="1" x14ac:dyDescent="0.35">
      <c r="A2309" s="33" t="s">
        <v>11894</v>
      </c>
      <c r="B2309" s="29">
        <v>13111106</v>
      </c>
      <c r="C2309" s="29">
        <v>12.17</v>
      </c>
      <c r="D2309" s="29"/>
      <c r="E2309" s="29"/>
      <c r="F2309" s="29"/>
      <c r="G2309" s="29">
        <v>12.17</v>
      </c>
    </row>
    <row r="2310" spans="1:7" customFormat="1" x14ac:dyDescent="0.35">
      <c r="A2310" s="33" t="s">
        <v>11895</v>
      </c>
      <c r="B2310" s="29">
        <v>13111107</v>
      </c>
      <c r="C2310" s="29">
        <v>15.1</v>
      </c>
      <c r="D2310" s="29"/>
      <c r="E2310" s="29"/>
      <c r="F2310" s="29"/>
      <c r="G2310" s="29">
        <v>15.1</v>
      </c>
    </row>
    <row r="2311" spans="1:7" customFormat="1" x14ac:dyDescent="0.35">
      <c r="A2311" s="33" t="s">
        <v>11896</v>
      </c>
      <c r="B2311" s="29">
        <v>13111108</v>
      </c>
      <c r="C2311" s="29">
        <v>8.64</v>
      </c>
      <c r="D2311" s="29"/>
      <c r="E2311" s="29"/>
      <c r="F2311" s="29"/>
      <c r="G2311" s="29">
        <v>8.64</v>
      </c>
    </row>
    <row r="2312" spans="1:7" customFormat="1" x14ac:dyDescent="0.35">
      <c r="A2312" s="33" t="s">
        <v>11897</v>
      </c>
      <c r="B2312" s="29">
        <v>13111109</v>
      </c>
      <c r="C2312" s="29">
        <v>19.920000000000002</v>
      </c>
      <c r="D2312" s="29">
        <v>0.86</v>
      </c>
      <c r="E2312" s="29">
        <v>11.65</v>
      </c>
      <c r="F2312" s="29"/>
      <c r="G2312" s="29">
        <v>7.41</v>
      </c>
    </row>
    <row r="2313" spans="1:7" customFormat="1" x14ac:dyDescent="0.35">
      <c r="A2313" s="33" t="s">
        <v>11898</v>
      </c>
      <c r="B2313" s="29">
        <v>13111110</v>
      </c>
      <c r="C2313" s="29">
        <v>19.05</v>
      </c>
      <c r="D2313" s="29"/>
      <c r="E2313" s="29"/>
      <c r="F2313" s="29"/>
      <c r="G2313" s="29">
        <v>19.05</v>
      </c>
    </row>
    <row r="2314" spans="1:7" customFormat="1" x14ac:dyDescent="0.35">
      <c r="A2314" s="33" t="s">
        <v>11899</v>
      </c>
      <c r="B2314" s="29">
        <v>13111111</v>
      </c>
      <c r="C2314" s="29">
        <v>2.31</v>
      </c>
      <c r="D2314" s="29"/>
      <c r="E2314" s="29"/>
      <c r="F2314" s="29"/>
      <c r="G2314" s="29">
        <v>2.31</v>
      </c>
    </row>
    <row r="2315" spans="1:7" customFormat="1" x14ac:dyDescent="0.35">
      <c r="A2315" s="33" t="s">
        <v>11900</v>
      </c>
      <c r="B2315" s="29">
        <v>13111112</v>
      </c>
      <c r="C2315" s="29">
        <v>4.07</v>
      </c>
      <c r="D2315" s="29"/>
      <c r="E2315" s="29"/>
      <c r="F2315" s="29"/>
      <c r="G2315" s="29">
        <v>4.07</v>
      </c>
    </row>
    <row r="2316" spans="1:7" customFormat="1" x14ac:dyDescent="0.35">
      <c r="A2316" s="33" t="s">
        <v>11901</v>
      </c>
      <c r="B2316" s="29">
        <v>13111113</v>
      </c>
      <c r="C2316" s="29">
        <v>9.83</v>
      </c>
      <c r="D2316" s="29"/>
      <c r="E2316" s="29"/>
      <c r="F2316" s="29"/>
      <c r="G2316" s="29">
        <v>9.83</v>
      </c>
    </row>
    <row r="2317" spans="1:7" customFormat="1" x14ac:dyDescent="0.35">
      <c r="A2317" s="33" t="s">
        <v>11902</v>
      </c>
      <c r="B2317" s="29">
        <v>13111114</v>
      </c>
      <c r="C2317" s="29">
        <v>29.17</v>
      </c>
      <c r="D2317" s="29"/>
      <c r="E2317" s="29">
        <v>9.5399999999999991</v>
      </c>
      <c r="F2317" s="29"/>
      <c r="G2317" s="29">
        <v>19.63</v>
      </c>
    </row>
    <row r="2318" spans="1:7" customFormat="1" x14ac:dyDescent="0.35">
      <c r="A2318" s="33" t="s">
        <v>11903</v>
      </c>
      <c r="B2318" s="29">
        <v>13111115</v>
      </c>
      <c r="C2318" s="29">
        <v>1.47</v>
      </c>
      <c r="D2318" s="29"/>
      <c r="E2318" s="29"/>
      <c r="F2318" s="29"/>
      <c r="G2318" s="29">
        <v>1.47</v>
      </c>
    </row>
    <row r="2319" spans="1:7" customFormat="1" x14ac:dyDescent="0.35">
      <c r="A2319" s="33" t="s">
        <v>11904</v>
      </c>
      <c r="B2319" s="29">
        <v>13111116</v>
      </c>
      <c r="C2319" s="29">
        <v>3.82</v>
      </c>
      <c r="D2319" s="29"/>
      <c r="E2319" s="29"/>
      <c r="F2319" s="29"/>
      <c r="G2319" s="29">
        <v>3.82</v>
      </c>
    </row>
    <row r="2320" spans="1:7" customFormat="1" x14ac:dyDescent="0.35">
      <c r="A2320" s="33" t="s">
        <v>11905</v>
      </c>
      <c r="B2320" s="29">
        <v>13111151</v>
      </c>
      <c r="C2320" s="29">
        <v>9.61</v>
      </c>
      <c r="D2320" s="29"/>
      <c r="E2320" s="29"/>
      <c r="F2320" s="29"/>
      <c r="G2320" s="29">
        <v>9.61</v>
      </c>
    </row>
    <row r="2321" spans="1:7" customFormat="1" x14ac:dyDescent="0.35">
      <c r="A2321" s="33" t="s">
        <v>11906</v>
      </c>
      <c r="B2321" s="29">
        <v>182631101</v>
      </c>
      <c r="C2321" s="29">
        <v>39.549999999999997</v>
      </c>
      <c r="D2321" s="29">
        <v>10.18</v>
      </c>
      <c r="E2321" s="29">
        <v>15.21</v>
      </c>
      <c r="F2321" s="29"/>
      <c r="G2321" s="29">
        <v>14.16</v>
      </c>
    </row>
    <row r="2322" spans="1:7" customFormat="1" x14ac:dyDescent="0.35">
      <c r="A2322" s="33" t="s">
        <v>11907</v>
      </c>
      <c r="B2322" s="29">
        <v>182631102</v>
      </c>
      <c r="C2322" s="29">
        <v>12.37</v>
      </c>
      <c r="D2322" s="29"/>
      <c r="E2322" s="29">
        <v>0.63</v>
      </c>
      <c r="F2322" s="29">
        <v>0.04</v>
      </c>
      <c r="G2322" s="29">
        <v>11.7</v>
      </c>
    </row>
    <row r="2323" spans="1:7" customFormat="1" x14ac:dyDescent="0.35">
      <c r="A2323" s="33" t="s">
        <v>11908</v>
      </c>
      <c r="B2323" s="29">
        <v>182631103</v>
      </c>
      <c r="C2323" s="29">
        <v>39</v>
      </c>
      <c r="D2323" s="29"/>
      <c r="E2323" s="29">
        <v>20.239999999999998</v>
      </c>
      <c r="F2323" s="29">
        <v>0.63</v>
      </c>
      <c r="G2323" s="29">
        <v>18.13</v>
      </c>
    </row>
    <row r="2324" spans="1:7" customFormat="1" x14ac:dyDescent="0.35">
      <c r="A2324" s="33" t="s">
        <v>11909</v>
      </c>
      <c r="B2324" s="29">
        <v>182631104</v>
      </c>
      <c r="C2324" s="29">
        <v>84.53</v>
      </c>
      <c r="D2324" s="29">
        <v>21.35</v>
      </c>
      <c r="E2324" s="29">
        <v>37.29</v>
      </c>
      <c r="F2324" s="29">
        <v>0.88</v>
      </c>
      <c r="G2324" s="29">
        <v>25.01</v>
      </c>
    </row>
    <row r="2325" spans="1:7" customFormat="1" x14ac:dyDescent="0.35">
      <c r="A2325" s="33" t="s">
        <v>11910</v>
      </c>
      <c r="B2325" s="29">
        <v>182631105</v>
      </c>
      <c r="C2325" s="29">
        <v>15.89</v>
      </c>
      <c r="D2325" s="29"/>
      <c r="E2325" s="29">
        <v>1.42</v>
      </c>
      <c r="F2325" s="29"/>
      <c r="G2325" s="29">
        <v>14.47</v>
      </c>
    </row>
    <row r="2326" spans="1:7" customFormat="1" x14ac:dyDescent="0.35">
      <c r="A2326" s="33" t="s">
        <v>11911</v>
      </c>
      <c r="B2326" s="29">
        <v>182631107</v>
      </c>
      <c r="C2326" s="29">
        <v>49.38</v>
      </c>
      <c r="D2326" s="29">
        <v>24.63</v>
      </c>
      <c r="E2326" s="29">
        <v>21.82</v>
      </c>
      <c r="F2326" s="29"/>
      <c r="G2326" s="29">
        <v>2.93</v>
      </c>
    </row>
    <row r="2327" spans="1:7" customFormat="1" x14ac:dyDescent="0.35">
      <c r="A2327" s="33" t="s">
        <v>11912</v>
      </c>
      <c r="B2327" s="29">
        <v>182631108</v>
      </c>
      <c r="C2327" s="29">
        <v>10.050000000000001</v>
      </c>
      <c r="D2327" s="29"/>
      <c r="E2327" s="29">
        <v>2.4300000000000002</v>
      </c>
      <c r="F2327" s="29"/>
      <c r="G2327" s="29">
        <v>7.62</v>
      </c>
    </row>
    <row r="2328" spans="1:7" customFormat="1" x14ac:dyDescent="0.35">
      <c r="A2328" s="33" t="s">
        <v>11913</v>
      </c>
      <c r="B2328" s="29">
        <v>24190404</v>
      </c>
      <c r="C2328" s="29">
        <v>5.12</v>
      </c>
      <c r="D2328" s="29"/>
      <c r="E2328" s="29"/>
      <c r="F2328" s="29"/>
      <c r="G2328" s="29">
        <v>5.12</v>
      </c>
    </row>
    <row r="2329" spans="1:7" customFormat="1" x14ac:dyDescent="0.35">
      <c r="A2329" s="33" t="s">
        <v>11914</v>
      </c>
      <c r="B2329" s="29">
        <v>24190407</v>
      </c>
      <c r="C2329" s="29">
        <v>3.63</v>
      </c>
      <c r="D2329" s="29"/>
      <c r="E2329" s="29"/>
      <c r="F2329" s="29"/>
      <c r="G2329" s="29">
        <v>3.63</v>
      </c>
    </row>
    <row r="2330" spans="1:7" customFormat="1" x14ac:dyDescent="0.35">
      <c r="A2330" s="33" t="s">
        <v>11915</v>
      </c>
      <c r="B2330" s="29">
        <v>24190408</v>
      </c>
      <c r="C2330" s="29">
        <v>5.68</v>
      </c>
      <c r="D2330" s="29"/>
      <c r="E2330" s="29"/>
      <c r="F2330" s="29"/>
      <c r="G2330" s="29">
        <v>5.68</v>
      </c>
    </row>
    <row r="2331" spans="1:7" customFormat="1" x14ac:dyDescent="0.35">
      <c r="A2331" s="33" t="s">
        <v>11916</v>
      </c>
      <c r="B2331" s="29">
        <v>24190409</v>
      </c>
      <c r="C2331" s="29">
        <v>3.15</v>
      </c>
      <c r="D2331" s="29"/>
      <c r="E2331" s="29"/>
      <c r="F2331" s="29"/>
      <c r="G2331" s="29">
        <v>3.15</v>
      </c>
    </row>
    <row r="2332" spans="1:7" customFormat="1" x14ac:dyDescent="0.35">
      <c r="A2332" s="33" t="s">
        <v>11917</v>
      </c>
      <c r="B2332" s="29">
        <v>24190410</v>
      </c>
      <c r="C2332" s="29">
        <v>5.2</v>
      </c>
      <c r="D2332" s="29"/>
      <c r="E2332" s="29"/>
      <c r="F2332" s="29"/>
      <c r="G2332" s="29">
        <v>5.2</v>
      </c>
    </row>
    <row r="2333" spans="1:7" customFormat="1" x14ac:dyDescent="0.35">
      <c r="A2333" s="33" t="s">
        <v>11918</v>
      </c>
      <c r="B2333" s="29">
        <v>24192101</v>
      </c>
      <c r="C2333" s="29">
        <v>7.26</v>
      </c>
      <c r="D2333" s="29"/>
      <c r="E2333" s="29"/>
      <c r="F2333" s="29"/>
      <c r="G2333" s="29">
        <v>7.26</v>
      </c>
    </row>
    <row r="2334" spans="1:7" customFormat="1" x14ac:dyDescent="0.35">
      <c r="A2334" s="33" t="s">
        <v>11919</v>
      </c>
      <c r="B2334" s="29">
        <v>24192102</v>
      </c>
      <c r="C2334" s="29">
        <v>13.09</v>
      </c>
      <c r="D2334" s="29"/>
      <c r="E2334" s="29"/>
      <c r="F2334" s="29"/>
      <c r="G2334" s="29">
        <v>13.09</v>
      </c>
    </row>
    <row r="2335" spans="1:7" customFormat="1" x14ac:dyDescent="0.35">
      <c r="A2335" s="33" t="s">
        <v>11920</v>
      </c>
      <c r="B2335" s="29">
        <v>182661104</v>
      </c>
      <c r="C2335" s="29">
        <v>0.28000000000000003</v>
      </c>
      <c r="D2335" s="29"/>
      <c r="E2335" s="29"/>
      <c r="F2335" s="29"/>
      <c r="G2335" s="29">
        <v>0.28000000000000003</v>
      </c>
    </row>
    <row r="2336" spans="1:7" customFormat="1" x14ac:dyDescent="0.35">
      <c r="A2336" s="33" t="s">
        <v>11921</v>
      </c>
      <c r="B2336" s="29">
        <v>182661105</v>
      </c>
      <c r="C2336" s="29">
        <v>20.09</v>
      </c>
      <c r="D2336" s="29"/>
      <c r="E2336" s="29">
        <v>1.39</v>
      </c>
      <c r="F2336" s="29"/>
      <c r="G2336" s="29">
        <v>18.7</v>
      </c>
    </row>
    <row r="2337" spans="1:7" customFormat="1" x14ac:dyDescent="0.35">
      <c r="A2337" s="33" t="s">
        <v>11922</v>
      </c>
      <c r="B2337" s="29">
        <v>182661106</v>
      </c>
      <c r="C2337" s="29">
        <v>74.540000000000006</v>
      </c>
      <c r="D2337" s="29"/>
      <c r="E2337" s="29">
        <v>37.909999999999997</v>
      </c>
      <c r="F2337" s="29"/>
      <c r="G2337" s="29">
        <v>36.630000000000003</v>
      </c>
    </row>
    <row r="2338" spans="1:7" customFormat="1" x14ac:dyDescent="0.35">
      <c r="A2338" s="33" t="s">
        <v>11923</v>
      </c>
      <c r="B2338" s="29">
        <v>182661107</v>
      </c>
      <c r="C2338" s="29">
        <v>149.96</v>
      </c>
      <c r="D2338" s="29"/>
      <c r="E2338" s="29">
        <v>23.74</v>
      </c>
      <c r="F2338" s="29">
        <v>0.02</v>
      </c>
      <c r="G2338" s="29">
        <v>126.2</v>
      </c>
    </row>
    <row r="2339" spans="1:7" customFormat="1" x14ac:dyDescent="0.35">
      <c r="A2339" s="33" t="s">
        <v>11924</v>
      </c>
      <c r="B2339" s="29">
        <v>14371105</v>
      </c>
      <c r="C2339" s="29">
        <v>18.68</v>
      </c>
      <c r="D2339" s="29"/>
      <c r="E2339" s="29"/>
      <c r="F2339" s="29"/>
      <c r="G2339" s="29">
        <v>18.68</v>
      </c>
    </row>
    <row r="2340" spans="1:7" customFormat="1" x14ac:dyDescent="0.35">
      <c r="A2340" s="33" t="s">
        <v>11925</v>
      </c>
      <c r="B2340" s="29">
        <v>14371106</v>
      </c>
      <c r="C2340" s="29">
        <v>0.65</v>
      </c>
      <c r="D2340" s="29"/>
      <c r="E2340" s="29"/>
      <c r="F2340" s="29"/>
      <c r="G2340" s="29">
        <v>0.65</v>
      </c>
    </row>
    <row r="2341" spans="1:7" customFormat="1" x14ac:dyDescent="0.35">
      <c r="A2341" s="33" t="s">
        <v>11926</v>
      </c>
      <c r="B2341" s="29">
        <v>42011101</v>
      </c>
      <c r="C2341" s="29">
        <v>27.53</v>
      </c>
      <c r="D2341" s="29">
        <v>12.25</v>
      </c>
      <c r="E2341" s="29">
        <v>1.17</v>
      </c>
      <c r="F2341" s="29"/>
      <c r="G2341" s="29">
        <v>14.11</v>
      </c>
    </row>
    <row r="2342" spans="1:7" customFormat="1" x14ac:dyDescent="0.35">
      <c r="A2342" s="33" t="s">
        <v>11927</v>
      </c>
      <c r="B2342" s="29">
        <v>42011102</v>
      </c>
      <c r="C2342" s="29">
        <v>4.8899999999999997</v>
      </c>
      <c r="D2342" s="29"/>
      <c r="E2342" s="29"/>
      <c r="F2342" s="29"/>
      <c r="G2342" s="29">
        <v>4.8899999999999997</v>
      </c>
    </row>
    <row r="2343" spans="1:7" customFormat="1" x14ac:dyDescent="0.35">
      <c r="A2343" s="33" t="s">
        <v>11928</v>
      </c>
      <c r="B2343" s="29">
        <v>42011103</v>
      </c>
      <c r="C2343" s="29">
        <v>5.89</v>
      </c>
      <c r="D2343" s="29"/>
      <c r="E2343" s="29"/>
      <c r="F2343" s="29"/>
      <c r="G2343" s="29">
        <v>5.89</v>
      </c>
    </row>
    <row r="2344" spans="1:7" customFormat="1" x14ac:dyDescent="0.35">
      <c r="A2344" s="33" t="s">
        <v>11929</v>
      </c>
      <c r="B2344" s="29">
        <v>42011104</v>
      </c>
      <c r="C2344" s="29">
        <v>25.24</v>
      </c>
      <c r="D2344" s="29">
        <v>2.1</v>
      </c>
      <c r="E2344" s="29">
        <v>9.76</v>
      </c>
      <c r="F2344" s="29"/>
      <c r="G2344" s="29">
        <v>13.38</v>
      </c>
    </row>
    <row r="2345" spans="1:7" customFormat="1" x14ac:dyDescent="0.35">
      <c r="A2345" s="33" t="s">
        <v>11930</v>
      </c>
      <c r="B2345" s="29">
        <v>42011105</v>
      </c>
      <c r="C2345" s="29">
        <v>23.14</v>
      </c>
      <c r="D2345" s="29"/>
      <c r="E2345" s="29">
        <v>1.67</v>
      </c>
      <c r="F2345" s="29"/>
      <c r="G2345" s="29">
        <v>21.47</v>
      </c>
    </row>
    <row r="2346" spans="1:7" customFormat="1" x14ac:dyDescent="0.35">
      <c r="A2346" s="33" t="s">
        <v>11931</v>
      </c>
      <c r="B2346" s="29">
        <v>42011106</v>
      </c>
      <c r="C2346" s="29">
        <v>18.61</v>
      </c>
      <c r="D2346" s="29"/>
      <c r="E2346" s="29">
        <v>2.79</v>
      </c>
      <c r="F2346" s="29"/>
      <c r="G2346" s="29">
        <v>15.82</v>
      </c>
    </row>
    <row r="2347" spans="1:7" customFormat="1" x14ac:dyDescent="0.35">
      <c r="A2347" s="33" t="s">
        <v>11932</v>
      </c>
      <c r="B2347" s="29">
        <v>42011107</v>
      </c>
      <c r="C2347" s="29">
        <v>29.16</v>
      </c>
      <c r="D2347" s="29">
        <v>18.239999999999998</v>
      </c>
      <c r="E2347" s="29">
        <v>2.98</v>
      </c>
      <c r="F2347" s="29"/>
      <c r="G2347" s="29">
        <v>7.94</v>
      </c>
    </row>
    <row r="2348" spans="1:7" customFormat="1" x14ac:dyDescent="0.35">
      <c r="A2348" s="33" t="s">
        <v>11933</v>
      </c>
      <c r="B2348" s="29">
        <v>42011108</v>
      </c>
      <c r="C2348" s="29">
        <v>28.98</v>
      </c>
      <c r="D2348" s="29">
        <v>26.21</v>
      </c>
      <c r="E2348" s="29">
        <v>0.44</v>
      </c>
      <c r="F2348" s="29"/>
      <c r="G2348" s="29">
        <v>2.33</v>
      </c>
    </row>
    <row r="2349" spans="1:7" customFormat="1" x14ac:dyDescent="0.35">
      <c r="A2349" s="33" t="s">
        <v>11934</v>
      </c>
      <c r="B2349" s="29">
        <v>42011109</v>
      </c>
      <c r="C2349" s="29">
        <v>29.05</v>
      </c>
      <c r="D2349" s="29"/>
      <c r="E2349" s="29">
        <v>9.82</v>
      </c>
      <c r="F2349" s="29"/>
      <c r="G2349" s="29">
        <v>19.23</v>
      </c>
    </row>
    <row r="2350" spans="1:7" customFormat="1" x14ac:dyDescent="0.35">
      <c r="A2350" s="33" t="s">
        <v>11935</v>
      </c>
      <c r="B2350" s="29">
        <v>42011110</v>
      </c>
      <c r="C2350" s="29">
        <v>13.17</v>
      </c>
      <c r="D2350" s="29">
        <v>7.94</v>
      </c>
      <c r="E2350" s="29"/>
      <c r="F2350" s="29"/>
      <c r="G2350" s="29">
        <v>5.23</v>
      </c>
    </row>
    <row r="2351" spans="1:7" customFormat="1" x14ac:dyDescent="0.35">
      <c r="A2351" s="33" t="s">
        <v>11936</v>
      </c>
      <c r="B2351" s="29">
        <v>14232101</v>
      </c>
      <c r="C2351" s="29">
        <v>1.08</v>
      </c>
      <c r="D2351" s="29"/>
      <c r="E2351" s="29">
        <v>0.61</v>
      </c>
      <c r="F2351" s="29"/>
      <c r="G2351" s="29">
        <v>0.47</v>
      </c>
    </row>
    <row r="2352" spans="1:7" customFormat="1" x14ac:dyDescent="0.35">
      <c r="A2352" s="33" t="s">
        <v>11937</v>
      </c>
      <c r="B2352" s="29">
        <v>14232102</v>
      </c>
      <c r="C2352" s="29">
        <v>2.3199999999999998</v>
      </c>
      <c r="D2352" s="29"/>
      <c r="E2352" s="29">
        <v>1.51</v>
      </c>
      <c r="F2352" s="29"/>
      <c r="G2352" s="29">
        <v>0.81</v>
      </c>
    </row>
    <row r="2353" spans="1:7" customFormat="1" x14ac:dyDescent="0.35">
      <c r="A2353" s="33" t="s">
        <v>11938</v>
      </c>
      <c r="B2353" s="29">
        <v>14232103</v>
      </c>
      <c r="C2353" s="29">
        <v>2.78</v>
      </c>
      <c r="D2353" s="29"/>
      <c r="E2353" s="29"/>
      <c r="F2353" s="29"/>
      <c r="G2353" s="29">
        <v>2.78</v>
      </c>
    </row>
    <row r="2354" spans="1:7" customFormat="1" x14ac:dyDescent="0.35">
      <c r="A2354" s="33" t="s">
        <v>11939</v>
      </c>
      <c r="B2354" s="29">
        <v>14232104</v>
      </c>
      <c r="C2354" s="29">
        <v>20.69</v>
      </c>
      <c r="D2354" s="29"/>
      <c r="E2354" s="29"/>
      <c r="F2354" s="29"/>
      <c r="G2354" s="29">
        <v>20.69</v>
      </c>
    </row>
    <row r="2355" spans="1:7" customFormat="1" x14ac:dyDescent="0.35">
      <c r="A2355" s="33" t="s">
        <v>11940</v>
      </c>
      <c r="B2355" s="29">
        <v>14232105</v>
      </c>
      <c r="C2355" s="29">
        <v>3.5</v>
      </c>
      <c r="D2355" s="29"/>
      <c r="E2355" s="29"/>
      <c r="F2355" s="29"/>
      <c r="G2355" s="29">
        <v>3.5</v>
      </c>
    </row>
    <row r="2356" spans="1:7" customFormat="1" x14ac:dyDescent="0.35">
      <c r="A2356" s="33" t="s">
        <v>11941</v>
      </c>
      <c r="B2356" s="29">
        <v>14232106</v>
      </c>
      <c r="C2356" s="29">
        <v>5.13</v>
      </c>
      <c r="D2356" s="29">
        <v>0.45</v>
      </c>
      <c r="E2356" s="29"/>
      <c r="F2356" s="29"/>
      <c r="G2356" s="29">
        <v>4.68</v>
      </c>
    </row>
    <row r="2357" spans="1:7" customFormat="1" x14ac:dyDescent="0.35">
      <c r="A2357" s="33" t="s">
        <v>11942</v>
      </c>
      <c r="B2357" s="29">
        <v>14232107</v>
      </c>
      <c r="C2357" s="29">
        <v>27.46</v>
      </c>
      <c r="D2357" s="29">
        <v>14.28</v>
      </c>
      <c r="E2357" s="29">
        <v>0.17</v>
      </c>
      <c r="F2357" s="29"/>
      <c r="G2357" s="29">
        <v>13.01</v>
      </c>
    </row>
    <row r="2358" spans="1:7" customFormat="1" x14ac:dyDescent="0.35">
      <c r="A2358" s="33" t="s">
        <v>11943</v>
      </c>
      <c r="B2358" s="29">
        <v>14232108</v>
      </c>
      <c r="C2358" s="29">
        <v>17.309999999999999</v>
      </c>
      <c r="D2358" s="29">
        <v>16.38</v>
      </c>
      <c r="E2358" s="29"/>
      <c r="F2358" s="29"/>
      <c r="G2358" s="29">
        <v>0.93</v>
      </c>
    </row>
    <row r="2359" spans="1:7" customFormat="1" x14ac:dyDescent="0.35">
      <c r="A2359" s="33" t="s">
        <v>11944</v>
      </c>
      <c r="B2359" s="29">
        <v>14232110</v>
      </c>
      <c r="C2359" s="29">
        <v>0.1</v>
      </c>
      <c r="D2359" s="29"/>
      <c r="E2359" s="29"/>
      <c r="F2359" s="29"/>
      <c r="G2359" s="29">
        <v>0.1</v>
      </c>
    </row>
    <row r="2360" spans="1:7" customFormat="1" x14ac:dyDescent="0.35">
      <c r="A2360" s="33" t="s">
        <v>11945</v>
      </c>
      <c r="B2360" s="29">
        <v>14232111</v>
      </c>
      <c r="C2360" s="29">
        <v>9.44</v>
      </c>
      <c r="D2360" s="29"/>
      <c r="E2360" s="29"/>
      <c r="F2360" s="29"/>
      <c r="G2360" s="29">
        <v>9.44</v>
      </c>
    </row>
    <row r="2361" spans="1:7" customFormat="1" x14ac:dyDescent="0.35">
      <c r="A2361" s="33" t="s">
        <v>11946</v>
      </c>
      <c r="B2361" s="29">
        <v>14232114</v>
      </c>
      <c r="C2361" s="29">
        <v>1.61</v>
      </c>
      <c r="D2361" s="29"/>
      <c r="E2361" s="29"/>
      <c r="F2361" s="29"/>
      <c r="G2361" s="29">
        <v>1.61</v>
      </c>
    </row>
    <row r="2362" spans="1:7" customFormat="1" x14ac:dyDescent="0.35">
      <c r="A2362" s="33" t="s">
        <v>11947</v>
      </c>
      <c r="B2362" s="29">
        <v>14232116</v>
      </c>
      <c r="C2362" s="29">
        <v>0</v>
      </c>
      <c r="D2362" s="29"/>
      <c r="E2362" s="29"/>
      <c r="F2362" s="29"/>
      <c r="G2362" s="29">
        <v>0</v>
      </c>
    </row>
    <row r="2363" spans="1:7" customFormat="1" x14ac:dyDescent="0.35">
      <c r="A2363" s="33" t="s">
        <v>11948</v>
      </c>
      <c r="B2363" s="29">
        <v>14232117</v>
      </c>
      <c r="C2363" s="29">
        <v>1.67</v>
      </c>
      <c r="D2363" s="29"/>
      <c r="E2363" s="29">
        <v>0.56000000000000005</v>
      </c>
      <c r="F2363" s="29"/>
      <c r="G2363" s="29">
        <v>1.1100000000000001</v>
      </c>
    </row>
    <row r="2364" spans="1:7" customFormat="1" x14ac:dyDescent="0.35">
      <c r="A2364" s="33" t="s">
        <v>11949</v>
      </c>
      <c r="B2364" s="29">
        <v>14232118</v>
      </c>
      <c r="C2364" s="29">
        <v>0.82</v>
      </c>
      <c r="D2364" s="29"/>
      <c r="E2364" s="29"/>
      <c r="F2364" s="29"/>
      <c r="G2364" s="29">
        <v>0.82</v>
      </c>
    </row>
    <row r="2365" spans="1:7" customFormat="1" x14ac:dyDescent="0.35">
      <c r="A2365" s="33" t="s">
        <v>11950</v>
      </c>
      <c r="B2365" s="29">
        <v>14232119</v>
      </c>
      <c r="C2365" s="29">
        <v>3.03</v>
      </c>
      <c r="D2365" s="29"/>
      <c r="E2365" s="29">
        <v>0.59</v>
      </c>
      <c r="F2365" s="29"/>
      <c r="G2365" s="29">
        <v>2.44</v>
      </c>
    </row>
    <row r="2366" spans="1:7" customFormat="1" x14ac:dyDescent="0.35">
      <c r="A2366" s="33" t="s">
        <v>11951</v>
      </c>
      <c r="B2366" s="29">
        <v>254601103</v>
      </c>
      <c r="C2366" s="29">
        <v>149.87</v>
      </c>
      <c r="D2366" s="29"/>
      <c r="E2366" s="29">
        <v>148.16</v>
      </c>
      <c r="F2366" s="29"/>
      <c r="G2366" s="29">
        <v>1.71</v>
      </c>
    </row>
    <row r="2367" spans="1:7" customFormat="1" x14ac:dyDescent="0.35">
      <c r="A2367" s="33" t="s">
        <v>11952</v>
      </c>
      <c r="B2367" s="29">
        <v>252351104</v>
      </c>
      <c r="C2367" s="29">
        <v>9.51</v>
      </c>
      <c r="D2367" s="29"/>
      <c r="E2367" s="29"/>
      <c r="F2367" s="29"/>
      <c r="G2367" s="29">
        <v>9.51</v>
      </c>
    </row>
    <row r="2368" spans="1:7" customFormat="1" x14ac:dyDescent="0.35">
      <c r="A2368" s="33" t="s">
        <v>11953</v>
      </c>
      <c r="B2368" s="29">
        <v>252351106</v>
      </c>
      <c r="C2368" s="29">
        <v>8.58</v>
      </c>
      <c r="D2368" s="29"/>
      <c r="E2368" s="29"/>
      <c r="F2368" s="29"/>
      <c r="G2368" s="29">
        <v>8.58</v>
      </c>
    </row>
    <row r="2369" spans="1:7" customFormat="1" x14ac:dyDescent="0.35">
      <c r="A2369" s="33" t="s">
        <v>11954</v>
      </c>
      <c r="B2369" s="29">
        <v>252351108</v>
      </c>
      <c r="C2369" s="29">
        <v>81.58</v>
      </c>
      <c r="D2369" s="29"/>
      <c r="E2369" s="29"/>
      <c r="F2369" s="29"/>
      <c r="G2369" s="29">
        <v>81.58</v>
      </c>
    </row>
    <row r="2370" spans="1:7" customFormat="1" x14ac:dyDescent="0.35">
      <c r="A2370" s="33" t="s">
        <v>11955</v>
      </c>
      <c r="B2370" s="29">
        <v>252351110</v>
      </c>
      <c r="C2370" s="29">
        <v>33.65</v>
      </c>
      <c r="D2370" s="29"/>
      <c r="E2370" s="29"/>
      <c r="F2370" s="29"/>
      <c r="G2370" s="29">
        <v>33.65</v>
      </c>
    </row>
    <row r="2371" spans="1:7" customFormat="1" x14ac:dyDescent="0.35">
      <c r="A2371" s="33" t="s">
        <v>11956</v>
      </c>
      <c r="B2371" s="29">
        <v>252351112</v>
      </c>
      <c r="C2371" s="29">
        <v>11.38</v>
      </c>
      <c r="D2371" s="29"/>
      <c r="E2371" s="29"/>
      <c r="F2371" s="29"/>
      <c r="G2371" s="29">
        <v>11.38</v>
      </c>
    </row>
    <row r="2372" spans="1:7" customFormat="1" x14ac:dyDescent="0.35">
      <c r="A2372" s="33" t="s">
        <v>11957</v>
      </c>
      <c r="B2372" s="29">
        <v>252351114</v>
      </c>
      <c r="C2372" s="29">
        <v>62.87</v>
      </c>
      <c r="D2372" s="29"/>
      <c r="E2372" s="29"/>
      <c r="F2372" s="29"/>
      <c r="G2372" s="29">
        <v>62.87</v>
      </c>
    </row>
    <row r="2373" spans="1:7" customFormat="1" x14ac:dyDescent="0.35">
      <c r="A2373" s="33" t="s">
        <v>11958</v>
      </c>
      <c r="B2373" s="29">
        <v>252351116</v>
      </c>
      <c r="C2373" s="29">
        <v>8.0500000000000007</v>
      </c>
      <c r="D2373" s="29"/>
      <c r="E2373" s="29"/>
      <c r="F2373" s="29"/>
      <c r="G2373" s="29">
        <v>8.0500000000000007</v>
      </c>
    </row>
    <row r="2374" spans="1:7" customFormat="1" x14ac:dyDescent="0.35">
      <c r="A2374" s="33" t="s">
        <v>11959</v>
      </c>
      <c r="B2374" s="29">
        <v>252351118</v>
      </c>
      <c r="C2374" s="29">
        <v>29.38</v>
      </c>
      <c r="D2374" s="29"/>
      <c r="E2374" s="29"/>
      <c r="F2374" s="29"/>
      <c r="G2374" s="29">
        <v>29.38</v>
      </c>
    </row>
    <row r="2375" spans="1:7" customFormat="1" x14ac:dyDescent="0.35">
      <c r="A2375" s="33" t="s">
        <v>11960</v>
      </c>
      <c r="B2375" s="29">
        <v>182671105</v>
      </c>
      <c r="C2375" s="29">
        <v>29.02</v>
      </c>
      <c r="D2375" s="29"/>
      <c r="E2375" s="29"/>
      <c r="F2375" s="29"/>
      <c r="G2375" s="29">
        <v>29.02</v>
      </c>
    </row>
    <row r="2376" spans="1:7" customFormat="1" x14ac:dyDescent="0.35">
      <c r="A2376" s="33" t="s">
        <v>11961</v>
      </c>
      <c r="B2376" s="29">
        <v>182671106</v>
      </c>
      <c r="C2376" s="29">
        <v>19.05</v>
      </c>
      <c r="D2376" s="29"/>
      <c r="E2376" s="29"/>
      <c r="F2376" s="29"/>
      <c r="G2376" s="29">
        <v>19.05</v>
      </c>
    </row>
    <row r="2377" spans="1:7" customFormat="1" x14ac:dyDescent="0.35">
      <c r="A2377" s="33" t="s">
        <v>11962</v>
      </c>
      <c r="B2377" s="29">
        <v>182671107</v>
      </c>
      <c r="C2377" s="29">
        <v>7.47</v>
      </c>
      <c r="D2377" s="29"/>
      <c r="E2377" s="29"/>
      <c r="F2377" s="29"/>
      <c r="G2377" s="29">
        <v>7.47</v>
      </c>
    </row>
    <row r="2378" spans="1:7" customFormat="1" x14ac:dyDescent="0.35">
      <c r="A2378" s="33" t="s">
        <v>11963</v>
      </c>
      <c r="B2378" s="29">
        <v>182671108</v>
      </c>
      <c r="C2378" s="29">
        <v>98.56</v>
      </c>
      <c r="D2378" s="29">
        <v>43.74</v>
      </c>
      <c r="E2378" s="29">
        <v>28.4</v>
      </c>
      <c r="F2378" s="29"/>
      <c r="G2378" s="29">
        <v>26.42</v>
      </c>
    </row>
    <row r="2379" spans="1:7" customFormat="1" x14ac:dyDescent="0.35">
      <c r="A2379" s="33" t="s">
        <v>11964</v>
      </c>
      <c r="B2379" s="29">
        <v>182671109</v>
      </c>
      <c r="C2379" s="29">
        <v>21.04</v>
      </c>
      <c r="D2379" s="29"/>
      <c r="E2379" s="29"/>
      <c r="F2379" s="29"/>
      <c r="G2379" s="29">
        <v>21.04</v>
      </c>
    </row>
    <row r="2380" spans="1:7" customFormat="1" x14ac:dyDescent="0.35">
      <c r="A2380" s="33" t="s">
        <v>11965</v>
      </c>
      <c r="B2380" s="29">
        <v>182671110</v>
      </c>
      <c r="C2380" s="29">
        <v>52.8</v>
      </c>
      <c r="D2380" s="29"/>
      <c r="E2380" s="29"/>
      <c r="F2380" s="29"/>
      <c r="G2380" s="29">
        <v>52.8</v>
      </c>
    </row>
    <row r="2381" spans="1:7" customFormat="1" x14ac:dyDescent="0.35">
      <c r="A2381" s="33" t="s">
        <v>11966</v>
      </c>
      <c r="B2381" s="29">
        <v>182671111</v>
      </c>
      <c r="C2381" s="29">
        <v>9.51</v>
      </c>
      <c r="D2381" s="29"/>
      <c r="E2381" s="29"/>
      <c r="F2381" s="29"/>
      <c r="G2381" s="29">
        <v>9.51</v>
      </c>
    </row>
    <row r="2382" spans="1:7" customFormat="1" x14ac:dyDescent="0.35">
      <c r="A2382" s="33" t="s">
        <v>11967</v>
      </c>
      <c r="B2382" s="29">
        <v>182671112</v>
      </c>
      <c r="C2382" s="29">
        <v>10.52</v>
      </c>
      <c r="D2382" s="29"/>
      <c r="E2382" s="29"/>
      <c r="F2382" s="29"/>
      <c r="G2382" s="29">
        <v>10.52</v>
      </c>
    </row>
    <row r="2383" spans="1:7" customFormat="1" x14ac:dyDescent="0.35">
      <c r="A2383" s="33" t="s">
        <v>11968</v>
      </c>
      <c r="B2383" s="29">
        <v>254051101</v>
      </c>
      <c r="C2383" s="29">
        <v>39.36</v>
      </c>
      <c r="D2383" s="29"/>
      <c r="E2383" s="29"/>
      <c r="F2383" s="29"/>
      <c r="G2383" s="29">
        <v>39.36</v>
      </c>
    </row>
    <row r="2384" spans="1:7" customFormat="1" x14ac:dyDescent="0.35">
      <c r="A2384" s="33" t="s">
        <v>15492</v>
      </c>
      <c r="B2384" s="29">
        <v>254051102</v>
      </c>
      <c r="C2384" s="29">
        <v>0</v>
      </c>
      <c r="D2384" s="29"/>
      <c r="E2384" s="29"/>
      <c r="F2384" s="29"/>
      <c r="G2384" s="29">
        <v>0</v>
      </c>
    </row>
    <row r="2385" spans="1:7" customFormat="1" x14ac:dyDescent="0.35">
      <c r="A2385" s="33" t="s">
        <v>11969</v>
      </c>
      <c r="B2385" s="29">
        <v>254051104</v>
      </c>
      <c r="C2385" s="29">
        <v>52.53</v>
      </c>
      <c r="D2385" s="29"/>
      <c r="E2385" s="29"/>
      <c r="F2385" s="29"/>
      <c r="G2385" s="29">
        <v>52.53</v>
      </c>
    </row>
    <row r="2386" spans="1:7" customFormat="1" x14ac:dyDescent="0.35">
      <c r="A2386" s="33" t="s">
        <v>11970</v>
      </c>
      <c r="B2386" s="29">
        <v>253541102</v>
      </c>
      <c r="C2386" s="29">
        <v>101.87</v>
      </c>
      <c r="D2386" s="29"/>
      <c r="E2386" s="29"/>
      <c r="F2386" s="29"/>
      <c r="G2386" s="29">
        <v>101.87</v>
      </c>
    </row>
    <row r="2387" spans="1:7" customFormat="1" x14ac:dyDescent="0.35">
      <c r="A2387" s="33" t="s">
        <v>11971</v>
      </c>
      <c r="B2387" s="29">
        <v>253541105</v>
      </c>
      <c r="C2387" s="29">
        <v>61.38</v>
      </c>
      <c r="D2387" s="29"/>
      <c r="E2387" s="29"/>
      <c r="F2387" s="29"/>
      <c r="G2387" s="29">
        <v>61.38</v>
      </c>
    </row>
    <row r="2388" spans="1:7" customFormat="1" x14ac:dyDescent="0.35">
      <c r="A2388" s="33" t="s">
        <v>11972</v>
      </c>
      <c r="B2388" s="29">
        <v>42151101</v>
      </c>
      <c r="C2388" s="29">
        <v>4.5999999999999996</v>
      </c>
      <c r="D2388" s="29"/>
      <c r="E2388" s="29"/>
      <c r="F2388" s="29"/>
      <c r="G2388" s="29">
        <v>4.5999999999999996</v>
      </c>
    </row>
    <row r="2389" spans="1:7" customFormat="1" x14ac:dyDescent="0.35">
      <c r="A2389" s="33" t="s">
        <v>11973</v>
      </c>
      <c r="B2389" s="29">
        <v>42151102</v>
      </c>
      <c r="C2389" s="29">
        <v>12.11</v>
      </c>
      <c r="D2389" s="29"/>
      <c r="E2389" s="29"/>
      <c r="F2389" s="29"/>
      <c r="G2389" s="29">
        <v>12.11</v>
      </c>
    </row>
    <row r="2390" spans="1:7" customFormat="1" x14ac:dyDescent="0.35">
      <c r="A2390" s="33" t="s">
        <v>11974</v>
      </c>
      <c r="B2390" s="29">
        <v>42151103</v>
      </c>
      <c r="C2390" s="29">
        <v>10.35</v>
      </c>
      <c r="D2390" s="29"/>
      <c r="E2390" s="29"/>
      <c r="F2390" s="29"/>
      <c r="G2390" s="29">
        <v>10.35</v>
      </c>
    </row>
    <row r="2391" spans="1:7" customFormat="1" x14ac:dyDescent="0.35">
      <c r="A2391" s="33" t="s">
        <v>11975</v>
      </c>
      <c r="B2391" s="29">
        <v>42151104</v>
      </c>
      <c r="C2391" s="29">
        <v>56.36</v>
      </c>
      <c r="D2391" s="29">
        <v>37.630000000000003</v>
      </c>
      <c r="E2391" s="29">
        <v>5.25</v>
      </c>
      <c r="F2391" s="29"/>
      <c r="G2391" s="29">
        <v>13.48</v>
      </c>
    </row>
    <row r="2392" spans="1:7" customFormat="1" x14ac:dyDescent="0.35">
      <c r="A2392" s="33" t="s">
        <v>11976</v>
      </c>
      <c r="B2392" s="29">
        <v>42151105</v>
      </c>
      <c r="C2392" s="29">
        <v>9.43</v>
      </c>
      <c r="D2392" s="29"/>
      <c r="E2392" s="29"/>
      <c r="F2392" s="29"/>
      <c r="G2392" s="29">
        <v>9.43</v>
      </c>
    </row>
    <row r="2393" spans="1:7" customFormat="1" x14ac:dyDescent="0.35">
      <c r="A2393" s="33" t="s">
        <v>11977</v>
      </c>
      <c r="B2393" s="29">
        <v>42151106</v>
      </c>
      <c r="C2393" s="29">
        <v>10.039999999999999</v>
      </c>
      <c r="D2393" s="29"/>
      <c r="E2393" s="29"/>
      <c r="F2393" s="29"/>
      <c r="G2393" s="29">
        <v>10.039999999999999</v>
      </c>
    </row>
    <row r="2394" spans="1:7" customFormat="1" x14ac:dyDescent="0.35">
      <c r="A2394" s="33" t="s">
        <v>11978</v>
      </c>
      <c r="B2394" s="29">
        <v>42151107</v>
      </c>
      <c r="C2394" s="29">
        <v>18.079999999999998</v>
      </c>
      <c r="D2394" s="29">
        <v>2.89</v>
      </c>
      <c r="E2394" s="29"/>
      <c r="F2394" s="29"/>
      <c r="G2394" s="29">
        <v>15.19</v>
      </c>
    </row>
    <row r="2395" spans="1:7" customFormat="1" x14ac:dyDescent="0.35">
      <c r="A2395" s="33" t="s">
        <v>11979</v>
      </c>
      <c r="B2395" s="29">
        <v>42151108</v>
      </c>
      <c r="C2395" s="29">
        <v>6.64</v>
      </c>
      <c r="D2395" s="29"/>
      <c r="E2395" s="29">
        <v>0.14000000000000001</v>
      </c>
      <c r="F2395" s="29"/>
      <c r="G2395" s="29">
        <v>6.5</v>
      </c>
    </row>
    <row r="2396" spans="1:7" customFormat="1" x14ac:dyDescent="0.35">
      <c r="A2396" s="33" t="s">
        <v>11980</v>
      </c>
      <c r="B2396" s="29">
        <v>42151109</v>
      </c>
      <c r="C2396" s="29">
        <v>5.93</v>
      </c>
      <c r="D2396" s="29"/>
      <c r="E2396" s="29"/>
      <c r="F2396" s="29"/>
      <c r="G2396" s="29">
        <v>5.93</v>
      </c>
    </row>
    <row r="2397" spans="1:7" customFormat="1" x14ac:dyDescent="0.35">
      <c r="A2397" s="33" t="s">
        <v>11981</v>
      </c>
      <c r="B2397" s="29">
        <v>42151110</v>
      </c>
      <c r="C2397" s="29">
        <v>16.579999999999998</v>
      </c>
      <c r="D2397" s="29"/>
      <c r="E2397" s="29"/>
      <c r="F2397" s="29"/>
      <c r="G2397" s="29">
        <v>16.579999999999998</v>
      </c>
    </row>
    <row r="2398" spans="1:7" customFormat="1" x14ac:dyDescent="0.35">
      <c r="A2398" s="33" t="s">
        <v>11982</v>
      </c>
      <c r="B2398" s="29">
        <v>42151111</v>
      </c>
      <c r="C2398" s="29">
        <v>26.55</v>
      </c>
      <c r="D2398" s="29"/>
      <c r="E2398" s="29">
        <v>5.68</v>
      </c>
      <c r="F2398" s="29"/>
      <c r="G2398" s="29">
        <v>20.87</v>
      </c>
    </row>
    <row r="2399" spans="1:7" customFormat="1" x14ac:dyDescent="0.35">
      <c r="A2399" s="33" t="s">
        <v>11983</v>
      </c>
      <c r="B2399" s="29">
        <v>42151112</v>
      </c>
      <c r="C2399" s="29">
        <v>12.77</v>
      </c>
      <c r="D2399" s="29"/>
      <c r="E2399" s="29"/>
      <c r="F2399" s="29"/>
      <c r="G2399" s="29">
        <v>12.77</v>
      </c>
    </row>
    <row r="2400" spans="1:7" customFormat="1" x14ac:dyDescent="0.35">
      <c r="A2400" s="33" t="s">
        <v>11984</v>
      </c>
      <c r="B2400" s="29">
        <v>82962101</v>
      </c>
      <c r="C2400" s="29">
        <v>0.3</v>
      </c>
      <c r="D2400" s="29"/>
      <c r="E2400" s="29"/>
      <c r="F2400" s="29"/>
      <c r="G2400" s="29">
        <v>0.3</v>
      </c>
    </row>
    <row r="2401" spans="1:7" customFormat="1" x14ac:dyDescent="0.35">
      <c r="A2401" s="33" t="s">
        <v>11985</v>
      </c>
      <c r="B2401" s="29">
        <v>182721101</v>
      </c>
      <c r="C2401" s="29">
        <v>58.89</v>
      </c>
      <c r="D2401" s="29">
        <v>14.47</v>
      </c>
      <c r="E2401" s="29">
        <v>14.06</v>
      </c>
      <c r="F2401" s="29"/>
      <c r="G2401" s="29">
        <v>30.36</v>
      </c>
    </row>
    <row r="2402" spans="1:7" customFormat="1" x14ac:dyDescent="0.35">
      <c r="A2402" s="33" t="s">
        <v>11986</v>
      </c>
      <c r="B2402" s="29">
        <v>182721102</v>
      </c>
      <c r="C2402" s="29">
        <v>34.01</v>
      </c>
      <c r="D2402" s="29">
        <v>4.99</v>
      </c>
      <c r="E2402" s="29">
        <v>9.02</v>
      </c>
      <c r="F2402" s="29"/>
      <c r="G2402" s="29">
        <v>20</v>
      </c>
    </row>
    <row r="2403" spans="1:7" customFormat="1" x14ac:dyDescent="0.35">
      <c r="A2403" s="33" t="s">
        <v>11987</v>
      </c>
      <c r="B2403" s="29">
        <v>182721104</v>
      </c>
      <c r="C2403" s="29">
        <v>86.32</v>
      </c>
      <c r="D2403" s="29">
        <v>6.24</v>
      </c>
      <c r="E2403" s="29">
        <v>37.51</v>
      </c>
      <c r="F2403" s="29"/>
      <c r="G2403" s="29">
        <v>42.57</v>
      </c>
    </row>
    <row r="2404" spans="1:7" customFormat="1" x14ac:dyDescent="0.35">
      <c r="A2404" s="33" t="s">
        <v>11988</v>
      </c>
      <c r="B2404" s="29">
        <v>13560401</v>
      </c>
      <c r="C2404" s="29">
        <v>2.4700000000000002</v>
      </c>
      <c r="D2404" s="29"/>
      <c r="E2404" s="29"/>
      <c r="F2404" s="29"/>
      <c r="G2404" s="29">
        <v>2.4700000000000002</v>
      </c>
    </row>
    <row r="2405" spans="1:7" customFormat="1" x14ac:dyDescent="0.35">
      <c r="A2405" s="33" t="s">
        <v>11989</v>
      </c>
      <c r="B2405" s="29">
        <v>83371103</v>
      </c>
      <c r="C2405" s="29">
        <v>10.5</v>
      </c>
      <c r="D2405" s="29"/>
      <c r="E2405" s="29">
        <v>4.6100000000000003</v>
      </c>
      <c r="F2405" s="29"/>
      <c r="G2405" s="29">
        <v>5.89</v>
      </c>
    </row>
    <row r="2406" spans="1:7" customFormat="1" x14ac:dyDescent="0.35">
      <c r="A2406" s="33" t="s">
        <v>11990</v>
      </c>
      <c r="B2406" s="29">
        <v>83371104</v>
      </c>
      <c r="C2406" s="29">
        <v>18.16</v>
      </c>
      <c r="D2406" s="29"/>
      <c r="E2406" s="29">
        <v>2.92</v>
      </c>
      <c r="F2406" s="29"/>
      <c r="G2406" s="29">
        <v>15.24</v>
      </c>
    </row>
    <row r="2407" spans="1:7" customFormat="1" x14ac:dyDescent="0.35">
      <c r="A2407" s="33" t="s">
        <v>11991</v>
      </c>
      <c r="B2407" s="29">
        <v>83371105</v>
      </c>
      <c r="C2407" s="29">
        <v>16.77</v>
      </c>
      <c r="D2407" s="29"/>
      <c r="E2407" s="29">
        <v>10.15</v>
      </c>
      <c r="F2407" s="29"/>
      <c r="G2407" s="29">
        <v>6.62</v>
      </c>
    </row>
    <row r="2408" spans="1:7" customFormat="1" x14ac:dyDescent="0.35">
      <c r="A2408" s="33" t="s">
        <v>11992</v>
      </c>
      <c r="B2408" s="29">
        <v>83371106</v>
      </c>
      <c r="C2408" s="29">
        <v>26.93</v>
      </c>
      <c r="D2408" s="29">
        <v>1.38</v>
      </c>
      <c r="E2408" s="29">
        <v>14.14</v>
      </c>
      <c r="F2408" s="29"/>
      <c r="G2408" s="29">
        <v>11.41</v>
      </c>
    </row>
    <row r="2409" spans="1:7" customFormat="1" x14ac:dyDescent="0.35">
      <c r="A2409" s="33" t="s">
        <v>11993</v>
      </c>
      <c r="B2409" s="29">
        <v>83371107</v>
      </c>
      <c r="C2409" s="29">
        <v>45.71</v>
      </c>
      <c r="D2409" s="29">
        <v>20.56</v>
      </c>
      <c r="E2409" s="29">
        <v>14.02</v>
      </c>
      <c r="F2409" s="29"/>
      <c r="G2409" s="29">
        <v>11.13</v>
      </c>
    </row>
    <row r="2410" spans="1:7" customFormat="1" x14ac:dyDescent="0.35">
      <c r="A2410" s="33" t="s">
        <v>11994</v>
      </c>
      <c r="B2410" s="29">
        <v>83371108</v>
      </c>
      <c r="C2410" s="29">
        <v>18.8</v>
      </c>
      <c r="D2410" s="29"/>
      <c r="E2410" s="29"/>
      <c r="F2410" s="29"/>
      <c r="G2410" s="29">
        <v>18.8</v>
      </c>
    </row>
    <row r="2411" spans="1:7" customFormat="1" x14ac:dyDescent="0.35">
      <c r="A2411" s="33" t="s">
        <v>11995</v>
      </c>
      <c r="B2411" s="29">
        <v>83371109</v>
      </c>
      <c r="C2411" s="29">
        <v>25.44</v>
      </c>
      <c r="D2411" s="29"/>
      <c r="E2411" s="29"/>
      <c r="F2411" s="29">
        <v>0.01</v>
      </c>
      <c r="G2411" s="29">
        <v>25.43</v>
      </c>
    </row>
    <row r="2412" spans="1:7" customFormat="1" x14ac:dyDescent="0.35">
      <c r="A2412" s="33" t="s">
        <v>11996</v>
      </c>
      <c r="B2412" s="29">
        <v>83371110</v>
      </c>
      <c r="C2412" s="29">
        <v>20.22</v>
      </c>
      <c r="D2412" s="29"/>
      <c r="E2412" s="29"/>
      <c r="F2412" s="29"/>
      <c r="G2412" s="29">
        <v>20.22</v>
      </c>
    </row>
    <row r="2413" spans="1:7" customFormat="1" x14ac:dyDescent="0.35">
      <c r="A2413" s="33" t="s">
        <v>11997</v>
      </c>
      <c r="B2413" s="29">
        <v>83371111</v>
      </c>
      <c r="C2413" s="29">
        <v>23.98</v>
      </c>
      <c r="D2413" s="29"/>
      <c r="E2413" s="29"/>
      <c r="F2413" s="29"/>
      <c r="G2413" s="29">
        <v>23.98</v>
      </c>
    </row>
    <row r="2414" spans="1:7" customFormat="1" x14ac:dyDescent="0.35">
      <c r="A2414" s="33" t="s">
        <v>11998</v>
      </c>
      <c r="B2414" s="29">
        <v>83371112</v>
      </c>
      <c r="C2414" s="29">
        <v>8.49</v>
      </c>
      <c r="D2414" s="29"/>
      <c r="E2414" s="29"/>
      <c r="F2414" s="29"/>
      <c r="G2414" s="29">
        <v>8.49</v>
      </c>
    </row>
    <row r="2415" spans="1:7" customFormat="1" x14ac:dyDescent="0.35">
      <c r="A2415" s="33" t="s">
        <v>11999</v>
      </c>
      <c r="B2415" s="29">
        <v>83371113</v>
      </c>
      <c r="C2415" s="29">
        <v>25.83</v>
      </c>
      <c r="D2415" s="29"/>
      <c r="E2415" s="29"/>
      <c r="F2415" s="29"/>
      <c r="G2415" s="29">
        <v>25.83</v>
      </c>
    </row>
    <row r="2416" spans="1:7" customFormat="1" x14ac:dyDescent="0.35">
      <c r="A2416" s="33" t="s">
        <v>12000</v>
      </c>
      <c r="B2416" s="29">
        <v>83371114</v>
      </c>
      <c r="C2416" s="29">
        <v>21.29</v>
      </c>
      <c r="D2416" s="29"/>
      <c r="E2416" s="29"/>
      <c r="F2416" s="29"/>
      <c r="G2416" s="29">
        <v>21.29</v>
      </c>
    </row>
    <row r="2417" spans="1:7" customFormat="1" x14ac:dyDescent="0.35">
      <c r="A2417" s="33" t="s">
        <v>12001</v>
      </c>
      <c r="B2417" s="29">
        <v>83371115</v>
      </c>
      <c r="C2417" s="29">
        <v>13.86</v>
      </c>
      <c r="D2417" s="29"/>
      <c r="E2417" s="29">
        <v>2.83</v>
      </c>
      <c r="F2417" s="29"/>
      <c r="G2417" s="29">
        <v>11.03</v>
      </c>
    </row>
    <row r="2418" spans="1:7" customFormat="1" x14ac:dyDescent="0.35">
      <c r="A2418" s="33" t="s">
        <v>12002</v>
      </c>
      <c r="B2418" s="29">
        <v>42490401</v>
      </c>
      <c r="C2418" s="29">
        <v>0.01</v>
      </c>
      <c r="D2418" s="29"/>
      <c r="E2418" s="29"/>
      <c r="F2418" s="29"/>
      <c r="G2418" s="29">
        <v>0.01</v>
      </c>
    </row>
    <row r="2419" spans="1:7" customFormat="1" x14ac:dyDescent="0.35">
      <c r="A2419" s="33" t="s">
        <v>12003</v>
      </c>
      <c r="B2419" s="29">
        <v>42490402</v>
      </c>
      <c r="C2419" s="29">
        <v>1.1599999999999999</v>
      </c>
      <c r="D2419" s="29"/>
      <c r="E2419" s="29"/>
      <c r="F2419" s="29"/>
      <c r="G2419" s="29">
        <v>1.1599999999999999</v>
      </c>
    </row>
    <row r="2420" spans="1:7" customFormat="1" x14ac:dyDescent="0.35">
      <c r="A2420" s="33" t="s">
        <v>12004</v>
      </c>
      <c r="B2420" s="29">
        <v>42491101</v>
      </c>
      <c r="C2420" s="29">
        <v>7.87</v>
      </c>
      <c r="D2420" s="29"/>
      <c r="E2420" s="29">
        <v>1.25</v>
      </c>
      <c r="F2420" s="29"/>
      <c r="G2420" s="29">
        <v>6.62</v>
      </c>
    </row>
    <row r="2421" spans="1:7" customFormat="1" x14ac:dyDescent="0.35">
      <c r="A2421" s="33" t="s">
        <v>12005</v>
      </c>
      <c r="B2421" s="29">
        <v>42491102</v>
      </c>
      <c r="C2421" s="29">
        <v>20.66</v>
      </c>
      <c r="D2421" s="29"/>
      <c r="E2421" s="29">
        <v>9.1300000000000008</v>
      </c>
      <c r="F2421" s="29"/>
      <c r="G2421" s="29">
        <v>11.53</v>
      </c>
    </row>
    <row r="2422" spans="1:7" customFormat="1" x14ac:dyDescent="0.35">
      <c r="A2422" s="33" t="s">
        <v>15493</v>
      </c>
      <c r="B2422" s="29">
        <v>42491103</v>
      </c>
      <c r="C2422" s="29">
        <v>0.01</v>
      </c>
      <c r="D2422" s="29"/>
      <c r="E2422" s="29"/>
      <c r="F2422" s="29"/>
      <c r="G2422" s="29">
        <v>0.01</v>
      </c>
    </row>
    <row r="2423" spans="1:7" customFormat="1" x14ac:dyDescent="0.35">
      <c r="A2423" s="33" t="s">
        <v>12006</v>
      </c>
      <c r="B2423" s="29">
        <v>258111101</v>
      </c>
      <c r="C2423" s="29">
        <v>0.5</v>
      </c>
      <c r="D2423" s="29"/>
      <c r="E2423" s="29"/>
      <c r="F2423" s="29"/>
      <c r="G2423" s="29">
        <v>0.5</v>
      </c>
    </row>
    <row r="2424" spans="1:7" customFormat="1" x14ac:dyDescent="0.35">
      <c r="A2424" s="33" t="s">
        <v>12007</v>
      </c>
      <c r="B2424" s="29">
        <v>188071701</v>
      </c>
      <c r="C2424" s="29">
        <v>0.08</v>
      </c>
      <c r="D2424" s="29">
        <v>0.08</v>
      </c>
      <c r="E2424" s="29"/>
      <c r="F2424" s="29"/>
      <c r="G2424" s="29">
        <v>0</v>
      </c>
    </row>
    <row r="2425" spans="1:7" customFormat="1" x14ac:dyDescent="0.35">
      <c r="A2425" s="33" t="s">
        <v>12008</v>
      </c>
      <c r="B2425" s="29">
        <v>258131101</v>
      </c>
      <c r="C2425" s="29">
        <v>1.44</v>
      </c>
      <c r="D2425" s="29"/>
      <c r="E2425" s="29">
        <v>1.44</v>
      </c>
      <c r="F2425" s="29"/>
      <c r="G2425" s="29">
        <v>0</v>
      </c>
    </row>
    <row r="2426" spans="1:7" customFormat="1" x14ac:dyDescent="0.35">
      <c r="A2426" s="33" t="s">
        <v>12009</v>
      </c>
      <c r="B2426" s="29">
        <v>258191101</v>
      </c>
      <c r="C2426" s="29">
        <v>0.06</v>
      </c>
      <c r="D2426" s="29"/>
      <c r="E2426" s="29">
        <v>0.06</v>
      </c>
      <c r="F2426" s="29"/>
      <c r="G2426" s="29">
        <v>0</v>
      </c>
    </row>
    <row r="2427" spans="1:7" customFormat="1" x14ac:dyDescent="0.35">
      <c r="A2427" s="33" t="s">
        <v>12010</v>
      </c>
      <c r="B2427" s="29">
        <v>188881701</v>
      </c>
      <c r="C2427" s="29">
        <v>0.17</v>
      </c>
      <c r="D2427" s="29">
        <v>0.17</v>
      </c>
      <c r="E2427" s="29"/>
      <c r="F2427" s="29"/>
      <c r="G2427" s="29">
        <v>0</v>
      </c>
    </row>
    <row r="2428" spans="1:7" customFormat="1" x14ac:dyDescent="0.35">
      <c r="A2428" s="33" t="s">
        <v>12011</v>
      </c>
      <c r="B2428" s="29">
        <v>252891104</v>
      </c>
      <c r="C2428" s="29">
        <v>0.01</v>
      </c>
      <c r="D2428" s="29"/>
      <c r="E2428" s="29"/>
      <c r="F2428" s="29"/>
      <c r="G2428" s="29">
        <v>0.01</v>
      </c>
    </row>
    <row r="2429" spans="1:7" customFormat="1" x14ac:dyDescent="0.35">
      <c r="A2429" s="33" t="s">
        <v>12012</v>
      </c>
      <c r="B2429" s="29">
        <v>252891105</v>
      </c>
      <c r="C2429" s="29">
        <v>41.89</v>
      </c>
      <c r="D2429" s="29"/>
      <c r="E2429" s="29"/>
      <c r="F2429" s="29"/>
      <c r="G2429" s="29">
        <v>41.89</v>
      </c>
    </row>
    <row r="2430" spans="1:7" customFormat="1" x14ac:dyDescent="0.35">
      <c r="A2430" s="33" t="s">
        <v>12013</v>
      </c>
      <c r="B2430" s="29">
        <v>252891107</v>
      </c>
      <c r="C2430" s="29">
        <v>1.43</v>
      </c>
      <c r="D2430" s="29"/>
      <c r="E2430" s="29"/>
      <c r="F2430" s="29"/>
      <c r="G2430" s="29">
        <v>1.43</v>
      </c>
    </row>
    <row r="2431" spans="1:7" customFormat="1" x14ac:dyDescent="0.35">
      <c r="A2431" s="33" t="s">
        <v>12014</v>
      </c>
      <c r="B2431" s="29">
        <v>252891108</v>
      </c>
      <c r="C2431" s="29">
        <v>2.25</v>
      </c>
      <c r="D2431" s="29"/>
      <c r="E2431" s="29"/>
      <c r="F2431" s="29"/>
      <c r="G2431" s="29">
        <v>2.25</v>
      </c>
    </row>
    <row r="2432" spans="1:7" customFormat="1" x14ac:dyDescent="0.35">
      <c r="A2432" s="33" t="s">
        <v>12015</v>
      </c>
      <c r="B2432" s="29">
        <v>252891109</v>
      </c>
      <c r="C2432" s="29">
        <v>1.7</v>
      </c>
      <c r="D2432" s="29"/>
      <c r="E2432" s="29"/>
      <c r="F2432" s="29"/>
      <c r="G2432" s="29">
        <v>1.7</v>
      </c>
    </row>
    <row r="2433" spans="1:7" customFormat="1" x14ac:dyDescent="0.35">
      <c r="A2433" s="33" t="s">
        <v>12016</v>
      </c>
      <c r="B2433" s="29">
        <v>252891110</v>
      </c>
      <c r="C2433" s="29">
        <v>49.17</v>
      </c>
      <c r="D2433" s="29"/>
      <c r="E2433" s="29"/>
      <c r="F2433" s="29"/>
      <c r="G2433" s="29">
        <v>49.17</v>
      </c>
    </row>
    <row r="2434" spans="1:7" customFormat="1" x14ac:dyDescent="0.35">
      <c r="A2434" s="33" t="s">
        <v>12017</v>
      </c>
      <c r="B2434" s="29">
        <v>252891111</v>
      </c>
      <c r="C2434" s="29">
        <v>41.64</v>
      </c>
      <c r="D2434" s="29"/>
      <c r="E2434" s="29"/>
      <c r="F2434" s="29"/>
      <c r="G2434" s="29">
        <v>41.64</v>
      </c>
    </row>
    <row r="2435" spans="1:7" customFormat="1" x14ac:dyDescent="0.35">
      <c r="A2435" s="33" t="s">
        <v>12018</v>
      </c>
      <c r="B2435" s="29">
        <v>252891112</v>
      </c>
      <c r="C2435" s="29">
        <v>48.85</v>
      </c>
      <c r="D2435" s="29"/>
      <c r="E2435" s="29"/>
      <c r="F2435" s="29"/>
      <c r="G2435" s="29">
        <v>48.85</v>
      </c>
    </row>
    <row r="2436" spans="1:7" customFormat="1" x14ac:dyDescent="0.35">
      <c r="A2436" s="33" t="s">
        <v>12019</v>
      </c>
      <c r="B2436" s="29">
        <v>252891114</v>
      </c>
      <c r="C2436" s="29">
        <v>59.01</v>
      </c>
      <c r="D2436" s="29"/>
      <c r="E2436" s="29"/>
      <c r="F2436" s="29"/>
      <c r="G2436" s="29">
        <v>59.01</v>
      </c>
    </row>
    <row r="2437" spans="1:7" customFormat="1" x14ac:dyDescent="0.35">
      <c r="A2437" s="33" t="s">
        <v>12020</v>
      </c>
      <c r="B2437" s="29">
        <v>252891116</v>
      </c>
      <c r="C2437" s="29">
        <v>25.73</v>
      </c>
      <c r="D2437" s="29"/>
      <c r="E2437" s="29"/>
      <c r="F2437" s="29"/>
      <c r="G2437" s="29">
        <v>25.73</v>
      </c>
    </row>
    <row r="2438" spans="1:7" customFormat="1" x14ac:dyDescent="0.35">
      <c r="A2438" s="33" t="s">
        <v>12021</v>
      </c>
      <c r="B2438" s="29">
        <v>83500401</v>
      </c>
      <c r="C2438" s="29">
        <v>9.19</v>
      </c>
      <c r="D2438" s="29">
        <v>6.53</v>
      </c>
      <c r="E2438" s="29">
        <v>1.24</v>
      </c>
      <c r="F2438" s="29"/>
      <c r="G2438" s="29">
        <v>1.42</v>
      </c>
    </row>
    <row r="2439" spans="1:7" customFormat="1" x14ac:dyDescent="0.35">
      <c r="A2439" s="33" t="s">
        <v>12022</v>
      </c>
      <c r="B2439" s="29">
        <v>83500402</v>
      </c>
      <c r="C2439" s="29">
        <v>1.57</v>
      </c>
      <c r="D2439" s="29">
        <v>7.0000000000000007E-2</v>
      </c>
      <c r="E2439" s="29">
        <v>0.01</v>
      </c>
      <c r="F2439" s="29"/>
      <c r="G2439" s="29">
        <v>1.49</v>
      </c>
    </row>
    <row r="2440" spans="1:7" customFormat="1" x14ac:dyDescent="0.35">
      <c r="A2440" s="33" t="s">
        <v>12023</v>
      </c>
      <c r="B2440" s="29">
        <v>252901104</v>
      </c>
      <c r="C2440" s="29">
        <v>27.81</v>
      </c>
      <c r="D2440" s="29"/>
      <c r="E2440" s="29"/>
      <c r="F2440" s="29"/>
      <c r="G2440" s="29">
        <v>27.81</v>
      </c>
    </row>
    <row r="2441" spans="1:7" customFormat="1" x14ac:dyDescent="0.35">
      <c r="A2441" s="33" t="s">
        <v>12024</v>
      </c>
      <c r="B2441" s="29">
        <v>252901106</v>
      </c>
      <c r="C2441" s="29">
        <v>27.39</v>
      </c>
      <c r="D2441" s="29"/>
      <c r="E2441" s="29"/>
      <c r="F2441" s="29"/>
      <c r="G2441" s="29">
        <v>27.39</v>
      </c>
    </row>
    <row r="2442" spans="1:7" customFormat="1" x14ac:dyDescent="0.35">
      <c r="A2442" s="33" t="s">
        <v>12025</v>
      </c>
      <c r="B2442" s="29">
        <v>252901108</v>
      </c>
      <c r="C2442" s="29">
        <v>2.2799999999999998</v>
      </c>
      <c r="D2442" s="29"/>
      <c r="E2442" s="29"/>
      <c r="F2442" s="29"/>
      <c r="G2442" s="29">
        <v>2.2799999999999998</v>
      </c>
    </row>
    <row r="2443" spans="1:7" customFormat="1" x14ac:dyDescent="0.35">
      <c r="A2443" s="33" t="s">
        <v>12026</v>
      </c>
      <c r="B2443" s="29">
        <v>252901110</v>
      </c>
      <c r="C2443" s="29">
        <v>37.19</v>
      </c>
      <c r="D2443" s="29"/>
      <c r="E2443" s="29"/>
      <c r="F2443" s="29"/>
      <c r="G2443" s="29">
        <v>37.19</v>
      </c>
    </row>
    <row r="2444" spans="1:7" customFormat="1" x14ac:dyDescent="0.35">
      <c r="A2444" s="33" t="s">
        <v>12027</v>
      </c>
      <c r="B2444" s="29">
        <v>252901112</v>
      </c>
      <c r="C2444" s="29">
        <v>26.75</v>
      </c>
      <c r="D2444" s="29"/>
      <c r="E2444" s="29"/>
      <c r="F2444" s="29"/>
      <c r="G2444" s="29">
        <v>26.75</v>
      </c>
    </row>
    <row r="2445" spans="1:7" customFormat="1" x14ac:dyDescent="0.35">
      <c r="A2445" s="33" t="s">
        <v>12028</v>
      </c>
      <c r="B2445" s="29">
        <v>22861103</v>
      </c>
      <c r="C2445" s="29">
        <v>13.2</v>
      </c>
      <c r="D2445" s="29"/>
      <c r="E2445" s="29"/>
      <c r="F2445" s="29"/>
      <c r="G2445" s="29">
        <v>13.2</v>
      </c>
    </row>
    <row r="2446" spans="1:7" customFormat="1" x14ac:dyDescent="0.35">
      <c r="A2446" s="33" t="s">
        <v>12029</v>
      </c>
      <c r="B2446" s="29">
        <v>22861104</v>
      </c>
      <c r="C2446" s="29">
        <v>12.72</v>
      </c>
      <c r="D2446" s="29"/>
      <c r="E2446" s="29"/>
      <c r="F2446" s="29"/>
      <c r="G2446" s="29">
        <v>12.72</v>
      </c>
    </row>
    <row r="2447" spans="1:7" customFormat="1" x14ac:dyDescent="0.35">
      <c r="A2447" s="33" t="s">
        <v>12030</v>
      </c>
      <c r="B2447" s="29">
        <v>22070401</v>
      </c>
      <c r="C2447" s="29">
        <v>3.53</v>
      </c>
      <c r="D2447" s="29"/>
      <c r="E2447" s="29"/>
      <c r="F2447" s="29"/>
      <c r="G2447" s="29">
        <v>3.53</v>
      </c>
    </row>
    <row r="2448" spans="1:7" customFormat="1" x14ac:dyDescent="0.35">
      <c r="A2448" s="33" t="s">
        <v>12031</v>
      </c>
      <c r="B2448" s="29">
        <v>22070405</v>
      </c>
      <c r="C2448" s="29">
        <v>2.2000000000000002</v>
      </c>
      <c r="D2448" s="29"/>
      <c r="E2448" s="29"/>
      <c r="F2448" s="29"/>
      <c r="G2448" s="29">
        <v>2.2000000000000002</v>
      </c>
    </row>
    <row r="2449" spans="1:7" customFormat="1" x14ac:dyDescent="0.35">
      <c r="A2449" s="33" t="s">
        <v>12032</v>
      </c>
      <c r="B2449" s="29">
        <v>22070406</v>
      </c>
      <c r="C2449" s="29">
        <v>1.49</v>
      </c>
      <c r="D2449" s="29"/>
      <c r="E2449" s="29"/>
      <c r="F2449" s="29"/>
      <c r="G2449" s="29">
        <v>1.49</v>
      </c>
    </row>
    <row r="2450" spans="1:7" customFormat="1" x14ac:dyDescent="0.35">
      <c r="A2450" s="33" t="s">
        <v>12033</v>
      </c>
      <c r="B2450" s="29">
        <v>22070407</v>
      </c>
      <c r="C2450" s="29">
        <v>0.94</v>
      </c>
      <c r="D2450" s="29"/>
      <c r="E2450" s="29"/>
      <c r="F2450" s="29"/>
      <c r="G2450" s="29">
        <v>0.94</v>
      </c>
    </row>
    <row r="2451" spans="1:7" customFormat="1" x14ac:dyDescent="0.35">
      <c r="A2451" s="33" t="s">
        <v>12034</v>
      </c>
      <c r="B2451" s="29">
        <v>22070408</v>
      </c>
      <c r="C2451" s="29">
        <v>2.7</v>
      </c>
      <c r="D2451" s="29"/>
      <c r="E2451" s="29"/>
      <c r="F2451" s="29"/>
      <c r="G2451" s="29">
        <v>2.7</v>
      </c>
    </row>
    <row r="2452" spans="1:7" customFormat="1" x14ac:dyDescent="0.35">
      <c r="A2452" s="33" t="s">
        <v>12035</v>
      </c>
      <c r="B2452" s="29">
        <v>22070409</v>
      </c>
      <c r="C2452" s="29">
        <v>1.82</v>
      </c>
      <c r="D2452" s="29"/>
      <c r="E2452" s="29"/>
      <c r="F2452" s="29"/>
      <c r="G2452" s="29">
        <v>1.82</v>
      </c>
    </row>
    <row r="2453" spans="1:7" customFormat="1" x14ac:dyDescent="0.35">
      <c r="A2453" s="33" t="s">
        <v>12036</v>
      </c>
      <c r="B2453" s="29">
        <v>22070410</v>
      </c>
      <c r="C2453" s="29">
        <v>1.88</v>
      </c>
      <c r="D2453" s="29"/>
      <c r="E2453" s="29"/>
      <c r="F2453" s="29"/>
      <c r="G2453" s="29">
        <v>1.88</v>
      </c>
    </row>
    <row r="2454" spans="1:7" customFormat="1" x14ac:dyDescent="0.35">
      <c r="A2454" s="33" t="s">
        <v>12037</v>
      </c>
      <c r="B2454" s="29">
        <v>22071101</v>
      </c>
      <c r="C2454" s="29">
        <v>1.19</v>
      </c>
      <c r="D2454" s="29"/>
      <c r="E2454" s="29"/>
      <c r="F2454" s="29"/>
      <c r="G2454" s="29">
        <v>1.19</v>
      </c>
    </row>
    <row r="2455" spans="1:7" customFormat="1" x14ac:dyDescent="0.35">
      <c r="A2455" s="33" t="s">
        <v>12038</v>
      </c>
      <c r="B2455" s="29">
        <v>22071103</v>
      </c>
      <c r="C2455" s="29">
        <v>3.56</v>
      </c>
      <c r="D2455" s="29"/>
      <c r="E2455" s="29"/>
      <c r="F2455" s="29"/>
      <c r="G2455" s="29">
        <v>3.56</v>
      </c>
    </row>
    <row r="2456" spans="1:7" customFormat="1" x14ac:dyDescent="0.35">
      <c r="A2456" s="33" t="s">
        <v>12039</v>
      </c>
      <c r="B2456" s="29">
        <v>22071105</v>
      </c>
      <c r="C2456" s="29">
        <v>2.4300000000000002</v>
      </c>
      <c r="D2456" s="29"/>
      <c r="E2456" s="29"/>
      <c r="F2456" s="29"/>
      <c r="G2456" s="29">
        <v>2.4300000000000002</v>
      </c>
    </row>
    <row r="2457" spans="1:7" customFormat="1" x14ac:dyDescent="0.35">
      <c r="A2457" s="33" t="s">
        <v>12040</v>
      </c>
      <c r="B2457" s="29">
        <v>22071107</v>
      </c>
      <c r="C2457" s="29">
        <v>3.81</v>
      </c>
      <c r="D2457" s="29"/>
      <c r="E2457" s="29"/>
      <c r="F2457" s="29"/>
      <c r="G2457" s="29">
        <v>3.81</v>
      </c>
    </row>
    <row r="2458" spans="1:7" customFormat="1" x14ac:dyDescent="0.35">
      <c r="A2458" s="33" t="s">
        <v>12041</v>
      </c>
      <c r="B2458" s="29">
        <v>22090401</v>
      </c>
      <c r="C2458" s="29">
        <v>0.67</v>
      </c>
      <c r="D2458" s="29"/>
      <c r="E2458" s="29"/>
      <c r="F2458" s="29"/>
      <c r="G2458" s="29">
        <v>0.67</v>
      </c>
    </row>
    <row r="2459" spans="1:7" customFormat="1" x14ac:dyDescent="0.35">
      <c r="A2459" s="33" t="s">
        <v>12042</v>
      </c>
      <c r="B2459" s="29">
        <v>22090402</v>
      </c>
      <c r="C2459" s="29">
        <v>1.57</v>
      </c>
      <c r="D2459" s="29"/>
      <c r="E2459" s="29"/>
      <c r="F2459" s="29"/>
      <c r="G2459" s="29">
        <v>1.57</v>
      </c>
    </row>
    <row r="2460" spans="1:7" customFormat="1" x14ac:dyDescent="0.35">
      <c r="A2460" s="33" t="s">
        <v>12043</v>
      </c>
      <c r="B2460" s="29">
        <v>22090403</v>
      </c>
      <c r="C2460" s="29">
        <v>0.72</v>
      </c>
      <c r="D2460" s="29"/>
      <c r="E2460" s="29"/>
      <c r="F2460" s="29"/>
      <c r="G2460" s="29">
        <v>0.72</v>
      </c>
    </row>
    <row r="2461" spans="1:7" customFormat="1" x14ac:dyDescent="0.35">
      <c r="A2461" s="33" t="s">
        <v>12044</v>
      </c>
      <c r="B2461" s="29">
        <v>22090404</v>
      </c>
      <c r="C2461" s="29">
        <v>0.98</v>
      </c>
      <c r="D2461" s="29"/>
      <c r="E2461" s="29"/>
      <c r="F2461" s="29"/>
      <c r="G2461" s="29">
        <v>0.98</v>
      </c>
    </row>
    <row r="2462" spans="1:7" customFormat="1" x14ac:dyDescent="0.35">
      <c r="A2462" s="33" t="s">
        <v>12045</v>
      </c>
      <c r="B2462" s="29">
        <v>22090405</v>
      </c>
      <c r="C2462" s="29">
        <v>1.47</v>
      </c>
      <c r="D2462" s="29"/>
      <c r="E2462" s="29"/>
      <c r="F2462" s="29"/>
      <c r="G2462" s="29">
        <v>1.47</v>
      </c>
    </row>
    <row r="2463" spans="1:7" customFormat="1" x14ac:dyDescent="0.35">
      <c r="A2463" s="33" t="s">
        <v>12046</v>
      </c>
      <c r="B2463" s="29">
        <v>22090406</v>
      </c>
      <c r="C2463" s="29">
        <v>1.28</v>
      </c>
      <c r="D2463" s="29"/>
      <c r="E2463" s="29"/>
      <c r="F2463" s="29"/>
      <c r="G2463" s="29">
        <v>1.28</v>
      </c>
    </row>
    <row r="2464" spans="1:7" customFormat="1" x14ac:dyDescent="0.35">
      <c r="A2464" s="33" t="s">
        <v>12047</v>
      </c>
      <c r="B2464" s="29">
        <v>22090407</v>
      </c>
      <c r="C2464" s="29">
        <v>1.36</v>
      </c>
      <c r="D2464" s="29"/>
      <c r="E2464" s="29"/>
      <c r="F2464" s="29"/>
      <c r="G2464" s="29">
        <v>1.36</v>
      </c>
    </row>
    <row r="2465" spans="1:7" customFormat="1" x14ac:dyDescent="0.35">
      <c r="A2465" s="33" t="s">
        <v>12048</v>
      </c>
      <c r="B2465" s="29">
        <v>22090408</v>
      </c>
      <c r="C2465" s="29">
        <v>1.21</v>
      </c>
      <c r="D2465" s="29"/>
      <c r="E2465" s="29"/>
      <c r="F2465" s="29"/>
      <c r="G2465" s="29">
        <v>1.21</v>
      </c>
    </row>
    <row r="2466" spans="1:7" customFormat="1" x14ac:dyDescent="0.35">
      <c r="A2466" s="33" t="s">
        <v>12049</v>
      </c>
      <c r="B2466" s="29">
        <v>22090409</v>
      </c>
      <c r="C2466" s="29">
        <v>1.06</v>
      </c>
      <c r="D2466" s="29"/>
      <c r="E2466" s="29"/>
      <c r="F2466" s="29"/>
      <c r="G2466" s="29">
        <v>1.06</v>
      </c>
    </row>
    <row r="2467" spans="1:7" customFormat="1" x14ac:dyDescent="0.35">
      <c r="A2467" s="33" t="s">
        <v>12050</v>
      </c>
      <c r="B2467" s="29">
        <v>22090410</v>
      </c>
      <c r="C2467" s="29">
        <v>0.57999999999999996</v>
      </c>
      <c r="D2467" s="29"/>
      <c r="E2467" s="29"/>
      <c r="F2467" s="29"/>
      <c r="G2467" s="29">
        <v>0.57999999999999996</v>
      </c>
    </row>
    <row r="2468" spans="1:7" customFormat="1" x14ac:dyDescent="0.35">
      <c r="A2468" s="33" t="s">
        <v>12051</v>
      </c>
      <c r="B2468" s="29">
        <v>22090412</v>
      </c>
      <c r="C2468" s="29">
        <v>1.1000000000000001</v>
      </c>
      <c r="D2468" s="29"/>
      <c r="E2468" s="29"/>
      <c r="F2468" s="29"/>
      <c r="G2468" s="29">
        <v>1.1000000000000001</v>
      </c>
    </row>
    <row r="2469" spans="1:7" customFormat="1" x14ac:dyDescent="0.35">
      <c r="A2469" s="33" t="s">
        <v>12052</v>
      </c>
      <c r="B2469" s="29">
        <v>22090413</v>
      </c>
      <c r="C2469" s="29">
        <v>1.01</v>
      </c>
      <c r="D2469" s="29"/>
      <c r="E2469" s="29"/>
      <c r="F2469" s="29"/>
      <c r="G2469" s="29">
        <v>1.01</v>
      </c>
    </row>
    <row r="2470" spans="1:7" customFormat="1" x14ac:dyDescent="0.35">
      <c r="A2470" s="33" t="s">
        <v>12053</v>
      </c>
      <c r="B2470" s="29">
        <v>22090414</v>
      </c>
      <c r="C2470" s="29">
        <v>0.86</v>
      </c>
      <c r="D2470" s="29"/>
      <c r="E2470" s="29"/>
      <c r="F2470" s="29"/>
      <c r="G2470" s="29">
        <v>0.86</v>
      </c>
    </row>
    <row r="2471" spans="1:7" customFormat="1" x14ac:dyDescent="0.35">
      <c r="A2471" s="33" t="s">
        <v>12054</v>
      </c>
      <c r="B2471" s="29">
        <v>22091101</v>
      </c>
      <c r="C2471" s="29">
        <v>1.07</v>
      </c>
      <c r="D2471" s="29"/>
      <c r="E2471" s="29"/>
      <c r="F2471" s="29"/>
      <c r="G2471" s="29">
        <v>1.07</v>
      </c>
    </row>
    <row r="2472" spans="1:7" customFormat="1" x14ac:dyDescent="0.35">
      <c r="A2472" s="33" t="s">
        <v>12055</v>
      </c>
      <c r="B2472" s="29">
        <v>22091102</v>
      </c>
      <c r="C2472" s="29">
        <v>0.56999999999999995</v>
      </c>
      <c r="D2472" s="29"/>
      <c r="E2472" s="29"/>
      <c r="F2472" s="29"/>
      <c r="G2472" s="29">
        <v>0.56999999999999995</v>
      </c>
    </row>
    <row r="2473" spans="1:7" customFormat="1" x14ac:dyDescent="0.35">
      <c r="A2473" s="33" t="s">
        <v>12056</v>
      </c>
      <c r="B2473" s="29">
        <v>22100401</v>
      </c>
      <c r="C2473" s="29">
        <v>4.72</v>
      </c>
      <c r="D2473" s="29"/>
      <c r="E2473" s="29"/>
      <c r="F2473" s="29"/>
      <c r="G2473" s="29">
        <v>4.72</v>
      </c>
    </row>
    <row r="2474" spans="1:7" customFormat="1" x14ac:dyDescent="0.35">
      <c r="A2474" s="33" t="s">
        <v>12057</v>
      </c>
      <c r="B2474" s="29">
        <v>22100402</v>
      </c>
      <c r="C2474" s="29">
        <v>4.0999999999999996</v>
      </c>
      <c r="D2474" s="29"/>
      <c r="E2474" s="29"/>
      <c r="F2474" s="29"/>
      <c r="G2474" s="29">
        <v>4.0999999999999996</v>
      </c>
    </row>
    <row r="2475" spans="1:7" customFormat="1" x14ac:dyDescent="0.35">
      <c r="A2475" s="33" t="s">
        <v>12058</v>
      </c>
      <c r="B2475" s="29">
        <v>22100403</v>
      </c>
      <c r="C2475" s="29">
        <v>1.08</v>
      </c>
      <c r="D2475" s="29"/>
      <c r="E2475" s="29"/>
      <c r="F2475" s="29"/>
      <c r="G2475" s="29">
        <v>1.08</v>
      </c>
    </row>
    <row r="2476" spans="1:7" customFormat="1" x14ac:dyDescent="0.35">
      <c r="A2476" s="33" t="s">
        <v>12059</v>
      </c>
      <c r="B2476" s="29">
        <v>22100404</v>
      </c>
      <c r="C2476" s="29">
        <v>2.75</v>
      </c>
      <c r="D2476" s="29"/>
      <c r="E2476" s="29"/>
      <c r="F2476" s="29"/>
      <c r="G2476" s="29">
        <v>2.75</v>
      </c>
    </row>
    <row r="2477" spans="1:7" customFormat="1" x14ac:dyDescent="0.35">
      <c r="A2477" s="33" t="s">
        <v>12060</v>
      </c>
      <c r="B2477" s="29">
        <v>22100405</v>
      </c>
      <c r="C2477" s="29">
        <v>2.46</v>
      </c>
      <c r="D2477" s="29"/>
      <c r="E2477" s="29"/>
      <c r="F2477" s="29"/>
      <c r="G2477" s="29">
        <v>2.46</v>
      </c>
    </row>
    <row r="2478" spans="1:7" customFormat="1" x14ac:dyDescent="0.35">
      <c r="A2478" s="33" t="s">
        <v>12061</v>
      </c>
      <c r="B2478" s="29">
        <v>22101101</v>
      </c>
      <c r="C2478" s="29">
        <v>6.46</v>
      </c>
      <c r="D2478" s="29"/>
      <c r="E2478" s="29"/>
      <c r="F2478" s="29"/>
      <c r="G2478" s="29">
        <v>6.46</v>
      </c>
    </row>
    <row r="2479" spans="1:7" customFormat="1" x14ac:dyDescent="0.35">
      <c r="A2479" s="33" t="s">
        <v>12062</v>
      </c>
      <c r="B2479" s="29">
        <v>22101102</v>
      </c>
      <c r="C2479" s="29">
        <v>7</v>
      </c>
      <c r="D2479" s="29"/>
      <c r="E2479" s="29"/>
      <c r="F2479" s="29"/>
      <c r="G2479" s="29">
        <v>7</v>
      </c>
    </row>
    <row r="2480" spans="1:7" customFormat="1" x14ac:dyDescent="0.35">
      <c r="A2480" s="33" t="s">
        <v>12063</v>
      </c>
      <c r="B2480" s="29">
        <v>22101103</v>
      </c>
      <c r="C2480" s="29">
        <v>8.6999999999999993</v>
      </c>
      <c r="D2480" s="29"/>
      <c r="E2480" s="29"/>
      <c r="F2480" s="29"/>
      <c r="G2480" s="29">
        <v>8.6999999999999993</v>
      </c>
    </row>
    <row r="2481" spans="1:7" customFormat="1" x14ac:dyDescent="0.35">
      <c r="A2481" s="33" t="s">
        <v>12064</v>
      </c>
      <c r="B2481" s="29">
        <v>22101104</v>
      </c>
      <c r="C2481" s="29">
        <v>0.65</v>
      </c>
      <c r="D2481" s="29"/>
      <c r="E2481" s="29"/>
      <c r="F2481" s="29"/>
      <c r="G2481" s="29">
        <v>0.65</v>
      </c>
    </row>
    <row r="2482" spans="1:7" customFormat="1" x14ac:dyDescent="0.35">
      <c r="A2482" s="33" t="s">
        <v>12065</v>
      </c>
      <c r="B2482" s="29">
        <v>22101105</v>
      </c>
      <c r="C2482" s="29">
        <v>15.03</v>
      </c>
      <c r="D2482" s="29"/>
      <c r="E2482" s="29"/>
      <c r="F2482" s="29"/>
      <c r="G2482" s="29">
        <v>15.03</v>
      </c>
    </row>
    <row r="2483" spans="1:7" customFormat="1" x14ac:dyDescent="0.35">
      <c r="A2483" s="33" t="s">
        <v>12066</v>
      </c>
      <c r="B2483" s="29">
        <v>22101106</v>
      </c>
      <c r="C2483" s="29">
        <v>7.98</v>
      </c>
      <c r="D2483" s="29"/>
      <c r="E2483" s="29"/>
      <c r="F2483" s="29"/>
      <c r="G2483" s="29">
        <v>7.98</v>
      </c>
    </row>
    <row r="2484" spans="1:7" customFormat="1" x14ac:dyDescent="0.35">
      <c r="A2484" s="33" t="s">
        <v>12067</v>
      </c>
      <c r="B2484" s="29">
        <v>22101107</v>
      </c>
      <c r="C2484" s="29">
        <v>3.81</v>
      </c>
      <c r="D2484" s="29"/>
      <c r="E2484" s="29"/>
      <c r="F2484" s="29"/>
      <c r="G2484" s="29">
        <v>3.81</v>
      </c>
    </row>
    <row r="2485" spans="1:7" customFormat="1" x14ac:dyDescent="0.35">
      <c r="A2485" s="33" t="s">
        <v>12068</v>
      </c>
      <c r="B2485" s="29">
        <v>22101108</v>
      </c>
      <c r="C2485" s="29">
        <v>13.52</v>
      </c>
      <c r="D2485" s="29"/>
      <c r="E2485" s="29"/>
      <c r="F2485" s="29"/>
      <c r="G2485" s="29">
        <v>13.52</v>
      </c>
    </row>
    <row r="2486" spans="1:7" customFormat="1" x14ac:dyDescent="0.35">
      <c r="A2486" s="33" t="s">
        <v>12069</v>
      </c>
      <c r="B2486" s="29">
        <v>22101109</v>
      </c>
      <c r="C2486" s="29">
        <v>4.82</v>
      </c>
      <c r="D2486" s="29"/>
      <c r="E2486" s="29"/>
      <c r="F2486" s="29"/>
      <c r="G2486" s="29">
        <v>4.82</v>
      </c>
    </row>
    <row r="2487" spans="1:7" customFormat="1" x14ac:dyDescent="0.35">
      <c r="A2487" s="33" t="s">
        <v>12070</v>
      </c>
      <c r="B2487" s="29">
        <v>22101110</v>
      </c>
      <c r="C2487" s="29">
        <v>13.25</v>
      </c>
      <c r="D2487" s="29"/>
      <c r="E2487" s="29"/>
      <c r="F2487" s="29"/>
      <c r="G2487" s="29">
        <v>13.25</v>
      </c>
    </row>
    <row r="2488" spans="1:7" customFormat="1" x14ac:dyDescent="0.35">
      <c r="A2488" s="33" t="s">
        <v>12071</v>
      </c>
      <c r="B2488" s="29">
        <v>22101111</v>
      </c>
      <c r="C2488" s="29">
        <v>4.2300000000000004</v>
      </c>
      <c r="D2488" s="29"/>
      <c r="E2488" s="29"/>
      <c r="F2488" s="29"/>
      <c r="G2488" s="29">
        <v>4.2300000000000004</v>
      </c>
    </row>
    <row r="2489" spans="1:7" customFormat="1" x14ac:dyDescent="0.35">
      <c r="A2489" s="33" t="s">
        <v>12072</v>
      </c>
      <c r="B2489" s="29">
        <v>22220402</v>
      </c>
      <c r="C2489" s="29">
        <v>0.89</v>
      </c>
      <c r="D2489" s="29"/>
      <c r="E2489" s="29"/>
      <c r="F2489" s="29"/>
      <c r="G2489" s="29">
        <v>0.89</v>
      </c>
    </row>
    <row r="2490" spans="1:7" customFormat="1" x14ac:dyDescent="0.35">
      <c r="A2490" s="33" t="s">
        <v>12073</v>
      </c>
      <c r="B2490" s="29">
        <v>22220404</v>
      </c>
      <c r="C2490" s="29">
        <v>0.52</v>
      </c>
      <c r="D2490" s="29"/>
      <c r="E2490" s="29"/>
      <c r="F2490" s="29"/>
      <c r="G2490" s="29">
        <v>0.52</v>
      </c>
    </row>
    <row r="2491" spans="1:7" customFormat="1" x14ac:dyDescent="0.35">
      <c r="A2491" s="33" t="s">
        <v>12074</v>
      </c>
      <c r="B2491" s="29">
        <v>22220406</v>
      </c>
      <c r="C2491" s="29">
        <v>0.52</v>
      </c>
      <c r="D2491" s="29"/>
      <c r="E2491" s="29"/>
      <c r="F2491" s="29"/>
      <c r="G2491" s="29">
        <v>0.52</v>
      </c>
    </row>
    <row r="2492" spans="1:7" customFormat="1" x14ac:dyDescent="0.35">
      <c r="A2492" s="33" t="s">
        <v>12075</v>
      </c>
      <c r="B2492" s="29">
        <v>22220407</v>
      </c>
      <c r="C2492" s="29">
        <v>0</v>
      </c>
      <c r="D2492" s="29"/>
      <c r="E2492" s="29"/>
      <c r="F2492" s="29"/>
      <c r="G2492" s="29">
        <v>0</v>
      </c>
    </row>
    <row r="2493" spans="1:7" customFormat="1" x14ac:dyDescent="0.35">
      <c r="A2493" s="33" t="s">
        <v>12076</v>
      </c>
      <c r="B2493" s="29">
        <v>22220409</v>
      </c>
      <c r="C2493" s="29">
        <v>0.15</v>
      </c>
      <c r="D2493" s="29"/>
      <c r="E2493" s="29"/>
      <c r="F2493" s="29"/>
      <c r="G2493" s="29">
        <v>0.15</v>
      </c>
    </row>
    <row r="2494" spans="1:7" customFormat="1" x14ac:dyDescent="0.35">
      <c r="A2494" s="33" t="s">
        <v>12077</v>
      </c>
      <c r="B2494" s="29">
        <v>22221108</v>
      </c>
      <c r="C2494" s="29">
        <v>0</v>
      </c>
      <c r="D2494" s="29"/>
      <c r="E2494" s="29"/>
      <c r="F2494" s="29"/>
      <c r="G2494" s="29">
        <v>0</v>
      </c>
    </row>
    <row r="2495" spans="1:7" customFormat="1" x14ac:dyDescent="0.35">
      <c r="A2495" s="33" t="s">
        <v>12078</v>
      </c>
      <c r="B2495" s="29">
        <v>22130401</v>
      </c>
      <c r="C2495" s="29">
        <v>2.4900000000000002</v>
      </c>
      <c r="D2495" s="29"/>
      <c r="E2495" s="29"/>
      <c r="F2495" s="29"/>
      <c r="G2495" s="29">
        <v>2.4900000000000002</v>
      </c>
    </row>
    <row r="2496" spans="1:7" customFormat="1" x14ac:dyDescent="0.35">
      <c r="A2496" s="33" t="s">
        <v>12079</v>
      </c>
      <c r="B2496" s="29">
        <v>22130402</v>
      </c>
      <c r="C2496" s="29">
        <v>3.33</v>
      </c>
      <c r="D2496" s="29"/>
      <c r="E2496" s="29"/>
      <c r="F2496" s="29"/>
      <c r="G2496" s="29">
        <v>3.33</v>
      </c>
    </row>
    <row r="2497" spans="1:7" customFormat="1" x14ac:dyDescent="0.35">
      <c r="A2497" s="33" t="s">
        <v>12080</v>
      </c>
      <c r="B2497" s="29">
        <v>22130403</v>
      </c>
      <c r="C2497" s="29">
        <v>2.52</v>
      </c>
      <c r="D2497" s="29"/>
      <c r="E2497" s="29"/>
      <c r="F2497" s="29"/>
      <c r="G2497" s="29">
        <v>2.52</v>
      </c>
    </row>
    <row r="2498" spans="1:7" customFormat="1" x14ac:dyDescent="0.35">
      <c r="A2498" s="33" t="s">
        <v>12081</v>
      </c>
      <c r="B2498" s="29">
        <v>22130404</v>
      </c>
      <c r="C2498" s="29">
        <v>0.98</v>
      </c>
      <c r="D2498" s="29"/>
      <c r="E2498" s="29"/>
      <c r="F2498" s="29"/>
      <c r="G2498" s="29">
        <v>0.98</v>
      </c>
    </row>
    <row r="2499" spans="1:7" customFormat="1" x14ac:dyDescent="0.35">
      <c r="A2499" s="33" t="s">
        <v>12082</v>
      </c>
      <c r="B2499" s="29">
        <v>22130405</v>
      </c>
      <c r="C2499" s="29">
        <v>2.83</v>
      </c>
      <c r="D2499" s="29"/>
      <c r="E2499" s="29"/>
      <c r="F2499" s="29"/>
      <c r="G2499" s="29">
        <v>2.83</v>
      </c>
    </row>
    <row r="2500" spans="1:7" customFormat="1" x14ac:dyDescent="0.35">
      <c r="A2500" s="33" t="s">
        <v>12083</v>
      </c>
      <c r="B2500" s="29">
        <v>22130406</v>
      </c>
      <c r="C2500" s="29">
        <v>1.72</v>
      </c>
      <c r="D2500" s="29"/>
      <c r="E2500" s="29"/>
      <c r="F2500" s="29"/>
      <c r="G2500" s="29">
        <v>1.72</v>
      </c>
    </row>
    <row r="2501" spans="1:7" customFormat="1" x14ac:dyDescent="0.35">
      <c r="A2501" s="33" t="s">
        <v>12084</v>
      </c>
      <c r="B2501" s="29">
        <v>22130407</v>
      </c>
      <c r="C2501" s="29">
        <v>1.33</v>
      </c>
      <c r="D2501" s="29"/>
      <c r="E2501" s="29"/>
      <c r="F2501" s="29"/>
      <c r="G2501" s="29">
        <v>1.33</v>
      </c>
    </row>
    <row r="2502" spans="1:7" customFormat="1" x14ac:dyDescent="0.35">
      <c r="A2502" s="33" t="s">
        <v>12085</v>
      </c>
      <c r="B2502" s="29">
        <v>22130408</v>
      </c>
      <c r="C2502" s="29">
        <v>1.36</v>
      </c>
      <c r="D2502" s="29"/>
      <c r="E2502" s="29"/>
      <c r="F2502" s="29"/>
      <c r="G2502" s="29">
        <v>1.36</v>
      </c>
    </row>
    <row r="2503" spans="1:7" customFormat="1" x14ac:dyDescent="0.35">
      <c r="A2503" s="33" t="s">
        <v>12086</v>
      </c>
      <c r="B2503" s="29">
        <v>22130409</v>
      </c>
      <c r="C2503" s="29">
        <v>2.4</v>
      </c>
      <c r="D2503" s="29"/>
      <c r="E2503" s="29"/>
      <c r="F2503" s="29"/>
      <c r="G2503" s="29">
        <v>2.4</v>
      </c>
    </row>
    <row r="2504" spans="1:7" customFormat="1" x14ac:dyDescent="0.35">
      <c r="A2504" s="33" t="s">
        <v>12087</v>
      </c>
      <c r="B2504" s="29">
        <v>22130410</v>
      </c>
      <c r="C2504" s="29">
        <v>2.1800000000000002</v>
      </c>
      <c r="D2504" s="29"/>
      <c r="E2504" s="29"/>
      <c r="F2504" s="29"/>
      <c r="G2504" s="29">
        <v>2.1800000000000002</v>
      </c>
    </row>
    <row r="2505" spans="1:7" customFormat="1" x14ac:dyDescent="0.35">
      <c r="A2505" s="33" t="s">
        <v>12088</v>
      </c>
      <c r="B2505" s="29">
        <v>22130411</v>
      </c>
      <c r="C2505" s="29">
        <v>2.2799999999999998</v>
      </c>
      <c r="D2505" s="29"/>
      <c r="E2505" s="29"/>
      <c r="F2505" s="29"/>
      <c r="G2505" s="29">
        <v>2.2799999999999998</v>
      </c>
    </row>
    <row r="2506" spans="1:7" customFormat="1" x14ac:dyDescent="0.35">
      <c r="A2506" s="33" t="s">
        <v>12089</v>
      </c>
      <c r="B2506" s="29">
        <v>22131101</v>
      </c>
      <c r="C2506" s="29">
        <v>6.8</v>
      </c>
      <c r="D2506" s="29"/>
      <c r="E2506" s="29"/>
      <c r="F2506" s="29"/>
      <c r="G2506" s="29">
        <v>6.8</v>
      </c>
    </row>
    <row r="2507" spans="1:7" customFormat="1" x14ac:dyDescent="0.35">
      <c r="A2507" s="33" t="s">
        <v>12090</v>
      </c>
      <c r="B2507" s="29">
        <v>22260401</v>
      </c>
      <c r="C2507" s="29">
        <v>2.54</v>
      </c>
      <c r="D2507" s="29"/>
      <c r="E2507" s="29"/>
      <c r="F2507" s="29"/>
      <c r="G2507" s="29">
        <v>2.54</v>
      </c>
    </row>
    <row r="2508" spans="1:7" customFormat="1" x14ac:dyDescent="0.35">
      <c r="A2508" s="33" t="s">
        <v>12091</v>
      </c>
      <c r="B2508" s="29">
        <v>22260402</v>
      </c>
      <c r="C2508" s="29">
        <v>0</v>
      </c>
      <c r="D2508" s="29"/>
      <c r="E2508" s="29"/>
      <c r="F2508" s="29"/>
      <c r="G2508" s="29">
        <v>0</v>
      </c>
    </row>
    <row r="2509" spans="1:7" customFormat="1" x14ac:dyDescent="0.35">
      <c r="A2509" s="33" t="s">
        <v>12092</v>
      </c>
      <c r="B2509" s="29">
        <v>22260403</v>
      </c>
      <c r="C2509" s="29">
        <v>0.27</v>
      </c>
      <c r="D2509" s="29"/>
      <c r="E2509" s="29"/>
      <c r="F2509" s="29"/>
      <c r="G2509" s="29">
        <v>0.27</v>
      </c>
    </row>
    <row r="2510" spans="1:7" customFormat="1" x14ac:dyDescent="0.35">
      <c r="A2510" s="33" t="s">
        <v>12093</v>
      </c>
      <c r="B2510" s="29">
        <v>22260404</v>
      </c>
      <c r="C2510" s="29">
        <v>0.81</v>
      </c>
      <c r="D2510" s="29"/>
      <c r="E2510" s="29"/>
      <c r="F2510" s="29"/>
      <c r="G2510" s="29">
        <v>0.81</v>
      </c>
    </row>
    <row r="2511" spans="1:7" customFormat="1" x14ac:dyDescent="0.35">
      <c r="A2511" s="33" t="s">
        <v>12094</v>
      </c>
      <c r="B2511" s="29">
        <v>22260405</v>
      </c>
      <c r="C2511" s="29">
        <v>2.34</v>
      </c>
      <c r="D2511" s="29"/>
      <c r="E2511" s="29"/>
      <c r="F2511" s="29"/>
      <c r="G2511" s="29">
        <v>2.34</v>
      </c>
    </row>
    <row r="2512" spans="1:7" customFormat="1" x14ac:dyDescent="0.35">
      <c r="A2512" s="33" t="s">
        <v>12095</v>
      </c>
      <c r="B2512" s="29">
        <v>22260406</v>
      </c>
      <c r="C2512" s="29">
        <v>2.14</v>
      </c>
      <c r="D2512" s="29"/>
      <c r="E2512" s="29"/>
      <c r="F2512" s="29"/>
      <c r="G2512" s="29">
        <v>2.14</v>
      </c>
    </row>
    <row r="2513" spans="1:7" customFormat="1" x14ac:dyDescent="0.35">
      <c r="A2513" s="33" t="s">
        <v>12096</v>
      </c>
      <c r="B2513" s="29">
        <v>22260407</v>
      </c>
      <c r="C2513" s="29">
        <v>0.55000000000000004</v>
      </c>
      <c r="D2513" s="29"/>
      <c r="E2513" s="29"/>
      <c r="F2513" s="29"/>
      <c r="G2513" s="29">
        <v>0.55000000000000004</v>
      </c>
    </row>
    <row r="2514" spans="1:7" customFormat="1" x14ac:dyDescent="0.35">
      <c r="A2514" s="33" t="s">
        <v>12097</v>
      </c>
      <c r="B2514" s="29">
        <v>22260408</v>
      </c>
      <c r="C2514" s="29">
        <v>2.41</v>
      </c>
      <c r="D2514" s="29"/>
      <c r="E2514" s="29"/>
      <c r="F2514" s="29"/>
      <c r="G2514" s="29">
        <v>2.41</v>
      </c>
    </row>
    <row r="2515" spans="1:7" customFormat="1" x14ac:dyDescent="0.35">
      <c r="A2515" s="33" t="s">
        <v>12098</v>
      </c>
      <c r="B2515" s="29">
        <v>22260409</v>
      </c>
      <c r="C2515" s="29">
        <v>0.15</v>
      </c>
      <c r="D2515" s="29"/>
      <c r="E2515" s="29"/>
      <c r="F2515" s="29"/>
      <c r="G2515" s="29">
        <v>0.15</v>
      </c>
    </row>
    <row r="2516" spans="1:7" customFormat="1" x14ac:dyDescent="0.35">
      <c r="A2516" s="33" t="s">
        <v>12099</v>
      </c>
      <c r="B2516" s="29">
        <v>22261101</v>
      </c>
      <c r="C2516" s="29">
        <v>2.39</v>
      </c>
      <c r="D2516" s="29"/>
      <c r="E2516" s="29"/>
      <c r="F2516" s="29"/>
      <c r="G2516" s="29">
        <v>2.39</v>
      </c>
    </row>
    <row r="2517" spans="1:7" customFormat="1" x14ac:dyDescent="0.35">
      <c r="A2517" s="33" t="s">
        <v>12100</v>
      </c>
      <c r="B2517" s="29">
        <v>22261102</v>
      </c>
      <c r="C2517" s="29">
        <v>8.1</v>
      </c>
      <c r="D2517" s="29"/>
      <c r="E2517" s="29"/>
      <c r="F2517" s="29"/>
      <c r="G2517" s="29">
        <v>8.1</v>
      </c>
    </row>
    <row r="2518" spans="1:7" customFormat="1" x14ac:dyDescent="0.35">
      <c r="A2518" s="33" t="s">
        <v>12101</v>
      </c>
      <c r="B2518" s="29">
        <v>22261103</v>
      </c>
      <c r="C2518" s="29">
        <v>1.98</v>
      </c>
      <c r="D2518" s="29"/>
      <c r="E2518" s="29"/>
      <c r="F2518" s="29"/>
      <c r="G2518" s="29">
        <v>1.98</v>
      </c>
    </row>
    <row r="2519" spans="1:7" customFormat="1" x14ac:dyDescent="0.35">
      <c r="A2519" s="33" t="s">
        <v>12102</v>
      </c>
      <c r="B2519" s="29">
        <v>22270401</v>
      </c>
      <c r="C2519" s="29">
        <v>3.74</v>
      </c>
      <c r="D2519" s="29"/>
      <c r="E2519" s="29"/>
      <c r="F2519" s="29"/>
      <c r="G2519" s="29">
        <v>3.74</v>
      </c>
    </row>
    <row r="2520" spans="1:7" customFormat="1" x14ac:dyDescent="0.35">
      <c r="A2520" s="33" t="s">
        <v>12103</v>
      </c>
      <c r="B2520" s="29">
        <v>22270402</v>
      </c>
      <c r="C2520" s="29">
        <v>1.98</v>
      </c>
      <c r="D2520" s="29"/>
      <c r="E2520" s="29"/>
      <c r="F2520" s="29"/>
      <c r="G2520" s="29">
        <v>1.98</v>
      </c>
    </row>
    <row r="2521" spans="1:7" customFormat="1" x14ac:dyDescent="0.35">
      <c r="A2521" s="33" t="s">
        <v>12104</v>
      </c>
      <c r="B2521" s="29">
        <v>22270403</v>
      </c>
      <c r="C2521" s="29">
        <v>3.67</v>
      </c>
      <c r="D2521" s="29"/>
      <c r="E2521" s="29"/>
      <c r="F2521" s="29"/>
      <c r="G2521" s="29">
        <v>3.67</v>
      </c>
    </row>
    <row r="2522" spans="1:7" customFormat="1" x14ac:dyDescent="0.35">
      <c r="A2522" s="33" t="s">
        <v>12105</v>
      </c>
      <c r="B2522" s="29">
        <v>22270404</v>
      </c>
      <c r="C2522" s="29">
        <v>3.6</v>
      </c>
      <c r="D2522" s="29"/>
      <c r="E2522" s="29"/>
      <c r="F2522" s="29"/>
      <c r="G2522" s="29">
        <v>3.6</v>
      </c>
    </row>
    <row r="2523" spans="1:7" customFormat="1" x14ac:dyDescent="0.35">
      <c r="A2523" s="33" t="s">
        <v>12106</v>
      </c>
      <c r="B2523" s="29">
        <v>22270405</v>
      </c>
      <c r="C2523" s="29">
        <v>2.39</v>
      </c>
      <c r="D2523" s="29"/>
      <c r="E2523" s="29"/>
      <c r="F2523" s="29"/>
      <c r="G2523" s="29">
        <v>2.39</v>
      </c>
    </row>
    <row r="2524" spans="1:7" customFormat="1" x14ac:dyDescent="0.35">
      <c r="A2524" s="33" t="s">
        <v>12107</v>
      </c>
      <c r="B2524" s="29">
        <v>22270406</v>
      </c>
      <c r="C2524" s="29">
        <v>2.92</v>
      </c>
      <c r="D2524" s="29"/>
      <c r="E2524" s="29"/>
      <c r="F2524" s="29"/>
      <c r="G2524" s="29">
        <v>2.92</v>
      </c>
    </row>
    <row r="2525" spans="1:7" customFormat="1" x14ac:dyDescent="0.35">
      <c r="A2525" s="33" t="s">
        <v>12108</v>
      </c>
      <c r="B2525" s="29">
        <v>22280401</v>
      </c>
      <c r="C2525" s="29">
        <v>3.18</v>
      </c>
      <c r="D2525" s="29"/>
      <c r="E2525" s="29"/>
      <c r="F2525" s="29"/>
      <c r="G2525" s="29">
        <v>3.18</v>
      </c>
    </row>
    <row r="2526" spans="1:7" customFormat="1" x14ac:dyDescent="0.35">
      <c r="A2526" s="33" t="s">
        <v>12109</v>
      </c>
      <c r="B2526" s="29">
        <v>22280402</v>
      </c>
      <c r="C2526" s="29">
        <v>1.01</v>
      </c>
      <c r="D2526" s="29"/>
      <c r="E2526" s="29"/>
      <c r="F2526" s="29"/>
      <c r="G2526" s="29">
        <v>1.01</v>
      </c>
    </row>
    <row r="2527" spans="1:7" customFormat="1" x14ac:dyDescent="0.35">
      <c r="A2527" s="33" t="s">
        <v>12110</v>
      </c>
      <c r="B2527" s="29">
        <v>22280403</v>
      </c>
      <c r="C2527" s="29">
        <v>2.46</v>
      </c>
      <c r="D2527" s="29"/>
      <c r="E2527" s="29"/>
      <c r="F2527" s="29"/>
      <c r="G2527" s="29">
        <v>2.46</v>
      </c>
    </row>
    <row r="2528" spans="1:7" customFormat="1" x14ac:dyDescent="0.35">
      <c r="A2528" s="33" t="s">
        <v>12111</v>
      </c>
      <c r="B2528" s="29">
        <v>22280405</v>
      </c>
      <c r="C2528" s="29">
        <v>1.07</v>
      </c>
      <c r="D2528" s="29"/>
      <c r="E2528" s="29"/>
      <c r="F2528" s="29"/>
      <c r="G2528" s="29">
        <v>1.07</v>
      </c>
    </row>
    <row r="2529" spans="1:7" customFormat="1" x14ac:dyDescent="0.35">
      <c r="A2529" s="33" t="s">
        <v>12112</v>
      </c>
      <c r="B2529" s="29">
        <v>22280406</v>
      </c>
      <c r="C2529" s="29">
        <v>0.81</v>
      </c>
      <c r="D2529" s="29"/>
      <c r="E2529" s="29"/>
      <c r="F2529" s="29"/>
      <c r="G2529" s="29">
        <v>0.81</v>
      </c>
    </row>
    <row r="2530" spans="1:7" customFormat="1" x14ac:dyDescent="0.35">
      <c r="A2530" s="33" t="s">
        <v>12113</v>
      </c>
      <c r="B2530" s="29">
        <v>22280408</v>
      </c>
      <c r="C2530" s="29">
        <v>3.13</v>
      </c>
      <c r="D2530" s="29"/>
      <c r="E2530" s="29"/>
      <c r="F2530" s="29"/>
      <c r="G2530" s="29">
        <v>3.13</v>
      </c>
    </row>
    <row r="2531" spans="1:7" customFormat="1" x14ac:dyDescent="0.35">
      <c r="A2531" s="33" t="s">
        <v>12114</v>
      </c>
      <c r="B2531" s="29">
        <v>22281101</v>
      </c>
      <c r="C2531" s="29">
        <v>0.27</v>
      </c>
      <c r="D2531" s="29"/>
      <c r="E2531" s="29"/>
      <c r="F2531" s="29"/>
      <c r="G2531" s="29">
        <v>0.27</v>
      </c>
    </row>
    <row r="2532" spans="1:7" customFormat="1" x14ac:dyDescent="0.35">
      <c r="A2532" s="33" t="s">
        <v>12115</v>
      </c>
      <c r="B2532" s="29">
        <v>22281102</v>
      </c>
      <c r="C2532" s="29">
        <v>6.17</v>
      </c>
      <c r="D2532" s="29"/>
      <c r="E2532" s="29"/>
      <c r="F2532" s="29"/>
      <c r="G2532" s="29">
        <v>6.17</v>
      </c>
    </row>
    <row r="2533" spans="1:7" customFormat="1" x14ac:dyDescent="0.35">
      <c r="A2533" s="33" t="s">
        <v>12116</v>
      </c>
      <c r="B2533" s="29">
        <v>152431101</v>
      </c>
      <c r="C2533" s="29">
        <v>38.43</v>
      </c>
      <c r="D2533" s="29"/>
      <c r="E2533" s="29">
        <v>32.049999999999997</v>
      </c>
      <c r="F2533" s="29">
        <v>0.03</v>
      </c>
      <c r="G2533" s="29">
        <v>6.35</v>
      </c>
    </row>
    <row r="2534" spans="1:7" customFormat="1" x14ac:dyDescent="0.35">
      <c r="A2534" s="33" t="s">
        <v>12117</v>
      </c>
      <c r="B2534" s="29">
        <v>152431102</v>
      </c>
      <c r="C2534" s="29">
        <v>51.51</v>
      </c>
      <c r="D2534" s="29">
        <v>24.12</v>
      </c>
      <c r="E2534" s="29">
        <v>25.6</v>
      </c>
      <c r="F2534" s="29"/>
      <c r="G2534" s="29">
        <v>1.79</v>
      </c>
    </row>
    <row r="2535" spans="1:7" customFormat="1" x14ac:dyDescent="0.35">
      <c r="A2535" s="33" t="s">
        <v>12118</v>
      </c>
      <c r="B2535" s="29">
        <v>253651101</v>
      </c>
      <c r="C2535" s="29">
        <v>0.03</v>
      </c>
      <c r="D2535" s="29"/>
      <c r="E2535" s="29"/>
      <c r="F2535" s="29"/>
      <c r="G2535" s="29">
        <v>0.03</v>
      </c>
    </row>
    <row r="2536" spans="1:7" customFormat="1" x14ac:dyDescent="0.35">
      <c r="A2536" s="33" t="s">
        <v>12119</v>
      </c>
      <c r="B2536" s="29">
        <v>253651102</v>
      </c>
      <c r="C2536" s="29">
        <v>27.76</v>
      </c>
      <c r="D2536" s="29"/>
      <c r="E2536" s="29"/>
      <c r="F2536" s="29"/>
      <c r="G2536" s="29">
        <v>27.76</v>
      </c>
    </row>
    <row r="2537" spans="1:7" customFormat="1" x14ac:dyDescent="0.35">
      <c r="A2537" s="33" t="s">
        <v>12120</v>
      </c>
      <c r="B2537" s="29">
        <v>253651103</v>
      </c>
      <c r="C2537" s="29">
        <v>39.549999999999997</v>
      </c>
      <c r="D2537" s="29"/>
      <c r="E2537" s="29"/>
      <c r="F2537" s="29"/>
      <c r="G2537" s="29">
        <v>39.549999999999997</v>
      </c>
    </row>
    <row r="2538" spans="1:7" customFormat="1" x14ac:dyDescent="0.35">
      <c r="A2538" s="33" t="s">
        <v>12121</v>
      </c>
      <c r="B2538" s="29">
        <v>253651104</v>
      </c>
      <c r="C2538" s="29">
        <v>9.64</v>
      </c>
      <c r="D2538" s="29"/>
      <c r="E2538" s="29"/>
      <c r="F2538" s="29"/>
      <c r="G2538" s="29">
        <v>9.64</v>
      </c>
    </row>
    <row r="2539" spans="1:7" customFormat="1" x14ac:dyDescent="0.35">
      <c r="A2539" s="33" t="s">
        <v>12122</v>
      </c>
      <c r="B2539" s="29">
        <v>253651111</v>
      </c>
      <c r="C2539" s="29">
        <v>24.37</v>
      </c>
      <c r="D2539" s="29"/>
      <c r="E2539" s="29"/>
      <c r="F2539" s="29"/>
      <c r="G2539" s="29">
        <v>24.37</v>
      </c>
    </row>
    <row r="2540" spans="1:7" customFormat="1" x14ac:dyDescent="0.35">
      <c r="A2540" s="33" t="s">
        <v>12123</v>
      </c>
      <c r="B2540" s="29">
        <v>253651112</v>
      </c>
      <c r="C2540" s="29">
        <v>47.85</v>
      </c>
      <c r="D2540" s="29"/>
      <c r="E2540" s="29"/>
      <c r="F2540" s="29"/>
      <c r="G2540" s="29">
        <v>47.85</v>
      </c>
    </row>
    <row r="2541" spans="1:7" customFormat="1" x14ac:dyDescent="0.35">
      <c r="A2541" s="33" t="s">
        <v>12124</v>
      </c>
      <c r="B2541" s="29">
        <v>255331101</v>
      </c>
      <c r="C2541" s="29">
        <v>1.55</v>
      </c>
      <c r="D2541" s="29"/>
      <c r="E2541" s="29"/>
      <c r="F2541" s="29"/>
      <c r="G2541" s="29">
        <v>1.55</v>
      </c>
    </row>
    <row r="2542" spans="1:7" customFormat="1" x14ac:dyDescent="0.35">
      <c r="A2542" s="33" t="s">
        <v>12125</v>
      </c>
      <c r="B2542" s="29">
        <v>252062109</v>
      </c>
      <c r="C2542" s="29">
        <v>2.69</v>
      </c>
      <c r="D2542" s="29"/>
      <c r="E2542" s="29"/>
      <c r="F2542" s="29"/>
      <c r="G2542" s="29">
        <v>2.69</v>
      </c>
    </row>
    <row r="2543" spans="1:7" customFormat="1" x14ac:dyDescent="0.35">
      <c r="A2543" s="33" t="s">
        <v>12126</v>
      </c>
      <c r="B2543" s="29">
        <v>252062110</v>
      </c>
      <c r="C2543" s="29">
        <v>8.44</v>
      </c>
      <c r="D2543" s="29"/>
      <c r="E2543" s="29"/>
      <c r="F2543" s="29"/>
      <c r="G2543" s="29">
        <v>8.44</v>
      </c>
    </row>
    <row r="2544" spans="1:7" customFormat="1" x14ac:dyDescent="0.35">
      <c r="A2544" s="33" t="s">
        <v>12127</v>
      </c>
      <c r="B2544" s="29">
        <v>252062111</v>
      </c>
      <c r="C2544" s="29">
        <v>69.42</v>
      </c>
      <c r="D2544" s="29"/>
      <c r="E2544" s="29">
        <v>29.56</v>
      </c>
      <c r="F2544" s="29"/>
      <c r="G2544" s="29">
        <v>39.86</v>
      </c>
    </row>
    <row r="2545" spans="1:7" customFormat="1" x14ac:dyDescent="0.35">
      <c r="A2545" s="33" t="s">
        <v>12128</v>
      </c>
      <c r="B2545" s="29">
        <v>252062112</v>
      </c>
      <c r="C2545" s="29">
        <v>7.25</v>
      </c>
      <c r="D2545" s="29"/>
      <c r="E2545" s="29"/>
      <c r="F2545" s="29"/>
      <c r="G2545" s="29">
        <v>7.25</v>
      </c>
    </row>
    <row r="2546" spans="1:7" customFormat="1" x14ac:dyDescent="0.35">
      <c r="A2546" s="33" t="s">
        <v>12129</v>
      </c>
      <c r="B2546" s="29">
        <v>153651103</v>
      </c>
      <c r="C2546" s="29">
        <v>13.68</v>
      </c>
      <c r="D2546" s="29">
        <v>4.6100000000000003</v>
      </c>
      <c r="E2546" s="29">
        <v>3.11</v>
      </c>
      <c r="F2546" s="29"/>
      <c r="G2546" s="29">
        <v>5.96</v>
      </c>
    </row>
    <row r="2547" spans="1:7" customFormat="1" x14ac:dyDescent="0.35">
      <c r="A2547" s="33" t="s">
        <v>12130</v>
      </c>
      <c r="B2547" s="29">
        <v>153651104</v>
      </c>
      <c r="C2547" s="29">
        <v>60.19</v>
      </c>
      <c r="D2547" s="29">
        <v>37.4</v>
      </c>
      <c r="E2547" s="29">
        <v>6.67</v>
      </c>
      <c r="F2547" s="29"/>
      <c r="G2547" s="29">
        <v>16.12</v>
      </c>
    </row>
    <row r="2548" spans="1:7" customFormat="1" x14ac:dyDescent="0.35">
      <c r="A2548" s="33" t="s">
        <v>12131</v>
      </c>
      <c r="B2548" s="29">
        <v>153652105</v>
      </c>
      <c r="C2548" s="29">
        <v>32.799999999999997</v>
      </c>
      <c r="D2548" s="29">
        <v>26.09</v>
      </c>
      <c r="E2548" s="29">
        <v>4.4000000000000004</v>
      </c>
      <c r="F2548" s="29"/>
      <c r="G2548" s="29">
        <v>2.31</v>
      </c>
    </row>
    <row r="2549" spans="1:7" customFormat="1" x14ac:dyDescent="0.35">
      <c r="A2549" s="33" t="s">
        <v>12132</v>
      </c>
      <c r="B2549" s="29">
        <v>153652108</v>
      </c>
      <c r="C2549" s="29">
        <v>29.78</v>
      </c>
      <c r="D2549" s="29">
        <v>7.17</v>
      </c>
      <c r="E2549" s="29">
        <v>7.84</v>
      </c>
      <c r="F2549" s="29"/>
      <c r="G2549" s="29">
        <v>14.77</v>
      </c>
    </row>
    <row r="2550" spans="1:7" customFormat="1" x14ac:dyDescent="0.35">
      <c r="A2550" s="33" t="s">
        <v>12133</v>
      </c>
      <c r="B2550" s="29">
        <v>153652109</v>
      </c>
      <c r="C2550" s="29">
        <v>207.31</v>
      </c>
      <c r="D2550" s="29">
        <v>107.41</v>
      </c>
      <c r="E2550" s="29">
        <v>99.26</v>
      </c>
      <c r="F2550" s="29"/>
      <c r="G2550" s="29">
        <v>0.64</v>
      </c>
    </row>
    <row r="2551" spans="1:7" customFormat="1" x14ac:dyDescent="0.35">
      <c r="A2551" s="33" t="s">
        <v>12134</v>
      </c>
      <c r="B2551" s="29">
        <v>153652110</v>
      </c>
      <c r="C2551" s="29">
        <v>65.3</v>
      </c>
      <c r="D2551" s="29">
        <v>55.54</v>
      </c>
      <c r="E2551" s="29">
        <v>7.38</v>
      </c>
      <c r="F2551" s="29"/>
      <c r="G2551" s="29">
        <v>2.38</v>
      </c>
    </row>
    <row r="2552" spans="1:7" customFormat="1" x14ac:dyDescent="0.35">
      <c r="A2552" s="33" t="s">
        <v>12135</v>
      </c>
      <c r="B2552" s="29">
        <v>22670401</v>
      </c>
      <c r="C2552" s="29">
        <v>5.0599999999999996</v>
      </c>
      <c r="D2552" s="29"/>
      <c r="E2552" s="29"/>
      <c r="F2552" s="29"/>
      <c r="G2552" s="29">
        <v>5.0599999999999996</v>
      </c>
    </row>
    <row r="2553" spans="1:7" customFormat="1" x14ac:dyDescent="0.35">
      <c r="A2553" s="33" t="s">
        <v>12136</v>
      </c>
      <c r="B2553" s="29">
        <v>43432102</v>
      </c>
      <c r="C2553" s="29">
        <v>103.7</v>
      </c>
      <c r="D2553" s="29">
        <v>32.14</v>
      </c>
      <c r="E2553" s="29">
        <v>22.41</v>
      </c>
      <c r="F2553" s="29"/>
      <c r="G2553" s="29">
        <v>49.15</v>
      </c>
    </row>
    <row r="2554" spans="1:7" customFormat="1" x14ac:dyDescent="0.35">
      <c r="A2554" s="33" t="s">
        <v>12137</v>
      </c>
      <c r="B2554" s="29">
        <v>43432103</v>
      </c>
      <c r="C2554" s="29">
        <v>32.57</v>
      </c>
      <c r="D2554" s="29">
        <v>10.79</v>
      </c>
      <c r="E2554" s="29">
        <v>0.03</v>
      </c>
      <c r="F2554" s="29"/>
      <c r="G2554" s="29">
        <v>21.75</v>
      </c>
    </row>
    <row r="2555" spans="1:7" customFormat="1" x14ac:dyDescent="0.35">
      <c r="A2555" s="33" t="s">
        <v>12138</v>
      </c>
      <c r="B2555" s="29">
        <v>43432104</v>
      </c>
      <c r="C2555" s="29">
        <v>142.09</v>
      </c>
      <c r="D2555" s="29">
        <v>74.099999999999994</v>
      </c>
      <c r="E2555" s="29">
        <v>38.130000000000003</v>
      </c>
      <c r="F2555" s="29"/>
      <c r="G2555" s="29">
        <v>29.86</v>
      </c>
    </row>
    <row r="2556" spans="1:7" customFormat="1" x14ac:dyDescent="0.35">
      <c r="A2556" s="33" t="s">
        <v>12139</v>
      </c>
      <c r="B2556" s="29">
        <v>43432105</v>
      </c>
      <c r="C2556" s="29">
        <v>63.69</v>
      </c>
      <c r="D2556" s="29">
        <v>34.92</v>
      </c>
      <c r="E2556" s="29">
        <v>1.72</v>
      </c>
      <c r="F2556" s="29"/>
      <c r="G2556" s="29">
        <v>27.05</v>
      </c>
    </row>
    <row r="2557" spans="1:7" customFormat="1" x14ac:dyDescent="0.35">
      <c r="A2557" s="33" t="s">
        <v>12140</v>
      </c>
      <c r="B2557" s="29">
        <v>182811101</v>
      </c>
      <c r="C2557" s="29">
        <v>26.73</v>
      </c>
      <c r="D2557" s="29"/>
      <c r="E2557" s="29"/>
      <c r="F2557" s="29"/>
      <c r="G2557" s="29">
        <v>26.73</v>
      </c>
    </row>
    <row r="2558" spans="1:7" customFormat="1" x14ac:dyDescent="0.35">
      <c r="A2558" s="33" t="s">
        <v>12141</v>
      </c>
      <c r="B2558" s="29">
        <v>182811102</v>
      </c>
      <c r="C2558" s="29">
        <v>111.66</v>
      </c>
      <c r="D2558" s="29">
        <v>31.35</v>
      </c>
      <c r="E2558" s="29">
        <v>19.61</v>
      </c>
      <c r="F2558" s="29"/>
      <c r="G2558" s="29">
        <v>60.7</v>
      </c>
    </row>
    <row r="2559" spans="1:7" customFormat="1" x14ac:dyDescent="0.35">
      <c r="A2559" s="33" t="s">
        <v>12142</v>
      </c>
      <c r="B2559" s="29">
        <v>182811103</v>
      </c>
      <c r="C2559" s="29">
        <v>50.22</v>
      </c>
      <c r="D2559" s="29">
        <v>22.65</v>
      </c>
      <c r="E2559" s="29">
        <v>2.83</v>
      </c>
      <c r="F2559" s="29"/>
      <c r="G2559" s="29">
        <v>24.74</v>
      </c>
    </row>
    <row r="2560" spans="1:7" customFormat="1" x14ac:dyDescent="0.35">
      <c r="A2560" s="33" t="s">
        <v>12143</v>
      </c>
      <c r="B2560" s="29">
        <v>182811104</v>
      </c>
      <c r="C2560" s="29">
        <v>36.28</v>
      </c>
      <c r="D2560" s="29"/>
      <c r="E2560" s="29"/>
      <c r="F2560" s="29"/>
      <c r="G2560" s="29">
        <v>36.28</v>
      </c>
    </row>
    <row r="2561" spans="1:7" customFormat="1" x14ac:dyDescent="0.35">
      <c r="A2561" s="33" t="s">
        <v>12144</v>
      </c>
      <c r="B2561" s="29">
        <v>43341101</v>
      </c>
      <c r="C2561" s="29">
        <v>0.05</v>
      </c>
      <c r="D2561" s="29"/>
      <c r="E2561" s="29"/>
      <c r="F2561" s="29"/>
      <c r="G2561" s="29">
        <v>0.05</v>
      </c>
    </row>
    <row r="2562" spans="1:7" customFormat="1" x14ac:dyDescent="0.35">
      <c r="A2562" s="33" t="s">
        <v>12145</v>
      </c>
      <c r="B2562" s="29">
        <v>153791101</v>
      </c>
      <c r="C2562" s="29">
        <v>16.29</v>
      </c>
      <c r="D2562" s="29"/>
      <c r="E2562" s="29">
        <v>16.010000000000002</v>
      </c>
      <c r="F2562" s="29"/>
      <c r="G2562" s="29">
        <v>0.28000000000000003</v>
      </c>
    </row>
    <row r="2563" spans="1:7" customFormat="1" x14ac:dyDescent="0.35">
      <c r="A2563" s="33" t="s">
        <v>12146</v>
      </c>
      <c r="B2563" s="29">
        <v>253551101</v>
      </c>
      <c r="C2563" s="29">
        <v>43.39</v>
      </c>
      <c r="D2563" s="29"/>
      <c r="E2563" s="29"/>
      <c r="F2563" s="29"/>
      <c r="G2563" s="29">
        <v>43.39</v>
      </c>
    </row>
    <row r="2564" spans="1:7" customFormat="1" x14ac:dyDescent="0.35">
      <c r="A2564" s="33" t="s">
        <v>12147</v>
      </c>
      <c r="B2564" s="29">
        <v>253551102</v>
      </c>
      <c r="C2564" s="29">
        <v>66.89</v>
      </c>
      <c r="D2564" s="29"/>
      <c r="E2564" s="29"/>
      <c r="F2564" s="29"/>
      <c r="G2564" s="29">
        <v>66.89</v>
      </c>
    </row>
    <row r="2565" spans="1:7" customFormat="1" x14ac:dyDescent="0.35">
      <c r="A2565" s="33" t="s">
        <v>12148</v>
      </c>
      <c r="B2565" s="29">
        <v>253551104</v>
      </c>
      <c r="C2565" s="29">
        <v>45.85</v>
      </c>
      <c r="D2565" s="29"/>
      <c r="E2565" s="29"/>
      <c r="F2565" s="29"/>
      <c r="G2565" s="29">
        <v>45.85</v>
      </c>
    </row>
    <row r="2566" spans="1:7" customFormat="1" x14ac:dyDescent="0.35">
      <c r="A2566" s="33" t="s">
        <v>12149</v>
      </c>
      <c r="B2566" s="29">
        <v>253551105</v>
      </c>
      <c r="C2566" s="29">
        <v>56.41</v>
      </c>
      <c r="D2566" s="29"/>
      <c r="E2566" s="29"/>
      <c r="F2566" s="29"/>
      <c r="G2566" s="29">
        <v>56.41</v>
      </c>
    </row>
    <row r="2567" spans="1:7" customFormat="1" x14ac:dyDescent="0.35">
      <c r="A2567" s="33" t="s">
        <v>12150</v>
      </c>
      <c r="B2567" s="29">
        <v>253551106</v>
      </c>
      <c r="C2567" s="29">
        <v>46.61</v>
      </c>
      <c r="D2567" s="29"/>
      <c r="E2567" s="29"/>
      <c r="F2567" s="29"/>
      <c r="G2567" s="29">
        <v>46.61</v>
      </c>
    </row>
    <row r="2568" spans="1:7" customFormat="1" x14ac:dyDescent="0.35">
      <c r="A2568" s="33" t="s">
        <v>12151</v>
      </c>
      <c r="B2568" s="29">
        <v>22721101</v>
      </c>
      <c r="C2568" s="29">
        <v>9.43</v>
      </c>
      <c r="D2568" s="29"/>
      <c r="E2568" s="29">
        <v>2.27</v>
      </c>
      <c r="F2568" s="29"/>
      <c r="G2568" s="29">
        <v>7.16</v>
      </c>
    </row>
    <row r="2569" spans="1:7" customFormat="1" x14ac:dyDescent="0.35">
      <c r="A2569" s="33" t="s">
        <v>12152</v>
      </c>
      <c r="B2569" s="29">
        <v>22721102</v>
      </c>
      <c r="C2569" s="29">
        <v>10.55</v>
      </c>
      <c r="D2569" s="29"/>
      <c r="E2569" s="29">
        <v>1.24</v>
      </c>
      <c r="F2569" s="29"/>
      <c r="G2569" s="29">
        <v>9.31</v>
      </c>
    </row>
    <row r="2570" spans="1:7" customFormat="1" x14ac:dyDescent="0.35">
      <c r="A2570" s="33" t="s">
        <v>12153</v>
      </c>
      <c r="B2570" s="29">
        <v>22721106</v>
      </c>
      <c r="C2570" s="29">
        <v>11.69</v>
      </c>
      <c r="D2570" s="29"/>
      <c r="E2570" s="29">
        <v>2.62</v>
      </c>
      <c r="F2570" s="29"/>
      <c r="G2570" s="29">
        <v>9.07</v>
      </c>
    </row>
    <row r="2571" spans="1:7" customFormat="1" x14ac:dyDescent="0.35">
      <c r="A2571" s="33" t="s">
        <v>12154</v>
      </c>
      <c r="B2571" s="29">
        <v>22721107</v>
      </c>
      <c r="C2571" s="29">
        <v>10.49</v>
      </c>
      <c r="D2571" s="29"/>
      <c r="E2571" s="29">
        <v>0.91</v>
      </c>
      <c r="F2571" s="29"/>
      <c r="G2571" s="29">
        <v>9.58</v>
      </c>
    </row>
    <row r="2572" spans="1:7" customFormat="1" x14ac:dyDescent="0.35">
      <c r="A2572" s="33" t="s">
        <v>12155</v>
      </c>
      <c r="B2572" s="29">
        <v>258861101</v>
      </c>
      <c r="C2572" s="29">
        <v>8.5299999999999994</v>
      </c>
      <c r="D2572" s="29">
        <v>6.11</v>
      </c>
      <c r="E2572" s="29">
        <v>2.2799999999999998</v>
      </c>
      <c r="F2572" s="29"/>
      <c r="G2572" s="29">
        <v>0.14000000000000001</v>
      </c>
    </row>
    <row r="2573" spans="1:7" customFormat="1" x14ac:dyDescent="0.35">
      <c r="A2573" s="33" t="s">
        <v>12156</v>
      </c>
      <c r="B2573" s="29">
        <v>258881001</v>
      </c>
      <c r="C2573" s="29">
        <v>2.14</v>
      </c>
      <c r="D2573" s="29"/>
      <c r="E2573" s="29"/>
      <c r="F2573" s="29"/>
      <c r="G2573" s="29">
        <v>2.14</v>
      </c>
    </row>
    <row r="2574" spans="1:7" customFormat="1" x14ac:dyDescent="0.35">
      <c r="A2574" s="33" t="s">
        <v>12157</v>
      </c>
      <c r="B2574" s="29">
        <v>14671101</v>
      </c>
      <c r="C2574" s="29">
        <v>21.4</v>
      </c>
      <c r="D2574" s="29"/>
      <c r="E2574" s="29">
        <v>15.01</v>
      </c>
      <c r="F2574" s="29"/>
      <c r="G2574" s="29">
        <v>6.39</v>
      </c>
    </row>
    <row r="2575" spans="1:7" customFormat="1" x14ac:dyDescent="0.35">
      <c r="A2575" s="33" t="s">
        <v>12158</v>
      </c>
      <c r="B2575" s="29">
        <v>14671102</v>
      </c>
      <c r="C2575" s="29">
        <v>27.69</v>
      </c>
      <c r="D2575" s="29">
        <v>1.26</v>
      </c>
      <c r="E2575" s="29">
        <v>26.08</v>
      </c>
      <c r="F2575" s="29"/>
      <c r="G2575" s="29">
        <v>0.35</v>
      </c>
    </row>
    <row r="2576" spans="1:7" customFormat="1" x14ac:dyDescent="0.35">
      <c r="A2576" s="33" t="s">
        <v>12159</v>
      </c>
      <c r="B2576" s="29">
        <v>14671103</v>
      </c>
      <c r="C2576" s="29">
        <v>11.39</v>
      </c>
      <c r="D2576" s="29">
        <v>1.82</v>
      </c>
      <c r="E2576" s="29">
        <v>7.72</v>
      </c>
      <c r="F2576" s="29"/>
      <c r="G2576" s="29">
        <v>1.85</v>
      </c>
    </row>
    <row r="2577" spans="1:7" customFormat="1" x14ac:dyDescent="0.35">
      <c r="A2577" s="33" t="s">
        <v>12160</v>
      </c>
      <c r="B2577" s="29">
        <v>182052101</v>
      </c>
      <c r="C2577" s="29">
        <v>42.38</v>
      </c>
      <c r="D2577" s="29"/>
      <c r="E2577" s="29">
        <v>17.52</v>
      </c>
      <c r="F2577" s="29"/>
      <c r="G2577" s="29">
        <v>24.86</v>
      </c>
    </row>
    <row r="2578" spans="1:7" customFormat="1" x14ac:dyDescent="0.35">
      <c r="A2578" s="33" t="s">
        <v>12161</v>
      </c>
      <c r="B2578" s="29">
        <v>182052102</v>
      </c>
      <c r="C2578" s="29">
        <v>49.14</v>
      </c>
      <c r="D2578" s="29"/>
      <c r="E2578" s="29">
        <v>11.67</v>
      </c>
      <c r="F2578" s="29"/>
      <c r="G2578" s="29">
        <v>37.47</v>
      </c>
    </row>
    <row r="2579" spans="1:7" customFormat="1" x14ac:dyDescent="0.35">
      <c r="A2579" s="33" t="s">
        <v>12162</v>
      </c>
      <c r="B2579" s="29">
        <v>182052104</v>
      </c>
      <c r="C2579" s="29">
        <v>25.16</v>
      </c>
      <c r="D2579" s="29"/>
      <c r="E2579" s="29">
        <v>1.22</v>
      </c>
      <c r="F2579" s="29"/>
      <c r="G2579" s="29">
        <v>23.94</v>
      </c>
    </row>
    <row r="2580" spans="1:7" customFormat="1" x14ac:dyDescent="0.35">
      <c r="A2580" s="33" t="s">
        <v>12163</v>
      </c>
      <c r="B2580" s="29">
        <v>182052105</v>
      </c>
      <c r="C2580" s="29">
        <v>49.11</v>
      </c>
      <c r="D2580" s="29"/>
      <c r="E2580" s="29">
        <v>4.47</v>
      </c>
      <c r="F2580" s="29"/>
      <c r="G2580" s="29">
        <v>44.64</v>
      </c>
    </row>
    <row r="2581" spans="1:7" customFormat="1" x14ac:dyDescent="0.35">
      <c r="A2581" s="33" t="s">
        <v>12164</v>
      </c>
      <c r="B2581" s="29">
        <v>42721102</v>
      </c>
      <c r="C2581" s="29">
        <v>18.190000000000001</v>
      </c>
      <c r="D2581" s="29">
        <v>6.02</v>
      </c>
      <c r="E2581" s="29"/>
      <c r="F2581" s="29"/>
      <c r="G2581" s="29">
        <v>12.17</v>
      </c>
    </row>
    <row r="2582" spans="1:7" customFormat="1" x14ac:dyDescent="0.35">
      <c r="A2582" s="33" t="s">
        <v>12165</v>
      </c>
      <c r="B2582" s="29">
        <v>42721103</v>
      </c>
      <c r="C2582" s="29">
        <v>25.54</v>
      </c>
      <c r="D2582" s="29">
        <v>12.71</v>
      </c>
      <c r="E2582" s="29"/>
      <c r="F2582" s="29"/>
      <c r="G2582" s="29">
        <v>12.83</v>
      </c>
    </row>
    <row r="2583" spans="1:7" customFormat="1" x14ac:dyDescent="0.35">
      <c r="A2583" s="33" t="s">
        <v>12166</v>
      </c>
      <c r="B2583" s="29">
        <v>42721104</v>
      </c>
      <c r="C2583" s="29">
        <v>55.58</v>
      </c>
      <c r="D2583" s="29"/>
      <c r="E2583" s="29">
        <v>19.63</v>
      </c>
      <c r="F2583" s="29">
        <v>0</v>
      </c>
      <c r="G2583" s="29">
        <v>35.950000000000003</v>
      </c>
    </row>
    <row r="2584" spans="1:7" customFormat="1" x14ac:dyDescent="0.35">
      <c r="A2584" s="33" t="s">
        <v>12167</v>
      </c>
      <c r="B2584" s="29">
        <v>42721105</v>
      </c>
      <c r="C2584" s="29">
        <v>63.08</v>
      </c>
      <c r="D2584" s="29">
        <v>3.47</v>
      </c>
      <c r="E2584" s="29">
        <v>9.94</v>
      </c>
      <c r="F2584" s="29"/>
      <c r="G2584" s="29">
        <v>49.67</v>
      </c>
    </row>
    <row r="2585" spans="1:7" customFormat="1" x14ac:dyDescent="0.35">
      <c r="A2585" s="33" t="s">
        <v>12168</v>
      </c>
      <c r="B2585" s="29">
        <v>42721106</v>
      </c>
      <c r="C2585" s="29">
        <v>10.73</v>
      </c>
      <c r="D2585" s="29">
        <v>0.74</v>
      </c>
      <c r="E2585" s="29"/>
      <c r="F2585" s="29"/>
      <c r="G2585" s="29">
        <v>9.99</v>
      </c>
    </row>
    <row r="2586" spans="1:7" customFormat="1" x14ac:dyDescent="0.35">
      <c r="A2586" s="33" t="s">
        <v>12169</v>
      </c>
      <c r="B2586" s="29">
        <v>42721107</v>
      </c>
      <c r="C2586" s="29">
        <v>52.08</v>
      </c>
      <c r="D2586" s="29"/>
      <c r="E2586" s="29">
        <v>3.87</v>
      </c>
      <c r="F2586" s="29"/>
      <c r="G2586" s="29">
        <v>48.21</v>
      </c>
    </row>
    <row r="2587" spans="1:7" customFormat="1" x14ac:dyDescent="0.35">
      <c r="A2587" s="33" t="s">
        <v>12170</v>
      </c>
      <c r="B2587" s="29">
        <v>83300402</v>
      </c>
      <c r="C2587" s="29">
        <v>6.63</v>
      </c>
      <c r="D2587" s="29"/>
      <c r="E2587" s="29"/>
      <c r="F2587" s="29"/>
      <c r="G2587" s="29">
        <v>6.63</v>
      </c>
    </row>
    <row r="2588" spans="1:7" customFormat="1" x14ac:dyDescent="0.35">
      <c r="A2588" s="33" t="s">
        <v>12171</v>
      </c>
      <c r="B2588" s="29">
        <v>152251101</v>
      </c>
      <c r="C2588" s="29">
        <v>23.92</v>
      </c>
      <c r="D2588" s="29">
        <v>1.18</v>
      </c>
      <c r="E2588" s="29">
        <v>19.13</v>
      </c>
      <c r="F2588" s="29">
        <v>0.51</v>
      </c>
      <c r="G2588" s="29">
        <v>3.1</v>
      </c>
    </row>
    <row r="2589" spans="1:7" customFormat="1" x14ac:dyDescent="0.35">
      <c r="A2589" s="33" t="s">
        <v>12172</v>
      </c>
      <c r="B2589" s="29">
        <v>182201101</v>
      </c>
      <c r="C2589" s="29">
        <v>52.33</v>
      </c>
      <c r="D2589" s="29"/>
      <c r="E2589" s="29">
        <v>9.0399999999999991</v>
      </c>
      <c r="F2589" s="29"/>
      <c r="G2589" s="29">
        <v>43.29</v>
      </c>
    </row>
    <row r="2590" spans="1:7" customFormat="1" x14ac:dyDescent="0.35">
      <c r="A2590" s="33" t="s">
        <v>12173</v>
      </c>
      <c r="B2590" s="29">
        <v>182201102</v>
      </c>
      <c r="C2590" s="29">
        <v>31</v>
      </c>
      <c r="D2590" s="29"/>
      <c r="E2590" s="29">
        <v>2.35</v>
      </c>
      <c r="F2590" s="29"/>
      <c r="G2590" s="29">
        <v>28.65</v>
      </c>
    </row>
    <row r="2591" spans="1:7" customFormat="1" x14ac:dyDescent="0.35">
      <c r="A2591" s="33" t="s">
        <v>12174</v>
      </c>
      <c r="B2591" s="29">
        <v>182201103</v>
      </c>
      <c r="C2591" s="29">
        <v>14.95</v>
      </c>
      <c r="D2591" s="29"/>
      <c r="E2591" s="29"/>
      <c r="F2591" s="29"/>
      <c r="G2591" s="29">
        <v>14.95</v>
      </c>
    </row>
    <row r="2592" spans="1:7" customFormat="1" x14ac:dyDescent="0.35">
      <c r="A2592" s="33" t="s">
        <v>15494</v>
      </c>
      <c r="B2592" s="29">
        <v>182201104</v>
      </c>
      <c r="C2592" s="29">
        <v>0.01</v>
      </c>
      <c r="D2592" s="29"/>
      <c r="E2592" s="29"/>
      <c r="F2592" s="29"/>
      <c r="G2592" s="29">
        <v>0.01</v>
      </c>
    </row>
    <row r="2593" spans="1:7" customFormat="1" x14ac:dyDescent="0.35">
      <c r="A2593" s="33" t="s">
        <v>12175</v>
      </c>
      <c r="B2593" s="29">
        <v>182201105</v>
      </c>
      <c r="C2593" s="29">
        <v>7.2</v>
      </c>
      <c r="D2593" s="29"/>
      <c r="E2593" s="29"/>
      <c r="F2593" s="29"/>
      <c r="G2593" s="29">
        <v>7.2</v>
      </c>
    </row>
    <row r="2594" spans="1:7" customFormat="1" x14ac:dyDescent="0.35">
      <c r="A2594" s="33" t="s">
        <v>15495</v>
      </c>
      <c r="B2594" s="29">
        <v>182201106</v>
      </c>
      <c r="C2594" s="29">
        <v>0</v>
      </c>
      <c r="D2594" s="29"/>
      <c r="E2594" s="29"/>
      <c r="F2594" s="29"/>
      <c r="G2594" s="29">
        <v>0</v>
      </c>
    </row>
    <row r="2595" spans="1:7" customFormat="1" x14ac:dyDescent="0.35">
      <c r="A2595" s="33" t="s">
        <v>12176</v>
      </c>
      <c r="B2595" s="29">
        <v>162831702</v>
      </c>
      <c r="C2595" s="29">
        <v>42.21</v>
      </c>
      <c r="D2595" s="29">
        <v>39.56</v>
      </c>
      <c r="E2595" s="29">
        <v>0.77</v>
      </c>
      <c r="F2595" s="29">
        <v>1.06</v>
      </c>
      <c r="G2595" s="29">
        <v>0.82</v>
      </c>
    </row>
    <row r="2596" spans="1:7" customFormat="1" x14ac:dyDescent="0.35">
      <c r="A2596" s="33" t="s">
        <v>12177</v>
      </c>
      <c r="B2596" s="29">
        <v>43201101</v>
      </c>
      <c r="C2596" s="29">
        <v>19.23</v>
      </c>
      <c r="D2596" s="29"/>
      <c r="E2596" s="29">
        <v>2.81</v>
      </c>
      <c r="F2596" s="29"/>
      <c r="G2596" s="29">
        <v>16.420000000000002</v>
      </c>
    </row>
    <row r="2597" spans="1:7" customFormat="1" x14ac:dyDescent="0.35">
      <c r="A2597" s="33" t="s">
        <v>12178</v>
      </c>
      <c r="B2597" s="29">
        <v>43201102</v>
      </c>
      <c r="C2597" s="29">
        <v>37.47</v>
      </c>
      <c r="D2597" s="29">
        <v>1.54</v>
      </c>
      <c r="E2597" s="29">
        <v>19.690000000000001</v>
      </c>
      <c r="F2597" s="29"/>
      <c r="G2597" s="29">
        <v>16.239999999999998</v>
      </c>
    </row>
    <row r="2598" spans="1:7" customFormat="1" x14ac:dyDescent="0.35">
      <c r="A2598" s="33" t="s">
        <v>12179</v>
      </c>
      <c r="B2598" s="29">
        <v>162421101</v>
      </c>
      <c r="C2598" s="29">
        <v>19.64</v>
      </c>
      <c r="D2598" s="29"/>
      <c r="E2598" s="29"/>
      <c r="F2598" s="29"/>
      <c r="G2598" s="29">
        <v>19.64</v>
      </c>
    </row>
    <row r="2599" spans="1:7" customFormat="1" x14ac:dyDescent="0.35">
      <c r="A2599" s="33" t="s">
        <v>12180</v>
      </c>
      <c r="B2599" s="29">
        <v>162421103</v>
      </c>
      <c r="C2599" s="29">
        <v>6.1</v>
      </c>
      <c r="D2599" s="29"/>
      <c r="E2599" s="29"/>
      <c r="F2599" s="29"/>
      <c r="G2599" s="29">
        <v>6.1</v>
      </c>
    </row>
    <row r="2600" spans="1:7" customFormat="1" x14ac:dyDescent="0.35">
      <c r="A2600" s="33" t="s">
        <v>12181</v>
      </c>
      <c r="B2600" s="29">
        <v>162421105</v>
      </c>
      <c r="C2600" s="29">
        <v>12.1</v>
      </c>
      <c r="D2600" s="29"/>
      <c r="E2600" s="29"/>
      <c r="F2600" s="29"/>
      <c r="G2600" s="29">
        <v>12.1</v>
      </c>
    </row>
    <row r="2601" spans="1:7" customFormat="1" x14ac:dyDescent="0.35">
      <c r="A2601" s="33" t="s">
        <v>12182</v>
      </c>
      <c r="B2601" s="29">
        <v>162421106</v>
      </c>
      <c r="C2601" s="29">
        <v>1.86</v>
      </c>
      <c r="D2601" s="29"/>
      <c r="E2601" s="29"/>
      <c r="F2601" s="29"/>
      <c r="G2601" s="29">
        <v>1.86</v>
      </c>
    </row>
    <row r="2602" spans="1:7" customFormat="1" x14ac:dyDescent="0.35">
      <c r="A2602" s="33" t="s">
        <v>12183</v>
      </c>
      <c r="B2602" s="29">
        <v>162422104</v>
      </c>
      <c r="C2602" s="29">
        <v>23.98</v>
      </c>
      <c r="D2602" s="29"/>
      <c r="E2602" s="29"/>
      <c r="F2602" s="29"/>
      <c r="G2602" s="29">
        <v>23.98</v>
      </c>
    </row>
    <row r="2603" spans="1:7" customFormat="1" x14ac:dyDescent="0.35">
      <c r="A2603" s="33" t="s">
        <v>12184</v>
      </c>
      <c r="B2603" s="29">
        <v>162422105</v>
      </c>
      <c r="C2603" s="29">
        <v>4.5</v>
      </c>
      <c r="D2603" s="29"/>
      <c r="E2603" s="29"/>
      <c r="F2603" s="29"/>
      <c r="G2603" s="29">
        <v>4.5</v>
      </c>
    </row>
    <row r="2604" spans="1:7" customFormat="1" x14ac:dyDescent="0.35">
      <c r="A2604" s="33" t="s">
        <v>12185</v>
      </c>
      <c r="B2604" s="29">
        <v>162422106</v>
      </c>
      <c r="C2604" s="29">
        <v>5.42</v>
      </c>
      <c r="D2604" s="29"/>
      <c r="E2604" s="29"/>
      <c r="F2604" s="29"/>
      <c r="G2604" s="29">
        <v>5.42</v>
      </c>
    </row>
    <row r="2605" spans="1:7" customFormat="1" x14ac:dyDescent="0.35">
      <c r="A2605" s="33" t="s">
        <v>12186</v>
      </c>
      <c r="B2605" s="29">
        <v>162422107</v>
      </c>
      <c r="C2605" s="29">
        <v>6.01</v>
      </c>
      <c r="D2605" s="29"/>
      <c r="E2605" s="29"/>
      <c r="F2605" s="29"/>
      <c r="G2605" s="29">
        <v>6.01</v>
      </c>
    </row>
    <row r="2606" spans="1:7" customFormat="1" x14ac:dyDescent="0.35">
      <c r="A2606" s="33" t="s">
        <v>12187</v>
      </c>
      <c r="B2606" s="29">
        <v>162422108</v>
      </c>
      <c r="C2606" s="29">
        <v>5.84</v>
      </c>
      <c r="D2606" s="29"/>
      <c r="E2606" s="29"/>
      <c r="F2606" s="29"/>
      <c r="G2606" s="29">
        <v>5.84</v>
      </c>
    </row>
    <row r="2607" spans="1:7" customFormat="1" x14ac:dyDescent="0.35">
      <c r="A2607" s="33" t="s">
        <v>12188</v>
      </c>
      <c r="B2607" s="29">
        <v>162821701</v>
      </c>
      <c r="C2607" s="29">
        <v>73.59</v>
      </c>
      <c r="D2607" s="29">
        <v>22.64</v>
      </c>
      <c r="E2607" s="29">
        <v>50.69</v>
      </c>
      <c r="F2607" s="29"/>
      <c r="G2607" s="29">
        <v>0.26</v>
      </c>
    </row>
    <row r="2608" spans="1:7" customFormat="1" x14ac:dyDescent="0.35">
      <c r="A2608" s="33" t="s">
        <v>12189</v>
      </c>
      <c r="B2608" s="29">
        <v>162821702</v>
      </c>
      <c r="C2608" s="29">
        <v>77.44</v>
      </c>
      <c r="D2608" s="29">
        <v>72.11</v>
      </c>
      <c r="E2608" s="29">
        <v>5.34</v>
      </c>
      <c r="F2608" s="29"/>
      <c r="G2608" s="29">
        <v>-0.01</v>
      </c>
    </row>
    <row r="2609" spans="1:7" customFormat="1" x14ac:dyDescent="0.35">
      <c r="A2609" s="33" t="s">
        <v>12190</v>
      </c>
      <c r="B2609" s="29">
        <v>83481102</v>
      </c>
      <c r="C2609" s="29">
        <v>0.69</v>
      </c>
      <c r="D2609" s="29"/>
      <c r="E2609" s="29"/>
      <c r="F2609" s="29"/>
      <c r="G2609" s="29">
        <v>0.69</v>
      </c>
    </row>
    <row r="2610" spans="1:7" customFormat="1" x14ac:dyDescent="0.35">
      <c r="A2610" s="33" t="s">
        <v>12191</v>
      </c>
      <c r="B2610" s="29">
        <v>83481103</v>
      </c>
      <c r="C2610" s="29">
        <v>2.87</v>
      </c>
      <c r="D2610" s="29"/>
      <c r="E2610" s="29"/>
      <c r="F2610" s="29"/>
      <c r="G2610" s="29">
        <v>2.87</v>
      </c>
    </row>
    <row r="2611" spans="1:7" customFormat="1" x14ac:dyDescent="0.35">
      <c r="A2611" s="33" t="s">
        <v>12192</v>
      </c>
      <c r="B2611" s="29">
        <v>83481104</v>
      </c>
      <c r="C2611" s="29">
        <v>11.06</v>
      </c>
      <c r="D2611" s="29"/>
      <c r="E2611" s="29"/>
      <c r="F2611" s="29"/>
      <c r="G2611" s="29">
        <v>11.06</v>
      </c>
    </row>
    <row r="2612" spans="1:7" customFormat="1" x14ac:dyDescent="0.35">
      <c r="A2612" s="33" t="s">
        <v>12193</v>
      </c>
      <c r="B2612" s="29">
        <v>83481105</v>
      </c>
      <c r="C2612" s="29">
        <v>0.4</v>
      </c>
      <c r="D2612" s="29"/>
      <c r="E2612" s="29"/>
      <c r="F2612" s="29"/>
      <c r="G2612" s="29">
        <v>0.4</v>
      </c>
    </row>
    <row r="2613" spans="1:7" customFormat="1" x14ac:dyDescent="0.35">
      <c r="A2613" s="33" t="s">
        <v>12194</v>
      </c>
      <c r="B2613" s="29">
        <v>83481106</v>
      </c>
      <c r="C2613" s="29">
        <v>0</v>
      </c>
      <c r="D2613" s="29"/>
      <c r="E2613" s="29"/>
      <c r="F2613" s="29"/>
      <c r="G2613" s="29">
        <v>0</v>
      </c>
    </row>
    <row r="2614" spans="1:7" customFormat="1" x14ac:dyDescent="0.35">
      <c r="A2614" s="33" t="s">
        <v>12195</v>
      </c>
      <c r="B2614" s="29">
        <v>83481107</v>
      </c>
      <c r="C2614" s="29">
        <v>8.2200000000000006</v>
      </c>
      <c r="D2614" s="29"/>
      <c r="E2614" s="29"/>
      <c r="F2614" s="29"/>
      <c r="G2614" s="29">
        <v>8.2200000000000006</v>
      </c>
    </row>
    <row r="2615" spans="1:7" customFormat="1" x14ac:dyDescent="0.35">
      <c r="A2615" s="33" t="s">
        <v>12196</v>
      </c>
      <c r="B2615" s="29">
        <v>83481108</v>
      </c>
      <c r="C2615" s="29">
        <v>31.88</v>
      </c>
      <c r="D2615" s="29"/>
      <c r="E2615" s="29"/>
      <c r="F2615" s="29"/>
      <c r="G2615" s="29">
        <v>31.88</v>
      </c>
    </row>
    <row r="2616" spans="1:7" customFormat="1" x14ac:dyDescent="0.35">
      <c r="A2616" s="33" t="s">
        <v>12197</v>
      </c>
      <c r="B2616" s="29">
        <v>83481109</v>
      </c>
      <c r="C2616" s="29">
        <v>16.64</v>
      </c>
      <c r="D2616" s="29"/>
      <c r="E2616" s="29">
        <v>0.84</v>
      </c>
      <c r="F2616" s="29"/>
      <c r="G2616" s="29">
        <v>15.8</v>
      </c>
    </row>
    <row r="2617" spans="1:7" customFormat="1" x14ac:dyDescent="0.35">
      <c r="A2617" s="33" t="s">
        <v>12198</v>
      </c>
      <c r="B2617" s="29">
        <v>83481110</v>
      </c>
      <c r="C2617" s="29">
        <v>52.56</v>
      </c>
      <c r="D2617" s="29">
        <v>14.06</v>
      </c>
      <c r="E2617" s="29">
        <v>21.31</v>
      </c>
      <c r="F2617" s="29"/>
      <c r="G2617" s="29">
        <v>17.190000000000001</v>
      </c>
    </row>
    <row r="2618" spans="1:7" customFormat="1" x14ac:dyDescent="0.35">
      <c r="A2618" s="33" t="s">
        <v>12199</v>
      </c>
      <c r="B2618" s="29">
        <v>83481111</v>
      </c>
      <c r="C2618" s="29">
        <v>26.83</v>
      </c>
      <c r="D2618" s="29"/>
      <c r="E2618" s="29"/>
      <c r="F2618" s="29"/>
      <c r="G2618" s="29">
        <v>26.83</v>
      </c>
    </row>
    <row r="2619" spans="1:7" customFormat="1" x14ac:dyDescent="0.35">
      <c r="A2619" s="33" t="s">
        <v>12200</v>
      </c>
      <c r="B2619" s="29">
        <v>83481112</v>
      </c>
      <c r="C2619" s="29">
        <v>2.2000000000000002</v>
      </c>
      <c r="D2619" s="29"/>
      <c r="E2619" s="29"/>
      <c r="F2619" s="29"/>
      <c r="G2619" s="29">
        <v>2.2000000000000002</v>
      </c>
    </row>
    <row r="2620" spans="1:7" customFormat="1" x14ac:dyDescent="0.35">
      <c r="A2620" s="33" t="s">
        <v>12201</v>
      </c>
      <c r="B2620" s="29">
        <v>83481113</v>
      </c>
      <c r="C2620" s="29">
        <v>17.25</v>
      </c>
      <c r="D2620" s="29"/>
      <c r="E2620" s="29"/>
      <c r="F2620" s="29"/>
      <c r="G2620" s="29">
        <v>17.25</v>
      </c>
    </row>
    <row r="2621" spans="1:7" customFormat="1" x14ac:dyDescent="0.35">
      <c r="A2621" s="33" t="s">
        <v>12202</v>
      </c>
      <c r="B2621" s="29">
        <v>103561101</v>
      </c>
      <c r="C2621" s="29">
        <v>35.159999999999997</v>
      </c>
      <c r="D2621" s="29"/>
      <c r="E2621" s="29">
        <v>34.44</v>
      </c>
      <c r="F2621" s="29"/>
      <c r="G2621" s="29">
        <v>0.72</v>
      </c>
    </row>
    <row r="2622" spans="1:7" customFormat="1" x14ac:dyDescent="0.35">
      <c r="A2622" s="33" t="s">
        <v>12203</v>
      </c>
      <c r="B2622" s="29">
        <v>103561102</v>
      </c>
      <c r="C2622" s="29">
        <v>78.31</v>
      </c>
      <c r="D2622" s="29"/>
      <c r="E2622" s="29">
        <v>78.209999999999994</v>
      </c>
      <c r="F2622" s="29"/>
      <c r="G2622" s="29">
        <v>0.1</v>
      </c>
    </row>
    <row r="2623" spans="1:7" customFormat="1" x14ac:dyDescent="0.35">
      <c r="A2623" s="33" t="s">
        <v>12204</v>
      </c>
      <c r="B2623" s="29">
        <v>254071105</v>
      </c>
      <c r="C2623" s="29">
        <v>5.05</v>
      </c>
      <c r="D2623" s="29"/>
      <c r="E2623" s="29"/>
      <c r="F2623" s="29"/>
      <c r="G2623" s="29">
        <v>5.05</v>
      </c>
    </row>
    <row r="2624" spans="1:7" customFormat="1" x14ac:dyDescent="0.35">
      <c r="A2624" s="33" t="s">
        <v>12205</v>
      </c>
      <c r="B2624" s="29">
        <v>254071106</v>
      </c>
      <c r="C2624" s="29">
        <v>5.63</v>
      </c>
      <c r="D2624" s="29"/>
      <c r="E2624" s="29"/>
      <c r="F2624" s="29"/>
      <c r="G2624" s="29">
        <v>5.63</v>
      </c>
    </row>
    <row r="2625" spans="1:7" customFormat="1" x14ac:dyDescent="0.35">
      <c r="A2625" s="33" t="s">
        <v>12206</v>
      </c>
      <c r="B2625" s="29">
        <v>254071108</v>
      </c>
      <c r="C2625" s="29">
        <v>3.85</v>
      </c>
      <c r="D2625" s="29"/>
      <c r="E2625" s="29"/>
      <c r="F2625" s="29"/>
      <c r="G2625" s="29">
        <v>3.85</v>
      </c>
    </row>
    <row r="2626" spans="1:7" customFormat="1" x14ac:dyDescent="0.35">
      <c r="A2626" s="33" t="s">
        <v>12207</v>
      </c>
      <c r="B2626" s="29">
        <v>254071109</v>
      </c>
      <c r="C2626" s="29">
        <v>4.49</v>
      </c>
      <c r="D2626" s="29"/>
      <c r="E2626" s="29"/>
      <c r="F2626" s="29"/>
      <c r="G2626" s="29">
        <v>4.49</v>
      </c>
    </row>
    <row r="2627" spans="1:7" customFormat="1" x14ac:dyDescent="0.35">
      <c r="A2627" s="33" t="s">
        <v>12208</v>
      </c>
      <c r="B2627" s="29">
        <v>254071110</v>
      </c>
      <c r="C2627" s="29">
        <v>6.35</v>
      </c>
      <c r="D2627" s="29"/>
      <c r="E2627" s="29"/>
      <c r="F2627" s="29"/>
      <c r="G2627" s="29">
        <v>6.35</v>
      </c>
    </row>
    <row r="2628" spans="1:7" customFormat="1" x14ac:dyDescent="0.35">
      <c r="A2628" s="33" t="s">
        <v>12209</v>
      </c>
      <c r="B2628" s="29">
        <v>254071111</v>
      </c>
      <c r="C2628" s="29">
        <v>8.66</v>
      </c>
      <c r="D2628" s="29"/>
      <c r="E2628" s="29"/>
      <c r="F2628" s="29"/>
      <c r="G2628" s="29">
        <v>8.66</v>
      </c>
    </row>
    <row r="2629" spans="1:7" customFormat="1" x14ac:dyDescent="0.35">
      <c r="A2629" s="33" t="s">
        <v>12210</v>
      </c>
      <c r="B2629" s="29">
        <v>254072105</v>
      </c>
      <c r="C2629" s="29">
        <v>5.0199999999999996</v>
      </c>
      <c r="D2629" s="29"/>
      <c r="E2629" s="29"/>
      <c r="F2629" s="29"/>
      <c r="G2629" s="29">
        <v>5.0199999999999996</v>
      </c>
    </row>
    <row r="2630" spans="1:7" customFormat="1" x14ac:dyDescent="0.35">
      <c r="A2630" s="33" t="s">
        <v>12211</v>
      </c>
      <c r="B2630" s="29">
        <v>254072106</v>
      </c>
      <c r="C2630" s="29">
        <v>8.98</v>
      </c>
      <c r="D2630" s="29"/>
      <c r="E2630" s="29"/>
      <c r="F2630" s="29"/>
      <c r="G2630" s="29">
        <v>8.98</v>
      </c>
    </row>
    <row r="2631" spans="1:7" customFormat="1" x14ac:dyDescent="0.35">
      <c r="A2631" s="33" t="s">
        <v>12212</v>
      </c>
      <c r="B2631" s="29">
        <v>254072107</v>
      </c>
      <c r="C2631" s="29">
        <v>9.5500000000000007</v>
      </c>
      <c r="D2631" s="29"/>
      <c r="E2631" s="29"/>
      <c r="F2631" s="29"/>
      <c r="G2631" s="29">
        <v>9.5500000000000007</v>
      </c>
    </row>
    <row r="2632" spans="1:7" customFormat="1" x14ac:dyDescent="0.35">
      <c r="A2632" s="33" t="s">
        <v>12213</v>
      </c>
      <c r="B2632" s="29">
        <v>254072108</v>
      </c>
      <c r="C2632" s="29">
        <v>2.96</v>
      </c>
      <c r="D2632" s="29"/>
      <c r="E2632" s="29"/>
      <c r="F2632" s="29"/>
      <c r="G2632" s="29">
        <v>2.96</v>
      </c>
    </row>
    <row r="2633" spans="1:7" customFormat="1" x14ac:dyDescent="0.35">
      <c r="A2633" s="33" t="s">
        <v>12214</v>
      </c>
      <c r="B2633" s="29">
        <v>254072109</v>
      </c>
      <c r="C2633" s="29">
        <v>8.59</v>
      </c>
      <c r="D2633" s="29"/>
      <c r="E2633" s="29"/>
      <c r="F2633" s="29"/>
      <c r="G2633" s="29">
        <v>8.59</v>
      </c>
    </row>
    <row r="2634" spans="1:7" customFormat="1" x14ac:dyDescent="0.35">
      <c r="A2634" s="33" t="s">
        <v>12215</v>
      </c>
      <c r="B2634" s="29">
        <v>254072110</v>
      </c>
      <c r="C2634" s="29">
        <v>11.58</v>
      </c>
      <c r="D2634" s="29"/>
      <c r="E2634" s="29"/>
      <c r="F2634" s="29"/>
      <c r="G2634" s="29">
        <v>11.58</v>
      </c>
    </row>
    <row r="2635" spans="1:7" customFormat="1" x14ac:dyDescent="0.35">
      <c r="A2635" s="33" t="s">
        <v>12216</v>
      </c>
      <c r="B2635" s="29">
        <v>254072111</v>
      </c>
      <c r="C2635" s="29">
        <v>2.88</v>
      </c>
      <c r="D2635" s="29"/>
      <c r="E2635" s="29"/>
      <c r="F2635" s="29"/>
      <c r="G2635" s="29">
        <v>2.88</v>
      </c>
    </row>
    <row r="2636" spans="1:7" customFormat="1" x14ac:dyDescent="0.35">
      <c r="A2636" s="33" t="s">
        <v>12217</v>
      </c>
      <c r="B2636" s="29">
        <v>254072112</v>
      </c>
      <c r="C2636" s="29">
        <v>7.24</v>
      </c>
      <c r="D2636" s="29"/>
      <c r="E2636" s="29"/>
      <c r="F2636" s="29"/>
      <c r="G2636" s="29">
        <v>7.24</v>
      </c>
    </row>
    <row r="2637" spans="1:7" customFormat="1" x14ac:dyDescent="0.35">
      <c r="A2637" s="33" t="s">
        <v>12218</v>
      </c>
      <c r="B2637" s="29">
        <v>254072113</v>
      </c>
      <c r="C2637" s="29">
        <v>20.65</v>
      </c>
      <c r="D2637" s="29"/>
      <c r="E2637" s="29"/>
      <c r="F2637" s="29"/>
      <c r="G2637" s="29">
        <v>20.65</v>
      </c>
    </row>
    <row r="2638" spans="1:7" customFormat="1" x14ac:dyDescent="0.35">
      <c r="A2638" s="33" t="s">
        <v>12219</v>
      </c>
      <c r="B2638" s="29">
        <v>254072114</v>
      </c>
      <c r="C2638" s="29">
        <v>0.03</v>
      </c>
      <c r="D2638" s="29"/>
      <c r="E2638" s="29"/>
      <c r="F2638" s="29"/>
      <c r="G2638" s="29">
        <v>0.03</v>
      </c>
    </row>
    <row r="2639" spans="1:7" customFormat="1" x14ac:dyDescent="0.35">
      <c r="A2639" s="33" t="s">
        <v>12220</v>
      </c>
      <c r="B2639" s="29">
        <v>254072115</v>
      </c>
      <c r="C2639" s="29">
        <v>24.41</v>
      </c>
      <c r="D2639" s="29"/>
      <c r="E2639" s="29"/>
      <c r="F2639" s="29"/>
      <c r="G2639" s="29">
        <v>24.41</v>
      </c>
    </row>
    <row r="2640" spans="1:7" customFormat="1" x14ac:dyDescent="0.35">
      <c r="A2640" s="33" t="s">
        <v>12221</v>
      </c>
      <c r="B2640" s="29">
        <v>162370404</v>
      </c>
      <c r="C2640" s="29">
        <v>5.26</v>
      </c>
      <c r="D2640" s="29"/>
      <c r="E2640" s="29"/>
      <c r="F2640" s="29"/>
      <c r="G2640" s="29">
        <v>5.26</v>
      </c>
    </row>
    <row r="2641" spans="1:7" customFormat="1" x14ac:dyDescent="0.35">
      <c r="A2641" s="33" t="s">
        <v>12222</v>
      </c>
      <c r="B2641" s="29">
        <v>162370405</v>
      </c>
      <c r="C2641" s="29">
        <v>0.39</v>
      </c>
      <c r="D2641" s="29"/>
      <c r="E2641" s="29"/>
      <c r="F2641" s="29"/>
      <c r="G2641" s="29">
        <v>0.39</v>
      </c>
    </row>
    <row r="2642" spans="1:7" customFormat="1" x14ac:dyDescent="0.35">
      <c r="A2642" s="33" t="s">
        <v>12223</v>
      </c>
      <c r="B2642" s="29">
        <v>162370406</v>
      </c>
      <c r="C2642" s="29">
        <v>3.29</v>
      </c>
      <c r="D2642" s="29"/>
      <c r="E2642" s="29"/>
      <c r="F2642" s="29"/>
      <c r="G2642" s="29">
        <v>3.29</v>
      </c>
    </row>
    <row r="2643" spans="1:7" customFormat="1" x14ac:dyDescent="0.35">
      <c r="A2643" s="33" t="s">
        <v>12224</v>
      </c>
      <c r="B2643" s="29">
        <v>162370410</v>
      </c>
      <c r="C2643" s="29">
        <v>6.32</v>
      </c>
      <c r="D2643" s="29"/>
      <c r="E2643" s="29"/>
      <c r="F2643" s="29"/>
      <c r="G2643" s="29">
        <v>6.32</v>
      </c>
    </row>
    <row r="2644" spans="1:7" customFormat="1" x14ac:dyDescent="0.35">
      <c r="A2644" s="33" t="s">
        <v>12225</v>
      </c>
      <c r="B2644" s="29">
        <v>162371101</v>
      </c>
      <c r="C2644" s="29">
        <v>4.13</v>
      </c>
      <c r="D2644" s="29"/>
      <c r="E2644" s="29"/>
      <c r="F2644" s="29"/>
      <c r="G2644" s="29">
        <v>4.13</v>
      </c>
    </row>
    <row r="2645" spans="1:7" customFormat="1" x14ac:dyDescent="0.35">
      <c r="A2645" s="33" t="s">
        <v>12226</v>
      </c>
      <c r="B2645" s="29">
        <v>162371102</v>
      </c>
      <c r="C2645" s="29">
        <v>6.54</v>
      </c>
      <c r="D2645" s="29"/>
      <c r="E2645" s="29"/>
      <c r="F2645" s="29"/>
      <c r="G2645" s="29">
        <v>6.54</v>
      </c>
    </row>
    <row r="2646" spans="1:7" customFormat="1" x14ac:dyDescent="0.35">
      <c r="A2646" s="33" t="s">
        <v>12227</v>
      </c>
      <c r="B2646" s="29">
        <v>162371103</v>
      </c>
      <c r="C2646" s="29">
        <v>0.21</v>
      </c>
      <c r="D2646" s="29"/>
      <c r="E2646" s="29"/>
      <c r="F2646" s="29"/>
      <c r="G2646" s="29">
        <v>0.21</v>
      </c>
    </row>
    <row r="2647" spans="1:7" customFormat="1" x14ac:dyDescent="0.35">
      <c r="A2647" s="33" t="s">
        <v>12228</v>
      </c>
      <c r="B2647" s="29">
        <v>162371104</v>
      </c>
      <c r="C2647" s="29">
        <v>15.6</v>
      </c>
      <c r="D2647" s="29"/>
      <c r="E2647" s="29"/>
      <c r="F2647" s="29"/>
      <c r="G2647" s="29">
        <v>15.6</v>
      </c>
    </row>
    <row r="2648" spans="1:7" customFormat="1" x14ac:dyDescent="0.35">
      <c r="A2648" s="33" t="s">
        <v>12229</v>
      </c>
      <c r="B2648" s="29">
        <v>162371105</v>
      </c>
      <c r="C2648" s="29">
        <v>12.41</v>
      </c>
      <c r="D2648" s="29"/>
      <c r="E2648" s="29"/>
      <c r="F2648" s="29"/>
      <c r="G2648" s="29">
        <v>12.41</v>
      </c>
    </row>
    <row r="2649" spans="1:7" customFormat="1" x14ac:dyDescent="0.35">
      <c r="A2649" s="33" t="s">
        <v>12230</v>
      </c>
      <c r="B2649" s="29">
        <v>162371106</v>
      </c>
      <c r="C2649" s="29">
        <v>17.71</v>
      </c>
      <c r="D2649" s="29"/>
      <c r="E2649" s="29"/>
      <c r="F2649" s="29"/>
      <c r="G2649" s="29">
        <v>17.71</v>
      </c>
    </row>
    <row r="2650" spans="1:7" customFormat="1" x14ac:dyDescent="0.35">
      <c r="A2650" s="33" t="s">
        <v>12231</v>
      </c>
      <c r="B2650" s="29">
        <v>162371107</v>
      </c>
      <c r="C2650" s="29">
        <v>11.2</v>
      </c>
      <c r="D2650" s="29"/>
      <c r="E2650" s="29"/>
      <c r="F2650" s="29"/>
      <c r="G2650" s="29">
        <v>11.2</v>
      </c>
    </row>
    <row r="2651" spans="1:7" customFormat="1" x14ac:dyDescent="0.35">
      <c r="A2651" s="33" t="s">
        <v>12232</v>
      </c>
      <c r="B2651" s="29">
        <v>162371108</v>
      </c>
      <c r="C2651" s="29">
        <v>9.6</v>
      </c>
      <c r="D2651" s="29"/>
      <c r="E2651" s="29"/>
      <c r="F2651" s="29"/>
      <c r="G2651" s="29">
        <v>9.6</v>
      </c>
    </row>
    <row r="2652" spans="1:7" customFormat="1" x14ac:dyDescent="0.35">
      <c r="A2652" s="33" t="s">
        <v>12233</v>
      </c>
      <c r="B2652" s="29">
        <v>162371109</v>
      </c>
      <c r="C2652" s="29">
        <v>11.98</v>
      </c>
      <c r="D2652" s="29"/>
      <c r="E2652" s="29"/>
      <c r="F2652" s="29"/>
      <c r="G2652" s="29">
        <v>11.98</v>
      </c>
    </row>
    <row r="2653" spans="1:7" customFormat="1" x14ac:dyDescent="0.35">
      <c r="A2653" s="33" t="s">
        <v>12234</v>
      </c>
      <c r="B2653" s="29">
        <v>162371110</v>
      </c>
      <c r="C2653" s="29">
        <v>9.65</v>
      </c>
      <c r="D2653" s="29"/>
      <c r="E2653" s="29"/>
      <c r="F2653" s="29"/>
      <c r="G2653" s="29">
        <v>9.65</v>
      </c>
    </row>
    <row r="2654" spans="1:7" customFormat="1" x14ac:dyDescent="0.35">
      <c r="A2654" s="33" t="s">
        <v>12235</v>
      </c>
      <c r="B2654" s="29">
        <v>162371111</v>
      </c>
      <c r="C2654" s="29">
        <v>7.0000000000000007E-2</v>
      </c>
      <c r="D2654" s="29"/>
      <c r="E2654" s="29"/>
      <c r="F2654" s="29"/>
      <c r="G2654" s="29">
        <v>7.0000000000000007E-2</v>
      </c>
    </row>
    <row r="2655" spans="1:7" customFormat="1" x14ac:dyDescent="0.35">
      <c r="A2655" s="33" t="s">
        <v>12236</v>
      </c>
      <c r="B2655" s="29">
        <v>163220401</v>
      </c>
      <c r="C2655" s="29">
        <v>2.39</v>
      </c>
      <c r="D2655" s="29"/>
      <c r="E2655" s="29"/>
      <c r="F2655" s="29"/>
      <c r="G2655" s="29">
        <v>2.39</v>
      </c>
    </row>
    <row r="2656" spans="1:7" customFormat="1" x14ac:dyDescent="0.35">
      <c r="A2656" s="33" t="s">
        <v>12237</v>
      </c>
      <c r="B2656" s="29">
        <v>163220402</v>
      </c>
      <c r="C2656" s="29">
        <v>3.01</v>
      </c>
      <c r="D2656" s="29"/>
      <c r="E2656" s="29"/>
      <c r="F2656" s="29"/>
      <c r="G2656" s="29">
        <v>3.01</v>
      </c>
    </row>
    <row r="2657" spans="1:7" customFormat="1" x14ac:dyDescent="0.35">
      <c r="A2657" s="33" t="s">
        <v>12238</v>
      </c>
      <c r="B2657" s="29">
        <v>83701101</v>
      </c>
      <c r="C2657" s="29">
        <v>20.05</v>
      </c>
      <c r="D2657" s="29"/>
      <c r="E2657" s="29"/>
      <c r="F2657" s="29"/>
      <c r="G2657" s="29">
        <v>20.05</v>
      </c>
    </row>
    <row r="2658" spans="1:7" customFormat="1" x14ac:dyDescent="0.35">
      <c r="A2658" s="33" t="s">
        <v>12239</v>
      </c>
      <c r="B2658" s="29">
        <v>83701104</v>
      </c>
      <c r="C2658" s="29">
        <v>5.67</v>
      </c>
      <c r="D2658" s="29"/>
      <c r="E2658" s="29"/>
      <c r="F2658" s="29"/>
      <c r="G2658" s="29">
        <v>5.67</v>
      </c>
    </row>
    <row r="2659" spans="1:7" customFormat="1" x14ac:dyDescent="0.35">
      <c r="A2659" s="33" t="s">
        <v>12240</v>
      </c>
      <c r="B2659" s="29">
        <v>83701107</v>
      </c>
      <c r="C2659" s="29">
        <v>12.17</v>
      </c>
      <c r="D2659" s="29"/>
      <c r="E2659" s="29"/>
      <c r="F2659" s="29"/>
      <c r="G2659" s="29">
        <v>12.17</v>
      </c>
    </row>
    <row r="2660" spans="1:7" customFormat="1" x14ac:dyDescent="0.35">
      <c r="A2660" s="33" t="s">
        <v>12241</v>
      </c>
      <c r="B2660" s="29">
        <v>83701108</v>
      </c>
      <c r="C2660" s="29">
        <v>4.45</v>
      </c>
      <c r="D2660" s="29"/>
      <c r="E2660" s="29"/>
      <c r="F2660" s="29"/>
      <c r="G2660" s="29">
        <v>4.45</v>
      </c>
    </row>
    <row r="2661" spans="1:7" customFormat="1" x14ac:dyDescent="0.35">
      <c r="A2661" s="33" t="s">
        <v>12242</v>
      </c>
      <c r="B2661" s="29">
        <v>83701109</v>
      </c>
      <c r="C2661" s="29">
        <v>8.1999999999999993</v>
      </c>
      <c r="D2661" s="29"/>
      <c r="E2661" s="29"/>
      <c r="F2661" s="29"/>
      <c r="G2661" s="29">
        <v>8.1999999999999993</v>
      </c>
    </row>
    <row r="2662" spans="1:7" customFormat="1" x14ac:dyDescent="0.35">
      <c r="A2662" s="33" t="s">
        <v>12243</v>
      </c>
      <c r="B2662" s="29">
        <v>83701110</v>
      </c>
      <c r="C2662" s="29">
        <v>11.91</v>
      </c>
      <c r="D2662" s="29"/>
      <c r="E2662" s="29"/>
      <c r="F2662" s="29"/>
      <c r="G2662" s="29">
        <v>11.91</v>
      </c>
    </row>
    <row r="2663" spans="1:7" customFormat="1" x14ac:dyDescent="0.35">
      <c r="A2663" s="33" t="s">
        <v>12244</v>
      </c>
      <c r="B2663" s="29">
        <v>252921108</v>
      </c>
      <c r="C2663" s="29">
        <v>76.3</v>
      </c>
      <c r="D2663" s="29"/>
      <c r="E2663" s="29">
        <v>1.87</v>
      </c>
      <c r="F2663" s="29"/>
      <c r="G2663" s="29">
        <v>74.430000000000007</v>
      </c>
    </row>
    <row r="2664" spans="1:7" customFormat="1" x14ac:dyDescent="0.35">
      <c r="A2664" s="33" t="s">
        <v>12245</v>
      </c>
      <c r="B2664" s="29">
        <v>252921109</v>
      </c>
      <c r="C2664" s="29">
        <v>16.46</v>
      </c>
      <c r="D2664" s="29"/>
      <c r="E2664" s="29"/>
      <c r="F2664" s="29"/>
      <c r="G2664" s="29">
        <v>16.46</v>
      </c>
    </row>
    <row r="2665" spans="1:7" customFormat="1" x14ac:dyDescent="0.35">
      <c r="A2665" s="33" t="s">
        <v>12246</v>
      </c>
      <c r="B2665" s="29">
        <v>252921110</v>
      </c>
      <c r="C2665" s="29">
        <v>62.98</v>
      </c>
      <c r="D2665" s="29"/>
      <c r="E2665" s="29">
        <v>2.0099999999999998</v>
      </c>
      <c r="F2665" s="29"/>
      <c r="G2665" s="29">
        <v>60.97</v>
      </c>
    </row>
    <row r="2666" spans="1:7" customFormat="1" x14ac:dyDescent="0.35">
      <c r="A2666" s="33" t="s">
        <v>12247</v>
      </c>
      <c r="B2666" s="29">
        <v>254611104</v>
      </c>
      <c r="C2666" s="29">
        <v>74.92</v>
      </c>
      <c r="D2666" s="29"/>
      <c r="E2666" s="29"/>
      <c r="F2666" s="29"/>
      <c r="G2666" s="29">
        <v>74.92</v>
      </c>
    </row>
    <row r="2667" spans="1:7" customFormat="1" x14ac:dyDescent="0.35">
      <c r="A2667" s="33" t="s">
        <v>12248</v>
      </c>
      <c r="B2667" s="29">
        <v>254611105</v>
      </c>
      <c r="C2667" s="29">
        <v>14.37</v>
      </c>
      <c r="D2667" s="29"/>
      <c r="E2667" s="29"/>
      <c r="F2667" s="29"/>
      <c r="G2667" s="29">
        <v>14.37</v>
      </c>
    </row>
    <row r="2668" spans="1:7" customFormat="1" x14ac:dyDescent="0.35">
      <c r="A2668" s="33" t="s">
        <v>12249</v>
      </c>
      <c r="B2668" s="29">
        <v>254611106</v>
      </c>
      <c r="C2668" s="29">
        <v>13.64</v>
      </c>
      <c r="D2668" s="29"/>
      <c r="E2668" s="29"/>
      <c r="F2668" s="29"/>
      <c r="G2668" s="29">
        <v>13.64</v>
      </c>
    </row>
    <row r="2669" spans="1:7" customFormat="1" x14ac:dyDescent="0.35">
      <c r="A2669" s="33" t="s">
        <v>12250</v>
      </c>
      <c r="B2669" s="29">
        <v>254611107</v>
      </c>
      <c r="C2669" s="29">
        <v>19.16</v>
      </c>
      <c r="D2669" s="29"/>
      <c r="E2669" s="29"/>
      <c r="F2669" s="29"/>
      <c r="G2669" s="29">
        <v>19.16</v>
      </c>
    </row>
    <row r="2670" spans="1:7" customFormat="1" x14ac:dyDescent="0.35">
      <c r="A2670" s="33" t="s">
        <v>12251</v>
      </c>
      <c r="B2670" s="29">
        <v>254611108</v>
      </c>
      <c r="C2670" s="29">
        <v>72.290000000000006</v>
      </c>
      <c r="D2670" s="29"/>
      <c r="E2670" s="29"/>
      <c r="F2670" s="29"/>
      <c r="G2670" s="29">
        <v>72.290000000000006</v>
      </c>
    </row>
    <row r="2671" spans="1:7" customFormat="1" x14ac:dyDescent="0.35">
      <c r="A2671" s="33" t="s">
        <v>12252</v>
      </c>
      <c r="B2671" s="29">
        <v>254611109</v>
      </c>
      <c r="C2671" s="29">
        <v>177.55</v>
      </c>
      <c r="D2671" s="29"/>
      <c r="E2671" s="29"/>
      <c r="F2671" s="29">
        <v>0.12</v>
      </c>
      <c r="G2671" s="29">
        <v>177.43</v>
      </c>
    </row>
    <row r="2672" spans="1:7" customFormat="1" x14ac:dyDescent="0.35">
      <c r="A2672" s="33" t="s">
        <v>12253</v>
      </c>
      <c r="B2672" s="29">
        <v>254611111</v>
      </c>
      <c r="C2672" s="29">
        <v>29.41</v>
      </c>
      <c r="D2672" s="29"/>
      <c r="E2672" s="29"/>
      <c r="F2672" s="29"/>
      <c r="G2672" s="29">
        <v>29.41</v>
      </c>
    </row>
    <row r="2673" spans="1:7" customFormat="1" x14ac:dyDescent="0.35">
      <c r="A2673" s="33" t="s">
        <v>12254</v>
      </c>
      <c r="B2673" s="29">
        <v>253661101</v>
      </c>
      <c r="C2673" s="29">
        <v>46.27</v>
      </c>
      <c r="D2673" s="29"/>
      <c r="E2673" s="29"/>
      <c r="F2673" s="29"/>
      <c r="G2673" s="29">
        <v>46.27</v>
      </c>
    </row>
    <row r="2674" spans="1:7" customFormat="1" x14ac:dyDescent="0.35">
      <c r="A2674" s="33" t="s">
        <v>12255</v>
      </c>
      <c r="B2674" s="29">
        <v>253661102</v>
      </c>
      <c r="C2674" s="29">
        <v>34.9</v>
      </c>
      <c r="D2674" s="29"/>
      <c r="E2674" s="29"/>
      <c r="F2674" s="29"/>
      <c r="G2674" s="29">
        <v>34.9</v>
      </c>
    </row>
    <row r="2675" spans="1:7" customFormat="1" x14ac:dyDescent="0.35">
      <c r="A2675" s="33" t="s">
        <v>12256</v>
      </c>
      <c r="B2675" s="29">
        <v>253661104</v>
      </c>
      <c r="C2675" s="29">
        <v>33.840000000000003</v>
      </c>
      <c r="D2675" s="29"/>
      <c r="E2675" s="29"/>
      <c r="F2675" s="29"/>
      <c r="G2675" s="29">
        <v>33.840000000000003</v>
      </c>
    </row>
    <row r="2676" spans="1:7" customFormat="1" x14ac:dyDescent="0.35">
      <c r="A2676" s="33" t="s">
        <v>12257</v>
      </c>
      <c r="B2676" s="29">
        <v>13840401</v>
      </c>
      <c r="C2676" s="29">
        <v>2.96</v>
      </c>
      <c r="D2676" s="29"/>
      <c r="E2676" s="29"/>
      <c r="F2676" s="29"/>
      <c r="G2676" s="29">
        <v>2.96</v>
      </c>
    </row>
    <row r="2677" spans="1:7" customFormat="1" x14ac:dyDescent="0.35">
      <c r="A2677" s="33" t="s">
        <v>12258</v>
      </c>
      <c r="B2677" s="29">
        <v>13840402</v>
      </c>
      <c r="C2677" s="29">
        <v>1.64</v>
      </c>
      <c r="D2677" s="29"/>
      <c r="E2677" s="29"/>
      <c r="F2677" s="29"/>
      <c r="G2677" s="29">
        <v>1.64</v>
      </c>
    </row>
    <row r="2678" spans="1:7" customFormat="1" x14ac:dyDescent="0.35">
      <c r="A2678" s="33" t="s">
        <v>12259</v>
      </c>
      <c r="B2678" s="29">
        <v>13840403</v>
      </c>
      <c r="C2678" s="29">
        <v>3.13</v>
      </c>
      <c r="D2678" s="29"/>
      <c r="E2678" s="29"/>
      <c r="F2678" s="29"/>
      <c r="G2678" s="29">
        <v>3.13</v>
      </c>
    </row>
    <row r="2679" spans="1:7" customFormat="1" x14ac:dyDescent="0.35">
      <c r="A2679" s="33" t="s">
        <v>12260</v>
      </c>
      <c r="B2679" s="29">
        <v>13840404</v>
      </c>
      <c r="C2679" s="29">
        <v>0.49</v>
      </c>
      <c r="D2679" s="29"/>
      <c r="E2679" s="29"/>
      <c r="F2679" s="29"/>
      <c r="G2679" s="29">
        <v>0.49</v>
      </c>
    </row>
    <row r="2680" spans="1:7" customFormat="1" x14ac:dyDescent="0.35">
      <c r="A2680" s="33" t="s">
        <v>12261</v>
      </c>
      <c r="B2680" s="29">
        <v>13840405</v>
      </c>
      <c r="C2680" s="29">
        <v>2.58</v>
      </c>
      <c r="D2680" s="29"/>
      <c r="E2680" s="29"/>
      <c r="F2680" s="29"/>
      <c r="G2680" s="29">
        <v>2.58</v>
      </c>
    </row>
    <row r="2681" spans="1:7" customFormat="1" x14ac:dyDescent="0.35">
      <c r="A2681" s="33" t="s">
        <v>12262</v>
      </c>
      <c r="B2681" s="29">
        <v>13840406</v>
      </c>
      <c r="C2681" s="29">
        <v>2.95</v>
      </c>
      <c r="D2681" s="29"/>
      <c r="E2681" s="29"/>
      <c r="F2681" s="29"/>
      <c r="G2681" s="29">
        <v>2.95</v>
      </c>
    </row>
    <row r="2682" spans="1:7" customFormat="1" x14ac:dyDescent="0.35">
      <c r="A2682" s="33" t="s">
        <v>12263</v>
      </c>
      <c r="B2682" s="29">
        <v>62131101</v>
      </c>
      <c r="C2682" s="29">
        <v>5.51</v>
      </c>
      <c r="D2682" s="29"/>
      <c r="E2682" s="29"/>
      <c r="F2682" s="29"/>
      <c r="G2682" s="29">
        <v>5.51</v>
      </c>
    </row>
    <row r="2683" spans="1:7" customFormat="1" x14ac:dyDescent="0.35">
      <c r="A2683" s="33" t="s">
        <v>12264</v>
      </c>
      <c r="B2683" s="29">
        <v>62131102</v>
      </c>
      <c r="C2683" s="29">
        <v>11.98</v>
      </c>
      <c r="D2683" s="29"/>
      <c r="E2683" s="29"/>
      <c r="F2683" s="29"/>
      <c r="G2683" s="29">
        <v>11.98</v>
      </c>
    </row>
    <row r="2684" spans="1:7" customFormat="1" x14ac:dyDescent="0.35">
      <c r="A2684" s="33" t="s">
        <v>12265</v>
      </c>
      <c r="B2684" s="29">
        <v>62131103</v>
      </c>
      <c r="C2684" s="29">
        <v>2.73</v>
      </c>
      <c r="D2684" s="29"/>
      <c r="E2684" s="29"/>
      <c r="F2684" s="29"/>
      <c r="G2684" s="29">
        <v>2.73</v>
      </c>
    </row>
    <row r="2685" spans="1:7" customFormat="1" x14ac:dyDescent="0.35">
      <c r="A2685" s="33" t="s">
        <v>12266</v>
      </c>
      <c r="B2685" s="29">
        <v>62131104</v>
      </c>
      <c r="C2685" s="29">
        <v>4.84</v>
      </c>
      <c r="D2685" s="29"/>
      <c r="E2685" s="29"/>
      <c r="F2685" s="29"/>
      <c r="G2685" s="29">
        <v>4.84</v>
      </c>
    </row>
    <row r="2686" spans="1:7" customFormat="1" x14ac:dyDescent="0.35">
      <c r="A2686" s="33" t="s">
        <v>12267</v>
      </c>
      <c r="B2686" s="29">
        <v>62131105</v>
      </c>
      <c r="C2686" s="29">
        <v>5.1100000000000003</v>
      </c>
      <c r="D2686" s="29"/>
      <c r="E2686" s="29"/>
      <c r="F2686" s="29"/>
      <c r="G2686" s="29">
        <v>5.1100000000000003</v>
      </c>
    </row>
    <row r="2687" spans="1:7" customFormat="1" x14ac:dyDescent="0.35">
      <c r="A2687" s="33" t="s">
        <v>12268</v>
      </c>
      <c r="B2687" s="29">
        <v>62131106</v>
      </c>
      <c r="C2687" s="29">
        <v>5.0599999999999996</v>
      </c>
      <c r="D2687" s="29"/>
      <c r="E2687" s="29"/>
      <c r="F2687" s="29"/>
      <c r="G2687" s="29">
        <v>5.0599999999999996</v>
      </c>
    </row>
    <row r="2688" spans="1:7" customFormat="1" x14ac:dyDescent="0.35">
      <c r="A2688" s="33" t="s">
        <v>12269</v>
      </c>
      <c r="B2688" s="29">
        <v>62131107</v>
      </c>
      <c r="C2688" s="29">
        <v>9.68</v>
      </c>
      <c r="D2688" s="29"/>
      <c r="E2688" s="29"/>
      <c r="F2688" s="29"/>
      <c r="G2688" s="29">
        <v>9.68</v>
      </c>
    </row>
    <row r="2689" spans="1:7" customFormat="1" x14ac:dyDescent="0.35">
      <c r="A2689" s="33" t="s">
        <v>12270</v>
      </c>
      <c r="B2689" s="29">
        <v>62131108</v>
      </c>
      <c r="C2689" s="29">
        <v>6.62</v>
      </c>
      <c r="D2689" s="29"/>
      <c r="E2689" s="29"/>
      <c r="F2689" s="29"/>
      <c r="G2689" s="29">
        <v>6.62</v>
      </c>
    </row>
    <row r="2690" spans="1:7" customFormat="1" x14ac:dyDescent="0.35">
      <c r="A2690" s="33" t="s">
        <v>12271</v>
      </c>
      <c r="B2690" s="29">
        <v>62131109</v>
      </c>
      <c r="C2690" s="29">
        <v>8.09</v>
      </c>
      <c r="D2690" s="29"/>
      <c r="E2690" s="29"/>
      <c r="F2690" s="29"/>
      <c r="G2690" s="29">
        <v>8.09</v>
      </c>
    </row>
    <row r="2691" spans="1:7" customFormat="1" x14ac:dyDescent="0.35">
      <c r="A2691" s="33" t="s">
        <v>12272</v>
      </c>
      <c r="B2691" s="29">
        <v>62131110</v>
      </c>
      <c r="C2691" s="29">
        <v>2.91</v>
      </c>
      <c r="D2691" s="29"/>
      <c r="E2691" s="29"/>
      <c r="F2691" s="29"/>
      <c r="G2691" s="29">
        <v>2.91</v>
      </c>
    </row>
    <row r="2692" spans="1:7" customFormat="1" x14ac:dyDescent="0.35">
      <c r="A2692" s="33" t="s">
        <v>12273</v>
      </c>
      <c r="B2692" s="29">
        <v>62131111</v>
      </c>
      <c r="C2692" s="29">
        <v>0.63</v>
      </c>
      <c r="D2692" s="29"/>
      <c r="E2692" s="29"/>
      <c r="F2692" s="29"/>
      <c r="G2692" s="29">
        <v>0.63</v>
      </c>
    </row>
    <row r="2693" spans="1:7" customFormat="1" x14ac:dyDescent="0.35">
      <c r="A2693" s="33" t="s">
        <v>12274</v>
      </c>
      <c r="B2693" s="29">
        <v>62131112</v>
      </c>
      <c r="C2693" s="29">
        <v>2.84</v>
      </c>
      <c r="D2693" s="29"/>
      <c r="E2693" s="29"/>
      <c r="F2693" s="29"/>
      <c r="G2693" s="29">
        <v>2.84</v>
      </c>
    </row>
    <row r="2694" spans="1:7" customFormat="1" x14ac:dyDescent="0.35">
      <c r="A2694" s="33" t="s">
        <v>12275</v>
      </c>
      <c r="B2694" s="29">
        <v>22850402</v>
      </c>
      <c r="C2694" s="29">
        <v>3.21</v>
      </c>
      <c r="D2694" s="29"/>
      <c r="E2694" s="29"/>
      <c r="F2694" s="29"/>
      <c r="G2694" s="29">
        <v>3.21</v>
      </c>
    </row>
    <row r="2695" spans="1:7" customFormat="1" x14ac:dyDescent="0.35">
      <c r="A2695" s="33" t="s">
        <v>12276</v>
      </c>
      <c r="B2695" s="29">
        <v>152591101</v>
      </c>
      <c r="C2695" s="29">
        <v>15.22</v>
      </c>
      <c r="D2695" s="29"/>
      <c r="E2695" s="29">
        <v>7.22</v>
      </c>
      <c r="F2695" s="29">
        <v>2.16</v>
      </c>
      <c r="G2695" s="29">
        <v>5.84</v>
      </c>
    </row>
    <row r="2696" spans="1:7" customFormat="1" x14ac:dyDescent="0.35">
      <c r="A2696" s="33" t="s">
        <v>12277</v>
      </c>
      <c r="B2696" s="29">
        <v>152591102</v>
      </c>
      <c r="C2696" s="29">
        <v>5.05</v>
      </c>
      <c r="D2696" s="29"/>
      <c r="E2696" s="29">
        <v>5.05</v>
      </c>
      <c r="F2696" s="29"/>
      <c r="G2696" s="29">
        <v>0</v>
      </c>
    </row>
    <row r="2697" spans="1:7" customFormat="1" x14ac:dyDescent="0.35">
      <c r="A2697" s="33" t="s">
        <v>12278</v>
      </c>
      <c r="B2697" s="29">
        <v>14241101</v>
      </c>
      <c r="C2697" s="29">
        <v>55.04</v>
      </c>
      <c r="D2697" s="29">
        <v>9.57</v>
      </c>
      <c r="E2697" s="29">
        <v>23.25</v>
      </c>
      <c r="F2697" s="29">
        <v>1.78</v>
      </c>
      <c r="G2697" s="29">
        <v>20.440000000000001</v>
      </c>
    </row>
    <row r="2698" spans="1:7" customFormat="1" x14ac:dyDescent="0.35">
      <c r="A2698" s="33" t="s">
        <v>12279</v>
      </c>
      <c r="B2698" s="29">
        <v>83392102</v>
      </c>
      <c r="C2698" s="29">
        <v>2.95</v>
      </c>
      <c r="D2698" s="29"/>
      <c r="E2698" s="29">
        <v>0.35</v>
      </c>
      <c r="F2698" s="29"/>
      <c r="G2698" s="29">
        <v>2.6</v>
      </c>
    </row>
    <row r="2699" spans="1:7" customFormat="1" x14ac:dyDescent="0.35">
      <c r="A2699" s="33" t="s">
        <v>12280</v>
      </c>
      <c r="B2699" s="29">
        <v>83392106</v>
      </c>
      <c r="C2699" s="29">
        <v>21.33</v>
      </c>
      <c r="D2699" s="29"/>
      <c r="E2699" s="29"/>
      <c r="F2699" s="29"/>
      <c r="G2699" s="29">
        <v>21.33</v>
      </c>
    </row>
    <row r="2700" spans="1:7" customFormat="1" x14ac:dyDescent="0.35">
      <c r="A2700" s="33" t="s">
        <v>12281</v>
      </c>
      <c r="B2700" s="29">
        <v>83392107</v>
      </c>
      <c r="C2700" s="29">
        <v>11.95</v>
      </c>
      <c r="D2700" s="29"/>
      <c r="E2700" s="29">
        <v>1.9</v>
      </c>
      <c r="F2700" s="29"/>
      <c r="G2700" s="29">
        <v>10.050000000000001</v>
      </c>
    </row>
    <row r="2701" spans="1:7" customFormat="1" x14ac:dyDescent="0.35">
      <c r="A2701" s="33" t="s">
        <v>12282</v>
      </c>
      <c r="B2701" s="29">
        <v>83392108</v>
      </c>
      <c r="C2701" s="29">
        <v>4.92</v>
      </c>
      <c r="D2701" s="29"/>
      <c r="E2701" s="29"/>
      <c r="F2701" s="29"/>
      <c r="G2701" s="29">
        <v>4.92</v>
      </c>
    </row>
    <row r="2702" spans="1:7" customFormat="1" x14ac:dyDescent="0.35">
      <c r="A2702" s="33" t="s">
        <v>12283</v>
      </c>
      <c r="B2702" s="29">
        <v>83392109</v>
      </c>
      <c r="C2702" s="29">
        <v>5.48</v>
      </c>
      <c r="D2702" s="29"/>
      <c r="E2702" s="29">
        <v>0.12</v>
      </c>
      <c r="F2702" s="29"/>
      <c r="G2702" s="29">
        <v>5.36</v>
      </c>
    </row>
    <row r="2703" spans="1:7" customFormat="1" x14ac:dyDescent="0.35">
      <c r="A2703" s="33" t="s">
        <v>12284</v>
      </c>
      <c r="B2703" s="29">
        <v>83392110</v>
      </c>
      <c r="C2703" s="29">
        <v>86.72</v>
      </c>
      <c r="D2703" s="29"/>
      <c r="E2703" s="29">
        <v>81.83</v>
      </c>
      <c r="F2703" s="29"/>
      <c r="G2703" s="29">
        <v>4.8899999999999997</v>
      </c>
    </row>
    <row r="2704" spans="1:7" customFormat="1" x14ac:dyDescent="0.35">
      <c r="A2704" s="33" t="s">
        <v>12285</v>
      </c>
      <c r="B2704" s="29">
        <v>83392111</v>
      </c>
      <c r="C2704" s="29">
        <v>8.59</v>
      </c>
      <c r="D2704" s="29"/>
      <c r="E2704" s="29"/>
      <c r="F2704" s="29"/>
      <c r="G2704" s="29">
        <v>8.59</v>
      </c>
    </row>
    <row r="2705" spans="1:7" customFormat="1" x14ac:dyDescent="0.35">
      <c r="A2705" s="33" t="s">
        <v>12286</v>
      </c>
      <c r="B2705" s="29">
        <v>102971101</v>
      </c>
      <c r="C2705" s="29">
        <v>4.57</v>
      </c>
      <c r="D2705" s="29"/>
      <c r="E2705" s="29"/>
      <c r="F2705" s="29"/>
      <c r="G2705" s="29">
        <v>4.57</v>
      </c>
    </row>
    <row r="2706" spans="1:7" customFormat="1" x14ac:dyDescent="0.35">
      <c r="A2706" s="33" t="s">
        <v>12287</v>
      </c>
      <c r="B2706" s="29">
        <v>102971102</v>
      </c>
      <c r="C2706" s="29">
        <v>7.58</v>
      </c>
      <c r="D2706" s="29"/>
      <c r="E2706" s="29"/>
      <c r="F2706" s="29"/>
      <c r="G2706" s="29">
        <v>7.58</v>
      </c>
    </row>
    <row r="2707" spans="1:7" customFormat="1" x14ac:dyDescent="0.35">
      <c r="A2707" s="33" t="s">
        <v>12288</v>
      </c>
      <c r="B2707" s="29">
        <v>102971103</v>
      </c>
      <c r="C2707" s="29">
        <v>3.16</v>
      </c>
      <c r="D2707" s="29"/>
      <c r="E2707" s="29"/>
      <c r="F2707" s="29"/>
      <c r="G2707" s="29">
        <v>3.16</v>
      </c>
    </row>
    <row r="2708" spans="1:7" customFormat="1" x14ac:dyDescent="0.35">
      <c r="A2708" s="33" t="s">
        <v>12289</v>
      </c>
      <c r="B2708" s="29">
        <v>102971104</v>
      </c>
      <c r="C2708" s="29">
        <v>8.15</v>
      </c>
      <c r="D2708" s="29"/>
      <c r="E2708" s="29"/>
      <c r="F2708" s="29"/>
      <c r="G2708" s="29">
        <v>8.15</v>
      </c>
    </row>
    <row r="2709" spans="1:7" customFormat="1" x14ac:dyDescent="0.35">
      <c r="A2709" s="33" t="s">
        <v>12290</v>
      </c>
      <c r="B2709" s="29">
        <v>102971105</v>
      </c>
      <c r="C2709" s="29">
        <v>16.45</v>
      </c>
      <c r="D2709" s="29"/>
      <c r="E2709" s="29"/>
      <c r="F2709" s="29"/>
      <c r="G2709" s="29">
        <v>16.45</v>
      </c>
    </row>
    <row r="2710" spans="1:7" customFormat="1" x14ac:dyDescent="0.35">
      <c r="A2710" s="33" t="s">
        <v>12291</v>
      </c>
      <c r="B2710" s="29">
        <v>102971107</v>
      </c>
      <c r="C2710" s="29">
        <v>6.04</v>
      </c>
      <c r="D2710" s="29"/>
      <c r="E2710" s="29"/>
      <c r="F2710" s="29"/>
      <c r="G2710" s="29">
        <v>6.04</v>
      </c>
    </row>
    <row r="2711" spans="1:7" customFormat="1" x14ac:dyDescent="0.35">
      <c r="A2711" s="33" t="s">
        <v>12292</v>
      </c>
      <c r="B2711" s="29">
        <v>102971109</v>
      </c>
      <c r="C2711" s="29">
        <v>13.07</v>
      </c>
      <c r="D2711" s="29"/>
      <c r="E2711" s="29">
        <v>0.1</v>
      </c>
      <c r="F2711" s="29"/>
      <c r="G2711" s="29">
        <v>12.97</v>
      </c>
    </row>
    <row r="2712" spans="1:7" customFormat="1" x14ac:dyDescent="0.35">
      <c r="A2712" s="33" t="s">
        <v>12293</v>
      </c>
      <c r="B2712" s="29">
        <v>102971110</v>
      </c>
      <c r="C2712" s="29">
        <v>8.4700000000000006</v>
      </c>
      <c r="D2712" s="29"/>
      <c r="E2712" s="29"/>
      <c r="F2712" s="29"/>
      <c r="G2712" s="29">
        <v>8.4700000000000006</v>
      </c>
    </row>
    <row r="2713" spans="1:7" customFormat="1" x14ac:dyDescent="0.35">
      <c r="A2713" s="33" t="s">
        <v>12294</v>
      </c>
      <c r="B2713" s="29">
        <v>102971111</v>
      </c>
      <c r="C2713" s="29">
        <v>65.02</v>
      </c>
      <c r="D2713" s="29">
        <v>27.36</v>
      </c>
      <c r="E2713" s="29">
        <v>24.89</v>
      </c>
      <c r="F2713" s="29"/>
      <c r="G2713" s="29">
        <v>12.77</v>
      </c>
    </row>
    <row r="2714" spans="1:7" customFormat="1" x14ac:dyDescent="0.35">
      <c r="A2714" s="33" t="s">
        <v>12295</v>
      </c>
      <c r="B2714" s="29">
        <v>252081101</v>
      </c>
      <c r="C2714" s="29">
        <v>14.3</v>
      </c>
      <c r="D2714" s="29"/>
      <c r="E2714" s="29"/>
      <c r="F2714" s="29"/>
      <c r="G2714" s="29">
        <v>14.3</v>
      </c>
    </row>
    <row r="2715" spans="1:7" customFormat="1" x14ac:dyDescent="0.35">
      <c r="A2715" s="33" t="s">
        <v>12296</v>
      </c>
      <c r="B2715" s="29">
        <v>252081102</v>
      </c>
      <c r="C2715" s="29">
        <v>0.05</v>
      </c>
      <c r="D2715" s="29"/>
      <c r="E2715" s="29"/>
      <c r="F2715" s="29"/>
      <c r="G2715" s="29">
        <v>0.05</v>
      </c>
    </row>
    <row r="2716" spans="1:7" customFormat="1" x14ac:dyDescent="0.35">
      <c r="A2716" s="33" t="s">
        <v>12297</v>
      </c>
      <c r="B2716" s="29">
        <v>252081103</v>
      </c>
      <c r="C2716" s="29">
        <v>27.54</v>
      </c>
      <c r="D2716" s="29"/>
      <c r="E2716" s="29"/>
      <c r="F2716" s="29"/>
      <c r="G2716" s="29">
        <v>27.54</v>
      </c>
    </row>
    <row r="2717" spans="1:7" customFormat="1" x14ac:dyDescent="0.35">
      <c r="A2717" s="33" t="s">
        <v>12298</v>
      </c>
      <c r="B2717" s="29">
        <v>252081104</v>
      </c>
      <c r="C2717" s="29">
        <v>11.24</v>
      </c>
      <c r="D2717" s="29"/>
      <c r="E2717" s="29"/>
      <c r="F2717" s="29"/>
      <c r="G2717" s="29">
        <v>11.24</v>
      </c>
    </row>
    <row r="2718" spans="1:7" customFormat="1" x14ac:dyDescent="0.35">
      <c r="A2718" s="33" t="s">
        <v>12299</v>
      </c>
      <c r="B2718" s="29">
        <v>252081106</v>
      </c>
      <c r="C2718" s="29">
        <v>7.21</v>
      </c>
      <c r="D2718" s="29"/>
      <c r="E2718" s="29"/>
      <c r="F2718" s="29"/>
      <c r="G2718" s="29">
        <v>7.21</v>
      </c>
    </row>
    <row r="2719" spans="1:7" customFormat="1" x14ac:dyDescent="0.35">
      <c r="A2719" s="33" t="s">
        <v>12300</v>
      </c>
      <c r="B2719" s="29">
        <v>252081108</v>
      </c>
      <c r="C2719" s="29">
        <v>9.34</v>
      </c>
      <c r="D2719" s="29"/>
      <c r="E2719" s="29"/>
      <c r="F2719" s="29"/>
      <c r="G2719" s="29">
        <v>9.34</v>
      </c>
    </row>
    <row r="2720" spans="1:7" customFormat="1" x14ac:dyDescent="0.35">
      <c r="A2720" s="33" t="s">
        <v>12301</v>
      </c>
      <c r="B2720" s="29">
        <v>152291101</v>
      </c>
      <c r="C2720" s="29">
        <v>19.64</v>
      </c>
      <c r="D2720" s="29"/>
      <c r="E2720" s="29">
        <v>18.75</v>
      </c>
      <c r="F2720" s="29">
        <v>0.46</v>
      </c>
      <c r="G2720" s="29">
        <v>0.43</v>
      </c>
    </row>
    <row r="2721" spans="1:7" customFormat="1" x14ac:dyDescent="0.35">
      <c r="A2721" s="33" t="s">
        <v>12302</v>
      </c>
      <c r="B2721" s="29">
        <v>152291102</v>
      </c>
      <c r="C2721" s="29">
        <v>7.87</v>
      </c>
      <c r="D2721" s="29"/>
      <c r="E2721" s="29"/>
      <c r="F2721" s="29">
        <v>1.69</v>
      </c>
      <c r="G2721" s="29">
        <v>6.18</v>
      </c>
    </row>
    <row r="2722" spans="1:7" customFormat="1" x14ac:dyDescent="0.35">
      <c r="A2722" s="33" t="s">
        <v>12303</v>
      </c>
      <c r="B2722" s="29">
        <v>163240401</v>
      </c>
      <c r="C2722" s="29">
        <v>3.64</v>
      </c>
      <c r="D2722" s="29">
        <v>0</v>
      </c>
      <c r="E2722" s="29">
        <v>3.17</v>
      </c>
      <c r="F2722" s="29"/>
      <c r="G2722" s="29">
        <v>0.47</v>
      </c>
    </row>
    <row r="2723" spans="1:7" customFormat="1" x14ac:dyDescent="0.35">
      <c r="A2723" s="33" t="s">
        <v>12304</v>
      </c>
      <c r="B2723" s="29">
        <v>163240402</v>
      </c>
      <c r="C2723" s="29">
        <v>6.72</v>
      </c>
      <c r="D2723" s="29">
        <v>0.88</v>
      </c>
      <c r="E2723" s="29">
        <v>4.53</v>
      </c>
      <c r="F2723" s="29"/>
      <c r="G2723" s="29">
        <v>1.31</v>
      </c>
    </row>
    <row r="2724" spans="1:7" customFormat="1" x14ac:dyDescent="0.35">
      <c r="A2724" s="33" t="s">
        <v>12305</v>
      </c>
      <c r="B2724" s="29">
        <v>22500401</v>
      </c>
      <c r="C2724" s="29">
        <v>1.83</v>
      </c>
      <c r="D2724" s="29"/>
      <c r="E2724" s="29"/>
      <c r="F2724" s="29"/>
      <c r="G2724" s="29">
        <v>1.83</v>
      </c>
    </row>
    <row r="2725" spans="1:7" customFormat="1" x14ac:dyDescent="0.35">
      <c r="A2725" s="33" t="s">
        <v>12306</v>
      </c>
      <c r="B2725" s="29">
        <v>22500402</v>
      </c>
      <c r="C2725" s="29">
        <v>3.05</v>
      </c>
      <c r="D2725" s="29"/>
      <c r="E2725" s="29"/>
      <c r="F2725" s="29"/>
      <c r="G2725" s="29">
        <v>3.05</v>
      </c>
    </row>
    <row r="2726" spans="1:7" customFormat="1" x14ac:dyDescent="0.35">
      <c r="A2726" s="33" t="s">
        <v>12307</v>
      </c>
      <c r="B2726" s="29">
        <v>22500403</v>
      </c>
      <c r="C2726" s="29">
        <v>3.54</v>
      </c>
      <c r="D2726" s="29"/>
      <c r="E2726" s="29"/>
      <c r="F2726" s="29"/>
      <c r="G2726" s="29">
        <v>3.54</v>
      </c>
    </row>
    <row r="2727" spans="1:7" customFormat="1" x14ac:dyDescent="0.35">
      <c r="A2727" s="33" t="s">
        <v>12308</v>
      </c>
      <c r="B2727" s="29">
        <v>14662103</v>
      </c>
      <c r="C2727" s="29">
        <v>18.05</v>
      </c>
      <c r="D2727" s="29"/>
      <c r="E2727" s="29">
        <v>0.2</v>
      </c>
      <c r="F2727" s="29"/>
      <c r="G2727" s="29">
        <v>17.850000000000001</v>
      </c>
    </row>
    <row r="2728" spans="1:7" customFormat="1" x14ac:dyDescent="0.35">
      <c r="A2728" s="33" t="s">
        <v>12309</v>
      </c>
      <c r="B2728" s="29">
        <v>14662104</v>
      </c>
      <c r="C2728" s="29">
        <v>9.69</v>
      </c>
      <c r="D2728" s="29">
        <v>1.57</v>
      </c>
      <c r="E2728" s="29">
        <v>4.37</v>
      </c>
      <c r="F2728" s="29"/>
      <c r="G2728" s="29">
        <v>3.75</v>
      </c>
    </row>
    <row r="2729" spans="1:7" customFormat="1" x14ac:dyDescent="0.35">
      <c r="A2729" s="33" t="s">
        <v>12310</v>
      </c>
      <c r="B2729" s="29">
        <v>14662106</v>
      </c>
      <c r="C2729" s="29">
        <v>2.93</v>
      </c>
      <c r="D2729" s="29"/>
      <c r="E2729" s="29">
        <v>0.35</v>
      </c>
      <c r="F2729" s="29"/>
      <c r="G2729" s="29">
        <v>2.58</v>
      </c>
    </row>
    <row r="2730" spans="1:7" customFormat="1" x14ac:dyDescent="0.35">
      <c r="A2730" s="33" t="s">
        <v>12311</v>
      </c>
      <c r="B2730" s="29">
        <v>14662107</v>
      </c>
      <c r="C2730" s="29">
        <v>8.56</v>
      </c>
      <c r="D2730" s="29"/>
      <c r="E2730" s="29"/>
      <c r="F2730" s="29"/>
      <c r="G2730" s="29">
        <v>8.56</v>
      </c>
    </row>
    <row r="2731" spans="1:7" customFormat="1" x14ac:dyDescent="0.35">
      <c r="A2731" s="33" t="s">
        <v>12312</v>
      </c>
      <c r="B2731" s="29">
        <v>14662108</v>
      </c>
      <c r="C2731" s="29">
        <v>24.22</v>
      </c>
      <c r="D2731" s="29">
        <v>1.7</v>
      </c>
      <c r="E2731" s="29"/>
      <c r="F2731" s="29"/>
      <c r="G2731" s="29">
        <v>22.52</v>
      </c>
    </row>
    <row r="2732" spans="1:7" customFormat="1" x14ac:dyDescent="0.35">
      <c r="A2732" s="33" t="s">
        <v>12313</v>
      </c>
      <c r="B2732" s="29">
        <v>14662109</v>
      </c>
      <c r="C2732" s="29">
        <v>4.0199999999999996</v>
      </c>
      <c r="D2732" s="29"/>
      <c r="E2732" s="29">
        <v>2.89</v>
      </c>
      <c r="F2732" s="29"/>
      <c r="G2732" s="29">
        <v>1.1299999999999999</v>
      </c>
    </row>
    <row r="2733" spans="1:7" customFormat="1" x14ac:dyDescent="0.35">
      <c r="A2733" s="33" t="s">
        <v>12314</v>
      </c>
      <c r="B2733" s="29">
        <v>14662112</v>
      </c>
      <c r="C2733" s="29">
        <v>20.02</v>
      </c>
      <c r="D2733" s="29">
        <v>6.79</v>
      </c>
      <c r="E2733" s="29">
        <v>3.63</v>
      </c>
      <c r="F2733" s="29"/>
      <c r="G2733" s="29">
        <v>9.6</v>
      </c>
    </row>
    <row r="2734" spans="1:7" customFormat="1" x14ac:dyDescent="0.35">
      <c r="A2734" s="33" t="s">
        <v>12315</v>
      </c>
      <c r="B2734" s="29">
        <v>14662113</v>
      </c>
      <c r="C2734" s="29">
        <v>4.93</v>
      </c>
      <c r="D2734" s="29">
        <v>3.82</v>
      </c>
      <c r="E2734" s="29"/>
      <c r="F2734" s="29"/>
      <c r="G2734" s="29">
        <v>1.1100000000000001</v>
      </c>
    </row>
    <row r="2735" spans="1:7" customFormat="1" x14ac:dyDescent="0.35">
      <c r="A2735" s="33" t="s">
        <v>12316</v>
      </c>
      <c r="B2735" s="29">
        <v>254511101</v>
      </c>
      <c r="C2735" s="29">
        <v>0.04</v>
      </c>
      <c r="D2735" s="29"/>
      <c r="E2735" s="29"/>
      <c r="F2735" s="29"/>
      <c r="G2735" s="29">
        <v>0.04</v>
      </c>
    </row>
    <row r="2736" spans="1:7" customFormat="1" x14ac:dyDescent="0.35">
      <c r="A2736" s="33" t="s">
        <v>12317</v>
      </c>
      <c r="B2736" s="29">
        <v>252931102</v>
      </c>
      <c r="C2736" s="29">
        <v>83.5</v>
      </c>
      <c r="D2736" s="29"/>
      <c r="E2736" s="29">
        <v>35.82</v>
      </c>
      <c r="F2736" s="29"/>
      <c r="G2736" s="29">
        <v>47.68</v>
      </c>
    </row>
    <row r="2737" spans="1:7" customFormat="1" x14ac:dyDescent="0.35">
      <c r="A2737" s="33" t="s">
        <v>12318</v>
      </c>
      <c r="B2737" s="29">
        <v>252931103</v>
      </c>
      <c r="C2737" s="29">
        <v>31.89</v>
      </c>
      <c r="D2737" s="29"/>
      <c r="E2737" s="29">
        <v>2.79</v>
      </c>
      <c r="F2737" s="29"/>
      <c r="G2737" s="29">
        <v>29.1</v>
      </c>
    </row>
    <row r="2738" spans="1:7" customFormat="1" x14ac:dyDescent="0.35">
      <c r="A2738" s="33" t="s">
        <v>12319</v>
      </c>
      <c r="B2738" s="29">
        <v>252931105</v>
      </c>
      <c r="C2738" s="29">
        <v>30.67</v>
      </c>
      <c r="D2738" s="29"/>
      <c r="E2738" s="29"/>
      <c r="F2738" s="29"/>
      <c r="G2738" s="29">
        <v>30.67</v>
      </c>
    </row>
    <row r="2739" spans="1:7" customFormat="1" x14ac:dyDescent="0.35">
      <c r="A2739" s="33" t="s">
        <v>12320</v>
      </c>
      <c r="B2739" s="29">
        <v>252931106</v>
      </c>
      <c r="C2739" s="29">
        <v>36.61</v>
      </c>
      <c r="D2739" s="29"/>
      <c r="E2739" s="29"/>
      <c r="F2739" s="29"/>
      <c r="G2739" s="29">
        <v>36.61</v>
      </c>
    </row>
    <row r="2740" spans="1:7" customFormat="1" x14ac:dyDescent="0.35">
      <c r="A2740" s="33" t="s">
        <v>12321</v>
      </c>
      <c r="B2740" s="29">
        <v>252931107</v>
      </c>
      <c r="C2740" s="29">
        <v>0.55000000000000004</v>
      </c>
      <c r="D2740" s="29"/>
      <c r="E2740" s="29"/>
      <c r="F2740" s="29"/>
      <c r="G2740" s="29">
        <v>0.55000000000000004</v>
      </c>
    </row>
    <row r="2741" spans="1:7" customFormat="1" x14ac:dyDescent="0.35">
      <c r="A2741" s="33" t="s">
        <v>12322</v>
      </c>
      <c r="B2741" s="29">
        <v>252551104</v>
      </c>
      <c r="C2741" s="29">
        <v>49.25</v>
      </c>
      <c r="D2741" s="29"/>
      <c r="E2741" s="29"/>
      <c r="F2741" s="29"/>
      <c r="G2741" s="29">
        <v>49.25</v>
      </c>
    </row>
    <row r="2742" spans="1:7" customFormat="1" x14ac:dyDescent="0.35">
      <c r="A2742" s="33" t="s">
        <v>12323</v>
      </c>
      <c r="B2742" s="29">
        <v>252552103</v>
      </c>
      <c r="C2742" s="29">
        <v>29.89</v>
      </c>
      <c r="D2742" s="29"/>
      <c r="E2742" s="29"/>
      <c r="F2742" s="29"/>
      <c r="G2742" s="29">
        <v>29.89</v>
      </c>
    </row>
    <row r="2743" spans="1:7" customFormat="1" x14ac:dyDescent="0.35">
      <c r="A2743" s="33" t="s">
        <v>12324</v>
      </c>
      <c r="B2743" s="29">
        <v>183052108</v>
      </c>
      <c r="C2743" s="29">
        <v>35.24</v>
      </c>
      <c r="D2743" s="29"/>
      <c r="E2743" s="29">
        <v>3.59</v>
      </c>
      <c r="F2743" s="29"/>
      <c r="G2743" s="29">
        <v>31.65</v>
      </c>
    </row>
    <row r="2744" spans="1:7" customFormat="1" x14ac:dyDescent="0.35">
      <c r="A2744" s="33" t="s">
        <v>12325</v>
      </c>
      <c r="B2744" s="29">
        <v>183052109</v>
      </c>
      <c r="C2744" s="29">
        <v>217.97</v>
      </c>
      <c r="D2744" s="29"/>
      <c r="E2744" s="29"/>
      <c r="F2744" s="29">
        <v>0.08</v>
      </c>
      <c r="G2744" s="29">
        <v>217.89</v>
      </c>
    </row>
    <row r="2745" spans="1:7" customFormat="1" x14ac:dyDescent="0.35">
      <c r="A2745" s="33" t="s">
        <v>12326</v>
      </c>
      <c r="B2745" s="29">
        <v>183052110</v>
      </c>
      <c r="C2745" s="29">
        <v>172.88</v>
      </c>
      <c r="D2745" s="29">
        <v>33.35</v>
      </c>
      <c r="E2745" s="29">
        <v>93.86</v>
      </c>
      <c r="F2745" s="29">
        <v>1.1200000000000001</v>
      </c>
      <c r="G2745" s="29">
        <v>44.55</v>
      </c>
    </row>
    <row r="2746" spans="1:7" customFormat="1" x14ac:dyDescent="0.35">
      <c r="A2746" s="33" t="s">
        <v>12327</v>
      </c>
      <c r="B2746" s="29">
        <v>183052111</v>
      </c>
      <c r="C2746" s="29">
        <v>97.4</v>
      </c>
      <c r="D2746" s="29">
        <v>13.85</v>
      </c>
      <c r="E2746" s="29">
        <v>62.89</v>
      </c>
      <c r="F2746" s="29">
        <v>0.04</v>
      </c>
      <c r="G2746" s="29">
        <v>20.62</v>
      </c>
    </row>
    <row r="2747" spans="1:7" customFormat="1" x14ac:dyDescent="0.35">
      <c r="A2747" s="33" t="s">
        <v>12328</v>
      </c>
      <c r="B2747" s="29">
        <v>183052112</v>
      </c>
      <c r="C2747" s="29">
        <v>38.32</v>
      </c>
      <c r="D2747" s="29"/>
      <c r="E2747" s="29">
        <v>2.66</v>
      </c>
      <c r="F2747" s="29"/>
      <c r="G2747" s="29">
        <v>35.659999999999997</v>
      </c>
    </row>
    <row r="2748" spans="1:7" customFormat="1" x14ac:dyDescent="0.35">
      <c r="A2748" s="33" t="s">
        <v>12329</v>
      </c>
      <c r="B2748" s="29">
        <v>183052113</v>
      </c>
      <c r="C2748" s="29">
        <v>321.61</v>
      </c>
      <c r="D2748" s="29">
        <v>53.37</v>
      </c>
      <c r="E2748" s="29">
        <v>143.19</v>
      </c>
      <c r="F2748" s="29">
        <v>0.05</v>
      </c>
      <c r="G2748" s="29">
        <v>125</v>
      </c>
    </row>
    <row r="2749" spans="1:7" customFormat="1" x14ac:dyDescent="0.35">
      <c r="A2749" s="33" t="s">
        <v>12330</v>
      </c>
      <c r="B2749" s="29">
        <v>169951101</v>
      </c>
      <c r="C2749" s="29">
        <v>39.159999999999997</v>
      </c>
      <c r="D2749" s="29"/>
      <c r="E2749" s="29"/>
      <c r="F2749" s="29"/>
      <c r="G2749" s="29">
        <v>39.159999999999997</v>
      </c>
    </row>
    <row r="2750" spans="1:7" customFormat="1" x14ac:dyDescent="0.35">
      <c r="A2750" s="33" t="s">
        <v>12331</v>
      </c>
      <c r="B2750" s="29">
        <v>169951102</v>
      </c>
      <c r="C2750" s="29">
        <v>3.44</v>
      </c>
      <c r="D2750" s="29"/>
      <c r="E2750" s="29"/>
      <c r="F2750" s="29"/>
      <c r="G2750" s="29">
        <v>3.44</v>
      </c>
    </row>
    <row r="2751" spans="1:7" customFormat="1" x14ac:dyDescent="0.35">
      <c r="A2751" s="33" t="s">
        <v>12332</v>
      </c>
      <c r="B2751" s="29">
        <v>169951104</v>
      </c>
      <c r="C2751" s="29">
        <v>31.73</v>
      </c>
      <c r="D2751" s="29"/>
      <c r="E2751" s="29"/>
      <c r="F2751" s="29"/>
      <c r="G2751" s="29">
        <v>31.73</v>
      </c>
    </row>
    <row r="2752" spans="1:7" customFormat="1" x14ac:dyDescent="0.35">
      <c r="A2752" s="33" t="s">
        <v>12333</v>
      </c>
      <c r="B2752" s="29">
        <v>169951105</v>
      </c>
      <c r="C2752" s="29">
        <v>5.3</v>
      </c>
      <c r="D2752" s="29"/>
      <c r="E2752" s="29"/>
      <c r="F2752" s="29"/>
      <c r="G2752" s="29">
        <v>5.3</v>
      </c>
    </row>
    <row r="2753" spans="1:7" customFormat="1" x14ac:dyDescent="0.35">
      <c r="A2753" s="33" t="s">
        <v>12334</v>
      </c>
      <c r="B2753" s="29">
        <v>163021102</v>
      </c>
      <c r="C2753" s="29">
        <v>21.74</v>
      </c>
      <c r="D2753" s="29"/>
      <c r="E2753" s="29"/>
      <c r="F2753" s="29"/>
      <c r="G2753" s="29">
        <v>21.74</v>
      </c>
    </row>
    <row r="2754" spans="1:7" customFormat="1" x14ac:dyDescent="0.35">
      <c r="A2754" s="33" t="s">
        <v>12335</v>
      </c>
      <c r="B2754" s="29">
        <v>163021103</v>
      </c>
      <c r="C2754" s="29">
        <v>40.1</v>
      </c>
      <c r="D2754" s="29"/>
      <c r="E2754" s="29"/>
      <c r="F2754" s="29"/>
      <c r="G2754" s="29">
        <v>40.1</v>
      </c>
    </row>
    <row r="2755" spans="1:7" customFormat="1" x14ac:dyDescent="0.35">
      <c r="A2755" s="33" t="s">
        <v>12336</v>
      </c>
      <c r="B2755" s="29">
        <v>255322101</v>
      </c>
      <c r="C2755" s="29">
        <v>22.81</v>
      </c>
      <c r="D2755" s="29"/>
      <c r="E2755" s="29"/>
      <c r="F2755" s="29"/>
      <c r="G2755" s="29">
        <v>22.81</v>
      </c>
    </row>
    <row r="2756" spans="1:7" customFormat="1" x14ac:dyDescent="0.35">
      <c r="A2756" s="33" t="s">
        <v>12337</v>
      </c>
      <c r="B2756" s="29">
        <v>255322102</v>
      </c>
      <c r="C2756" s="29">
        <v>2.14</v>
      </c>
      <c r="D2756" s="29"/>
      <c r="E2756" s="29"/>
      <c r="F2756" s="29"/>
      <c r="G2756" s="29">
        <v>2.14</v>
      </c>
    </row>
    <row r="2757" spans="1:7" customFormat="1" x14ac:dyDescent="0.35">
      <c r="A2757" s="33" t="s">
        <v>12338</v>
      </c>
      <c r="B2757" s="29">
        <v>255322103</v>
      </c>
      <c r="C2757" s="29">
        <v>3.29</v>
      </c>
      <c r="D2757" s="29"/>
      <c r="E2757" s="29"/>
      <c r="F2757" s="29"/>
      <c r="G2757" s="29">
        <v>3.29</v>
      </c>
    </row>
    <row r="2758" spans="1:7" customFormat="1" x14ac:dyDescent="0.35">
      <c r="A2758" s="33" t="s">
        <v>12339</v>
      </c>
      <c r="B2758" s="29">
        <v>255322104</v>
      </c>
      <c r="C2758" s="29">
        <v>17.48</v>
      </c>
      <c r="D2758" s="29"/>
      <c r="E2758" s="29"/>
      <c r="F2758" s="29"/>
      <c r="G2758" s="29">
        <v>17.48</v>
      </c>
    </row>
    <row r="2759" spans="1:7" customFormat="1" x14ac:dyDescent="0.35">
      <c r="A2759" s="33" t="s">
        <v>12340</v>
      </c>
      <c r="B2759" s="29">
        <v>255322105</v>
      </c>
      <c r="C2759" s="29">
        <v>1.88</v>
      </c>
      <c r="D2759" s="29"/>
      <c r="E2759" s="29"/>
      <c r="F2759" s="29"/>
      <c r="G2759" s="29">
        <v>1.88</v>
      </c>
    </row>
    <row r="2760" spans="1:7" customFormat="1" x14ac:dyDescent="0.35">
      <c r="A2760" s="33" t="s">
        <v>12341</v>
      </c>
      <c r="B2760" s="29">
        <v>255421101</v>
      </c>
      <c r="C2760" s="29">
        <v>0.02</v>
      </c>
      <c r="D2760" s="29"/>
      <c r="E2760" s="29"/>
      <c r="F2760" s="29"/>
      <c r="G2760" s="29">
        <v>0.02</v>
      </c>
    </row>
    <row r="2761" spans="1:7" customFormat="1" x14ac:dyDescent="0.35">
      <c r="A2761" s="33" t="s">
        <v>12342</v>
      </c>
      <c r="B2761" s="29">
        <v>14652104</v>
      </c>
      <c r="C2761" s="29">
        <v>25.19</v>
      </c>
      <c r="D2761" s="29"/>
      <c r="E2761" s="29"/>
      <c r="F2761" s="29"/>
      <c r="G2761" s="29">
        <v>25.19</v>
      </c>
    </row>
    <row r="2762" spans="1:7" customFormat="1" x14ac:dyDescent="0.35">
      <c r="A2762" s="33" t="s">
        <v>12343</v>
      </c>
      <c r="B2762" s="29">
        <v>14652105</v>
      </c>
      <c r="C2762" s="29">
        <v>14.07</v>
      </c>
      <c r="D2762" s="29"/>
      <c r="E2762" s="29"/>
      <c r="F2762" s="29"/>
      <c r="G2762" s="29">
        <v>14.07</v>
      </c>
    </row>
    <row r="2763" spans="1:7" customFormat="1" x14ac:dyDescent="0.35">
      <c r="A2763" s="33" t="s">
        <v>12344</v>
      </c>
      <c r="B2763" s="29">
        <v>14652106</v>
      </c>
      <c r="C2763" s="29">
        <v>39.700000000000003</v>
      </c>
      <c r="D2763" s="29"/>
      <c r="E2763" s="29">
        <v>6.43</v>
      </c>
      <c r="F2763" s="29"/>
      <c r="G2763" s="29">
        <v>33.270000000000003</v>
      </c>
    </row>
    <row r="2764" spans="1:7" customFormat="1" x14ac:dyDescent="0.35">
      <c r="A2764" s="33" t="s">
        <v>12345</v>
      </c>
      <c r="B2764" s="29">
        <v>14652107</v>
      </c>
      <c r="C2764" s="29">
        <v>21.67</v>
      </c>
      <c r="D2764" s="29"/>
      <c r="E2764" s="29"/>
      <c r="F2764" s="29"/>
      <c r="G2764" s="29">
        <v>21.67</v>
      </c>
    </row>
    <row r="2765" spans="1:7" customFormat="1" x14ac:dyDescent="0.35">
      <c r="A2765" s="33" t="s">
        <v>12346</v>
      </c>
      <c r="B2765" s="29">
        <v>14652108</v>
      </c>
      <c r="C2765" s="29">
        <v>9.61</v>
      </c>
      <c r="D2765" s="29"/>
      <c r="E2765" s="29"/>
      <c r="F2765" s="29"/>
      <c r="G2765" s="29">
        <v>9.61</v>
      </c>
    </row>
    <row r="2766" spans="1:7" customFormat="1" x14ac:dyDescent="0.35">
      <c r="A2766" s="33" t="s">
        <v>12347</v>
      </c>
      <c r="B2766" s="29">
        <v>14652109</v>
      </c>
      <c r="C2766" s="29">
        <v>33.130000000000003</v>
      </c>
      <c r="D2766" s="29"/>
      <c r="E2766" s="29"/>
      <c r="F2766" s="29"/>
      <c r="G2766" s="29">
        <v>33.130000000000003</v>
      </c>
    </row>
    <row r="2767" spans="1:7" customFormat="1" x14ac:dyDescent="0.35">
      <c r="A2767" s="33" t="s">
        <v>12348</v>
      </c>
      <c r="B2767" s="29">
        <v>14652110</v>
      </c>
      <c r="C2767" s="29">
        <v>10.199999999999999</v>
      </c>
      <c r="D2767" s="29"/>
      <c r="E2767" s="29"/>
      <c r="F2767" s="29">
        <v>0.08</v>
      </c>
      <c r="G2767" s="29">
        <v>10.119999999999999</v>
      </c>
    </row>
    <row r="2768" spans="1:7" customFormat="1" x14ac:dyDescent="0.35">
      <c r="A2768" s="33" t="s">
        <v>12349</v>
      </c>
      <c r="B2768" s="29">
        <v>161380201</v>
      </c>
      <c r="C2768" s="29">
        <v>3.92</v>
      </c>
      <c r="D2768" s="29">
        <v>1.88</v>
      </c>
      <c r="E2768" s="29">
        <v>2.04</v>
      </c>
      <c r="F2768" s="29"/>
      <c r="G2768" s="29">
        <v>0</v>
      </c>
    </row>
    <row r="2769" spans="1:7" customFormat="1" x14ac:dyDescent="0.35">
      <c r="A2769" s="33" t="s">
        <v>12350</v>
      </c>
      <c r="B2769" s="29">
        <v>252941106</v>
      </c>
      <c r="C2769" s="29">
        <v>27.01</v>
      </c>
      <c r="D2769" s="29"/>
      <c r="E2769" s="29"/>
      <c r="F2769" s="29"/>
      <c r="G2769" s="29">
        <v>27.01</v>
      </c>
    </row>
    <row r="2770" spans="1:7" customFormat="1" x14ac:dyDescent="0.35">
      <c r="A2770" s="33" t="s">
        <v>12351</v>
      </c>
      <c r="B2770" s="29">
        <v>252941107</v>
      </c>
      <c r="C2770" s="29">
        <v>174.08</v>
      </c>
      <c r="D2770" s="29"/>
      <c r="E2770" s="29">
        <v>116.02</v>
      </c>
      <c r="F2770" s="29">
        <v>0.04</v>
      </c>
      <c r="G2770" s="29">
        <v>58.02</v>
      </c>
    </row>
    <row r="2771" spans="1:7" customFormat="1" x14ac:dyDescent="0.35">
      <c r="A2771" s="33" t="s">
        <v>12352</v>
      </c>
      <c r="B2771" s="29">
        <v>43150241</v>
      </c>
      <c r="C2771" s="29">
        <v>0.04</v>
      </c>
      <c r="D2771" s="29"/>
      <c r="E2771" s="29">
        <v>0.04</v>
      </c>
      <c r="F2771" s="29"/>
      <c r="G2771" s="29">
        <v>0</v>
      </c>
    </row>
    <row r="2772" spans="1:7" customFormat="1" x14ac:dyDescent="0.35">
      <c r="A2772" s="33" t="s">
        <v>12353</v>
      </c>
      <c r="B2772" s="29">
        <v>168881101</v>
      </c>
      <c r="C2772" s="29">
        <v>12.42</v>
      </c>
      <c r="D2772" s="29"/>
      <c r="E2772" s="29"/>
      <c r="F2772" s="29"/>
      <c r="G2772" s="29">
        <v>12.42</v>
      </c>
    </row>
    <row r="2773" spans="1:7" customFormat="1" x14ac:dyDescent="0.35">
      <c r="A2773" s="33" t="s">
        <v>12354</v>
      </c>
      <c r="B2773" s="29">
        <v>162880402</v>
      </c>
      <c r="C2773" s="29">
        <v>2.86</v>
      </c>
      <c r="D2773" s="29"/>
      <c r="E2773" s="29"/>
      <c r="F2773" s="29"/>
      <c r="G2773" s="29">
        <v>2.86</v>
      </c>
    </row>
    <row r="2774" spans="1:7" customFormat="1" x14ac:dyDescent="0.35">
      <c r="A2774" s="33" t="s">
        <v>12355</v>
      </c>
      <c r="B2774" s="29">
        <v>162880405</v>
      </c>
      <c r="C2774" s="29">
        <v>3.34</v>
      </c>
      <c r="D2774" s="29"/>
      <c r="E2774" s="29"/>
      <c r="F2774" s="29"/>
      <c r="G2774" s="29">
        <v>3.34</v>
      </c>
    </row>
    <row r="2775" spans="1:7" customFormat="1" x14ac:dyDescent="0.35">
      <c r="A2775" s="33" t="s">
        <v>12356</v>
      </c>
      <c r="B2775" s="29">
        <v>162881102</v>
      </c>
      <c r="C2775" s="29">
        <v>4.72</v>
      </c>
      <c r="D2775" s="29"/>
      <c r="E2775" s="29"/>
      <c r="F2775" s="29"/>
      <c r="G2775" s="29">
        <v>4.72</v>
      </c>
    </row>
    <row r="2776" spans="1:7" customFormat="1" x14ac:dyDescent="0.35">
      <c r="A2776" s="33" t="s">
        <v>12357</v>
      </c>
      <c r="B2776" s="29">
        <v>162881103</v>
      </c>
      <c r="C2776" s="29">
        <v>4.4400000000000004</v>
      </c>
      <c r="D2776" s="29"/>
      <c r="E2776" s="29"/>
      <c r="F2776" s="29"/>
      <c r="G2776" s="29">
        <v>4.4400000000000004</v>
      </c>
    </row>
    <row r="2777" spans="1:7" customFormat="1" x14ac:dyDescent="0.35">
      <c r="A2777" s="33" t="s">
        <v>12358</v>
      </c>
      <c r="B2777" s="29">
        <v>162881104</v>
      </c>
      <c r="C2777" s="29">
        <v>4.7300000000000004</v>
      </c>
      <c r="D2777" s="29"/>
      <c r="E2777" s="29"/>
      <c r="F2777" s="29"/>
      <c r="G2777" s="29">
        <v>4.7300000000000004</v>
      </c>
    </row>
    <row r="2778" spans="1:7" customFormat="1" x14ac:dyDescent="0.35">
      <c r="A2778" s="33" t="s">
        <v>12359</v>
      </c>
      <c r="B2778" s="29">
        <v>162881105</v>
      </c>
      <c r="C2778" s="29">
        <v>4.74</v>
      </c>
      <c r="D2778" s="29"/>
      <c r="E2778" s="29"/>
      <c r="F2778" s="29"/>
      <c r="G2778" s="29">
        <v>4.74</v>
      </c>
    </row>
    <row r="2779" spans="1:7" customFormat="1" x14ac:dyDescent="0.35">
      <c r="A2779" s="33" t="s">
        <v>12360</v>
      </c>
      <c r="B2779" s="29">
        <v>162881106</v>
      </c>
      <c r="C2779" s="29">
        <v>36.299999999999997</v>
      </c>
      <c r="D2779" s="29"/>
      <c r="E2779" s="29"/>
      <c r="F2779" s="29"/>
      <c r="G2779" s="29">
        <v>36.299999999999997</v>
      </c>
    </row>
    <row r="2780" spans="1:7" customFormat="1" x14ac:dyDescent="0.35">
      <c r="A2780" s="33" t="s">
        <v>12361</v>
      </c>
      <c r="B2780" s="29">
        <v>162881107</v>
      </c>
      <c r="C2780" s="29">
        <v>6.18</v>
      </c>
      <c r="D2780" s="29"/>
      <c r="E2780" s="29"/>
      <c r="F2780" s="29"/>
      <c r="G2780" s="29">
        <v>6.18</v>
      </c>
    </row>
    <row r="2781" spans="1:7" customFormat="1" x14ac:dyDescent="0.35">
      <c r="A2781" s="33" t="s">
        <v>12362</v>
      </c>
      <c r="B2781" s="29">
        <v>162881108</v>
      </c>
      <c r="C2781" s="29">
        <v>22.73</v>
      </c>
      <c r="D2781" s="29"/>
      <c r="E2781" s="29"/>
      <c r="F2781" s="29"/>
      <c r="G2781" s="29">
        <v>22.73</v>
      </c>
    </row>
    <row r="2782" spans="1:7" customFormat="1" x14ac:dyDescent="0.35">
      <c r="A2782" s="33" t="s">
        <v>12363</v>
      </c>
      <c r="B2782" s="29">
        <v>162881109</v>
      </c>
      <c r="C2782" s="29">
        <v>4.99</v>
      </c>
      <c r="D2782" s="29"/>
      <c r="E2782" s="29"/>
      <c r="F2782" s="29"/>
      <c r="G2782" s="29">
        <v>4.99</v>
      </c>
    </row>
    <row r="2783" spans="1:7" customFormat="1" x14ac:dyDescent="0.35">
      <c r="A2783" s="33" t="s">
        <v>12364</v>
      </c>
      <c r="B2783" s="29">
        <v>162881110</v>
      </c>
      <c r="C2783" s="29">
        <v>9.16</v>
      </c>
      <c r="D2783" s="29"/>
      <c r="E2783" s="29"/>
      <c r="F2783" s="29"/>
      <c r="G2783" s="29">
        <v>9.16</v>
      </c>
    </row>
    <row r="2784" spans="1:7" customFormat="1" x14ac:dyDescent="0.35">
      <c r="A2784" s="33" t="s">
        <v>12365</v>
      </c>
      <c r="B2784" s="29">
        <v>162881111</v>
      </c>
      <c r="C2784" s="29">
        <v>7.27</v>
      </c>
      <c r="D2784" s="29"/>
      <c r="E2784" s="29"/>
      <c r="F2784" s="29"/>
      <c r="G2784" s="29">
        <v>7.27</v>
      </c>
    </row>
    <row r="2785" spans="1:7" customFormat="1" x14ac:dyDescent="0.35">
      <c r="A2785" s="33" t="s">
        <v>12366</v>
      </c>
      <c r="B2785" s="29">
        <v>162881112</v>
      </c>
      <c r="C2785" s="29">
        <v>4.7300000000000004</v>
      </c>
      <c r="D2785" s="29"/>
      <c r="E2785" s="29"/>
      <c r="F2785" s="29"/>
      <c r="G2785" s="29">
        <v>4.7300000000000004</v>
      </c>
    </row>
    <row r="2786" spans="1:7" customFormat="1" x14ac:dyDescent="0.35">
      <c r="A2786" s="33" t="s">
        <v>12367</v>
      </c>
      <c r="B2786" s="29">
        <v>183221111</v>
      </c>
      <c r="C2786" s="29">
        <v>32.92</v>
      </c>
      <c r="D2786" s="29"/>
      <c r="E2786" s="29">
        <v>0.11</v>
      </c>
      <c r="F2786" s="29"/>
      <c r="G2786" s="29">
        <v>32.81</v>
      </c>
    </row>
    <row r="2787" spans="1:7" customFormat="1" x14ac:dyDescent="0.35">
      <c r="A2787" s="33" t="s">
        <v>12368</v>
      </c>
      <c r="B2787" s="29">
        <v>103251101</v>
      </c>
      <c r="C2787" s="29">
        <v>68.53</v>
      </c>
      <c r="D2787" s="29"/>
      <c r="E2787" s="29"/>
      <c r="F2787" s="29"/>
      <c r="G2787" s="29">
        <v>68.53</v>
      </c>
    </row>
    <row r="2788" spans="1:7" customFormat="1" x14ac:dyDescent="0.35">
      <c r="A2788" s="33" t="s">
        <v>12369</v>
      </c>
      <c r="B2788" s="29">
        <v>168152101</v>
      </c>
      <c r="C2788" s="29">
        <v>0.05</v>
      </c>
      <c r="D2788" s="29">
        <v>0.05</v>
      </c>
      <c r="E2788" s="29"/>
      <c r="F2788" s="29"/>
      <c r="G2788" s="29">
        <v>0</v>
      </c>
    </row>
    <row r="2789" spans="1:7" customFormat="1" x14ac:dyDescent="0.35">
      <c r="A2789" s="33" t="s">
        <v>12370</v>
      </c>
      <c r="B2789" s="29">
        <v>83801103</v>
      </c>
      <c r="C2789" s="29">
        <v>2.74</v>
      </c>
      <c r="D2789" s="29"/>
      <c r="E2789" s="29"/>
      <c r="F2789" s="29"/>
      <c r="G2789" s="29">
        <v>2.74</v>
      </c>
    </row>
    <row r="2790" spans="1:7" customFormat="1" x14ac:dyDescent="0.35">
      <c r="A2790" s="33" t="s">
        <v>12371</v>
      </c>
      <c r="B2790" s="29">
        <v>83801104</v>
      </c>
      <c r="C2790" s="29">
        <v>0.46</v>
      </c>
      <c r="D2790" s="29"/>
      <c r="E2790" s="29"/>
      <c r="F2790" s="29"/>
      <c r="G2790" s="29">
        <v>0.46</v>
      </c>
    </row>
    <row r="2791" spans="1:7" customFormat="1" x14ac:dyDescent="0.35">
      <c r="A2791" s="33" t="s">
        <v>12372</v>
      </c>
      <c r="B2791" s="29">
        <v>83801105</v>
      </c>
      <c r="C2791" s="29">
        <v>1.44</v>
      </c>
      <c r="D2791" s="29"/>
      <c r="E2791" s="29"/>
      <c r="F2791" s="29"/>
      <c r="G2791" s="29">
        <v>1.44</v>
      </c>
    </row>
    <row r="2792" spans="1:7" customFormat="1" x14ac:dyDescent="0.35">
      <c r="A2792" s="33" t="s">
        <v>12373</v>
      </c>
      <c r="B2792" s="29">
        <v>83801106</v>
      </c>
      <c r="C2792" s="29">
        <v>0.64</v>
      </c>
      <c r="D2792" s="29"/>
      <c r="E2792" s="29"/>
      <c r="F2792" s="29"/>
      <c r="G2792" s="29">
        <v>0.64</v>
      </c>
    </row>
    <row r="2793" spans="1:7" customFormat="1" x14ac:dyDescent="0.35">
      <c r="A2793" s="33" t="s">
        <v>12374</v>
      </c>
      <c r="B2793" s="29">
        <v>83801107</v>
      </c>
      <c r="C2793" s="29">
        <v>1.05</v>
      </c>
      <c r="D2793" s="29"/>
      <c r="E2793" s="29"/>
      <c r="F2793" s="29"/>
      <c r="G2793" s="29">
        <v>1.05</v>
      </c>
    </row>
    <row r="2794" spans="1:7" customFormat="1" x14ac:dyDescent="0.35">
      <c r="A2794" s="33" t="s">
        <v>12375</v>
      </c>
      <c r="B2794" s="29">
        <v>83801110</v>
      </c>
      <c r="C2794" s="29">
        <v>0.34</v>
      </c>
      <c r="D2794" s="29"/>
      <c r="E2794" s="29"/>
      <c r="F2794" s="29"/>
      <c r="G2794" s="29">
        <v>0.34</v>
      </c>
    </row>
    <row r="2795" spans="1:7" customFormat="1" x14ac:dyDescent="0.35">
      <c r="A2795" s="33" t="s">
        <v>12376</v>
      </c>
      <c r="B2795" s="29">
        <v>83802115</v>
      </c>
      <c r="C2795" s="29">
        <v>0.31</v>
      </c>
      <c r="D2795" s="29"/>
      <c r="E2795" s="29"/>
      <c r="F2795" s="29"/>
      <c r="G2795" s="29">
        <v>0.31</v>
      </c>
    </row>
    <row r="2796" spans="1:7" customFormat="1" x14ac:dyDescent="0.35">
      <c r="A2796" s="33" t="s">
        <v>12377</v>
      </c>
      <c r="B2796" s="29">
        <v>83802116</v>
      </c>
      <c r="C2796" s="29">
        <v>3.41</v>
      </c>
      <c r="D2796" s="29"/>
      <c r="E2796" s="29"/>
      <c r="F2796" s="29"/>
      <c r="G2796" s="29">
        <v>3.41</v>
      </c>
    </row>
    <row r="2797" spans="1:7" customFormat="1" x14ac:dyDescent="0.35">
      <c r="A2797" s="33" t="s">
        <v>12378</v>
      </c>
      <c r="B2797" s="29">
        <v>192231101</v>
      </c>
      <c r="C2797" s="29">
        <v>26.56</v>
      </c>
      <c r="D2797" s="29"/>
      <c r="E2797" s="29"/>
      <c r="F2797" s="29"/>
      <c r="G2797" s="29">
        <v>26.56</v>
      </c>
    </row>
    <row r="2798" spans="1:7" customFormat="1" x14ac:dyDescent="0.35">
      <c r="A2798" s="33" t="s">
        <v>12379</v>
      </c>
      <c r="B2798" s="29">
        <v>192231102</v>
      </c>
      <c r="C2798" s="29">
        <v>19.04</v>
      </c>
      <c r="D2798" s="29"/>
      <c r="E2798" s="29"/>
      <c r="F2798" s="29"/>
      <c r="G2798" s="29">
        <v>19.04</v>
      </c>
    </row>
    <row r="2799" spans="1:7" customFormat="1" x14ac:dyDescent="0.35">
      <c r="A2799" s="33" t="s">
        <v>12380</v>
      </c>
      <c r="B2799" s="29">
        <v>153711101</v>
      </c>
      <c r="C2799" s="29">
        <v>31.49</v>
      </c>
      <c r="D2799" s="29"/>
      <c r="E2799" s="29"/>
      <c r="F2799" s="29"/>
      <c r="G2799" s="29">
        <v>31.49</v>
      </c>
    </row>
    <row r="2800" spans="1:7" customFormat="1" x14ac:dyDescent="0.35">
      <c r="A2800" s="33" t="s">
        <v>12381</v>
      </c>
      <c r="B2800" s="29">
        <v>153711102</v>
      </c>
      <c r="C2800" s="29">
        <v>23.17</v>
      </c>
      <c r="D2800" s="29"/>
      <c r="E2800" s="29"/>
      <c r="F2800" s="29"/>
      <c r="G2800" s="29">
        <v>23.17</v>
      </c>
    </row>
    <row r="2801" spans="1:7" customFormat="1" x14ac:dyDescent="0.35">
      <c r="A2801" s="33" t="s">
        <v>12382</v>
      </c>
      <c r="B2801" s="29">
        <v>252951104</v>
      </c>
      <c r="C2801" s="29">
        <v>14.59</v>
      </c>
      <c r="D2801" s="29"/>
      <c r="E2801" s="29"/>
      <c r="F2801" s="29"/>
      <c r="G2801" s="29">
        <v>14.59</v>
      </c>
    </row>
    <row r="2802" spans="1:7" customFormat="1" x14ac:dyDescent="0.35">
      <c r="A2802" s="33" t="s">
        <v>12383</v>
      </c>
      <c r="B2802" s="29">
        <v>252951106</v>
      </c>
      <c r="C2802" s="29">
        <v>53.21</v>
      </c>
      <c r="D2802" s="29"/>
      <c r="E2802" s="29"/>
      <c r="F2802" s="29"/>
      <c r="G2802" s="29">
        <v>53.21</v>
      </c>
    </row>
    <row r="2803" spans="1:7" customFormat="1" x14ac:dyDescent="0.35">
      <c r="A2803" s="33" t="s">
        <v>12384</v>
      </c>
      <c r="B2803" s="29">
        <v>252951108</v>
      </c>
      <c r="C2803" s="29">
        <v>48.48</v>
      </c>
      <c r="D2803" s="29"/>
      <c r="E2803" s="29"/>
      <c r="F2803" s="29"/>
      <c r="G2803" s="29">
        <v>48.48</v>
      </c>
    </row>
    <row r="2804" spans="1:7" customFormat="1" x14ac:dyDescent="0.35">
      <c r="A2804" s="33" t="s">
        <v>12385</v>
      </c>
      <c r="B2804" s="29">
        <v>42301101</v>
      </c>
      <c r="C2804" s="29">
        <v>18.05</v>
      </c>
      <c r="D2804" s="29"/>
      <c r="E2804" s="29">
        <v>3.77</v>
      </c>
      <c r="F2804" s="29"/>
      <c r="G2804" s="29">
        <v>14.28</v>
      </c>
    </row>
    <row r="2805" spans="1:7" customFormat="1" x14ac:dyDescent="0.35">
      <c r="A2805" s="33" t="s">
        <v>12386</v>
      </c>
      <c r="B2805" s="29">
        <v>254561103</v>
      </c>
      <c r="C2805" s="29">
        <v>45.58</v>
      </c>
      <c r="D2805" s="29"/>
      <c r="E2805" s="29"/>
      <c r="F2805" s="29"/>
      <c r="G2805" s="29">
        <v>45.58</v>
      </c>
    </row>
    <row r="2806" spans="1:7" customFormat="1" x14ac:dyDescent="0.35">
      <c r="A2806" s="33" t="s">
        <v>12387</v>
      </c>
      <c r="B2806" s="29">
        <v>254561104</v>
      </c>
      <c r="C2806" s="29">
        <v>53.56</v>
      </c>
      <c r="D2806" s="29"/>
      <c r="E2806" s="29"/>
      <c r="F2806" s="29"/>
      <c r="G2806" s="29">
        <v>53.56</v>
      </c>
    </row>
    <row r="2807" spans="1:7" customFormat="1" x14ac:dyDescent="0.35">
      <c r="A2807" s="33" t="s">
        <v>12388</v>
      </c>
      <c r="B2807" s="29">
        <v>254561105</v>
      </c>
      <c r="C2807" s="29">
        <v>23.64</v>
      </c>
      <c r="D2807" s="29"/>
      <c r="E2807" s="29"/>
      <c r="F2807" s="29"/>
      <c r="G2807" s="29">
        <v>23.64</v>
      </c>
    </row>
    <row r="2808" spans="1:7" customFormat="1" x14ac:dyDescent="0.35">
      <c r="A2808" s="33" t="s">
        <v>12389</v>
      </c>
      <c r="B2808" s="29">
        <v>254561106</v>
      </c>
      <c r="C2808" s="29">
        <v>36.71</v>
      </c>
      <c r="D2808" s="29"/>
      <c r="E2808" s="29"/>
      <c r="F2808" s="29"/>
      <c r="G2808" s="29">
        <v>36.71</v>
      </c>
    </row>
    <row r="2809" spans="1:7" customFormat="1" x14ac:dyDescent="0.35">
      <c r="A2809" s="33" t="s">
        <v>12390</v>
      </c>
      <c r="B2809" s="29">
        <v>254401101</v>
      </c>
      <c r="C2809" s="29">
        <v>0.02</v>
      </c>
      <c r="D2809" s="29"/>
      <c r="E2809" s="29"/>
      <c r="F2809" s="29"/>
      <c r="G2809" s="29">
        <v>0.02</v>
      </c>
    </row>
    <row r="2810" spans="1:7" customFormat="1" x14ac:dyDescent="0.35">
      <c r="A2810" s="33" t="s">
        <v>12391</v>
      </c>
      <c r="B2810" s="29">
        <v>254401102</v>
      </c>
      <c r="C2810" s="29">
        <v>49.39</v>
      </c>
      <c r="D2810" s="29"/>
      <c r="E2810" s="29"/>
      <c r="F2810" s="29"/>
      <c r="G2810" s="29">
        <v>49.39</v>
      </c>
    </row>
    <row r="2811" spans="1:7" customFormat="1" x14ac:dyDescent="0.35">
      <c r="A2811" s="33" t="s">
        <v>12392</v>
      </c>
      <c r="B2811" s="29">
        <v>254401104</v>
      </c>
      <c r="C2811" s="29">
        <v>0.02</v>
      </c>
      <c r="D2811" s="29"/>
      <c r="E2811" s="29"/>
      <c r="F2811" s="29"/>
      <c r="G2811" s="29">
        <v>0.02</v>
      </c>
    </row>
    <row r="2812" spans="1:7" customFormat="1" x14ac:dyDescent="0.35">
      <c r="A2812" s="33" t="s">
        <v>12393</v>
      </c>
      <c r="B2812" s="29">
        <v>254402105</v>
      </c>
      <c r="C2812" s="29">
        <v>89.12</v>
      </c>
      <c r="D2812" s="29"/>
      <c r="E2812" s="29"/>
      <c r="F2812" s="29"/>
      <c r="G2812" s="29">
        <v>89.12</v>
      </c>
    </row>
    <row r="2813" spans="1:7" customFormat="1" x14ac:dyDescent="0.35">
      <c r="A2813" s="33" t="s">
        <v>12394</v>
      </c>
      <c r="B2813" s="29">
        <v>103571103</v>
      </c>
      <c r="C2813" s="29">
        <v>4.24</v>
      </c>
      <c r="D2813" s="29"/>
      <c r="E2813" s="29"/>
      <c r="F2813" s="29"/>
      <c r="G2813" s="29">
        <v>4.24</v>
      </c>
    </row>
    <row r="2814" spans="1:7" customFormat="1" x14ac:dyDescent="0.35">
      <c r="A2814" s="33" t="s">
        <v>12395</v>
      </c>
      <c r="B2814" s="29">
        <v>103571104</v>
      </c>
      <c r="C2814" s="29">
        <v>39.96</v>
      </c>
      <c r="D2814" s="29"/>
      <c r="E2814" s="29"/>
      <c r="F2814" s="29"/>
      <c r="G2814" s="29">
        <v>39.96</v>
      </c>
    </row>
    <row r="2815" spans="1:7" customFormat="1" x14ac:dyDescent="0.35">
      <c r="A2815" s="33" t="s">
        <v>12396</v>
      </c>
      <c r="B2815" s="29">
        <v>103571105</v>
      </c>
      <c r="C2815" s="29">
        <v>114.23</v>
      </c>
      <c r="D2815" s="29"/>
      <c r="E2815" s="29">
        <v>60.23</v>
      </c>
      <c r="F2815" s="29"/>
      <c r="G2815" s="29">
        <v>54</v>
      </c>
    </row>
    <row r="2816" spans="1:7" customFormat="1" x14ac:dyDescent="0.35">
      <c r="A2816" s="33" t="s">
        <v>12397</v>
      </c>
      <c r="B2816" s="29">
        <v>42771111</v>
      </c>
      <c r="C2816" s="29">
        <v>31.96</v>
      </c>
      <c r="D2816" s="29"/>
      <c r="E2816" s="29">
        <v>7.84</v>
      </c>
      <c r="F2816" s="29"/>
      <c r="G2816" s="29">
        <v>24.12</v>
      </c>
    </row>
    <row r="2817" spans="1:7" customFormat="1" x14ac:dyDescent="0.35">
      <c r="A2817" s="33" t="s">
        <v>12398</v>
      </c>
      <c r="B2817" s="29">
        <v>42771113</v>
      </c>
      <c r="C2817" s="29">
        <v>15.91</v>
      </c>
      <c r="D2817" s="29"/>
      <c r="E2817" s="29">
        <v>7.52</v>
      </c>
      <c r="F2817" s="29"/>
      <c r="G2817" s="29">
        <v>8.39</v>
      </c>
    </row>
    <row r="2818" spans="1:7" customFormat="1" x14ac:dyDescent="0.35">
      <c r="A2818" s="33" t="s">
        <v>12399</v>
      </c>
      <c r="B2818" s="29">
        <v>42771114</v>
      </c>
      <c r="C2818" s="29">
        <v>104.02</v>
      </c>
      <c r="D2818" s="29"/>
      <c r="E2818" s="29">
        <v>53.94</v>
      </c>
      <c r="F2818" s="29">
        <v>0</v>
      </c>
      <c r="G2818" s="29">
        <v>50.08</v>
      </c>
    </row>
    <row r="2819" spans="1:7" customFormat="1" x14ac:dyDescent="0.35">
      <c r="A2819" s="33" t="s">
        <v>12400</v>
      </c>
      <c r="B2819" s="29">
        <v>42771115</v>
      </c>
      <c r="C2819" s="29">
        <v>50.73</v>
      </c>
      <c r="D2819" s="29"/>
      <c r="E2819" s="29">
        <v>35.18</v>
      </c>
      <c r="F2819" s="29"/>
      <c r="G2819" s="29">
        <v>15.55</v>
      </c>
    </row>
    <row r="2820" spans="1:7" customFormat="1" x14ac:dyDescent="0.35">
      <c r="A2820" s="33" t="s">
        <v>12401</v>
      </c>
      <c r="B2820" s="29">
        <v>42871101</v>
      </c>
      <c r="C2820" s="29">
        <v>73.900000000000006</v>
      </c>
      <c r="D2820" s="29">
        <v>1.44</v>
      </c>
      <c r="E2820" s="29">
        <v>35.130000000000003</v>
      </c>
      <c r="F2820" s="29"/>
      <c r="G2820" s="29">
        <v>37.33</v>
      </c>
    </row>
    <row r="2821" spans="1:7" customFormat="1" x14ac:dyDescent="0.35">
      <c r="A2821" s="33" t="s">
        <v>12402</v>
      </c>
      <c r="B2821" s="29">
        <v>63591101</v>
      </c>
      <c r="C2821" s="29">
        <v>50.54</v>
      </c>
      <c r="D2821" s="29"/>
      <c r="E2821" s="29">
        <v>22.69</v>
      </c>
      <c r="F2821" s="29"/>
      <c r="G2821" s="29">
        <v>27.85</v>
      </c>
    </row>
    <row r="2822" spans="1:7" customFormat="1" x14ac:dyDescent="0.35">
      <c r="A2822" s="33" t="s">
        <v>12403</v>
      </c>
      <c r="B2822" s="29">
        <v>63591102</v>
      </c>
      <c r="C2822" s="29">
        <v>1.98</v>
      </c>
      <c r="D2822" s="29"/>
      <c r="E2822" s="29"/>
      <c r="F2822" s="29"/>
      <c r="G2822" s="29">
        <v>1.98</v>
      </c>
    </row>
    <row r="2823" spans="1:7" customFormat="1" x14ac:dyDescent="0.35">
      <c r="A2823" s="33" t="s">
        <v>12404</v>
      </c>
      <c r="B2823" s="29">
        <v>63591103</v>
      </c>
      <c r="C2823" s="29">
        <v>127.81</v>
      </c>
      <c r="D2823" s="29"/>
      <c r="E2823" s="29"/>
      <c r="F2823" s="29">
        <v>0.03</v>
      </c>
      <c r="G2823" s="29">
        <v>127.78</v>
      </c>
    </row>
    <row r="2824" spans="1:7" customFormat="1" x14ac:dyDescent="0.35">
      <c r="A2824" s="33" t="s">
        <v>12405</v>
      </c>
      <c r="B2824" s="29">
        <v>63591104</v>
      </c>
      <c r="C2824" s="29">
        <v>7.49</v>
      </c>
      <c r="D2824" s="29"/>
      <c r="E2824" s="29"/>
      <c r="F2824" s="29"/>
      <c r="G2824" s="29">
        <v>7.49</v>
      </c>
    </row>
    <row r="2825" spans="1:7" customFormat="1" x14ac:dyDescent="0.35">
      <c r="A2825" s="33" t="s">
        <v>12406</v>
      </c>
      <c r="B2825" s="29">
        <v>63591105</v>
      </c>
      <c r="C2825" s="29">
        <v>49.85</v>
      </c>
      <c r="D2825" s="29"/>
      <c r="E2825" s="29">
        <v>1.41</v>
      </c>
      <c r="F2825" s="29"/>
      <c r="G2825" s="29">
        <v>48.44</v>
      </c>
    </row>
    <row r="2826" spans="1:7" customFormat="1" x14ac:dyDescent="0.35">
      <c r="A2826" s="33" t="s">
        <v>12407</v>
      </c>
      <c r="B2826" s="29">
        <v>63591106</v>
      </c>
      <c r="C2826" s="29">
        <v>11.67</v>
      </c>
      <c r="D2826" s="29"/>
      <c r="E2826" s="29"/>
      <c r="F2826" s="29"/>
      <c r="G2826" s="29">
        <v>11.67</v>
      </c>
    </row>
    <row r="2827" spans="1:7" customFormat="1" x14ac:dyDescent="0.35">
      <c r="A2827" s="33" t="s">
        <v>12408</v>
      </c>
      <c r="B2827" s="29">
        <v>63591109</v>
      </c>
      <c r="C2827" s="29">
        <v>2.1</v>
      </c>
      <c r="D2827" s="29"/>
      <c r="E2827" s="29"/>
      <c r="F2827" s="29"/>
      <c r="G2827" s="29">
        <v>2.1</v>
      </c>
    </row>
    <row r="2828" spans="1:7" customFormat="1" x14ac:dyDescent="0.35">
      <c r="A2828" s="33" t="s">
        <v>12409</v>
      </c>
      <c r="B2828" s="29">
        <v>63601102</v>
      </c>
      <c r="C2828" s="29">
        <v>1</v>
      </c>
      <c r="D2828" s="29"/>
      <c r="E2828" s="29"/>
      <c r="F2828" s="29"/>
      <c r="G2828" s="29">
        <v>1</v>
      </c>
    </row>
    <row r="2829" spans="1:7" customFormat="1" x14ac:dyDescent="0.35">
      <c r="A2829" s="33" t="s">
        <v>12410</v>
      </c>
      <c r="B2829" s="29">
        <v>63601103</v>
      </c>
      <c r="C2829" s="29">
        <v>11.21</v>
      </c>
      <c r="D2829" s="29"/>
      <c r="E2829" s="29"/>
      <c r="F2829" s="29"/>
      <c r="G2829" s="29">
        <v>11.21</v>
      </c>
    </row>
    <row r="2830" spans="1:7" customFormat="1" x14ac:dyDescent="0.35">
      <c r="A2830" s="33" t="s">
        <v>12411</v>
      </c>
      <c r="B2830" s="29">
        <v>63601104</v>
      </c>
      <c r="C2830" s="29">
        <v>12.38</v>
      </c>
      <c r="D2830" s="29"/>
      <c r="E2830" s="29">
        <v>10.18</v>
      </c>
      <c r="F2830" s="29"/>
      <c r="G2830" s="29">
        <v>2.2000000000000002</v>
      </c>
    </row>
    <row r="2831" spans="1:7" customFormat="1" x14ac:dyDescent="0.35">
      <c r="A2831" s="33" t="s">
        <v>12412</v>
      </c>
      <c r="B2831" s="29">
        <v>63601105</v>
      </c>
      <c r="C2831" s="29">
        <v>2.84</v>
      </c>
      <c r="D2831" s="29"/>
      <c r="E2831" s="29"/>
      <c r="F2831" s="29"/>
      <c r="G2831" s="29">
        <v>2.84</v>
      </c>
    </row>
    <row r="2832" spans="1:7" customFormat="1" x14ac:dyDescent="0.35">
      <c r="A2832" s="33" t="s">
        <v>12413</v>
      </c>
      <c r="B2832" s="29">
        <v>63601106</v>
      </c>
      <c r="C2832" s="29">
        <v>1.76</v>
      </c>
      <c r="D2832" s="29"/>
      <c r="E2832" s="29"/>
      <c r="F2832" s="29"/>
      <c r="G2832" s="29">
        <v>1.76</v>
      </c>
    </row>
    <row r="2833" spans="1:7" customFormat="1" x14ac:dyDescent="0.35">
      <c r="A2833" s="33" t="s">
        <v>12414</v>
      </c>
      <c r="B2833" s="29">
        <v>63601107</v>
      </c>
      <c r="C2833" s="29">
        <v>1.87</v>
      </c>
      <c r="D2833" s="29"/>
      <c r="E2833" s="29"/>
      <c r="F2833" s="29"/>
      <c r="G2833" s="29">
        <v>1.87</v>
      </c>
    </row>
    <row r="2834" spans="1:7" customFormat="1" x14ac:dyDescent="0.35">
      <c r="A2834" s="33" t="s">
        <v>12415</v>
      </c>
      <c r="B2834" s="29">
        <v>63601108</v>
      </c>
      <c r="C2834" s="29">
        <v>36.299999999999997</v>
      </c>
      <c r="D2834" s="29"/>
      <c r="E2834" s="29">
        <v>16.11</v>
      </c>
      <c r="F2834" s="29">
        <v>0</v>
      </c>
      <c r="G2834" s="29">
        <v>20.190000000000001</v>
      </c>
    </row>
    <row r="2835" spans="1:7" customFormat="1" x14ac:dyDescent="0.35">
      <c r="A2835" s="33" t="s">
        <v>12416</v>
      </c>
      <c r="B2835" s="29">
        <v>63601109</v>
      </c>
      <c r="C2835" s="29">
        <v>5.25</v>
      </c>
      <c r="D2835" s="29"/>
      <c r="E2835" s="29">
        <v>0.72</v>
      </c>
      <c r="F2835" s="29"/>
      <c r="G2835" s="29">
        <v>4.53</v>
      </c>
    </row>
    <row r="2836" spans="1:7" customFormat="1" x14ac:dyDescent="0.35">
      <c r="A2836" s="33" t="s">
        <v>12417</v>
      </c>
      <c r="B2836" s="29">
        <v>63601110</v>
      </c>
      <c r="C2836" s="29">
        <v>2.34</v>
      </c>
      <c r="D2836" s="29"/>
      <c r="E2836" s="29"/>
      <c r="F2836" s="29"/>
      <c r="G2836" s="29">
        <v>2.34</v>
      </c>
    </row>
    <row r="2837" spans="1:7" customFormat="1" x14ac:dyDescent="0.35">
      <c r="A2837" s="33" t="s">
        <v>12418</v>
      </c>
      <c r="B2837" s="29">
        <v>63601111</v>
      </c>
      <c r="C2837" s="29">
        <v>4.3</v>
      </c>
      <c r="D2837" s="29"/>
      <c r="E2837" s="29">
        <v>1.7</v>
      </c>
      <c r="F2837" s="29"/>
      <c r="G2837" s="29">
        <v>2.6</v>
      </c>
    </row>
    <row r="2838" spans="1:7" customFormat="1" x14ac:dyDescent="0.35">
      <c r="A2838" s="33" t="s">
        <v>12419</v>
      </c>
      <c r="B2838" s="29">
        <v>63601112</v>
      </c>
      <c r="C2838" s="29">
        <v>3.33</v>
      </c>
      <c r="D2838" s="29"/>
      <c r="E2838" s="29">
        <v>0.19</v>
      </c>
      <c r="F2838" s="29"/>
      <c r="G2838" s="29">
        <v>3.14</v>
      </c>
    </row>
    <row r="2839" spans="1:7" customFormat="1" x14ac:dyDescent="0.35">
      <c r="A2839" s="33" t="s">
        <v>12420</v>
      </c>
      <c r="B2839" s="29">
        <v>42450411</v>
      </c>
      <c r="C2839" s="29">
        <v>7.09</v>
      </c>
      <c r="D2839" s="29"/>
      <c r="E2839" s="29"/>
      <c r="F2839" s="29"/>
      <c r="G2839" s="29">
        <v>7.09</v>
      </c>
    </row>
    <row r="2840" spans="1:7" customFormat="1" x14ac:dyDescent="0.35">
      <c r="A2840" s="33" t="s">
        <v>12421</v>
      </c>
      <c r="B2840" s="29">
        <v>42450413</v>
      </c>
      <c r="C2840" s="29">
        <v>6.48</v>
      </c>
      <c r="D2840" s="29"/>
      <c r="E2840" s="29"/>
      <c r="F2840" s="29"/>
      <c r="G2840" s="29">
        <v>6.48</v>
      </c>
    </row>
    <row r="2841" spans="1:7" customFormat="1" x14ac:dyDescent="0.35">
      <c r="A2841" s="33" t="s">
        <v>12422</v>
      </c>
      <c r="B2841" s="29">
        <v>42450414</v>
      </c>
      <c r="C2841" s="29">
        <v>8.32</v>
      </c>
      <c r="D2841" s="29"/>
      <c r="E2841" s="29"/>
      <c r="F2841" s="29"/>
      <c r="G2841" s="29">
        <v>8.32</v>
      </c>
    </row>
    <row r="2842" spans="1:7" customFormat="1" x14ac:dyDescent="0.35">
      <c r="A2842" s="33" t="s">
        <v>12423</v>
      </c>
      <c r="B2842" s="29">
        <v>42450415</v>
      </c>
      <c r="C2842" s="29">
        <v>7.67</v>
      </c>
      <c r="D2842" s="29"/>
      <c r="E2842" s="29"/>
      <c r="F2842" s="29"/>
      <c r="G2842" s="29">
        <v>7.67</v>
      </c>
    </row>
    <row r="2843" spans="1:7" customFormat="1" x14ac:dyDescent="0.35">
      <c r="A2843" s="33" t="s">
        <v>12424</v>
      </c>
      <c r="B2843" s="29">
        <v>42451101</v>
      </c>
      <c r="C2843" s="29">
        <v>16.36</v>
      </c>
      <c r="D2843" s="29"/>
      <c r="E2843" s="29"/>
      <c r="F2843" s="29"/>
      <c r="G2843" s="29">
        <v>16.36</v>
      </c>
    </row>
    <row r="2844" spans="1:7" customFormat="1" x14ac:dyDescent="0.35">
      <c r="A2844" s="33" t="s">
        <v>12425</v>
      </c>
      <c r="B2844" s="29">
        <v>42451102</v>
      </c>
      <c r="C2844" s="29">
        <v>2.5</v>
      </c>
      <c r="D2844" s="29"/>
      <c r="E2844" s="29"/>
      <c r="F2844" s="29"/>
      <c r="G2844" s="29">
        <v>2.5</v>
      </c>
    </row>
    <row r="2845" spans="1:7" customFormat="1" x14ac:dyDescent="0.35">
      <c r="A2845" s="33" t="s">
        <v>12426</v>
      </c>
      <c r="B2845" s="29">
        <v>42550401</v>
      </c>
      <c r="C2845" s="29">
        <v>2.83</v>
      </c>
      <c r="D2845" s="29"/>
      <c r="E2845" s="29"/>
      <c r="F2845" s="29"/>
      <c r="G2845" s="29">
        <v>2.83</v>
      </c>
    </row>
    <row r="2846" spans="1:7" customFormat="1" x14ac:dyDescent="0.35">
      <c r="A2846" s="33" t="s">
        <v>12427</v>
      </c>
      <c r="B2846" s="29">
        <v>162981702</v>
      </c>
      <c r="C2846" s="29">
        <v>55.94</v>
      </c>
      <c r="D2846" s="29"/>
      <c r="E2846" s="29"/>
      <c r="F2846" s="29"/>
      <c r="G2846" s="29">
        <v>55.94</v>
      </c>
    </row>
    <row r="2847" spans="1:7" customFormat="1" x14ac:dyDescent="0.35">
      <c r="A2847" s="33" t="s">
        <v>12428</v>
      </c>
      <c r="B2847" s="29">
        <v>162981703</v>
      </c>
      <c r="C2847" s="29">
        <v>128.22999999999999</v>
      </c>
      <c r="D2847" s="29"/>
      <c r="E2847" s="29"/>
      <c r="F2847" s="29"/>
      <c r="G2847" s="29">
        <v>128.22999999999999</v>
      </c>
    </row>
    <row r="2848" spans="1:7" customFormat="1" x14ac:dyDescent="0.35">
      <c r="A2848" s="33" t="s">
        <v>12429</v>
      </c>
      <c r="B2848" s="29">
        <v>162981704</v>
      </c>
      <c r="C2848" s="29">
        <v>38.86</v>
      </c>
      <c r="D2848" s="29"/>
      <c r="E2848" s="29"/>
      <c r="F2848" s="29"/>
      <c r="G2848" s="29">
        <v>38.86</v>
      </c>
    </row>
    <row r="2849" spans="1:7" customFormat="1" x14ac:dyDescent="0.35">
      <c r="A2849" s="33" t="s">
        <v>12464</v>
      </c>
      <c r="B2849" s="29">
        <v>168891101</v>
      </c>
      <c r="C2849" s="29">
        <v>78.67</v>
      </c>
      <c r="D2849" s="29"/>
      <c r="E2849" s="29">
        <v>50.91</v>
      </c>
      <c r="F2849" s="29"/>
      <c r="G2849" s="29">
        <v>27.76</v>
      </c>
    </row>
    <row r="2850" spans="1:7" customFormat="1" x14ac:dyDescent="0.35">
      <c r="A2850" s="33" t="s">
        <v>15496</v>
      </c>
      <c r="B2850" s="29">
        <v>168891102</v>
      </c>
      <c r="C2850" s="29">
        <v>9.01</v>
      </c>
      <c r="D2850" s="29"/>
      <c r="E2850" s="29">
        <v>7.84</v>
      </c>
      <c r="F2850" s="29"/>
      <c r="G2850" s="29">
        <v>1.17</v>
      </c>
    </row>
    <row r="2851" spans="1:7" customFormat="1" x14ac:dyDescent="0.35">
      <c r="A2851" s="33" t="s">
        <v>12430</v>
      </c>
      <c r="B2851" s="29">
        <v>14341103</v>
      </c>
      <c r="C2851" s="29">
        <v>18.16</v>
      </c>
      <c r="D2851" s="29">
        <v>0.59</v>
      </c>
      <c r="E2851" s="29"/>
      <c r="F2851" s="29">
        <v>0.02</v>
      </c>
      <c r="G2851" s="29">
        <v>17.55</v>
      </c>
    </row>
    <row r="2852" spans="1:7" customFormat="1" x14ac:dyDescent="0.35">
      <c r="A2852" s="33" t="s">
        <v>12431</v>
      </c>
      <c r="B2852" s="29">
        <v>14341105</v>
      </c>
      <c r="C2852" s="29">
        <v>15.04</v>
      </c>
      <c r="D2852" s="29"/>
      <c r="E2852" s="29">
        <v>3.97</v>
      </c>
      <c r="F2852" s="29"/>
      <c r="G2852" s="29">
        <v>11.07</v>
      </c>
    </row>
    <row r="2853" spans="1:7" customFormat="1" x14ac:dyDescent="0.35">
      <c r="A2853" s="33" t="s">
        <v>12432</v>
      </c>
      <c r="B2853" s="29">
        <v>14341106</v>
      </c>
      <c r="C2853" s="29">
        <v>21.32</v>
      </c>
      <c r="D2853" s="29">
        <v>1.99</v>
      </c>
      <c r="E2853" s="29">
        <v>6.77</v>
      </c>
      <c r="F2853" s="29"/>
      <c r="G2853" s="29">
        <v>12.56</v>
      </c>
    </row>
    <row r="2854" spans="1:7" customFormat="1" x14ac:dyDescent="0.35">
      <c r="A2854" s="33" t="s">
        <v>12433</v>
      </c>
      <c r="B2854" s="29">
        <v>13751101</v>
      </c>
      <c r="C2854" s="29">
        <v>2.57</v>
      </c>
      <c r="D2854" s="29"/>
      <c r="E2854" s="29"/>
      <c r="F2854" s="29"/>
      <c r="G2854" s="29">
        <v>2.57</v>
      </c>
    </row>
    <row r="2855" spans="1:7" customFormat="1" x14ac:dyDescent="0.35">
      <c r="A2855" s="33" t="s">
        <v>12434</v>
      </c>
      <c r="B2855" s="29">
        <v>13751102</v>
      </c>
      <c r="C2855" s="29">
        <v>87.85</v>
      </c>
      <c r="D2855" s="29"/>
      <c r="E2855" s="29">
        <v>45.33</v>
      </c>
      <c r="F2855" s="29"/>
      <c r="G2855" s="29">
        <v>42.52</v>
      </c>
    </row>
    <row r="2856" spans="1:7" customFormat="1" x14ac:dyDescent="0.35">
      <c r="A2856" s="33" t="s">
        <v>12435</v>
      </c>
      <c r="B2856" s="29">
        <v>13751103</v>
      </c>
      <c r="C2856" s="29">
        <v>14.81</v>
      </c>
      <c r="D2856" s="29"/>
      <c r="E2856" s="29"/>
      <c r="F2856" s="29"/>
      <c r="G2856" s="29">
        <v>14.81</v>
      </c>
    </row>
    <row r="2857" spans="1:7" customFormat="1" x14ac:dyDescent="0.35">
      <c r="A2857" s="33" t="s">
        <v>12436</v>
      </c>
      <c r="B2857" s="29">
        <v>83771101</v>
      </c>
      <c r="C2857" s="29">
        <v>9.9499999999999993</v>
      </c>
      <c r="D2857" s="29"/>
      <c r="E2857" s="29"/>
      <c r="F2857" s="29"/>
      <c r="G2857" s="29">
        <v>9.9499999999999993</v>
      </c>
    </row>
    <row r="2858" spans="1:7" customFormat="1" x14ac:dyDescent="0.35">
      <c r="A2858" s="33" t="s">
        <v>12437</v>
      </c>
      <c r="B2858" s="29">
        <v>83771102</v>
      </c>
      <c r="C2858" s="29">
        <v>11.15</v>
      </c>
      <c r="D2858" s="29"/>
      <c r="E2858" s="29"/>
      <c r="F2858" s="29"/>
      <c r="G2858" s="29">
        <v>11.15</v>
      </c>
    </row>
    <row r="2859" spans="1:7" customFormat="1" x14ac:dyDescent="0.35">
      <c r="A2859" s="33" t="s">
        <v>12438</v>
      </c>
      <c r="B2859" s="29">
        <v>83771103</v>
      </c>
      <c r="C2859" s="29">
        <v>15.6</v>
      </c>
      <c r="D2859" s="29"/>
      <c r="E2859" s="29"/>
      <c r="F2859" s="29"/>
      <c r="G2859" s="29">
        <v>15.6</v>
      </c>
    </row>
    <row r="2860" spans="1:7" customFormat="1" x14ac:dyDescent="0.35">
      <c r="A2860" s="33" t="s">
        <v>12439</v>
      </c>
      <c r="B2860" s="29">
        <v>83771104</v>
      </c>
      <c r="C2860" s="29">
        <v>3.79</v>
      </c>
      <c r="D2860" s="29"/>
      <c r="E2860" s="29"/>
      <c r="F2860" s="29"/>
      <c r="G2860" s="29">
        <v>3.79</v>
      </c>
    </row>
    <row r="2861" spans="1:7" customFormat="1" x14ac:dyDescent="0.35">
      <c r="A2861" s="33" t="s">
        <v>12440</v>
      </c>
      <c r="B2861" s="29">
        <v>83771105</v>
      </c>
      <c r="C2861" s="29">
        <v>11.7</v>
      </c>
      <c r="D2861" s="29"/>
      <c r="E2861" s="29"/>
      <c r="F2861" s="29"/>
      <c r="G2861" s="29">
        <v>11.7</v>
      </c>
    </row>
    <row r="2862" spans="1:7" customFormat="1" x14ac:dyDescent="0.35">
      <c r="A2862" s="33" t="s">
        <v>15497</v>
      </c>
      <c r="B2862" s="29">
        <v>83771106</v>
      </c>
      <c r="C2862" s="29">
        <v>7.41</v>
      </c>
      <c r="D2862" s="29"/>
      <c r="E2862" s="29">
        <v>0.12</v>
      </c>
      <c r="F2862" s="29"/>
      <c r="G2862" s="29">
        <v>7.29</v>
      </c>
    </row>
    <row r="2863" spans="1:7" customFormat="1" x14ac:dyDescent="0.35">
      <c r="A2863" s="33" t="s">
        <v>12441</v>
      </c>
      <c r="B2863" s="29">
        <v>83771108</v>
      </c>
      <c r="C2863" s="29">
        <v>10.99</v>
      </c>
      <c r="D2863" s="29"/>
      <c r="E2863" s="29"/>
      <c r="F2863" s="29"/>
      <c r="G2863" s="29">
        <v>10.99</v>
      </c>
    </row>
    <row r="2864" spans="1:7" customFormat="1" x14ac:dyDescent="0.35">
      <c r="A2864" s="33" t="s">
        <v>12442</v>
      </c>
      <c r="B2864" s="29">
        <v>163281101</v>
      </c>
      <c r="C2864" s="29">
        <v>18.260000000000002</v>
      </c>
      <c r="D2864" s="29"/>
      <c r="E2864" s="29"/>
      <c r="F2864" s="29"/>
      <c r="G2864" s="29">
        <v>18.260000000000002</v>
      </c>
    </row>
    <row r="2865" spans="1:7" customFormat="1" x14ac:dyDescent="0.35">
      <c r="A2865" s="33" t="s">
        <v>12443</v>
      </c>
      <c r="B2865" s="29">
        <v>163281102</v>
      </c>
      <c r="C2865" s="29">
        <v>87.93</v>
      </c>
      <c r="D2865" s="29"/>
      <c r="E2865" s="29"/>
      <c r="F2865" s="29"/>
      <c r="G2865" s="29">
        <v>87.93</v>
      </c>
    </row>
    <row r="2866" spans="1:7" customFormat="1" x14ac:dyDescent="0.35">
      <c r="A2866" s="33" t="s">
        <v>12444</v>
      </c>
      <c r="B2866" s="29">
        <v>182852201</v>
      </c>
      <c r="C2866" s="29">
        <v>17.38</v>
      </c>
      <c r="D2866" s="29"/>
      <c r="E2866" s="29">
        <v>14.64</v>
      </c>
      <c r="F2866" s="29">
        <v>0.02</v>
      </c>
      <c r="G2866" s="29">
        <v>2.72</v>
      </c>
    </row>
    <row r="2867" spans="1:7" customFormat="1" x14ac:dyDescent="0.35">
      <c r="A2867" s="33" t="s">
        <v>12445</v>
      </c>
      <c r="B2867" s="29">
        <v>182852202</v>
      </c>
      <c r="C2867" s="29">
        <v>44.15</v>
      </c>
      <c r="D2867" s="29"/>
      <c r="E2867" s="29">
        <v>14.08</v>
      </c>
      <c r="F2867" s="29"/>
      <c r="G2867" s="29">
        <v>30.07</v>
      </c>
    </row>
    <row r="2868" spans="1:7" customFormat="1" x14ac:dyDescent="0.35">
      <c r="A2868" s="33" t="s">
        <v>12446</v>
      </c>
      <c r="B2868" s="29">
        <v>182852203</v>
      </c>
      <c r="C2868" s="29">
        <v>23.05</v>
      </c>
      <c r="D2868" s="29"/>
      <c r="E2868" s="29">
        <v>3.04</v>
      </c>
      <c r="F2868" s="29"/>
      <c r="G2868" s="29">
        <v>20.010000000000002</v>
      </c>
    </row>
    <row r="2869" spans="1:7" customFormat="1" x14ac:dyDescent="0.35">
      <c r="A2869" s="33" t="s">
        <v>12447</v>
      </c>
      <c r="B2869" s="29">
        <v>182852204</v>
      </c>
      <c r="C2869" s="29">
        <v>24.65</v>
      </c>
      <c r="D2869" s="29"/>
      <c r="E2869" s="29">
        <v>4.3899999999999997</v>
      </c>
      <c r="F2869" s="29"/>
      <c r="G2869" s="29">
        <v>20.260000000000002</v>
      </c>
    </row>
    <row r="2870" spans="1:7" customFormat="1" x14ac:dyDescent="0.35">
      <c r="A2870" s="33" t="s">
        <v>12448</v>
      </c>
      <c r="B2870" s="29">
        <v>162701701</v>
      </c>
      <c r="C2870" s="29">
        <v>14.8</v>
      </c>
      <c r="D2870" s="29"/>
      <c r="E2870" s="29"/>
      <c r="F2870" s="29"/>
      <c r="G2870" s="29">
        <v>14.8</v>
      </c>
    </row>
    <row r="2871" spans="1:7" customFormat="1" x14ac:dyDescent="0.35">
      <c r="A2871" s="33" t="s">
        <v>12449</v>
      </c>
      <c r="B2871" s="29">
        <v>162701702</v>
      </c>
      <c r="C2871" s="29">
        <v>6.62</v>
      </c>
      <c r="D2871" s="29"/>
      <c r="E2871" s="29"/>
      <c r="F2871" s="29"/>
      <c r="G2871" s="29">
        <v>6.62</v>
      </c>
    </row>
    <row r="2872" spans="1:7" customFormat="1" x14ac:dyDescent="0.35">
      <c r="A2872" s="33" t="s">
        <v>12450</v>
      </c>
      <c r="B2872" s="29">
        <v>162701703</v>
      </c>
      <c r="C2872" s="29">
        <v>5.57</v>
      </c>
      <c r="D2872" s="29"/>
      <c r="E2872" s="29"/>
      <c r="F2872" s="29"/>
      <c r="G2872" s="29">
        <v>5.57</v>
      </c>
    </row>
    <row r="2873" spans="1:7" customFormat="1" x14ac:dyDescent="0.35">
      <c r="A2873" s="33" t="s">
        <v>12451</v>
      </c>
      <c r="B2873" s="29">
        <v>162701706</v>
      </c>
      <c r="C2873" s="29">
        <v>0.75</v>
      </c>
      <c r="D2873" s="29"/>
      <c r="E2873" s="29"/>
      <c r="F2873" s="29"/>
      <c r="G2873" s="29">
        <v>0.75</v>
      </c>
    </row>
    <row r="2874" spans="1:7" customFormat="1" x14ac:dyDescent="0.35">
      <c r="A2874" s="33" t="s">
        <v>12452</v>
      </c>
      <c r="B2874" s="29">
        <v>162701707</v>
      </c>
      <c r="C2874" s="29">
        <v>46.37</v>
      </c>
      <c r="D2874" s="29"/>
      <c r="E2874" s="29"/>
      <c r="F2874" s="29"/>
      <c r="G2874" s="29">
        <v>46.37</v>
      </c>
    </row>
    <row r="2875" spans="1:7" customFormat="1" x14ac:dyDescent="0.35">
      <c r="A2875" s="33" t="s">
        <v>12453</v>
      </c>
      <c r="B2875" s="29">
        <v>103581101</v>
      </c>
      <c r="C2875" s="29">
        <v>61.16</v>
      </c>
      <c r="D2875" s="29"/>
      <c r="E2875" s="29"/>
      <c r="F2875" s="29"/>
      <c r="G2875" s="29">
        <v>61.16</v>
      </c>
    </row>
    <row r="2876" spans="1:7" customFormat="1" x14ac:dyDescent="0.35">
      <c r="A2876" s="33" t="s">
        <v>12454</v>
      </c>
      <c r="B2876" s="29">
        <v>14502104</v>
      </c>
      <c r="C2876" s="29">
        <v>3.75</v>
      </c>
      <c r="D2876" s="29"/>
      <c r="E2876" s="29"/>
      <c r="F2876" s="29"/>
      <c r="G2876" s="29">
        <v>3.75</v>
      </c>
    </row>
    <row r="2877" spans="1:7" customFormat="1" x14ac:dyDescent="0.35">
      <c r="A2877" s="33" t="s">
        <v>12455</v>
      </c>
      <c r="B2877" s="29">
        <v>14502105</v>
      </c>
      <c r="C2877" s="29">
        <v>3.94</v>
      </c>
      <c r="D2877" s="29"/>
      <c r="E2877" s="29"/>
      <c r="F2877" s="29"/>
      <c r="G2877" s="29">
        <v>3.94</v>
      </c>
    </row>
    <row r="2878" spans="1:7" customFormat="1" x14ac:dyDescent="0.35">
      <c r="A2878" s="33" t="s">
        <v>12456</v>
      </c>
      <c r="B2878" s="29">
        <v>14502106</v>
      </c>
      <c r="C2878" s="29">
        <v>5.51</v>
      </c>
      <c r="D2878" s="29"/>
      <c r="E2878" s="29"/>
      <c r="F2878" s="29"/>
      <c r="G2878" s="29">
        <v>5.51</v>
      </c>
    </row>
    <row r="2879" spans="1:7" customFormat="1" x14ac:dyDescent="0.35">
      <c r="A2879" s="33" t="s">
        <v>12457</v>
      </c>
      <c r="B2879" s="29">
        <v>14502107</v>
      </c>
      <c r="C2879" s="29">
        <v>13.79</v>
      </c>
      <c r="D2879" s="29"/>
      <c r="E2879" s="29">
        <v>2.88</v>
      </c>
      <c r="F2879" s="29"/>
      <c r="G2879" s="29">
        <v>10.91</v>
      </c>
    </row>
    <row r="2880" spans="1:7" customFormat="1" x14ac:dyDescent="0.35">
      <c r="A2880" s="33" t="s">
        <v>12458</v>
      </c>
      <c r="B2880" s="29">
        <v>14502108</v>
      </c>
      <c r="C2880" s="29">
        <v>13.44</v>
      </c>
      <c r="D2880" s="29">
        <v>5.19</v>
      </c>
      <c r="E2880" s="29"/>
      <c r="F2880" s="29"/>
      <c r="G2880" s="29">
        <v>8.25</v>
      </c>
    </row>
    <row r="2881" spans="1:7" customFormat="1" x14ac:dyDescent="0.35">
      <c r="A2881" s="33" t="s">
        <v>12459</v>
      </c>
      <c r="B2881" s="29">
        <v>14502109</v>
      </c>
      <c r="C2881" s="29">
        <v>4.7300000000000004</v>
      </c>
      <c r="D2881" s="29"/>
      <c r="E2881" s="29"/>
      <c r="F2881" s="29"/>
      <c r="G2881" s="29">
        <v>4.7300000000000004</v>
      </c>
    </row>
    <row r="2882" spans="1:7" customFormat="1" x14ac:dyDescent="0.35">
      <c r="A2882" s="33" t="s">
        <v>12460</v>
      </c>
      <c r="B2882" s="29">
        <v>14502110</v>
      </c>
      <c r="C2882" s="29">
        <v>10.119999999999999</v>
      </c>
      <c r="D2882" s="29"/>
      <c r="E2882" s="29">
        <v>4.8099999999999996</v>
      </c>
      <c r="F2882" s="29"/>
      <c r="G2882" s="29">
        <v>5.31</v>
      </c>
    </row>
    <row r="2883" spans="1:7" customFormat="1" x14ac:dyDescent="0.35">
      <c r="A2883" s="33" t="s">
        <v>12461</v>
      </c>
      <c r="B2883" s="29">
        <v>13780401</v>
      </c>
      <c r="C2883" s="29">
        <v>4.09</v>
      </c>
      <c r="D2883" s="29"/>
      <c r="E2883" s="29"/>
      <c r="F2883" s="29"/>
      <c r="G2883" s="29">
        <v>4.09</v>
      </c>
    </row>
    <row r="2884" spans="1:7" customFormat="1" x14ac:dyDescent="0.35">
      <c r="A2884" s="33" t="s">
        <v>12462</v>
      </c>
      <c r="B2884" s="29">
        <v>102541101</v>
      </c>
      <c r="C2884" s="29">
        <v>144.13999999999999</v>
      </c>
      <c r="D2884" s="29">
        <v>6.3</v>
      </c>
      <c r="E2884" s="29">
        <v>135.72</v>
      </c>
      <c r="F2884" s="29"/>
      <c r="G2884" s="29">
        <v>2.12</v>
      </c>
    </row>
    <row r="2885" spans="1:7" customFormat="1" x14ac:dyDescent="0.35">
      <c r="A2885" s="33" t="s">
        <v>12463</v>
      </c>
      <c r="B2885" s="29">
        <v>102541102</v>
      </c>
      <c r="C2885" s="29">
        <v>129.79</v>
      </c>
      <c r="D2885" s="29">
        <v>86.99</v>
      </c>
      <c r="E2885" s="29">
        <v>41.97</v>
      </c>
      <c r="F2885" s="29"/>
      <c r="G2885" s="29">
        <v>0.83</v>
      </c>
    </row>
    <row r="2886" spans="1:7" customFormat="1" x14ac:dyDescent="0.35">
      <c r="A2886" s="33" t="s">
        <v>12465</v>
      </c>
      <c r="B2886" s="29">
        <v>254531106</v>
      </c>
      <c r="C2886" s="29">
        <v>13.95</v>
      </c>
      <c r="D2886" s="29"/>
      <c r="E2886" s="29"/>
      <c r="F2886" s="29"/>
      <c r="G2886" s="29">
        <v>13.95</v>
      </c>
    </row>
    <row r="2887" spans="1:7" customFormat="1" x14ac:dyDescent="0.35">
      <c r="A2887" s="33" t="s">
        <v>12466</v>
      </c>
      <c r="B2887" s="29">
        <v>254531107</v>
      </c>
      <c r="C2887" s="29">
        <v>19.21</v>
      </c>
      <c r="D2887" s="29"/>
      <c r="E2887" s="29"/>
      <c r="F2887" s="29"/>
      <c r="G2887" s="29">
        <v>19.21</v>
      </c>
    </row>
    <row r="2888" spans="1:7" customFormat="1" x14ac:dyDescent="0.35">
      <c r="A2888" s="33" t="s">
        <v>12467</v>
      </c>
      <c r="B2888" s="29">
        <v>254531108</v>
      </c>
      <c r="C2888" s="29">
        <v>108.86</v>
      </c>
      <c r="D2888" s="29"/>
      <c r="E2888" s="29"/>
      <c r="F2888" s="29"/>
      <c r="G2888" s="29">
        <v>108.86</v>
      </c>
    </row>
    <row r="2889" spans="1:7" customFormat="1" x14ac:dyDescent="0.35">
      <c r="A2889" s="33" t="s">
        <v>12468</v>
      </c>
      <c r="B2889" s="29">
        <v>254531109</v>
      </c>
      <c r="C2889" s="29">
        <v>7.01</v>
      </c>
      <c r="D2889" s="29"/>
      <c r="E2889" s="29"/>
      <c r="F2889" s="29"/>
      <c r="G2889" s="29">
        <v>7.01</v>
      </c>
    </row>
    <row r="2890" spans="1:7" customFormat="1" x14ac:dyDescent="0.35">
      <c r="A2890" s="33" t="s">
        <v>12469</v>
      </c>
      <c r="B2890" s="29">
        <v>254531110</v>
      </c>
      <c r="C2890" s="29">
        <v>16</v>
      </c>
      <c r="D2890" s="29"/>
      <c r="E2890" s="29"/>
      <c r="F2890" s="29"/>
      <c r="G2890" s="29">
        <v>16</v>
      </c>
    </row>
    <row r="2891" spans="1:7" customFormat="1" x14ac:dyDescent="0.35">
      <c r="A2891" s="33" t="s">
        <v>12470</v>
      </c>
      <c r="B2891" s="29">
        <v>254531111</v>
      </c>
      <c r="C2891" s="29">
        <v>29.98</v>
      </c>
      <c r="D2891" s="29"/>
      <c r="E2891" s="29"/>
      <c r="F2891" s="29"/>
      <c r="G2891" s="29">
        <v>29.98</v>
      </c>
    </row>
    <row r="2892" spans="1:7" customFormat="1" x14ac:dyDescent="0.35">
      <c r="A2892" s="33" t="s">
        <v>12471</v>
      </c>
      <c r="B2892" s="29">
        <v>13350401</v>
      </c>
      <c r="C2892" s="29">
        <v>4.25</v>
      </c>
      <c r="D2892" s="29"/>
      <c r="E2892" s="29">
        <v>0.33</v>
      </c>
      <c r="F2892" s="29"/>
      <c r="G2892" s="29">
        <v>3.92</v>
      </c>
    </row>
    <row r="2893" spans="1:7" customFormat="1" x14ac:dyDescent="0.35">
      <c r="A2893" s="33" t="s">
        <v>12472</v>
      </c>
      <c r="B2893" s="29">
        <v>13350402</v>
      </c>
      <c r="C2893" s="29">
        <v>3.46</v>
      </c>
      <c r="D2893" s="29"/>
      <c r="E2893" s="29">
        <v>1.22</v>
      </c>
      <c r="F2893" s="29"/>
      <c r="G2893" s="29">
        <v>2.2400000000000002</v>
      </c>
    </row>
    <row r="2894" spans="1:7" customFormat="1" x14ac:dyDescent="0.35">
      <c r="A2894" s="33" t="s">
        <v>12473</v>
      </c>
      <c r="B2894" s="29">
        <v>13740401</v>
      </c>
      <c r="C2894" s="29">
        <v>5.39</v>
      </c>
      <c r="D2894" s="29"/>
      <c r="E2894" s="29"/>
      <c r="F2894" s="29"/>
      <c r="G2894" s="29">
        <v>5.39</v>
      </c>
    </row>
    <row r="2895" spans="1:7" customFormat="1" x14ac:dyDescent="0.35">
      <c r="A2895" s="33" t="s">
        <v>12474</v>
      </c>
      <c r="B2895" s="29">
        <v>12200403</v>
      </c>
      <c r="C2895" s="29">
        <v>0.51</v>
      </c>
      <c r="D2895" s="29"/>
      <c r="E2895" s="29"/>
      <c r="F2895" s="29"/>
      <c r="G2895" s="29">
        <v>0.51</v>
      </c>
    </row>
    <row r="2896" spans="1:7" customFormat="1" x14ac:dyDescent="0.35">
      <c r="A2896" s="33" t="s">
        <v>12475</v>
      </c>
      <c r="B2896" s="29">
        <v>12200404</v>
      </c>
      <c r="C2896" s="29">
        <v>6.43</v>
      </c>
      <c r="D2896" s="29"/>
      <c r="E2896" s="29"/>
      <c r="F2896" s="29">
        <v>0.05</v>
      </c>
      <c r="G2896" s="29">
        <v>6.38</v>
      </c>
    </row>
    <row r="2897" spans="1:7" customFormat="1" x14ac:dyDescent="0.35">
      <c r="A2897" s="33" t="s">
        <v>12476</v>
      </c>
      <c r="B2897" s="29">
        <v>12980401</v>
      </c>
      <c r="C2897" s="29">
        <v>7.93</v>
      </c>
      <c r="D2897" s="29"/>
      <c r="E2897" s="29"/>
      <c r="F2897" s="29"/>
      <c r="G2897" s="29">
        <v>7.93</v>
      </c>
    </row>
    <row r="2898" spans="1:7" customFormat="1" x14ac:dyDescent="0.35">
      <c r="A2898" s="33" t="s">
        <v>12477</v>
      </c>
      <c r="B2898" s="29">
        <v>252961101</v>
      </c>
      <c r="C2898" s="29">
        <v>12.22</v>
      </c>
      <c r="D2898" s="29"/>
      <c r="E2898" s="29"/>
      <c r="F2898" s="29"/>
      <c r="G2898" s="29">
        <v>12.22</v>
      </c>
    </row>
    <row r="2899" spans="1:7" customFormat="1" x14ac:dyDescent="0.35">
      <c r="A2899" s="33" t="s">
        <v>12478</v>
      </c>
      <c r="B2899" s="29">
        <v>252961102</v>
      </c>
      <c r="C2899" s="29">
        <v>7.82</v>
      </c>
      <c r="D2899" s="29"/>
      <c r="E2899" s="29"/>
      <c r="F2899" s="29"/>
      <c r="G2899" s="29">
        <v>7.82</v>
      </c>
    </row>
    <row r="2900" spans="1:7" customFormat="1" x14ac:dyDescent="0.35">
      <c r="A2900" s="33" t="s">
        <v>12479</v>
      </c>
      <c r="B2900" s="29">
        <v>252961104</v>
      </c>
      <c r="C2900" s="29">
        <v>9.8699999999999992</v>
      </c>
      <c r="D2900" s="29"/>
      <c r="E2900" s="29"/>
      <c r="F2900" s="29"/>
      <c r="G2900" s="29">
        <v>9.8699999999999992</v>
      </c>
    </row>
    <row r="2901" spans="1:7" customFormat="1" x14ac:dyDescent="0.35">
      <c r="A2901" s="33" t="s">
        <v>12480</v>
      </c>
      <c r="B2901" s="29">
        <v>163151101</v>
      </c>
      <c r="C2901" s="29">
        <v>58.37</v>
      </c>
      <c r="D2901" s="29"/>
      <c r="E2901" s="29"/>
      <c r="F2901" s="29"/>
      <c r="G2901" s="29">
        <v>58.37</v>
      </c>
    </row>
    <row r="2902" spans="1:7" customFormat="1" x14ac:dyDescent="0.35">
      <c r="A2902" s="33" t="s">
        <v>12481</v>
      </c>
      <c r="B2902" s="29">
        <v>163151102</v>
      </c>
      <c r="C2902" s="29">
        <v>21.87</v>
      </c>
      <c r="D2902" s="29"/>
      <c r="E2902" s="29"/>
      <c r="F2902" s="29"/>
      <c r="G2902" s="29">
        <v>21.87</v>
      </c>
    </row>
    <row r="2903" spans="1:7" customFormat="1" x14ac:dyDescent="0.35">
      <c r="A2903" s="33" t="s">
        <v>12482</v>
      </c>
      <c r="B2903" s="29">
        <v>24240402</v>
      </c>
      <c r="C2903" s="29">
        <v>1.24</v>
      </c>
      <c r="D2903" s="29">
        <v>0.02</v>
      </c>
      <c r="E2903" s="29"/>
      <c r="F2903" s="29"/>
      <c r="G2903" s="29">
        <v>1.22</v>
      </c>
    </row>
    <row r="2904" spans="1:7" customFormat="1" x14ac:dyDescent="0.35">
      <c r="A2904" s="33" t="s">
        <v>12483</v>
      </c>
      <c r="B2904" s="29">
        <v>83330411</v>
      </c>
      <c r="C2904" s="29">
        <v>2.33</v>
      </c>
      <c r="D2904" s="29"/>
      <c r="E2904" s="29"/>
      <c r="F2904" s="29"/>
      <c r="G2904" s="29">
        <v>2.33</v>
      </c>
    </row>
    <row r="2905" spans="1:7" customFormat="1" x14ac:dyDescent="0.35">
      <c r="A2905" s="33" t="s">
        <v>12484</v>
      </c>
      <c r="B2905" s="29">
        <v>83330413</v>
      </c>
      <c r="C2905" s="29">
        <v>1.22</v>
      </c>
      <c r="D2905" s="29"/>
      <c r="E2905" s="29"/>
      <c r="F2905" s="29"/>
      <c r="G2905" s="29">
        <v>1.22</v>
      </c>
    </row>
    <row r="2906" spans="1:7" customFormat="1" x14ac:dyDescent="0.35">
      <c r="A2906" s="33" t="s">
        <v>12485</v>
      </c>
      <c r="B2906" s="29">
        <v>83330414</v>
      </c>
      <c r="C2906" s="29">
        <v>1.29</v>
      </c>
      <c r="D2906" s="29"/>
      <c r="E2906" s="29"/>
      <c r="F2906" s="29"/>
      <c r="G2906" s="29">
        <v>1.29</v>
      </c>
    </row>
    <row r="2907" spans="1:7" customFormat="1" x14ac:dyDescent="0.35">
      <c r="A2907" s="33" t="s">
        <v>12486</v>
      </c>
      <c r="B2907" s="29">
        <v>83332101</v>
      </c>
      <c r="C2907" s="29">
        <v>102.75</v>
      </c>
      <c r="D2907" s="29"/>
      <c r="E2907" s="29"/>
      <c r="F2907" s="29"/>
      <c r="G2907" s="29">
        <v>102.75</v>
      </c>
    </row>
    <row r="2908" spans="1:7" customFormat="1" x14ac:dyDescent="0.35">
      <c r="A2908" s="33" t="s">
        <v>12487</v>
      </c>
      <c r="B2908" s="29">
        <v>163481101</v>
      </c>
      <c r="C2908" s="29">
        <v>3.15</v>
      </c>
      <c r="D2908" s="29"/>
      <c r="E2908" s="29"/>
      <c r="F2908" s="29"/>
      <c r="G2908" s="29">
        <v>3.15</v>
      </c>
    </row>
    <row r="2909" spans="1:7" customFormat="1" x14ac:dyDescent="0.35">
      <c r="A2909" s="33" t="s">
        <v>12488</v>
      </c>
      <c r="B2909" s="29">
        <v>163481102</v>
      </c>
      <c r="C2909" s="29">
        <v>18.41</v>
      </c>
      <c r="D2909" s="29"/>
      <c r="E2909" s="29"/>
      <c r="F2909" s="29"/>
      <c r="G2909" s="29">
        <v>18.41</v>
      </c>
    </row>
    <row r="2910" spans="1:7" customFormat="1" x14ac:dyDescent="0.35">
      <c r="A2910" s="33" t="s">
        <v>12489</v>
      </c>
      <c r="B2910" s="29">
        <v>163481103</v>
      </c>
      <c r="C2910" s="29">
        <v>1.8</v>
      </c>
      <c r="D2910" s="29"/>
      <c r="E2910" s="29"/>
      <c r="F2910" s="29"/>
      <c r="G2910" s="29">
        <v>1.8</v>
      </c>
    </row>
    <row r="2911" spans="1:7" customFormat="1" x14ac:dyDescent="0.35">
      <c r="A2911" s="33" t="s">
        <v>12490</v>
      </c>
      <c r="B2911" s="29">
        <v>163481105</v>
      </c>
      <c r="C2911" s="29">
        <v>21.05</v>
      </c>
      <c r="D2911" s="29"/>
      <c r="E2911" s="29"/>
      <c r="F2911" s="29"/>
      <c r="G2911" s="29">
        <v>21.05</v>
      </c>
    </row>
    <row r="2912" spans="1:7" customFormat="1" x14ac:dyDescent="0.35">
      <c r="A2912" s="33" t="s">
        <v>12491</v>
      </c>
      <c r="B2912" s="29">
        <v>163481107</v>
      </c>
      <c r="C2912" s="29">
        <v>12.57</v>
      </c>
      <c r="D2912" s="29"/>
      <c r="E2912" s="29"/>
      <c r="F2912" s="29"/>
      <c r="G2912" s="29">
        <v>12.57</v>
      </c>
    </row>
    <row r="2913" spans="1:7" customFormat="1" x14ac:dyDescent="0.35">
      <c r="A2913" s="33" t="s">
        <v>12492</v>
      </c>
      <c r="B2913" s="29">
        <v>163481108</v>
      </c>
      <c r="C2913" s="29">
        <v>0.44</v>
      </c>
      <c r="D2913" s="29"/>
      <c r="E2913" s="29"/>
      <c r="F2913" s="29"/>
      <c r="G2913" s="29">
        <v>0.44</v>
      </c>
    </row>
    <row r="2914" spans="1:7" customFormat="1" x14ac:dyDescent="0.35">
      <c r="A2914" s="33" t="s">
        <v>12493</v>
      </c>
      <c r="B2914" s="29">
        <v>163481109</v>
      </c>
      <c r="C2914" s="29">
        <v>53.16</v>
      </c>
      <c r="D2914" s="29"/>
      <c r="E2914" s="29"/>
      <c r="F2914" s="29"/>
      <c r="G2914" s="29">
        <v>53.16</v>
      </c>
    </row>
    <row r="2915" spans="1:7" customFormat="1" x14ac:dyDescent="0.35">
      <c r="A2915" s="33" t="s">
        <v>12494</v>
      </c>
      <c r="B2915" s="29">
        <v>163481110</v>
      </c>
      <c r="C2915" s="29">
        <v>12.3</v>
      </c>
      <c r="D2915" s="29"/>
      <c r="E2915" s="29"/>
      <c r="F2915" s="29"/>
      <c r="G2915" s="29">
        <v>12.3</v>
      </c>
    </row>
    <row r="2916" spans="1:7" customFormat="1" x14ac:dyDescent="0.35">
      <c r="A2916" s="33" t="s">
        <v>12495</v>
      </c>
      <c r="B2916" s="29">
        <v>163481111</v>
      </c>
      <c r="C2916" s="29">
        <v>19.87</v>
      </c>
      <c r="D2916" s="29"/>
      <c r="E2916" s="29"/>
      <c r="F2916" s="29"/>
      <c r="G2916" s="29">
        <v>19.87</v>
      </c>
    </row>
    <row r="2917" spans="1:7" customFormat="1" x14ac:dyDescent="0.35">
      <c r="A2917" s="33" t="s">
        <v>12496</v>
      </c>
      <c r="B2917" s="29">
        <v>163481112</v>
      </c>
      <c r="C2917" s="29">
        <v>0.02</v>
      </c>
      <c r="D2917" s="29"/>
      <c r="E2917" s="29"/>
      <c r="F2917" s="29"/>
      <c r="G2917" s="29">
        <v>0.02</v>
      </c>
    </row>
    <row r="2918" spans="1:7" customFormat="1" x14ac:dyDescent="0.35">
      <c r="A2918" s="33" t="s">
        <v>12497</v>
      </c>
      <c r="B2918" s="29">
        <v>163481113</v>
      </c>
      <c r="C2918" s="29">
        <v>2.13</v>
      </c>
      <c r="D2918" s="29"/>
      <c r="E2918" s="29"/>
      <c r="F2918" s="29"/>
      <c r="G2918" s="29">
        <v>2.13</v>
      </c>
    </row>
    <row r="2919" spans="1:7" customFormat="1" x14ac:dyDescent="0.35">
      <c r="A2919" s="33" t="s">
        <v>12498</v>
      </c>
      <c r="B2919" s="29">
        <v>163481114</v>
      </c>
      <c r="C2919" s="29">
        <v>9.84</v>
      </c>
      <c r="D2919" s="29"/>
      <c r="E2919" s="29"/>
      <c r="F2919" s="29"/>
      <c r="G2919" s="29">
        <v>9.84</v>
      </c>
    </row>
    <row r="2920" spans="1:7" customFormat="1" x14ac:dyDescent="0.35">
      <c r="A2920" s="33" t="s">
        <v>12499</v>
      </c>
      <c r="B2920" s="29">
        <v>163481115</v>
      </c>
      <c r="C2920" s="29">
        <v>14.42</v>
      </c>
      <c r="D2920" s="29"/>
      <c r="E2920" s="29"/>
      <c r="F2920" s="29"/>
      <c r="G2920" s="29">
        <v>14.42</v>
      </c>
    </row>
    <row r="2921" spans="1:7" customFormat="1" x14ac:dyDescent="0.35">
      <c r="A2921" s="33" t="s">
        <v>12500</v>
      </c>
      <c r="B2921" s="29">
        <v>252971101</v>
      </c>
      <c r="C2921" s="29">
        <v>21.74</v>
      </c>
      <c r="D2921" s="29"/>
      <c r="E2921" s="29"/>
      <c r="F2921" s="29"/>
      <c r="G2921" s="29">
        <v>21.74</v>
      </c>
    </row>
    <row r="2922" spans="1:7" customFormat="1" x14ac:dyDescent="0.35">
      <c r="A2922" s="33" t="s">
        <v>12501</v>
      </c>
      <c r="B2922" s="29">
        <v>252971102</v>
      </c>
      <c r="C2922" s="29">
        <v>18.809999999999999</v>
      </c>
      <c r="D2922" s="29"/>
      <c r="E2922" s="29"/>
      <c r="F2922" s="29"/>
      <c r="G2922" s="29">
        <v>18.809999999999999</v>
      </c>
    </row>
    <row r="2923" spans="1:7" customFormat="1" x14ac:dyDescent="0.35">
      <c r="A2923" s="33" t="s">
        <v>12502</v>
      </c>
      <c r="B2923" s="29">
        <v>252971103</v>
      </c>
      <c r="C2923" s="29">
        <v>18.46</v>
      </c>
      <c r="D2923" s="29"/>
      <c r="E2923" s="29"/>
      <c r="F2923" s="29"/>
      <c r="G2923" s="29">
        <v>18.46</v>
      </c>
    </row>
    <row r="2924" spans="1:7" customFormat="1" x14ac:dyDescent="0.35">
      <c r="A2924" s="33" t="s">
        <v>12503</v>
      </c>
      <c r="B2924" s="29">
        <v>252971105</v>
      </c>
      <c r="C2924" s="29">
        <v>0.88</v>
      </c>
      <c r="D2924" s="29"/>
      <c r="E2924" s="29"/>
      <c r="F2924" s="29"/>
      <c r="G2924" s="29">
        <v>0.88</v>
      </c>
    </row>
    <row r="2925" spans="1:7" customFormat="1" x14ac:dyDescent="0.35">
      <c r="A2925" s="33" t="s">
        <v>12504</v>
      </c>
      <c r="B2925" s="29">
        <v>252971106</v>
      </c>
      <c r="C2925" s="29">
        <v>64.55</v>
      </c>
      <c r="D2925" s="29"/>
      <c r="E2925" s="29"/>
      <c r="F2925" s="29"/>
      <c r="G2925" s="29">
        <v>64.55</v>
      </c>
    </row>
    <row r="2926" spans="1:7" customFormat="1" x14ac:dyDescent="0.35">
      <c r="A2926" s="33" t="s">
        <v>12505</v>
      </c>
      <c r="B2926" s="29">
        <v>152491101</v>
      </c>
      <c r="C2926" s="29">
        <v>78.53</v>
      </c>
      <c r="D2926" s="29"/>
      <c r="E2926" s="29">
        <v>78.53</v>
      </c>
      <c r="F2926" s="29"/>
      <c r="G2926" s="29">
        <v>0</v>
      </c>
    </row>
    <row r="2927" spans="1:7" customFormat="1" x14ac:dyDescent="0.35">
      <c r="A2927" s="33" t="s">
        <v>12506</v>
      </c>
      <c r="B2927" s="29">
        <v>152491102</v>
      </c>
      <c r="C2927" s="29">
        <v>28.3</v>
      </c>
      <c r="D2927" s="29"/>
      <c r="E2927" s="29">
        <v>28.3</v>
      </c>
      <c r="F2927" s="29"/>
      <c r="G2927" s="29">
        <v>0</v>
      </c>
    </row>
    <row r="2928" spans="1:7" customFormat="1" x14ac:dyDescent="0.35">
      <c r="A2928" s="33" t="s">
        <v>12507</v>
      </c>
      <c r="B2928" s="29">
        <v>254291102</v>
      </c>
      <c r="C2928" s="29">
        <v>37.9</v>
      </c>
      <c r="D2928" s="29"/>
      <c r="E2928" s="29"/>
      <c r="F2928" s="29"/>
      <c r="G2928" s="29">
        <v>37.9</v>
      </c>
    </row>
    <row r="2929" spans="1:7" customFormat="1" x14ac:dyDescent="0.35">
      <c r="A2929" s="33" t="s">
        <v>12508</v>
      </c>
      <c r="B2929" s="29">
        <v>254291103</v>
      </c>
      <c r="C2929" s="29">
        <v>0.32</v>
      </c>
      <c r="D2929" s="29"/>
      <c r="E2929" s="29"/>
      <c r="F2929" s="29"/>
      <c r="G2929" s="29">
        <v>0.32</v>
      </c>
    </row>
    <row r="2930" spans="1:7" customFormat="1" x14ac:dyDescent="0.35">
      <c r="A2930" s="33" t="s">
        <v>12509</v>
      </c>
      <c r="B2930" s="29">
        <v>254291104</v>
      </c>
      <c r="C2930" s="29">
        <v>5.27</v>
      </c>
      <c r="D2930" s="29"/>
      <c r="E2930" s="29"/>
      <c r="F2930" s="29"/>
      <c r="G2930" s="29">
        <v>5.27</v>
      </c>
    </row>
    <row r="2931" spans="1:7" customFormat="1" x14ac:dyDescent="0.35">
      <c r="A2931" s="33" t="s">
        <v>12510</v>
      </c>
      <c r="B2931" s="29">
        <v>253731101</v>
      </c>
      <c r="C2931" s="29">
        <v>16.059999999999999</v>
      </c>
      <c r="D2931" s="29"/>
      <c r="E2931" s="29"/>
      <c r="F2931" s="29"/>
      <c r="G2931" s="29">
        <v>16.059999999999999</v>
      </c>
    </row>
    <row r="2932" spans="1:7" customFormat="1" x14ac:dyDescent="0.35">
      <c r="A2932" s="33" t="s">
        <v>12511</v>
      </c>
      <c r="B2932" s="29">
        <v>253731102</v>
      </c>
      <c r="C2932" s="29">
        <v>4.07</v>
      </c>
      <c r="D2932" s="29"/>
      <c r="E2932" s="29"/>
      <c r="F2932" s="29"/>
      <c r="G2932" s="29">
        <v>4.07</v>
      </c>
    </row>
    <row r="2933" spans="1:7" customFormat="1" x14ac:dyDescent="0.35">
      <c r="A2933" s="33" t="s">
        <v>12512</v>
      </c>
      <c r="B2933" s="29">
        <v>253731103</v>
      </c>
      <c r="C2933" s="29">
        <v>5.93</v>
      </c>
      <c r="D2933" s="29"/>
      <c r="E2933" s="29"/>
      <c r="F2933" s="29"/>
      <c r="G2933" s="29">
        <v>5.93</v>
      </c>
    </row>
    <row r="2934" spans="1:7" customFormat="1" x14ac:dyDescent="0.35">
      <c r="A2934" s="33" t="s">
        <v>12513</v>
      </c>
      <c r="B2934" s="29">
        <v>253731104</v>
      </c>
      <c r="C2934" s="29">
        <v>15.47</v>
      </c>
      <c r="D2934" s="29"/>
      <c r="E2934" s="29"/>
      <c r="F2934" s="29"/>
      <c r="G2934" s="29">
        <v>15.47</v>
      </c>
    </row>
    <row r="2935" spans="1:7" customFormat="1" x14ac:dyDescent="0.35">
      <c r="A2935" s="33" t="s">
        <v>12514</v>
      </c>
      <c r="B2935" s="29">
        <v>253731105</v>
      </c>
      <c r="C2935" s="29">
        <v>6.06</v>
      </c>
      <c r="D2935" s="29"/>
      <c r="E2935" s="29"/>
      <c r="F2935" s="29"/>
      <c r="G2935" s="29">
        <v>6.06</v>
      </c>
    </row>
    <row r="2936" spans="1:7" customFormat="1" x14ac:dyDescent="0.35">
      <c r="A2936" s="33" t="s">
        <v>12515</v>
      </c>
      <c r="B2936" s="29">
        <v>253731106</v>
      </c>
      <c r="C2936" s="29">
        <v>5.96</v>
      </c>
      <c r="D2936" s="29"/>
      <c r="E2936" s="29"/>
      <c r="F2936" s="29"/>
      <c r="G2936" s="29">
        <v>5.96</v>
      </c>
    </row>
    <row r="2937" spans="1:7" customFormat="1" x14ac:dyDescent="0.35">
      <c r="A2937" s="33" t="s">
        <v>12516</v>
      </c>
      <c r="B2937" s="29">
        <v>253731107</v>
      </c>
      <c r="C2937" s="29">
        <v>4.3499999999999996</v>
      </c>
      <c r="D2937" s="29"/>
      <c r="E2937" s="29"/>
      <c r="F2937" s="29"/>
      <c r="G2937" s="29">
        <v>4.3499999999999996</v>
      </c>
    </row>
    <row r="2938" spans="1:7" customFormat="1" x14ac:dyDescent="0.35">
      <c r="A2938" s="33" t="s">
        <v>12517</v>
      </c>
      <c r="B2938" s="29">
        <v>253731108</v>
      </c>
      <c r="C2938" s="29">
        <v>2.38</v>
      </c>
      <c r="D2938" s="29"/>
      <c r="E2938" s="29"/>
      <c r="F2938" s="29"/>
      <c r="G2938" s="29">
        <v>2.38</v>
      </c>
    </row>
    <row r="2939" spans="1:7" customFormat="1" x14ac:dyDescent="0.35">
      <c r="A2939" s="33" t="s">
        <v>12518</v>
      </c>
      <c r="B2939" s="29">
        <v>253731109</v>
      </c>
      <c r="C2939" s="29">
        <v>20.37</v>
      </c>
      <c r="D2939" s="29"/>
      <c r="E2939" s="29"/>
      <c r="F2939" s="29"/>
      <c r="G2939" s="29">
        <v>20.37</v>
      </c>
    </row>
    <row r="2940" spans="1:7" customFormat="1" x14ac:dyDescent="0.35">
      <c r="A2940" s="33" t="s">
        <v>12519</v>
      </c>
      <c r="B2940" s="29">
        <v>253731110</v>
      </c>
      <c r="C2940" s="29">
        <v>5.26</v>
      </c>
      <c r="D2940" s="29"/>
      <c r="E2940" s="29"/>
      <c r="F2940" s="29"/>
      <c r="G2940" s="29">
        <v>5.26</v>
      </c>
    </row>
    <row r="2941" spans="1:7" customFormat="1" x14ac:dyDescent="0.35">
      <c r="A2941" s="33" t="s">
        <v>12520</v>
      </c>
      <c r="B2941" s="29">
        <v>253731111</v>
      </c>
      <c r="C2941" s="29">
        <v>28.09</v>
      </c>
      <c r="D2941" s="29"/>
      <c r="E2941" s="29"/>
      <c r="F2941" s="29"/>
      <c r="G2941" s="29">
        <v>28.09</v>
      </c>
    </row>
    <row r="2942" spans="1:7" customFormat="1" x14ac:dyDescent="0.35">
      <c r="A2942" s="33" t="s">
        <v>12521</v>
      </c>
      <c r="B2942" s="29">
        <v>253731112</v>
      </c>
      <c r="C2942" s="29">
        <v>29.38</v>
      </c>
      <c r="D2942" s="29"/>
      <c r="E2942" s="29"/>
      <c r="F2942" s="29"/>
      <c r="G2942" s="29">
        <v>29.38</v>
      </c>
    </row>
    <row r="2943" spans="1:7" customFormat="1" x14ac:dyDescent="0.35">
      <c r="A2943" s="33" t="s">
        <v>12522</v>
      </c>
      <c r="B2943" s="29">
        <v>163621101</v>
      </c>
      <c r="C2943" s="29">
        <v>10.1</v>
      </c>
      <c r="D2943" s="29"/>
      <c r="E2943" s="29"/>
      <c r="F2943" s="29"/>
      <c r="G2943" s="29">
        <v>10.1</v>
      </c>
    </row>
    <row r="2944" spans="1:7" customFormat="1" x14ac:dyDescent="0.35">
      <c r="A2944" s="33" t="s">
        <v>12523</v>
      </c>
      <c r="B2944" s="29">
        <v>163621102</v>
      </c>
      <c r="C2944" s="29">
        <v>14.68</v>
      </c>
      <c r="D2944" s="29"/>
      <c r="E2944" s="29"/>
      <c r="F2944" s="29"/>
      <c r="G2944" s="29">
        <v>14.68</v>
      </c>
    </row>
    <row r="2945" spans="1:7" customFormat="1" x14ac:dyDescent="0.35">
      <c r="A2945" s="33" t="s">
        <v>12524</v>
      </c>
      <c r="B2945" s="29">
        <v>163621103</v>
      </c>
      <c r="C2945" s="29">
        <v>4.92</v>
      </c>
      <c r="D2945" s="29"/>
      <c r="E2945" s="29"/>
      <c r="F2945" s="29"/>
      <c r="G2945" s="29">
        <v>4.92</v>
      </c>
    </row>
    <row r="2946" spans="1:7" customFormat="1" x14ac:dyDescent="0.35">
      <c r="A2946" s="33" t="s">
        <v>12525</v>
      </c>
      <c r="B2946" s="29">
        <v>163201101</v>
      </c>
      <c r="C2946" s="29">
        <v>63.1</v>
      </c>
      <c r="D2946" s="29">
        <v>63.06</v>
      </c>
      <c r="E2946" s="29">
        <v>0.04</v>
      </c>
      <c r="F2946" s="29"/>
      <c r="G2946" s="29">
        <v>0</v>
      </c>
    </row>
    <row r="2947" spans="1:7" customFormat="1" x14ac:dyDescent="0.35">
      <c r="A2947" s="33" t="s">
        <v>12526</v>
      </c>
      <c r="B2947" s="29">
        <v>163201102</v>
      </c>
      <c r="C2947" s="29">
        <v>252.01</v>
      </c>
      <c r="D2947" s="29">
        <v>184.25</v>
      </c>
      <c r="E2947" s="29">
        <v>67.260000000000005</v>
      </c>
      <c r="F2947" s="29"/>
      <c r="G2947" s="29">
        <v>0.5</v>
      </c>
    </row>
    <row r="2948" spans="1:7" customFormat="1" x14ac:dyDescent="0.35">
      <c r="A2948" s="33" t="s">
        <v>12527</v>
      </c>
      <c r="B2948" s="29">
        <v>63131104</v>
      </c>
      <c r="C2948" s="29">
        <v>10.55</v>
      </c>
      <c r="D2948" s="29"/>
      <c r="E2948" s="29"/>
      <c r="F2948" s="29"/>
      <c r="G2948" s="29">
        <v>10.55</v>
      </c>
    </row>
    <row r="2949" spans="1:7" customFormat="1" x14ac:dyDescent="0.35">
      <c r="A2949" s="33" t="s">
        <v>12528</v>
      </c>
      <c r="B2949" s="29">
        <v>63131105</v>
      </c>
      <c r="C2949" s="29">
        <v>6.33</v>
      </c>
      <c r="D2949" s="29"/>
      <c r="E2949" s="29"/>
      <c r="F2949" s="29"/>
      <c r="G2949" s="29">
        <v>6.33</v>
      </c>
    </row>
    <row r="2950" spans="1:7" customFormat="1" x14ac:dyDescent="0.35">
      <c r="A2950" s="33" t="s">
        <v>12529</v>
      </c>
      <c r="B2950" s="29">
        <v>63131106</v>
      </c>
      <c r="C2950" s="29">
        <v>2.0299999999999998</v>
      </c>
      <c r="D2950" s="29"/>
      <c r="E2950" s="29"/>
      <c r="F2950" s="29"/>
      <c r="G2950" s="29">
        <v>2.0299999999999998</v>
      </c>
    </row>
    <row r="2951" spans="1:7" customFormat="1" x14ac:dyDescent="0.35">
      <c r="A2951" s="33" t="s">
        <v>12530</v>
      </c>
      <c r="B2951" s="29">
        <v>63131107</v>
      </c>
      <c r="C2951" s="29">
        <v>15.68</v>
      </c>
      <c r="D2951" s="29"/>
      <c r="E2951" s="29"/>
      <c r="F2951" s="29"/>
      <c r="G2951" s="29">
        <v>15.68</v>
      </c>
    </row>
    <row r="2952" spans="1:7" customFormat="1" x14ac:dyDescent="0.35">
      <c r="A2952" s="33" t="s">
        <v>12531</v>
      </c>
      <c r="B2952" s="29">
        <v>63131108</v>
      </c>
      <c r="C2952" s="29">
        <v>9.9700000000000006</v>
      </c>
      <c r="D2952" s="29"/>
      <c r="E2952" s="29"/>
      <c r="F2952" s="29"/>
      <c r="G2952" s="29">
        <v>9.9700000000000006</v>
      </c>
    </row>
    <row r="2953" spans="1:7" customFormat="1" x14ac:dyDescent="0.35">
      <c r="A2953" s="33" t="s">
        <v>12532</v>
      </c>
      <c r="B2953" s="29">
        <v>63131109</v>
      </c>
      <c r="C2953" s="29">
        <v>36.06</v>
      </c>
      <c r="D2953" s="29"/>
      <c r="E2953" s="29"/>
      <c r="F2953" s="29"/>
      <c r="G2953" s="29">
        <v>36.06</v>
      </c>
    </row>
    <row r="2954" spans="1:7" customFormat="1" x14ac:dyDescent="0.35">
      <c r="A2954" s="33" t="s">
        <v>12533</v>
      </c>
      <c r="B2954" s="29">
        <v>63131110</v>
      </c>
      <c r="C2954" s="29">
        <v>7.26</v>
      </c>
      <c r="D2954" s="29"/>
      <c r="E2954" s="29"/>
      <c r="F2954" s="29"/>
      <c r="G2954" s="29">
        <v>7.26</v>
      </c>
    </row>
    <row r="2955" spans="1:7" customFormat="1" x14ac:dyDescent="0.35">
      <c r="A2955" s="33" t="s">
        <v>12534</v>
      </c>
      <c r="B2955" s="29">
        <v>63131111</v>
      </c>
      <c r="C2955" s="29">
        <v>0.01</v>
      </c>
      <c r="D2955" s="29"/>
      <c r="E2955" s="29"/>
      <c r="F2955" s="29"/>
      <c r="G2955" s="29">
        <v>0.01</v>
      </c>
    </row>
    <row r="2956" spans="1:7" customFormat="1" x14ac:dyDescent="0.35">
      <c r="A2956" s="33" t="s">
        <v>12535</v>
      </c>
      <c r="B2956" s="29">
        <v>22600401</v>
      </c>
      <c r="C2956" s="29">
        <v>0.82</v>
      </c>
      <c r="D2956" s="29"/>
      <c r="E2956" s="29"/>
      <c r="F2956" s="29"/>
      <c r="G2956" s="29">
        <v>0.82</v>
      </c>
    </row>
    <row r="2957" spans="1:7" customFormat="1" x14ac:dyDescent="0.35">
      <c r="A2957" s="33" t="s">
        <v>12536</v>
      </c>
      <c r="B2957" s="29">
        <v>22600403</v>
      </c>
      <c r="C2957" s="29">
        <v>1.78</v>
      </c>
      <c r="D2957" s="29"/>
      <c r="E2957" s="29"/>
      <c r="F2957" s="29"/>
      <c r="G2957" s="29">
        <v>1.78</v>
      </c>
    </row>
    <row r="2958" spans="1:7" customFormat="1" x14ac:dyDescent="0.35">
      <c r="A2958" s="33" t="s">
        <v>12537</v>
      </c>
      <c r="B2958" s="29">
        <v>162671101</v>
      </c>
      <c r="C2958" s="29">
        <v>87.17</v>
      </c>
      <c r="D2958" s="29"/>
      <c r="E2958" s="29"/>
      <c r="F2958" s="29"/>
      <c r="G2958" s="29">
        <v>87.17</v>
      </c>
    </row>
    <row r="2959" spans="1:7" customFormat="1" x14ac:dyDescent="0.35">
      <c r="A2959" s="33" t="s">
        <v>12538</v>
      </c>
      <c r="B2959" s="29">
        <v>162671102</v>
      </c>
      <c r="C2959" s="29">
        <v>7.0000000000000007E-2</v>
      </c>
      <c r="D2959" s="29"/>
      <c r="E2959" s="29"/>
      <c r="F2959" s="29"/>
      <c r="G2959" s="29">
        <v>7.0000000000000007E-2</v>
      </c>
    </row>
    <row r="2960" spans="1:7" customFormat="1" x14ac:dyDescent="0.35">
      <c r="A2960" s="33" t="s">
        <v>12539</v>
      </c>
      <c r="B2960" s="29">
        <v>162671103</v>
      </c>
      <c r="C2960" s="29">
        <v>96.68</v>
      </c>
      <c r="D2960" s="29"/>
      <c r="E2960" s="29">
        <v>0.43</v>
      </c>
      <c r="F2960" s="29"/>
      <c r="G2960" s="29">
        <v>96.25</v>
      </c>
    </row>
    <row r="2961" spans="1:7" customFormat="1" x14ac:dyDescent="0.35">
      <c r="A2961" s="33" t="s">
        <v>12540</v>
      </c>
      <c r="B2961" s="29">
        <v>253701101</v>
      </c>
      <c r="C2961" s="29">
        <v>11.41</v>
      </c>
      <c r="D2961" s="29"/>
      <c r="E2961" s="29"/>
      <c r="F2961" s="29"/>
      <c r="G2961" s="29">
        <v>11.41</v>
      </c>
    </row>
    <row r="2962" spans="1:7" customFormat="1" x14ac:dyDescent="0.35">
      <c r="A2962" s="33" t="s">
        <v>12541</v>
      </c>
      <c r="B2962" s="29">
        <v>253701102</v>
      </c>
      <c r="C2962" s="29">
        <v>3.77</v>
      </c>
      <c r="D2962" s="29"/>
      <c r="E2962" s="29"/>
      <c r="F2962" s="29"/>
      <c r="G2962" s="29">
        <v>3.77</v>
      </c>
    </row>
    <row r="2963" spans="1:7" customFormat="1" x14ac:dyDescent="0.35">
      <c r="A2963" s="33" t="s">
        <v>12542</v>
      </c>
      <c r="B2963" s="29">
        <v>253701103</v>
      </c>
      <c r="C2963" s="29">
        <v>15.73</v>
      </c>
      <c r="D2963" s="29"/>
      <c r="E2963" s="29"/>
      <c r="F2963" s="29"/>
      <c r="G2963" s="29">
        <v>15.73</v>
      </c>
    </row>
    <row r="2964" spans="1:7" customFormat="1" x14ac:dyDescent="0.35">
      <c r="A2964" s="33" t="s">
        <v>12543</v>
      </c>
      <c r="B2964" s="29">
        <v>253701104</v>
      </c>
      <c r="C2964" s="29">
        <v>10.44</v>
      </c>
      <c r="D2964" s="29"/>
      <c r="E2964" s="29"/>
      <c r="F2964" s="29"/>
      <c r="G2964" s="29">
        <v>10.44</v>
      </c>
    </row>
    <row r="2965" spans="1:7" customFormat="1" x14ac:dyDescent="0.35">
      <c r="A2965" s="33" t="s">
        <v>12544</v>
      </c>
      <c r="B2965" s="29">
        <v>253701105</v>
      </c>
      <c r="C2965" s="29">
        <v>2.2999999999999998</v>
      </c>
      <c r="D2965" s="29"/>
      <c r="E2965" s="29"/>
      <c r="F2965" s="29"/>
      <c r="G2965" s="29">
        <v>2.2999999999999998</v>
      </c>
    </row>
    <row r="2966" spans="1:7" customFormat="1" x14ac:dyDescent="0.35">
      <c r="A2966" s="33" t="s">
        <v>12545</v>
      </c>
      <c r="B2966" s="29">
        <v>253701106</v>
      </c>
      <c r="C2966" s="29">
        <v>2.77</v>
      </c>
      <c r="D2966" s="29"/>
      <c r="E2966" s="29"/>
      <c r="F2966" s="29"/>
      <c r="G2966" s="29">
        <v>2.77</v>
      </c>
    </row>
    <row r="2967" spans="1:7" customFormat="1" x14ac:dyDescent="0.35">
      <c r="A2967" s="33" t="s">
        <v>12546</v>
      </c>
      <c r="B2967" s="29">
        <v>253701107</v>
      </c>
      <c r="C2967" s="29">
        <v>5.3</v>
      </c>
      <c r="D2967" s="29"/>
      <c r="E2967" s="29"/>
      <c r="F2967" s="29"/>
      <c r="G2967" s="29">
        <v>5.3</v>
      </c>
    </row>
    <row r="2968" spans="1:7" customFormat="1" x14ac:dyDescent="0.35">
      <c r="A2968" s="33" t="s">
        <v>12547</v>
      </c>
      <c r="B2968" s="29">
        <v>253701108</v>
      </c>
      <c r="C2968" s="29">
        <v>21.18</v>
      </c>
      <c r="D2968" s="29"/>
      <c r="E2968" s="29"/>
      <c r="F2968" s="29"/>
      <c r="G2968" s="29">
        <v>21.18</v>
      </c>
    </row>
    <row r="2969" spans="1:7" customFormat="1" x14ac:dyDescent="0.35">
      <c r="A2969" s="33" t="s">
        <v>12548</v>
      </c>
      <c r="B2969" s="29">
        <v>253701109</v>
      </c>
      <c r="C2969" s="29">
        <v>9.91</v>
      </c>
      <c r="D2969" s="29"/>
      <c r="E2969" s="29"/>
      <c r="F2969" s="29"/>
      <c r="G2969" s="29">
        <v>9.91</v>
      </c>
    </row>
    <row r="2970" spans="1:7" customFormat="1" x14ac:dyDescent="0.35">
      <c r="A2970" s="33" t="s">
        <v>12549</v>
      </c>
      <c r="B2970" s="29">
        <v>253701110</v>
      </c>
      <c r="C2970" s="29">
        <v>13.06</v>
      </c>
      <c r="D2970" s="29"/>
      <c r="E2970" s="29"/>
      <c r="F2970" s="29"/>
      <c r="G2970" s="29">
        <v>13.06</v>
      </c>
    </row>
    <row r="2971" spans="1:7" customFormat="1" x14ac:dyDescent="0.35">
      <c r="A2971" s="33" t="s">
        <v>12550</v>
      </c>
      <c r="B2971" s="29">
        <v>253701111</v>
      </c>
      <c r="C2971" s="29">
        <v>5.25</v>
      </c>
      <c r="D2971" s="29"/>
      <c r="E2971" s="29"/>
      <c r="F2971" s="29"/>
      <c r="G2971" s="29">
        <v>5.25</v>
      </c>
    </row>
    <row r="2972" spans="1:7" customFormat="1" x14ac:dyDescent="0.35">
      <c r="A2972" s="33" t="s">
        <v>12551</v>
      </c>
      <c r="B2972" s="29">
        <v>253701112</v>
      </c>
      <c r="C2972" s="29">
        <v>6.93</v>
      </c>
      <c r="D2972" s="29"/>
      <c r="E2972" s="29"/>
      <c r="F2972" s="29"/>
      <c r="G2972" s="29">
        <v>6.93</v>
      </c>
    </row>
    <row r="2973" spans="1:7" customFormat="1" x14ac:dyDescent="0.35">
      <c r="A2973" s="33" t="s">
        <v>12552</v>
      </c>
      <c r="B2973" s="29">
        <v>152811101</v>
      </c>
      <c r="C2973" s="29">
        <v>0</v>
      </c>
      <c r="D2973" s="29"/>
      <c r="E2973" s="29"/>
      <c r="F2973" s="29"/>
      <c r="G2973" s="29">
        <v>0</v>
      </c>
    </row>
    <row r="2974" spans="1:7" customFormat="1" x14ac:dyDescent="0.35">
      <c r="A2974" s="33" t="s">
        <v>12553</v>
      </c>
      <c r="B2974" s="29">
        <v>152811102</v>
      </c>
      <c r="C2974" s="29">
        <v>30.11</v>
      </c>
      <c r="D2974" s="29"/>
      <c r="E2974" s="29"/>
      <c r="F2974" s="29"/>
      <c r="G2974" s="29">
        <v>30.11</v>
      </c>
    </row>
    <row r="2975" spans="1:7" customFormat="1" x14ac:dyDescent="0.35">
      <c r="A2975" s="33" t="s">
        <v>12554</v>
      </c>
      <c r="B2975" s="29">
        <v>152811104</v>
      </c>
      <c r="C2975" s="29">
        <v>113.93</v>
      </c>
      <c r="D2975" s="29"/>
      <c r="E2975" s="29"/>
      <c r="F2975" s="29"/>
      <c r="G2975" s="29">
        <v>113.93</v>
      </c>
    </row>
    <row r="2976" spans="1:7" customFormat="1" x14ac:dyDescent="0.35">
      <c r="A2976" s="33" t="s">
        <v>12555</v>
      </c>
      <c r="B2976" s="29">
        <v>152811105</v>
      </c>
      <c r="C2976" s="29">
        <v>75.22</v>
      </c>
      <c r="D2976" s="29"/>
      <c r="E2976" s="29">
        <v>10.81</v>
      </c>
      <c r="F2976" s="29"/>
      <c r="G2976" s="29">
        <v>64.41</v>
      </c>
    </row>
    <row r="2977" spans="1:7" customFormat="1" x14ac:dyDescent="0.35">
      <c r="A2977" s="33" t="s">
        <v>12556</v>
      </c>
      <c r="B2977" s="29">
        <v>253481101</v>
      </c>
      <c r="C2977" s="29">
        <v>50.73</v>
      </c>
      <c r="D2977" s="29"/>
      <c r="E2977" s="29"/>
      <c r="F2977" s="29"/>
      <c r="G2977" s="29">
        <v>50.73</v>
      </c>
    </row>
    <row r="2978" spans="1:7" customFormat="1" x14ac:dyDescent="0.35">
      <c r="A2978" s="33" t="s">
        <v>12557</v>
      </c>
      <c r="B2978" s="29">
        <v>253481102</v>
      </c>
      <c r="C2978" s="29">
        <v>34.39</v>
      </c>
      <c r="D2978" s="29"/>
      <c r="E2978" s="29"/>
      <c r="F2978" s="29"/>
      <c r="G2978" s="29">
        <v>34.39</v>
      </c>
    </row>
    <row r="2979" spans="1:7" customFormat="1" x14ac:dyDescent="0.35">
      <c r="A2979" s="33" t="s">
        <v>12558</v>
      </c>
      <c r="B2979" s="29">
        <v>253481103</v>
      </c>
      <c r="C2979" s="29">
        <v>39.159999999999997</v>
      </c>
      <c r="D2979" s="29"/>
      <c r="E2979" s="29"/>
      <c r="F2979" s="29"/>
      <c r="G2979" s="29">
        <v>39.159999999999997</v>
      </c>
    </row>
    <row r="2980" spans="1:7" customFormat="1" x14ac:dyDescent="0.35">
      <c r="A2980" s="33" t="s">
        <v>12559</v>
      </c>
      <c r="B2980" s="29">
        <v>83631101</v>
      </c>
      <c r="C2980" s="29">
        <v>5.09</v>
      </c>
      <c r="D2980" s="29"/>
      <c r="E2980" s="29"/>
      <c r="F2980" s="29"/>
      <c r="G2980" s="29">
        <v>5.09</v>
      </c>
    </row>
    <row r="2981" spans="1:7" customFormat="1" x14ac:dyDescent="0.35">
      <c r="A2981" s="33" t="s">
        <v>12560</v>
      </c>
      <c r="B2981" s="29">
        <v>83631102</v>
      </c>
      <c r="C2981" s="29">
        <v>1.77</v>
      </c>
      <c r="D2981" s="29"/>
      <c r="E2981" s="29"/>
      <c r="F2981" s="29"/>
      <c r="G2981" s="29">
        <v>1.77</v>
      </c>
    </row>
    <row r="2982" spans="1:7" customFormat="1" x14ac:dyDescent="0.35">
      <c r="A2982" s="33" t="s">
        <v>12561</v>
      </c>
      <c r="B2982" s="29">
        <v>83631103</v>
      </c>
      <c r="C2982" s="29">
        <v>2.68</v>
      </c>
      <c r="D2982" s="29"/>
      <c r="E2982" s="29"/>
      <c r="F2982" s="29"/>
      <c r="G2982" s="29">
        <v>2.68</v>
      </c>
    </row>
    <row r="2983" spans="1:7" customFormat="1" x14ac:dyDescent="0.35">
      <c r="A2983" s="33" t="s">
        <v>12562</v>
      </c>
      <c r="B2983" s="29">
        <v>83631104</v>
      </c>
      <c r="C2983" s="29">
        <v>0</v>
      </c>
      <c r="D2983" s="29"/>
      <c r="E2983" s="29"/>
      <c r="F2983" s="29"/>
      <c r="G2983" s="29">
        <v>0</v>
      </c>
    </row>
    <row r="2984" spans="1:7" customFormat="1" x14ac:dyDescent="0.35">
      <c r="A2984" s="33" t="s">
        <v>12563</v>
      </c>
      <c r="B2984" s="29">
        <v>83631105</v>
      </c>
      <c r="C2984" s="29">
        <v>0.94</v>
      </c>
      <c r="D2984" s="29"/>
      <c r="E2984" s="29"/>
      <c r="F2984" s="29"/>
      <c r="G2984" s="29">
        <v>0.94</v>
      </c>
    </row>
    <row r="2985" spans="1:7" customFormat="1" x14ac:dyDescent="0.35">
      <c r="A2985" s="33" t="s">
        <v>12564</v>
      </c>
      <c r="B2985" s="29">
        <v>83631106</v>
      </c>
      <c r="C2985" s="29">
        <v>7.2</v>
      </c>
      <c r="D2985" s="29"/>
      <c r="E2985" s="29"/>
      <c r="F2985" s="29"/>
      <c r="G2985" s="29">
        <v>7.2</v>
      </c>
    </row>
    <row r="2986" spans="1:7" customFormat="1" x14ac:dyDescent="0.35">
      <c r="A2986" s="33" t="s">
        <v>12565</v>
      </c>
      <c r="B2986" s="29">
        <v>83631107</v>
      </c>
      <c r="C2986" s="29">
        <v>0.13</v>
      </c>
      <c r="D2986" s="29"/>
      <c r="E2986" s="29"/>
      <c r="F2986" s="29"/>
      <c r="G2986" s="29">
        <v>0.13</v>
      </c>
    </row>
    <row r="2987" spans="1:7" customFormat="1" x14ac:dyDescent="0.35">
      <c r="A2987" s="33" t="s">
        <v>12566</v>
      </c>
      <c r="B2987" s="29">
        <v>83631108</v>
      </c>
      <c r="C2987" s="29">
        <v>7.09</v>
      </c>
      <c r="D2987" s="29"/>
      <c r="E2987" s="29"/>
      <c r="F2987" s="29"/>
      <c r="G2987" s="29">
        <v>7.09</v>
      </c>
    </row>
    <row r="2988" spans="1:7" customFormat="1" x14ac:dyDescent="0.35">
      <c r="A2988" s="33" t="s">
        <v>12567</v>
      </c>
      <c r="B2988" s="29">
        <v>83631110</v>
      </c>
      <c r="C2988" s="29">
        <v>1.95</v>
      </c>
      <c r="D2988" s="29"/>
      <c r="E2988" s="29"/>
      <c r="F2988" s="29"/>
      <c r="G2988" s="29">
        <v>1.95</v>
      </c>
    </row>
    <row r="2989" spans="1:7" customFormat="1" x14ac:dyDescent="0.35">
      <c r="A2989" s="33" t="s">
        <v>12568</v>
      </c>
      <c r="B2989" s="29">
        <v>83631111</v>
      </c>
      <c r="C2989" s="29">
        <v>2.2000000000000002</v>
      </c>
      <c r="D2989" s="29"/>
      <c r="E2989" s="29"/>
      <c r="F2989" s="29"/>
      <c r="G2989" s="29">
        <v>2.2000000000000002</v>
      </c>
    </row>
    <row r="2990" spans="1:7" customFormat="1" x14ac:dyDescent="0.35">
      <c r="A2990" s="33" t="s">
        <v>12569</v>
      </c>
      <c r="B2990" s="29">
        <v>103601101</v>
      </c>
      <c r="C2990" s="29">
        <v>91.11</v>
      </c>
      <c r="D2990" s="29">
        <v>31.8</v>
      </c>
      <c r="E2990" s="29">
        <v>59.31</v>
      </c>
      <c r="F2990" s="29"/>
      <c r="G2990" s="29">
        <v>0</v>
      </c>
    </row>
    <row r="2991" spans="1:7" customFormat="1" x14ac:dyDescent="0.35">
      <c r="A2991" s="33" t="s">
        <v>12570</v>
      </c>
      <c r="B2991" s="29">
        <v>103611101</v>
      </c>
      <c r="C2991" s="29">
        <v>32.07</v>
      </c>
      <c r="D2991" s="29"/>
      <c r="E2991" s="29">
        <v>32.07</v>
      </c>
      <c r="F2991" s="29"/>
      <c r="G2991" s="29">
        <v>0</v>
      </c>
    </row>
    <row r="2992" spans="1:7" customFormat="1" x14ac:dyDescent="0.35">
      <c r="A2992" s="33" t="s">
        <v>12571</v>
      </c>
      <c r="B2992" s="29">
        <v>62771101</v>
      </c>
      <c r="C2992" s="29">
        <v>52.82</v>
      </c>
      <c r="D2992" s="29"/>
      <c r="E2992" s="29"/>
      <c r="F2992" s="29"/>
      <c r="G2992" s="29">
        <v>52.82</v>
      </c>
    </row>
    <row r="2993" spans="1:7" customFormat="1" x14ac:dyDescent="0.35">
      <c r="A2993" s="33" t="s">
        <v>12572</v>
      </c>
      <c r="B2993" s="29">
        <v>62771102</v>
      </c>
      <c r="C2993" s="29">
        <v>62.33</v>
      </c>
      <c r="D2993" s="29"/>
      <c r="E2993" s="29"/>
      <c r="F2993" s="29"/>
      <c r="G2993" s="29">
        <v>62.33</v>
      </c>
    </row>
    <row r="2994" spans="1:7" customFormat="1" x14ac:dyDescent="0.35">
      <c r="A2994" s="33" t="s">
        <v>12573</v>
      </c>
      <c r="B2994" s="29">
        <v>62771103</v>
      </c>
      <c r="C2994" s="29">
        <v>34.5</v>
      </c>
      <c r="D2994" s="29"/>
      <c r="E2994" s="29"/>
      <c r="F2994" s="29"/>
      <c r="G2994" s="29">
        <v>34.5</v>
      </c>
    </row>
    <row r="2995" spans="1:7" customFormat="1" x14ac:dyDescent="0.35">
      <c r="A2995" s="33" t="s">
        <v>12574</v>
      </c>
      <c r="B2995" s="29">
        <v>62051101</v>
      </c>
      <c r="C2995" s="29">
        <v>32.729999999999997</v>
      </c>
      <c r="D2995" s="29"/>
      <c r="E2995" s="29"/>
      <c r="F2995" s="29"/>
      <c r="G2995" s="29">
        <v>32.729999999999997</v>
      </c>
    </row>
    <row r="2996" spans="1:7" customFormat="1" x14ac:dyDescent="0.35">
      <c r="A2996" s="33" t="s">
        <v>12575</v>
      </c>
      <c r="B2996" s="29">
        <v>62051102</v>
      </c>
      <c r="C2996" s="29">
        <v>99.22</v>
      </c>
      <c r="D2996" s="29"/>
      <c r="E2996" s="29"/>
      <c r="F2996" s="29"/>
      <c r="G2996" s="29">
        <v>99.22</v>
      </c>
    </row>
    <row r="2997" spans="1:7" customFormat="1" x14ac:dyDescent="0.35">
      <c r="A2997" s="33" t="s">
        <v>12576</v>
      </c>
      <c r="B2997" s="29">
        <v>42661102</v>
      </c>
      <c r="C2997" s="29">
        <v>11.32</v>
      </c>
      <c r="D2997" s="29"/>
      <c r="E2997" s="29">
        <v>4.8</v>
      </c>
      <c r="F2997" s="29"/>
      <c r="G2997" s="29">
        <v>6.52</v>
      </c>
    </row>
    <row r="2998" spans="1:7" customFormat="1" x14ac:dyDescent="0.35">
      <c r="A2998" s="33" t="s">
        <v>12577</v>
      </c>
      <c r="B2998" s="29">
        <v>42661103</v>
      </c>
      <c r="C2998" s="29">
        <v>154.87</v>
      </c>
      <c r="D2998" s="29">
        <v>50.05</v>
      </c>
      <c r="E2998" s="29">
        <v>91.57</v>
      </c>
      <c r="F2998" s="29"/>
      <c r="G2998" s="29">
        <v>13.25</v>
      </c>
    </row>
    <row r="2999" spans="1:7" customFormat="1" x14ac:dyDescent="0.35">
      <c r="A2999" s="33" t="s">
        <v>12578</v>
      </c>
      <c r="B2999" s="29">
        <v>42661104</v>
      </c>
      <c r="C2999" s="29">
        <v>95.94</v>
      </c>
      <c r="D2999" s="29">
        <v>50.96</v>
      </c>
      <c r="E2999" s="29">
        <v>36.35</v>
      </c>
      <c r="F2999" s="29"/>
      <c r="G2999" s="29">
        <v>8.6300000000000008</v>
      </c>
    </row>
    <row r="3000" spans="1:7" customFormat="1" x14ac:dyDescent="0.35">
      <c r="A3000" s="33" t="s">
        <v>12579</v>
      </c>
      <c r="B3000" s="29">
        <v>192171101</v>
      </c>
      <c r="C3000" s="29">
        <v>56.58</v>
      </c>
      <c r="D3000" s="29">
        <v>25.96</v>
      </c>
      <c r="E3000" s="29">
        <v>20.09</v>
      </c>
      <c r="F3000" s="29"/>
      <c r="G3000" s="29">
        <v>10.53</v>
      </c>
    </row>
    <row r="3001" spans="1:7" customFormat="1" x14ac:dyDescent="0.35">
      <c r="A3001" s="33" t="s">
        <v>12580</v>
      </c>
      <c r="B3001" s="29">
        <v>192171102</v>
      </c>
      <c r="C3001" s="29">
        <v>9.6</v>
      </c>
      <c r="D3001" s="29">
        <v>5.32</v>
      </c>
      <c r="E3001" s="29">
        <v>4.28</v>
      </c>
      <c r="F3001" s="29"/>
      <c r="G3001" s="29">
        <v>0</v>
      </c>
    </row>
    <row r="3002" spans="1:7" customFormat="1" x14ac:dyDescent="0.35">
      <c r="A3002" s="33" t="s">
        <v>12581</v>
      </c>
      <c r="B3002" s="29">
        <v>192171103</v>
      </c>
      <c r="C3002" s="29">
        <v>77.14</v>
      </c>
      <c r="D3002" s="29">
        <v>0.53</v>
      </c>
      <c r="E3002" s="29">
        <v>75.45</v>
      </c>
      <c r="F3002" s="29"/>
      <c r="G3002" s="29">
        <v>1.1599999999999999</v>
      </c>
    </row>
    <row r="3003" spans="1:7" customFormat="1" x14ac:dyDescent="0.35">
      <c r="A3003" s="33" t="s">
        <v>12582</v>
      </c>
      <c r="B3003" s="29">
        <v>13911101</v>
      </c>
      <c r="C3003" s="29">
        <v>7.07</v>
      </c>
      <c r="D3003" s="29"/>
      <c r="E3003" s="29">
        <v>1.1200000000000001</v>
      </c>
      <c r="F3003" s="29"/>
      <c r="G3003" s="29">
        <v>5.95</v>
      </c>
    </row>
    <row r="3004" spans="1:7" customFormat="1" x14ac:dyDescent="0.35">
      <c r="A3004" s="33" t="s">
        <v>12583</v>
      </c>
      <c r="B3004" s="29">
        <v>13911102</v>
      </c>
      <c r="C3004" s="29">
        <v>5.1100000000000003</v>
      </c>
      <c r="D3004" s="29"/>
      <c r="E3004" s="29"/>
      <c r="F3004" s="29"/>
      <c r="G3004" s="29">
        <v>5.1100000000000003</v>
      </c>
    </row>
    <row r="3005" spans="1:7" customFormat="1" x14ac:dyDescent="0.35">
      <c r="A3005" s="33" t="s">
        <v>12584</v>
      </c>
      <c r="B3005" s="29">
        <v>13912107</v>
      </c>
      <c r="C3005" s="29">
        <v>3.07</v>
      </c>
      <c r="D3005" s="29"/>
      <c r="E3005" s="29">
        <v>0.66</v>
      </c>
      <c r="F3005" s="29"/>
      <c r="G3005" s="29">
        <v>2.41</v>
      </c>
    </row>
    <row r="3006" spans="1:7" customFormat="1" x14ac:dyDescent="0.35">
      <c r="A3006" s="33" t="s">
        <v>12585</v>
      </c>
      <c r="B3006" s="29">
        <v>13912108</v>
      </c>
      <c r="C3006" s="29">
        <v>21.23</v>
      </c>
      <c r="D3006" s="29"/>
      <c r="E3006" s="29">
        <v>0.23</v>
      </c>
      <c r="F3006" s="29"/>
      <c r="G3006" s="29">
        <v>21</v>
      </c>
    </row>
    <row r="3007" spans="1:7" customFormat="1" x14ac:dyDescent="0.35">
      <c r="A3007" s="33" t="s">
        <v>12586</v>
      </c>
      <c r="B3007" s="29">
        <v>102741101</v>
      </c>
      <c r="C3007" s="29">
        <v>4.29</v>
      </c>
      <c r="D3007" s="29"/>
      <c r="E3007" s="29"/>
      <c r="F3007" s="29"/>
      <c r="G3007" s="29">
        <v>4.29</v>
      </c>
    </row>
    <row r="3008" spans="1:7" customFormat="1" x14ac:dyDescent="0.35">
      <c r="A3008" s="33" t="s">
        <v>12587</v>
      </c>
      <c r="B3008" s="29">
        <v>102741103</v>
      </c>
      <c r="C3008" s="29">
        <v>9.91</v>
      </c>
      <c r="D3008" s="29"/>
      <c r="E3008" s="29"/>
      <c r="F3008" s="29"/>
      <c r="G3008" s="29">
        <v>9.91</v>
      </c>
    </row>
    <row r="3009" spans="1:7" customFormat="1" x14ac:dyDescent="0.35">
      <c r="A3009" s="33" t="s">
        <v>12588</v>
      </c>
      <c r="B3009" s="29">
        <v>102741104</v>
      </c>
      <c r="C3009" s="29">
        <v>9.44</v>
      </c>
      <c r="D3009" s="29"/>
      <c r="E3009" s="29"/>
      <c r="F3009" s="29"/>
      <c r="G3009" s="29">
        <v>9.44</v>
      </c>
    </row>
    <row r="3010" spans="1:7" customFormat="1" x14ac:dyDescent="0.35">
      <c r="A3010" s="33" t="s">
        <v>12589</v>
      </c>
      <c r="B3010" s="29">
        <v>254301101</v>
      </c>
      <c r="C3010" s="29">
        <v>13.28</v>
      </c>
      <c r="D3010" s="29"/>
      <c r="E3010" s="29"/>
      <c r="F3010" s="29"/>
      <c r="G3010" s="29">
        <v>13.28</v>
      </c>
    </row>
    <row r="3011" spans="1:7" customFormat="1" x14ac:dyDescent="0.35">
      <c r="A3011" s="33" t="s">
        <v>12590</v>
      </c>
      <c r="B3011" s="29">
        <v>254301102</v>
      </c>
      <c r="C3011" s="29">
        <v>31.33</v>
      </c>
      <c r="D3011" s="29"/>
      <c r="E3011" s="29"/>
      <c r="F3011" s="29"/>
      <c r="G3011" s="29">
        <v>31.33</v>
      </c>
    </row>
    <row r="3012" spans="1:7" customFormat="1" x14ac:dyDescent="0.35">
      <c r="A3012" s="33" t="s">
        <v>12591</v>
      </c>
      <c r="B3012" s="29">
        <v>254301103</v>
      </c>
      <c r="C3012" s="29">
        <v>115.68</v>
      </c>
      <c r="D3012" s="29"/>
      <c r="E3012" s="29"/>
      <c r="F3012" s="29"/>
      <c r="G3012" s="29">
        <v>115.68</v>
      </c>
    </row>
    <row r="3013" spans="1:7" customFormat="1" x14ac:dyDescent="0.35">
      <c r="A3013" s="33" t="s">
        <v>12592</v>
      </c>
      <c r="B3013" s="29">
        <v>43501101</v>
      </c>
      <c r="C3013" s="29">
        <v>8.4499999999999993</v>
      </c>
      <c r="D3013" s="29"/>
      <c r="E3013" s="29"/>
      <c r="F3013" s="29"/>
      <c r="G3013" s="29">
        <v>8.4499999999999993</v>
      </c>
    </row>
    <row r="3014" spans="1:7" customFormat="1" x14ac:dyDescent="0.35">
      <c r="A3014" s="33" t="s">
        <v>12593</v>
      </c>
      <c r="B3014" s="29">
        <v>43501102</v>
      </c>
      <c r="C3014" s="29">
        <v>15.67</v>
      </c>
      <c r="D3014" s="29"/>
      <c r="E3014" s="29"/>
      <c r="F3014" s="29"/>
      <c r="G3014" s="29">
        <v>15.67</v>
      </c>
    </row>
    <row r="3015" spans="1:7" customFormat="1" x14ac:dyDescent="0.35">
      <c r="A3015" s="33" t="s">
        <v>12594</v>
      </c>
      <c r="B3015" s="29">
        <v>43501103</v>
      </c>
      <c r="C3015" s="29">
        <v>11.23</v>
      </c>
      <c r="D3015" s="29"/>
      <c r="E3015" s="29">
        <v>2</v>
      </c>
      <c r="F3015" s="29"/>
      <c r="G3015" s="29">
        <v>9.23</v>
      </c>
    </row>
    <row r="3016" spans="1:7" customFormat="1" x14ac:dyDescent="0.35">
      <c r="A3016" s="33" t="s">
        <v>12595</v>
      </c>
      <c r="B3016" s="29">
        <v>63321101</v>
      </c>
      <c r="C3016" s="29">
        <v>12.9</v>
      </c>
      <c r="D3016" s="29"/>
      <c r="E3016" s="29"/>
      <c r="F3016" s="29"/>
      <c r="G3016" s="29">
        <v>12.9</v>
      </c>
    </row>
    <row r="3017" spans="1:7" customFormat="1" x14ac:dyDescent="0.35">
      <c r="A3017" s="33" t="s">
        <v>12596</v>
      </c>
      <c r="B3017" s="29">
        <v>63321102</v>
      </c>
      <c r="C3017" s="29">
        <v>35.380000000000003</v>
      </c>
      <c r="D3017" s="29"/>
      <c r="E3017" s="29"/>
      <c r="F3017" s="29"/>
      <c r="G3017" s="29">
        <v>35.380000000000003</v>
      </c>
    </row>
    <row r="3018" spans="1:7" customFormat="1" x14ac:dyDescent="0.35">
      <c r="A3018" s="33" t="s">
        <v>12597</v>
      </c>
      <c r="B3018" s="29">
        <v>152271101</v>
      </c>
      <c r="C3018" s="29">
        <v>12.93</v>
      </c>
      <c r="D3018" s="29"/>
      <c r="E3018" s="29">
        <v>5.72</v>
      </c>
      <c r="F3018" s="29">
        <v>0.28000000000000003</v>
      </c>
      <c r="G3018" s="29">
        <v>6.93</v>
      </c>
    </row>
    <row r="3019" spans="1:7" customFormat="1" x14ac:dyDescent="0.35">
      <c r="A3019" s="33" t="s">
        <v>12598</v>
      </c>
      <c r="B3019" s="29">
        <v>152271102</v>
      </c>
      <c r="C3019" s="29">
        <v>119.32</v>
      </c>
      <c r="D3019" s="29"/>
      <c r="E3019" s="29">
        <v>114.31</v>
      </c>
      <c r="F3019" s="29">
        <v>0.22</v>
      </c>
      <c r="G3019" s="29">
        <v>4.79</v>
      </c>
    </row>
    <row r="3020" spans="1:7" customFormat="1" x14ac:dyDescent="0.35">
      <c r="A3020" s="33" t="s">
        <v>12599</v>
      </c>
      <c r="B3020" s="29">
        <v>251511101</v>
      </c>
      <c r="C3020" s="29">
        <v>7.18</v>
      </c>
      <c r="D3020" s="29">
        <v>3.43</v>
      </c>
      <c r="E3020" s="29">
        <v>3.75</v>
      </c>
      <c r="F3020" s="29"/>
      <c r="G3020" s="29">
        <v>0</v>
      </c>
    </row>
    <row r="3021" spans="1:7" customFormat="1" x14ac:dyDescent="0.35">
      <c r="A3021" s="33" t="s">
        <v>12600</v>
      </c>
      <c r="B3021" s="29">
        <v>83671104</v>
      </c>
      <c r="C3021" s="29">
        <v>6.81</v>
      </c>
      <c r="D3021" s="29"/>
      <c r="E3021" s="29"/>
      <c r="F3021" s="29"/>
      <c r="G3021" s="29">
        <v>6.81</v>
      </c>
    </row>
    <row r="3022" spans="1:7" customFormat="1" x14ac:dyDescent="0.35">
      <c r="A3022" s="33" t="s">
        <v>12601</v>
      </c>
      <c r="B3022" s="29">
        <v>83671105</v>
      </c>
      <c r="C3022" s="29">
        <v>7.29</v>
      </c>
      <c r="D3022" s="29"/>
      <c r="E3022" s="29"/>
      <c r="F3022" s="29"/>
      <c r="G3022" s="29">
        <v>7.29</v>
      </c>
    </row>
    <row r="3023" spans="1:7" customFormat="1" x14ac:dyDescent="0.35">
      <c r="A3023" s="33" t="s">
        <v>12602</v>
      </c>
      <c r="B3023" s="29">
        <v>83671106</v>
      </c>
      <c r="C3023" s="29">
        <v>9.1</v>
      </c>
      <c r="D3023" s="29"/>
      <c r="E3023" s="29"/>
      <c r="F3023" s="29"/>
      <c r="G3023" s="29">
        <v>9.1</v>
      </c>
    </row>
    <row r="3024" spans="1:7" customFormat="1" x14ac:dyDescent="0.35">
      <c r="A3024" s="33" t="s">
        <v>12603</v>
      </c>
      <c r="B3024" s="29">
        <v>83671107</v>
      </c>
      <c r="C3024" s="29">
        <v>9.77</v>
      </c>
      <c r="D3024" s="29"/>
      <c r="E3024" s="29"/>
      <c r="F3024" s="29"/>
      <c r="G3024" s="29">
        <v>9.77</v>
      </c>
    </row>
    <row r="3025" spans="1:7" customFormat="1" x14ac:dyDescent="0.35">
      <c r="A3025" s="33" t="s">
        <v>12604</v>
      </c>
      <c r="B3025" s="29">
        <v>83671109</v>
      </c>
      <c r="C3025" s="29">
        <v>8.9700000000000006</v>
      </c>
      <c r="D3025" s="29"/>
      <c r="E3025" s="29"/>
      <c r="F3025" s="29"/>
      <c r="G3025" s="29">
        <v>8.9700000000000006</v>
      </c>
    </row>
    <row r="3026" spans="1:7" customFormat="1" x14ac:dyDescent="0.35">
      <c r="A3026" s="33" t="s">
        <v>12605</v>
      </c>
      <c r="B3026" s="29">
        <v>83671110</v>
      </c>
      <c r="C3026" s="29">
        <v>2.04</v>
      </c>
      <c r="D3026" s="29"/>
      <c r="E3026" s="29"/>
      <c r="F3026" s="29"/>
      <c r="G3026" s="29">
        <v>2.04</v>
      </c>
    </row>
    <row r="3027" spans="1:7" customFormat="1" x14ac:dyDescent="0.35">
      <c r="A3027" s="33" t="s">
        <v>12606</v>
      </c>
      <c r="B3027" s="29">
        <v>83671113</v>
      </c>
      <c r="C3027" s="29">
        <v>17.46</v>
      </c>
      <c r="D3027" s="29"/>
      <c r="E3027" s="29"/>
      <c r="F3027" s="29"/>
      <c r="G3027" s="29">
        <v>17.46</v>
      </c>
    </row>
    <row r="3028" spans="1:7" customFormat="1" x14ac:dyDescent="0.35">
      <c r="A3028" s="33" t="s">
        <v>12607</v>
      </c>
      <c r="B3028" s="29">
        <v>83671114</v>
      </c>
      <c r="C3028" s="29">
        <v>2.93</v>
      </c>
      <c r="D3028" s="29"/>
      <c r="E3028" s="29"/>
      <c r="F3028" s="29"/>
      <c r="G3028" s="29">
        <v>2.93</v>
      </c>
    </row>
    <row r="3029" spans="1:7" customFormat="1" x14ac:dyDescent="0.35">
      <c r="A3029" s="33" t="s">
        <v>12608</v>
      </c>
      <c r="B3029" s="29">
        <v>13380401</v>
      </c>
      <c r="C3029" s="29">
        <v>3.39</v>
      </c>
      <c r="D3029" s="29"/>
      <c r="E3029" s="29">
        <v>0.23</v>
      </c>
      <c r="F3029" s="29"/>
      <c r="G3029" s="29">
        <v>3.16</v>
      </c>
    </row>
    <row r="3030" spans="1:7" customFormat="1" x14ac:dyDescent="0.35">
      <c r="A3030" s="33" t="s">
        <v>12609</v>
      </c>
      <c r="B3030" s="29">
        <v>43021101</v>
      </c>
      <c r="C3030" s="29">
        <v>38.17</v>
      </c>
      <c r="D3030" s="29">
        <v>22.8</v>
      </c>
      <c r="E3030" s="29">
        <v>7.8</v>
      </c>
      <c r="F3030" s="29"/>
      <c r="G3030" s="29">
        <v>7.57</v>
      </c>
    </row>
    <row r="3031" spans="1:7" customFormat="1" x14ac:dyDescent="0.35">
      <c r="A3031" s="33" t="s">
        <v>12610</v>
      </c>
      <c r="B3031" s="29">
        <v>43021102</v>
      </c>
      <c r="C3031" s="29">
        <v>31.14</v>
      </c>
      <c r="D3031" s="29">
        <v>19.350000000000001</v>
      </c>
      <c r="E3031" s="29">
        <v>11.42</v>
      </c>
      <c r="F3031" s="29"/>
      <c r="G3031" s="29">
        <v>0.37</v>
      </c>
    </row>
    <row r="3032" spans="1:7" customFormat="1" x14ac:dyDescent="0.35">
      <c r="A3032" s="33" t="s">
        <v>12611</v>
      </c>
      <c r="B3032" s="29">
        <v>62031101</v>
      </c>
      <c r="C3032" s="29">
        <v>7.23</v>
      </c>
      <c r="D3032" s="29"/>
      <c r="E3032" s="29"/>
      <c r="F3032" s="29"/>
      <c r="G3032" s="29">
        <v>7.23</v>
      </c>
    </row>
    <row r="3033" spans="1:7" customFormat="1" x14ac:dyDescent="0.35">
      <c r="A3033" s="33" t="s">
        <v>12612</v>
      </c>
      <c r="B3033" s="29">
        <v>62031102</v>
      </c>
      <c r="C3033" s="29">
        <v>13.61</v>
      </c>
      <c r="D3033" s="29"/>
      <c r="E3033" s="29"/>
      <c r="F3033" s="29"/>
      <c r="G3033" s="29">
        <v>13.61</v>
      </c>
    </row>
    <row r="3034" spans="1:7" customFormat="1" x14ac:dyDescent="0.35">
      <c r="A3034" s="33" t="s">
        <v>12613</v>
      </c>
      <c r="B3034" s="29">
        <v>62031103</v>
      </c>
      <c r="C3034" s="29">
        <v>1.23</v>
      </c>
      <c r="D3034" s="29"/>
      <c r="E3034" s="29"/>
      <c r="F3034" s="29"/>
      <c r="G3034" s="29">
        <v>1.23</v>
      </c>
    </row>
    <row r="3035" spans="1:7" customFormat="1" x14ac:dyDescent="0.35">
      <c r="A3035" s="33" t="s">
        <v>12614</v>
      </c>
      <c r="B3035" s="29">
        <v>62031104</v>
      </c>
      <c r="C3035" s="29">
        <v>5.96</v>
      </c>
      <c r="D3035" s="29"/>
      <c r="E3035" s="29"/>
      <c r="F3035" s="29"/>
      <c r="G3035" s="29">
        <v>5.96</v>
      </c>
    </row>
    <row r="3036" spans="1:7" customFormat="1" x14ac:dyDescent="0.35">
      <c r="A3036" s="33" t="s">
        <v>12615</v>
      </c>
      <c r="B3036" s="29">
        <v>62031105</v>
      </c>
      <c r="C3036" s="29">
        <v>2.64</v>
      </c>
      <c r="D3036" s="29"/>
      <c r="E3036" s="29"/>
      <c r="F3036" s="29"/>
      <c r="G3036" s="29">
        <v>2.64</v>
      </c>
    </row>
    <row r="3037" spans="1:7" customFormat="1" x14ac:dyDescent="0.35">
      <c r="A3037" s="33" t="s">
        <v>12616</v>
      </c>
      <c r="B3037" s="29">
        <v>62031106</v>
      </c>
      <c r="C3037" s="29">
        <v>28.06</v>
      </c>
      <c r="D3037" s="29"/>
      <c r="E3037" s="29"/>
      <c r="F3037" s="29"/>
      <c r="G3037" s="29">
        <v>28.06</v>
      </c>
    </row>
    <row r="3038" spans="1:7" customFormat="1" x14ac:dyDescent="0.35">
      <c r="A3038" s="33" t="s">
        <v>12617</v>
      </c>
      <c r="B3038" s="29">
        <v>62031107</v>
      </c>
      <c r="C3038" s="29">
        <v>11.23</v>
      </c>
      <c r="D3038" s="29"/>
      <c r="E3038" s="29"/>
      <c r="F3038" s="29"/>
      <c r="G3038" s="29">
        <v>11.23</v>
      </c>
    </row>
    <row r="3039" spans="1:7" customFormat="1" x14ac:dyDescent="0.35">
      <c r="A3039" s="33" t="s">
        <v>12618</v>
      </c>
      <c r="B3039" s="29">
        <v>62031108</v>
      </c>
      <c r="C3039" s="29">
        <v>21.3</v>
      </c>
      <c r="D3039" s="29"/>
      <c r="E3039" s="29"/>
      <c r="F3039" s="29"/>
      <c r="G3039" s="29">
        <v>21.3</v>
      </c>
    </row>
    <row r="3040" spans="1:7" customFormat="1" x14ac:dyDescent="0.35">
      <c r="A3040" s="33" t="s">
        <v>12619</v>
      </c>
      <c r="B3040" s="29">
        <v>62031109</v>
      </c>
      <c r="C3040" s="29">
        <v>10.79</v>
      </c>
      <c r="D3040" s="29"/>
      <c r="E3040" s="29"/>
      <c r="F3040" s="29"/>
      <c r="G3040" s="29">
        <v>10.79</v>
      </c>
    </row>
    <row r="3041" spans="1:7" customFormat="1" x14ac:dyDescent="0.35">
      <c r="A3041" s="33" t="s">
        <v>12620</v>
      </c>
      <c r="B3041" s="29">
        <v>62031110</v>
      </c>
      <c r="C3041" s="29">
        <v>10.96</v>
      </c>
      <c r="D3041" s="29"/>
      <c r="E3041" s="29"/>
      <c r="F3041" s="29"/>
      <c r="G3041" s="29">
        <v>10.96</v>
      </c>
    </row>
    <row r="3042" spans="1:7" customFormat="1" x14ac:dyDescent="0.35">
      <c r="A3042" s="33" t="s">
        <v>12621</v>
      </c>
      <c r="B3042" s="29">
        <v>62031111</v>
      </c>
      <c r="C3042" s="29">
        <v>0.26</v>
      </c>
      <c r="D3042" s="29"/>
      <c r="E3042" s="29"/>
      <c r="F3042" s="29"/>
      <c r="G3042" s="29">
        <v>0.26</v>
      </c>
    </row>
    <row r="3043" spans="1:7" customFormat="1" x14ac:dyDescent="0.35">
      <c r="A3043" s="33" t="s">
        <v>12622</v>
      </c>
      <c r="B3043" s="29">
        <v>62031112</v>
      </c>
      <c r="C3043" s="29">
        <v>12.91</v>
      </c>
      <c r="D3043" s="29"/>
      <c r="E3043" s="29"/>
      <c r="F3043" s="29"/>
      <c r="G3043" s="29">
        <v>12.91</v>
      </c>
    </row>
    <row r="3044" spans="1:7" customFormat="1" x14ac:dyDescent="0.35">
      <c r="A3044" s="33" t="s">
        <v>12623</v>
      </c>
      <c r="B3044" s="29">
        <v>62031113</v>
      </c>
      <c r="C3044" s="29">
        <v>20.95</v>
      </c>
      <c r="D3044" s="29"/>
      <c r="E3044" s="29"/>
      <c r="F3044" s="29"/>
      <c r="G3044" s="29">
        <v>20.95</v>
      </c>
    </row>
    <row r="3045" spans="1:7" customFormat="1" x14ac:dyDescent="0.35">
      <c r="A3045" s="33" t="s">
        <v>12624</v>
      </c>
      <c r="B3045" s="29">
        <v>24251101</v>
      </c>
      <c r="C3045" s="29">
        <v>61.21</v>
      </c>
      <c r="D3045" s="29">
        <v>41.87</v>
      </c>
      <c r="E3045" s="29">
        <v>0.5</v>
      </c>
      <c r="F3045" s="29"/>
      <c r="G3045" s="29">
        <v>18.84</v>
      </c>
    </row>
    <row r="3046" spans="1:7" customFormat="1" x14ac:dyDescent="0.35">
      <c r="A3046" s="33" t="s">
        <v>12625</v>
      </c>
      <c r="B3046" s="29">
        <v>24251102</v>
      </c>
      <c r="C3046" s="29">
        <v>17.28</v>
      </c>
      <c r="D3046" s="29"/>
      <c r="E3046" s="29">
        <v>0.06</v>
      </c>
      <c r="F3046" s="29"/>
      <c r="G3046" s="29">
        <v>17.22</v>
      </c>
    </row>
    <row r="3047" spans="1:7" customFormat="1" x14ac:dyDescent="0.35">
      <c r="A3047" s="33" t="s">
        <v>12626</v>
      </c>
      <c r="B3047" s="29">
        <v>24251104</v>
      </c>
      <c r="C3047" s="29">
        <v>44.19</v>
      </c>
      <c r="D3047" s="29">
        <v>7.16</v>
      </c>
      <c r="E3047" s="29">
        <v>13.1</v>
      </c>
      <c r="F3047" s="29">
        <v>0.01</v>
      </c>
      <c r="G3047" s="29">
        <v>23.92</v>
      </c>
    </row>
    <row r="3048" spans="1:7" customFormat="1" x14ac:dyDescent="0.35">
      <c r="A3048" s="33" t="s">
        <v>12627</v>
      </c>
      <c r="B3048" s="29">
        <v>24251105</v>
      </c>
      <c r="C3048" s="29">
        <v>6.24</v>
      </c>
      <c r="D3048" s="29"/>
      <c r="E3048" s="29"/>
      <c r="F3048" s="29"/>
      <c r="G3048" s="29">
        <v>6.24</v>
      </c>
    </row>
    <row r="3049" spans="1:7" customFormat="1" x14ac:dyDescent="0.35">
      <c r="A3049" s="33" t="s">
        <v>12628</v>
      </c>
      <c r="B3049" s="29">
        <v>255292101</v>
      </c>
      <c r="C3049" s="29">
        <v>25.9</v>
      </c>
      <c r="D3049" s="29"/>
      <c r="E3049" s="29"/>
      <c r="F3049" s="29"/>
      <c r="G3049" s="29">
        <v>25.9</v>
      </c>
    </row>
    <row r="3050" spans="1:7" customFormat="1" x14ac:dyDescent="0.35">
      <c r="A3050" s="33" t="s">
        <v>12629</v>
      </c>
      <c r="B3050" s="29">
        <v>255292102</v>
      </c>
      <c r="C3050" s="29">
        <v>1.41</v>
      </c>
      <c r="D3050" s="29"/>
      <c r="E3050" s="29"/>
      <c r="F3050" s="29"/>
      <c r="G3050" s="29">
        <v>1.41</v>
      </c>
    </row>
    <row r="3051" spans="1:7" customFormat="1" x14ac:dyDescent="0.35">
      <c r="A3051" s="33" t="s">
        <v>12630</v>
      </c>
      <c r="B3051" s="29">
        <v>255292104</v>
      </c>
      <c r="C3051" s="29">
        <v>3.61</v>
      </c>
      <c r="D3051" s="29"/>
      <c r="E3051" s="29"/>
      <c r="F3051" s="29"/>
      <c r="G3051" s="29">
        <v>3.61</v>
      </c>
    </row>
    <row r="3052" spans="1:7" customFormat="1" x14ac:dyDescent="0.35">
      <c r="A3052" s="33" t="s">
        <v>12631</v>
      </c>
      <c r="B3052" s="29">
        <v>255292105</v>
      </c>
      <c r="C3052" s="29">
        <v>0.36</v>
      </c>
      <c r="D3052" s="29"/>
      <c r="E3052" s="29"/>
      <c r="F3052" s="29"/>
      <c r="G3052" s="29">
        <v>0.36</v>
      </c>
    </row>
    <row r="3053" spans="1:7" customFormat="1" x14ac:dyDescent="0.35">
      <c r="A3053" s="33" t="s">
        <v>12632</v>
      </c>
      <c r="B3053" s="29">
        <v>255292106</v>
      </c>
      <c r="C3053" s="29">
        <v>0.26</v>
      </c>
      <c r="D3053" s="29"/>
      <c r="E3053" s="29"/>
      <c r="F3053" s="29"/>
      <c r="G3053" s="29">
        <v>0.26</v>
      </c>
    </row>
    <row r="3054" spans="1:7" customFormat="1" x14ac:dyDescent="0.35">
      <c r="A3054" s="33" t="s">
        <v>12633</v>
      </c>
      <c r="B3054" s="29">
        <v>255292107</v>
      </c>
      <c r="C3054" s="29">
        <v>8.8699999999999992</v>
      </c>
      <c r="D3054" s="29"/>
      <c r="E3054" s="29"/>
      <c r="F3054" s="29"/>
      <c r="G3054" s="29">
        <v>8.8699999999999992</v>
      </c>
    </row>
    <row r="3055" spans="1:7" customFormat="1" x14ac:dyDescent="0.35">
      <c r="A3055" s="33" t="s">
        <v>12634</v>
      </c>
      <c r="B3055" s="29">
        <v>255292108</v>
      </c>
      <c r="C3055" s="29">
        <v>91.42</v>
      </c>
      <c r="D3055" s="29"/>
      <c r="E3055" s="29">
        <v>18.39</v>
      </c>
      <c r="F3055" s="29">
        <v>1.47</v>
      </c>
      <c r="G3055" s="29">
        <v>71.56</v>
      </c>
    </row>
    <row r="3056" spans="1:7" customFormat="1" x14ac:dyDescent="0.35">
      <c r="A3056" s="33" t="s">
        <v>12635</v>
      </c>
      <c r="B3056" s="29">
        <v>255292109</v>
      </c>
      <c r="C3056" s="29">
        <v>1.59</v>
      </c>
      <c r="D3056" s="29"/>
      <c r="E3056" s="29"/>
      <c r="F3056" s="29"/>
      <c r="G3056" s="29">
        <v>1.59</v>
      </c>
    </row>
    <row r="3057" spans="1:8" customFormat="1" x14ac:dyDescent="0.35">
      <c r="A3057" s="33" t="s">
        <v>12636</v>
      </c>
      <c r="B3057" s="29">
        <v>254641110</v>
      </c>
      <c r="C3057" s="29">
        <v>88.16</v>
      </c>
      <c r="D3057" s="29"/>
      <c r="E3057" s="29"/>
      <c r="F3057" s="29"/>
      <c r="G3057" s="29">
        <v>88.16</v>
      </c>
    </row>
    <row r="3058" spans="1:8" customFormat="1" x14ac:dyDescent="0.35">
      <c r="A3058" s="33" t="s">
        <v>12637</v>
      </c>
      <c r="B3058" s="29">
        <v>102911102</v>
      </c>
      <c r="C3058" s="29">
        <v>20.86</v>
      </c>
      <c r="D3058" s="29"/>
      <c r="E3058" s="29">
        <v>4.33</v>
      </c>
      <c r="F3058" s="29"/>
      <c r="G3058" s="29">
        <v>16.53</v>
      </c>
    </row>
    <row r="3059" spans="1:8" customFormat="1" x14ac:dyDescent="0.35">
      <c r="A3059" s="33" t="s">
        <v>12638</v>
      </c>
      <c r="B3059" s="29">
        <v>102911103</v>
      </c>
      <c r="C3059" s="29">
        <v>60.76</v>
      </c>
      <c r="D3059" s="29">
        <v>36.409999999999997</v>
      </c>
      <c r="E3059" s="29">
        <v>12.04</v>
      </c>
      <c r="F3059" s="29"/>
      <c r="G3059" s="29">
        <v>12.31</v>
      </c>
    </row>
    <row r="3060" spans="1:8" customFormat="1" x14ac:dyDescent="0.35">
      <c r="A3060" s="33" t="s">
        <v>12639</v>
      </c>
      <c r="B3060" s="29">
        <v>102911105</v>
      </c>
      <c r="C3060" s="29">
        <v>26.41</v>
      </c>
      <c r="D3060" s="29">
        <v>0.68</v>
      </c>
      <c r="E3060" s="29">
        <v>16.47</v>
      </c>
      <c r="F3060" s="29"/>
      <c r="G3060" s="29">
        <v>9.26</v>
      </c>
    </row>
    <row r="3061" spans="1:8" customFormat="1" x14ac:dyDescent="0.35">
      <c r="A3061" s="33" t="s">
        <v>12640</v>
      </c>
      <c r="B3061" s="29">
        <v>102911106</v>
      </c>
      <c r="C3061" s="29">
        <v>95.13</v>
      </c>
      <c r="D3061" s="29"/>
      <c r="E3061" s="29">
        <v>0.55000000000000004</v>
      </c>
      <c r="F3061" s="29"/>
      <c r="G3061" s="29">
        <v>94.58</v>
      </c>
    </row>
    <row r="3062" spans="1:8" customFormat="1" x14ac:dyDescent="0.35">
      <c r="A3062" s="33" t="s">
        <v>12641</v>
      </c>
      <c r="B3062" s="29">
        <v>102911107</v>
      </c>
      <c r="C3062" s="29">
        <v>156.72999999999999</v>
      </c>
      <c r="D3062" s="29">
        <v>9.93</v>
      </c>
      <c r="E3062" s="29">
        <v>101.75</v>
      </c>
      <c r="F3062" s="29"/>
      <c r="G3062" s="29">
        <v>45.05</v>
      </c>
    </row>
    <row r="3063" spans="1:8" customFormat="1" x14ac:dyDescent="0.35">
      <c r="A3063" s="33" t="s">
        <v>12642</v>
      </c>
      <c r="B3063" s="29">
        <v>102911109</v>
      </c>
      <c r="C3063" s="29">
        <v>117.65</v>
      </c>
      <c r="D3063" s="29"/>
      <c r="E3063" s="29">
        <v>51.86</v>
      </c>
      <c r="F3063" s="29">
        <v>0.25</v>
      </c>
      <c r="G3063" s="29">
        <v>65.540000000000006</v>
      </c>
    </row>
    <row r="3064" spans="1:8" customFormat="1" x14ac:dyDescent="0.35">
      <c r="A3064" s="33" t="s">
        <v>12643</v>
      </c>
      <c r="B3064" s="29">
        <v>102911110</v>
      </c>
      <c r="C3064" s="34">
        <v>33.72</v>
      </c>
      <c r="D3064" s="34"/>
      <c r="E3064" s="34">
        <v>7.69</v>
      </c>
      <c r="F3064" s="34"/>
      <c r="G3064" s="34">
        <v>26.03</v>
      </c>
    </row>
    <row r="3065" spans="1:8" customFormat="1" x14ac:dyDescent="0.35">
      <c r="A3065" s="33" t="s">
        <v>12644</v>
      </c>
      <c r="B3065" s="29">
        <v>22490401</v>
      </c>
      <c r="C3065" s="29">
        <v>3.56</v>
      </c>
      <c r="D3065" s="29"/>
      <c r="E3065" s="29"/>
      <c r="F3065" s="29"/>
      <c r="G3065" s="29">
        <v>3.56</v>
      </c>
    </row>
    <row r="3066" spans="1:8" customFormat="1" x14ac:dyDescent="0.35">
      <c r="A3066" s="33" t="s">
        <v>12645</v>
      </c>
      <c r="B3066" s="29">
        <v>22490402</v>
      </c>
      <c r="C3066" s="29">
        <v>2.41</v>
      </c>
      <c r="D3066" s="29"/>
      <c r="E3066" s="34"/>
      <c r="F3066" s="29"/>
      <c r="G3066" s="29">
        <v>2.41</v>
      </c>
    </row>
    <row r="3067" spans="1:8" customFormat="1" x14ac:dyDescent="0.35">
      <c r="A3067" s="33" t="s">
        <v>12646</v>
      </c>
      <c r="B3067" s="29">
        <v>22490403</v>
      </c>
      <c r="C3067" s="29">
        <v>0</v>
      </c>
      <c r="D3067" s="29"/>
      <c r="E3067" s="29"/>
      <c r="F3067" s="29"/>
      <c r="G3067" s="34">
        <v>0</v>
      </c>
    </row>
    <row r="3068" spans="1:8" customFormat="1" x14ac:dyDescent="0.35">
      <c r="A3068" s="33" t="s">
        <v>12647</v>
      </c>
      <c r="B3068" s="29">
        <v>182681101</v>
      </c>
      <c r="C3068" s="29">
        <v>25.27</v>
      </c>
      <c r="D3068" s="29">
        <v>0.65</v>
      </c>
      <c r="E3068" s="29">
        <v>16.38</v>
      </c>
      <c r="F3068" s="29"/>
      <c r="G3068" s="29">
        <v>8.24</v>
      </c>
      <c r="H3068" s="35"/>
    </row>
    <row r="3069" spans="1:8" customFormat="1" x14ac:dyDescent="0.35">
      <c r="A3069" s="33" t="s">
        <v>12648</v>
      </c>
      <c r="B3069" s="29">
        <v>182681102</v>
      </c>
      <c r="C3069" s="29">
        <v>80.44</v>
      </c>
      <c r="D3069" s="29">
        <v>22.36</v>
      </c>
      <c r="E3069" s="29">
        <v>40.69</v>
      </c>
      <c r="F3069" s="29"/>
      <c r="G3069" s="29">
        <v>17.39</v>
      </c>
    </row>
    <row r="3070" spans="1:8" customFormat="1" x14ac:dyDescent="0.35">
      <c r="A3070" s="33" t="s">
        <v>12649</v>
      </c>
      <c r="B3070" s="29">
        <v>63191105</v>
      </c>
      <c r="C3070" s="29">
        <v>45.68</v>
      </c>
      <c r="D3070" s="29"/>
      <c r="E3070" s="29"/>
      <c r="F3070" s="29"/>
      <c r="G3070" s="29">
        <v>45.68</v>
      </c>
    </row>
    <row r="3071" spans="1:8" customFormat="1" x14ac:dyDescent="0.35">
      <c r="A3071" s="33" t="s">
        <v>12650</v>
      </c>
      <c r="B3071" s="29">
        <v>63191106</v>
      </c>
      <c r="C3071" s="29">
        <v>53.92</v>
      </c>
      <c r="D3071" s="29"/>
      <c r="E3071" s="29"/>
      <c r="F3071" s="29"/>
      <c r="G3071" s="29">
        <v>53.92</v>
      </c>
    </row>
    <row r="3072" spans="1:8" customFormat="1" x14ac:dyDescent="0.35">
      <c r="A3072" s="33" t="s">
        <v>12651</v>
      </c>
      <c r="B3072" s="29">
        <v>63191107</v>
      </c>
      <c r="C3072" s="29">
        <v>77.16</v>
      </c>
      <c r="D3072" s="29"/>
      <c r="E3072" s="29"/>
      <c r="F3072" s="29">
        <v>0.11</v>
      </c>
      <c r="G3072" s="29">
        <v>77.05</v>
      </c>
    </row>
    <row r="3074" spans="3:7" x14ac:dyDescent="0.35">
      <c r="C3074" s="36">
        <f>SUM(C4:C3072)</f>
        <v>80121.919999999969</v>
      </c>
      <c r="D3074" s="37">
        <f t="shared" ref="D3074:G3074" si="0">SUM(D4:D3072)</f>
        <v>6805.2400000000016</v>
      </c>
      <c r="E3074" s="37">
        <f t="shared" si="0"/>
        <v>17867.830000000027</v>
      </c>
      <c r="F3074" s="36">
        <f t="shared" si="0"/>
        <v>127.66999999999993</v>
      </c>
      <c r="G3074" s="36">
        <f t="shared" si="0"/>
        <v>55321.180000000008</v>
      </c>
    </row>
    <row r="3076" spans="3:7" x14ac:dyDescent="0.35">
      <c r="D3076" s="8" t="s">
        <v>12652</v>
      </c>
      <c r="E3076" s="9">
        <f>D3074+E3074</f>
        <v>24673.070000000029</v>
      </c>
    </row>
  </sheetData>
  <mergeCells count="1">
    <mergeCell ref="A1:G1"/>
  </mergeCells>
  <pageMargins left="0.7" right="0.7" top="0.75" bottom="0.75" header="0.3" footer="0.3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_rels/item4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4.xml"/></Relationships>
</file>

<file path=customXml/item1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2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>
    <TaxCatchAll xmlns="4d6e3fb7-5a6e-44ec-bba8-0f5edb349e10" xsi:nil="true"/>
    <Topic_x007c_Proceeding xmlns="5eff49fa-fdc5-439e-aa03-034da97b653b" xsi:nil="true"/>
    <Industry xmlns="5eff49fa-fdc5-439e-aa03-034da97b653b" xsi:nil="true"/>
    <lcf76f155ced4ddcb4097134ff3c332f xmlns="5eff49fa-fdc5-439e-aa03-034da97b653b">
      <Terms xmlns="http://schemas.microsoft.com/office/infopath/2007/PartnerControls"/>
    </lcf76f155ced4ddcb4097134ff3c332f>
    <Assignedto xmlns="5eff49fa-fdc5-439e-aa03-034da97b653b">
      <UserInfo>
        <DisplayName/>
        <AccountId xsi:nil="true"/>
        <AccountType/>
      </UserInfo>
    </Assignedto>
  </documentManagement>
</p:properties>
</file>

<file path=customXml/item3.xml><?xml version="1.0" encoding="utf-8"?>
<?mso-contentType ?>
<SharedContentType xmlns="Microsoft.SharePoint.Taxonomy.ContentTypeSync" SourceId="b06c99b3-cd83-43e5-b4c1-d62f316c1e37" ContentTypeId="0x0101" PreviousValue="false" LastSyncTimeStamp="2020-01-27T23:41:31.003Z"/>
</file>

<file path=customXml/item4.xml><?xml version="1.0" encoding="utf-8"?>
<ct:contentTypeSchema xmlns:ct="http://schemas.microsoft.com/office/2006/metadata/contentType" xmlns:ma="http://schemas.microsoft.com/office/2006/metadata/properties/metaAttributes" ct:_="" ma:_="" ma:contentTypeName="Document" ma:contentTypeID="0x0101002FCC49087CBAF749BEA397E09F04586E" ma:contentTypeVersion="19" ma:contentTypeDescription="Create a new document." ma:contentTypeScope="" ma:versionID="097d5f151a81db5ffd03d0508f06e92d">
  <xsd:schema xmlns:xsd="http://www.w3.org/2001/XMLSchema" xmlns:xs="http://www.w3.org/2001/XMLSchema" xmlns:p="http://schemas.microsoft.com/office/2006/metadata/properties" xmlns:ns2="5eff49fa-fdc5-439e-aa03-034da97b653b" xmlns:ns3="4d6e3fb7-5a6e-44ec-bba8-0f5edb349e10" targetNamespace="http://schemas.microsoft.com/office/2006/metadata/properties" ma:root="true" ma:fieldsID="97f6dfa58bb59c786dbe4e5271b6e4de" ns2:_="" ns3:_="">
    <xsd:import namespace="5eff49fa-fdc5-439e-aa03-034da97b653b"/>
    <xsd:import namespace="4d6e3fb7-5a6e-44ec-bba8-0f5edb349e10"/>
    <xsd:element name="properties">
      <xsd:complexType>
        <xsd:sequence>
          <xsd:element name="documentManagement">
            <xsd:complexType>
              <xsd:all>
                <xsd:element ref="ns2:MediaServiceMetadata" minOccurs="0"/>
                <xsd:element ref="ns2:MediaServiceFastMetadata" minOccurs="0"/>
                <xsd:element ref="ns3:SharedWithUsers" minOccurs="0"/>
                <xsd:element ref="ns3:SharedWithDetails" minOccurs="0"/>
                <xsd:element ref="ns2:MediaServiceAutoTags" minOccurs="0"/>
                <xsd:element ref="ns2:MediaServiceOCR" minOccurs="0"/>
                <xsd:element ref="ns2:MediaServiceGenerationTime" minOccurs="0"/>
                <xsd:element ref="ns2:MediaServiceEventHashCode" minOccurs="0"/>
                <xsd:element ref="ns2:MediaServiceDateTaken" minOccurs="0"/>
                <xsd:element ref="ns2:Topic_x007c_Proceeding" minOccurs="0"/>
                <xsd:element ref="ns2:MediaLengthInSeconds" minOccurs="0"/>
                <xsd:element ref="ns2:MediaServiceLocation" minOccurs="0"/>
                <xsd:element ref="ns2:lcf76f155ced4ddcb4097134ff3c332f" minOccurs="0"/>
                <xsd:element ref="ns3:TaxCatchAll" minOccurs="0"/>
                <xsd:element ref="ns2:MediaServiceObjectDetectorVersions" minOccurs="0"/>
                <xsd:element ref="ns2:Assignedto" minOccurs="0"/>
                <xsd:element ref="ns2:Industry" minOccurs="0"/>
                <xsd:element ref="ns2:MediaServiceSearchProperties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5eff49fa-fdc5-439e-aa03-034da97b653b" elementFormDefault="qualified">
    <xsd:import namespace="http://schemas.microsoft.com/office/2006/documentManagement/types"/>
    <xsd:import namespace="http://schemas.microsoft.com/office/infopath/2007/PartnerControls"/>
    <xsd:element name="MediaServiceMetadata" ma:index="8" nillable="true" ma:displayName="MediaServiceMetadata" ma:hidden="true" ma:internalName="MediaServiceMetadata" ma:readOnly="true">
      <xsd:simpleType>
        <xsd:restriction base="dms:Note"/>
      </xsd:simpleType>
    </xsd:element>
    <xsd:element name="MediaServiceFastMetadata" ma:index="9" nillable="true" ma:displayName="MediaServiceFastMetadata" ma:hidden="true" ma:internalName="MediaServiceFastMetadata" ma:readOnly="true">
      <xsd:simpleType>
        <xsd:restriction base="dms:Note"/>
      </xsd:simpleType>
    </xsd:element>
    <xsd:element name="MediaServiceAutoTags" ma:index="12" nillable="true" ma:displayName="Tags" ma:internalName="MediaServiceAutoTags" ma:readOnly="true">
      <xsd:simpleType>
        <xsd:restriction base="dms:Text"/>
      </xsd:simpleType>
    </xsd:element>
    <xsd:element name="MediaServiceOCR" ma:index="13" nillable="true" ma:displayName="Extracted Text" ma:internalName="MediaServiceOCR" ma:readOnly="true">
      <xsd:simpleType>
        <xsd:restriction base="dms:Note">
          <xsd:maxLength value="255"/>
        </xsd:restriction>
      </xsd:simpleType>
    </xsd:element>
    <xsd:element name="MediaServiceGenerationTime" ma:index="14" nillable="true" ma:displayName="MediaServiceGenerationTime" ma:hidden="true" ma:internalName="MediaServiceGenerationTime" ma:readOnly="true">
      <xsd:simpleType>
        <xsd:restriction base="dms:Text"/>
      </xsd:simpleType>
    </xsd:element>
    <xsd:element name="MediaServiceEventHashCode" ma:index="15" nillable="true" ma:displayName="MediaServiceEventHashCode" ma:hidden="true" ma:internalName="MediaServiceEventHashCode" ma:readOnly="true">
      <xsd:simpleType>
        <xsd:restriction base="dms:Text"/>
      </xsd:simpleType>
    </xsd:element>
    <xsd:element name="MediaServiceDateTaken" ma:index="16" nillable="true" ma:displayName="MediaServiceDateTaken" ma:hidden="true" ma:internalName="MediaServiceDateTaken" ma:readOnly="true">
      <xsd:simpleType>
        <xsd:restriction base="dms:Text"/>
      </xsd:simpleType>
    </xsd:element>
    <xsd:element name="Topic_x007c_Proceeding" ma:index="17" nillable="true" ma:displayName="Topic  |  Proceeding" ma:format="Dropdown" ma:internalName="Topic_x007c_Proceeding">
      <xsd:simpleType>
        <xsd:restriction base="dms:Choice">
          <xsd:enumeration value="PSPS R.18-12-010"/>
          <xsd:enumeration value="Microgrids R.19-09-009"/>
          <xsd:enumeration value="EDPP R.15-06-009"/>
          <xsd:enumeration value="Primary"/>
          <xsd:enumeration value="CCORE"/>
        </xsd:restriction>
      </xsd:simpleType>
    </xsd:element>
    <xsd:element name="MediaLengthInSeconds" ma:index="18" nillable="true" ma:displayName="Length (seconds)" ma:internalName="MediaLengthInSeconds" ma:readOnly="true">
      <xsd:simpleType>
        <xsd:restriction base="dms:Unknown"/>
      </xsd:simpleType>
    </xsd:element>
    <xsd:element name="MediaServiceLocation" ma:index="19" nillable="true" ma:displayName="Location" ma:internalName="MediaServiceLocation" ma:readOnly="true">
      <xsd:simpleType>
        <xsd:restriction base="dms:Text"/>
      </xsd:simpleType>
    </xsd:element>
    <xsd:element name="lcf76f155ced4ddcb4097134ff3c332f" ma:index="21" nillable="true" ma:taxonomy="true" ma:internalName="lcf76f155ced4ddcb4097134ff3c332f" ma:taxonomyFieldName="MediaServiceImageTags" ma:displayName="Image Tags" ma:readOnly="false" ma:fieldId="{5cf76f15-5ced-4ddc-b409-7134ff3c332f}" ma:taxonomyMulti="true" ma:sspId="958c64cc-ee56-435d-b6d0-239f1a5e0d97" ma:termSetId="09814cd3-568e-fe90-9814-8d621ff8fb84" ma:anchorId="fba54fb3-c3e1-fe81-a776-ca4b69148c4d" ma:open="true" ma:isKeyword="false">
      <xsd:complexType>
        <xsd:sequence>
          <xsd:element ref="pc:Terms" minOccurs="0" maxOccurs="1"/>
        </xsd:sequence>
      </xsd:complexType>
    </xsd:element>
    <xsd:element name="MediaServiceObjectDetectorVersions" ma:index="23" nillable="true" ma:displayName="MediaServiceObjectDetectorVersions" ma:description="" ma:hidden="true" ma:indexed="true" ma:internalName="MediaServiceObjectDetectorVersions" ma:readOnly="true">
      <xsd:simpleType>
        <xsd:restriction base="dms:Text"/>
      </xsd:simpleType>
    </xsd:element>
    <xsd:element name="Assignedto" ma:index="24" nillable="true" ma:displayName="Assigned to" ma:format="Dropdown" ma:list="UserInfo" ma:SharePointGroup="0" ma:internalName="Assignedto">
      <xsd:complexType>
        <xsd:complexContent>
          <xsd:extension base="dms:User">
            <xsd:sequence>
              <xsd:element name="UserInfo" minOccurs="0" maxOccurs="unbounded">
                <xsd:complexType>
                  <xsd:sequence>
                    <xsd:element name="DisplayName" type="xsd:string" minOccurs="0"/>
                    <xsd:element name="AccountId" type="dms:UserId" minOccurs="0" nillable="true"/>
                    <xsd:element name="AccountType" type="xsd:string" minOccurs="0"/>
                  </xsd:sequence>
                </xsd:complexType>
              </xsd:element>
            </xsd:sequence>
          </xsd:extension>
        </xsd:complexContent>
      </xsd:complexType>
    </xsd:element>
    <xsd:element name="Industry" ma:index="25" nillable="true" ma:displayName="Industry" ma:format="Dropdown" ma:internalName="Industry">
      <xsd:simpleType>
        <xsd:restriction base="dms:Text">
          <xsd:maxLength value="255"/>
        </xsd:restriction>
      </xsd:simpleType>
    </xsd:element>
    <xsd:element name="MediaServiceSearchProperties" ma:index="26" nillable="true" ma:displayName="MediaServiceSearchProperties" ma:hidden="true" ma:internalName="MediaServiceSearchProperties" ma:readOnly="true">
      <xsd:simpleType>
        <xsd:restriction base="dms:Note"/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4d6e3fb7-5a6e-44ec-bba8-0f5edb349e10" elementFormDefault="qualified">
    <xsd:import namespace="http://schemas.microsoft.com/office/2006/documentManagement/types"/>
    <xsd:import namespace="http://schemas.microsoft.com/office/infopath/2007/PartnerControls"/>
    <xsd:element name="SharedWithUsers" ma:index="10" nillable="true" ma:displayName="Shared With" ma:internalName="SharedWithUsers" ma:readOnly="true">
      <xsd:complexType>
        <xsd:complexContent>
          <xsd:extension base="dms:UserMulti">
            <xsd:sequence>
              <xsd:element name="UserInfo" minOccurs="0" maxOccurs="unbounded">
                <xsd:complexType>
                  <xsd:sequence>
                    <xsd:element name="DisplayName" type="xsd:string" minOccurs="0"/>
                    <xsd:element name="AccountId" type="dms:UserId" minOccurs="0" nillable="true"/>
                    <xsd:element name="AccountType" type="xsd:string" minOccurs="0"/>
                  </xsd:sequence>
                </xsd:complexType>
              </xsd:element>
            </xsd:sequence>
          </xsd:extension>
        </xsd:complexContent>
      </xsd:complexType>
    </xsd:element>
    <xsd:element name="SharedWithDetails" ma:index="11" nillable="true" ma:displayName="Shared With Details" ma:internalName="SharedWithDetails" ma:readOnly="true">
      <xsd:simpleType>
        <xsd:restriction base="dms:Note">
          <xsd:maxLength value="255"/>
        </xsd:restriction>
      </xsd:simpleType>
    </xsd:element>
    <xsd:element name="TaxCatchAll" ma:index="22" nillable="true" ma:displayName="Taxonomy Catch All Column" ma:hidden="true" ma:list="{43ab7159-fb12-4e21-93d7-06cef4d8fa5b}" ma:internalName="TaxCatchAll" ma:showField="CatchAllData" ma:web="4d6e3fb7-5a6e-44ec-bba8-0f5edb349e10">
      <xsd:complexType>
        <xsd:complexContent>
          <xsd:extension base="dms:MultiChoiceLookup">
            <xsd:sequence>
              <xsd:element name="Value" type="dms:Lookup" maxOccurs="unbounded" minOccurs="0" nillable="true"/>
            </xsd:sequence>
          </xsd:extension>
        </xsd:complexContent>
      </xsd:complex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Content Type"/>
        <xsd:element ref="dc:title" minOccurs="0" maxOccurs="1" ma:index="4" ma:displayName="Title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Props1.xml><?xml version="1.0" encoding="utf-8"?>
<ds:datastoreItem xmlns:ds="http://schemas.openxmlformats.org/officeDocument/2006/customXml" ds:itemID="{B323DC4B-5D1E-40BD-A9DC-27CF530E7FB3}">
  <ds:schemaRefs>
    <ds:schemaRef ds:uri="http://schemas.microsoft.com/sharepoint/v3/contenttype/forms"/>
  </ds:schemaRefs>
</ds:datastoreItem>
</file>

<file path=customXml/itemProps2.xml><?xml version="1.0" encoding="utf-8"?>
<ds:datastoreItem xmlns:ds="http://schemas.openxmlformats.org/officeDocument/2006/customXml" ds:itemID="{916E42A0-09D9-4F31-B60E-FE82E96A1D75}">
  <ds:schemaRefs>
    <ds:schemaRef ds:uri="97e57212-3e02-407f-8b2d-05f7d7f19b15"/>
    <ds:schemaRef ds:uri="http://purl.org/dc/elements/1.1/"/>
    <ds:schemaRef ds:uri="http://schemas.openxmlformats.org/package/2006/metadata/core-properties"/>
    <ds:schemaRef ds:uri="http://www.w3.org/XML/1998/namespace"/>
    <ds:schemaRef ds:uri="http://schemas.microsoft.com/office/infopath/2007/PartnerControls"/>
    <ds:schemaRef ds:uri="http://purl.org/dc/terms/"/>
    <ds:schemaRef ds:uri="http://purl.org/dc/dcmitype/"/>
    <ds:schemaRef ds:uri="http://schemas.microsoft.com/office/2006/documentManagement/types"/>
    <ds:schemaRef ds:uri="5d5b96cd-bc1c-4037-90c3-cc9fb9d0389f"/>
    <ds:schemaRef ds:uri="http://schemas.microsoft.com/office/2006/metadata/properties"/>
  </ds:schemaRefs>
</ds:datastoreItem>
</file>

<file path=customXml/itemProps3.xml><?xml version="1.0" encoding="utf-8"?>
<ds:datastoreItem xmlns:ds="http://schemas.openxmlformats.org/officeDocument/2006/customXml" ds:itemID="{EBCD5ED9-E938-41E0-913B-575B8AF38E48}">
  <ds:schemaRefs>
    <ds:schemaRef ds:uri="Microsoft.SharePoint.Taxonomy.ContentTypeSync"/>
  </ds:schemaRefs>
</ds:datastoreItem>
</file>

<file path=customXml/itemProps4.xml><?xml version="1.0" encoding="utf-8"?>
<ds:datastoreItem xmlns:ds="http://schemas.openxmlformats.org/officeDocument/2006/customXml" ds:itemID="{24F33BCB-657C-433F-AB25-0630C7AEE2A0}"/>
</file>

<file path=docMetadata/LabelInfo.xml><?xml version="1.0" encoding="utf-8"?>
<clbl:labelList xmlns:clbl="http://schemas.microsoft.com/office/2020/mipLabelMetadata">
  <clbl:label id="{6b0d6fe9-5d6a-4bc0-a54c-bcad7a1ba9de}" enabled="1" method="Privileged" siteId="{44ae661a-ece6-41aa-bc96-7c2c85a08941}" removed="0"/>
</clbl:labelLis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4</vt:i4>
      </vt:variant>
    </vt:vector>
  </HeadingPairs>
  <TitlesOfParts>
    <vt:vector size="4" baseType="lpstr">
      <vt:lpstr>All Outage Details</vt:lpstr>
      <vt:lpstr>Metric 3.02</vt:lpstr>
      <vt:lpstr>HFTD WD non-MED Summary</vt:lpstr>
      <vt:lpstr>OH Dlines in HFTD</vt:lpstr>
    </vt:vector>
  </TitlesOfParts>
  <Manager/>
  <Company/>
  <LinksUpToDate>false</LinksUpToDate>
  <SharedDoc>false</SharedDoc>
  <HyperlinkBase/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/>
  <dc:subject/>
  <dc:creator>Pazdan, Tiffany</dc:creator>
  <cp:keywords/>
  <dc:description/>
  <cp:lastModifiedBy>Joshua Miller</cp:lastModifiedBy>
  <cp:revision/>
  <dcterms:created xsi:type="dcterms:W3CDTF">2023-08-02T21:58:05Z</dcterms:created>
  <dcterms:modified xsi:type="dcterms:W3CDTF">2025-09-13T01:59:26Z</dcterms:modified>
  <cp:category/>
  <cp:contentStatus/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MSIP_Label_6b0d6fe9-5d6a-4bc0-a54c-bcad7a1ba9de_Enabled">
    <vt:lpwstr>true</vt:lpwstr>
  </property>
  <property fmtid="{D5CDD505-2E9C-101B-9397-08002B2CF9AE}" pid="3" name="MSIP_Label_6b0d6fe9-5d6a-4bc0-a54c-bcad7a1ba9de_SetDate">
    <vt:lpwstr>2023-08-02T23:53:09Z</vt:lpwstr>
  </property>
  <property fmtid="{D5CDD505-2E9C-101B-9397-08002B2CF9AE}" pid="4" name="MSIP_Label_6b0d6fe9-5d6a-4bc0-a54c-bcad7a1ba9de_Method">
    <vt:lpwstr>Privileged</vt:lpwstr>
  </property>
  <property fmtid="{D5CDD505-2E9C-101B-9397-08002B2CF9AE}" pid="5" name="MSIP_Label_6b0d6fe9-5d6a-4bc0-a54c-bcad7a1ba9de_Name">
    <vt:lpwstr>Internal (No Markings)</vt:lpwstr>
  </property>
  <property fmtid="{D5CDD505-2E9C-101B-9397-08002B2CF9AE}" pid="6" name="MSIP_Label_6b0d6fe9-5d6a-4bc0-a54c-bcad7a1ba9de_SiteId">
    <vt:lpwstr>44ae661a-ece6-41aa-bc96-7c2c85a08941</vt:lpwstr>
  </property>
  <property fmtid="{D5CDD505-2E9C-101B-9397-08002B2CF9AE}" pid="7" name="MSIP_Label_6b0d6fe9-5d6a-4bc0-a54c-bcad7a1ba9de_ActionId">
    <vt:lpwstr>acb40068-7d2e-4218-9021-22858ec02519</vt:lpwstr>
  </property>
  <property fmtid="{D5CDD505-2E9C-101B-9397-08002B2CF9AE}" pid="8" name="MSIP_Label_6b0d6fe9-5d6a-4bc0-a54c-bcad7a1ba9de_ContentBits">
    <vt:lpwstr>0</vt:lpwstr>
  </property>
  <property fmtid="{D5CDD505-2E9C-101B-9397-08002B2CF9AE}" pid="9" name="ContentTypeId">
    <vt:lpwstr>0x0101002FCC49087CBAF749BEA397E09F04586E</vt:lpwstr>
  </property>
  <property fmtid="{D5CDD505-2E9C-101B-9397-08002B2CF9AE}" pid="10" name="pgeRecordCategory">
    <vt:lpwstr/>
  </property>
  <property fmtid="{D5CDD505-2E9C-101B-9397-08002B2CF9AE}" pid="11" name="MediaServiceImageTags">
    <vt:lpwstr/>
  </property>
  <property fmtid="{D5CDD505-2E9C-101B-9397-08002B2CF9AE}" pid="12" name="Order">
    <vt:r8>64660200</vt:r8>
  </property>
  <property fmtid="{D5CDD505-2E9C-101B-9397-08002B2CF9AE}" pid="13" name="xd_Signature">
    <vt:bool>false</vt:bool>
  </property>
  <property fmtid="{D5CDD505-2E9C-101B-9397-08002B2CF9AE}" pid="14" name="xd_ProgID">
    <vt:lpwstr/>
  </property>
  <property fmtid="{D5CDD505-2E9C-101B-9397-08002B2CF9AE}" pid="15" name="ComplianceAssetId">
    <vt:lpwstr/>
  </property>
  <property fmtid="{D5CDD505-2E9C-101B-9397-08002B2CF9AE}" pid="16" name="TemplateUrl">
    <vt:lpwstr/>
  </property>
  <property fmtid="{D5CDD505-2E9C-101B-9397-08002B2CF9AE}" pid="17" name="FolderPath">
    <vt:lpwstr>DRU_OpenProduction/E02328.DRU16249/For Production/Wires Down Metrics (Distribution)/</vt:lpwstr>
  </property>
  <property fmtid="{D5CDD505-2E9C-101B-9397-08002B2CF9AE}" pid="18" name="_ExtendedDescription">
    <vt:lpwstr/>
  </property>
  <property fmtid="{D5CDD505-2E9C-101B-9397-08002B2CF9AE}" pid="19" name="TriggerFlowInfo">
    <vt:lpwstr/>
  </property>
</Properties>
</file>